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omments8.xml" ContentType="application/vnd.openxmlformats-officedocument.spreadsheetml.comments+xml"/>
  <Override PartName="/xl/comments9.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0" yWindow="60" windowWidth="19200" windowHeight="7290" tabRatio="634"/>
  </bookViews>
  <sheets>
    <sheet name="Results-Total" sheetId="31" r:id="rId1"/>
    <sheet name="Results-SF" sheetId="30" r:id="rId2"/>
    <sheet name="Results-MF" sheetId="45" r:id="rId3"/>
    <sheet name="Results-MH" sheetId="46" r:id="rId4"/>
    <sheet name="UEC-SF" sheetId="1" r:id="rId5"/>
    <sheet name="Installed UEC-SF" sheetId="18" r:id="rId6"/>
    <sheet name="UEC-MF" sheetId="43" r:id="rId7"/>
    <sheet name="Installed UEC-MF" sheetId="41" r:id="rId8"/>
    <sheet name="UEC-MH" sheetId="44" r:id="rId9"/>
    <sheet name="Installed UEC-MH" sheetId="42" r:id="rId10"/>
    <sheet name="Stock Model-SF" sheetId="3" r:id="rId11"/>
    <sheet name="Stock Model-MF" sheetId="39" r:id="rId12"/>
    <sheet name="Stock Model-MH" sheetId="40" r:id="rId13"/>
    <sheet name="Assumptions" sheetId="9" r:id="rId14"/>
    <sheet name="RBSA Distributions" sheetId="25" r:id="rId15"/>
    <sheet name="DOE Historical Shipments" sheetId="38" r:id="rId16"/>
    <sheet name="Federal Standards" sheetId="21" r:id="rId17"/>
    <sheet name="DOE UEC" sheetId="33" r:id="rId18"/>
    <sheet name="Heat Pump Weibull Function" sheetId="20" r:id="rId19"/>
    <sheet name="DHW &amp; Appliance Units" sheetId="22" r:id="rId20"/>
    <sheet name="RHP Stock Data" sheetId="2" r:id="rId21"/>
    <sheet name="PNW Total Housing Units" sheetId="10" r:id="rId22"/>
    <sheet name="Existing Space Heating Units" sheetId="23" r:id="rId23"/>
    <sheet name="New Space Heating Units" sheetId="24" r:id="rId24"/>
    <sheet name="6th Plan Annual Units" sheetId="26" r:id="rId25"/>
    <sheet name="SEEM 92 Runs SF MH" sheetId="27" r:id="rId26"/>
    <sheet name="Note on Mkt Impact" sheetId="47" r:id="rId27"/>
  </sheets>
  <externalReferences>
    <externalReference r:id="rId28"/>
    <externalReference r:id="rId29"/>
    <externalReference r:id="rId30"/>
  </externalReferences>
  <definedNames>
    <definedName name="_Chk1">[1]ProData!$C$26</definedName>
    <definedName name="_Chk10">[1]ProData!$C$35</definedName>
    <definedName name="_Chk11">[1]ProData!$C$36</definedName>
    <definedName name="_Chk12">[1]ProData!$C$37</definedName>
    <definedName name="_Chk13">[1]ProData!$C$38</definedName>
    <definedName name="_Chk14">[1]ProData!$C$39</definedName>
    <definedName name="_Chk15">[1]ProData!$C$40</definedName>
    <definedName name="_Chk16">[1]ProData!$C$41</definedName>
    <definedName name="_Chk17">[1]ProData!$C$42</definedName>
    <definedName name="_Chk18">[1]ProData!$C$43</definedName>
    <definedName name="_Chk19">[1]ProData!$C$44</definedName>
    <definedName name="_Chk2">[1]ProData!$C$27</definedName>
    <definedName name="_Chk20">[1]ProData!$C$45</definedName>
    <definedName name="_Chk21">[1]ProData!$C$46</definedName>
    <definedName name="_Chk22">[1]ProData!$C$47</definedName>
    <definedName name="_Chk23">[1]ProData!$C$48</definedName>
    <definedName name="_Chk24">[1]ProData!$C$49</definedName>
    <definedName name="_Chk25">[1]ProData!$C$50</definedName>
    <definedName name="_Chk26">[1]ProData!$C$51</definedName>
    <definedName name="_Chk27">[1]ProData!$C$52</definedName>
    <definedName name="_Chk28">[1]ProData!$C$53</definedName>
    <definedName name="_Chk29">[1]ProData!$C$54</definedName>
    <definedName name="_Chk3">[1]ProData!$C$28</definedName>
    <definedName name="_Chk30">[1]ProData!$C$55</definedName>
    <definedName name="_Chk4">[1]ProData!$C$29</definedName>
    <definedName name="_Chk5">[1]ProData!$C$30</definedName>
    <definedName name="_Chk6">[1]ProData!$C$31</definedName>
    <definedName name="_Chk7">[1]ProData!$C$32</definedName>
    <definedName name="_Chk8">[1]ProData!$C$33</definedName>
    <definedName name="_Chk9">[1]ProData!$C$34</definedName>
    <definedName name="_drate" localSheetId="7">IF(BT_Com=0,drate_R,drate_C)</definedName>
    <definedName name="_drate" localSheetId="9">IF(BT_Com=0,drate_R,drate_C)</definedName>
    <definedName name="_drate" localSheetId="2">IF(BT_Com=0,drate_R,drate_C)</definedName>
    <definedName name="_drate" localSheetId="3">IF(BT_Com=0,drate_R,drate_C)</definedName>
    <definedName name="_drate" localSheetId="11">IF(BT_Com=0,drate_R,drate_C)</definedName>
    <definedName name="_drate" localSheetId="12">IF(BT_Com=0,drate_R,drate_C)</definedName>
    <definedName name="_drate" localSheetId="6">IF(BT_Com=0,drate_R,drate_C)</definedName>
    <definedName name="_drate" localSheetId="8">IF(BT_Com=0,drate_R,drate_C)</definedName>
    <definedName name="_drate">IF(BT_Com=0,drate_R,drate_C)</definedName>
    <definedName name="_EffLevel" localSheetId="7">IF(CB=1,MATCH(CalcSEER_HH,SEER_Lookup),MATCH(CalcSEER_HH_CB,SEER_Lookup))</definedName>
    <definedName name="_EffLevel" localSheetId="9">IF(CB=1,MATCH(CalcSEER_HH,SEER_Lookup),MATCH(CalcSEER_HH_CB,SEER_Lookup))</definedName>
    <definedName name="_EffLevel" localSheetId="2">IF(CB=1,MATCH(CalcSEER_HH,SEER_Lookup),MATCH(CalcSEER_HH_CB,SEER_Lookup))</definedName>
    <definedName name="_EffLevel" localSheetId="3">IF(CB=1,MATCH(CalcSEER_HH,SEER_Lookup),MATCH(CalcSEER_HH_CB,SEER_Lookup))</definedName>
    <definedName name="_EffLevel" localSheetId="11">IF(CB=1,MATCH(CalcSEER_HH,SEER_Lookup),MATCH(CalcSEER_HH_CB,SEER_Lookup))</definedName>
    <definedName name="_EffLevel" localSheetId="12">IF(CB=1,MATCH(CalcSEER_HH,SEER_Lookup),MATCH(CalcSEER_HH_CB,SEER_Lookup))</definedName>
    <definedName name="_EffLevel" localSheetId="6">IF(CB=1,MATCH(CalcSEER_HH,SEER_Lookup),MATCH(CalcSEER_HH_CB,SEER_Lookup))</definedName>
    <definedName name="_EffLevel" localSheetId="8">IF(CB=1,MATCH(CalcSEER_HH,SEER_Lookup),MATCH(CalcSEER_HH_CB,SEER_Lookup))</definedName>
    <definedName name="_EffLevel">IF(CB=1,MATCH(CalcSEER_HH,SEER_Lookup),MATCH(CalcSEER_HH_CB,SEER_Lookup))</definedName>
    <definedName name="_xlnm._FilterDatabase" localSheetId="13" hidden="1">Assumptions!$A$52:$M$75</definedName>
    <definedName name="_INPUT_DOEID_AND_WT_CB" localSheetId="7">OFFSET('Installed UEC-MF'!_InputDataUnitType,('Installed UEC-MF'!_InputDataRegion_FirstRow)-1,0,1,2):OFFSET('Installed UEC-MF'!_InputDataUnitType,('Installed UEC-MF'!_InputDataRegion_LastRow)-1,0,1,2)</definedName>
    <definedName name="_INPUT_DOEID_AND_WT_CB" localSheetId="9">OFFSET('Installed UEC-MH'!_InputDataUnitType,('Installed UEC-MH'!_InputDataRegion_FirstRow)-1,0,1,2):OFFSET('Installed UEC-MH'!_InputDataUnitType,('Installed UEC-MH'!_InputDataRegion_LastRow)-1,0,1,2)</definedName>
    <definedName name="_INPUT_DOEID_AND_WT_CB" localSheetId="2">OFFSET('Results-MF'!_InputDataUnitType,('Results-MF'!_InputDataRegion_FirstRow)-1,0,1,2):OFFSET('Results-MF'!_InputDataUnitType,('Results-MF'!_InputDataRegion_LastRow)-1,0,1,2)</definedName>
    <definedName name="_INPUT_DOEID_AND_WT_CB" localSheetId="3">OFFSET('Results-MH'!_InputDataUnitType,('Results-MH'!_InputDataRegion_FirstRow)-1,0,1,2):OFFSET('Results-MH'!_InputDataUnitType,('Results-MH'!_InputDataRegion_LastRow)-1,0,1,2)</definedName>
    <definedName name="_INPUT_DOEID_AND_WT_CB" localSheetId="11">OFFSET('Stock Model-MF'!_InputDataUnitType,('Stock Model-MF'!_InputDataRegion_FirstRow)-1,0,1,2):OFFSET('Stock Model-MF'!_InputDataUnitType,('Stock Model-MF'!_InputDataRegion_LastRow)-1,0,1,2)</definedName>
    <definedName name="_INPUT_DOEID_AND_WT_CB" localSheetId="12">OFFSET('Stock Model-MH'!_InputDataUnitType,('Stock Model-MH'!_InputDataRegion_FirstRow)-1,0,1,2):OFFSET('Stock Model-MH'!_InputDataUnitType,('Stock Model-MH'!_InputDataRegion_LastRow)-1,0,1,2)</definedName>
    <definedName name="_INPUT_DOEID_AND_WT_CB" localSheetId="6">OFFSET('UEC-MF'!_InputDataUnitType,('UEC-MF'!_InputDataRegion_FirstRow)-1,0,1,2):OFFSET('UEC-MF'!_InputDataUnitType,('UEC-MF'!_InputDataRegion_LastRow)-1,0,1,2)</definedName>
    <definedName name="_INPUT_DOEID_AND_WT_CB" localSheetId="8">OFFSET('UEC-MH'!_InputDataUnitType,('UEC-MH'!_InputDataRegion_FirstRow)-1,0,1,2):OFFSET('UEC-MH'!_InputDataUnitType,('UEC-MH'!_InputDataRegion_LastRow)-1,0,1,2)</definedName>
    <definedName name="_INPUT_DOEID_AND_WT_CB">OFFSET(_InputDataUnitType,(_InputDataRegion_FirstRow)-1,0,1,2):OFFSET(_InputDataUnitType,(_InputDataRegion_LastRow)-1,0,1,2)</definedName>
    <definedName name="_INPUT_DOEID_AND_WT_HD_CB" localSheetId="7">OFFSET('Installed UEC-MF'!_InputDataUnitType,('Installed UEC-MF'!_InputDataRegion_FirstRow_HD)-1,0,1,2):OFFSET('Installed UEC-MF'!_InputDataUnitType,('Installed UEC-MF'!_InputDataRegion_LastRow_HD)-1,0,1,2)</definedName>
    <definedName name="_INPUT_DOEID_AND_WT_HD_CB" localSheetId="9">OFFSET('Installed UEC-MH'!_InputDataUnitType,('Installed UEC-MH'!_InputDataRegion_FirstRow_HD)-1,0,1,2):OFFSET('Installed UEC-MH'!_InputDataUnitType,('Installed UEC-MH'!_InputDataRegion_LastRow_HD)-1,0,1,2)</definedName>
    <definedName name="_INPUT_DOEID_AND_WT_HD_CB" localSheetId="2">OFFSET('Results-MF'!_InputDataUnitType,('Results-MF'!_InputDataRegion_FirstRow_HD)-1,0,1,2):OFFSET('Results-MF'!_InputDataUnitType,('Results-MF'!_InputDataRegion_LastRow_HD)-1,0,1,2)</definedName>
    <definedName name="_INPUT_DOEID_AND_WT_HD_CB" localSheetId="3">OFFSET('Results-MH'!_InputDataUnitType,('Results-MH'!_InputDataRegion_FirstRow_HD)-1,0,1,2):OFFSET('Results-MH'!_InputDataUnitType,('Results-MH'!_InputDataRegion_LastRow_HD)-1,0,1,2)</definedName>
    <definedName name="_INPUT_DOEID_AND_WT_HD_CB" localSheetId="11">OFFSET('Stock Model-MF'!_InputDataUnitType,('Stock Model-MF'!_InputDataRegion_FirstRow_HD)-1,0,1,2):OFFSET('Stock Model-MF'!_InputDataUnitType,('Stock Model-MF'!_InputDataRegion_LastRow_HD)-1,0,1,2)</definedName>
    <definedName name="_INPUT_DOEID_AND_WT_HD_CB" localSheetId="12">OFFSET('Stock Model-MH'!_InputDataUnitType,('Stock Model-MH'!_InputDataRegion_FirstRow_HD)-1,0,1,2):OFFSET('Stock Model-MH'!_InputDataUnitType,('Stock Model-MH'!_InputDataRegion_LastRow_HD)-1,0,1,2)</definedName>
    <definedName name="_INPUT_DOEID_AND_WT_HD_CB" localSheetId="6">OFFSET('UEC-MF'!_InputDataUnitType,('UEC-MF'!_InputDataRegion_FirstRow_HD)-1,0,1,2):OFFSET('UEC-MF'!_InputDataUnitType,('UEC-MF'!_InputDataRegion_LastRow_HD)-1,0,1,2)</definedName>
    <definedName name="_INPUT_DOEID_AND_WT_HD_CB" localSheetId="8">OFFSET('UEC-MH'!_InputDataUnitType,('UEC-MH'!_InputDataRegion_FirstRow_HD)-1,0,1,2):OFFSET('UEC-MH'!_InputDataUnitType,('UEC-MH'!_InputDataRegion_LastRow_HD)-1,0,1,2)</definedName>
    <definedName name="_INPUT_DOEID_AND_WT_HD_CB">OFFSET(_InputDataUnitType,(_InputDataRegion_FirstRow_HD)-1,0,1,2):OFFSET(_InputDataUnitType,(_InputDataRegion_LastRow_HD)-1,0,1,2)</definedName>
    <definedName name="_INPUT_DOEID_AND_WT_HH_CB" localSheetId="7">OFFSET('Installed UEC-MF'!_InputDataUnitType,('Installed UEC-MF'!_InputDataRegion_FirstRow_HH)-1,0,1,2):OFFSET('Installed UEC-MF'!_InputDataUnitType,('Installed UEC-MF'!_InputDataRegion_LastRow_HH)-1,0,1,2)</definedName>
    <definedName name="_INPUT_DOEID_AND_WT_HH_CB" localSheetId="9">OFFSET('Installed UEC-MH'!_InputDataUnitType,('Installed UEC-MH'!_InputDataRegion_FirstRow_HH)-1,0,1,2):OFFSET('Installed UEC-MH'!_InputDataUnitType,('Installed UEC-MH'!_InputDataRegion_LastRow_HH)-1,0,1,2)</definedName>
    <definedName name="_INPUT_DOEID_AND_WT_HH_CB" localSheetId="2">OFFSET('Results-MF'!_InputDataUnitType,('Results-MF'!_InputDataRegion_FirstRow_HH)-1,0,1,2):OFFSET('Results-MF'!_InputDataUnitType,('Results-MF'!_InputDataRegion_LastRow_HH)-1,0,1,2)</definedName>
    <definedName name="_INPUT_DOEID_AND_WT_HH_CB" localSheetId="3">OFFSET('Results-MH'!_InputDataUnitType,('Results-MH'!_InputDataRegion_FirstRow_HH)-1,0,1,2):OFFSET('Results-MH'!_InputDataUnitType,('Results-MH'!_InputDataRegion_LastRow_HH)-1,0,1,2)</definedName>
    <definedName name="_INPUT_DOEID_AND_WT_HH_CB" localSheetId="11">OFFSET('Stock Model-MF'!_InputDataUnitType,('Stock Model-MF'!_InputDataRegion_FirstRow_HH)-1,0,1,2):OFFSET('Stock Model-MF'!_InputDataUnitType,('Stock Model-MF'!_InputDataRegion_LastRow_HH)-1,0,1,2)</definedName>
    <definedName name="_INPUT_DOEID_AND_WT_HH_CB" localSheetId="12">OFFSET('Stock Model-MH'!_InputDataUnitType,('Stock Model-MH'!_InputDataRegion_FirstRow_HH)-1,0,1,2):OFFSET('Stock Model-MH'!_InputDataUnitType,('Stock Model-MH'!_InputDataRegion_LastRow_HH)-1,0,1,2)</definedName>
    <definedName name="_INPUT_DOEID_AND_WT_HH_CB" localSheetId="6">OFFSET('UEC-MF'!_InputDataUnitType,('UEC-MF'!_InputDataRegion_FirstRow_HH)-1,0,1,2):OFFSET('UEC-MF'!_InputDataUnitType,('UEC-MF'!_InputDataRegion_LastRow_HH)-1,0,1,2)</definedName>
    <definedName name="_INPUT_DOEID_AND_WT_HH_CB" localSheetId="8">OFFSET('UEC-MH'!_InputDataUnitType,('UEC-MH'!_InputDataRegion_FirstRow_HH)-1,0,1,2):OFFSET('UEC-MH'!_InputDataUnitType,('UEC-MH'!_InputDataRegion_LastRow_HH)-1,0,1,2)</definedName>
    <definedName name="_INPUT_DOEID_AND_WT_HH_CB">OFFSET(_InputDataUnitType,(_InputDataRegion_FirstRow_HH)-1,0,1,2):OFFSET(_InputDataUnitType,(_InputDataRegion_LastRow_HH)-1,0,1,2)</definedName>
    <definedName name="_INPUT_DOEID_AND_WT_ROC_CB" localSheetId="7">OFFSET('Installed UEC-MF'!_InputDataUnitType,('Installed UEC-MF'!_InputDataRegion_FirstRow_ROC)-1,0,1,2):OFFSET('Installed UEC-MF'!_InputDataUnitType,('Installed UEC-MF'!_InputDataRegion_LastRow_ROC)-1,0,1,2)</definedName>
    <definedName name="_INPUT_DOEID_AND_WT_ROC_CB" localSheetId="9">OFFSET('Installed UEC-MH'!_InputDataUnitType,('Installed UEC-MH'!_InputDataRegion_FirstRow_ROC)-1,0,1,2):OFFSET('Installed UEC-MH'!_InputDataUnitType,('Installed UEC-MH'!_InputDataRegion_LastRow_ROC)-1,0,1,2)</definedName>
    <definedName name="_INPUT_DOEID_AND_WT_ROC_CB" localSheetId="2">OFFSET('Results-MF'!_InputDataUnitType,('Results-MF'!_InputDataRegion_FirstRow_ROC)-1,0,1,2):OFFSET('Results-MF'!_InputDataUnitType,('Results-MF'!_InputDataRegion_LastRow_ROC)-1,0,1,2)</definedName>
    <definedName name="_INPUT_DOEID_AND_WT_ROC_CB" localSheetId="3">OFFSET('Results-MH'!_InputDataUnitType,('Results-MH'!_InputDataRegion_FirstRow_ROC)-1,0,1,2):OFFSET('Results-MH'!_InputDataUnitType,('Results-MH'!_InputDataRegion_LastRow_ROC)-1,0,1,2)</definedName>
    <definedName name="_INPUT_DOEID_AND_WT_ROC_CB" localSheetId="11">OFFSET('Stock Model-MF'!_InputDataUnitType,('Stock Model-MF'!_InputDataRegion_FirstRow_ROC)-1,0,1,2):OFFSET('Stock Model-MF'!_InputDataUnitType,('Stock Model-MF'!_InputDataRegion_LastRow_ROC)-1,0,1,2)</definedName>
    <definedName name="_INPUT_DOEID_AND_WT_ROC_CB" localSheetId="12">OFFSET('Stock Model-MH'!_InputDataUnitType,('Stock Model-MH'!_InputDataRegion_FirstRow_ROC)-1,0,1,2):OFFSET('Stock Model-MH'!_InputDataUnitType,('Stock Model-MH'!_InputDataRegion_LastRow_ROC)-1,0,1,2)</definedName>
    <definedName name="_INPUT_DOEID_AND_WT_ROC_CB" localSheetId="6">OFFSET('UEC-MF'!_InputDataUnitType,('UEC-MF'!_InputDataRegion_FirstRow_ROC)-1,0,1,2):OFFSET('UEC-MF'!_InputDataUnitType,('UEC-MF'!_InputDataRegion_LastRow_ROC)-1,0,1,2)</definedName>
    <definedName name="_INPUT_DOEID_AND_WT_ROC_CB" localSheetId="8">OFFSET('UEC-MH'!_InputDataUnitType,('UEC-MH'!_InputDataRegion_FirstRow_ROC)-1,0,1,2):OFFSET('UEC-MH'!_InputDataUnitType,('UEC-MH'!_InputDataRegion_LastRow_ROC)-1,0,1,2)</definedName>
    <definedName name="_INPUT_DOEID_AND_WT_ROC_CB">OFFSET(_InputDataUnitType,(_InputDataRegion_FirstRow_ROC)-1,0,1,2):OFFSET(_InputDataUnitType,(_InputDataRegion_LastRow_ROC)-1,0,1,2)</definedName>
    <definedName name="_INPUT_DOEID_CB" localSheetId="7">OFFSET('Installed UEC-MF'!_InputDataUnitType,('Installed UEC-MF'!_InputDataRegion_FirstRow)-1,0,1,1):OFFSET('Installed UEC-MF'!_InputDataUnitType,('Installed UEC-MF'!_InputDataRegion_LastRow)-1,0,1,1)</definedName>
    <definedName name="_INPUT_DOEID_CB" localSheetId="9">OFFSET('Installed UEC-MH'!_InputDataUnitType,('Installed UEC-MH'!_InputDataRegion_FirstRow)-1,0,1,1):OFFSET('Installed UEC-MH'!_InputDataUnitType,('Installed UEC-MH'!_InputDataRegion_LastRow)-1,0,1,1)</definedName>
    <definedName name="_INPUT_DOEID_CB" localSheetId="2">OFFSET('Results-MF'!_InputDataUnitType,('Results-MF'!_InputDataRegion_FirstRow)-1,0,1,1):OFFSET('Results-MF'!_InputDataUnitType,('Results-MF'!_InputDataRegion_LastRow)-1,0,1,1)</definedName>
    <definedName name="_INPUT_DOEID_CB" localSheetId="3">OFFSET('Results-MH'!_InputDataUnitType,('Results-MH'!_InputDataRegion_FirstRow)-1,0,1,1):OFFSET('Results-MH'!_InputDataUnitType,('Results-MH'!_InputDataRegion_LastRow)-1,0,1,1)</definedName>
    <definedName name="_INPUT_DOEID_CB" localSheetId="11">OFFSET('Stock Model-MF'!_InputDataUnitType,('Stock Model-MF'!_InputDataRegion_FirstRow)-1,0,1,1):OFFSET('Stock Model-MF'!_InputDataUnitType,('Stock Model-MF'!_InputDataRegion_LastRow)-1,0,1,1)</definedName>
    <definedName name="_INPUT_DOEID_CB" localSheetId="12">OFFSET('Stock Model-MH'!_InputDataUnitType,('Stock Model-MH'!_InputDataRegion_FirstRow)-1,0,1,1):OFFSET('Stock Model-MH'!_InputDataUnitType,('Stock Model-MH'!_InputDataRegion_LastRow)-1,0,1,1)</definedName>
    <definedName name="_INPUT_DOEID_CB" localSheetId="6">OFFSET('UEC-MF'!_InputDataUnitType,('UEC-MF'!_InputDataRegion_FirstRow)-1,0,1,1):OFFSET('UEC-MF'!_InputDataUnitType,('UEC-MF'!_InputDataRegion_LastRow)-1,0,1,1)</definedName>
    <definedName name="_INPUT_DOEID_CB" localSheetId="8">OFFSET('UEC-MH'!_InputDataUnitType,('UEC-MH'!_InputDataRegion_FirstRow)-1,0,1,1):OFFSET('UEC-MH'!_InputDataUnitType,('UEC-MH'!_InputDataRegion_LastRow)-1,0,1,1)</definedName>
    <definedName name="_INPUT_DOEID_CB">OFFSET(_InputDataUnitType,(_InputDataRegion_FirstRow)-1,0,1,1):OFFSET(_InputDataUnitType,(_InputDataRegion_LastRow)-1,0,1,1)</definedName>
    <definedName name="_INPUT_DOEID_HD_CB" localSheetId="7">OFFSET('Installed UEC-MF'!_InputDataUnitType,('Installed UEC-MF'!_InputDataRegion_FirstRow_HD)-1,0,1,1):OFFSET('Installed UEC-MF'!_InputDataUnitType,('Installed UEC-MF'!_InputDataRegion_LastRow_HD)-1,0,1,1)</definedName>
    <definedName name="_INPUT_DOEID_HD_CB" localSheetId="9">OFFSET('Installed UEC-MH'!_InputDataUnitType,('Installed UEC-MH'!_InputDataRegion_FirstRow_HD)-1,0,1,1):OFFSET('Installed UEC-MH'!_InputDataUnitType,('Installed UEC-MH'!_InputDataRegion_LastRow_HD)-1,0,1,1)</definedName>
    <definedName name="_INPUT_DOEID_HD_CB" localSheetId="2">OFFSET('Results-MF'!_InputDataUnitType,('Results-MF'!_InputDataRegion_FirstRow_HD)-1,0,1,1):OFFSET('Results-MF'!_InputDataUnitType,('Results-MF'!_InputDataRegion_LastRow_HD)-1,0,1,1)</definedName>
    <definedName name="_INPUT_DOEID_HD_CB" localSheetId="3">OFFSET('Results-MH'!_InputDataUnitType,('Results-MH'!_InputDataRegion_FirstRow_HD)-1,0,1,1):OFFSET('Results-MH'!_InputDataUnitType,('Results-MH'!_InputDataRegion_LastRow_HD)-1,0,1,1)</definedName>
    <definedName name="_INPUT_DOEID_HD_CB" localSheetId="11">OFFSET('Stock Model-MF'!_InputDataUnitType,('Stock Model-MF'!_InputDataRegion_FirstRow_HD)-1,0,1,1):OFFSET('Stock Model-MF'!_InputDataUnitType,('Stock Model-MF'!_InputDataRegion_LastRow_HD)-1,0,1,1)</definedName>
    <definedName name="_INPUT_DOEID_HD_CB" localSheetId="12">OFFSET('Stock Model-MH'!_InputDataUnitType,('Stock Model-MH'!_InputDataRegion_FirstRow_HD)-1,0,1,1):OFFSET('Stock Model-MH'!_InputDataUnitType,('Stock Model-MH'!_InputDataRegion_LastRow_HD)-1,0,1,1)</definedName>
    <definedName name="_INPUT_DOEID_HD_CB" localSheetId="6">OFFSET('UEC-MF'!_InputDataUnitType,('UEC-MF'!_InputDataRegion_FirstRow_HD)-1,0,1,1):OFFSET('UEC-MF'!_InputDataUnitType,('UEC-MF'!_InputDataRegion_LastRow_HD)-1,0,1,1)</definedName>
    <definedName name="_INPUT_DOEID_HD_CB" localSheetId="8">OFFSET('UEC-MH'!_InputDataUnitType,('UEC-MH'!_InputDataRegion_FirstRow_HD)-1,0,1,1):OFFSET('UEC-MH'!_InputDataUnitType,('UEC-MH'!_InputDataRegion_LastRow_HD)-1,0,1,1)</definedName>
    <definedName name="_INPUT_DOEID_HD_CB">OFFSET(_InputDataUnitType,(_InputDataRegion_FirstRow_HD)-1,0,1,1):OFFSET(_InputDataUnitType,(_InputDataRegion_LastRow_HD)-1,0,1,1)</definedName>
    <definedName name="_INPUT_DOEID_HH_CB" localSheetId="7">OFFSET('Installed UEC-MF'!_InputDataUnitType,('Installed UEC-MF'!_InputDataRegion_FirstRow_HH)-1,0,1,1):OFFSET('Installed UEC-MF'!_InputDataUnitType,('Installed UEC-MF'!_InputDataRegion_LastRow_HH)-1,0,1,1)</definedName>
    <definedName name="_INPUT_DOEID_HH_CB" localSheetId="9">OFFSET('Installed UEC-MH'!_InputDataUnitType,('Installed UEC-MH'!_InputDataRegion_FirstRow_HH)-1,0,1,1):OFFSET('Installed UEC-MH'!_InputDataUnitType,('Installed UEC-MH'!_InputDataRegion_LastRow_HH)-1,0,1,1)</definedName>
    <definedName name="_INPUT_DOEID_HH_CB" localSheetId="2">OFFSET('Results-MF'!_InputDataUnitType,('Results-MF'!_InputDataRegion_FirstRow_HH)-1,0,1,1):OFFSET('Results-MF'!_InputDataUnitType,('Results-MF'!_InputDataRegion_LastRow_HH)-1,0,1,1)</definedName>
    <definedName name="_INPUT_DOEID_HH_CB" localSheetId="3">OFFSET('Results-MH'!_InputDataUnitType,('Results-MH'!_InputDataRegion_FirstRow_HH)-1,0,1,1):OFFSET('Results-MH'!_InputDataUnitType,('Results-MH'!_InputDataRegion_LastRow_HH)-1,0,1,1)</definedName>
    <definedName name="_INPUT_DOEID_HH_CB" localSheetId="11">OFFSET('Stock Model-MF'!_InputDataUnitType,('Stock Model-MF'!_InputDataRegion_FirstRow_HH)-1,0,1,1):OFFSET('Stock Model-MF'!_InputDataUnitType,('Stock Model-MF'!_InputDataRegion_LastRow_HH)-1,0,1,1)</definedName>
    <definedName name="_INPUT_DOEID_HH_CB" localSheetId="12">OFFSET('Stock Model-MH'!_InputDataUnitType,('Stock Model-MH'!_InputDataRegion_FirstRow_HH)-1,0,1,1):OFFSET('Stock Model-MH'!_InputDataUnitType,('Stock Model-MH'!_InputDataRegion_LastRow_HH)-1,0,1,1)</definedName>
    <definedName name="_INPUT_DOEID_HH_CB" localSheetId="6">OFFSET('UEC-MF'!_InputDataUnitType,('UEC-MF'!_InputDataRegion_FirstRow_HH)-1,0,1,1):OFFSET('UEC-MF'!_InputDataUnitType,('UEC-MF'!_InputDataRegion_LastRow_HH)-1,0,1,1)</definedName>
    <definedName name="_INPUT_DOEID_HH_CB" localSheetId="8">OFFSET('UEC-MH'!_InputDataUnitType,('UEC-MH'!_InputDataRegion_FirstRow_HH)-1,0,1,1):OFFSET('UEC-MH'!_InputDataUnitType,('UEC-MH'!_InputDataRegion_LastRow_HH)-1,0,1,1)</definedName>
    <definedName name="_INPUT_DOEID_HH_CB">OFFSET(_InputDataUnitType,(_InputDataRegion_FirstRow_HH)-1,0,1,1):OFFSET(_InputDataUnitType,(_InputDataRegion_LastRow_HH)-1,0,1,1)</definedName>
    <definedName name="_INPUT_DOEID_ROC_CB" localSheetId="7">OFFSET('Installed UEC-MF'!_InputDataUnitType,('Installed UEC-MF'!_InputDataRegion_FirstRow_ROC)-1,0,1,1):OFFSET('Installed UEC-MF'!_InputDataUnitType,('Installed UEC-MF'!_InputDataRegion_LastRow_ROC)-1,0,1,1)</definedName>
    <definedName name="_INPUT_DOEID_ROC_CB" localSheetId="9">OFFSET('Installed UEC-MH'!_InputDataUnitType,('Installed UEC-MH'!_InputDataRegion_FirstRow_ROC)-1,0,1,1):OFFSET('Installed UEC-MH'!_InputDataUnitType,('Installed UEC-MH'!_InputDataRegion_LastRow_ROC)-1,0,1,1)</definedName>
    <definedName name="_INPUT_DOEID_ROC_CB" localSheetId="2">OFFSET('Results-MF'!_InputDataUnitType,('Results-MF'!_InputDataRegion_FirstRow_ROC)-1,0,1,1):OFFSET('Results-MF'!_InputDataUnitType,('Results-MF'!_InputDataRegion_LastRow_ROC)-1,0,1,1)</definedName>
    <definedName name="_INPUT_DOEID_ROC_CB" localSheetId="3">OFFSET('Results-MH'!_InputDataUnitType,('Results-MH'!_InputDataRegion_FirstRow_ROC)-1,0,1,1):OFFSET('Results-MH'!_InputDataUnitType,('Results-MH'!_InputDataRegion_LastRow_ROC)-1,0,1,1)</definedName>
    <definedName name="_INPUT_DOEID_ROC_CB" localSheetId="11">OFFSET('Stock Model-MF'!_InputDataUnitType,('Stock Model-MF'!_InputDataRegion_FirstRow_ROC)-1,0,1,1):OFFSET('Stock Model-MF'!_InputDataUnitType,('Stock Model-MF'!_InputDataRegion_LastRow_ROC)-1,0,1,1)</definedName>
    <definedName name="_INPUT_DOEID_ROC_CB" localSheetId="12">OFFSET('Stock Model-MH'!_InputDataUnitType,('Stock Model-MH'!_InputDataRegion_FirstRow_ROC)-1,0,1,1):OFFSET('Stock Model-MH'!_InputDataUnitType,('Stock Model-MH'!_InputDataRegion_LastRow_ROC)-1,0,1,1)</definedName>
    <definedName name="_INPUT_DOEID_ROC_CB" localSheetId="6">OFFSET('UEC-MF'!_InputDataUnitType,('UEC-MF'!_InputDataRegion_FirstRow_ROC)-1,0,1,1):OFFSET('UEC-MF'!_InputDataUnitType,('UEC-MF'!_InputDataRegion_LastRow_ROC)-1,0,1,1)</definedName>
    <definedName name="_INPUT_DOEID_ROC_CB" localSheetId="8">OFFSET('UEC-MH'!_InputDataUnitType,('UEC-MH'!_InputDataRegion_FirstRow_ROC)-1,0,1,1):OFFSET('UEC-MH'!_InputDataUnitType,('UEC-MH'!_InputDataRegion_LastRow_ROC)-1,0,1,1)</definedName>
    <definedName name="_INPUT_DOEID_ROC_CB">OFFSET(_InputDataUnitType,(_InputDataRegion_FirstRow_ROC)-1,0,1,1):OFFSET(_InputDataUnitType,(_InputDataRegion_LastRow_ROC)-1,0,1,1)</definedName>
    <definedName name="_INPUT_DOEWEIGHT_CB" localSheetId="7">OFFSET('Installed UEC-MF'!_InputDataUnitType,('Installed UEC-MF'!_InputDataRegion_FirstRow)-1,1,1,1):OFFSET('Installed UEC-MF'!_InputDataUnitType,('Installed UEC-MF'!_InputDataRegion_LastRow)-1,1,1,1)</definedName>
    <definedName name="_INPUT_DOEWEIGHT_CB" localSheetId="9">OFFSET('Installed UEC-MH'!_InputDataUnitType,('Installed UEC-MH'!_InputDataRegion_FirstRow)-1,1,1,1):OFFSET('Installed UEC-MH'!_InputDataUnitType,('Installed UEC-MH'!_InputDataRegion_LastRow)-1,1,1,1)</definedName>
    <definedName name="_INPUT_DOEWEIGHT_CB" localSheetId="2">OFFSET('Results-MF'!_InputDataUnitType,('Results-MF'!_InputDataRegion_FirstRow)-1,1,1,1):OFFSET('Results-MF'!_InputDataUnitType,('Results-MF'!_InputDataRegion_LastRow)-1,1,1,1)</definedName>
    <definedName name="_INPUT_DOEWEIGHT_CB" localSheetId="3">OFFSET('Results-MH'!_InputDataUnitType,('Results-MH'!_InputDataRegion_FirstRow)-1,1,1,1):OFFSET('Results-MH'!_InputDataUnitType,('Results-MH'!_InputDataRegion_LastRow)-1,1,1,1)</definedName>
    <definedName name="_INPUT_DOEWEIGHT_CB" localSheetId="11">OFFSET('Stock Model-MF'!_InputDataUnitType,('Stock Model-MF'!_InputDataRegion_FirstRow)-1,1,1,1):OFFSET('Stock Model-MF'!_InputDataUnitType,('Stock Model-MF'!_InputDataRegion_LastRow)-1,1,1,1)</definedName>
    <definedName name="_INPUT_DOEWEIGHT_CB" localSheetId="12">OFFSET('Stock Model-MH'!_InputDataUnitType,('Stock Model-MH'!_InputDataRegion_FirstRow)-1,1,1,1):OFFSET('Stock Model-MH'!_InputDataUnitType,('Stock Model-MH'!_InputDataRegion_LastRow)-1,1,1,1)</definedName>
    <definedName name="_INPUT_DOEWEIGHT_CB" localSheetId="6">OFFSET('UEC-MF'!_InputDataUnitType,('UEC-MF'!_InputDataRegion_FirstRow)-1,1,1,1):OFFSET('UEC-MF'!_InputDataUnitType,('UEC-MF'!_InputDataRegion_LastRow)-1,1,1,1)</definedName>
    <definedName name="_INPUT_DOEWEIGHT_CB" localSheetId="8">OFFSET('UEC-MH'!_InputDataUnitType,('UEC-MH'!_InputDataRegion_FirstRow)-1,1,1,1):OFFSET('UEC-MH'!_InputDataUnitType,('UEC-MH'!_InputDataRegion_LastRow)-1,1,1,1)</definedName>
    <definedName name="_INPUT_DOEWEIGHT_CB">OFFSET(_InputDataUnitType,(_InputDataRegion_FirstRow)-1,1,1,1):OFFSET(_InputDataUnitType,(_InputDataRegion_LastRow)-1,1,1,1)</definedName>
    <definedName name="_INPUT_DOEWEIGHT_HD_CB" localSheetId="7">OFFSET('Installed UEC-MF'!_InputDataUnitType,('Installed UEC-MF'!_InputDataRegion_FirstRow_HD)-1,1,1,1):OFFSET('Installed UEC-MF'!_InputDataUnitType,('Installed UEC-MF'!_InputDataRegion_LastRow_HD)-1,1,1,1)</definedName>
    <definedName name="_INPUT_DOEWEIGHT_HD_CB" localSheetId="9">OFFSET('Installed UEC-MH'!_InputDataUnitType,('Installed UEC-MH'!_InputDataRegion_FirstRow_HD)-1,1,1,1):OFFSET('Installed UEC-MH'!_InputDataUnitType,('Installed UEC-MH'!_InputDataRegion_LastRow_HD)-1,1,1,1)</definedName>
    <definedName name="_INPUT_DOEWEIGHT_HD_CB" localSheetId="2">OFFSET('Results-MF'!_InputDataUnitType,('Results-MF'!_InputDataRegion_FirstRow_HD)-1,1,1,1):OFFSET('Results-MF'!_InputDataUnitType,('Results-MF'!_InputDataRegion_LastRow_HD)-1,1,1,1)</definedName>
    <definedName name="_INPUT_DOEWEIGHT_HD_CB" localSheetId="3">OFFSET('Results-MH'!_InputDataUnitType,('Results-MH'!_InputDataRegion_FirstRow_HD)-1,1,1,1):OFFSET('Results-MH'!_InputDataUnitType,('Results-MH'!_InputDataRegion_LastRow_HD)-1,1,1,1)</definedName>
    <definedName name="_INPUT_DOEWEIGHT_HD_CB" localSheetId="11">OFFSET('Stock Model-MF'!_InputDataUnitType,('Stock Model-MF'!_InputDataRegion_FirstRow_HD)-1,1,1,1):OFFSET('Stock Model-MF'!_InputDataUnitType,('Stock Model-MF'!_InputDataRegion_LastRow_HD)-1,1,1,1)</definedName>
    <definedName name="_INPUT_DOEWEIGHT_HD_CB" localSheetId="12">OFFSET('Stock Model-MH'!_InputDataUnitType,('Stock Model-MH'!_InputDataRegion_FirstRow_HD)-1,1,1,1):OFFSET('Stock Model-MH'!_InputDataUnitType,('Stock Model-MH'!_InputDataRegion_LastRow_HD)-1,1,1,1)</definedName>
    <definedName name="_INPUT_DOEWEIGHT_HD_CB" localSheetId="6">OFFSET('UEC-MF'!_InputDataUnitType,('UEC-MF'!_InputDataRegion_FirstRow_HD)-1,1,1,1):OFFSET('UEC-MF'!_InputDataUnitType,('UEC-MF'!_InputDataRegion_LastRow_HD)-1,1,1,1)</definedName>
    <definedName name="_INPUT_DOEWEIGHT_HD_CB" localSheetId="8">OFFSET('UEC-MH'!_InputDataUnitType,('UEC-MH'!_InputDataRegion_FirstRow_HD)-1,1,1,1):OFFSET('UEC-MH'!_InputDataUnitType,('UEC-MH'!_InputDataRegion_LastRow_HD)-1,1,1,1)</definedName>
    <definedName name="_INPUT_DOEWEIGHT_HD_CB">OFFSET(_InputDataUnitType,(_InputDataRegion_FirstRow_HD)-1,1,1,1):OFFSET(_InputDataUnitType,(_InputDataRegion_LastRow_HD)-1,1,1,1)</definedName>
    <definedName name="_INPUT_DOEWEIGHT_HH_CB" localSheetId="7">OFFSET('Installed UEC-MF'!_InputDataUnitType,('Installed UEC-MF'!_InputDataRegion_FirstRow_HH)-1,1,1,1):OFFSET('Installed UEC-MF'!_InputDataUnitType,('Installed UEC-MF'!_InputDataRegion_LastRow_HH)-1,1,1,1)</definedName>
    <definedName name="_INPUT_DOEWEIGHT_HH_CB" localSheetId="9">OFFSET('Installed UEC-MH'!_InputDataUnitType,('Installed UEC-MH'!_InputDataRegion_FirstRow_HH)-1,1,1,1):OFFSET('Installed UEC-MH'!_InputDataUnitType,('Installed UEC-MH'!_InputDataRegion_LastRow_HH)-1,1,1,1)</definedName>
    <definedName name="_INPUT_DOEWEIGHT_HH_CB" localSheetId="2">OFFSET('Results-MF'!_InputDataUnitType,('Results-MF'!_InputDataRegion_FirstRow_HH)-1,1,1,1):OFFSET('Results-MF'!_InputDataUnitType,('Results-MF'!_InputDataRegion_LastRow_HH)-1,1,1,1)</definedName>
    <definedName name="_INPUT_DOEWEIGHT_HH_CB" localSheetId="3">OFFSET('Results-MH'!_InputDataUnitType,('Results-MH'!_InputDataRegion_FirstRow_HH)-1,1,1,1):OFFSET('Results-MH'!_InputDataUnitType,('Results-MH'!_InputDataRegion_LastRow_HH)-1,1,1,1)</definedName>
    <definedName name="_INPUT_DOEWEIGHT_HH_CB" localSheetId="11">OFFSET('Stock Model-MF'!_InputDataUnitType,('Stock Model-MF'!_InputDataRegion_FirstRow_HH)-1,1,1,1):OFFSET('Stock Model-MF'!_InputDataUnitType,('Stock Model-MF'!_InputDataRegion_LastRow_HH)-1,1,1,1)</definedName>
    <definedName name="_INPUT_DOEWEIGHT_HH_CB" localSheetId="12">OFFSET('Stock Model-MH'!_InputDataUnitType,('Stock Model-MH'!_InputDataRegion_FirstRow_HH)-1,1,1,1):OFFSET('Stock Model-MH'!_InputDataUnitType,('Stock Model-MH'!_InputDataRegion_LastRow_HH)-1,1,1,1)</definedName>
    <definedName name="_INPUT_DOEWEIGHT_HH_CB" localSheetId="6">OFFSET('UEC-MF'!_InputDataUnitType,('UEC-MF'!_InputDataRegion_FirstRow_HH)-1,1,1,1):OFFSET('UEC-MF'!_InputDataUnitType,('UEC-MF'!_InputDataRegion_LastRow_HH)-1,1,1,1)</definedName>
    <definedName name="_INPUT_DOEWEIGHT_HH_CB" localSheetId="8">OFFSET('UEC-MH'!_InputDataUnitType,('UEC-MH'!_InputDataRegion_FirstRow_HH)-1,1,1,1):OFFSET('UEC-MH'!_InputDataUnitType,('UEC-MH'!_InputDataRegion_LastRow_HH)-1,1,1,1)</definedName>
    <definedName name="_INPUT_DOEWEIGHT_HH_CB">OFFSET(_InputDataUnitType,(_InputDataRegion_FirstRow_HH)-1,1,1,1):OFFSET(_InputDataUnitType,(_InputDataRegion_LastRow_HH)-1,1,1,1)</definedName>
    <definedName name="_INPUT_DOEWEIGHT_ROC_CB" localSheetId="7">OFFSET('Installed UEC-MF'!_InputDataUnitType,('Installed UEC-MF'!_InputDataRegion_FirstRow_ROC)-1,1,1,1):OFFSET('Installed UEC-MF'!_InputDataUnitType,('Installed UEC-MF'!_InputDataRegion_LastRow_ROC)-1,1,1,1)</definedName>
    <definedName name="_INPUT_DOEWEIGHT_ROC_CB" localSheetId="9">OFFSET('Installed UEC-MH'!_InputDataUnitType,('Installed UEC-MH'!_InputDataRegion_FirstRow_ROC)-1,1,1,1):OFFSET('Installed UEC-MH'!_InputDataUnitType,('Installed UEC-MH'!_InputDataRegion_LastRow_ROC)-1,1,1,1)</definedName>
    <definedName name="_INPUT_DOEWEIGHT_ROC_CB" localSheetId="2">OFFSET('Results-MF'!_InputDataUnitType,('Results-MF'!_InputDataRegion_FirstRow_ROC)-1,1,1,1):OFFSET('Results-MF'!_InputDataUnitType,('Results-MF'!_InputDataRegion_LastRow_ROC)-1,1,1,1)</definedName>
    <definedName name="_INPUT_DOEWEIGHT_ROC_CB" localSheetId="3">OFFSET('Results-MH'!_InputDataUnitType,('Results-MH'!_InputDataRegion_FirstRow_ROC)-1,1,1,1):OFFSET('Results-MH'!_InputDataUnitType,('Results-MH'!_InputDataRegion_LastRow_ROC)-1,1,1,1)</definedName>
    <definedName name="_INPUT_DOEWEIGHT_ROC_CB" localSheetId="11">OFFSET('Stock Model-MF'!_InputDataUnitType,('Stock Model-MF'!_InputDataRegion_FirstRow_ROC)-1,1,1,1):OFFSET('Stock Model-MF'!_InputDataUnitType,('Stock Model-MF'!_InputDataRegion_LastRow_ROC)-1,1,1,1)</definedName>
    <definedName name="_INPUT_DOEWEIGHT_ROC_CB" localSheetId="12">OFFSET('Stock Model-MH'!_InputDataUnitType,('Stock Model-MH'!_InputDataRegion_FirstRow_ROC)-1,1,1,1):OFFSET('Stock Model-MH'!_InputDataUnitType,('Stock Model-MH'!_InputDataRegion_LastRow_ROC)-1,1,1,1)</definedName>
    <definedName name="_INPUT_DOEWEIGHT_ROC_CB" localSheetId="6">OFFSET('UEC-MF'!_InputDataUnitType,('UEC-MF'!_InputDataRegion_FirstRow_ROC)-1,1,1,1):OFFSET('UEC-MF'!_InputDataUnitType,('UEC-MF'!_InputDataRegion_LastRow_ROC)-1,1,1,1)</definedName>
    <definedName name="_INPUT_DOEWEIGHT_ROC_CB" localSheetId="8">OFFSET('UEC-MH'!_InputDataUnitType,('UEC-MH'!_InputDataRegion_FirstRow_ROC)-1,1,1,1):OFFSET('UEC-MH'!_InputDataUnitType,('UEC-MH'!_InputDataRegion_LastRow_ROC)-1,1,1,1)</definedName>
    <definedName name="_INPUT_DOEWEIGHT_ROC_CB">OFFSET(_InputDataUnitType,(_InputDataRegion_FirstRow_ROC)-1,1,1,1):OFFSET(_InputDataUnitType,(_InputDataRegion_LastRow_ROC)-1,1,1,1)</definedName>
    <definedName name="_InputDataRegion_FirstRow" localSheetId="7">MATCH(0,OFFSET('Installed UEC-MF'!_InputDataUnitType,0,2,1,1):OFFSET('Installed UEC-MF'!_InputDataUnitType,ROWS('Installed UEC-MF'!_InputDataUnitType),2,1,1),0)</definedName>
    <definedName name="_InputDataRegion_FirstRow" localSheetId="9">MATCH(0,OFFSET('Installed UEC-MH'!_InputDataUnitType,0,2,1,1):OFFSET('Installed UEC-MH'!_InputDataUnitType,ROWS('Installed UEC-MH'!_InputDataUnitType),2,1,1),0)</definedName>
    <definedName name="_InputDataRegion_FirstRow" localSheetId="2">MATCH(0,OFFSET('Results-MF'!_InputDataUnitType,0,2,1,1):OFFSET('Results-MF'!_InputDataUnitType,ROWS('Results-MF'!_InputDataUnitType),2,1,1),0)</definedName>
    <definedName name="_InputDataRegion_FirstRow" localSheetId="3">MATCH(0,OFFSET('Results-MH'!_InputDataUnitType,0,2,1,1):OFFSET('Results-MH'!_InputDataUnitType,ROWS('Results-MH'!_InputDataUnitType),2,1,1),0)</definedName>
    <definedName name="_InputDataRegion_FirstRow" localSheetId="11">MATCH(0,OFFSET('Stock Model-MF'!_InputDataUnitType,0,2,1,1):OFFSET('Stock Model-MF'!_InputDataUnitType,ROWS('Stock Model-MF'!_InputDataUnitType),2,1,1),0)</definedName>
    <definedName name="_InputDataRegion_FirstRow" localSheetId="12">MATCH(0,OFFSET('Stock Model-MH'!_InputDataUnitType,0,2,1,1):OFFSET('Stock Model-MH'!_InputDataUnitType,ROWS('Stock Model-MH'!_InputDataUnitType),2,1,1),0)</definedName>
    <definedName name="_InputDataRegion_FirstRow" localSheetId="6">MATCH(0,OFFSET('UEC-MF'!_InputDataUnitType,0,2,1,1):OFFSET('UEC-MF'!_InputDataUnitType,ROWS('UEC-MF'!_InputDataUnitType),2,1,1),0)</definedName>
    <definedName name="_InputDataRegion_FirstRow" localSheetId="8">MATCH(0,OFFSET('UEC-MH'!_InputDataUnitType,0,2,1,1):OFFSET('UEC-MH'!_InputDataUnitType,ROWS('UEC-MH'!_InputDataUnitType),2,1,1),0)</definedName>
    <definedName name="_InputDataRegion_FirstRow">MATCH(0,OFFSET(_InputDataUnitType,0,2,1,1):OFFSET(_InputDataUnitType,ROWS(_InputDataUnitType),2,1,1),0)</definedName>
    <definedName name="_InputDataRegion_FirstRow_HD" localSheetId="7">MATCH(2,OFFSET('Installed UEC-MF'!_InputDataUnitType,0,2,1,1):OFFSET('Installed UEC-MF'!_InputDataUnitType,ROWS('Installed UEC-MF'!_InputDataUnitType),2,1,1),0)</definedName>
    <definedName name="_InputDataRegion_FirstRow_HD" localSheetId="9">MATCH(2,OFFSET('Installed UEC-MH'!_InputDataUnitType,0,2,1,1):OFFSET('Installed UEC-MH'!_InputDataUnitType,ROWS('Installed UEC-MH'!_InputDataUnitType),2,1,1),0)</definedName>
    <definedName name="_InputDataRegion_FirstRow_HD" localSheetId="2">MATCH(2,OFFSET('Results-MF'!_InputDataUnitType,0,2,1,1):OFFSET('Results-MF'!_InputDataUnitType,ROWS('Results-MF'!_InputDataUnitType),2,1,1),0)</definedName>
    <definedName name="_InputDataRegion_FirstRow_HD" localSheetId="3">MATCH(2,OFFSET('Results-MH'!_InputDataUnitType,0,2,1,1):OFFSET('Results-MH'!_InputDataUnitType,ROWS('Results-MH'!_InputDataUnitType),2,1,1),0)</definedName>
    <definedName name="_InputDataRegion_FirstRow_HD" localSheetId="11">MATCH(2,OFFSET('Stock Model-MF'!_InputDataUnitType,0,2,1,1):OFFSET('Stock Model-MF'!_InputDataUnitType,ROWS('Stock Model-MF'!_InputDataUnitType),2,1,1),0)</definedName>
    <definedName name="_InputDataRegion_FirstRow_HD" localSheetId="12">MATCH(2,OFFSET('Stock Model-MH'!_InputDataUnitType,0,2,1,1):OFFSET('Stock Model-MH'!_InputDataUnitType,ROWS('Stock Model-MH'!_InputDataUnitType),2,1,1),0)</definedName>
    <definedName name="_InputDataRegion_FirstRow_HD" localSheetId="6">MATCH(2,OFFSET('UEC-MF'!_InputDataUnitType,0,2,1,1):OFFSET('UEC-MF'!_InputDataUnitType,ROWS('UEC-MF'!_InputDataUnitType),2,1,1),0)</definedName>
    <definedName name="_InputDataRegion_FirstRow_HD" localSheetId="8">MATCH(2,OFFSET('UEC-MH'!_InputDataUnitType,0,2,1,1):OFFSET('UEC-MH'!_InputDataUnitType,ROWS('UEC-MH'!_InputDataUnitType),2,1,1),0)</definedName>
    <definedName name="_InputDataRegion_FirstRow_HD">MATCH(2,OFFSET(_InputDataUnitType,0,2,1,1):OFFSET(_InputDataUnitType,ROWS(_InputDataUnitType),2,1,1),0)</definedName>
    <definedName name="_InputDataRegion_FirstRow_HH" localSheetId="7">MATCH(1,OFFSET('Installed UEC-MF'!_InputDataUnitType,0,2,1,1):OFFSET('Installed UEC-MF'!_InputDataUnitType,ROWS('Installed UEC-MF'!_InputDataUnitType),2,1,1),0)</definedName>
    <definedName name="_InputDataRegion_FirstRow_HH" localSheetId="9">MATCH(1,OFFSET('Installed UEC-MH'!_InputDataUnitType,0,2,1,1):OFFSET('Installed UEC-MH'!_InputDataUnitType,ROWS('Installed UEC-MH'!_InputDataUnitType),2,1,1),0)</definedName>
    <definedName name="_InputDataRegion_FirstRow_HH" localSheetId="2">MATCH(1,OFFSET('Results-MF'!_InputDataUnitType,0,2,1,1):OFFSET('Results-MF'!_InputDataUnitType,ROWS('Results-MF'!_InputDataUnitType),2,1,1),0)</definedName>
    <definedName name="_InputDataRegion_FirstRow_HH" localSheetId="3">MATCH(1,OFFSET('Results-MH'!_InputDataUnitType,0,2,1,1):OFFSET('Results-MH'!_InputDataUnitType,ROWS('Results-MH'!_InputDataUnitType),2,1,1),0)</definedName>
    <definedName name="_InputDataRegion_FirstRow_HH" localSheetId="11">MATCH(1,OFFSET('Stock Model-MF'!_InputDataUnitType,0,2,1,1):OFFSET('Stock Model-MF'!_InputDataUnitType,ROWS('Stock Model-MF'!_InputDataUnitType),2,1,1),0)</definedName>
    <definedName name="_InputDataRegion_FirstRow_HH" localSheetId="12">MATCH(1,OFFSET('Stock Model-MH'!_InputDataUnitType,0,2,1,1):OFFSET('Stock Model-MH'!_InputDataUnitType,ROWS('Stock Model-MH'!_InputDataUnitType),2,1,1),0)</definedName>
    <definedName name="_InputDataRegion_FirstRow_HH" localSheetId="6">MATCH(1,OFFSET('UEC-MF'!_InputDataUnitType,0,2,1,1):OFFSET('UEC-MF'!_InputDataUnitType,ROWS('UEC-MF'!_InputDataUnitType),2,1,1),0)</definedName>
    <definedName name="_InputDataRegion_FirstRow_HH" localSheetId="8">MATCH(1,OFFSET('UEC-MH'!_InputDataUnitType,0,2,1,1):OFFSET('UEC-MH'!_InputDataUnitType,ROWS('UEC-MH'!_InputDataUnitType),2,1,1),0)</definedName>
    <definedName name="_InputDataRegion_FirstRow_HH">MATCH(1,OFFSET(_InputDataUnitType,0,2,1,1):OFFSET(_InputDataUnitType,ROWS(_InputDataUnitType),2,1,1),0)</definedName>
    <definedName name="_InputDataRegion_FirstRow_ROC" localSheetId="7">MATCH(0,OFFSET('Installed UEC-MF'!_InputDataUnitType,0,2,1,1):OFFSET('Installed UEC-MF'!_InputDataUnitType,ROWS('Installed UEC-MF'!_InputDataUnitType),2,1,1),0)</definedName>
    <definedName name="_InputDataRegion_FirstRow_ROC" localSheetId="9">MATCH(0,OFFSET('Installed UEC-MH'!_InputDataUnitType,0,2,1,1):OFFSET('Installed UEC-MH'!_InputDataUnitType,ROWS('Installed UEC-MH'!_InputDataUnitType),2,1,1),0)</definedName>
    <definedName name="_InputDataRegion_FirstRow_ROC" localSheetId="2">MATCH(0,OFFSET('Results-MF'!_InputDataUnitType,0,2,1,1):OFFSET('Results-MF'!_InputDataUnitType,ROWS('Results-MF'!_InputDataUnitType),2,1,1),0)</definedName>
    <definedName name="_InputDataRegion_FirstRow_ROC" localSheetId="3">MATCH(0,OFFSET('Results-MH'!_InputDataUnitType,0,2,1,1):OFFSET('Results-MH'!_InputDataUnitType,ROWS('Results-MH'!_InputDataUnitType),2,1,1),0)</definedName>
    <definedName name="_InputDataRegion_FirstRow_ROC" localSheetId="11">MATCH(0,OFFSET('Stock Model-MF'!_InputDataUnitType,0,2,1,1):OFFSET('Stock Model-MF'!_InputDataUnitType,ROWS('Stock Model-MF'!_InputDataUnitType),2,1,1),0)</definedName>
    <definedName name="_InputDataRegion_FirstRow_ROC" localSheetId="12">MATCH(0,OFFSET('Stock Model-MH'!_InputDataUnitType,0,2,1,1):OFFSET('Stock Model-MH'!_InputDataUnitType,ROWS('Stock Model-MH'!_InputDataUnitType),2,1,1),0)</definedName>
    <definedName name="_InputDataRegion_FirstRow_ROC" localSheetId="6">MATCH(0,OFFSET('UEC-MF'!_InputDataUnitType,0,2,1,1):OFFSET('UEC-MF'!_InputDataUnitType,ROWS('UEC-MF'!_InputDataUnitType),2,1,1),0)</definedName>
    <definedName name="_InputDataRegion_FirstRow_ROC" localSheetId="8">MATCH(0,OFFSET('UEC-MH'!_InputDataUnitType,0,2,1,1):OFFSET('UEC-MH'!_InputDataUnitType,ROWS('UEC-MH'!_InputDataUnitType),2,1,1),0)</definedName>
    <definedName name="_InputDataRegion_FirstRow_ROC">MATCH(0,OFFSET(_InputDataUnitType,0,2,1,1):OFFSET(_InputDataUnitType,ROWS(_InputDataUnitType),2,1,1),0)</definedName>
    <definedName name="_InputDataRegion_LastRow" localSheetId="7">MATCH(2,OFFSET('Installed UEC-MF'!_InputDataUnitType,0,2,1,1):OFFSET('Installed UEC-MF'!_InputDataUnitType,ROWS('Installed UEC-MF'!_InputDataUnitType),2,1,1),1)</definedName>
    <definedName name="_InputDataRegion_LastRow" localSheetId="9">MATCH(2,OFFSET('Installed UEC-MH'!_InputDataUnitType,0,2,1,1):OFFSET('Installed UEC-MH'!_InputDataUnitType,ROWS('Installed UEC-MH'!_InputDataUnitType),2,1,1),1)</definedName>
    <definedName name="_InputDataRegion_LastRow" localSheetId="2">MATCH(2,OFFSET('Results-MF'!_InputDataUnitType,0,2,1,1):OFFSET('Results-MF'!_InputDataUnitType,ROWS('Results-MF'!_InputDataUnitType),2,1,1),1)</definedName>
    <definedName name="_InputDataRegion_LastRow" localSheetId="3">MATCH(2,OFFSET('Results-MH'!_InputDataUnitType,0,2,1,1):OFFSET('Results-MH'!_InputDataUnitType,ROWS('Results-MH'!_InputDataUnitType),2,1,1),1)</definedName>
    <definedName name="_InputDataRegion_LastRow" localSheetId="11">MATCH(2,OFFSET('Stock Model-MF'!_InputDataUnitType,0,2,1,1):OFFSET('Stock Model-MF'!_InputDataUnitType,ROWS('Stock Model-MF'!_InputDataUnitType),2,1,1),1)</definedName>
    <definedName name="_InputDataRegion_LastRow" localSheetId="12">MATCH(2,OFFSET('Stock Model-MH'!_InputDataUnitType,0,2,1,1):OFFSET('Stock Model-MH'!_InputDataUnitType,ROWS('Stock Model-MH'!_InputDataUnitType),2,1,1),1)</definedName>
    <definedName name="_InputDataRegion_LastRow" localSheetId="6">MATCH(2,OFFSET('UEC-MF'!_InputDataUnitType,0,2,1,1):OFFSET('UEC-MF'!_InputDataUnitType,ROWS('UEC-MF'!_InputDataUnitType),2,1,1),1)</definedName>
    <definedName name="_InputDataRegion_LastRow" localSheetId="8">MATCH(2,OFFSET('UEC-MH'!_InputDataUnitType,0,2,1,1):OFFSET('UEC-MH'!_InputDataUnitType,ROWS('UEC-MH'!_InputDataUnitType),2,1,1),1)</definedName>
    <definedName name="_InputDataRegion_LastRow">MATCH(2,OFFSET(_InputDataUnitType,0,2,1,1):OFFSET(_InputDataUnitType,ROWS(_InputDataUnitType),2,1,1),1)</definedName>
    <definedName name="_InputDataRegion_LastRow_HD" localSheetId="7">MATCH(2,OFFSET('Installed UEC-MF'!_InputDataUnitType,0,2,1,1):OFFSET('Installed UEC-MF'!_InputDataUnitType,ROWS('Installed UEC-MF'!_InputDataUnitType),2,1,1),1)</definedName>
    <definedName name="_InputDataRegion_LastRow_HD" localSheetId="9">MATCH(2,OFFSET('Installed UEC-MH'!_InputDataUnitType,0,2,1,1):OFFSET('Installed UEC-MH'!_InputDataUnitType,ROWS('Installed UEC-MH'!_InputDataUnitType),2,1,1),1)</definedName>
    <definedName name="_InputDataRegion_LastRow_HD" localSheetId="2">MATCH(2,OFFSET('Results-MF'!_InputDataUnitType,0,2,1,1):OFFSET('Results-MF'!_InputDataUnitType,ROWS('Results-MF'!_InputDataUnitType),2,1,1),1)</definedName>
    <definedName name="_InputDataRegion_LastRow_HD" localSheetId="3">MATCH(2,OFFSET('Results-MH'!_InputDataUnitType,0,2,1,1):OFFSET('Results-MH'!_InputDataUnitType,ROWS('Results-MH'!_InputDataUnitType),2,1,1),1)</definedName>
    <definedName name="_InputDataRegion_LastRow_HD" localSheetId="11">MATCH(2,OFFSET('Stock Model-MF'!_InputDataUnitType,0,2,1,1):OFFSET('Stock Model-MF'!_InputDataUnitType,ROWS('Stock Model-MF'!_InputDataUnitType),2,1,1),1)</definedName>
    <definedName name="_InputDataRegion_LastRow_HD" localSheetId="12">MATCH(2,OFFSET('Stock Model-MH'!_InputDataUnitType,0,2,1,1):OFFSET('Stock Model-MH'!_InputDataUnitType,ROWS('Stock Model-MH'!_InputDataUnitType),2,1,1),1)</definedName>
    <definedName name="_InputDataRegion_LastRow_HD" localSheetId="6">MATCH(2,OFFSET('UEC-MF'!_InputDataUnitType,0,2,1,1):OFFSET('UEC-MF'!_InputDataUnitType,ROWS('UEC-MF'!_InputDataUnitType),2,1,1),1)</definedName>
    <definedName name="_InputDataRegion_LastRow_HD" localSheetId="8">MATCH(2,OFFSET('UEC-MH'!_InputDataUnitType,0,2,1,1):OFFSET('UEC-MH'!_InputDataUnitType,ROWS('UEC-MH'!_InputDataUnitType),2,1,1),1)</definedName>
    <definedName name="_InputDataRegion_LastRow_HD">MATCH(2,OFFSET(_InputDataUnitType,0,2,1,1):OFFSET(_InputDataUnitType,ROWS(_InputDataUnitType),2,1,1),1)</definedName>
    <definedName name="_InputDataRegion_LastRow_HH" localSheetId="7">MATCH(1,OFFSET('Installed UEC-MF'!_InputDataUnitType,0,2,1,1):OFFSET('Installed UEC-MF'!_InputDataUnitType,ROWS('Installed UEC-MF'!_InputDataUnitType),2,1,1),1)</definedName>
    <definedName name="_InputDataRegion_LastRow_HH" localSheetId="9">MATCH(1,OFFSET('Installed UEC-MH'!_InputDataUnitType,0,2,1,1):OFFSET('Installed UEC-MH'!_InputDataUnitType,ROWS('Installed UEC-MH'!_InputDataUnitType),2,1,1),1)</definedName>
    <definedName name="_InputDataRegion_LastRow_HH" localSheetId="2">MATCH(1,OFFSET('Results-MF'!_InputDataUnitType,0,2,1,1):OFFSET('Results-MF'!_InputDataUnitType,ROWS('Results-MF'!_InputDataUnitType),2,1,1),1)</definedName>
    <definedName name="_InputDataRegion_LastRow_HH" localSheetId="3">MATCH(1,OFFSET('Results-MH'!_InputDataUnitType,0,2,1,1):OFFSET('Results-MH'!_InputDataUnitType,ROWS('Results-MH'!_InputDataUnitType),2,1,1),1)</definedName>
    <definedName name="_InputDataRegion_LastRow_HH" localSheetId="11">MATCH(1,OFFSET('Stock Model-MF'!_InputDataUnitType,0,2,1,1):OFFSET('Stock Model-MF'!_InputDataUnitType,ROWS('Stock Model-MF'!_InputDataUnitType),2,1,1),1)</definedName>
    <definedName name="_InputDataRegion_LastRow_HH" localSheetId="12">MATCH(1,OFFSET('Stock Model-MH'!_InputDataUnitType,0,2,1,1):OFFSET('Stock Model-MH'!_InputDataUnitType,ROWS('Stock Model-MH'!_InputDataUnitType),2,1,1),1)</definedName>
    <definedName name="_InputDataRegion_LastRow_HH" localSheetId="6">MATCH(1,OFFSET('UEC-MF'!_InputDataUnitType,0,2,1,1):OFFSET('UEC-MF'!_InputDataUnitType,ROWS('UEC-MF'!_InputDataUnitType),2,1,1),1)</definedName>
    <definedName name="_InputDataRegion_LastRow_HH" localSheetId="8">MATCH(1,OFFSET('UEC-MH'!_InputDataUnitType,0,2,1,1):OFFSET('UEC-MH'!_InputDataUnitType,ROWS('UEC-MH'!_InputDataUnitType),2,1,1),1)</definedName>
    <definedName name="_InputDataRegion_LastRow_HH">MATCH(1,OFFSET(_InputDataUnitType,0,2,1,1):OFFSET(_InputDataUnitType,ROWS(_InputDataUnitType),2,1,1),1)</definedName>
    <definedName name="_InputDataRegion_LastRow_ROC" localSheetId="7">MATCH(0,OFFSET('Installed UEC-MF'!_InputDataUnitType,0,2,1,1):OFFSET('Installed UEC-MF'!_InputDataUnitType,ROWS('Installed UEC-MF'!_InputDataUnitType),2,1,1),1)</definedName>
    <definedName name="_InputDataRegion_LastRow_ROC" localSheetId="9">MATCH(0,OFFSET('Installed UEC-MH'!_InputDataUnitType,0,2,1,1):OFFSET('Installed UEC-MH'!_InputDataUnitType,ROWS('Installed UEC-MH'!_InputDataUnitType),2,1,1),1)</definedName>
    <definedName name="_InputDataRegion_LastRow_ROC" localSheetId="2">MATCH(0,OFFSET('Results-MF'!_InputDataUnitType,0,2,1,1):OFFSET('Results-MF'!_InputDataUnitType,ROWS('Results-MF'!_InputDataUnitType),2,1,1),1)</definedName>
    <definedName name="_InputDataRegion_LastRow_ROC" localSheetId="3">MATCH(0,OFFSET('Results-MH'!_InputDataUnitType,0,2,1,1):OFFSET('Results-MH'!_InputDataUnitType,ROWS('Results-MH'!_InputDataUnitType),2,1,1),1)</definedName>
    <definedName name="_InputDataRegion_LastRow_ROC" localSheetId="11">MATCH(0,OFFSET('Stock Model-MF'!_InputDataUnitType,0,2,1,1):OFFSET('Stock Model-MF'!_InputDataUnitType,ROWS('Stock Model-MF'!_InputDataUnitType),2,1,1),1)</definedName>
    <definedName name="_InputDataRegion_LastRow_ROC" localSheetId="12">MATCH(0,OFFSET('Stock Model-MH'!_InputDataUnitType,0,2,1,1):OFFSET('Stock Model-MH'!_InputDataUnitType,ROWS('Stock Model-MH'!_InputDataUnitType),2,1,1),1)</definedName>
    <definedName name="_InputDataRegion_LastRow_ROC" localSheetId="6">MATCH(0,OFFSET('UEC-MF'!_InputDataUnitType,0,2,1,1):OFFSET('UEC-MF'!_InputDataUnitType,ROWS('UEC-MF'!_InputDataUnitType),2,1,1),1)</definedName>
    <definedName name="_InputDataRegion_LastRow_ROC" localSheetId="8">MATCH(0,OFFSET('UEC-MH'!_InputDataUnitType,0,2,1,1):OFFSET('UEC-MH'!_InputDataUnitType,ROWS('UEC-MH'!_InputDataUnitType),2,1,1),1)</definedName>
    <definedName name="_InputDataRegion_LastRow_ROC">MATCH(0,OFFSET(_InputDataUnitType,0,2,1,1):OFFSET(_InputDataUnitType,ROWS(_InputDataUnitType),2,1,1),1)</definedName>
    <definedName name="_InputDataUnitType" localSheetId="7">IF(BT_Com=0,IF(Input_UnitType_Counter=1,RCAC,IF(Input_UnitType_Counter=2,RHP,"ERROR")),IF(BT_Com=1,IF(Input_UnitType_Counter=1,COM_AC_DATA,IF(Input_UnitType_Counter=2,COM_HP_DATA,"ERROR")),"ERROR"))</definedName>
    <definedName name="_InputDataUnitType" localSheetId="9">IF(BT_Com=0,IF(Input_UnitType_Counter=1,RCAC,IF(Input_UnitType_Counter=2,RHP,"ERROR")),IF(BT_Com=1,IF(Input_UnitType_Counter=1,COM_AC_DATA,IF(Input_UnitType_Counter=2,COM_HP_DATA,"ERROR")),"ERROR"))</definedName>
    <definedName name="_InputDataUnitType" localSheetId="2">IF(BT_Com=0,IF(Input_UnitType_Counter=1,RCAC,IF(Input_UnitType_Counter=2,RHP,"ERROR")),IF(BT_Com=1,IF(Input_UnitType_Counter=1,COM_AC_DATA,IF(Input_UnitType_Counter=2,COM_HP_DATA,"ERROR")),"ERROR"))</definedName>
    <definedName name="_InputDataUnitType" localSheetId="3">IF(BT_Com=0,IF(Input_UnitType_Counter=1,RCAC,IF(Input_UnitType_Counter=2,RHP,"ERROR")),IF(BT_Com=1,IF(Input_UnitType_Counter=1,COM_AC_DATA,IF(Input_UnitType_Counter=2,COM_HP_DATA,"ERROR")),"ERROR"))</definedName>
    <definedName name="_InputDataUnitType" localSheetId="11">IF(BT_Com=0,IF(Input_UnitType_Counter=1,RCAC,IF(Input_UnitType_Counter=2,RHP,"ERROR")),IF(BT_Com=1,IF(Input_UnitType_Counter=1,COM_AC_DATA,IF(Input_UnitType_Counter=2,COM_HP_DATA,"ERROR")),"ERROR"))</definedName>
    <definedName name="_InputDataUnitType" localSheetId="12">IF(BT_Com=0,IF(Input_UnitType_Counter=1,RCAC,IF(Input_UnitType_Counter=2,RHP,"ERROR")),IF(BT_Com=1,IF(Input_UnitType_Counter=1,COM_AC_DATA,IF(Input_UnitType_Counter=2,COM_HP_DATA,"ERROR")),"ERROR"))</definedName>
    <definedName name="_InputDataUnitType" localSheetId="6">IF(BT_Com=0,IF(Input_UnitType_Counter=1,RCAC,IF(Input_UnitType_Counter=2,RHP,"ERROR")),IF(BT_Com=1,IF(Input_UnitType_Counter=1,COM_AC_DATA,IF(Input_UnitType_Counter=2,COM_HP_DATA,"ERROR")),"ERROR"))</definedName>
    <definedName name="_InputDataUnitType" localSheetId="8">IF(BT_Com=0,IF(Input_UnitType_Counter=1,RCAC,IF(Input_UnitType_Counter=2,RHP,"ERROR")),IF(BT_Com=1,IF(Input_UnitType_Counter=1,COM_AC_DATA,IF(Input_UnitType_Counter=2,COM_HP_DATA,"ERROR")),"ERROR"))</definedName>
    <definedName name="_InputDataUnitType">IF(BT_Com=0,IF(Input_UnitType_Counter=1,RCAC,IF(Input_UnitType_Counter=2,RHP,"ERROR")),IF(BT_Com=1,IF(Input_UnitType_Counter=1,COM_AC_DATA,IF(Input_UnitType_Counter=2,COM_HP_DATA,"ERROR")),"ERROR"))</definedName>
    <definedName name="_InputDataUnitType_OLD" localSheetId="7">IF(Input_UnitType_Counter=1,RCAC,IF(Input_UnitType_Counter=2,RHP,"ERROR"))</definedName>
    <definedName name="_InputDataUnitType_OLD" localSheetId="9">IF(Input_UnitType_Counter=1,RCAC,IF(Input_UnitType_Counter=2,RHP,"ERROR"))</definedName>
    <definedName name="_InputDataUnitType_OLD" localSheetId="2">IF(Input_UnitType_Counter=1,RCAC,IF(Input_UnitType_Counter=2,RHP,"ERROR"))</definedName>
    <definedName name="_InputDataUnitType_OLD" localSheetId="3">IF(Input_UnitType_Counter=1,RCAC,IF(Input_UnitType_Counter=2,RHP,"ERROR"))</definedName>
    <definedName name="_InputDataUnitType_OLD" localSheetId="11">IF(Input_UnitType_Counter=1,RCAC,IF(Input_UnitType_Counter=2,RHP,"ERROR"))</definedName>
    <definedName name="_InputDataUnitType_OLD" localSheetId="12">IF(Input_UnitType_Counter=1,RCAC,IF(Input_UnitType_Counter=2,RHP,"ERROR"))</definedName>
    <definedName name="_InputDataUnitType_OLD" localSheetId="6">IF(Input_UnitType_Counter=1,RCAC,IF(Input_UnitType_Counter=2,RHP,"ERROR"))</definedName>
    <definedName name="_InputDataUnitType_OLD" localSheetId="8">IF(Input_UnitType_Counter=1,RCAC,IF(Input_UnitType_Counter=2,RHP,"ERROR"))</definedName>
    <definedName name="_InputDataUnitType_OLD">IF(Input_UnitType_Counter=1,RCAC,IF(Input_UnitType_Counter=2,RHP,"ERROR"))</definedName>
    <definedName name="_Key1" localSheetId="7" hidden="1">#REF!</definedName>
    <definedName name="_Key1" localSheetId="9" hidden="1">#REF!</definedName>
    <definedName name="_Key1" localSheetId="2" hidden="1">#REF!</definedName>
    <definedName name="_Key1" localSheetId="3" hidden="1">#REF!</definedName>
    <definedName name="_Key1" localSheetId="11" hidden="1">#REF!</definedName>
    <definedName name="_Key1" localSheetId="12" hidden="1">#REF!</definedName>
    <definedName name="_Key1" localSheetId="6" hidden="1">#REF!</definedName>
    <definedName name="_Key1" localSheetId="8" hidden="1">#REF!</definedName>
    <definedName name="_Key1" hidden="1">#REF!</definedName>
    <definedName name="_lifetime" localSheetId="7">IF(OR(SystemOpt=1,SystemOpt=3,SystemOpt=5,SystemOpt=6),life_CAC,life_HP)</definedName>
    <definedName name="_lifetime" localSheetId="9">IF(OR(SystemOpt=1,SystemOpt=3,SystemOpt=5,SystemOpt=6),life_CAC,life_HP)</definedName>
    <definedName name="_lifetime" localSheetId="2">IF(OR(SystemOpt=1,SystemOpt=3,SystemOpt=5,SystemOpt=6),life_CAC,life_HP)</definedName>
    <definedName name="_lifetime" localSheetId="3">IF(OR(SystemOpt=1,SystemOpt=3,SystemOpt=5,SystemOpt=6),life_CAC,life_HP)</definedName>
    <definedName name="_lifetime" localSheetId="11">IF(OR(SystemOpt=1,SystemOpt=3,SystemOpt=5,SystemOpt=6),life_CAC,life_HP)</definedName>
    <definedName name="_lifetime" localSheetId="12">IF(OR(SystemOpt=1,SystemOpt=3,SystemOpt=5,SystemOpt=6),life_CAC,life_HP)</definedName>
    <definedName name="_lifetime" localSheetId="6">IF(OR(SystemOpt=1,SystemOpt=3,SystemOpt=5,SystemOpt=6),life_CAC,life_HP)</definedName>
    <definedName name="_lifetime" localSheetId="8">IF(OR(SystemOpt=1,SystemOpt=3,SystemOpt=5,SystemOpt=6),life_CAC,life_HP)</definedName>
    <definedName name="_lifetime">IF(OR(SystemOpt=1,SystemOpt=3,SystemOpt=5,SystemOpt=6),life_CAC,life_HP)</definedName>
    <definedName name="_Order1" hidden="1">255</definedName>
    <definedName name="_Sort" localSheetId="7" hidden="1">#REF!</definedName>
    <definedName name="_Sort" localSheetId="9" hidden="1">#REF!</definedName>
    <definedName name="_Sort" localSheetId="2" hidden="1">#REF!</definedName>
    <definedName name="_Sort" localSheetId="3" hidden="1">#REF!</definedName>
    <definedName name="_Sort" localSheetId="11" hidden="1">#REF!</definedName>
    <definedName name="_Sort" localSheetId="12" hidden="1">#REF!</definedName>
    <definedName name="_Sort" localSheetId="6" hidden="1">#REF!</definedName>
    <definedName name="_Sort" localSheetId="8" hidden="1">#REF!</definedName>
    <definedName name="_Sort" hidden="1">#REF!</definedName>
    <definedName name="Age">'Stock Model-SF'!$C$8:$AT$8</definedName>
    <definedName name="Age_SF" localSheetId="11">'Stock Model-MF'!$C$8:$AT$8</definedName>
    <definedName name="Age_SF" localSheetId="12">'Stock Model-MH'!$C$8:$AT$8</definedName>
    <definedName name="alpha1">'Heat Pump Weibull Function'!$M$4</definedName>
    <definedName name="atest">"a15:c19"</definedName>
    <definedName name="beta1">'Heat Pump Weibull Function'!$M$5</definedName>
    <definedName name="Building_Construction">'RHP Stock Data'!$B$6:$J$6</definedName>
    <definedName name="Building_Stock">'RHP Stock Data'!$B$4:$N$154</definedName>
    <definedName name="Building_Type">'RHP Stock Data'!$B$4:$B$154</definedName>
    <definedName name="Building_Year">'RHP Stock Data'!$B$5:$B$40</definedName>
    <definedName name="CBWorkbookPriority">-853472298</definedName>
    <definedName name="CBWorkbookPriority_1">-820047391</definedName>
    <definedName name="DOE_Lifetime">Assumptions!$C$78</definedName>
    <definedName name="EffLevel" localSheetId="7">'Installed UEC-MF'!_EffLevel</definedName>
    <definedName name="EffLevel" localSheetId="9">'Installed UEC-MH'!_EffLevel</definedName>
    <definedName name="EffLevel" localSheetId="2">'Results-MF'!_EffLevel</definedName>
    <definedName name="EffLevel" localSheetId="3">'Results-MH'!_EffLevel</definedName>
    <definedName name="EffLevel" localSheetId="11">'Stock Model-MF'!_EffLevel</definedName>
    <definedName name="EffLevel" localSheetId="12">'Stock Model-MH'!_EffLevel</definedName>
    <definedName name="EffLevel" localSheetId="6">'UEC-MF'!_EffLevel</definedName>
    <definedName name="EffLevel" localSheetId="8">'UEC-MH'!_EffLevel</definedName>
    <definedName name="EffLevel">_EffLevel</definedName>
    <definedName name="ElecMargCarbonTab">[1]ProData!$F$9</definedName>
    <definedName name="EX_MF_APP_SAT">'RHP Stock Data'!$M$84</definedName>
    <definedName name="EX_MH_APP_SAT">'RHP Stock Data'!$M$122</definedName>
    <definedName name="EX_SF_APP_SAT">'RHP Stock Data'!$M$46</definedName>
    <definedName name="GasMargCarbonTab">[1]ProData!$F$10</definedName>
    <definedName name="GasMargCostTab">[1]ProData!$F$7</definedName>
    <definedName name="GasSaveShapeTab">[1]ProData!$F$8</definedName>
    <definedName name="HSPF">[1]AirHPCostAssumptions!$L$19</definedName>
    <definedName name="Initial_Year">'Stock Model-SF'!$C$1</definedName>
    <definedName name="Initial_Year_SF" localSheetId="11">'Stock Model-MF'!$C$1</definedName>
    <definedName name="Initial_Year_SF" localSheetId="12">'Stock Model-MH'!$C$1</definedName>
    <definedName name="Intercept_SF">'[1] Duct Sealing Cost'!$P$18</definedName>
    <definedName name="IsUpgrade">[1]AirHPCostAssumptions!$L$21</definedName>
    <definedName name="L_1">'Heat Pump Weibull Function'!$M$6</definedName>
    <definedName name="LineLossShapeTab">[1]ProData!$F$12</definedName>
    <definedName name="MargCarbonCostTab">[1]ProData!$F$11</definedName>
    <definedName name="MargCostTab">[1]ProData!$F$5</definedName>
    <definedName name="Nat_Avg" localSheetId="7">(OFFSET(_InputDataRegion,MATCH(Input_Region_Counter,OFFSET(_InputDataRegion,0,3,1,1):OFFSET(_InputDataRegion,ROWS(_InputDataRegion),3,1,1),0),1,1,1))</definedName>
    <definedName name="Nat_Avg" localSheetId="9">(OFFSET(_InputDataRegion,MATCH(Input_Region_Counter,OFFSET(_InputDataRegion,0,3,1,1):OFFSET(_InputDataRegion,ROWS(_InputDataRegion),3,1,1),0),1,1,1))</definedName>
    <definedName name="Nat_Avg" localSheetId="2">(OFFSET(_InputDataRegion,MATCH(Input_Region_Counter,OFFSET(_InputDataRegion,0,3,1,1):OFFSET(_InputDataRegion,ROWS(_InputDataRegion),3,1,1),0),1,1,1))</definedName>
    <definedName name="Nat_Avg" localSheetId="3">(OFFSET(_InputDataRegion,MATCH(Input_Region_Counter,OFFSET(_InputDataRegion,0,3,1,1):OFFSET(_InputDataRegion,ROWS(_InputDataRegion),3,1,1),0),1,1,1))</definedName>
    <definedName name="Nat_Avg" localSheetId="11">(OFFSET(_InputDataRegion,MATCH(Input_Region_Counter,OFFSET(_InputDataRegion,0,3,1,1):OFFSET(_InputDataRegion,ROWS(_InputDataRegion),3,1,1),0),1,1,1))</definedName>
    <definedName name="Nat_Avg" localSheetId="12">(OFFSET(_InputDataRegion,MATCH(Input_Region_Counter,OFFSET(_InputDataRegion,0,3,1,1):OFFSET(_InputDataRegion,ROWS(_InputDataRegion),3,1,1),0),1,1,1))</definedName>
    <definedName name="Nat_Avg" localSheetId="6">(OFFSET(_InputDataRegion,MATCH(Input_Region_Counter,OFFSET(_InputDataRegion,0,3,1,1):OFFSET(_InputDataRegion,ROWS(_InputDataRegion),3,1,1),0),1,1,1))</definedName>
    <definedName name="Nat_Avg" localSheetId="8">(OFFSET(_InputDataRegion,MATCH(Input_Region_Counter,OFFSET(_InputDataRegion,0,3,1,1):OFFSET(_InputDataRegion,ROWS(_InputDataRegion),3,1,1),0),1,1,1))</definedName>
    <definedName name="Nat_Avg">(OFFSET(_InputDataRegion,MATCH(Input_Region_Counter,OFFSET(_InputDataRegion,0,3,1,1):OFFSET(_InputDataRegion,ROWS(_InputDataRegion),3,1,1),0),1,1,1))</definedName>
    <definedName name="NEW_MF_APP_SAT">'RHP Stock Data'!$M$85</definedName>
    <definedName name="NEW_MH_APP_SAT">'RHP Stock Data'!$M$123</definedName>
    <definedName name="NEW_SF_APP_SAT">'RHP Stock Data'!$M$47</definedName>
    <definedName name="OutputLookup_Convert">[1]HPConvert_SCInput!$A$473:$CW$580</definedName>
    <definedName name="OutputLookup_ConvertNew">[1]HPConvertNew_SCInput!$A$473:$CW$580</definedName>
    <definedName name="OutputLookup_DHP">[1]DHPConvert_SCInput!$A$113:$CW$130</definedName>
    <definedName name="OutputLookup_Upgrade">'[1]HPUpgrade-SCInput'!$A$545:$CW$670</definedName>
    <definedName name="PC_Main">[0]!PC_Main</definedName>
    <definedName name="Reduction_SF">'[1] Duct Sealing Cost'!$P$21</definedName>
    <definedName name="residual1">'Heat Pump Weibull Function'!$BZ$74</definedName>
    <definedName name="SaveShapeTab">[1]ProData!$F$6</definedName>
    <definedName name="SEER">[1]AirHPCostAssumptions!$L$20</definedName>
    <definedName name="SingleFamily_Lifetime">Assumptions!$C$78</definedName>
    <definedName name="Size_SF">'[1] Duct Sealing Cost'!$P$19</definedName>
    <definedName name="solver_adj" localSheetId="24" hidden="1">'6th Plan Annual Units'!$D$71</definedName>
    <definedName name="solver_cvg" localSheetId="24" hidden="1">0.0001</definedName>
    <definedName name="solver_drv" localSheetId="24" hidden="1">1</definedName>
    <definedName name="solver_est" localSheetId="24" hidden="1">1</definedName>
    <definedName name="solver_itr" localSheetId="24" hidden="1">100</definedName>
    <definedName name="solver_lin" localSheetId="24" hidden="1">2</definedName>
    <definedName name="solver_neg" localSheetId="24" hidden="1">2</definedName>
    <definedName name="solver_num" localSheetId="24" hidden="1">0</definedName>
    <definedName name="solver_nwt" localSheetId="24" hidden="1">1</definedName>
    <definedName name="solver_opt" localSheetId="24" hidden="1">'6th Plan Annual Units'!$Z$65</definedName>
    <definedName name="solver_pre" localSheetId="24" hidden="1">0.000001</definedName>
    <definedName name="solver_scl" localSheetId="24" hidden="1">2</definedName>
    <definedName name="solver_sho" localSheetId="24" hidden="1">2</definedName>
    <definedName name="solver_tim" localSheetId="24" hidden="1">100</definedName>
    <definedName name="solver_tol" localSheetId="24" hidden="1">0.05</definedName>
    <definedName name="solver_typ" localSheetId="24" hidden="1">3</definedName>
    <definedName name="solver_val" localSheetId="24" hidden="1">182382</definedName>
    <definedName name="TestMeasure">[0]!TestMeasure</definedName>
    <definedName name="Vintage_SF">'[1] Duct Sealing Cost'!$P$20</definedName>
    <definedName name="X">'Heat Pump Weibull Function'!$B$11:$B$71</definedName>
    <definedName name="Year">'Stock Model-SF'!$B$9:$B$53</definedName>
    <definedName name="Year_SF" localSheetId="11">'Stock Model-MF'!$B$9:$B$53</definedName>
    <definedName name="Year_SF" localSheetId="12">'Stock Model-MH'!$B$9:$B$53</definedName>
  </definedNames>
  <calcPr calcId="145621"/>
</workbook>
</file>

<file path=xl/calcChain.xml><?xml version="1.0" encoding="utf-8"?>
<calcChain xmlns="http://schemas.openxmlformats.org/spreadsheetml/2006/main">
  <c r="J16" i="1" l="1"/>
  <c r="Z60" i="45" l="1"/>
  <c r="Z61" i="45"/>
  <c r="Z62" i="45"/>
  <c r="Z63" i="45"/>
  <c r="Z64" i="45"/>
  <c r="Z65" i="45"/>
  <c r="Z66" i="45"/>
  <c r="Z67" i="45"/>
  <c r="Z68" i="45"/>
  <c r="Z60" i="30"/>
  <c r="Z61" i="30"/>
  <c r="Z62" i="30"/>
  <c r="Z63" i="30"/>
  <c r="Z64" i="30"/>
  <c r="Z65" i="30"/>
  <c r="Z66" i="30"/>
  <c r="Z67" i="30"/>
  <c r="Z68" i="30"/>
  <c r="Z59" i="30"/>
  <c r="Z59" i="45"/>
  <c r="Z60" i="46"/>
  <c r="Z61" i="46"/>
  <c r="Z62" i="46"/>
  <c r="Z63" i="46"/>
  <c r="Z64" i="46"/>
  <c r="Z65" i="46"/>
  <c r="Z66" i="46"/>
  <c r="Z67" i="46"/>
  <c r="Z68" i="46"/>
  <c r="Z59" i="46"/>
  <c r="H60" i="30"/>
  <c r="H61" i="30"/>
  <c r="H62" i="30"/>
  <c r="H63" i="30"/>
  <c r="H64" i="30"/>
  <c r="H65" i="30"/>
  <c r="H66" i="30"/>
  <c r="H67" i="30"/>
  <c r="H68" i="30"/>
  <c r="H69" i="30"/>
  <c r="H70" i="30"/>
  <c r="H71" i="30"/>
  <c r="H72" i="30"/>
  <c r="H73" i="30"/>
  <c r="H74" i="30"/>
  <c r="H75" i="30"/>
  <c r="H76" i="30"/>
  <c r="H59" i="30"/>
  <c r="H60" i="45"/>
  <c r="H61" i="45"/>
  <c r="H62" i="45"/>
  <c r="H63" i="45"/>
  <c r="H64" i="45"/>
  <c r="H65" i="45"/>
  <c r="H66" i="45"/>
  <c r="H67" i="45"/>
  <c r="H68" i="45"/>
  <c r="H69" i="45"/>
  <c r="H70" i="45"/>
  <c r="H71" i="45"/>
  <c r="H72" i="45"/>
  <c r="H73" i="45"/>
  <c r="H74" i="45"/>
  <c r="H75" i="45"/>
  <c r="H76" i="45"/>
  <c r="H59" i="45"/>
  <c r="H60" i="46"/>
  <c r="H61" i="46"/>
  <c r="H62" i="46"/>
  <c r="H63" i="46"/>
  <c r="H64" i="46"/>
  <c r="H65" i="46"/>
  <c r="H66" i="46"/>
  <c r="H67" i="46"/>
  <c r="H68" i="46"/>
  <c r="H69" i="46"/>
  <c r="H70" i="46"/>
  <c r="H71" i="46"/>
  <c r="H72" i="46"/>
  <c r="H73" i="46"/>
  <c r="H74" i="46"/>
  <c r="H75" i="46"/>
  <c r="H76" i="46"/>
  <c r="H59" i="46"/>
  <c r="C99" i="9" l="1"/>
  <c r="C98" i="9"/>
  <c r="C97" i="9"/>
  <c r="AC24" i="40"/>
  <c r="AB24" i="40"/>
  <c r="AA24" i="40"/>
  <c r="Z24" i="40"/>
  <c r="Y24" i="40"/>
  <c r="X24" i="40"/>
  <c r="W24" i="40"/>
  <c r="V24" i="40"/>
  <c r="U24" i="40"/>
  <c r="T24" i="40"/>
  <c r="S24" i="40"/>
  <c r="R24" i="40"/>
  <c r="Q24" i="40"/>
  <c r="P24" i="40"/>
  <c r="O24" i="40"/>
  <c r="N24" i="40"/>
  <c r="M24" i="40"/>
  <c r="L24" i="40"/>
  <c r="K24" i="40"/>
  <c r="J24" i="40"/>
  <c r="I24" i="40"/>
  <c r="H24" i="40"/>
  <c r="G24" i="40"/>
  <c r="F24" i="40"/>
  <c r="E24" i="40"/>
  <c r="D24" i="40"/>
  <c r="C24" i="40"/>
  <c r="AC24" i="39"/>
  <c r="AB24" i="39"/>
  <c r="AA24" i="39"/>
  <c r="Z24" i="39"/>
  <c r="Y24" i="39"/>
  <c r="X24" i="39"/>
  <c r="W24" i="39"/>
  <c r="V24" i="39"/>
  <c r="U24" i="39"/>
  <c r="T24" i="39"/>
  <c r="S24" i="39"/>
  <c r="R24" i="39"/>
  <c r="Q24" i="39"/>
  <c r="P24" i="39"/>
  <c r="O24" i="39"/>
  <c r="N24" i="39"/>
  <c r="M24" i="39"/>
  <c r="L24" i="39"/>
  <c r="K24" i="39"/>
  <c r="J24" i="39"/>
  <c r="I24" i="39"/>
  <c r="H24" i="39"/>
  <c r="G24" i="39"/>
  <c r="F24" i="39"/>
  <c r="E24" i="39"/>
  <c r="D24" i="39"/>
  <c r="C24" i="39"/>
  <c r="AC24" i="3"/>
  <c r="AB24" i="3"/>
  <c r="AA24" i="3"/>
  <c r="Z24" i="3"/>
  <c r="Y24" i="3"/>
  <c r="X24" i="3"/>
  <c r="W24" i="3"/>
  <c r="V24" i="3"/>
  <c r="U24" i="3"/>
  <c r="T24" i="3"/>
  <c r="S24" i="3"/>
  <c r="R24" i="3"/>
  <c r="Q24" i="3"/>
  <c r="P24" i="3"/>
  <c r="O24" i="3"/>
  <c r="N24" i="3"/>
  <c r="M24" i="3"/>
  <c r="L24" i="3"/>
  <c r="K24" i="3"/>
  <c r="J24" i="3"/>
  <c r="I24" i="3"/>
  <c r="H24" i="3"/>
  <c r="G24" i="3"/>
  <c r="F24" i="3"/>
  <c r="E24" i="3"/>
  <c r="D24" i="3"/>
  <c r="C24" i="3"/>
  <c r="J76" i="46"/>
  <c r="J75" i="46"/>
  <c r="J74" i="46"/>
  <c r="J73" i="46"/>
  <c r="J72" i="46"/>
  <c r="J71" i="46"/>
  <c r="J70" i="46"/>
  <c r="J69" i="46"/>
  <c r="J68" i="46"/>
  <c r="J67" i="46"/>
  <c r="J66" i="46"/>
  <c r="J65" i="46"/>
  <c r="J64" i="46"/>
  <c r="J63" i="46"/>
  <c r="J62" i="46"/>
  <c r="J61" i="46"/>
  <c r="J60" i="46"/>
  <c r="J59" i="46"/>
  <c r="J76" i="45"/>
  <c r="J75" i="45"/>
  <c r="J74" i="45"/>
  <c r="J73" i="45"/>
  <c r="J72" i="45"/>
  <c r="J71" i="45"/>
  <c r="J70" i="45"/>
  <c r="J69" i="45"/>
  <c r="J68" i="45"/>
  <c r="J67" i="45"/>
  <c r="J66" i="45"/>
  <c r="J65" i="45"/>
  <c r="J64" i="45"/>
  <c r="J63" i="45"/>
  <c r="J62" i="45"/>
  <c r="J61" i="45"/>
  <c r="J60" i="45"/>
  <c r="J59" i="45"/>
  <c r="J76" i="30"/>
  <c r="J75" i="30"/>
  <c r="J74" i="30"/>
  <c r="J73" i="30"/>
  <c r="J72" i="30"/>
  <c r="J71" i="30"/>
  <c r="J70" i="30"/>
  <c r="J69" i="30"/>
  <c r="J68" i="30"/>
  <c r="J67" i="30"/>
  <c r="J66" i="30"/>
  <c r="J65" i="30"/>
  <c r="J64" i="30"/>
  <c r="J63" i="30"/>
  <c r="J62" i="30"/>
  <c r="J61" i="30"/>
  <c r="J60" i="30"/>
  <c r="J59" i="30"/>
  <c r="U58" i="31" l="1"/>
  <c r="T58" i="31"/>
  <c r="U58" i="30"/>
  <c r="T58" i="30"/>
  <c r="U58" i="45"/>
  <c r="T58" i="45"/>
  <c r="U58" i="46"/>
  <c r="T58" i="46"/>
  <c r="B10" i="24" l="1"/>
  <c r="D107" i="44" l="1"/>
  <c r="D106" i="44"/>
  <c r="F51" i="44"/>
  <c r="G51" i="44" s="1"/>
  <c r="H51" i="44" s="1"/>
  <c r="I51" i="44" s="1"/>
  <c r="J51" i="44" s="1"/>
  <c r="K51" i="44" s="1"/>
  <c r="L51" i="44" s="1"/>
  <c r="M51" i="44" s="1"/>
  <c r="N51" i="44" s="1"/>
  <c r="O51" i="44" s="1"/>
  <c r="P51" i="44" s="1"/>
  <c r="Q51" i="44" s="1"/>
  <c r="R51" i="44" s="1"/>
  <c r="S51" i="44" s="1"/>
  <c r="T51" i="44" s="1"/>
  <c r="U51" i="44" s="1"/>
  <c r="V51" i="44" s="1"/>
  <c r="W51" i="44" s="1"/>
  <c r="X51" i="44" s="1"/>
  <c r="Y51" i="44" s="1"/>
  <c r="Z51" i="44" s="1"/>
  <c r="AA51" i="44" s="1"/>
  <c r="AB51" i="44" s="1"/>
  <c r="AC51" i="44" s="1"/>
  <c r="AD51" i="44" s="1"/>
  <c r="AE51" i="44" s="1"/>
  <c r="AF51" i="44" s="1"/>
  <c r="AG51" i="44" s="1"/>
  <c r="AH51" i="44" s="1"/>
  <c r="AI51" i="44" s="1"/>
  <c r="AJ51" i="44" s="1"/>
  <c r="AK51" i="44" s="1"/>
  <c r="AL51" i="44" s="1"/>
  <c r="AM51" i="44" s="1"/>
  <c r="AN51" i="44" s="1"/>
  <c r="AO51" i="44" s="1"/>
  <c r="AP51" i="44" s="1"/>
  <c r="AQ51" i="44" s="1"/>
  <c r="AR51" i="44" s="1"/>
  <c r="AS51" i="44" s="1"/>
  <c r="AT51" i="44" s="1"/>
  <c r="AU51" i="44" s="1"/>
  <c r="AV51" i="44" s="1"/>
  <c r="AW51" i="44" s="1"/>
  <c r="D108" i="43"/>
  <c r="D108" i="1"/>
  <c r="F51" i="43"/>
  <c r="G51" i="43" s="1"/>
  <c r="H51" i="43" s="1"/>
  <c r="I51" i="43" s="1"/>
  <c r="J51" i="43" s="1"/>
  <c r="K51" i="43" s="1"/>
  <c r="L51" i="43" s="1"/>
  <c r="M51" i="43" s="1"/>
  <c r="N51" i="43" s="1"/>
  <c r="O51" i="43" s="1"/>
  <c r="P51" i="43" s="1"/>
  <c r="Q51" i="43" s="1"/>
  <c r="R51" i="43" s="1"/>
  <c r="S51" i="43" s="1"/>
  <c r="T51" i="43" s="1"/>
  <c r="U51" i="43" s="1"/>
  <c r="V51" i="43" s="1"/>
  <c r="W51" i="43" s="1"/>
  <c r="X51" i="43" s="1"/>
  <c r="Y51" i="43" s="1"/>
  <c r="Z51" i="43" s="1"/>
  <c r="AA51" i="43" s="1"/>
  <c r="AB51" i="43" s="1"/>
  <c r="AC51" i="43" s="1"/>
  <c r="AD51" i="43" s="1"/>
  <c r="AE51" i="43" s="1"/>
  <c r="AF51" i="43" s="1"/>
  <c r="AG51" i="43" s="1"/>
  <c r="AH51" i="43" s="1"/>
  <c r="AI51" i="43" s="1"/>
  <c r="AJ51" i="43" s="1"/>
  <c r="AK51" i="43" s="1"/>
  <c r="AL51" i="43" s="1"/>
  <c r="AM51" i="43" s="1"/>
  <c r="AN51" i="43" s="1"/>
  <c r="AO51" i="43" s="1"/>
  <c r="AP51" i="43" s="1"/>
  <c r="AQ51" i="43" s="1"/>
  <c r="AR51" i="43" s="1"/>
  <c r="AS51" i="43" s="1"/>
  <c r="AT51" i="43" s="1"/>
  <c r="AU51" i="43" s="1"/>
  <c r="AV51" i="43" s="1"/>
  <c r="AW51" i="43" s="1"/>
  <c r="F51" i="1" l="1"/>
  <c r="G51" i="1" s="1"/>
  <c r="H51" i="1" s="1"/>
  <c r="I51" i="1" s="1"/>
  <c r="J51" i="1" s="1"/>
  <c r="K51" i="1" s="1"/>
  <c r="L51" i="1" s="1"/>
  <c r="M51" i="1" s="1"/>
  <c r="N51" i="1" s="1"/>
  <c r="O51" i="1" s="1"/>
  <c r="P51" i="1" s="1"/>
  <c r="Q51" i="1" s="1"/>
  <c r="R51" i="1" s="1"/>
  <c r="S51" i="1" s="1"/>
  <c r="T51" i="1" s="1"/>
  <c r="U51" i="1" s="1"/>
  <c r="V51" i="1" s="1"/>
  <c r="W51" i="1" s="1"/>
  <c r="X51" i="1" s="1"/>
  <c r="Y51" i="1" s="1"/>
  <c r="Z51" i="1" s="1"/>
  <c r="AA51" i="1" s="1"/>
  <c r="AB51" i="1" s="1"/>
  <c r="AC51" i="1" s="1"/>
  <c r="AD51" i="1" s="1"/>
  <c r="AE51" i="1" s="1"/>
  <c r="AF51" i="1" s="1"/>
  <c r="AG51" i="1" s="1"/>
  <c r="AH51" i="1" s="1"/>
  <c r="AI51" i="1" s="1"/>
  <c r="AJ51" i="1" s="1"/>
  <c r="AK51" i="1" s="1"/>
  <c r="AL51" i="1" s="1"/>
  <c r="AM51" i="1" s="1"/>
  <c r="AN51" i="1" s="1"/>
  <c r="AO51" i="1" s="1"/>
  <c r="AP51" i="1" s="1"/>
  <c r="AQ51" i="1" s="1"/>
  <c r="AR51" i="1" s="1"/>
  <c r="AS51" i="1" s="1"/>
  <c r="AT51" i="1" s="1"/>
  <c r="AU51" i="1" s="1"/>
  <c r="AV51" i="1" s="1"/>
  <c r="AW51" i="1" s="1"/>
  <c r="I55" i="9"/>
  <c r="I54" i="9"/>
  <c r="I53" i="9"/>
  <c r="I61" i="9"/>
  <c r="I60" i="9"/>
  <c r="I59" i="9"/>
  <c r="I58" i="9"/>
  <c r="I57" i="9"/>
  <c r="I56" i="9"/>
  <c r="E24" i="1" l="1"/>
  <c r="B36" i="23" l="1"/>
  <c r="H36" i="23" s="1"/>
  <c r="B23" i="23"/>
  <c r="B10" i="23"/>
  <c r="E50" i="25"/>
  <c r="C50" i="25"/>
  <c r="H36" i="25"/>
  <c r="G36" i="25"/>
  <c r="G35" i="25"/>
  <c r="G34" i="25"/>
  <c r="G33" i="25"/>
  <c r="G32" i="25"/>
  <c r="G31" i="25"/>
  <c r="G30" i="25"/>
  <c r="G29" i="25"/>
  <c r="G28" i="25"/>
  <c r="G27" i="25"/>
  <c r="G26" i="25"/>
  <c r="G25" i="25"/>
  <c r="G24" i="25"/>
  <c r="G23" i="25"/>
  <c r="G22" i="25"/>
  <c r="G21" i="25"/>
  <c r="G20" i="25"/>
  <c r="E14" i="25"/>
  <c r="C14" i="25"/>
  <c r="Y59" i="31" l="1"/>
  <c r="W59" i="31"/>
  <c r="W59" i="30"/>
  <c r="W59" i="45"/>
  <c r="W59" i="46"/>
  <c r="D8" i="27" l="1"/>
  <c r="H61" i="9" l="1"/>
  <c r="H60" i="9"/>
  <c r="H59" i="9"/>
  <c r="B23" i="24" l="1"/>
  <c r="AS8" i="38"/>
  <c r="S60" i="46" l="1"/>
  <c r="B60" i="46"/>
  <c r="S60" i="45"/>
  <c r="W60" i="45" s="1"/>
  <c r="B60" i="45"/>
  <c r="B61" i="45" s="1"/>
  <c r="D139" i="44"/>
  <c r="D132" i="44"/>
  <c r="D82" i="44"/>
  <c r="D81" i="44"/>
  <c r="F77" i="44"/>
  <c r="G77" i="44" s="1"/>
  <c r="H77" i="44" s="1"/>
  <c r="I77" i="44" s="1"/>
  <c r="J77" i="44" s="1"/>
  <c r="K77" i="44" s="1"/>
  <c r="L77" i="44" s="1"/>
  <c r="M77" i="44" s="1"/>
  <c r="N77" i="44" s="1"/>
  <c r="O77" i="44" s="1"/>
  <c r="P77" i="44" s="1"/>
  <c r="Q77" i="44" s="1"/>
  <c r="R77" i="44" s="1"/>
  <c r="S77" i="44" s="1"/>
  <c r="T77" i="44" s="1"/>
  <c r="D75" i="44"/>
  <c r="D74" i="44"/>
  <c r="D73" i="44"/>
  <c r="D72" i="44"/>
  <c r="D71" i="44"/>
  <c r="F70" i="44"/>
  <c r="G70" i="44" s="1"/>
  <c r="H70" i="44" s="1"/>
  <c r="I70" i="44" s="1"/>
  <c r="J70" i="44" s="1"/>
  <c r="K70" i="44" s="1"/>
  <c r="L70" i="44" s="1"/>
  <c r="M70" i="44" s="1"/>
  <c r="N70" i="44" s="1"/>
  <c r="O70" i="44" s="1"/>
  <c r="P70" i="44" s="1"/>
  <c r="Q70" i="44" s="1"/>
  <c r="R70" i="44" s="1"/>
  <c r="S70" i="44" s="1"/>
  <c r="T70" i="44" s="1"/>
  <c r="D47" i="44"/>
  <c r="D63" i="44" s="1"/>
  <c r="D46" i="44"/>
  <c r="D62" i="44" s="1"/>
  <c r="D40" i="44"/>
  <c r="D56" i="44" s="1"/>
  <c r="D39" i="44"/>
  <c r="D55" i="44" s="1"/>
  <c r="D38" i="44"/>
  <c r="D54" i="44" s="1"/>
  <c r="D37" i="44"/>
  <c r="D53" i="44" s="1"/>
  <c r="D36" i="44"/>
  <c r="D52" i="44" s="1"/>
  <c r="F35" i="44"/>
  <c r="G35" i="44" s="1"/>
  <c r="H35" i="44" s="1"/>
  <c r="I35" i="44" s="1"/>
  <c r="J35" i="44" s="1"/>
  <c r="K35" i="44" s="1"/>
  <c r="L35" i="44" s="1"/>
  <c r="M35" i="44" s="1"/>
  <c r="N35" i="44" s="1"/>
  <c r="O35" i="44" s="1"/>
  <c r="P35" i="44" s="1"/>
  <c r="Q35" i="44" s="1"/>
  <c r="R35" i="44" s="1"/>
  <c r="S35" i="44" s="1"/>
  <c r="T35" i="44" s="1"/>
  <c r="F27" i="44"/>
  <c r="F26" i="44"/>
  <c r="D25" i="44"/>
  <c r="D80" i="44" s="1"/>
  <c r="D24" i="44"/>
  <c r="D79" i="44" s="1"/>
  <c r="D23" i="44"/>
  <c r="D43" i="44" s="1"/>
  <c r="D59" i="44" s="1"/>
  <c r="D21" i="44"/>
  <c r="F25" i="44"/>
  <c r="E17" i="44"/>
  <c r="E25" i="44" s="1"/>
  <c r="E15" i="44"/>
  <c r="D13" i="44"/>
  <c r="D99" i="44" s="1"/>
  <c r="D130" i="44" s="1"/>
  <c r="E10" i="44"/>
  <c r="E9" i="44"/>
  <c r="D139" i="43"/>
  <c r="D132" i="43"/>
  <c r="D82" i="43"/>
  <c r="D81" i="43"/>
  <c r="F77" i="43"/>
  <c r="G77" i="43" s="1"/>
  <c r="H77" i="43" s="1"/>
  <c r="I77" i="43" s="1"/>
  <c r="J77" i="43" s="1"/>
  <c r="K77" i="43" s="1"/>
  <c r="L77" i="43" s="1"/>
  <c r="M77" i="43" s="1"/>
  <c r="N77" i="43" s="1"/>
  <c r="O77" i="43" s="1"/>
  <c r="P77" i="43" s="1"/>
  <c r="Q77" i="43" s="1"/>
  <c r="R77" i="43" s="1"/>
  <c r="S77" i="43" s="1"/>
  <c r="T77" i="43" s="1"/>
  <c r="D75" i="43"/>
  <c r="D74" i="43"/>
  <c r="D73" i="43"/>
  <c r="D72" i="43"/>
  <c r="D71" i="43"/>
  <c r="F70" i="43"/>
  <c r="G70" i="43" s="1"/>
  <c r="H70" i="43" s="1"/>
  <c r="I70" i="43" s="1"/>
  <c r="J70" i="43" s="1"/>
  <c r="K70" i="43" s="1"/>
  <c r="L70" i="43" s="1"/>
  <c r="M70" i="43" s="1"/>
  <c r="N70" i="43" s="1"/>
  <c r="O70" i="43" s="1"/>
  <c r="P70" i="43" s="1"/>
  <c r="Q70" i="43" s="1"/>
  <c r="R70" i="43" s="1"/>
  <c r="S70" i="43" s="1"/>
  <c r="T70" i="43" s="1"/>
  <c r="D47" i="43"/>
  <c r="D63" i="43" s="1"/>
  <c r="D46" i="43"/>
  <c r="D62" i="43" s="1"/>
  <c r="D40" i="43"/>
  <c r="D56" i="43" s="1"/>
  <c r="D39" i="43"/>
  <c r="D55" i="43" s="1"/>
  <c r="D38" i="43"/>
  <c r="D54" i="43" s="1"/>
  <c r="D37" i="43"/>
  <c r="D53" i="43" s="1"/>
  <c r="D36" i="43"/>
  <c r="D52" i="43" s="1"/>
  <c r="F35" i="43"/>
  <c r="G35" i="43" s="1"/>
  <c r="H35" i="43" s="1"/>
  <c r="I35" i="43" s="1"/>
  <c r="J35" i="43" s="1"/>
  <c r="K35" i="43" s="1"/>
  <c r="L35" i="43" s="1"/>
  <c r="M35" i="43" s="1"/>
  <c r="N35" i="43" s="1"/>
  <c r="O35" i="43" s="1"/>
  <c r="P35" i="43" s="1"/>
  <c r="Q35" i="43" s="1"/>
  <c r="R35" i="43" s="1"/>
  <c r="S35" i="43" s="1"/>
  <c r="T35" i="43" s="1"/>
  <c r="D25" i="43"/>
  <c r="D24" i="43"/>
  <c r="D23" i="43"/>
  <c r="D21" i="43"/>
  <c r="D114" i="43" s="1"/>
  <c r="D138" i="43" s="1"/>
  <c r="F25" i="43"/>
  <c r="E17" i="43"/>
  <c r="E25" i="43" s="1"/>
  <c r="E15" i="43"/>
  <c r="E16" i="43" s="1"/>
  <c r="E24" i="43" s="1"/>
  <c r="D13" i="43"/>
  <c r="D113" i="43" s="1"/>
  <c r="D137" i="43" s="1"/>
  <c r="E10" i="43"/>
  <c r="E9" i="43"/>
  <c r="H100" i="42"/>
  <c r="E100" i="42"/>
  <c r="C2" i="42"/>
  <c r="D2" i="42" s="1"/>
  <c r="E2" i="42" s="1"/>
  <c r="F2" i="42" s="1"/>
  <c r="G2" i="42" s="1"/>
  <c r="H2" i="42" s="1"/>
  <c r="I2" i="42" s="1"/>
  <c r="J2" i="42" s="1"/>
  <c r="K2" i="42" s="1"/>
  <c r="L2" i="42" s="1"/>
  <c r="M2" i="42" s="1"/>
  <c r="N2" i="42" s="1"/>
  <c r="O2" i="42" s="1"/>
  <c r="P2" i="42" s="1"/>
  <c r="Q2" i="42" s="1"/>
  <c r="R2" i="42" s="1"/>
  <c r="S2" i="42" s="1"/>
  <c r="T2" i="42" s="1"/>
  <c r="U2" i="42" s="1"/>
  <c r="V2" i="42" s="1"/>
  <c r="W2" i="42" s="1"/>
  <c r="X2" i="42" s="1"/>
  <c r="Y2" i="42" s="1"/>
  <c r="Z2" i="42" s="1"/>
  <c r="AA2" i="42" s="1"/>
  <c r="AB2" i="42" s="1"/>
  <c r="AC2" i="42" s="1"/>
  <c r="AD2" i="42" s="1"/>
  <c r="AE2" i="42" s="1"/>
  <c r="AF2" i="42" s="1"/>
  <c r="AG2" i="42" s="1"/>
  <c r="AH2" i="42" s="1"/>
  <c r="AI2" i="42" s="1"/>
  <c r="AJ2" i="42" s="1"/>
  <c r="AK2" i="42" s="1"/>
  <c r="AL2" i="42" s="1"/>
  <c r="AM2" i="42" s="1"/>
  <c r="AN2" i="42" s="1"/>
  <c r="AO2" i="42" s="1"/>
  <c r="AP2" i="42" s="1"/>
  <c r="AQ2" i="42" s="1"/>
  <c r="AR2" i="42" s="1"/>
  <c r="AS2" i="42" s="1"/>
  <c r="AT2" i="42" s="1"/>
  <c r="AU2" i="42" s="1"/>
  <c r="AV2" i="42" s="1"/>
  <c r="AW2" i="42" s="1"/>
  <c r="H100" i="41"/>
  <c r="E100" i="41"/>
  <c r="B20" i="41"/>
  <c r="C2" i="41"/>
  <c r="D2" i="41" s="1"/>
  <c r="E2" i="41" s="1"/>
  <c r="F2" i="41" s="1"/>
  <c r="G2" i="41" s="1"/>
  <c r="H2" i="41" s="1"/>
  <c r="I2" i="41" s="1"/>
  <c r="J2" i="41" s="1"/>
  <c r="K2" i="41" s="1"/>
  <c r="L2" i="41" s="1"/>
  <c r="M2" i="41" s="1"/>
  <c r="N2" i="41" s="1"/>
  <c r="O2" i="41" s="1"/>
  <c r="P2" i="41" s="1"/>
  <c r="Q2" i="41" s="1"/>
  <c r="R2" i="41" s="1"/>
  <c r="S2" i="41" s="1"/>
  <c r="T2" i="41" s="1"/>
  <c r="U2" i="41" s="1"/>
  <c r="V2" i="41" s="1"/>
  <c r="W2" i="41" s="1"/>
  <c r="X2" i="41" s="1"/>
  <c r="Y2" i="41" s="1"/>
  <c r="Z2" i="41" s="1"/>
  <c r="AA2" i="41" s="1"/>
  <c r="AB2" i="41" s="1"/>
  <c r="AC2" i="41" s="1"/>
  <c r="AD2" i="41" s="1"/>
  <c r="AE2" i="41" s="1"/>
  <c r="AF2" i="41" s="1"/>
  <c r="AG2" i="41" s="1"/>
  <c r="AH2" i="41" s="1"/>
  <c r="AI2" i="41" s="1"/>
  <c r="AJ2" i="41" s="1"/>
  <c r="AK2" i="41" s="1"/>
  <c r="AL2" i="41" s="1"/>
  <c r="AM2" i="41" s="1"/>
  <c r="AN2" i="41" s="1"/>
  <c r="AO2" i="41" s="1"/>
  <c r="AP2" i="41" s="1"/>
  <c r="AQ2" i="41" s="1"/>
  <c r="AR2" i="41" s="1"/>
  <c r="AS2" i="41" s="1"/>
  <c r="AT2" i="41" s="1"/>
  <c r="AU2" i="41" s="1"/>
  <c r="AV2" i="41" s="1"/>
  <c r="AW2" i="41" s="1"/>
  <c r="B25" i="40"/>
  <c r="B23" i="40"/>
  <c r="B22" i="40" s="1"/>
  <c r="B25" i="39"/>
  <c r="B23" i="39"/>
  <c r="B22" i="39" s="1"/>
  <c r="M49" i="2"/>
  <c r="D83" i="2"/>
  <c r="B34" i="22"/>
  <c r="AL90" i="43" l="1"/>
  <c r="AO91" i="43"/>
  <c r="B26" i="40"/>
  <c r="AV90" i="44"/>
  <c r="D90" i="44"/>
  <c r="S61" i="46"/>
  <c r="W61" i="46" s="1"/>
  <c r="W60" i="46"/>
  <c r="B21" i="40"/>
  <c r="AB91" i="44"/>
  <c r="S61" i="45"/>
  <c r="W61" i="45" s="1"/>
  <c r="D44" i="44"/>
  <c r="D60" i="44" s="1"/>
  <c r="D78" i="44"/>
  <c r="D91" i="43"/>
  <c r="D77" i="43"/>
  <c r="D42" i="43"/>
  <c r="D58" i="43" s="1"/>
  <c r="Y91" i="43"/>
  <c r="T90" i="44"/>
  <c r="I91" i="43"/>
  <c r="AP90" i="44"/>
  <c r="J90" i="44"/>
  <c r="AE90" i="44"/>
  <c r="F91" i="44"/>
  <c r="V90" i="44"/>
  <c r="AQ90" i="44"/>
  <c r="K90" i="44"/>
  <c r="AF90" i="44"/>
  <c r="AU91" i="43"/>
  <c r="AV91" i="43"/>
  <c r="AN91" i="43"/>
  <c r="AF91" i="43"/>
  <c r="X91" i="43"/>
  <c r="P91" i="43"/>
  <c r="H91" i="43"/>
  <c r="AS91" i="43"/>
  <c r="AK91" i="43"/>
  <c r="AC91" i="43"/>
  <c r="U91" i="43"/>
  <c r="M91" i="43"/>
  <c r="E91" i="43"/>
  <c r="Q91" i="43"/>
  <c r="AG91" i="43"/>
  <c r="AW91" i="43"/>
  <c r="AT91" i="44"/>
  <c r="AS91" i="44"/>
  <c r="AH91" i="44"/>
  <c r="X91" i="44"/>
  <c r="M91" i="44"/>
  <c r="AR91" i="44"/>
  <c r="AG91" i="44"/>
  <c r="V91" i="44"/>
  <c r="L91" i="44"/>
  <c r="Q91" i="44"/>
  <c r="AL91" i="44"/>
  <c r="T91" i="43"/>
  <c r="AJ91" i="43"/>
  <c r="R91" i="44"/>
  <c r="AN91" i="44"/>
  <c r="L91" i="43"/>
  <c r="AB91" i="43"/>
  <c r="AR91" i="43"/>
  <c r="H91" i="44"/>
  <c r="AC91" i="44"/>
  <c r="E23" i="43"/>
  <c r="E23" i="44"/>
  <c r="E16" i="44"/>
  <c r="E24" i="44" s="1"/>
  <c r="O90" i="44"/>
  <c r="Z90" i="44"/>
  <c r="AJ90" i="44"/>
  <c r="AU90" i="44"/>
  <c r="F90" i="44"/>
  <c r="P90" i="44"/>
  <c r="AA90" i="44"/>
  <c r="AL90" i="44"/>
  <c r="B21" i="39"/>
  <c r="B68" i="41"/>
  <c r="B116" i="41" s="1"/>
  <c r="S62" i="46"/>
  <c r="W62" i="46" s="1"/>
  <c r="B61" i="46"/>
  <c r="B62" i="45"/>
  <c r="U35" i="44"/>
  <c r="D100" i="44"/>
  <c r="D131" i="44" s="1"/>
  <c r="D91" i="44"/>
  <c r="D77" i="44"/>
  <c r="D42" i="44"/>
  <c r="D58" i="44" s="1"/>
  <c r="D114" i="44"/>
  <c r="D138" i="44" s="1"/>
  <c r="D45" i="44"/>
  <c r="D61" i="44" s="1"/>
  <c r="D113" i="44"/>
  <c r="D137" i="44" s="1"/>
  <c r="D35" i="44"/>
  <c r="D51" i="44" s="1"/>
  <c r="D70" i="44"/>
  <c r="AW90" i="44"/>
  <c r="AS90" i="44"/>
  <c r="AO90" i="44"/>
  <c r="AK90" i="44"/>
  <c r="AG90" i="44"/>
  <c r="AC90" i="44"/>
  <c r="Y90" i="44"/>
  <c r="U90" i="44"/>
  <c r="Q90" i="44"/>
  <c r="M90" i="44"/>
  <c r="I90" i="44"/>
  <c r="E90" i="44"/>
  <c r="G90" i="44"/>
  <c r="L90" i="44"/>
  <c r="R90" i="44"/>
  <c r="W90" i="44"/>
  <c r="AB90" i="44"/>
  <c r="AH90" i="44"/>
  <c r="AM90" i="44"/>
  <c r="AR90" i="44"/>
  <c r="I91" i="44"/>
  <c r="N91" i="44"/>
  <c r="T91" i="44"/>
  <c r="Y91" i="44"/>
  <c r="AD91" i="44"/>
  <c r="AJ91" i="44"/>
  <c r="AO91" i="44"/>
  <c r="AW91" i="44"/>
  <c r="AU91" i="44"/>
  <c r="AQ91" i="44"/>
  <c r="AM91" i="44"/>
  <c r="AI91" i="44"/>
  <c r="AE91" i="44"/>
  <c r="AA91" i="44"/>
  <c r="W91" i="44"/>
  <c r="S91" i="44"/>
  <c r="O91" i="44"/>
  <c r="K91" i="44"/>
  <c r="G91" i="44"/>
  <c r="H90" i="44"/>
  <c r="N90" i="44"/>
  <c r="S90" i="44"/>
  <c r="X90" i="44"/>
  <c r="AD90" i="44"/>
  <c r="AI90" i="44"/>
  <c r="AN90" i="44"/>
  <c r="AT90" i="44"/>
  <c r="E91" i="44"/>
  <c r="J91" i="44"/>
  <c r="P91" i="44"/>
  <c r="U91" i="44"/>
  <c r="Z91" i="44"/>
  <c r="AF91" i="44"/>
  <c r="AK91" i="44"/>
  <c r="AP91" i="44"/>
  <c r="AV91" i="44"/>
  <c r="AW90" i="43"/>
  <c r="AS90" i="43"/>
  <c r="AO90" i="43"/>
  <c r="AK90" i="43"/>
  <c r="AG90" i="43"/>
  <c r="AC90" i="43"/>
  <c r="Y90" i="43"/>
  <c r="U90" i="43"/>
  <c r="Q90" i="43"/>
  <c r="M90" i="43"/>
  <c r="I90" i="43"/>
  <c r="E90" i="43"/>
  <c r="AV90" i="43"/>
  <c r="AR90" i="43"/>
  <c r="AN90" i="43"/>
  <c r="AJ90" i="43"/>
  <c r="AF90" i="43"/>
  <c r="AB90" i="43"/>
  <c r="X90" i="43"/>
  <c r="T90" i="43"/>
  <c r="P90" i="43"/>
  <c r="L90" i="43"/>
  <c r="H90" i="43"/>
  <c r="AP90" i="43"/>
  <c r="AH90" i="43"/>
  <c r="Z90" i="43"/>
  <c r="R90" i="43"/>
  <c r="J90" i="43"/>
  <c r="AU90" i="43"/>
  <c r="AM90" i="43"/>
  <c r="AE90" i="43"/>
  <c r="W90" i="43"/>
  <c r="O90" i="43"/>
  <c r="G90" i="43"/>
  <c r="AI90" i="43"/>
  <c r="S90" i="43"/>
  <c r="AT90" i="43"/>
  <c r="AD90" i="43"/>
  <c r="N90" i="43"/>
  <c r="V90" i="43"/>
  <c r="AQ90" i="43"/>
  <c r="K90" i="43"/>
  <c r="D43" i="43"/>
  <c r="D59" i="43" s="1"/>
  <c r="D78" i="43"/>
  <c r="U35" i="43"/>
  <c r="F90" i="43"/>
  <c r="AA90" i="43"/>
  <c r="D79" i="43"/>
  <c r="D44" i="43"/>
  <c r="D60" i="43" s="1"/>
  <c r="D80" i="43"/>
  <c r="D45" i="43"/>
  <c r="D61" i="43" s="1"/>
  <c r="D35" i="43"/>
  <c r="D51" i="43" s="1"/>
  <c r="D70" i="43"/>
  <c r="D90" i="43"/>
  <c r="F91" i="43"/>
  <c r="J91" i="43"/>
  <c r="N91" i="43"/>
  <c r="R91" i="43"/>
  <c r="V91" i="43"/>
  <c r="Z91" i="43"/>
  <c r="AD91" i="43"/>
  <c r="AH91" i="43"/>
  <c r="AL91" i="43"/>
  <c r="AP91" i="43"/>
  <c r="AT91" i="43"/>
  <c r="D99" i="43"/>
  <c r="D100" i="43"/>
  <c r="G91" i="43"/>
  <c r="K91" i="43"/>
  <c r="O91" i="43"/>
  <c r="S91" i="43"/>
  <c r="W91" i="43"/>
  <c r="AA91" i="43"/>
  <c r="AE91" i="43"/>
  <c r="AI91" i="43"/>
  <c r="AM91" i="43"/>
  <c r="AQ91" i="43"/>
  <c r="B116" i="42"/>
  <c r="B26" i="39"/>
  <c r="E17" i="1"/>
  <c r="E25" i="1" s="1"/>
  <c r="E15" i="1"/>
  <c r="D73" i="1"/>
  <c r="D38" i="1"/>
  <c r="D54" i="1" s="1"/>
  <c r="D24" i="1"/>
  <c r="D25" i="1"/>
  <c r="D80" i="1" s="1"/>
  <c r="D23" i="1"/>
  <c r="F17" i="1"/>
  <c r="F25" i="1" s="1"/>
  <c r="H56" i="9"/>
  <c r="H58" i="9"/>
  <c r="H57" i="9"/>
  <c r="B55" i="9"/>
  <c r="B53" i="9"/>
  <c r="B54" i="9" s="1"/>
  <c r="E55" i="9"/>
  <c r="H15" i="44" s="1"/>
  <c r="H23" i="44" s="1"/>
  <c r="E53" i="9"/>
  <c r="E54" i="9" s="1"/>
  <c r="H15" i="43" s="1"/>
  <c r="D55" i="9"/>
  <c r="G15" i="44" s="1"/>
  <c r="D53" i="9"/>
  <c r="C55" i="9"/>
  <c r="C53" i="9"/>
  <c r="E10" i="1"/>
  <c r="E9" i="1"/>
  <c r="BC64" i="38"/>
  <c r="BC63" i="38"/>
  <c r="BC62" i="38"/>
  <c r="BC61" i="38"/>
  <c r="BC60" i="38"/>
  <c r="BC59" i="38"/>
  <c r="BC58" i="38"/>
  <c r="BC57" i="38"/>
  <c r="BC56" i="38"/>
  <c r="BC55" i="38"/>
  <c r="BC54" i="38"/>
  <c r="BC53" i="38"/>
  <c r="BC52" i="38"/>
  <c r="BC51" i="38"/>
  <c r="BC50" i="38"/>
  <c r="BC49" i="38"/>
  <c r="BC48" i="38"/>
  <c r="BC47" i="38"/>
  <c r="BC46" i="38"/>
  <c r="BC45" i="38"/>
  <c r="BC44" i="38"/>
  <c r="BC43" i="38"/>
  <c r="BC42" i="38"/>
  <c r="BC41" i="38"/>
  <c r="BC40" i="38"/>
  <c r="BC39" i="38"/>
  <c r="BC38" i="38"/>
  <c r="BC37" i="38"/>
  <c r="BC36" i="38"/>
  <c r="BC35" i="38"/>
  <c r="BC34" i="38"/>
  <c r="BC33" i="38"/>
  <c r="BC32" i="38"/>
  <c r="BC31" i="38"/>
  <c r="BC30" i="38"/>
  <c r="BC29" i="38"/>
  <c r="BC28" i="38"/>
  <c r="BC27" i="38"/>
  <c r="BC26" i="38"/>
  <c r="BC25" i="38"/>
  <c r="BC24" i="38"/>
  <c r="BC23" i="38"/>
  <c r="BC22" i="38"/>
  <c r="BC21" i="38"/>
  <c r="BC20" i="38"/>
  <c r="BC19" i="38"/>
  <c r="BC18" i="38"/>
  <c r="BC17" i="38"/>
  <c r="BC16" i="38"/>
  <c r="BC15" i="38"/>
  <c r="BC14" i="38"/>
  <c r="BC13" i="38"/>
  <c r="BC12" i="38"/>
  <c r="BC11" i="38"/>
  <c r="BC10" i="38"/>
  <c r="BC9" i="38"/>
  <c r="BC8" i="38"/>
  <c r="BD63" i="38"/>
  <c r="BE63" i="38" s="1"/>
  <c r="BD57" i="38"/>
  <c r="BF57" i="38" s="1"/>
  <c r="BD52" i="38"/>
  <c r="BF52" i="38" s="1"/>
  <c r="BD50" i="38"/>
  <c r="BE50" i="38" s="1"/>
  <c r="BD48" i="38"/>
  <c r="BF48" i="38" s="1"/>
  <c r="BD41" i="38"/>
  <c r="BE41" i="38" s="1"/>
  <c r="BD33" i="38"/>
  <c r="BF33" i="38" s="1"/>
  <c r="BD25" i="38"/>
  <c r="BE25" i="38" s="1"/>
  <c r="BD17" i="38"/>
  <c r="BE17" i="38" s="1"/>
  <c r="BD16" i="38"/>
  <c r="BF16" i="38" s="1"/>
  <c r="BD12" i="38"/>
  <c r="BF12" i="38" s="1"/>
  <c r="BD8" i="38"/>
  <c r="BF8" i="38" s="1"/>
  <c r="BA64" i="38"/>
  <c r="AZ64" i="38"/>
  <c r="AY64" i="38"/>
  <c r="AX64" i="38"/>
  <c r="AW64" i="38"/>
  <c r="AV64" i="38"/>
  <c r="BD64" i="38" s="1"/>
  <c r="BF64" i="38" s="1"/>
  <c r="AU64" i="38"/>
  <c r="AT64" i="38"/>
  <c r="AS64" i="38"/>
  <c r="BA63" i="38"/>
  <c r="AZ63" i="38"/>
  <c r="AY63" i="38"/>
  <c r="AX63" i="38"/>
  <c r="AW63" i="38"/>
  <c r="AV63" i="38"/>
  <c r="AU63" i="38"/>
  <c r="AT63" i="38"/>
  <c r="AS63" i="38"/>
  <c r="BA62" i="38"/>
  <c r="AZ62" i="38"/>
  <c r="AY62" i="38"/>
  <c r="AX62" i="38"/>
  <c r="AW62" i="38"/>
  <c r="AV62" i="38"/>
  <c r="AU62" i="38"/>
  <c r="AT62" i="38"/>
  <c r="AS62" i="38"/>
  <c r="BA61" i="38"/>
  <c r="AZ61" i="38"/>
  <c r="AY61" i="38"/>
  <c r="AX61" i="38"/>
  <c r="AW61" i="38"/>
  <c r="AV61" i="38"/>
  <c r="BD61" i="38" s="1"/>
  <c r="BF61" i="38" s="1"/>
  <c r="AU61" i="38"/>
  <c r="AT61" i="38"/>
  <c r="AS61" i="38"/>
  <c r="BA60" i="38"/>
  <c r="AZ60" i="38"/>
  <c r="AY60" i="38"/>
  <c r="AX60" i="38"/>
  <c r="AW60" i="38"/>
  <c r="AV60" i="38"/>
  <c r="BD60" i="38" s="1"/>
  <c r="BF60" i="38" s="1"/>
  <c r="AU60" i="38"/>
  <c r="AT60" i="38"/>
  <c r="AS60" i="38"/>
  <c r="BA59" i="38"/>
  <c r="AZ59" i="38"/>
  <c r="AY59" i="38"/>
  <c r="AX59" i="38"/>
  <c r="AW59" i="38"/>
  <c r="AV59" i="38"/>
  <c r="BD59" i="38" s="1"/>
  <c r="BE59" i="38" s="1"/>
  <c r="AU59" i="38"/>
  <c r="AT59" i="38"/>
  <c r="AS59" i="38"/>
  <c r="BA58" i="38"/>
  <c r="AZ58" i="38"/>
  <c r="AY58" i="38"/>
  <c r="AX58" i="38"/>
  <c r="AW58" i="38"/>
  <c r="BD58" i="38" s="1"/>
  <c r="BF58" i="38" s="1"/>
  <c r="AV58" i="38"/>
  <c r="AU58" i="38"/>
  <c r="AT58" i="38"/>
  <c r="AS58" i="38"/>
  <c r="BA57" i="38"/>
  <c r="AZ57" i="38"/>
  <c r="AY57" i="38"/>
  <c r="AX57" i="38"/>
  <c r="AW57" i="38"/>
  <c r="AV57" i="38"/>
  <c r="AU57" i="38"/>
  <c r="AT57" i="38"/>
  <c r="AS57" i="38"/>
  <c r="BA56" i="38"/>
  <c r="AZ56" i="38"/>
  <c r="AY56" i="38"/>
  <c r="AX56" i="38"/>
  <c r="AW56" i="38"/>
  <c r="AV56" i="38"/>
  <c r="BD56" i="38" s="1"/>
  <c r="BF56" i="38" s="1"/>
  <c r="AU56" i="38"/>
  <c r="AT56" i="38"/>
  <c r="AS56" i="38"/>
  <c r="BA55" i="38"/>
  <c r="AZ55" i="38"/>
  <c r="AY55" i="38"/>
  <c r="AX55" i="38"/>
  <c r="AW55" i="38"/>
  <c r="AV55" i="38"/>
  <c r="BD55" i="38" s="1"/>
  <c r="BE55" i="38" s="1"/>
  <c r="AU55" i="38"/>
  <c r="AT55" i="38"/>
  <c r="AS55" i="38"/>
  <c r="BA54" i="38"/>
  <c r="AZ54" i="38"/>
  <c r="AY54" i="38"/>
  <c r="AX54" i="38"/>
  <c r="AW54" i="38"/>
  <c r="AV54" i="38"/>
  <c r="AU54" i="38"/>
  <c r="AT54" i="38"/>
  <c r="AS54" i="38"/>
  <c r="BA53" i="38"/>
  <c r="AZ53" i="38"/>
  <c r="AY53" i="38"/>
  <c r="AX53" i="38"/>
  <c r="AW53" i="38"/>
  <c r="BD53" i="38" s="1"/>
  <c r="BF53" i="38" s="1"/>
  <c r="AV53" i="38"/>
  <c r="AU53" i="38"/>
  <c r="AT53" i="38"/>
  <c r="AS53" i="38"/>
  <c r="BA52" i="38"/>
  <c r="AZ52" i="38"/>
  <c r="AY52" i="38"/>
  <c r="AX52" i="38"/>
  <c r="AW52" i="38"/>
  <c r="AV52" i="38"/>
  <c r="AU52" i="38"/>
  <c r="AT52" i="38"/>
  <c r="AS52" i="38"/>
  <c r="BA51" i="38"/>
  <c r="AZ51" i="38"/>
  <c r="AY51" i="38"/>
  <c r="AX51" i="38"/>
  <c r="AW51" i="38"/>
  <c r="AV51" i="38"/>
  <c r="BD51" i="38" s="1"/>
  <c r="BE51" i="38" s="1"/>
  <c r="AU51" i="38"/>
  <c r="AT51" i="38"/>
  <c r="AS51" i="38"/>
  <c r="BA50" i="38"/>
  <c r="AZ50" i="38"/>
  <c r="AY50" i="38"/>
  <c r="AX50" i="38"/>
  <c r="AW50" i="38"/>
  <c r="BF50" i="38" s="1"/>
  <c r="AV50" i="38"/>
  <c r="AU50" i="38"/>
  <c r="AT50" i="38"/>
  <c r="AS50" i="38"/>
  <c r="BA49" i="38"/>
  <c r="AZ49" i="38"/>
  <c r="AY49" i="38"/>
  <c r="AX49" i="38"/>
  <c r="AW49" i="38"/>
  <c r="AV49" i="38"/>
  <c r="BD49" i="38" s="1"/>
  <c r="BF49" i="38" s="1"/>
  <c r="AU49" i="38"/>
  <c r="AT49" i="38"/>
  <c r="AS49" i="38"/>
  <c r="BA48" i="38"/>
  <c r="AZ48" i="38"/>
  <c r="AY48" i="38"/>
  <c r="AX48" i="38"/>
  <c r="AW48" i="38"/>
  <c r="AV48" i="38"/>
  <c r="AU48" i="38"/>
  <c r="AT48" i="38"/>
  <c r="AS48" i="38"/>
  <c r="BA47" i="38"/>
  <c r="AZ47" i="38"/>
  <c r="AY47" i="38"/>
  <c r="AX47" i="38"/>
  <c r="AW47" i="38"/>
  <c r="AV47" i="38"/>
  <c r="BD47" i="38" s="1"/>
  <c r="AU47" i="38"/>
  <c r="AT47" i="38"/>
  <c r="AS47" i="38"/>
  <c r="BA46" i="38"/>
  <c r="AZ46" i="38"/>
  <c r="AY46" i="38"/>
  <c r="AX46" i="38"/>
  <c r="AW46" i="38"/>
  <c r="BF46" i="38" s="1"/>
  <c r="AV46" i="38"/>
  <c r="BD46" i="38" s="1"/>
  <c r="AU46" i="38"/>
  <c r="AT46" i="38"/>
  <c r="AS46" i="38"/>
  <c r="BA45" i="38"/>
  <c r="AZ45" i="38"/>
  <c r="AY45" i="38"/>
  <c r="AX45" i="38"/>
  <c r="AW45" i="38"/>
  <c r="BD45" i="38" s="1"/>
  <c r="BE45" i="38" s="1"/>
  <c r="AV45" i="38"/>
  <c r="AU45" i="38"/>
  <c r="AT45" i="38"/>
  <c r="AS45" i="38"/>
  <c r="BA44" i="38"/>
  <c r="AZ44" i="38"/>
  <c r="AY44" i="38"/>
  <c r="AX44" i="38"/>
  <c r="AW44" i="38"/>
  <c r="AV44" i="38"/>
  <c r="BD44" i="38" s="1"/>
  <c r="BF44" i="38" s="1"/>
  <c r="AU44" i="38"/>
  <c r="AT44" i="38"/>
  <c r="AS44" i="38"/>
  <c r="BA43" i="38"/>
  <c r="AZ43" i="38"/>
  <c r="AY43" i="38"/>
  <c r="AX43" i="38"/>
  <c r="AW43" i="38"/>
  <c r="AV43" i="38"/>
  <c r="BD43" i="38" s="1"/>
  <c r="AU43" i="38"/>
  <c r="AT43" i="38"/>
  <c r="AS43" i="38"/>
  <c r="BA42" i="38"/>
  <c r="AZ42" i="38"/>
  <c r="AY42" i="38"/>
  <c r="AX42" i="38"/>
  <c r="AW42" i="38"/>
  <c r="AV42" i="38"/>
  <c r="AU42" i="38"/>
  <c r="AT42" i="38"/>
  <c r="AS42" i="38"/>
  <c r="BA41" i="38"/>
  <c r="AZ41" i="38"/>
  <c r="AY41" i="38"/>
  <c r="AX41" i="38"/>
  <c r="AW41" i="38"/>
  <c r="AV41" i="38"/>
  <c r="AU41" i="38"/>
  <c r="AT41" i="38"/>
  <c r="AS41" i="38"/>
  <c r="BA40" i="38"/>
  <c r="AZ40" i="38"/>
  <c r="AY40" i="38"/>
  <c r="AX40" i="38"/>
  <c r="AW40" i="38"/>
  <c r="AV40" i="38"/>
  <c r="BD40" i="38" s="1"/>
  <c r="BF40" i="38" s="1"/>
  <c r="AU40" i="38"/>
  <c r="AT40" i="38"/>
  <c r="AS40" i="38"/>
  <c r="BA39" i="38"/>
  <c r="AZ39" i="38"/>
  <c r="AY39" i="38"/>
  <c r="AX39" i="38"/>
  <c r="AW39" i="38"/>
  <c r="AV39" i="38"/>
  <c r="BD39" i="38" s="1"/>
  <c r="AU39" i="38"/>
  <c r="AT39" i="38"/>
  <c r="AS39" i="38"/>
  <c r="BA38" i="38"/>
  <c r="AZ38" i="38"/>
  <c r="AY38" i="38"/>
  <c r="AX38" i="38"/>
  <c r="AW38" i="38"/>
  <c r="BF38" i="38" s="1"/>
  <c r="AV38" i="38"/>
  <c r="BD38" i="38" s="1"/>
  <c r="AU38" i="38"/>
  <c r="AT38" i="38"/>
  <c r="AS38" i="38"/>
  <c r="BA37" i="38"/>
  <c r="AZ37" i="38"/>
  <c r="AY37" i="38"/>
  <c r="AX37" i="38"/>
  <c r="AW37" i="38"/>
  <c r="BD37" i="38" s="1"/>
  <c r="BF37" i="38" s="1"/>
  <c r="AV37" i="38"/>
  <c r="AU37" i="38"/>
  <c r="AT37" i="38"/>
  <c r="AS37" i="38"/>
  <c r="BA36" i="38"/>
  <c r="AZ36" i="38"/>
  <c r="AY36" i="38"/>
  <c r="AX36" i="38"/>
  <c r="AW36" i="38"/>
  <c r="AV36" i="38"/>
  <c r="BD36" i="38" s="1"/>
  <c r="BF36" i="38" s="1"/>
  <c r="AU36" i="38"/>
  <c r="AT36" i="38"/>
  <c r="AS36" i="38"/>
  <c r="BA35" i="38"/>
  <c r="AZ35" i="38"/>
  <c r="AY35" i="38"/>
  <c r="AX35" i="38"/>
  <c r="AW35" i="38"/>
  <c r="AV35" i="38"/>
  <c r="BD35" i="38" s="1"/>
  <c r="AU35" i="38"/>
  <c r="AT35" i="38"/>
  <c r="AS35" i="38"/>
  <c r="BA34" i="38"/>
  <c r="AZ34" i="38"/>
  <c r="AY34" i="38"/>
  <c r="AX34" i="38"/>
  <c r="AW34" i="38"/>
  <c r="AV34" i="38"/>
  <c r="AU34" i="38"/>
  <c r="AT34" i="38"/>
  <c r="AS34" i="38"/>
  <c r="BA33" i="38"/>
  <c r="AZ33" i="38"/>
  <c r="AY33" i="38"/>
  <c r="AX33" i="38"/>
  <c r="AW33" i="38"/>
  <c r="AV33" i="38"/>
  <c r="AU33" i="38"/>
  <c r="AT33" i="38"/>
  <c r="AS33" i="38"/>
  <c r="BA32" i="38"/>
  <c r="AZ32" i="38"/>
  <c r="AY32" i="38"/>
  <c r="AX32" i="38"/>
  <c r="AW32" i="38"/>
  <c r="AV32" i="38"/>
  <c r="BD32" i="38" s="1"/>
  <c r="BF32" i="38" s="1"/>
  <c r="AU32" i="38"/>
  <c r="AT32" i="38"/>
  <c r="AS32" i="38"/>
  <c r="BA31" i="38"/>
  <c r="AZ31" i="38"/>
  <c r="AY31" i="38"/>
  <c r="AX31" i="38"/>
  <c r="AW31" i="38"/>
  <c r="AV31" i="38"/>
  <c r="BD31" i="38" s="1"/>
  <c r="AU31" i="38"/>
  <c r="AT31" i="38"/>
  <c r="AS31" i="38"/>
  <c r="BA30" i="38"/>
  <c r="AZ30" i="38"/>
  <c r="AY30" i="38"/>
  <c r="AX30" i="38"/>
  <c r="AW30" i="38"/>
  <c r="BF30" i="38" s="1"/>
  <c r="AV30" i="38"/>
  <c r="BD30" i="38" s="1"/>
  <c r="AU30" i="38"/>
  <c r="AT30" i="38"/>
  <c r="AS30" i="38"/>
  <c r="BA29" i="38"/>
  <c r="AZ29" i="38"/>
  <c r="AY29" i="38"/>
  <c r="AX29" i="38"/>
  <c r="AW29" i="38"/>
  <c r="BD29" i="38" s="1"/>
  <c r="BF29" i="38" s="1"/>
  <c r="AV29" i="38"/>
  <c r="AU29" i="38"/>
  <c r="AT29" i="38"/>
  <c r="AS29" i="38"/>
  <c r="BA28" i="38"/>
  <c r="AZ28" i="38"/>
  <c r="AY28" i="38"/>
  <c r="AX28" i="38"/>
  <c r="AW28" i="38"/>
  <c r="AV28" i="38"/>
  <c r="BD28" i="38" s="1"/>
  <c r="BF28" i="38" s="1"/>
  <c r="AU28" i="38"/>
  <c r="AT28" i="38"/>
  <c r="AS28" i="38"/>
  <c r="BA27" i="38"/>
  <c r="AZ27" i="38"/>
  <c r="AY27" i="38"/>
  <c r="AX27" i="38"/>
  <c r="AW27" i="38"/>
  <c r="AV27" i="38"/>
  <c r="BD27" i="38" s="1"/>
  <c r="AU27" i="38"/>
  <c r="AT27" i="38"/>
  <c r="AS27" i="38"/>
  <c r="BA26" i="38"/>
  <c r="AZ26" i="38"/>
  <c r="AY26" i="38"/>
  <c r="AX26" i="38"/>
  <c r="AW26" i="38"/>
  <c r="AV26" i="38"/>
  <c r="AU26" i="38"/>
  <c r="AT26" i="38"/>
  <c r="AS26" i="38"/>
  <c r="BA25" i="38"/>
  <c r="AZ25" i="38"/>
  <c r="AY25" i="38"/>
  <c r="AX25" i="38"/>
  <c r="AW25" i="38"/>
  <c r="AV25" i="38"/>
  <c r="AU25" i="38"/>
  <c r="AT25" i="38"/>
  <c r="AS25" i="38"/>
  <c r="BA24" i="38"/>
  <c r="AZ24" i="38"/>
  <c r="AY24" i="38"/>
  <c r="AX24" i="38"/>
  <c r="AW24" i="38"/>
  <c r="AV24" i="38"/>
  <c r="BD24" i="38" s="1"/>
  <c r="BF24" i="38" s="1"/>
  <c r="AU24" i="38"/>
  <c r="AT24" i="38"/>
  <c r="AS24" i="38"/>
  <c r="BA23" i="38"/>
  <c r="AZ23" i="38"/>
  <c r="AY23" i="38"/>
  <c r="AX23" i="38"/>
  <c r="AW23" i="38"/>
  <c r="AV23" i="38"/>
  <c r="BD23" i="38" s="1"/>
  <c r="AU23" i="38"/>
  <c r="AT23" i="38"/>
  <c r="AS23" i="38"/>
  <c r="BA22" i="38"/>
  <c r="AZ22" i="38"/>
  <c r="AY22" i="38"/>
  <c r="AX22" i="38"/>
  <c r="AW22" i="38"/>
  <c r="BF22" i="38" s="1"/>
  <c r="AV22" i="38"/>
  <c r="BD22" i="38" s="1"/>
  <c r="AU22" i="38"/>
  <c r="AT22" i="38"/>
  <c r="AS22" i="38"/>
  <c r="BA21" i="38"/>
  <c r="AZ21" i="38"/>
  <c r="AY21" i="38"/>
  <c r="AX21" i="38"/>
  <c r="AW21" i="38"/>
  <c r="BD21" i="38" s="1"/>
  <c r="BF21" i="38" s="1"/>
  <c r="AV21" i="38"/>
  <c r="AU21" i="38"/>
  <c r="AT21" i="38"/>
  <c r="AS21" i="38"/>
  <c r="BA20" i="38"/>
  <c r="AZ20" i="38"/>
  <c r="AY20" i="38"/>
  <c r="AX20" i="38"/>
  <c r="AW20" i="38"/>
  <c r="AV20" i="38"/>
  <c r="BD20" i="38" s="1"/>
  <c r="BF20" i="38" s="1"/>
  <c r="AU20" i="38"/>
  <c r="AT20" i="38"/>
  <c r="AS20" i="38"/>
  <c r="BA19" i="38"/>
  <c r="AZ19" i="38"/>
  <c r="AY19" i="38"/>
  <c r="AX19" i="38"/>
  <c r="AW19" i="38"/>
  <c r="AV19" i="38"/>
  <c r="BD19" i="38" s="1"/>
  <c r="BE19" i="38" s="1"/>
  <c r="AU19" i="38"/>
  <c r="AT19" i="38"/>
  <c r="AS19" i="38"/>
  <c r="BA18" i="38"/>
  <c r="AZ18" i="38"/>
  <c r="AY18" i="38"/>
  <c r="AX18" i="38"/>
  <c r="AW18" i="38"/>
  <c r="AV18" i="38"/>
  <c r="AU18" i="38"/>
  <c r="AT18" i="38"/>
  <c r="AS18" i="38"/>
  <c r="BA17" i="38"/>
  <c r="AZ17" i="38"/>
  <c r="AY17" i="38"/>
  <c r="AX17" i="38"/>
  <c r="AW17" i="38"/>
  <c r="AV17" i="38"/>
  <c r="AU17" i="38"/>
  <c r="AT17" i="38"/>
  <c r="AS17" i="38"/>
  <c r="BA16" i="38"/>
  <c r="AZ16" i="38"/>
  <c r="AY16" i="38"/>
  <c r="AX16" i="38"/>
  <c r="AW16" i="38"/>
  <c r="AV16" i="38"/>
  <c r="AU16" i="38"/>
  <c r="AT16" i="38"/>
  <c r="AS16" i="38"/>
  <c r="BA15" i="38"/>
  <c r="AZ15" i="38"/>
  <c r="AY15" i="38"/>
  <c r="AX15" i="38"/>
  <c r="AW15" i="38"/>
  <c r="AV15" i="38"/>
  <c r="BD15" i="38" s="1"/>
  <c r="BE15" i="38" s="1"/>
  <c r="AU15" i="38"/>
  <c r="AT15" i="38"/>
  <c r="AS15" i="38"/>
  <c r="BA14" i="38"/>
  <c r="AZ14" i="38"/>
  <c r="AY14" i="38"/>
  <c r="AX14" i="38"/>
  <c r="AW14" i="38"/>
  <c r="AV14" i="38"/>
  <c r="AU14" i="38"/>
  <c r="AT14" i="38"/>
  <c r="AS14" i="38"/>
  <c r="BA13" i="38"/>
  <c r="AZ13" i="38"/>
  <c r="AY13" i="38"/>
  <c r="AX13" i="38"/>
  <c r="AW13" i="38"/>
  <c r="BD13" i="38" s="1"/>
  <c r="BF13" i="38" s="1"/>
  <c r="AV13" i="38"/>
  <c r="AU13" i="38"/>
  <c r="AT13" i="38"/>
  <c r="AS13" i="38"/>
  <c r="BA12" i="38"/>
  <c r="AZ12" i="38"/>
  <c r="AY12" i="38"/>
  <c r="AX12" i="38"/>
  <c r="AW12" i="38"/>
  <c r="AV12" i="38"/>
  <c r="AU12" i="38"/>
  <c r="AT12" i="38"/>
  <c r="AS12" i="38"/>
  <c r="BA11" i="38"/>
  <c r="AZ11" i="38"/>
  <c r="AY11" i="38"/>
  <c r="AX11" i="38"/>
  <c r="AW11" i="38"/>
  <c r="AV11" i="38"/>
  <c r="BD11" i="38" s="1"/>
  <c r="AU11" i="38"/>
  <c r="AT11" i="38"/>
  <c r="AS11" i="38"/>
  <c r="BA10" i="38"/>
  <c r="AZ10" i="38"/>
  <c r="AY10" i="38"/>
  <c r="AX10" i="38"/>
  <c r="AW10" i="38"/>
  <c r="BF10" i="38" s="1"/>
  <c r="AV10" i="38"/>
  <c r="BD10" i="38" s="1"/>
  <c r="BE10" i="38" s="1"/>
  <c r="AU10" i="38"/>
  <c r="AT10" i="38"/>
  <c r="AS10" i="38"/>
  <c r="BA9" i="38"/>
  <c r="AZ9" i="38"/>
  <c r="AY9" i="38"/>
  <c r="AX9" i="38"/>
  <c r="AW9" i="38"/>
  <c r="AV9" i="38"/>
  <c r="BD9" i="38" s="1"/>
  <c r="BF9" i="38" s="1"/>
  <c r="AU9" i="38"/>
  <c r="AT9" i="38"/>
  <c r="AS9" i="38"/>
  <c r="BA8" i="38"/>
  <c r="AZ8" i="38"/>
  <c r="AY8" i="38"/>
  <c r="AX8" i="38"/>
  <c r="AW8" i="38"/>
  <c r="AV8" i="38"/>
  <c r="AU8" i="38"/>
  <c r="AT8" i="38"/>
  <c r="C33" i="9"/>
  <c r="S62" i="45" l="1"/>
  <c r="W62" i="45" s="1"/>
  <c r="BF23" i="38"/>
  <c r="BE23" i="38"/>
  <c r="BF31" i="38"/>
  <c r="BE31" i="38"/>
  <c r="BF39" i="38"/>
  <c r="BE39" i="38"/>
  <c r="BE47" i="38"/>
  <c r="BF47" i="38"/>
  <c r="BF62" i="38"/>
  <c r="BF15" i="38"/>
  <c r="BF55" i="38"/>
  <c r="BE18" i="38"/>
  <c r="BE58" i="38"/>
  <c r="BF35" i="38"/>
  <c r="BF43" i="38"/>
  <c r="BF51" i="38"/>
  <c r="BF59" i="38"/>
  <c r="BE11" i="38"/>
  <c r="BF11" i="38"/>
  <c r="BF26" i="38"/>
  <c r="BF42" i="38"/>
  <c r="BF19" i="38"/>
  <c r="BF27" i="38"/>
  <c r="BE14" i="38"/>
  <c r="BE27" i="38"/>
  <c r="BE35" i="38"/>
  <c r="BE43" i="38"/>
  <c r="BD62" i="38"/>
  <c r="BE62" i="38" s="1"/>
  <c r="BD54" i="38"/>
  <c r="BF54" i="38" s="1"/>
  <c r="B20" i="40"/>
  <c r="BE8" i="38"/>
  <c r="BD26" i="38"/>
  <c r="BE26" i="38" s="1"/>
  <c r="BD34" i="38"/>
  <c r="BE34" i="38" s="1"/>
  <c r="BD42" i="38"/>
  <c r="BE42" i="38" s="1"/>
  <c r="BE22" i="38"/>
  <c r="BE30" i="38"/>
  <c r="BE38" i="38"/>
  <c r="BE46" i="38"/>
  <c r="BD14" i="38"/>
  <c r="BF14" i="38" s="1"/>
  <c r="B27" i="40"/>
  <c r="B28" i="40" s="1"/>
  <c r="BF63" i="38"/>
  <c r="BD18" i="38"/>
  <c r="BF18" i="38" s="1"/>
  <c r="D131" i="43"/>
  <c r="D107" i="43"/>
  <c r="D130" i="43"/>
  <c r="D106" i="43"/>
  <c r="H16" i="44"/>
  <c r="H24" i="44" s="1"/>
  <c r="D54" i="9"/>
  <c r="G15" i="43" s="1"/>
  <c r="G23" i="43" s="1"/>
  <c r="G15" i="1"/>
  <c r="G16" i="44"/>
  <c r="G24" i="44" s="1"/>
  <c r="G23" i="44"/>
  <c r="H15" i="1"/>
  <c r="H23" i="1" s="1"/>
  <c r="H23" i="43"/>
  <c r="H16" i="43"/>
  <c r="B20" i="39"/>
  <c r="B62" i="46"/>
  <c r="S63" i="46"/>
  <c r="W63" i="46" s="1"/>
  <c r="B63" i="45"/>
  <c r="V35" i="44"/>
  <c r="U70" i="44"/>
  <c r="U77" i="44"/>
  <c r="V35" i="43"/>
  <c r="U70" i="43"/>
  <c r="U77" i="43"/>
  <c r="B27" i="39"/>
  <c r="D45" i="1"/>
  <c r="D61" i="1" s="1"/>
  <c r="BE9" i="38"/>
  <c r="BE13" i="38"/>
  <c r="BE21" i="38"/>
  <c r="BE29" i="38"/>
  <c r="BE33" i="38"/>
  <c r="BE37" i="38"/>
  <c r="BE49" i="38"/>
  <c r="BE53" i="38"/>
  <c r="BE57" i="38"/>
  <c r="BE61" i="38"/>
  <c r="BE12" i="38"/>
  <c r="BE16" i="38"/>
  <c r="BF17" i="38"/>
  <c r="BE20" i="38"/>
  <c r="BE24" i="38"/>
  <c r="BF25" i="38"/>
  <c r="BE28" i="38"/>
  <c r="BE32" i="38"/>
  <c r="BE36" i="38"/>
  <c r="BE40" i="38"/>
  <c r="BF41" i="38"/>
  <c r="BE44" i="38"/>
  <c r="BF45" i="38"/>
  <c r="BE48" i="38"/>
  <c r="BE52" i="38"/>
  <c r="BE56" i="38"/>
  <c r="BE60" i="38"/>
  <c r="BE64" i="38"/>
  <c r="K16" i="27"/>
  <c r="K15" i="27"/>
  <c r="K14" i="27"/>
  <c r="K13" i="27"/>
  <c r="K12" i="27"/>
  <c r="K11" i="27"/>
  <c r="K10" i="27"/>
  <c r="K9" i="27"/>
  <c r="K8" i="27"/>
  <c r="K29" i="27"/>
  <c r="K28" i="27"/>
  <c r="K27" i="27"/>
  <c r="K26" i="27"/>
  <c r="K25" i="27"/>
  <c r="K24" i="27"/>
  <c r="K23" i="27"/>
  <c r="K22" i="27"/>
  <c r="K21" i="27"/>
  <c r="K42" i="27"/>
  <c r="K41" i="27"/>
  <c r="K40" i="27"/>
  <c r="K39" i="27"/>
  <c r="K38" i="27"/>
  <c r="K37" i="27"/>
  <c r="K36" i="27"/>
  <c r="K35" i="27"/>
  <c r="K34" i="27"/>
  <c r="D42" i="27"/>
  <c r="D41" i="27"/>
  <c r="D40" i="27"/>
  <c r="D39" i="27"/>
  <c r="D38" i="27"/>
  <c r="D37" i="27"/>
  <c r="D36" i="27"/>
  <c r="D35" i="27"/>
  <c r="D34" i="27"/>
  <c r="D29" i="27"/>
  <c r="D28" i="27"/>
  <c r="D27" i="27"/>
  <c r="D26" i="27"/>
  <c r="D25" i="27"/>
  <c r="D24" i="27"/>
  <c r="D23" i="27"/>
  <c r="D22" i="27"/>
  <c r="D21" i="27"/>
  <c r="D16" i="27"/>
  <c r="D15" i="27"/>
  <c r="D14" i="27"/>
  <c r="D13" i="27"/>
  <c r="D12" i="27"/>
  <c r="D11" i="27"/>
  <c r="D10" i="27"/>
  <c r="D9" i="27"/>
  <c r="E8" i="27"/>
  <c r="S63" i="45" l="1"/>
  <c r="W63" i="45" s="1"/>
  <c r="BF34" i="38"/>
  <c r="B19" i="40"/>
  <c r="BE54" i="38"/>
  <c r="G16" i="43"/>
  <c r="H16" i="1"/>
  <c r="H24" i="1" s="1"/>
  <c r="G16" i="1"/>
  <c r="G24" i="1" s="1"/>
  <c r="G23" i="1"/>
  <c r="B19" i="39"/>
  <c r="S64" i="46"/>
  <c r="W64" i="46" s="1"/>
  <c r="B63" i="46"/>
  <c r="B64" i="45"/>
  <c r="S64" i="45"/>
  <c r="W64" i="45" s="1"/>
  <c r="V70" i="44"/>
  <c r="V77" i="44"/>
  <c r="W35" i="44"/>
  <c r="V70" i="43"/>
  <c r="W35" i="43"/>
  <c r="V77" i="43"/>
  <c r="B29" i="40"/>
  <c r="B28" i="39"/>
  <c r="G71" i="9"/>
  <c r="G72" i="9"/>
  <c r="F72" i="9"/>
  <c r="F71" i="9"/>
  <c r="G69" i="9"/>
  <c r="G68" i="9"/>
  <c r="F69" i="9"/>
  <c r="F68" i="9"/>
  <c r="G66" i="9"/>
  <c r="G65" i="9"/>
  <c r="F66" i="9"/>
  <c r="F65" i="9"/>
  <c r="G62" i="9"/>
  <c r="G63" i="9"/>
  <c r="F63" i="9"/>
  <c r="F62" i="9"/>
  <c r="B18" i="40" l="1"/>
  <c r="B18" i="39"/>
  <c r="B64" i="46"/>
  <c r="S65" i="46"/>
  <c r="W65" i="46" s="1"/>
  <c r="S65" i="45"/>
  <c r="W65" i="45" s="1"/>
  <c r="B65" i="45"/>
  <c r="X35" i="44"/>
  <c r="W70" i="44"/>
  <c r="W77" i="44"/>
  <c r="W77" i="43"/>
  <c r="X35" i="43"/>
  <c r="W70" i="43"/>
  <c r="B30" i="40"/>
  <c r="B29" i="39"/>
  <c r="D33" i="22"/>
  <c r="H21" i="2"/>
  <c r="H20" i="2"/>
  <c r="H19" i="2"/>
  <c r="H18" i="2"/>
  <c r="H17" i="2"/>
  <c r="H16" i="2"/>
  <c r="H15" i="2"/>
  <c r="H14" i="2"/>
  <c r="H13" i="2"/>
  <c r="H12" i="2"/>
  <c r="H11" i="2"/>
  <c r="H10" i="2"/>
  <c r="H9" i="2"/>
  <c r="H8" i="2"/>
  <c r="H7" i="2"/>
  <c r="D85" i="2"/>
  <c r="C84" i="2"/>
  <c r="C83" i="2"/>
  <c r="E83" i="2" s="1"/>
  <c r="M87" i="2"/>
  <c r="B84" i="2"/>
  <c r="B85" i="2" s="1"/>
  <c r="B86" i="2" s="1"/>
  <c r="D86" i="2" s="1"/>
  <c r="D84" i="2" l="1"/>
  <c r="C85" i="2"/>
  <c r="E85" i="2" s="1"/>
  <c r="C86" i="2"/>
  <c r="E86" i="2" s="1"/>
  <c r="B17" i="40"/>
  <c r="B17" i="39"/>
  <c r="B65" i="46"/>
  <c r="S66" i="46"/>
  <c r="W66" i="46" s="1"/>
  <c r="S66" i="45"/>
  <c r="W66" i="45" s="1"/>
  <c r="B66" i="45"/>
  <c r="X77" i="44"/>
  <c r="X70" i="44"/>
  <c r="Y35" i="44"/>
  <c r="X77" i="43"/>
  <c r="Y35" i="43"/>
  <c r="X70" i="43"/>
  <c r="B31" i="40"/>
  <c r="B30" i="39"/>
  <c r="B87" i="2"/>
  <c r="B60" i="31"/>
  <c r="B61" i="31" s="1"/>
  <c r="B62" i="31" s="1"/>
  <c r="B63" i="31" s="1"/>
  <c r="B64" i="31" s="1"/>
  <c r="B65" i="31" s="1"/>
  <c r="B66" i="31" s="1"/>
  <c r="B67" i="31" s="1"/>
  <c r="B68" i="31" s="1"/>
  <c r="B69" i="31" s="1"/>
  <c r="B70" i="31" s="1"/>
  <c r="B71" i="31" s="1"/>
  <c r="B72" i="31" s="1"/>
  <c r="B73" i="31" s="1"/>
  <c r="B74" i="31" s="1"/>
  <c r="B75" i="31" s="1"/>
  <c r="B76" i="31" s="1"/>
  <c r="B77" i="31" s="1"/>
  <c r="B78" i="31" s="1"/>
  <c r="B79" i="31" s="1"/>
  <c r="B80" i="31" s="1"/>
  <c r="B81" i="31" s="1"/>
  <c r="B82" i="31" s="1"/>
  <c r="B83" i="31" s="1"/>
  <c r="B84" i="31" s="1"/>
  <c r="B85" i="31" s="1"/>
  <c r="B86" i="31" s="1"/>
  <c r="B87" i="31" s="1"/>
  <c r="B88" i="31" s="1"/>
  <c r="S60" i="31"/>
  <c r="W60" i="31" s="1"/>
  <c r="S60" i="30"/>
  <c r="W60" i="30" s="1"/>
  <c r="B60" i="30"/>
  <c r="B61" i="30" s="1"/>
  <c r="E84" i="2" l="1"/>
  <c r="C87" i="2"/>
  <c r="E87" i="2" s="1"/>
  <c r="D87" i="2"/>
  <c r="B16" i="40"/>
  <c r="B16" i="39"/>
  <c r="B66" i="46"/>
  <c r="S67" i="46"/>
  <c r="W67" i="46" s="1"/>
  <c r="B67" i="45"/>
  <c r="S67" i="45"/>
  <c r="W67" i="45" s="1"/>
  <c r="Z35" i="44"/>
  <c r="Y70" i="44"/>
  <c r="Y77" i="44"/>
  <c r="Z35" i="43"/>
  <c r="Y70" i="43"/>
  <c r="Y77" i="43"/>
  <c r="B32" i="40"/>
  <c r="B31" i="39"/>
  <c r="B88" i="2"/>
  <c r="S61" i="31"/>
  <c r="W61" i="31" s="1"/>
  <c r="S61" i="30"/>
  <c r="W61" i="30" s="1"/>
  <c r="B62" i="30"/>
  <c r="D88" i="2" l="1"/>
  <c r="C88" i="2"/>
  <c r="B15" i="40"/>
  <c r="B15" i="39"/>
  <c r="S68" i="46"/>
  <c r="W68" i="46" s="1"/>
  <c r="B67" i="46"/>
  <c r="B68" i="45"/>
  <c r="S68" i="45"/>
  <c r="W68" i="45" s="1"/>
  <c r="Z70" i="44"/>
  <c r="Z77" i="44"/>
  <c r="AA35" i="44"/>
  <c r="Z70" i="43"/>
  <c r="Z77" i="43"/>
  <c r="AA35" i="43"/>
  <c r="B33" i="40"/>
  <c r="B32" i="39"/>
  <c r="B89" i="2"/>
  <c r="S62" i="31"/>
  <c r="W62" i="31" s="1"/>
  <c r="B63" i="30"/>
  <c r="S62" i="30"/>
  <c r="W62" i="30" s="1"/>
  <c r="D89" i="2" l="1"/>
  <c r="C89" i="2"/>
  <c r="E89" i="2" s="1"/>
  <c r="B14" i="40"/>
  <c r="E88" i="2"/>
  <c r="B14" i="39"/>
  <c r="B68" i="46"/>
  <c r="S69" i="46"/>
  <c r="W69" i="46" s="1"/>
  <c r="S69" i="45"/>
  <c r="W69" i="45" s="1"/>
  <c r="B69" i="45"/>
  <c r="AA77" i="44"/>
  <c r="AA70" i="44"/>
  <c r="AB35" i="44"/>
  <c r="AA77" i="43"/>
  <c r="AA70" i="43"/>
  <c r="AB35" i="43"/>
  <c r="B34" i="40"/>
  <c r="B33" i="39"/>
  <c r="B90" i="2"/>
  <c r="S63" i="31"/>
  <c r="W63" i="31" s="1"/>
  <c r="S63" i="30"/>
  <c r="W63" i="30" s="1"/>
  <c r="B64" i="30"/>
  <c r="C90" i="2" l="1"/>
  <c r="D90" i="2"/>
  <c r="B13" i="40"/>
  <c r="B13" i="39"/>
  <c r="S70" i="46"/>
  <c r="W70" i="46" s="1"/>
  <c r="B69" i="46"/>
  <c r="S70" i="45"/>
  <c r="W70" i="45" s="1"/>
  <c r="B70" i="45"/>
  <c r="AB77" i="44"/>
  <c r="AC35" i="44"/>
  <c r="AB70" i="44"/>
  <c r="AB77" i="43"/>
  <c r="AC35" i="43"/>
  <c r="AB70" i="43"/>
  <c r="B35" i="40"/>
  <c r="B34" i="39"/>
  <c r="B91" i="2"/>
  <c r="S64" i="31"/>
  <c r="W64" i="31" s="1"/>
  <c r="B65" i="30"/>
  <c r="S64" i="30"/>
  <c r="W64" i="30" s="1"/>
  <c r="B12" i="40" l="1"/>
  <c r="E90" i="2"/>
  <c r="C91" i="2"/>
  <c r="E91" i="2" s="1"/>
  <c r="D91" i="2"/>
  <c r="B12" i="39"/>
  <c r="B70" i="46"/>
  <c r="S71" i="46"/>
  <c r="W71" i="46" s="1"/>
  <c r="S71" i="45"/>
  <c r="W71" i="45" s="1"/>
  <c r="B71" i="45"/>
  <c r="AD35" i="44"/>
  <c r="AC77" i="44"/>
  <c r="AC70" i="44"/>
  <c r="AD35" i="43"/>
  <c r="AC70" i="43"/>
  <c r="AC77" i="43"/>
  <c r="B36" i="40"/>
  <c r="B35" i="39"/>
  <c r="B92" i="2"/>
  <c r="S65" i="31"/>
  <c r="W65" i="31" s="1"/>
  <c r="S65" i="30"/>
  <c r="W65" i="30" s="1"/>
  <c r="B66" i="30"/>
  <c r="D92" i="2" l="1"/>
  <c r="C92" i="2"/>
  <c r="E92" i="2" s="1"/>
  <c r="B11" i="40"/>
  <c r="B11" i="39"/>
  <c r="S72" i="46"/>
  <c r="W72" i="46" s="1"/>
  <c r="B71" i="46"/>
  <c r="B72" i="45"/>
  <c r="S72" i="45"/>
  <c r="W72" i="45" s="1"/>
  <c r="AD70" i="44"/>
  <c r="AD77" i="44"/>
  <c r="AE35" i="44"/>
  <c r="AD70" i="43"/>
  <c r="AE35" i="43"/>
  <c r="AD77" i="43"/>
  <c r="B37" i="40"/>
  <c r="B36" i="39"/>
  <c r="B93" i="2"/>
  <c r="S66" i="31"/>
  <c r="W66" i="31" s="1"/>
  <c r="B67" i="30"/>
  <c r="S66" i="30"/>
  <c r="W66" i="30" s="1"/>
  <c r="B10" i="40" l="1"/>
  <c r="D93" i="2"/>
  <c r="C93" i="2"/>
  <c r="B10" i="39"/>
  <c r="S73" i="46"/>
  <c r="W73" i="46" s="1"/>
  <c r="B72" i="46"/>
  <c r="S73" i="45"/>
  <c r="W73" i="45" s="1"/>
  <c r="B73" i="45"/>
  <c r="AE77" i="44"/>
  <c r="AE70" i="44"/>
  <c r="AF35" i="44"/>
  <c r="AE77" i="43"/>
  <c r="AF35" i="43"/>
  <c r="AE70" i="43"/>
  <c r="B38" i="40"/>
  <c r="B37" i="39"/>
  <c r="B94" i="2"/>
  <c r="S67" i="31"/>
  <c r="W67" i="31" s="1"/>
  <c r="S67" i="30"/>
  <c r="W67" i="30" s="1"/>
  <c r="B68" i="30"/>
  <c r="B9" i="40" l="1"/>
  <c r="D94" i="2"/>
  <c r="C94" i="2"/>
  <c r="E94" i="2" s="1"/>
  <c r="E93" i="2"/>
  <c r="B9" i="39"/>
  <c r="B73" i="46"/>
  <c r="S74" i="46"/>
  <c r="W74" i="46" s="1"/>
  <c r="S74" i="45"/>
  <c r="W74" i="45" s="1"/>
  <c r="B74" i="45"/>
  <c r="AF77" i="44"/>
  <c r="AF70" i="44"/>
  <c r="AG35" i="44"/>
  <c r="AF77" i="43"/>
  <c r="AG35" i="43"/>
  <c r="AF70" i="43"/>
  <c r="B39" i="40"/>
  <c r="B38" i="39"/>
  <c r="B95" i="2"/>
  <c r="S68" i="31"/>
  <c r="W68" i="31" s="1"/>
  <c r="S68" i="30"/>
  <c r="W68" i="30" s="1"/>
  <c r="B69" i="30"/>
  <c r="C95" i="2" l="1"/>
  <c r="E95" i="2" s="1"/>
  <c r="D95" i="2"/>
  <c r="B74" i="46"/>
  <c r="S75" i="46"/>
  <c r="W75" i="46" s="1"/>
  <c r="S75" i="45"/>
  <c r="W75" i="45" s="1"/>
  <c r="B75" i="45"/>
  <c r="AH35" i="44"/>
  <c r="AG77" i="44"/>
  <c r="AG70" i="44"/>
  <c r="AH35" i="43"/>
  <c r="AG70" i="43"/>
  <c r="AG77" i="43"/>
  <c r="B40" i="40"/>
  <c r="B39" i="39"/>
  <c r="B96" i="2"/>
  <c r="S69" i="31"/>
  <c r="W69" i="31" s="1"/>
  <c r="S69" i="30"/>
  <c r="W69" i="30" s="1"/>
  <c r="B70" i="30"/>
  <c r="D96" i="2" l="1"/>
  <c r="C96" i="2"/>
  <c r="E96" i="2" s="1"/>
  <c r="S76" i="46"/>
  <c r="W76" i="46" s="1"/>
  <c r="B75" i="46"/>
  <c r="B76" i="45"/>
  <c r="S76" i="45"/>
  <c r="W76" i="45" s="1"/>
  <c r="AH70" i="44"/>
  <c r="AI35" i="44"/>
  <c r="AH77" i="44"/>
  <c r="AH70" i="43"/>
  <c r="AH77" i="43"/>
  <c r="AI35" i="43"/>
  <c r="B41" i="40"/>
  <c r="B40" i="39"/>
  <c r="B97" i="2"/>
  <c r="S70" i="31"/>
  <c r="W70" i="31" s="1"/>
  <c r="S70" i="30"/>
  <c r="W70" i="30" s="1"/>
  <c r="B71" i="30"/>
  <c r="D97" i="2" l="1"/>
  <c r="C97" i="2"/>
  <c r="E97" i="2" s="1"/>
  <c r="B76" i="46"/>
  <c r="S77" i="46"/>
  <c r="W77" i="46" s="1"/>
  <c r="B77" i="45"/>
  <c r="S77" i="45"/>
  <c r="W77" i="45" s="1"/>
  <c r="AI70" i="44"/>
  <c r="AI77" i="44"/>
  <c r="AJ35" i="44"/>
  <c r="AI77" i="43"/>
  <c r="AI70" i="43"/>
  <c r="AJ35" i="43"/>
  <c r="B42" i="40"/>
  <c r="B41" i="39"/>
  <c r="B98" i="2"/>
  <c r="S71" i="31"/>
  <c r="W71" i="31" s="1"/>
  <c r="B72" i="30"/>
  <c r="S71" i="30"/>
  <c r="W71" i="30" s="1"/>
  <c r="H77" i="45" l="1"/>
  <c r="J77" i="45"/>
  <c r="C98" i="2"/>
  <c r="D98" i="2"/>
  <c r="S78" i="46"/>
  <c r="W78" i="46" s="1"/>
  <c r="B77" i="46"/>
  <c r="S78" i="45"/>
  <c r="W78" i="45" s="1"/>
  <c r="B78" i="45"/>
  <c r="AJ77" i="44"/>
  <c r="AJ70" i="44"/>
  <c r="AK35" i="44"/>
  <c r="AJ77" i="43"/>
  <c r="AK35" i="43"/>
  <c r="AJ70" i="43"/>
  <c r="B43" i="40"/>
  <c r="B42" i="39"/>
  <c r="B99" i="2"/>
  <c r="S72" i="31"/>
  <c r="W72" i="31" s="1"/>
  <c r="S72" i="30"/>
  <c r="W72" i="30" s="1"/>
  <c r="B73" i="30"/>
  <c r="H78" i="45" l="1"/>
  <c r="J78" i="45"/>
  <c r="H77" i="46"/>
  <c r="J77" i="46"/>
  <c r="C99" i="2"/>
  <c r="E99" i="2" s="1"/>
  <c r="D99" i="2"/>
  <c r="E98" i="2"/>
  <c r="S79" i="46"/>
  <c r="W79" i="46" s="1"/>
  <c r="B78" i="46"/>
  <c r="B79" i="45"/>
  <c r="S79" i="45"/>
  <c r="W79" i="45" s="1"/>
  <c r="AL35" i="44"/>
  <c r="AK70" i="44"/>
  <c r="AK77" i="44"/>
  <c r="AL35" i="43"/>
  <c r="AK70" i="43"/>
  <c r="AK77" i="43"/>
  <c r="B44" i="40"/>
  <c r="B43" i="39"/>
  <c r="B100" i="2"/>
  <c r="S73" i="31"/>
  <c r="W73" i="31" s="1"/>
  <c r="S73" i="30"/>
  <c r="W73" i="30" s="1"/>
  <c r="B74" i="30"/>
  <c r="H78" i="46" l="1"/>
  <c r="J78" i="46"/>
  <c r="H79" i="45"/>
  <c r="J79" i="45"/>
  <c r="D100" i="2"/>
  <c r="C100" i="2"/>
  <c r="E100" i="2" s="1"/>
  <c r="S80" i="46"/>
  <c r="W80" i="46" s="1"/>
  <c r="B79" i="46"/>
  <c r="B80" i="45"/>
  <c r="S80" i="45"/>
  <c r="W80" i="45" s="1"/>
  <c r="AL70" i="44"/>
  <c r="AL77" i="44"/>
  <c r="AM35" i="44"/>
  <c r="AL70" i="43"/>
  <c r="AM35" i="43"/>
  <c r="AL77" i="43"/>
  <c r="B45" i="40"/>
  <c r="B44" i="39"/>
  <c r="B101" i="2"/>
  <c r="S74" i="31"/>
  <c r="W74" i="31" s="1"/>
  <c r="B75" i="30"/>
  <c r="S74" i="30"/>
  <c r="W74" i="30" s="1"/>
  <c r="H79" i="46" l="1"/>
  <c r="J79" i="46"/>
  <c r="H80" i="45"/>
  <c r="J80" i="45"/>
  <c r="D101" i="2"/>
  <c r="C101" i="2"/>
  <c r="E101" i="2" s="1"/>
  <c r="S81" i="46"/>
  <c r="W81" i="46" s="1"/>
  <c r="B80" i="46"/>
  <c r="B81" i="45"/>
  <c r="S81" i="45"/>
  <c r="W81" i="45" s="1"/>
  <c r="AN35" i="44"/>
  <c r="AM70" i="44"/>
  <c r="AM77" i="44"/>
  <c r="AM77" i="43"/>
  <c r="AN35" i="43"/>
  <c r="AM70" i="43"/>
  <c r="B46" i="40"/>
  <c r="B45" i="39"/>
  <c r="B102" i="2"/>
  <c r="S75" i="31"/>
  <c r="W75" i="31" s="1"/>
  <c r="S75" i="30"/>
  <c r="W75" i="30" s="1"/>
  <c r="B76" i="30"/>
  <c r="H81" i="45" l="1"/>
  <c r="J81" i="45"/>
  <c r="H80" i="46"/>
  <c r="J80" i="46"/>
  <c r="D102" i="2"/>
  <c r="C102" i="2"/>
  <c r="S82" i="46"/>
  <c r="W82" i="46" s="1"/>
  <c r="B81" i="46"/>
  <c r="S82" i="45"/>
  <c r="W82" i="45" s="1"/>
  <c r="B82" i="45"/>
  <c r="AN77" i="44"/>
  <c r="AO35" i="44"/>
  <c r="AN70" i="44"/>
  <c r="AN77" i="43"/>
  <c r="AO35" i="43"/>
  <c r="AN70" i="43"/>
  <c r="B47" i="40"/>
  <c r="B46" i="39"/>
  <c r="B103" i="2"/>
  <c r="S76" i="31"/>
  <c r="W76" i="31" s="1"/>
  <c r="B77" i="30"/>
  <c r="S76" i="30"/>
  <c r="W76" i="30" s="1"/>
  <c r="H81" i="46" l="1"/>
  <c r="J81" i="46"/>
  <c r="H77" i="30"/>
  <c r="J77" i="30"/>
  <c r="H82" i="45"/>
  <c r="J82" i="45"/>
  <c r="C103" i="2"/>
  <c r="D103" i="2"/>
  <c r="E102" i="2"/>
  <c r="S83" i="46"/>
  <c r="W83" i="46" s="1"/>
  <c r="B82" i="46"/>
  <c r="B83" i="45"/>
  <c r="S83" i="45"/>
  <c r="W83" i="45" s="1"/>
  <c r="AP35" i="44"/>
  <c r="AO70" i="44"/>
  <c r="AO77" i="44"/>
  <c r="AP35" i="43"/>
  <c r="AO70" i="43"/>
  <c r="AO77" i="43"/>
  <c r="B48" i="40"/>
  <c r="B47" i="39"/>
  <c r="B104" i="2"/>
  <c r="S77" i="31"/>
  <c r="W77" i="31" s="1"/>
  <c r="B78" i="30"/>
  <c r="S77" i="30"/>
  <c r="W77" i="30" s="1"/>
  <c r="H78" i="30" l="1"/>
  <c r="J78" i="30"/>
  <c r="H83" i="45"/>
  <c r="J83" i="45"/>
  <c r="H82" i="46"/>
  <c r="J82" i="46"/>
  <c r="D104" i="2"/>
  <c r="C104" i="2"/>
  <c r="E103" i="2"/>
  <c r="B83" i="46"/>
  <c r="S84" i="46"/>
  <c r="W84" i="46" s="1"/>
  <c r="B84" i="45"/>
  <c r="S84" i="45"/>
  <c r="W84" i="45" s="1"/>
  <c r="AP70" i="44"/>
  <c r="AP77" i="44"/>
  <c r="AQ35" i="44"/>
  <c r="AP70" i="43"/>
  <c r="AP77" i="43"/>
  <c r="AQ35" i="43"/>
  <c r="B49" i="40"/>
  <c r="B48" i="39"/>
  <c r="B105" i="2"/>
  <c r="S78" i="31"/>
  <c r="W78" i="31" s="1"/>
  <c r="S78" i="30"/>
  <c r="W78" i="30" s="1"/>
  <c r="B79" i="30"/>
  <c r="H84" i="45" l="1"/>
  <c r="J84" i="45"/>
  <c r="H79" i="30"/>
  <c r="J79" i="30"/>
  <c r="H83" i="46"/>
  <c r="J83" i="46"/>
  <c r="E104" i="2"/>
  <c r="D105" i="2"/>
  <c r="C105" i="2"/>
  <c r="E105" i="2" s="1"/>
  <c r="B84" i="46"/>
  <c r="S85" i="46"/>
  <c r="W85" i="46" s="1"/>
  <c r="B85" i="45"/>
  <c r="S85" i="45"/>
  <c r="W85" i="45" s="1"/>
  <c r="AQ77" i="44"/>
  <c r="AQ70" i="44"/>
  <c r="AR35" i="44"/>
  <c r="AQ77" i="43"/>
  <c r="AQ70" i="43"/>
  <c r="AR35" i="43"/>
  <c r="B50" i="40"/>
  <c r="B49" i="39"/>
  <c r="B106" i="2"/>
  <c r="S79" i="31"/>
  <c r="W79" i="31" s="1"/>
  <c r="B80" i="30"/>
  <c r="S79" i="30"/>
  <c r="W79" i="30" s="1"/>
  <c r="H85" i="45" l="1"/>
  <c r="J85" i="45"/>
  <c r="H80" i="30"/>
  <c r="J80" i="30"/>
  <c r="H84" i="46"/>
  <c r="J84" i="46"/>
  <c r="C106" i="2"/>
  <c r="E106" i="2" s="1"/>
  <c r="D106" i="2"/>
  <c r="B85" i="46"/>
  <c r="S86" i="46"/>
  <c r="W86" i="46" s="1"/>
  <c r="S86" i="45"/>
  <c r="W86" i="45" s="1"/>
  <c r="B86" i="45"/>
  <c r="AR77" i="44"/>
  <c r="AS35" i="44"/>
  <c r="AR70" i="44"/>
  <c r="AR77" i="43"/>
  <c r="AS35" i="43"/>
  <c r="AR70" i="43"/>
  <c r="B51" i="40"/>
  <c r="B50" i="39"/>
  <c r="B107" i="2"/>
  <c r="S80" i="31"/>
  <c r="W80" i="31" s="1"/>
  <c r="B81" i="30"/>
  <c r="S80" i="30"/>
  <c r="W80" i="30" s="1"/>
  <c r="H81" i="30" l="1"/>
  <c r="J81" i="30"/>
  <c r="H86" i="45"/>
  <c r="J86" i="45"/>
  <c r="H85" i="46"/>
  <c r="J85" i="46"/>
  <c r="C107" i="2"/>
  <c r="E107" i="2" s="1"/>
  <c r="D107" i="2"/>
  <c r="B86" i="46"/>
  <c r="S87" i="46"/>
  <c r="W87" i="46" s="1"/>
  <c r="S87" i="45"/>
  <c r="W87" i="45" s="1"/>
  <c r="B87" i="45"/>
  <c r="AT35" i="44"/>
  <c r="AS70" i="44"/>
  <c r="AS77" i="44"/>
  <c r="AT35" i="43"/>
  <c r="AS70" i="43"/>
  <c r="AS77" i="43"/>
  <c r="B52" i="40"/>
  <c r="B51" i="39"/>
  <c r="B108" i="2"/>
  <c r="S81" i="31"/>
  <c r="W81" i="31" s="1"/>
  <c r="S81" i="30"/>
  <c r="W81" i="30" s="1"/>
  <c r="B82" i="30"/>
  <c r="H87" i="45" l="1"/>
  <c r="J87" i="45"/>
  <c r="H86" i="46"/>
  <c r="J86" i="46"/>
  <c r="H82" i="30"/>
  <c r="J82" i="30"/>
  <c r="D108" i="2"/>
  <c r="C108" i="2"/>
  <c r="E108" i="2" s="1"/>
  <c r="B87" i="46"/>
  <c r="S88" i="46"/>
  <c r="W88" i="46" s="1"/>
  <c r="B88" i="45"/>
  <c r="S88" i="45"/>
  <c r="W88" i="45" s="1"/>
  <c r="AT70" i="44"/>
  <c r="AT77" i="44"/>
  <c r="AU35" i="44"/>
  <c r="AT70" i="43"/>
  <c r="AU35" i="43"/>
  <c r="AT77" i="43"/>
  <c r="B53" i="40"/>
  <c r="B52" i="39"/>
  <c r="B109" i="2"/>
  <c r="S82" i="31"/>
  <c r="W82" i="31" s="1"/>
  <c r="S82" i="30"/>
  <c r="W82" i="30" s="1"/>
  <c r="B83" i="30"/>
  <c r="H83" i="30" l="1"/>
  <c r="J83" i="30"/>
  <c r="H88" i="45"/>
  <c r="J88" i="45"/>
  <c r="H87" i="46"/>
  <c r="J87" i="46"/>
  <c r="D109" i="2"/>
  <c r="C109" i="2"/>
  <c r="E109" i="2" s="1"/>
  <c r="B88" i="46"/>
  <c r="AU77" i="44"/>
  <c r="AU70" i="44"/>
  <c r="AV35" i="44"/>
  <c r="AU77" i="43"/>
  <c r="AV35" i="43"/>
  <c r="AU70" i="43"/>
  <c r="B53" i="39"/>
  <c r="B110" i="2"/>
  <c r="S83" i="31"/>
  <c r="W83" i="31" s="1"/>
  <c r="S83" i="30"/>
  <c r="W83" i="30" s="1"/>
  <c r="B84" i="30"/>
  <c r="H88" i="46" l="1"/>
  <c r="J88" i="46"/>
  <c r="H84" i="30"/>
  <c r="J84" i="30"/>
  <c r="D110" i="2"/>
  <c r="C110" i="2"/>
  <c r="E110" i="2" s="1"/>
  <c r="AV77" i="44"/>
  <c r="AV70" i="44"/>
  <c r="AW35" i="44"/>
  <c r="AV77" i="43"/>
  <c r="AW35" i="43"/>
  <c r="AV70" i="43"/>
  <c r="B111" i="2"/>
  <c r="S84" i="31"/>
  <c r="W84" i="31" s="1"/>
  <c r="S84" i="30"/>
  <c r="W84" i="30" s="1"/>
  <c r="B85" i="30"/>
  <c r="H85" i="30" l="1"/>
  <c r="J85" i="30"/>
  <c r="C111" i="2"/>
  <c r="D111" i="2"/>
  <c r="AW77" i="44"/>
  <c r="AW70" i="44"/>
  <c r="AW70" i="43"/>
  <c r="AW77" i="43"/>
  <c r="B112" i="2"/>
  <c r="S85" i="31"/>
  <c r="W85" i="31" s="1"/>
  <c r="B86" i="30"/>
  <c r="S85" i="30"/>
  <c r="W85" i="30" s="1"/>
  <c r="H86" i="30" l="1"/>
  <c r="J86" i="30"/>
  <c r="E111" i="2"/>
  <c r="D112" i="2"/>
  <c r="C112" i="2"/>
  <c r="B113" i="2"/>
  <c r="B114" i="2" s="1"/>
  <c r="B115" i="2" s="1"/>
  <c r="B116" i="2" s="1"/>
  <c r="S86" i="31"/>
  <c r="W86" i="31" s="1"/>
  <c r="S86" i="30"/>
  <c r="W86" i="30" s="1"/>
  <c r="B87" i="30"/>
  <c r="H87" i="30" l="1"/>
  <c r="J87" i="30"/>
  <c r="E112" i="2"/>
  <c r="C113" i="2"/>
  <c r="D113" i="2"/>
  <c r="S87" i="31"/>
  <c r="W87" i="31" s="1"/>
  <c r="S87" i="30"/>
  <c r="W87" i="30" s="1"/>
  <c r="B88" i="30"/>
  <c r="H88" i="30" l="1"/>
  <c r="J88" i="30"/>
  <c r="E113" i="2"/>
  <c r="C114" i="2"/>
  <c r="D114" i="2"/>
  <c r="S88" i="31"/>
  <c r="W88" i="31" s="1"/>
  <c r="S88" i="30"/>
  <c r="W88" i="30" s="1"/>
  <c r="E114" i="2" l="1"/>
  <c r="C115" i="2"/>
  <c r="D115" i="2"/>
  <c r="E115" i="2" l="1"/>
  <c r="D116" i="2"/>
  <c r="C116" i="2"/>
  <c r="E116" i="2" s="1"/>
  <c r="D79" i="1" l="1"/>
  <c r="D81" i="1"/>
  <c r="D82" i="1"/>
  <c r="D78" i="1"/>
  <c r="D72" i="1"/>
  <c r="D74" i="1"/>
  <c r="D75" i="1"/>
  <c r="D71" i="1"/>
  <c r="D44" i="1"/>
  <c r="D60" i="1" s="1"/>
  <c r="D46" i="1"/>
  <c r="D62" i="1" s="1"/>
  <c r="D47" i="1"/>
  <c r="D63" i="1" s="1"/>
  <c r="D43" i="1"/>
  <c r="D59" i="1" s="1"/>
  <c r="D37" i="1"/>
  <c r="D53" i="1" s="1"/>
  <c r="D39" i="1"/>
  <c r="D55" i="1" s="1"/>
  <c r="D40" i="1"/>
  <c r="D56" i="1" s="1"/>
  <c r="D36" i="1"/>
  <c r="D52" i="1" s="1"/>
  <c r="F27" i="1"/>
  <c r="F26" i="1"/>
  <c r="F19" i="1"/>
  <c r="F18" i="1"/>
  <c r="D21" i="1"/>
  <c r="D13" i="1"/>
  <c r="D70" i="1" s="1"/>
  <c r="M29" i="27"/>
  <c r="L29" i="27"/>
  <c r="M28" i="27"/>
  <c r="L28" i="27"/>
  <c r="M27" i="27"/>
  <c r="L27" i="27"/>
  <c r="M26" i="27"/>
  <c r="L26" i="27"/>
  <c r="M25" i="27"/>
  <c r="L25" i="27"/>
  <c r="M24" i="27"/>
  <c r="L24" i="27"/>
  <c r="M23" i="27"/>
  <c r="L23" i="27"/>
  <c r="M22" i="27"/>
  <c r="L22" i="27"/>
  <c r="M21" i="27"/>
  <c r="L21" i="27"/>
  <c r="M42" i="27"/>
  <c r="L42" i="27"/>
  <c r="M41" i="27"/>
  <c r="L41" i="27"/>
  <c r="M40" i="27"/>
  <c r="L40" i="27"/>
  <c r="M39" i="27"/>
  <c r="L39" i="27"/>
  <c r="M38" i="27"/>
  <c r="L38" i="27"/>
  <c r="M37" i="27"/>
  <c r="L37" i="27"/>
  <c r="M36" i="27"/>
  <c r="L36" i="27"/>
  <c r="M35" i="27"/>
  <c r="L35" i="27"/>
  <c r="M34" i="27"/>
  <c r="L34" i="27"/>
  <c r="F42" i="27"/>
  <c r="F41" i="27"/>
  <c r="F40" i="27"/>
  <c r="F39" i="27"/>
  <c r="F38" i="27"/>
  <c r="F37" i="27"/>
  <c r="F36" i="27"/>
  <c r="F35" i="27"/>
  <c r="F34" i="27"/>
  <c r="E29" i="27"/>
  <c r="F28" i="27"/>
  <c r="F27" i="27"/>
  <c r="F26" i="27"/>
  <c r="F25" i="27"/>
  <c r="F24" i="27"/>
  <c r="F23" i="27"/>
  <c r="F22" i="27"/>
  <c r="F21" i="27"/>
  <c r="F16" i="27"/>
  <c r="F15" i="27"/>
  <c r="F14" i="27"/>
  <c r="F13" i="27"/>
  <c r="F12" i="27"/>
  <c r="F11" i="27"/>
  <c r="F10" i="27"/>
  <c r="F9" i="27"/>
  <c r="F8" i="27"/>
  <c r="M9" i="27"/>
  <c r="M10" i="27"/>
  <c r="M11" i="27"/>
  <c r="M12" i="27"/>
  <c r="M13" i="27"/>
  <c r="M14" i="27"/>
  <c r="M15" i="27"/>
  <c r="M16" i="27"/>
  <c r="M8" i="27"/>
  <c r="AW91" i="1" l="1"/>
  <c r="AS91" i="1"/>
  <c r="AO91" i="1"/>
  <c r="AK91" i="1"/>
  <c r="AG91" i="1"/>
  <c r="AC91" i="1"/>
  <c r="Y91" i="1"/>
  <c r="U91" i="1"/>
  <c r="Q91" i="1"/>
  <c r="M91" i="1"/>
  <c r="I91" i="1"/>
  <c r="E91" i="1"/>
  <c r="O91" i="1"/>
  <c r="AP91" i="1"/>
  <c r="AH91" i="1"/>
  <c r="Z91" i="1"/>
  <c r="R91" i="1"/>
  <c r="J91" i="1"/>
  <c r="AV91" i="1"/>
  <c r="AR91" i="1"/>
  <c r="AN91" i="1"/>
  <c r="AJ91" i="1"/>
  <c r="AF91" i="1"/>
  <c r="AB91" i="1"/>
  <c r="X91" i="1"/>
  <c r="T91" i="1"/>
  <c r="P91" i="1"/>
  <c r="L91" i="1"/>
  <c r="H91" i="1"/>
  <c r="AU91" i="1"/>
  <c r="AQ91" i="1"/>
  <c r="AM91" i="1"/>
  <c r="AI91" i="1"/>
  <c r="AE91" i="1"/>
  <c r="AA91" i="1"/>
  <c r="W91" i="1"/>
  <c r="S91" i="1"/>
  <c r="K91" i="1"/>
  <c r="G91" i="1"/>
  <c r="AT91" i="1"/>
  <c r="AL91" i="1"/>
  <c r="AD91" i="1"/>
  <c r="V91" i="1"/>
  <c r="N91" i="1"/>
  <c r="F91" i="1"/>
  <c r="AW90" i="1"/>
  <c r="AS90" i="1"/>
  <c r="AO90" i="1"/>
  <c r="AK90" i="1"/>
  <c r="AG90" i="1"/>
  <c r="AC90" i="1"/>
  <c r="Y90" i="1"/>
  <c r="U90" i="1"/>
  <c r="Q90" i="1"/>
  <c r="M90" i="1"/>
  <c r="I90" i="1"/>
  <c r="AU90" i="1"/>
  <c r="AM90" i="1"/>
  <c r="AE90" i="1"/>
  <c r="W90" i="1"/>
  <c r="O90" i="1"/>
  <c r="G90" i="1"/>
  <c r="AT90" i="1"/>
  <c r="AL90" i="1"/>
  <c r="AD90" i="1"/>
  <c r="V90" i="1"/>
  <c r="N90" i="1"/>
  <c r="F90" i="1"/>
  <c r="AV90" i="1"/>
  <c r="AR90" i="1"/>
  <c r="AN90" i="1"/>
  <c r="AJ90" i="1"/>
  <c r="AF90" i="1"/>
  <c r="AB90" i="1"/>
  <c r="X90" i="1"/>
  <c r="T90" i="1"/>
  <c r="P90" i="1"/>
  <c r="L90" i="1"/>
  <c r="H90" i="1"/>
  <c r="E90" i="1"/>
  <c r="AQ90" i="1"/>
  <c r="AI90" i="1"/>
  <c r="AA90" i="1"/>
  <c r="S90" i="1"/>
  <c r="K90" i="1"/>
  <c r="AP90" i="1"/>
  <c r="AH90" i="1"/>
  <c r="Z90" i="1"/>
  <c r="R90" i="1"/>
  <c r="J90" i="1"/>
  <c r="M43" i="27"/>
  <c r="F61" i="9" s="1"/>
  <c r="M30" i="27"/>
  <c r="F58" i="9" s="1"/>
  <c r="L10" i="27"/>
  <c r="E26" i="27"/>
  <c r="E12" i="27"/>
  <c r="E14" i="27"/>
  <c r="E35" i="27"/>
  <c r="L15" i="27"/>
  <c r="E38" i="27"/>
  <c r="L8" i="27"/>
  <c r="L11" i="27"/>
  <c r="E13" i="27"/>
  <c r="E22" i="27"/>
  <c r="E27" i="27"/>
  <c r="E34" i="27"/>
  <c r="E39" i="27"/>
  <c r="L13" i="27"/>
  <c r="E9" i="27"/>
  <c r="E23" i="27"/>
  <c r="F29" i="27"/>
  <c r="F30" i="27" s="1"/>
  <c r="F56" i="9" s="1"/>
  <c r="K56" i="9" s="1"/>
  <c r="E40" i="27"/>
  <c r="L9" i="27"/>
  <c r="L14" i="27"/>
  <c r="E10" i="27"/>
  <c r="E16" i="27"/>
  <c r="E25" i="27"/>
  <c r="E36" i="27"/>
  <c r="E42" i="27"/>
  <c r="M17" i="27"/>
  <c r="F43" i="27"/>
  <c r="F59" i="9" s="1"/>
  <c r="K59" i="9" s="1"/>
  <c r="I17" i="1" s="1"/>
  <c r="F17" i="27"/>
  <c r="L12" i="27"/>
  <c r="L16" i="27"/>
  <c r="E11" i="27"/>
  <c r="E15" i="27"/>
  <c r="E24" i="27"/>
  <c r="E28" i="27"/>
  <c r="E37" i="27"/>
  <c r="E41" i="27"/>
  <c r="E21" i="27"/>
  <c r="K61" i="9" l="1"/>
  <c r="I17" i="44" s="1"/>
  <c r="E17" i="27"/>
  <c r="G82" i="9"/>
  <c r="G83" i="9" s="1"/>
  <c r="F53" i="9"/>
  <c r="I25" i="1"/>
  <c r="G84" i="9"/>
  <c r="F55" i="9"/>
  <c r="F64" i="9"/>
  <c r="K58" i="9"/>
  <c r="G64" i="9"/>
  <c r="L30" i="27"/>
  <c r="G58" i="9" s="1"/>
  <c r="L58" i="9" s="1"/>
  <c r="L43" i="27"/>
  <c r="G61" i="9" s="1"/>
  <c r="E43" i="27"/>
  <c r="G59" i="9" s="1"/>
  <c r="L59" i="9" s="1"/>
  <c r="J17" i="1" s="1"/>
  <c r="J25" i="1" s="1"/>
  <c r="L17" i="27"/>
  <c r="E30" i="27"/>
  <c r="G56" i="9" s="1"/>
  <c r="L56" i="9" s="1"/>
  <c r="K17" i="1" l="1"/>
  <c r="K25" i="1" s="1"/>
  <c r="G67" i="9"/>
  <c r="K53" i="9"/>
  <c r="I15" i="1" s="1"/>
  <c r="F54" i="9"/>
  <c r="C46" i="9"/>
  <c r="K55" i="9"/>
  <c r="I15" i="44" s="1"/>
  <c r="I25" i="44"/>
  <c r="G60" i="9"/>
  <c r="L60" i="9" s="1"/>
  <c r="J17" i="43" s="1"/>
  <c r="J25" i="43" s="1"/>
  <c r="G57" i="9"/>
  <c r="L57" i="9" s="1"/>
  <c r="D48" i="9"/>
  <c r="J64" i="9" s="1"/>
  <c r="L64" i="9" s="1"/>
  <c r="J18" i="44" s="1"/>
  <c r="L61" i="9"/>
  <c r="J17" i="44" s="1"/>
  <c r="K17" i="44" s="1"/>
  <c r="G73" i="9"/>
  <c r="F84" i="9"/>
  <c r="G55" i="9"/>
  <c r="L55" i="9" s="1"/>
  <c r="J15" i="44" s="1"/>
  <c r="G70" i="9"/>
  <c r="F82" i="9"/>
  <c r="F83" i="9" s="1"/>
  <c r="G53" i="9"/>
  <c r="F70" i="9"/>
  <c r="F73" i="9"/>
  <c r="F60" i="9"/>
  <c r="K60" i="9" s="1"/>
  <c r="I17" i="43" s="1"/>
  <c r="F67" i="9"/>
  <c r="F57" i="9"/>
  <c r="K57" i="9" s="1"/>
  <c r="E61" i="9"/>
  <c r="H17" i="44" s="1"/>
  <c r="H25" i="44" s="1"/>
  <c r="E59" i="9"/>
  <c r="H17" i="1" s="1"/>
  <c r="H25" i="1" s="1"/>
  <c r="D61" i="9"/>
  <c r="G17" i="44" s="1"/>
  <c r="G25" i="44" s="1"/>
  <c r="D59" i="9"/>
  <c r="G17" i="1" s="1"/>
  <c r="G25" i="1" s="1"/>
  <c r="E58" i="9"/>
  <c r="E56" i="9"/>
  <c r="D58" i="9"/>
  <c r="D56" i="9"/>
  <c r="E84" i="9"/>
  <c r="E82" i="9"/>
  <c r="E83" i="9" s="1"/>
  <c r="D84" i="9"/>
  <c r="D82" i="9"/>
  <c r="D83" i="9" s="1"/>
  <c r="C61" i="9"/>
  <c r="C59" i="9"/>
  <c r="C58" i="9"/>
  <c r="C56" i="9"/>
  <c r="C84" i="9"/>
  <c r="C82" i="9"/>
  <c r="B61" i="9"/>
  <c r="B59" i="9"/>
  <c r="B58" i="9"/>
  <c r="B56" i="9"/>
  <c r="B57" i="9" s="1"/>
  <c r="B84" i="9"/>
  <c r="B82" i="9"/>
  <c r="B83" i="9" s="1"/>
  <c r="D20" i="9"/>
  <c r="E20" i="9"/>
  <c r="D21" i="9"/>
  <c r="E21" i="9"/>
  <c r="D22" i="9"/>
  <c r="E22" i="9"/>
  <c r="D23" i="9"/>
  <c r="E23" i="9"/>
  <c r="D24" i="9"/>
  <c r="E24" i="9"/>
  <c r="E19" i="9"/>
  <c r="D19" i="9"/>
  <c r="C20" i="9"/>
  <c r="C21" i="9"/>
  <c r="C22" i="9"/>
  <c r="C23" i="9"/>
  <c r="C24" i="9"/>
  <c r="C19" i="9"/>
  <c r="B20" i="9"/>
  <c r="B21" i="9"/>
  <c r="B22" i="9"/>
  <c r="B65" i="9" s="1"/>
  <c r="B23" i="9"/>
  <c r="B24" i="9"/>
  <c r="B19" i="9"/>
  <c r="K17" i="43" l="1"/>
  <c r="K15" i="44"/>
  <c r="I23" i="44"/>
  <c r="J67" i="9"/>
  <c r="L67" i="9" s="1"/>
  <c r="J26" i="44" s="1"/>
  <c r="I16" i="44"/>
  <c r="J25" i="44"/>
  <c r="K25" i="44" s="1"/>
  <c r="I65" i="9"/>
  <c r="I62" i="9"/>
  <c r="K62" i="9" s="1"/>
  <c r="I18" i="1" s="1"/>
  <c r="I68" i="9"/>
  <c r="K68" i="9" s="1"/>
  <c r="I19" i="1" s="1"/>
  <c r="I71" i="9"/>
  <c r="K71" i="9" s="1"/>
  <c r="I27" i="1" s="1"/>
  <c r="L53" i="9"/>
  <c r="J15" i="1" s="1"/>
  <c r="G54" i="9"/>
  <c r="D46" i="9"/>
  <c r="K54" i="9"/>
  <c r="I15" i="43" s="1"/>
  <c r="C47" i="9"/>
  <c r="I23" i="1"/>
  <c r="I16" i="1"/>
  <c r="I24" i="1" s="1"/>
  <c r="J23" i="44"/>
  <c r="J16" i="44"/>
  <c r="J24" i="44" s="1"/>
  <c r="J70" i="9"/>
  <c r="L70" i="9" s="1"/>
  <c r="J19" i="44" s="1"/>
  <c r="J73" i="9"/>
  <c r="L73" i="9" s="1"/>
  <c r="J27" i="44" s="1"/>
  <c r="C48" i="9"/>
  <c r="I67" i="9" s="1"/>
  <c r="K67" i="9" s="1"/>
  <c r="I26" i="44" s="1"/>
  <c r="F24" i="44"/>
  <c r="F24" i="43"/>
  <c r="F23" i="44"/>
  <c r="F23" i="43"/>
  <c r="E68" i="44"/>
  <c r="E68" i="43"/>
  <c r="E67" i="44"/>
  <c r="E67" i="43"/>
  <c r="E26" i="43"/>
  <c r="E26" i="44"/>
  <c r="B60" i="9"/>
  <c r="D57" i="9"/>
  <c r="G24" i="43" s="1"/>
  <c r="D60" i="9"/>
  <c r="G17" i="43" s="1"/>
  <c r="G25" i="43" s="1"/>
  <c r="E57" i="9"/>
  <c r="H24" i="43" s="1"/>
  <c r="E60" i="9"/>
  <c r="H17" i="43" s="1"/>
  <c r="H25" i="43" s="1"/>
  <c r="B66" i="9"/>
  <c r="F16" i="1"/>
  <c r="F24" i="1" s="1"/>
  <c r="E71" i="9"/>
  <c r="H27" i="1" s="1"/>
  <c r="E73" i="9"/>
  <c r="H27" i="44" s="1"/>
  <c r="E23" i="1"/>
  <c r="E68" i="1"/>
  <c r="E70" i="9"/>
  <c r="H19" i="44" s="1"/>
  <c r="E68" i="9"/>
  <c r="H19" i="1" s="1"/>
  <c r="E64" i="9"/>
  <c r="H18" i="44" s="1"/>
  <c r="E62" i="9"/>
  <c r="H18" i="1" s="1"/>
  <c r="F15" i="1"/>
  <c r="F23" i="1" s="1"/>
  <c r="E67" i="1"/>
  <c r="E65" i="9"/>
  <c r="H26" i="1" s="1"/>
  <c r="E67" i="9"/>
  <c r="H26" i="44" s="1"/>
  <c r="D73" i="9"/>
  <c r="G27" i="44" s="1"/>
  <c r="D71" i="9"/>
  <c r="G27" i="1" s="1"/>
  <c r="D67" i="9"/>
  <c r="G26" i="44" s="1"/>
  <c r="D65" i="9"/>
  <c r="G26" i="1" s="1"/>
  <c r="B71" i="9"/>
  <c r="B73" i="9"/>
  <c r="D70" i="9"/>
  <c r="G19" i="44" s="1"/>
  <c r="D68" i="9"/>
  <c r="G19" i="1" s="1"/>
  <c r="D64" i="9"/>
  <c r="G18" i="44" s="1"/>
  <c r="D62" i="9"/>
  <c r="G18" i="1" s="1"/>
  <c r="B70" i="9"/>
  <c r="B68" i="9"/>
  <c r="B67" i="9"/>
  <c r="E26" i="1"/>
  <c r="B64" i="9"/>
  <c r="B62" i="9"/>
  <c r="I26" i="1" l="1"/>
  <c r="K65" i="9"/>
  <c r="I24" i="44"/>
  <c r="K24" i="44" s="1"/>
  <c r="K16" i="44"/>
  <c r="AE99" i="44" s="1"/>
  <c r="L54" i="9"/>
  <c r="J15" i="43" s="1"/>
  <c r="D47" i="9"/>
  <c r="J23" i="1"/>
  <c r="J24" i="1"/>
  <c r="K23" i="44"/>
  <c r="I16" i="43"/>
  <c r="I24" i="43" s="1"/>
  <c r="I23" i="43"/>
  <c r="K27" i="1"/>
  <c r="AF99" i="44"/>
  <c r="H99" i="44"/>
  <c r="AH99" i="44"/>
  <c r="K99" i="44"/>
  <c r="U99" i="44"/>
  <c r="O99" i="44"/>
  <c r="AN99" i="44"/>
  <c r="Z99" i="44"/>
  <c r="AO99" i="44"/>
  <c r="L99" i="44"/>
  <c r="S99" i="44"/>
  <c r="T99" i="44"/>
  <c r="AU99" i="44"/>
  <c r="AQ99" i="44"/>
  <c r="AS99" i="44"/>
  <c r="K26" i="44"/>
  <c r="Y107" i="44" s="1"/>
  <c r="K19" i="1"/>
  <c r="I63" i="9"/>
  <c r="K63" i="9" s="1"/>
  <c r="I18" i="43" s="1"/>
  <c r="I66" i="9"/>
  <c r="K66" i="9" s="1"/>
  <c r="I26" i="43" s="1"/>
  <c r="I72" i="9"/>
  <c r="K72" i="9" s="1"/>
  <c r="I27" i="43" s="1"/>
  <c r="I69" i="9"/>
  <c r="K69" i="9" s="1"/>
  <c r="I19" i="43" s="1"/>
  <c r="J71" i="9"/>
  <c r="L71" i="9" s="1"/>
  <c r="J27" i="1" s="1"/>
  <c r="J68" i="9"/>
  <c r="L68" i="9" s="1"/>
  <c r="J19" i="1" s="1"/>
  <c r="J62" i="9"/>
  <c r="L62" i="9" s="1"/>
  <c r="J18" i="1" s="1"/>
  <c r="J65" i="9"/>
  <c r="L65" i="9" s="1"/>
  <c r="J26" i="1" s="1"/>
  <c r="K18" i="1"/>
  <c r="K15" i="1"/>
  <c r="I64" i="9"/>
  <c r="K64" i="9" s="1"/>
  <c r="I18" i="44" s="1"/>
  <c r="K18" i="44" s="1"/>
  <c r="AF106" i="44" s="1"/>
  <c r="AW107" i="44"/>
  <c r="AS107" i="44"/>
  <c r="T107" i="44"/>
  <c r="AQ107" i="44"/>
  <c r="V107" i="44"/>
  <c r="F107" i="44"/>
  <c r="I73" i="9"/>
  <c r="K73" i="9" s="1"/>
  <c r="I27" i="44" s="1"/>
  <c r="K27" i="44" s="1"/>
  <c r="I70" i="9"/>
  <c r="K70" i="9" s="1"/>
  <c r="I19" i="44" s="1"/>
  <c r="K19" i="44" s="1"/>
  <c r="E27" i="44"/>
  <c r="E27" i="43"/>
  <c r="E18" i="44"/>
  <c r="E18" i="43"/>
  <c r="E19" i="44"/>
  <c r="E19" i="43"/>
  <c r="I25" i="43"/>
  <c r="K25" i="43" s="1"/>
  <c r="E69" i="9"/>
  <c r="H19" i="43" s="1"/>
  <c r="D63" i="9"/>
  <c r="G18" i="43" s="1"/>
  <c r="D72" i="9"/>
  <c r="G27" i="43" s="1"/>
  <c r="D69" i="9"/>
  <c r="G19" i="43" s="1"/>
  <c r="D66" i="9"/>
  <c r="G26" i="43" s="1"/>
  <c r="E66" i="9"/>
  <c r="H26" i="43" s="1"/>
  <c r="E63" i="9"/>
  <c r="H18" i="43" s="1"/>
  <c r="E72" i="9"/>
  <c r="H27" i="43" s="1"/>
  <c r="E19" i="1"/>
  <c r="B69" i="9"/>
  <c r="E18" i="1"/>
  <c r="B63" i="9"/>
  <c r="E27" i="1"/>
  <c r="B72" i="9"/>
  <c r="E106" i="44" l="1"/>
  <c r="AE106" i="44"/>
  <c r="V106" i="44"/>
  <c r="V108" i="44" s="1"/>
  <c r="D61" i="46" s="1"/>
  <c r="E113" i="44"/>
  <c r="AL106" i="44"/>
  <c r="H106" i="44"/>
  <c r="AB113" i="44"/>
  <c r="F106" i="44"/>
  <c r="F108" i="44" s="1"/>
  <c r="AM113" i="44"/>
  <c r="AU106" i="44"/>
  <c r="AG113" i="44"/>
  <c r="Z106" i="44"/>
  <c r="T106" i="44"/>
  <c r="AC113" i="44"/>
  <c r="AP106" i="44"/>
  <c r="AN106" i="44"/>
  <c r="AJ113" i="44"/>
  <c r="N106" i="44"/>
  <c r="O106" i="44"/>
  <c r="AV106" i="44"/>
  <c r="W106" i="44"/>
  <c r="Z113" i="44"/>
  <c r="AT106" i="44"/>
  <c r="AT108" i="44" s="1"/>
  <c r="D85" i="46" s="1"/>
  <c r="S106" i="44"/>
  <c r="S108" i="44" s="1"/>
  <c r="AC106" i="44"/>
  <c r="AL107" i="44"/>
  <c r="X107" i="44"/>
  <c r="L106" i="44"/>
  <c r="M106" i="44"/>
  <c r="AC99" i="44"/>
  <c r="AC120" i="44" s="1"/>
  <c r="Q99" i="44"/>
  <c r="AB99" i="44"/>
  <c r="AB120" i="44" s="1"/>
  <c r="N99" i="44"/>
  <c r="AG99" i="44"/>
  <c r="AG120" i="44" s="1"/>
  <c r="AV99" i="44"/>
  <c r="AV120" i="44" s="1"/>
  <c r="Y113" i="44"/>
  <c r="O113" i="44"/>
  <c r="AT107" i="44"/>
  <c r="AB107" i="44"/>
  <c r="AD106" i="44"/>
  <c r="AD108" i="44" s="1"/>
  <c r="D69" i="46" s="1"/>
  <c r="J106" i="44"/>
  <c r="AA106" i="44"/>
  <c r="P106" i="44"/>
  <c r="U106" i="44"/>
  <c r="AT99" i="44"/>
  <c r="AL99" i="44"/>
  <c r="R99" i="44"/>
  <c r="AI99" i="44"/>
  <c r="AD99" i="44"/>
  <c r="G99" i="44"/>
  <c r="G107" i="44"/>
  <c r="K107" i="44"/>
  <c r="AA99" i="44"/>
  <c r="AP99" i="44"/>
  <c r="AV113" i="44"/>
  <c r="Q114" i="44"/>
  <c r="P113" i="44"/>
  <c r="AI107" i="44"/>
  <c r="Q107" i="44"/>
  <c r="R106" i="44"/>
  <c r="G106" i="44"/>
  <c r="AM106" i="44"/>
  <c r="AB106" i="44"/>
  <c r="AB108" i="44" s="1"/>
  <c r="D67" i="46" s="1"/>
  <c r="AW99" i="44"/>
  <c r="I99" i="44"/>
  <c r="W99" i="44"/>
  <c r="F99" i="44"/>
  <c r="Y99" i="44"/>
  <c r="I107" i="44"/>
  <c r="M107" i="44"/>
  <c r="AI106" i="44"/>
  <c r="X106" i="44"/>
  <c r="X108" i="44" s="1"/>
  <c r="D63" i="46" s="1"/>
  <c r="E99" i="44"/>
  <c r="J99" i="44"/>
  <c r="V99" i="44"/>
  <c r="T113" i="44"/>
  <c r="T120" i="44" s="1"/>
  <c r="AH114" i="44"/>
  <c r="AM107" i="44"/>
  <c r="AO107" i="44"/>
  <c r="AH106" i="44"/>
  <c r="K106" i="44"/>
  <c r="AQ106" i="44"/>
  <c r="AQ108" i="44" s="1"/>
  <c r="D82" i="46" s="1"/>
  <c r="AR99" i="44"/>
  <c r="P99" i="44"/>
  <c r="AK99" i="44"/>
  <c r="AJ99" i="44"/>
  <c r="AJ120" i="44" s="1"/>
  <c r="AM99" i="44"/>
  <c r="AM120" i="44" s="1"/>
  <c r="N114" i="44"/>
  <c r="J107" i="44"/>
  <c r="J108" i="44" s="1"/>
  <c r="O107" i="44"/>
  <c r="AU107" i="44"/>
  <c r="AF107" i="44"/>
  <c r="AF108" i="44" s="1"/>
  <c r="D71" i="46" s="1"/>
  <c r="U107" i="44"/>
  <c r="J23" i="43"/>
  <c r="J16" i="43"/>
  <c r="AJ114" i="44"/>
  <c r="AJ115" i="44" s="1"/>
  <c r="E75" i="46" s="1"/>
  <c r="Z107" i="44"/>
  <c r="S107" i="44"/>
  <c r="E107" i="44"/>
  <c r="E108" i="44" s="1"/>
  <c r="AJ107" i="44"/>
  <c r="K23" i="43"/>
  <c r="AG106" i="1"/>
  <c r="AC106" i="1"/>
  <c r="J106" i="1"/>
  <c r="AJ106" i="1"/>
  <c r="AU106" i="1"/>
  <c r="U106" i="1"/>
  <c r="AE106" i="1"/>
  <c r="AT106" i="1"/>
  <c r="AN106" i="1"/>
  <c r="Y106" i="1"/>
  <c r="E106" i="1"/>
  <c r="F106" i="1"/>
  <c r="AM106" i="1"/>
  <c r="AK106" i="1"/>
  <c r="R106" i="1"/>
  <c r="N106" i="1"/>
  <c r="H106" i="1"/>
  <c r="AL106" i="1"/>
  <c r="AF106" i="1"/>
  <c r="AO106" i="1"/>
  <c r="P106" i="1"/>
  <c r="V106" i="1"/>
  <c r="AD106" i="1"/>
  <c r="AV106" i="1"/>
  <c r="W106" i="1"/>
  <c r="AQ106" i="1"/>
  <c r="Z106" i="1"/>
  <c r="K106" i="1"/>
  <c r="AP106" i="1"/>
  <c r="AH106" i="1"/>
  <c r="M106" i="1"/>
  <c r="X106" i="1"/>
  <c r="AR106" i="1"/>
  <c r="AI106" i="1"/>
  <c r="I106" i="1"/>
  <c r="AW106" i="1"/>
  <c r="AB106" i="1"/>
  <c r="AS106" i="1"/>
  <c r="O106" i="1"/>
  <c r="AA106" i="1"/>
  <c r="G106" i="1"/>
  <c r="S106" i="1"/>
  <c r="L106" i="1"/>
  <c r="Q106" i="1"/>
  <c r="T106" i="1"/>
  <c r="V114" i="44"/>
  <c r="AP107" i="44"/>
  <c r="H107" i="44"/>
  <c r="AC107" i="44"/>
  <c r="AC108" i="44" s="1"/>
  <c r="D68" i="46" s="1"/>
  <c r="I114" i="44"/>
  <c r="R107" i="44"/>
  <c r="R108" i="44" s="1"/>
  <c r="N107" i="44"/>
  <c r="AA107" i="44"/>
  <c r="AA108" i="44" s="1"/>
  <c r="D66" i="46" s="1"/>
  <c r="L107" i="44"/>
  <c r="AR107" i="44"/>
  <c r="AG107" i="44"/>
  <c r="AW106" i="44"/>
  <c r="AW108" i="44" s="1"/>
  <c r="D88" i="46" s="1"/>
  <c r="X99" i="44"/>
  <c r="M99" i="44"/>
  <c r="K15" i="43"/>
  <c r="J72" i="9"/>
  <c r="L72" i="9" s="1"/>
  <c r="J27" i="43" s="1"/>
  <c r="K27" i="43" s="1"/>
  <c r="J69" i="9"/>
  <c r="L69" i="9" s="1"/>
  <c r="J19" i="43" s="1"/>
  <c r="K19" i="43" s="1"/>
  <c r="J66" i="9"/>
  <c r="L66" i="9" s="1"/>
  <c r="J26" i="43" s="1"/>
  <c r="K26" i="43" s="1"/>
  <c r="J63" i="9"/>
  <c r="L63" i="9" s="1"/>
  <c r="J18" i="43" s="1"/>
  <c r="K18" i="43" s="1"/>
  <c r="AK114" i="44"/>
  <c r="W107" i="44"/>
  <c r="W108" i="44" s="1"/>
  <c r="D62" i="46" s="1"/>
  <c r="AN107" i="44"/>
  <c r="AH107" i="44"/>
  <c r="AD107" i="44"/>
  <c r="AE107" i="44"/>
  <c r="P107" i="44"/>
  <c r="AV107" i="44"/>
  <c r="AK107" i="44"/>
  <c r="E99" i="1"/>
  <c r="K16" i="1"/>
  <c r="X113" i="1"/>
  <c r="Q113" i="1"/>
  <c r="AS113" i="1"/>
  <c r="AP113" i="1"/>
  <c r="T99" i="1"/>
  <c r="AV113" i="1"/>
  <c r="AU113" i="1"/>
  <c r="AE113" i="1"/>
  <c r="AI113" i="1"/>
  <c r="AT113" i="1"/>
  <c r="M113" i="1"/>
  <c r="S113" i="1"/>
  <c r="Y113" i="1"/>
  <c r="W113" i="1"/>
  <c r="AA99" i="1"/>
  <c r="AG113" i="1"/>
  <c r="C60" i="31"/>
  <c r="N113" i="1"/>
  <c r="AW113" i="1"/>
  <c r="I113" i="1"/>
  <c r="AR99" i="1"/>
  <c r="AH113" i="1"/>
  <c r="U113" i="1"/>
  <c r="C63" i="31"/>
  <c r="AL113" i="1"/>
  <c r="K99" i="1"/>
  <c r="T113" i="1"/>
  <c r="AB113" i="1"/>
  <c r="C61" i="31"/>
  <c r="L113" i="1"/>
  <c r="AD113" i="1"/>
  <c r="R113" i="1"/>
  <c r="AR113" i="1"/>
  <c r="AQ113" i="1"/>
  <c r="G113" i="1"/>
  <c r="AE99" i="1"/>
  <c r="P113" i="1"/>
  <c r="C59" i="31"/>
  <c r="AC113" i="1"/>
  <c r="J113" i="1"/>
  <c r="AM113" i="1"/>
  <c r="AM120" i="1" s="1"/>
  <c r="Z113" i="1"/>
  <c r="V99" i="1"/>
  <c r="H113" i="1"/>
  <c r="C62" i="31"/>
  <c r="K23" i="1"/>
  <c r="AJ113" i="1"/>
  <c r="K113" i="1"/>
  <c r="F113" i="1"/>
  <c r="AM99" i="1"/>
  <c r="O113" i="1"/>
  <c r="V113" i="1"/>
  <c r="V120" i="1" s="1"/>
  <c r="E113" i="1"/>
  <c r="E120" i="1" s="1"/>
  <c r="AO113" i="1"/>
  <c r="AU99" i="1"/>
  <c r="AA113" i="1"/>
  <c r="AN113" i="1"/>
  <c r="AK113" i="1"/>
  <c r="AF113" i="1"/>
  <c r="Q100" i="44"/>
  <c r="AR100" i="44"/>
  <c r="O100" i="44"/>
  <c r="O101" i="44" s="1"/>
  <c r="AK100" i="44"/>
  <c r="AV100" i="44"/>
  <c r="X100" i="44"/>
  <c r="AJ100" i="44"/>
  <c r="AT100" i="44"/>
  <c r="R100" i="44"/>
  <c r="L100" i="44"/>
  <c r="L101" i="44" s="1"/>
  <c r="T100" i="44"/>
  <c r="T101" i="44" s="1"/>
  <c r="C59" i="46" s="1"/>
  <c r="AP100" i="44"/>
  <c r="S100" i="44"/>
  <c r="S101" i="44" s="1"/>
  <c r="AM100" i="44"/>
  <c r="F100" i="44"/>
  <c r="E100" i="44"/>
  <c r="AL100" i="44"/>
  <c r="G100" i="44"/>
  <c r="M100" i="44"/>
  <c r="AU100" i="44"/>
  <c r="AU101" i="44" s="1"/>
  <c r="C86" i="46" s="1"/>
  <c r="W100" i="44"/>
  <c r="W101" i="44" s="1"/>
  <c r="C62" i="46" s="1"/>
  <c r="Y100" i="44"/>
  <c r="AO100" i="44"/>
  <c r="AO101" i="44" s="1"/>
  <c r="C80" i="46" s="1"/>
  <c r="AH100" i="44"/>
  <c r="AH101" i="44" s="1"/>
  <c r="C73" i="46" s="1"/>
  <c r="AG100" i="44"/>
  <c r="AG101" i="44" s="1"/>
  <c r="C72" i="46" s="1"/>
  <c r="AQ100" i="44"/>
  <c r="AQ101" i="44" s="1"/>
  <c r="C82" i="46" s="1"/>
  <c r="AI100" i="44"/>
  <c r="N100" i="44"/>
  <c r="N101" i="44" s="1"/>
  <c r="V100" i="44"/>
  <c r="P100" i="44"/>
  <c r="J100" i="44"/>
  <c r="I100" i="44"/>
  <c r="I121" i="44" s="1"/>
  <c r="K100" i="44"/>
  <c r="K101" i="44" s="1"/>
  <c r="AW100" i="44"/>
  <c r="AD100" i="44"/>
  <c r="AD101" i="44" s="1"/>
  <c r="C69" i="46" s="1"/>
  <c r="Z100" i="44"/>
  <c r="Z101" i="44" s="1"/>
  <c r="C65" i="46" s="1"/>
  <c r="AB100" i="44"/>
  <c r="AF100" i="44"/>
  <c r="AF101" i="44" s="1"/>
  <c r="C71" i="46" s="1"/>
  <c r="AC100" i="44"/>
  <c r="AA100" i="44"/>
  <c r="H100" i="44"/>
  <c r="H101" i="44" s="1"/>
  <c r="AS100" i="44"/>
  <c r="AS101" i="44" s="1"/>
  <c r="C84" i="46" s="1"/>
  <c r="U100" i="44"/>
  <c r="U101" i="44" s="1"/>
  <c r="C60" i="46" s="1"/>
  <c r="AE100" i="44"/>
  <c r="AE101" i="44" s="1"/>
  <c r="C70" i="46" s="1"/>
  <c r="AN100" i="44"/>
  <c r="AN101" i="44" s="1"/>
  <c r="C79" i="46" s="1"/>
  <c r="K26" i="1"/>
  <c r="J114" i="44"/>
  <c r="J121" i="44" s="1"/>
  <c r="O114" i="44"/>
  <c r="O115" i="44" s="1"/>
  <c r="AV114" i="44"/>
  <c r="AU114" i="44"/>
  <c r="X114" i="44"/>
  <c r="AA114" i="44"/>
  <c r="AS114" i="44"/>
  <c r="AS121" i="44" s="1"/>
  <c r="AG114" i="44"/>
  <c r="Z114" i="44"/>
  <c r="Y114" i="44"/>
  <c r="U114" i="44"/>
  <c r="AC114" i="44"/>
  <c r="T114" i="44"/>
  <c r="T121" i="44" s="1"/>
  <c r="AW114" i="44"/>
  <c r="AK106" i="44"/>
  <c r="F114" i="44"/>
  <c r="AN114" i="44"/>
  <c r="R114" i="44"/>
  <c r="AM114" i="44"/>
  <c r="AM115" i="44" s="1"/>
  <c r="E78" i="46" s="1"/>
  <c r="H114" i="44"/>
  <c r="K114" i="44"/>
  <c r="K115" i="44" s="1"/>
  <c r="AE114" i="44"/>
  <c r="AE121" i="44" s="1"/>
  <c r="S114" i="44"/>
  <c r="S121" i="44" s="1"/>
  <c r="AI114" i="44"/>
  <c r="L114" i="44"/>
  <c r="W114" i="44"/>
  <c r="AS106" i="44"/>
  <c r="AS108" i="44" s="1"/>
  <c r="D84" i="46" s="1"/>
  <c r="AD114" i="44"/>
  <c r="AB114" i="44"/>
  <c r="AB115" i="44" s="1"/>
  <c r="E67" i="46" s="1"/>
  <c r="P114" i="44"/>
  <c r="P115" i="44" s="1"/>
  <c r="AR114" i="44"/>
  <c r="AT114" i="44"/>
  <c r="E114" i="44"/>
  <c r="AO114" i="44"/>
  <c r="AL114" i="44"/>
  <c r="AL121" i="44" s="1"/>
  <c r="AF114" i="44"/>
  <c r="G114" i="44"/>
  <c r="AP114" i="44"/>
  <c r="AP121" i="44" s="1"/>
  <c r="M114" i="44"/>
  <c r="AQ114" i="44"/>
  <c r="AJ106" i="44"/>
  <c r="I106" i="44"/>
  <c r="Y106" i="44"/>
  <c r="Y108" i="44" s="1"/>
  <c r="D64" i="46" s="1"/>
  <c r="AO106" i="44"/>
  <c r="AR106" i="44"/>
  <c r="Q106" i="44"/>
  <c r="Q108" i="44" s="1"/>
  <c r="AG106" i="44"/>
  <c r="AG108" i="44" s="1"/>
  <c r="D72" i="46" s="1"/>
  <c r="AH113" i="44"/>
  <c r="AH120" i="44" s="1"/>
  <c r="AA113" i="44"/>
  <c r="AL113" i="44"/>
  <c r="H113" i="44"/>
  <c r="H120" i="44" s="1"/>
  <c r="AW113" i="44"/>
  <c r="X113" i="44"/>
  <c r="AR113" i="44"/>
  <c r="AP113" i="44"/>
  <c r="L113" i="44"/>
  <c r="L120" i="44" s="1"/>
  <c r="G113" i="44"/>
  <c r="G120" i="44" s="1"/>
  <c r="AF113" i="44"/>
  <c r="AU113" i="44"/>
  <c r="T108" i="44"/>
  <c r="D59" i="46" s="1"/>
  <c r="R113" i="44"/>
  <c r="W113" i="44"/>
  <c r="V113" i="44"/>
  <c r="K113" i="44"/>
  <c r="Q113" i="44"/>
  <c r="AD113" i="44"/>
  <c r="AD120" i="44" s="1"/>
  <c r="N113" i="44"/>
  <c r="N115" i="44" s="1"/>
  <c r="J113" i="44"/>
  <c r="AO113" i="44"/>
  <c r="AO120" i="44" s="1"/>
  <c r="S113" i="44"/>
  <c r="S120" i="44" s="1"/>
  <c r="AQ113" i="44"/>
  <c r="AQ120" i="44" s="1"/>
  <c r="AS113" i="44"/>
  <c r="AS120" i="44" s="1"/>
  <c r="AI113" i="44"/>
  <c r="AT113" i="44"/>
  <c r="U113" i="44"/>
  <c r="U120" i="44" s="1"/>
  <c r="AN113" i="44"/>
  <c r="AN115" i="44" s="1"/>
  <c r="E79" i="46" s="1"/>
  <c r="AK113" i="44"/>
  <c r="AE113" i="44"/>
  <c r="AE120" i="44" s="1"/>
  <c r="M113" i="44"/>
  <c r="M115" i="44" s="1"/>
  <c r="I113" i="44"/>
  <c r="I120" i="44" s="1"/>
  <c r="F113" i="44"/>
  <c r="U115" i="44"/>
  <c r="E60" i="46" s="1"/>
  <c r="AR115" i="44"/>
  <c r="E83" i="46" s="1"/>
  <c r="AR121" i="44"/>
  <c r="AL115" i="44"/>
  <c r="E77" i="46" s="1"/>
  <c r="AF120" i="44"/>
  <c r="AU120" i="44"/>
  <c r="O120" i="44"/>
  <c r="Z120" i="44"/>
  <c r="Z115" i="44"/>
  <c r="E65" i="46" s="1"/>
  <c r="K120" i="44"/>
  <c r="J115" i="44"/>
  <c r="AC115" i="44"/>
  <c r="E68" i="46" s="1"/>
  <c r="M108" i="44" l="1"/>
  <c r="L108" i="44"/>
  <c r="F120" i="44"/>
  <c r="G101" i="44"/>
  <c r="AL108" i="44"/>
  <c r="D77" i="46" s="1"/>
  <c r="AJ108" i="44"/>
  <c r="D75" i="46" s="1"/>
  <c r="E115" i="44"/>
  <c r="AE108" i="44"/>
  <c r="D70" i="46" s="1"/>
  <c r="AU108" i="44"/>
  <c r="D86" i="46" s="1"/>
  <c r="AT120" i="44"/>
  <c r="AV108" i="44"/>
  <c r="D87" i="46" s="1"/>
  <c r="I108" i="44"/>
  <c r="E121" i="44"/>
  <c r="AT101" i="44"/>
  <c r="C85" i="46" s="1"/>
  <c r="AR101" i="44"/>
  <c r="C83" i="46" s="1"/>
  <c r="O108" i="44"/>
  <c r="H108" i="44"/>
  <c r="AL101" i="44"/>
  <c r="C77" i="46" s="1"/>
  <c r="AA120" i="44"/>
  <c r="AQ121" i="44"/>
  <c r="N108" i="44"/>
  <c r="AA121" i="44"/>
  <c r="R101" i="44"/>
  <c r="Q101" i="44"/>
  <c r="AP108" i="44"/>
  <c r="D81" i="46" s="1"/>
  <c r="AW120" i="44"/>
  <c r="F101" i="44"/>
  <c r="P108" i="44"/>
  <c r="AG121" i="44"/>
  <c r="AO108" i="44"/>
  <c r="D80" i="46" s="1"/>
  <c r="AF115" i="44"/>
  <c r="E71" i="46" s="1"/>
  <c r="AC121" i="44"/>
  <c r="AW101" i="44"/>
  <c r="C88" i="46" s="1"/>
  <c r="AM108" i="44"/>
  <c r="D78" i="46" s="1"/>
  <c r="AL120" i="44"/>
  <c r="AI120" i="44"/>
  <c r="AR108" i="44"/>
  <c r="D83" i="46" s="1"/>
  <c r="L115" i="44"/>
  <c r="L122" i="44" s="1"/>
  <c r="AV115" i="44"/>
  <c r="E87" i="46" s="1"/>
  <c r="Q121" i="44"/>
  <c r="U108" i="44"/>
  <c r="D60" i="46" s="1"/>
  <c r="AH121" i="44"/>
  <c r="G108" i="44"/>
  <c r="N122" i="44"/>
  <c r="Y120" i="44"/>
  <c r="AR120" i="44"/>
  <c r="AT121" i="44"/>
  <c r="AI121" i="44"/>
  <c r="F121" i="44"/>
  <c r="P101" i="44"/>
  <c r="P122" i="44" s="1"/>
  <c r="Y101" i="44"/>
  <c r="C64" i="46" s="1"/>
  <c r="AM101" i="44"/>
  <c r="C78" i="46" s="1"/>
  <c r="X101" i="44"/>
  <c r="C63" i="46" s="1"/>
  <c r="AH108" i="44"/>
  <c r="D73" i="46" s="1"/>
  <c r="J120" i="44"/>
  <c r="AI108" i="44"/>
  <c r="D74" i="46" s="1"/>
  <c r="Y115" i="44"/>
  <c r="E64" i="46" s="1"/>
  <c r="X115" i="44"/>
  <c r="E63" i="46" s="1"/>
  <c r="M121" i="44"/>
  <c r="AK108" i="44"/>
  <c r="D76" i="46" s="1"/>
  <c r="V101" i="44"/>
  <c r="C61" i="46" s="1"/>
  <c r="AV101" i="44"/>
  <c r="C87" i="46" s="1"/>
  <c r="AN108" i="44"/>
  <c r="D79" i="46" s="1"/>
  <c r="Z108" i="44"/>
  <c r="D65" i="46" s="1"/>
  <c r="K108" i="44"/>
  <c r="E120" i="44"/>
  <c r="P120" i="44"/>
  <c r="Q120" i="44"/>
  <c r="AP120" i="44"/>
  <c r="AW121" i="44"/>
  <c r="AP101" i="44"/>
  <c r="C81" i="46" s="1"/>
  <c r="AK101" i="44"/>
  <c r="C76" i="46" s="1"/>
  <c r="AK120" i="44"/>
  <c r="G121" i="44"/>
  <c r="K121" i="44"/>
  <c r="AI101" i="44"/>
  <c r="C74" i="46" s="1"/>
  <c r="M101" i="44"/>
  <c r="AK121" i="44"/>
  <c r="AB101" i="44"/>
  <c r="C67" i="46" s="1"/>
  <c r="N121" i="44"/>
  <c r="R120" i="44"/>
  <c r="AA101" i="44"/>
  <c r="C66" i="46" s="1"/>
  <c r="I101" i="44"/>
  <c r="E101" i="44"/>
  <c r="M122" i="44"/>
  <c r="AH115" i="44"/>
  <c r="E73" i="46" s="1"/>
  <c r="M120" i="44"/>
  <c r="W120" i="44"/>
  <c r="T115" i="44"/>
  <c r="E59" i="46" s="1"/>
  <c r="K122" i="44"/>
  <c r="L121" i="44"/>
  <c r="AC101" i="44"/>
  <c r="C68" i="46" s="1"/>
  <c r="J101" i="44"/>
  <c r="J122" i="44" s="1"/>
  <c r="AJ101" i="44"/>
  <c r="C75" i="46" s="1"/>
  <c r="V121" i="44"/>
  <c r="AF115" i="1"/>
  <c r="AO115" i="1"/>
  <c r="I100" i="1"/>
  <c r="I115" i="1"/>
  <c r="R106" i="43"/>
  <c r="AA106" i="43"/>
  <c r="O106" i="43"/>
  <c r="AI106" i="43"/>
  <c r="W106" i="43"/>
  <c r="AW106" i="43"/>
  <c r="P106" i="43"/>
  <c r="X106" i="43"/>
  <c r="N106" i="43"/>
  <c r="AN106" i="43"/>
  <c r="AH106" i="43"/>
  <c r="AS106" i="43"/>
  <c r="G106" i="43"/>
  <c r="AT106" i="43"/>
  <c r="AQ106" i="43"/>
  <c r="AE106" i="43"/>
  <c r="H106" i="43"/>
  <c r="AM106" i="43"/>
  <c r="AD106" i="43"/>
  <c r="AU106" i="43"/>
  <c r="L106" i="43"/>
  <c r="E106" i="43"/>
  <c r="AF106" i="43"/>
  <c r="T106" i="43"/>
  <c r="AB106" i="43"/>
  <c r="AL106" i="43"/>
  <c r="AP106" i="43"/>
  <c r="AV106" i="43"/>
  <c r="AJ106" i="43"/>
  <c r="I106" i="43"/>
  <c r="AR106" i="43"/>
  <c r="V106" i="43"/>
  <c r="Z106" i="43"/>
  <c r="Q106" i="43"/>
  <c r="U106" i="43"/>
  <c r="Y106" i="43"/>
  <c r="M106" i="43"/>
  <c r="F106" i="43"/>
  <c r="J106" i="43"/>
  <c r="AG106" i="43"/>
  <c r="AK106" i="43"/>
  <c r="AO106" i="43"/>
  <c r="AC106" i="43"/>
  <c r="K106" i="43"/>
  <c r="S106" i="43"/>
  <c r="AT107" i="1"/>
  <c r="Y107" i="1"/>
  <c r="AD107" i="1"/>
  <c r="AD108" i="1" s="1"/>
  <c r="D69" i="30" s="1"/>
  <c r="AF107" i="1"/>
  <c r="AF108" i="1" s="1"/>
  <c r="D71" i="30" s="1"/>
  <c r="AL107" i="1"/>
  <c r="AL108" i="1" s="1"/>
  <c r="D77" i="30" s="1"/>
  <c r="R107" i="1"/>
  <c r="E107" i="1"/>
  <c r="U107" i="1"/>
  <c r="O107" i="1"/>
  <c r="N107" i="1"/>
  <c r="AO107" i="1"/>
  <c r="AJ107" i="1"/>
  <c r="AR107" i="1"/>
  <c r="AR108" i="1" s="1"/>
  <c r="D83" i="30" s="1"/>
  <c r="G107" i="1"/>
  <c r="AQ107" i="1"/>
  <c r="AA107" i="1"/>
  <c r="AA108" i="1" s="1"/>
  <c r="D66" i="30" s="1"/>
  <c r="AN107" i="1"/>
  <c r="W107" i="1"/>
  <c r="W108" i="1" s="1"/>
  <c r="D62" i="30" s="1"/>
  <c r="Z107" i="1"/>
  <c r="F107" i="1"/>
  <c r="AK107" i="1"/>
  <c r="AK108" i="1" s="1"/>
  <c r="D76" i="30" s="1"/>
  <c r="AE107" i="1"/>
  <c r="AI107" i="1"/>
  <c r="AH107" i="1"/>
  <c r="S107" i="1"/>
  <c r="J107" i="1"/>
  <c r="J108" i="1" s="1"/>
  <c r="L107" i="1"/>
  <c r="P107" i="1"/>
  <c r="P108" i="1" s="1"/>
  <c r="AW107" i="1"/>
  <c r="AW108" i="1" s="1"/>
  <c r="D88" i="30" s="1"/>
  <c r="I107" i="1"/>
  <c r="AU107" i="1"/>
  <c r="AP107" i="1"/>
  <c r="AP108" i="1" s="1"/>
  <c r="D81" i="30" s="1"/>
  <c r="AV107" i="1"/>
  <c r="H107" i="1"/>
  <c r="H108" i="1" s="1"/>
  <c r="AB107" i="1"/>
  <c r="AB108" i="1" s="1"/>
  <c r="D67" i="30" s="1"/>
  <c r="T107" i="1"/>
  <c r="X107" i="1"/>
  <c r="X108" i="1" s="1"/>
  <c r="D63" i="30" s="1"/>
  <c r="V107" i="1"/>
  <c r="K107" i="1"/>
  <c r="Q107" i="1"/>
  <c r="AG107" i="1"/>
  <c r="M107" i="1"/>
  <c r="M108" i="1" s="1"/>
  <c r="AC107" i="1"/>
  <c r="AC108" i="1" s="1"/>
  <c r="D68" i="30" s="1"/>
  <c r="AS107" i="1"/>
  <c r="AS108" i="1" s="1"/>
  <c r="D84" i="30" s="1"/>
  <c r="AM107" i="1"/>
  <c r="AM108" i="1" s="1"/>
  <c r="D78" i="30" s="1"/>
  <c r="N108" i="1"/>
  <c r="K16" i="43"/>
  <c r="J24" i="43"/>
  <c r="K24" i="43" s="1"/>
  <c r="H100" i="43" s="1"/>
  <c r="AT100" i="1"/>
  <c r="R108" i="1"/>
  <c r="V108" i="1"/>
  <c r="D61" i="30" s="1"/>
  <c r="T108" i="1"/>
  <c r="D59" i="30" s="1"/>
  <c r="AU108" i="1"/>
  <c r="D86" i="30" s="1"/>
  <c r="V115" i="1"/>
  <c r="V122" i="1" s="1"/>
  <c r="AK115" i="44"/>
  <c r="AP115" i="44"/>
  <c r="E81" i="46" s="1"/>
  <c r="V115" i="44"/>
  <c r="E61" i="46" s="1"/>
  <c r="AF121" i="44"/>
  <c r="H121" i="44"/>
  <c r="AU121" i="44"/>
  <c r="Q108" i="1"/>
  <c r="K108" i="1"/>
  <c r="AO108" i="1"/>
  <c r="D80" i="30" s="1"/>
  <c r="F108" i="1"/>
  <c r="AJ108" i="1"/>
  <c r="D75" i="30" s="1"/>
  <c r="AV108" i="1"/>
  <c r="D87" i="30" s="1"/>
  <c r="S100" i="1"/>
  <c r="S121" i="1" s="1"/>
  <c r="O108" i="1"/>
  <c r="AE108" i="1"/>
  <c r="D70" i="30" s="1"/>
  <c r="E115" i="1"/>
  <c r="F115" i="44"/>
  <c r="AH108" i="1"/>
  <c r="D73" i="30" s="1"/>
  <c r="U108" i="1"/>
  <c r="D60" i="30" s="1"/>
  <c r="AH100" i="1"/>
  <c r="AH101" i="1" s="1"/>
  <c r="C73" i="30" s="1"/>
  <c r="X121" i="44"/>
  <c r="T120" i="1"/>
  <c r="AM121" i="44"/>
  <c r="M100" i="1"/>
  <c r="X100" i="1"/>
  <c r="U121" i="44"/>
  <c r="L108" i="1"/>
  <c r="I108" i="1"/>
  <c r="Z108" i="1"/>
  <c r="D65" i="30" s="1"/>
  <c r="S115" i="44"/>
  <c r="S122" i="44" s="1"/>
  <c r="AD121" i="44"/>
  <c r="AW115" i="44"/>
  <c r="E88" i="46" s="1"/>
  <c r="Z88" i="46" s="1"/>
  <c r="AL100" i="1"/>
  <c r="AL101" i="1" s="1"/>
  <c r="C77" i="30" s="1"/>
  <c r="AC100" i="1"/>
  <c r="AO115" i="44"/>
  <c r="E80" i="46" s="1"/>
  <c r="W121" i="44"/>
  <c r="R121" i="44"/>
  <c r="Y121" i="44"/>
  <c r="O121" i="44"/>
  <c r="AA120" i="1"/>
  <c r="K120" i="1"/>
  <c r="AE120" i="1"/>
  <c r="X99" i="1"/>
  <c r="X120" i="1" s="1"/>
  <c r="P99" i="1"/>
  <c r="P120" i="1" s="1"/>
  <c r="Z99" i="1"/>
  <c r="Z120" i="1" s="1"/>
  <c r="AS99" i="1"/>
  <c r="AS120" i="1" s="1"/>
  <c r="AQ99" i="1"/>
  <c r="AQ120" i="1" s="1"/>
  <c r="AJ99" i="1"/>
  <c r="AJ120" i="1" s="1"/>
  <c r="C84" i="31"/>
  <c r="C70" i="31"/>
  <c r="C86" i="31"/>
  <c r="K24" i="1"/>
  <c r="C81" i="31"/>
  <c r="L99" i="1"/>
  <c r="L120" i="1" s="1"/>
  <c r="N99" i="1"/>
  <c r="N120" i="1" s="1"/>
  <c r="F99" i="1"/>
  <c r="F120" i="1" s="1"/>
  <c r="S99" i="1"/>
  <c r="C82" i="31"/>
  <c r="C77" i="31"/>
  <c r="AB99" i="1"/>
  <c r="AB120" i="1" s="1"/>
  <c r="C88" i="31"/>
  <c r="C73" i="31"/>
  <c r="AP99" i="1"/>
  <c r="AP120" i="1" s="1"/>
  <c r="AO99" i="1"/>
  <c r="AO120" i="1" s="1"/>
  <c r="H99" i="1"/>
  <c r="H120" i="1" s="1"/>
  <c r="AG99" i="1"/>
  <c r="AG120" i="1" s="1"/>
  <c r="C80" i="31"/>
  <c r="C66" i="31"/>
  <c r="C74" i="31"/>
  <c r="U99" i="1"/>
  <c r="U120" i="1" s="1"/>
  <c r="O99" i="1"/>
  <c r="O120" i="1" s="1"/>
  <c r="AI99" i="1"/>
  <c r="AI120" i="1" s="1"/>
  <c r="C76" i="31"/>
  <c r="C87" i="31"/>
  <c r="C85" i="31"/>
  <c r="C68" i="31"/>
  <c r="R99" i="1"/>
  <c r="R120" i="1" s="1"/>
  <c r="C64" i="31"/>
  <c r="C65" i="31"/>
  <c r="W99" i="1"/>
  <c r="W120" i="1" s="1"/>
  <c r="AN99" i="1"/>
  <c r="AN120" i="1" s="1"/>
  <c r="G99" i="1"/>
  <c r="G120" i="1" s="1"/>
  <c r="C67" i="31"/>
  <c r="AW99" i="1"/>
  <c r="AW120" i="1" s="1"/>
  <c r="J99" i="1"/>
  <c r="J120" i="1" s="1"/>
  <c r="M99" i="1"/>
  <c r="M120" i="1" s="1"/>
  <c r="C72" i="31"/>
  <c r="C83" i="31"/>
  <c r="C69" i="31"/>
  <c r="AD99" i="1"/>
  <c r="I99" i="1"/>
  <c r="AC99" i="1"/>
  <c r="AC120" i="1" s="1"/>
  <c r="Q99" i="1"/>
  <c r="Q120" i="1" s="1"/>
  <c r="AT99" i="1"/>
  <c r="AT120" i="1" s="1"/>
  <c r="C79" i="31"/>
  <c r="AH99" i="1"/>
  <c r="AH120" i="1" s="1"/>
  <c r="AV99" i="1"/>
  <c r="AV120" i="1" s="1"/>
  <c r="C75" i="31"/>
  <c r="AF99" i="1"/>
  <c r="AF120" i="1" s="1"/>
  <c r="AL99" i="1"/>
  <c r="AL120" i="1" s="1"/>
  <c r="C71" i="31"/>
  <c r="Y99" i="1"/>
  <c r="Y120" i="1" s="1"/>
  <c r="AK99" i="1"/>
  <c r="AK120" i="1" s="1"/>
  <c r="C78" i="31"/>
  <c r="AR113" i="43"/>
  <c r="AM113" i="43"/>
  <c r="AN113" i="43"/>
  <c r="R113" i="43"/>
  <c r="Q113" i="43"/>
  <c r="AL113" i="43"/>
  <c r="G113" i="43"/>
  <c r="L113" i="43"/>
  <c r="AW113" i="43"/>
  <c r="AV113" i="43"/>
  <c r="AE113" i="43"/>
  <c r="AJ113" i="43"/>
  <c r="AU113" i="43"/>
  <c r="T113" i="43"/>
  <c r="V113" i="43"/>
  <c r="AQ113" i="43"/>
  <c r="O113" i="43"/>
  <c r="AG113" i="43"/>
  <c r="AB113" i="43"/>
  <c r="AK113" i="43"/>
  <c r="Z113" i="43"/>
  <c r="AC113" i="43"/>
  <c r="X113" i="43"/>
  <c r="AI113" i="43"/>
  <c r="P113" i="43"/>
  <c r="H113" i="43"/>
  <c r="AD113" i="43"/>
  <c r="AT113" i="43"/>
  <c r="Y113" i="43"/>
  <c r="I113" i="43"/>
  <c r="AP113" i="43"/>
  <c r="J113" i="43"/>
  <c r="AS113" i="43"/>
  <c r="N113" i="43"/>
  <c r="E113" i="43"/>
  <c r="U113" i="43"/>
  <c r="AF113" i="43"/>
  <c r="K113" i="43"/>
  <c r="W113" i="43"/>
  <c r="S113" i="43"/>
  <c r="M113" i="43"/>
  <c r="AH113" i="43"/>
  <c r="F113" i="43"/>
  <c r="AA113" i="43"/>
  <c r="AO113" i="43"/>
  <c r="S108" i="1"/>
  <c r="AI108" i="1"/>
  <c r="D74" i="30" s="1"/>
  <c r="AQ108" i="1"/>
  <c r="D82" i="30" s="1"/>
  <c r="Y108" i="1"/>
  <c r="D64" i="30" s="1"/>
  <c r="V114" i="1"/>
  <c r="K114" i="1"/>
  <c r="T114" i="1"/>
  <c r="T115" i="1" s="1"/>
  <c r="E59" i="30" s="1"/>
  <c r="M114" i="1"/>
  <c r="M115" i="1" s="1"/>
  <c r="H114" i="1"/>
  <c r="J114" i="1"/>
  <c r="AG114" i="1"/>
  <c r="AG115" i="1" s="1"/>
  <c r="I114" i="1"/>
  <c r="N114" i="1"/>
  <c r="N115" i="1" s="1"/>
  <c r="AK114" i="1"/>
  <c r="AK115" i="1" s="1"/>
  <c r="AH114" i="1"/>
  <c r="AH115" i="1" s="1"/>
  <c r="S114" i="1"/>
  <c r="S115" i="1" s="1"/>
  <c r="O114" i="1"/>
  <c r="O115" i="1" s="1"/>
  <c r="L114" i="1"/>
  <c r="AA114" i="1"/>
  <c r="AA115" i="1" s="1"/>
  <c r="AU114" i="1"/>
  <c r="AU115" i="1" s="1"/>
  <c r="AI114" i="1"/>
  <c r="AI115" i="1" s="1"/>
  <c r="X114" i="1"/>
  <c r="X115" i="1" s="1"/>
  <c r="AN114" i="1"/>
  <c r="AN115" i="1" s="1"/>
  <c r="AS114" i="1"/>
  <c r="AS115" i="1" s="1"/>
  <c r="P114" i="1"/>
  <c r="AJ114" i="1"/>
  <c r="E114" i="1"/>
  <c r="AW114" i="1"/>
  <c r="AW115" i="1" s="1"/>
  <c r="W114" i="1"/>
  <c r="W115" i="1" s="1"/>
  <c r="AO114" i="1"/>
  <c r="AR114" i="1"/>
  <c r="AR115" i="1" s="1"/>
  <c r="Y114" i="1"/>
  <c r="Y115" i="1" s="1"/>
  <c r="AQ114" i="1"/>
  <c r="AQ115" i="1" s="1"/>
  <c r="E82" i="30" s="1"/>
  <c r="Z114" i="1"/>
  <c r="Z115" i="1" s="1"/>
  <c r="AF114" i="1"/>
  <c r="F114" i="1"/>
  <c r="F115" i="1" s="1"/>
  <c r="AV114" i="1"/>
  <c r="AV115" i="1" s="1"/>
  <c r="E87" i="30" s="1"/>
  <c r="AP114" i="1"/>
  <c r="AP115" i="1" s="1"/>
  <c r="U114" i="1"/>
  <c r="U115" i="1" s="1"/>
  <c r="G114" i="1"/>
  <c r="G115" i="1" s="1"/>
  <c r="AL114" i="1"/>
  <c r="AC114" i="1"/>
  <c r="AC115" i="1" s="1"/>
  <c r="R114" i="1"/>
  <c r="R115" i="1" s="1"/>
  <c r="Q114" i="1"/>
  <c r="Q115" i="1" s="1"/>
  <c r="AT114" i="1"/>
  <c r="AT115" i="1" s="1"/>
  <c r="AB114" i="1"/>
  <c r="AM114" i="1"/>
  <c r="AM121" i="1" s="1"/>
  <c r="AD114" i="1"/>
  <c r="AD115" i="1" s="1"/>
  <c r="E69" i="30" s="1"/>
  <c r="AE114" i="1"/>
  <c r="AT108" i="1"/>
  <c r="D85" i="30" s="1"/>
  <c r="AP114" i="43"/>
  <c r="T114" i="43"/>
  <c r="AJ114" i="43"/>
  <c r="AK114" i="43"/>
  <c r="Y114" i="43"/>
  <c r="Y115" i="43" s="1"/>
  <c r="E64" i="45" s="1"/>
  <c r="P114" i="43"/>
  <c r="AT114" i="43"/>
  <c r="AV114" i="43"/>
  <c r="AU114" i="43"/>
  <c r="AU115" i="43" s="1"/>
  <c r="E86" i="45" s="1"/>
  <c r="AC114" i="43"/>
  <c r="AE114" i="43"/>
  <c r="J114" i="43"/>
  <c r="AQ114" i="43"/>
  <c r="Q114" i="43"/>
  <c r="AD114" i="43"/>
  <c r="AM114" i="43"/>
  <c r="L114" i="43"/>
  <c r="F114" i="43"/>
  <c r="S114" i="43"/>
  <c r="G114" i="43"/>
  <c r="AO114" i="43"/>
  <c r="AO115" i="43" s="1"/>
  <c r="E80" i="45" s="1"/>
  <c r="O114" i="43"/>
  <c r="AG114" i="43"/>
  <c r="AR114" i="43"/>
  <c r="AF114" i="43"/>
  <c r="AF115" i="43" s="1"/>
  <c r="E71" i="45" s="1"/>
  <c r="X114" i="43"/>
  <c r="H114" i="43"/>
  <c r="AA114" i="43"/>
  <c r="I114" i="43"/>
  <c r="I115" i="43" s="1"/>
  <c r="AB114" i="43"/>
  <c r="N114" i="43"/>
  <c r="AI114" i="43"/>
  <c r="Z114" i="43"/>
  <c r="Z115" i="43" s="1"/>
  <c r="E65" i="45" s="1"/>
  <c r="W114" i="43"/>
  <c r="U114" i="43"/>
  <c r="K114" i="43"/>
  <c r="E114" i="43"/>
  <c r="AN114" i="43"/>
  <c r="M114" i="43"/>
  <c r="V114" i="43"/>
  <c r="AW114" i="43"/>
  <c r="AW115" i="43" s="1"/>
  <c r="E88" i="45" s="1"/>
  <c r="R114" i="43"/>
  <c r="AH114" i="43"/>
  <c r="AL114" i="43"/>
  <c r="AS114" i="43"/>
  <c r="AJ100" i="1"/>
  <c r="AJ101" i="1" s="1"/>
  <c r="C75" i="30" s="1"/>
  <c r="AW100" i="1"/>
  <c r="AW101" i="1" s="1"/>
  <c r="C88" i="30" s="1"/>
  <c r="V100" i="1"/>
  <c r="V101" i="1" s="1"/>
  <c r="C61" i="30" s="1"/>
  <c r="AW107" i="43"/>
  <c r="AE107" i="43"/>
  <c r="U107" i="43"/>
  <c r="X107" i="43"/>
  <c r="F107" i="43"/>
  <c r="F108" i="43" s="1"/>
  <c r="AP107" i="43"/>
  <c r="AG107" i="43"/>
  <c r="AQ107" i="43"/>
  <c r="AL107" i="43"/>
  <c r="Y107" i="43"/>
  <c r="K107" i="43"/>
  <c r="P107" i="43"/>
  <c r="AM107" i="43"/>
  <c r="H107" i="43"/>
  <c r="Z107" i="43"/>
  <c r="AO107" i="43"/>
  <c r="W107" i="43"/>
  <c r="M107" i="43"/>
  <c r="AN107" i="43"/>
  <c r="V107" i="43"/>
  <c r="V108" i="43" s="1"/>
  <c r="D61" i="45" s="1"/>
  <c r="T107" i="43"/>
  <c r="O107" i="43"/>
  <c r="R107" i="43"/>
  <c r="N107" i="43"/>
  <c r="G107" i="43"/>
  <c r="AH107" i="43"/>
  <c r="AD107" i="43"/>
  <c r="Q107" i="43"/>
  <c r="E107" i="43"/>
  <c r="AI107" i="43"/>
  <c r="AJ107" i="43"/>
  <c r="AF107" i="43"/>
  <c r="I107" i="43"/>
  <c r="AS107" i="43"/>
  <c r="S107" i="43"/>
  <c r="L107" i="43"/>
  <c r="AV107" i="43"/>
  <c r="AU107" i="43"/>
  <c r="AK107" i="43"/>
  <c r="AA107" i="43"/>
  <c r="AB107" i="43"/>
  <c r="J107" i="43"/>
  <c r="AT107" i="43"/>
  <c r="AC107" i="43"/>
  <c r="AR107" i="43"/>
  <c r="AI115" i="44"/>
  <c r="E74" i="46" s="1"/>
  <c r="AB121" i="44"/>
  <c r="P115" i="1"/>
  <c r="AV121" i="44"/>
  <c r="AR120" i="1"/>
  <c r="E108" i="1"/>
  <c r="O122" i="44"/>
  <c r="AD115" i="44"/>
  <c r="E69" i="46" s="1"/>
  <c r="O100" i="1"/>
  <c r="O101" i="1" s="1"/>
  <c r="AM100" i="1"/>
  <c r="AM101" i="1" s="1"/>
  <c r="C78" i="30" s="1"/>
  <c r="AE100" i="1"/>
  <c r="AE101" i="1" s="1"/>
  <c r="C70" i="30" s="1"/>
  <c r="AN121" i="44"/>
  <c r="Z121" i="44"/>
  <c r="AD120" i="1"/>
  <c r="AU120" i="1"/>
  <c r="G108" i="1"/>
  <c r="AN108" i="1"/>
  <c r="D79" i="30" s="1"/>
  <c r="AG108" i="1"/>
  <c r="D72" i="30" s="1"/>
  <c r="AJ121" i="44"/>
  <c r="AO121" i="44"/>
  <c r="AN120" i="44"/>
  <c r="AA115" i="44"/>
  <c r="E66" i="46" s="1"/>
  <c r="V120" i="44"/>
  <c r="P121" i="44"/>
  <c r="AU115" i="44"/>
  <c r="E86" i="46" s="1"/>
  <c r="N120" i="44"/>
  <c r="W115" i="44"/>
  <c r="E62" i="46" s="1"/>
  <c r="AG115" i="44"/>
  <c r="E72" i="46" s="1"/>
  <c r="I115" i="44"/>
  <c r="X120" i="44"/>
  <c r="AS115" i="44"/>
  <c r="E84" i="46" s="1"/>
  <c r="G115" i="44"/>
  <c r="AQ115" i="44"/>
  <c r="E82" i="46" s="1"/>
  <c r="Q115" i="44"/>
  <c r="R115" i="44"/>
  <c r="AT115" i="44"/>
  <c r="E85" i="46" s="1"/>
  <c r="H115" i="44"/>
  <c r="H122" i="44" s="1"/>
  <c r="AE115" i="44"/>
  <c r="O122" i="1"/>
  <c r="Z122" i="44"/>
  <c r="AG122" i="44"/>
  <c r="AV122" i="44"/>
  <c r="AF122" i="44"/>
  <c r="W122" i="44"/>
  <c r="T122" i="44"/>
  <c r="AN122" i="44"/>
  <c r="AS122" i="44"/>
  <c r="AL122" i="44"/>
  <c r="U122" i="44"/>
  <c r="E72" i="30"/>
  <c r="E85" i="30"/>
  <c r="E60" i="30"/>
  <c r="E81" i="30"/>
  <c r="E74" i="30"/>
  <c r="E66" i="30"/>
  <c r="E86" i="30"/>
  <c r="E83" i="30"/>
  <c r="E68" i="30"/>
  <c r="E88" i="30"/>
  <c r="E76" i="30"/>
  <c r="E71" i="30"/>
  <c r="E84" i="30"/>
  <c r="Q100" i="43"/>
  <c r="AA100" i="43"/>
  <c r="AA121" i="43" s="1"/>
  <c r="S100" i="43"/>
  <c r="S121" i="43" s="1"/>
  <c r="X100" i="43"/>
  <c r="X121" i="43" s="1"/>
  <c r="L100" i="43"/>
  <c r="AR100" i="43"/>
  <c r="AR121" i="43" s="1"/>
  <c r="AQ100" i="43"/>
  <c r="U100" i="43"/>
  <c r="AT100" i="43"/>
  <c r="E100" i="43"/>
  <c r="C58" i="22"/>
  <c r="D58" i="22" s="1"/>
  <c r="C46" i="22"/>
  <c r="D46" i="22" s="1"/>
  <c r="B134" i="22"/>
  <c r="B122" i="22"/>
  <c r="B84" i="22"/>
  <c r="B96" i="22"/>
  <c r="F71" i="22"/>
  <c r="C34" i="22"/>
  <c r="D34" i="22" s="1"/>
  <c r="Z86" i="30" l="1"/>
  <c r="Z87" i="46"/>
  <c r="Z87" i="30"/>
  <c r="Z88" i="30"/>
  <c r="Z86" i="46"/>
  <c r="AJ122" i="44"/>
  <c r="G122" i="44"/>
  <c r="Q122" i="44"/>
  <c r="E122" i="44"/>
  <c r="R122" i="44"/>
  <c r="AR122" i="44"/>
  <c r="F122" i="44"/>
  <c r="AM122" i="44"/>
  <c r="X122" i="44"/>
  <c r="AD122" i="44"/>
  <c r="AO122" i="44"/>
  <c r="Y122" i="44"/>
  <c r="AW122" i="44"/>
  <c r="I122" i="44"/>
  <c r="AC122" i="44"/>
  <c r="AB122" i="44"/>
  <c r="AI122" i="44"/>
  <c r="AQ122" i="44"/>
  <c r="AP122" i="44"/>
  <c r="AH122" i="44"/>
  <c r="AO108" i="43"/>
  <c r="D80" i="45" s="1"/>
  <c r="AA108" i="43"/>
  <c r="D66" i="45" s="1"/>
  <c r="AA115" i="43"/>
  <c r="E66" i="45" s="1"/>
  <c r="U115" i="43"/>
  <c r="E60" i="45" s="1"/>
  <c r="AE115" i="43"/>
  <c r="E70" i="45" s="1"/>
  <c r="AN108" i="43"/>
  <c r="D79" i="45" s="1"/>
  <c r="U121" i="43"/>
  <c r="R115" i="43"/>
  <c r="F115" i="43"/>
  <c r="AB108" i="43"/>
  <c r="D67" i="45" s="1"/>
  <c r="N108" i="43"/>
  <c r="E121" i="43"/>
  <c r="AJ115" i="43"/>
  <c r="E75" i="45" s="1"/>
  <c r="L121" i="43"/>
  <c r="AD115" i="43"/>
  <c r="E69" i="45" s="1"/>
  <c r="AT115" i="43"/>
  <c r="E85" i="45" s="1"/>
  <c r="AK115" i="43"/>
  <c r="E76" i="45" s="1"/>
  <c r="AN115" i="43"/>
  <c r="E79" i="45" s="1"/>
  <c r="AB115" i="43"/>
  <c r="E67" i="45" s="1"/>
  <c r="AH108" i="43"/>
  <c r="D73" i="45" s="1"/>
  <c r="AL115" i="43"/>
  <c r="E77" i="45" s="1"/>
  <c r="K115" i="43"/>
  <c r="AE108" i="43"/>
  <c r="D70" i="45" s="1"/>
  <c r="H121" i="43"/>
  <c r="AF108" i="43"/>
  <c r="D71" i="45" s="1"/>
  <c r="AQ108" i="43"/>
  <c r="D82" i="45" s="1"/>
  <c r="Q108" i="43"/>
  <c r="AM108" i="43"/>
  <c r="D78" i="45" s="1"/>
  <c r="AT121" i="43"/>
  <c r="AK108" i="43"/>
  <c r="D76" i="45" s="1"/>
  <c r="Z108" i="43"/>
  <c r="D65" i="45" s="1"/>
  <c r="AG108" i="43"/>
  <c r="D72" i="45" s="1"/>
  <c r="AQ121" i="43"/>
  <c r="W115" i="43"/>
  <c r="E62" i="45" s="1"/>
  <c r="X115" i="43"/>
  <c r="E63" i="45" s="1"/>
  <c r="AC115" i="43"/>
  <c r="E68" i="45" s="1"/>
  <c r="T115" i="43"/>
  <c r="E59" i="45" s="1"/>
  <c r="Q121" i="43"/>
  <c r="AD108" i="43"/>
  <c r="D69" i="45" s="1"/>
  <c r="L115" i="43"/>
  <c r="AP115" i="43"/>
  <c r="E81" i="45" s="1"/>
  <c r="M108" i="43"/>
  <c r="AJ108" i="43"/>
  <c r="D75" i="45" s="1"/>
  <c r="AP108" i="43"/>
  <c r="D81" i="45" s="1"/>
  <c r="V115" i="43"/>
  <c r="E61" i="45" s="1"/>
  <c r="AI115" i="43"/>
  <c r="E74" i="45" s="1"/>
  <c r="AJ115" i="1"/>
  <c r="AJ121" i="1"/>
  <c r="J115" i="1"/>
  <c r="J122" i="1" s="1"/>
  <c r="J121" i="1"/>
  <c r="AE115" i="1"/>
  <c r="AE121" i="1"/>
  <c r="P121" i="1"/>
  <c r="AC101" i="1"/>
  <c r="AC121" i="1"/>
  <c r="E79" i="30"/>
  <c r="AH122" i="1"/>
  <c r="E73" i="30"/>
  <c r="X101" i="1"/>
  <c r="C63" i="30" s="1"/>
  <c r="X121" i="1"/>
  <c r="E63" i="30"/>
  <c r="E76" i="46"/>
  <c r="AK122" i="44"/>
  <c r="L115" i="1"/>
  <c r="L122" i="1" s="1"/>
  <c r="L121" i="1"/>
  <c r="E64" i="30"/>
  <c r="AT101" i="1"/>
  <c r="AT121" i="1"/>
  <c r="E65" i="30"/>
  <c r="AL115" i="1"/>
  <c r="AL121" i="1"/>
  <c r="E62" i="30"/>
  <c r="E70" i="46"/>
  <c r="AE122" i="44"/>
  <c r="H108" i="43"/>
  <c r="AP100" i="43"/>
  <c r="AP121" i="43" s="1"/>
  <c r="Y100" i="43"/>
  <c r="Y121" i="43" s="1"/>
  <c r="AR115" i="43"/>
  <c r="E83" i="45" s="1"/>
  <c r="H100" i="1"/>
  <c r="H101" i="1" s="1"/>
  <c r="P100" i="1"/>
  <c r="P101" i="1" s="1"/>
  <c r="P122" i="1" s="1"/>
  <c r="AS100" i="1"/>
  <c r="AS101" i="1" s="1"/>
  <c r="N100" i="1"/>
  <c r="Q100" i="1"/>
  <c r="AO100" i="1"/>
  <c r="R100" i="1"/>
  <c r="R121" i="1" s="1"/>
  <c r="AM115" i="1"/>
  <c r="AF100" i="43"/>
  <c r="AF121" i="43" s="1"/>
  <c r="AD122" i="1"/>
  <c r="U100" i="1"/>
  <c r="U101" i="1" s="1"/>
  <c r="AP100" i="1"/>
  <c r="M115" i="43"/>
  <c r="N115" i="43"/>
  <c r="AG115" i="43"/>
  <c r="E72" i="45" s="1"/>
  <c r="K100" i="1"/>
  <c r="K101" i="1" s="1"/>
  <c r="I120" i="1"/>
  <c r="I101" i="1"/>
  <c r="I122" i="1" s="1"/>
  <c r="AV100" i="1"/>
  <c r="Z100" i="1"/>
  <c r="AR108" i="43"/>
  <c r="D83" i="45" s="1"/>
  <c r="P108" i="43"/>
  <c r="AB115" i="1"/>
  <c r="AJ100" i="43"/>
  <c r="AJ121" i="43" s="1"/>
  <c r="AS100" i="43"/>
  <c r="AS121" i="43" s="1"/>
  <c r="I100" i="43"/>
  <c r="I121" i="43" s="1"/>
  <c r="AM100" i="43"/>
  <c r="AM121" i="43" s="1"/>
  <c r="P100" i="43"/>
  <c r="P121" i="43" s="1"/>
  <c r="F100" i="43"/>
  <c r="F121" i="43" s="1"/>
  <c r="AU122" i="44"/>
  <c r="V122" i="44"/>
  <c r="AH121" i="1"/>
  <c r="AQ100" i="1"/>
  <c r="AQ101" i="1" s="1"/>
  <c r="C82" i="30" s="1"/>
  <c r="J108" i="43"/>
  <c r="O115" i="43"/>
  <c r="Q115" i="43"/>
  <c r="P115" i="43"/>
  <c r="K121" i="1"/>
  <c r="K115" i="1"/>
  <c r="K122" i="1" s="1"/>
  <c r="AN100" i="1"/>
  <c r="AG100" i="1"/>
  <c r="AR100" i="1"/>
  <c r="AR101" i="1" s="1"/>
  <c r="I108" i="43"/>
  <c r="E108" i="43"/>
  <c r="AT108" i="43"/>
  <c r="D85" i="45" s="1"/>
  <c r="AW108" i="43"/>
  <c r="D88" i="45" s="1"/>
  <c r="Z88" i="45" s="1"/>
  <c r="H115" i="1"/>
  <c r="M101" i="1"/>
  <c r="M122" i="1" s="1"/>
  <c r="AE100" i="43"/>
  <c r="AE121" i="43" s="1"/>
  <c r="AI100" i="43"/>
  <c r="AI121" i="43" s="1"/>
  <c r="AM115" i="43"/>
  <c r="E78" i="45" s="1"/>
  <c r="AA100" i="1"/>
  <c r="AI100" i="1"/>
  <c r="AI101" i="1" s="1"/>
  <c r="C74" i="30" s="1"/>
  <c r="Y99" i="43"/>
  <c r="Y120" i="43" s="1"/>
  <c r="V99" i="43"/>
  <c r="V120" i="43" s="1"/>
  <c r="F99" i="43"/>
  <c r="F120" i="43" s="1"/>
  <c r="AT99" i="43"/>
  <c r="AT120" i="43" s="1"/>
  <c r="U99" i="43"/>
  <c r="U120" i="43" s="1"/>
  <c r="K99" i="43"/>
  <c r="K120" i="43" s="1"/>
  <c r="AQ99" i="43"/>
  <c r="AQ101" i="43" s="1"/>
  <c r="C82" i="45" s="1"/>
  <c r="AU99" i="43"/>
  <c r="AU120" i="43" s="1"/>
  <c r="W99" i="43"/>
  <c r="W120" i="43" s="1"/>
  <c r="M99" i="43"/>
  <c r="M120" i="43" s="1"/>
  <c r="G99" i="43"/>
  <c r="G120" i="43" s="1"/>
  <c r="N99" i="43"/>
  <c r="N120" i="43" s="1"/>
  <c r="H99" i="43"/>
  <c r="H120" i="43" s="1"/>
  <c r="L99" i="43"/>
  <c r="L120" i="43" s="1"/>
  <c r="AK99" i="43"/>
  <c r="AK120" i="43" s="1"/>
  <c r="AR99" i="43"/>
  <c r="AR101" i="43" s="1"/>
  <c r="C83" i="45" s="1"/>
  <c r="AJ99" i="43"/>
  <c r="AJ120" i="43" s="1"/>
  <c r="R99" i="43"/>
  <c r="R120" i="43" s="1"/>
  <c r="AO99" i="43"/>
  <c r="AO120" i="43" s="1"/>
  <c r="AI99" i="43"/>
  <c r="AI120" i="43" s="1"/>
  <c r="AW99" i="43"/>
  <c r="AW120" i="43" s="1"/>
  <c r="AF99" i="43"/>
  <c r="AF120" i="43" s="1"/>
  <c r="AV99" i="43"/>
  <c r="AV120" i="43" s="1"/>
  <c r="E99" i="43"/>
  <c r="E120" i="43" s="1"/>
  <c r="Z99" i="43"/>
  <c r="Z120" i="43" s="1"/>
  <c r="AD99" i="43"/>
  <c r="AD120" i="43" s="1"/>
  <c r="AP99" i="43"/>
  <c r="AP120" i="43" s="1"/>
  <c r="S99" i="43"/>
  <c r="S120" i="43" s="1"/>
  <c r="O99" i="43"/>
  <c r="O120" i="43" s="1"/>
  <c r="AB99" i="43"/>
  <c r="AB120" i="43" s="1"/>
  <c r="AM99" i="43"/>
  <c r="AM120" i="43" s="1"/>
  <c r="AL99" i="43"/>
  <c r="AL120" i="43" s="1"/>
  <c r="P99" i="43"/>
  <c r="P120" i="43" s="1"/>
  <c r="AE99" i="43"/>
  <c r="AE120" i="43" s="1"/>
  <c r="X99" i="43"/>
  <c r="X120" i="43" s="1"/>
  <c r="AC99" i="43"/>
  <c r="AC120" i="43" s="1"/>
  <c r="AN99" i="43"/>
  <c r="AN120" i="43" s="1"/>
  <c r="J99" i="43"/>
  <c r="J120" i="43" s="1"/>
  <c r="Q99" i="43"/>
  <c r="Q120" i="43" s="1"/>
  <c r="AH99" i="43"/>
  <c r="AG99" i="43"/>
  <c r="AG120" i="43" s="1"/>
  <c r="T99" i="43"/>
  <c r="T120" i="43" s="1"/>
  <c r="I99" i="43"/>
  <c r="I120" i="43" s="1"/>
  <c r="AA99" i="43"/>
  <c r="AA120" i="43" s="1"/>
  <c r="AS99" i="43"/>
  <c r="AS120" i="43" s="1"/>
  <c r="X108" i="43"/>
  <c r="D63" i="45" s="1"/>
  <c r="O10" i="24"/>
  <c r="B72" i="22"/>
  <c r="F72" i="22" s="1"/>
  <c r="AB100" i="43"/>
  <c r="AB121" i="43" s="1"/>
  <c r="V100" i="43"/>
  <c r="V121" i="43" s="1"/>
  <c r="AU100" i="43"/>
  <c r="AU121" i="43" s="1"/>
  <c r="AQ122" i="1"/>
  <c r="AU100" i="1"/>
  <c r="J100" i="43"/>
  <c r="J121" i="43" s="1"/>
  <c r="AK100" i="43"/>
  <c r="AK121" i="43" s="1"/>
  <c r="G100" i="43"/>
  <c r="G121" i="43" s="1"/>
  <c r="AL108" i="43"/>
  <c r="D77" i="45" s="1"/>
  <c r="S108" i="43"/>
  <c r="L108" i="43"/>
  <c r="W108" i="43"/>
  <c r="D62" i="45" s="1"/>
  <c r="B110" i="22"/>
  <c r="M100" i="43"/>
  <c r="M121" i="43" s="1"/>
  <c r="K100" i="43"/>
  <c r="K121" i="43" s="1"/>
  <c r="W100" i="43"/>
  <c r="W121" i="43" s="1"/>
  <c r="N100" i="43"/>
  <c r="N121" i="43" s="1"/>
  <c r="AW100" i="43"/>
  <c r="AW121" i="43" s="1"/>
  <c r="AV100" i="43"/>
  <c r="AV121" i="43" s="1"/>
  <c r="E61" i="30"/>
  <c r="E80" i="30"/>
  <c r="AT122" i="44"/>
  <c r="AS121" i="1"/>
  <c r="M121" i="1"/>
  <c r="J100" i="1"/>
  <c r="J101" i="1" s="1"/>
  <c r="G115" i="43"/>
  <c r="J115" i="43"/>
  <c r="I121" i="1"/>
  <c r="E100" i="1"/>
  <c r="E101" i="1" s="1"/>
  <c r="E122" i="1" s="1"/>
  <c r="L100" i="1"/>
  <c r="L101" i="1" s="1"/>
  <c r="F100" i="1"/>
  <c r="AF100" i="1"/>
  <c r="AD100" i="1"/>
  <c r="AD101" i="1" s="1"/>
  <c r="C69" i="30" s="1"/>
  <c r="K108" i="43"/>
  <c r="Y108" i="43"/>
  <c r="D64" i="45" s="1"/>
  <c r="AV108" i="43"/>
  <c r="D87" i="45" s="1"/>
  <c r="Z87" i="45" s="1"/>
  <c r="AU108" i="43"/>
  <c r="D86" i="45" s="1"/>
  <c r="Z86" i="45" s="1"/>
  <c r="AS108" i="43"/>
  <c r="D84" i="45" s="1"/>
  <c r="AI108" i="43"/>
  <c r="D74" i="45" s="1"/>
  <c r="AH100" i="43"/>
  <c r="AH121" i="43" s="1"/>
  <c r="AW121" i="1"/>
  <c r="O121" i="1"/>
  <c r="AV115" i="43"/>
  <c r="E87" i="45" s="1"/>
  <c r="T108" i="43"/>
  <c r="D59" i="45" s="1"/>
  <c r="Z100" i="43"/>
  <c r="Z121" i="43" s="1"/>
  <c r="AN100" i="43"/>
  <c r="AN121" i="43" s="1"/>
  <c r="R101" i="1"/>
  <c r="R122" i="1" s="1"/>
  <c r="AD100" i="43"/>
  <c r="AD121" i="43" s="1"/>
  <c r="R100" i="43"/>
  <c r="R121" i="43" s="1"/>
  <c r="AG100" i="43"/>
  <c r="AG121" i="43" s="1"/>
  <c r="AQ121" i="1"/>
  <c r="AS115" i="43"/>
  <c r="E84" i="45" s="1"/>
  <c r="AQ115" i="43"/>
  <c r="E82" i="45" s="1"/>
  <c r="V121" i="1"/>
  <c r="S120" i="1"/>
  <c r="S101" i="1"/>
  <c r="S122" i="1" s="1"/>
  <c r="AK100" i="1"/>
  <c r="T100" i="1"/>
  <c r="G108" i="43"/>
  <c r="T100" i="43"/>
  <c r="T121" i="43" s="1"/>
  <c r="AO100" i="43"/>
  <c r="AO121" i="43" s="1"/>
  <c r="AL100" i="43"/>
  <c r="AL121" i="43" s="1"/>
  <c r="O100" i="43"/>
  <c r="O121" i="43" s="1"/>
  <c r="AC100" i="43"/>
  <c r="AC121" i="43" s="1"/>
  <c r="AW122" i="1"/>
  <c r="W100" i="1"/>
  <c r="R108" i="43"/>
  <c r="AH115" i="43"/>
  <c r="E73" i="45" s="1"/>
  <c r="H115" i="43"/>
  <c r="S115" i="43"/>
  <c r="E115" i="43"/>
  <c r="Y100" i="1"/>
  <c r="G100" i="1"/>
  <c r="G101" i="1" s="1"/>
  <c r="G122" i="1" s="1"/>
  <c r="AB100" i="1"/>
  <c r="AB101" i="1" s="1"/>
  <c r="C67" i="30" s="1"/>
  <c r="AC108" i="43"/>
  <c r="D68" i="45" s="1"/>
  <c r="U108" i="43"/>
  <c r="D60" i="45" s="1"/>
  <c r="O108" i="43"/>
  <c r="AA122" i="44"/>
  <c r="AN30" i="24"/>
  <c r="AG30" i="24"/>
  <c r="AF30" i="24"/>
  <c r="Y30" i="24"/>
  <c r="X30" i="24"/>
  <c r="Q30" i="24"/>
  <c r="P30" i="24"/>
  <c r="I30" i="24"/>
  <c r="H30" i="24"/>
  <c r="AN17" i="24"/>
  <c r="AM17" i="24"/>
  <c r="AL17" i="24"/>
  <c r="AH17" i="24"/>
  <c r="AG17" i="24"/>
  <c r="AF17" i="24"/>
  <c r="AE17" i="24"/>
  <c r="AD17" i="24"/>
  <c r="Z17" i="24"/>
  <c r="Y17" i="24"/>
  <c r="X17" i="24"/>
  <c r="W17" i="24"/>
  <c r="V17" i="24"/>
  <c r="R17" i="24"/>
  <c r="Q17" i="24"/>
  <c r="P17" i="24"/>
  <c r="O17" i="24"/>
  <c r="N17" i="24"/>
  <c r="J17" i="24"/>
  <c r="I17" i="24"/>
  <c r="H17" i="24"/>
  <c r="G17" i="24"/>
  <c r="F17" i="24"/>
  <c r="AM4" i="24"/>
  <c r="AL4" i="24"/>
  <c r="AK4" i="24"/>
  <c r="AJ4" i="24"/>
  <c r="AE4" i="24"/>
  <c r="AD4" i="24"/>
  <c r="AC4" i="24"/>
  <c r="AB4" i="24"/>
  <c r="W4" i="24"/>
  <c r="V4" i="24"/>
  <c r="U4" i="24"/>
  <c r="T4" i="24"/>
  <c r="O4" i="24"/>
  <c r="N4" i="24"/>
  <c r="M4" i="24"/>
  <c r="L4" i="24"/>
  <c r="G4" i="24"/>
  <c r="F4" i="24"/>
  <c r="E4" i="24"/>
  <c r="D4" i="24"/>
  <c r="F65" i="26"/>
  <c r="F64" i="26"/>
  <c r="F63" i="26"/>
  <c r="F66" i="26" s="1"/>
  <c r="G62" i="26"/>
  <c r="H62" i="26" s="1"/>
  <c r="I62" i="26" s="1"/>
  <c r="J62" i="26" s="1"/>
  <c r="K62" i="26" s="1"/>
  <c r="L62" i="26" s="1"/>
  <c r="M62" i="26" s="1"/>
  <c r="N62" i="26" s="1"/>
  <c r="O62" i="26" s="1"/>
  <c r="P62" i="26" s="1"/>
  <c r="Q62" i="26" s="1"/>
  <c r="R62" i="26" s="1"/>
  <c r="S62" i="26" s="1"/>
  <c r="T62" i="26" s="1"/>
  <c r="U62" i="26" s="1"/>
  <c r="V62" i="26" s="1"/>
  <c r="W62" i="26" s="1"/>
  <c r="X62" i="26" s="1"/>
  <c r="Y62" i="26" s="1"/>
  <c r="Z62" i="26" s="1"/>
  <c r="AA62" i="26" s="1"/>
  <c r="AB62" i="26" s="1"/>
  <c r="AC62" i="26" s="1"/>
  <c r="AD62" i="26" s="1"/>
  <c r="AE62" i="26" s="1"/>
  <c r="AF62" i="26" s="1"/>
  <c r="AG62" i="26" s="1"/>
  <c r="AH62" i="26" s="1"/>
  <c r="AI62" i="26" s="1"/>
  <c r="AJ62" i="26" s="1"/>
  <c r="AK62" i="26" s="1"/>
  <c r="AL62" i="26" s="1"/>
  <c r="AM62" i="26" s="1"/>
  <c r="AN62" i="26" s="1"/>
  <c r="AO62" i="26" s="1"/>
  <c r="AP62" i="26" s="1"/>
  <c r="AQ62" i="26" s="1"/>
  <c r="AR62" i="26" s="1"/>
  <c r="AS62" i="26" s="1"/>
  <c r="AT62" i="26" s="1"/>
  <c r="AU62" i="26" s="1"/>
  <c r="AV62" i="26" s="1"/>
  <c r="AW62" i="26" s="1"/>
  <c r="AX62" i="26" s="1"/>
  <c r="AY62" i="26" s="1"/>
  <c r="AZ62" i="26" s="1"/>
  <c r="BA62" i="26" s="1"/>
  <c r="BB62" i="26" s="1"/>
  <c r="BC62" i="26" s="1"/>
  <c r="BD62" i="26" s="1"/>
  <c r="G61" i="26"/>
  <c r="H61" i="26" s="1"/>
  <c r="I61" i="26" s="1"/>
  <c r="J61" i="26" s="1"/>
  <c r="K61" i="26" s="1"/>
  <c r="L61" i="26" s="1"/>
  <c r="M61" i="26" s="1"/>
  <c r="N61" i="26" s="1"/>
  <c r="O61" i="26" s="1"/>
  <c r="P61" i="26" s="1"/>
  <c r="Q61" i="26" s="1"/>
  <c r="R61" i="26" s="1"/>
  <c r="S61" i="26" s="1"/>
  <c r="T61" i="26" s="1"/>
  <c r="U61" i="26" s="1"/>
  <c r="V61" i="26" s="1"/>
  <c r="W61" i="26" s="1"/>
  <c r="X61" i="26" s="1"/>
  <c r="Y61" i="26" s="1"/>
  <c r="Z61" i="26" s="1"/>
  <c r="AA61" i="26" s="1"/>
  <c r="AB61" i="26" s="1"/>
  <c r="AC61" i="26" s="1"/>
  <c r="AD61" i="26" s="1"/>
  <c r="AE61" i="26" s="1"/>
  <c r="AF61" i="26" s="1"/>
  <c r="AG61" i="26" s="1"/>
  <c r="AH61" i="26" s="1"/>
  <c r="AI61" i="26" s="1"/>
  <c r="AJ61" i="26" s="1"/>
  <c r="AK61" i="26" s="1"/>
  <c r="AL61" i="26" s="1"/>
  <c r="AM61" i="26" s="1"/>
  <c r="AN61" i="26" s="1"/>
  <c r="AO61" i="26" s="1"/>
  <c r="AP61" i="26" s="1"/>
  <c r="AQ61" i="26" s="1"/>
  <c r="AR61" i="26" s="1"/>
  <c r="AS61" i="26" s="1"/>
  <c r="AT61" i="26" s="1"/>
  <c r="AU61" i="26" s="1"/>
  <c r="AV61" i="26" s="1"/>
  <c r="AW61" i="26" s="1"/>
  <c r="AX61" i="26" s="1"/>
  <c r="AY61" i="26" s="1"/>
  <c r="AZ61" i="26" s="1"/>
  <c r="BA61" i="26" s="1"/>
  <c r="BB61" i="26" s="1"/>
  <c r="BC61" i="26" s="1"/>
  <c r="BD61" i="26" s="1"/>
  <c r="G60" i="26"/>
  <c r="H60" i="26" s="1"/>
  <c r="I60" i="26" s="1"/>
  <c r="J60" i="26" s="1"/>
  <c r="K60" i="26" s="1"/>
  <c r="L60" i="26" s="1"/>
  <c r="M60" i="26" s="1"/>
  <c r="N60" i="26" s="1"/>
  <c r="O60" i="26" s="1"/>
  <c r="P60" i="26" s="1"/>
  <c r="Q60" i="26" s="1"/>
  <c r="R60" i="26" s="1"/>
  <c r="S60" i="26" s="1"/>
  <c r="T60" i="26" s="1"/>
  <c r="U60" i="26" s="1"/>
  <c r="V60" i="26" s="1"/>
  <c r="W60" i="26" s="1"/>
  <c r="X60" i="26" s="1"/>
  <c r="Y60" i="26" s="1"/>
  <c r="Z60" i="26" s="1"/>
  <c r="AA60" i="26" s="1"/>
  <c r="AB60" i="26" s="1"/>
  <c r="AC60" i="26" s="1"/>
  <c r="AD60" i="26" s="1"/>
  <c r="AE60" i="26" s="1"/>
  <c r="AF60" i="26" s="1"/>
  <c r="AG60" i="26" s="1"/>
  <c r="AH60" i="26" s="1"/>
  <c r="AI60" i="26" s="1"/>
  <c r="AJ60" i="26" s="1"/>
  <c r="AK60" i="26" s="1"/>
  <c r="AL60" i="26" s="1"/>
  <c r="AM60" i="26" s="1"/>
  <c r="AN60" i="26" s="1"/>
  <c r="AO60" i="26" s="1"/>
  <c r="AP60" i="26" s="1"/>
  <c r="AQ60" i="26" s="1"/>
  <c r="AR60" i="26" s="1"/>
  <c r="AS60" i="26" s="1"/>
  <c r="AT60" i="26" s="1"/>
  <c r="AU60" i="26" s="1"/>
  <c r="AV60" i="26" s="1"/>
  <c r="AW60" i="26" s="1"/>
  <c r="AX60" i="26" s="1"/>
  <c r="AY60" i="26" s="1"/>
  <c r="AZ60" i="26" s="1"/>
  <c r="BA60" i="26" s="1"/>
  <c r="BB60" i="26" s="1"/>
  <c r="BC60" i="26" s="1"/>
  <c r="BD60" i="26" s="1"/>
  <c r="H59" i="26"/>
  <c r="G59" i="26"/>
  <c r="G58" i="26"/>
  <c r="H58" i="26" s="1"/>
  <c r="I58" i="26" s="1"/>
  <c r="J58" i="26" s="1"/>
  <c r="K58" i="26" s="1"/>
  <c r="L58" i="26" s="1"/>
  <c r="M58" i="26" s="1"/>
  <c r="N58" i="26" s="1"/>
  <c r="O58" i="26" s="1"/>
  <c r="P58" i="26" s="1"/>
  <c r="Q58" i="26" s="1"/>
  <c r="R58" i="26" s="1"/>
  <c r="S58" i="26" s="1"/>
  <c r="T58" i="26" s="1"/>
  <c r="U58" i="26" s="1"/>
  <c r="V58" i="26" s="1"/>
  <c r="W58" i="26" s="1"/>
  <c r="X58" i="26" s="1"/>
  <c r="Y58" i="26" s="1"/>
  <c r="Z58" i="26" s="1"/>
  <c r="AA58" i="26" s="1"/>
  <c r="AB58" i="26" s="1"/>
  <c r="AC58" i="26" s="1"/>
  <c r="AD58" i="26" s="1"/>
  <c r="AE58" i="26" s="1"/>
  <c r="AF58" i="26" s="1"/>
  <c r="AG58" i="26" s="1"/>
  <c r="AH58" i="26" s="1"/>
  <c r="AI58" i="26" s="1"/>
  <c r="AJ58" i="26" s="1"/>
  <c r="AK58" i="26" s="1"/>
  <c r="AL58" i="26" s="1"/>
  <c r="AM58" i="26" s="1"/>
  <c r="AN58" i="26" s="1"/>
  <c r="AO58" i="26" s="1"/>
  <c r="AP58" i="26" s="1"/>
  <c r="AQ58" i="26" s="1"/>
  <c r="AR58" i="26" s="1"/>
  <c r="AS58" i="26" s="1"/>
  <c r="AT58" i="26" s="1"/>
  <c r="AU58" i="26" s="1"/>
  <c r="AV58" i="26" s="1"/>
  <c r="AW58" i="26" s="1"/>
  <c r="AX58" i="26" s="1"/>
  <c r="AY58" i="26" s="1"/>
  <c r="AZ58" i="26" s="1"/>
  <c r="BA58" i="26" s="1"/>
  <c r="BB58" i="26" s="1"/>
  <c r="BC58" i="26" s="1"/>
  <c r="BD58" i="26" s="1"/>
  <c r="G57" i="26"/>
  <c r="H57" i="26" s="1"/>
  <c r="I57" i="26" s="1"/>
  <c r="J57" i="26" s="1"/>
  <c r="K57" i="26" s="1"/>
  <c r="L57" i="26" s="1"/>
  <c r="M57" i="26" s="1"/>
  <c r="N57" i="26" s="1"/>
  <c r="O57" i="26" s="1"/>
  <c r="P57" i="26" s="1"/>
  <c r="Q57" i="26" s="1"/>
  <c r="R57" i="26" s="1"/>
  <c r="S57" i="26" s="1"/>
  <c r="T57" i="26" s="1"/>
  <c r="U57" i="26" s="1"/>
  <c r="V57" i="26" s="1"/>
  <c r="W57" i="26" s="1"/>
  <c r="X57" i="26" s="1"/>
  <c r="Y57" i="26" s="1"/>
  <c r="Z57" i="26" s="1"/>
  <c r="AA57" i="26" s="1"/>
  <c r="AB57" i="26" s="1"/>
  <c r="AC57" i="26" s="1"/>
  <c r="AD57" i="26" s="1"/>
  <c r="AE57" i="26" s="1"/>
  <c r="AF57" i="26" s="1"/>
  <c r="AG57" i="26" s="1"/>
  <c r="AH57" i="26" s="1"/>
  <c r="AI57" i="26" s="1"/>
  <c r="AJ57" i="26" s="1"/>
  <c r="AK57" i="26" s="1"/>
  <c r="AL57" i="26" s="1"/>
  <c r="AM57" i="26" s="1"/>
  <c r="AN57" i="26" s="1"/>
  <c r="AO57" i="26" s="1"/>
  <c r="AP57" i="26" s="1"/>
  <c r="AQ57" i="26" s="1"/>
  <c r="AR57" i="26" s="1"/>
  <c r="AS57" i="26" s="1"/>
  <c r="AT57" i="26" s="1"/>
  <c r="AU57" i="26" s="1"/>
  <c r="AV57" i="26" s="1"/>
  <c r="AW57" i="26" s="1"/>
  <c r="AX57" i="26" s="1"/>
  <c r="AY57" i="26" s="1"/>
  <c r="AZ57" i="26" s="1"/>
  <c r="BA57" i="26" s="1"/>
  <c r="BB57" i="26" s="1"/>
  <c r="BC57" i="26" s="1"/>
  <c r="BD57" i="26" s="1"/>
  <c r="G56" i="26"/>
  <c r="H56" i="26" s="1"/>
  <c r="I56" i="26" s="1"/>
  <c r="J56" i="26" s="1"/>
  <c r="K56" i="26" s="1"/>
  <c r="L56" i="26" s="1"/>
  <c r="M56" i="26" s="1"/>
  <c r="N56" i="26" s="1"/>
  <c r="O56" i="26" s="1"/>
  <c r="P56" i="26" s="1"/>
  <c r="Q56" i="26" s="1"/>
  <c r="R56" i="26" s="1"/>
  <c r="S56" i="26" s="1"/>
  <c r="T56" i="26" s="1"/>
  <c r="U56" i="26" s="1"/>
  <c r="V56" i="26" s="1"/>
  <c r="W56" i="26" s="1"/>
  <c r="X56" i="26" s="1"/>
  <c r="Y56" i="26" s="1"/>
  <c r="Z56" i="26" s="1"/>
  <c r="AA56" i="26" s="1"/>
  <c r="AB56" i="26" s="1"/>
  <c r="AC56" i="26" s="1"/>
  <c r="AD56" i="26" s="1"/>
  <c r="AE56" i="26" s="1"/>
  <c r="AF56" i="26" s="1"/>
  <c r="AG56" i="26" s="1"/>
  <c r="AH56" i="26" s="1"/>
  <c r="AI56" i="26" s="1"/>
  <c r="AJ56" i="26" s="1"/>
  <c r="AK56" i="26" s="1"/>
  <c r="AL56" i="26" s="1"/>
  <c r="AM56" i="26" s="1"/>
  <c r="AN56" i="26" s="1"/>
  <c r="AO56" i="26" s="1"/>
  <c r="AP56" i="26" s="1"/>
  <c r="AQ56" i="26" s="1"/>
  <c r="AR56" i="26" s="1"/>
  <c r="AS56" i="26" s="1"/>
  <c r="AT56" i="26" s="1"/>
  <c r="AU56" i="26" s="1"/>
  <c r="AV56" i="26" s="1"/>
  <c r="AW56" i="26" s="1"/>
  <c r="AX56" i="26" s="1"/>
  <c r="AY56" i="26" s="1"/>
  <c r="AZ56" i="26" s="1"/>
  <c r="BA56" i="26" s="1"/>
  <c r="BB56" i="26" s="1"/>
  <c r="BC56" i="26" s="1"/>
  <c r="BD56" i="26" s="1"/>
  <c r="G55" i="26"/>
  <c r="G54" i="26"/>
  <c r="H54" i="26" s="1"/>
  <c r="I54" i="26" s="1"/>
  <c r="J54" i="26" s="1"/>
  <c r="K54" i="26" s="1"/>
  <c r="L54" i="26" s="1"/>
  <c r="M54" i="26" s="1"/>
  <c r="N54" i="26" s="1"/>
  <c r="O54" i="26" s="1"/>
  <c r="P54" i="26" s="1"/>
  <c r="Q54" i="26" s="1"/>
  <c r="R54" i="26" s="1"/>
  <c r="S54" i="26" s="1"/>
  <c r="T54" i="26" s="1"/>
  <c r="U54" i="26" s="1"/>
  <c r="V54" i="26" s="1"/>
  <c r="W54" i="26" s="1"/>
  <c r="X54" i="26" s="1"/>
  <c r="Y54" i="26" s="1"/>
  <c r="Z54" i="26" s="1"/>
  <c r="AA54" i="26" s="1"/>
  <c r="AB54" i="26" s="1"/>
  <c r="AC54" i="26" s="1"/>
  <c r="AD54" i="26" s="1"/>
  <c r="AE54" i="26" s="1"/>
  <c r="AF54" i="26" s="1"/>
  <c r="AG54" i="26" s="1"/>
  <c r="AH54" i="26" s="1"/>
  <c r="AI54" i="26" s="1"/>
  <c r="AJ54" i="26" s="1"/>
  <c r="AK54" i="26" s="1"/>
  <c r="AL54" i="26" s="1"/>
  <c r="AM54" i="26" s="1"/>
  <c r="AN54" i="26" s="1"/>
  <c r="AO54" i="26" s="1"/>
  <c r="AP54" i="26" s="1"/>
  <c r="AQ54" i="26" s="1"/>
  <c r="AR54" i="26" s="1"/>
  <c r="AS54" i="26" s="1"/>
  <c r="AT54" i="26" s="1"/>
  <c r="AU54" i="26" s="1"/>
  <c r="AV54" i="26" s="1"/>
  <c r="AW54" i="26" s="1"/>
  <c r="AX54" i="26" s="1"/>
  <c r="AY54" i="26" s="1"/>
  <c r="AZ54" i="26" s="1"/>
  <c r="BA54" i="26" s="1"/>
  <c r="BB54" i="26" s="1"/>
  <c r="BC54" i="26" s="1"/>
  <c r="BD54" i="26" s="1"/>
  <c r="G53" i="26"/>
  <c r="H53" i="26" s="1"/>
  <c r="I53" i="26" s="1"/>
  <c r="J53" i="26" s="1"/>
  <c r="K53" i="26" s="1"/>
  <c r="L53" i="26" s="1"/>
  <c r="M53" i="26" s="1"/>
  <c r="N53" i="26" s="1"/>
  <c r="O53" i="26" s="1"/>
  <c r="P53" i="26" s="1"/>
  <c r="Q53" i="26" s="1"/>
  <c r="R53" i="26" s="1"/>
  <c r="S53" i="26" s="1"/>
  <c r="T53" i="26" s="1"/>
  <c r="U53" i="26" s="1"/>
  <c r="V53" i="26" s="1"/>
  <c r="W53" i="26" s="1"/>
  <c r="X53" i="26" s="1"/>
  <c r="Y53" i="26" s="1"/>
  <c r="Z53" i="26" s="1"/>
  <c r="AA53" i="26" s="1"/>
  <c r="AB53" i="26" s="1"/>
  <c r="AC53" i="26" s="1"/>
  <c r="AD53" i="26" s="1"/>
  <c r="AE53" i="26" s="1"/>
  <c r="AF53" i="26" s="1"/>
  <c r="AG53" i="26" s="1"/>
  <c r="AH53" i="26" s="1"/>
  <c r="AI53" i="26" s="1"/>
  <c r="AJ53" i="26" s="1"/>
  <c r="AK53" i="26" s="1"/>
  <c r="AL53" i="26" s="1"/>
  <c r="AM53" i="26" s="1"/>
  <c r="AN53" i="26" s="1"/>
  <c r="AO53" i="26" s="1"/>
  <c r="AP53" i="26" s="1"/>
  <c r="AQ53" i="26" s="1"/>
  <c r="AR53" i="26" s="1"/>
  <c r="AS53" i="26" s="1"/>
  <c r="AT53" i="26" s="1"/>
  <c r="AU53" i="26" s="1"/>
  <c r="AV53" i="26" s="1"/>
  <c r="AW53" i="26" s="1"/>
  <c r="AX53" i="26" s="1"/>
  <c r="AY53" i="26" s="1"/>
  <c r="AZ53" i="26" s="1"/>
  <c r="BA53" i="26" s="1"/>
  <c r="BB53" i="26" s="1"/>
  <c r="BC53" i="26" s="1"/>
  <c r="BD53" i="26" s="1"/>
  <c r="G52" i="26"/>
  <c r="H52" i="26" s="1"/>
  <c r="I52" i="26" s="1"/>
  <c r="J52" i="26" s="1"/>
  <c r="K52" i="26" s="1"/>
  <c r="L52" i="26" s="1"/>
  <c r="M52" i="26" s="1"/>
  <c r="N52" i="26" s="1"/>
  <c r="O52" i="26" s="1"/>
  <c r="P52" i="26" s="1"/>
  <c r="Q52" i="26" s="1"/>
  <c r="R52" i="26" s="1"/>
  <c r="S52" i="26" s="1"/>
  <c r="T52" i="26" s="1"/>
  <c r="U52" i="26" s="1"/>
  <c r="V52" i="26" s="1"/>
  <c r="W52" i="26" s="1"/>
  <c r="X52" i="26" s="1"/>
  <c r="Y52" i="26" s="1"/>
  <c r="Z52" i="26" s="1"/>
  <c r="AA52" i="26" s="1"/>
  <c r="AB52" i="26" s="1"/>
  <c r="AC52" i="26" s="1"/>
  <c r="AD52" i="26" s="1"/>
  <c r="AE52" i="26" s="1"/>
  <c r="AF52" i="26" s="1"/>
  <c r="AG52" i="26" s="1"/>
  <c r="AH52" i="26" s="1"/>
  <c r="AI52" i="26" s="1"/>
  <c r="AJ52" i="26" s="1"/>
  <c r="AK52" i="26" s="1"/>
  <c r="AL52" i="26" s="1"/>
  <c r="AM52" i="26" s="1"/>
  <c r="AN52" i="26" s="1"/>
  <c r="AO52" i="26" s="1"/>
  <c r="AP52" i="26" s="1"/>
  <c r="AQ52" i="26" s="1"/>
  <c r="AR52" i="26" s="1"/>
  <c r="AS52" i="26" s="1"/>
  <c r="AT52" i="26" s="1"/>
  <c r="AU52" i="26" s="1"/>
  <c r="AV52" i="26" s="1"/>
  <c r="AW52" i="26" s="1"/>
  <c r="AX52" i="26" s="1"/>
  <c r="AY52" i="26" s="1"/>
  <c r="AZ52" i="26" s="1"/>
  <c r="BA52" i="26" s="1"/>
  <c r="BB52" i="26" s="1"/>
  <c r="BC52" i="26" s="1"/>
  <c r="BD52" i="26" s="1"/>
  <c r="G51" i="26"/>
  <c r="H51" i="26" s="1"/>
  <c r="I51" i="26" s="1"/>
  <c r="W47" i="26"/>
  <c r="BD46" i="26"/>
  <c r="BC46" i="26"/>
  <c r="BC47" i="26" s="1"/>
  <c r="BB46" i="26"/>
  <c r="BB47" i="26" s="1"/>
  <c r="BA46" i="26"/>
  <c r="AZ46" i="26"/>
  <c r="AY46" i="26"/>
  <c r="AX46" i="26"/>
  <c r="AW46" i="26"/>
  <c r="AV46" i="26"/>
  <c r="AU46" i="26"/>
  <c r="AT46" i="26"/>
  <c r="AS46" i="26"/>
  <c r="AR46" i="26"/>
  <c r="AQ46" i="26"/>
  <c r="AP46" i="26"/>
  <c r="AO46" i="26"/>
  <c r="AN46" i="26"/>
  <c r="AM46" i="26"/>
  <c r="AM47" i="26" s="1"/>
  <c r="AL46" i="26"/>
  <c r="AL47" i="26" s="1"/>
  <c r="AK46" i="26"/>
  <c r="AJ46" i="26"/>
  <c r="AI46" i="26"/>
  <c r="AH46" i="26"/>
  <c r="AG46" i="26"/>
  <c r="AF46" i="26"/>
  <c r="AE46" i="26"/>
  <c r="AD46" i="26"/>
  <c r="AC46" i="26"/>
  <c r="AB46" i="26"/>
  <c r="AA46" i="26"/>
  <c r="Z46" i="26"/>
  <c r="Y46" i="26"/>
  <c r="X46" i="26"/>
  <c r="W46" i="26"/>
  <c r="V46" i="26"/>
  <c r="U46" i="26"/>
  <c r="T46" i="26"/>
  <c r="S46" i="26"/>
  <c r="R46" i="26"/>
  <c r="Q46" i="26"/>
  <c r="P46" i="26"/>
  <c r="O46" i="26"/>
  <c r="N46" i="26"/>
  <c r="M46" i="26"/>
  <c r="L46" i="26"/>
  <c r="K46" i="26"/>
  <c r="J46" i="26"/>
  <c r="I46" i="26"/>
  <c r="H46" i="26"/>
  <c r="G46" i="26"/>
  <c r="F46" i="26"/>
  <c r="BD45" i="26"/>
  <c r="BC45" i="26"/>
  <c r="BB45" i="26"/>
  <c r="BA45" i="26"/>
  <c r="AZ45" i="26"/>
  <c r="AY45" i="26"/>
  <c r="AX45" i="26"/>
  <c r="AW45" i="26"/>
  <c r="AW47" i="26" s="1"/>
  <c r="AV45" i="26"/>
  <c r="AU45" i="26"/>
  <c r="AT45" i="26"/>
  <c r="AS45" i="26"/>
  <c r="AR45" i="26"/>
  <c r="AQ45" i="26"/>
  <c r="AP45" i="26"/>
  <c r="AO45" i="26"/>
  <c r="AN45" i="26"/>
  <c r="AM45" i="26"/>
  <c r="AL45" i="26"/>
  <c r="AK45" i="26"/>
  <c r="AJ45" i="26"/>
  <c r="AI45" i="26"/>
  <c r="AH45" i="26"/>
  <c r="AG45" i="26"/>
  <c r="AG47" i="26" s="1"/>
  <c r="AF45" i="26"/>
  <c r="AE45" i="26"/>
  <c r="AD45" i="26"/>
  <c r="AC45" i="26"/>
  <c r="AB45" i="26"/>
  <c r="AA45" i="26"/>
  <c r="Z45" i="26"/>
  <c r="Y45" i="26"/>
  <c r="X45" i="26"/>
  <c r="W45" i="26"/>
  <c r="V45" i="26"/>
  <c r="U45" i="26"/>
  <c r="T45" i="26"/>
  <c r="S45" i="26"/>
  <c r="R45" i="26"/>
  <c r="Q45" i="26"/>
  <c r="P45" i="26"/>
  <c r="O45" i="26"/>
  <c r="N45" i="26"/>
  <c r="M45" i="26"/>
  <c r="L45" i="26"/>
  <c r="K45" i="26"/>
  <c r="J45" i="26"/>
  <c r="I45" i="26"/>
  <c r="H45" i="26"/>
  <c r="G45" i="26"/>
  <c r="F45" i="26"/>
  <c r="BD44" i="26"/>
  <c r="BC44" i="26"/>
  <c r="BB44" i="26"/>
  <c r="BA44" i="26"/>
  <c r="AZ44" i="26"/>
  <c r="AZ47" i="26" s="1"/>
  <c r="AY44" i="26"/>
  <c r="AY47" i="26" s="1"/>
  <c r="AX44" i="26"/>
  <c r="AW44" i="26"/>
  <c r="AV44" i="26"/>
  <c r="AU44" i="26"/>
  <c r="AT44" i="26"/>
  <c r="AS44" i="26"/>
  <c r="AR44" i="26"/>
  <c r="AR47" i="26" s="1"/>
  <c r="AQ44" i="26"/>
  <c r="AQ47" i="26" s="1"/>
  <c r="AP44" i="26"/>
  <c r="AO44" i="26"/>
  <c r="AN44" i="26"/>
  <c r="AM44" i="26"/>
  <c r="AL44" i="26"/>
  <c r="AK44" i="26"/>
  <c r="AJ44" i="26"/>
  <c r="AJ47" i="26" s="1"/>
  <c r="AI44" i="26"/>
  <c r="AI47" i="26" s="1"/>
  <c r="AH44" i="26"/>
  <c r="AG44" i="26"/>
  <c r="AF44" i="26"/>
  <c r="AE44" i="26"/>
  <c r="AD44" i="26"/>
  <c r="AC44" i="26"/>
  <c r="AB44" i="26"/>
  <c r="AB47" i="26" s="1"/>
  <c r="AA44" i="26"/>
  <c r="AA47" i="26" s="1"/>
  <c r="Z44" i="26"/>
  <c r="Y44" i="26"/>
  <c r="X44" i="26"/>
  <c r="W44" i="26"/>
  <c r="V44" i="26"/>
  <c r="U44" i="26"/>
  <c r="T44" i="26"/>
  <c r="T47" i="26" s="1"/>
  <c r="S44" i="26"/>
  <c r="S47" i="26" s="1"/>
  <c r="R44" i="26"/>
  <c r="Q44" i="26"/>
  <c r="P44" i="26"/>
  <c r="O44" i="26"/>
  <c r="O47" i="26" s="1"/>
  <c r="N44" i="26"/>
  <c r="M44" i="26"/>
  <c r="L44" i="26"/>
  <c r="L47" i="26" s="1"/>
  <c r="K44" i="26"/>
  <c r="K47" i="26" s="1"/>
  <c r="J44" i="26"/>
  <c r="I44" i="26"/>
  <c r="H44" i="26"/>
  <c r="G44" i="26"/>
  <c r="G47" i="26" s="1"/>
  <c r="F44" i="26"/>
  <c r="AT28" i="26"/>
  <c r="BD27" i="26"/>
  <c r="BC27" i="26"/>
  <c r="AM30" i="24" s="1"/>
  <c r="BB27" i="26"/>
  <c r="AL30" i="24" s="1"/>
  <c r="BA27" i="26"/>
  <c r="AK30" i="24" s="1"/>
  <c r="AZ27" i="26"/>
  <c r="AJ30" i="24" s="1"/>
  <c r="AY27" i="26"/>
  <c r="AI30" i="24" s="1"/>
  <c r="AX27" i="26"/>
  <c r="AH30" i="24" s="1"/>
  <c r="AW27" i="26"/>
  <c r="AV27" i="26"/>
  <c r="AU27" i="26"/>
  <c r="AE30" i="24" s="1"/>
  <c r="AT27" i="26"/>
  <c r="AD30" i="24" s="1"/>
  <c r="AS27" i="26"/>
  <c r="AC30" i="24" s="1"/>
  <c r="AR27" i="26"/>
  <c r="AB30" i="24" s="1"/>
  <c r="AQ27" i="26"/>
  <c r="AA30" i="24" s="1"/>
  <c r="AP27" i="26"/>
  <c r="Z30" i="24" s="1"/>
  <c r="AO27" i="26"/>
  <c r="AN27" i="26"/>
  <c r="AM27" i="26"/>
  <c r="W30" i="24" s="1"/>
  <c r="AL27" i="26"/>
  <c r="V30" i="24" s="1"/>
  <c r="AK27" i="26"/>
  <c r="U30" i="24" s="1"/>
  <c r="AJ27" i="26"/>
  <c r="T30" i="24" s="1"/>
  <c r="AI27" i="26"/>
  <c r="S30" i="24" s="1"/>
  <c r="AH27" i="26"/>
  <c r="R30" i="24" s="1"/>
  <c r="AG27" i="26"/>
  <c r="AF27" i="26"/>
  <c r="AE27" i="26"/>
  <c r="O30" i="24" s="1"/>
  <c r="AD27" i="26"/>
  <c r="N30" i="24" s="1"/>
  <c r="AC27" i="26"/>
  <c r="M30" i="24" s="1"/>
  <c r="AB27" i="26"/>
  <c r="L30" i="24" s="1"/>
  <c r="AA27" i="26"/>
  <c r="K30" i="24" s="1"/>
  <c r="Z27" i="26"/>
  <c r="J30" i="24" s="1"/>
  <c r="Y27" i="26"/>
  <c r="X27" i="26"/>
  <c r="W27" i="26"/>
  <c r="G30" i="24" s="1"/>
  <c r="V27" i="26"/>
  <c r="F30" i="24" s="1"/>
  <c r="U27" i="26"/>
  <c r="E30" i="24" s="1"/>
  <c r="T27" i="26"/>
  <c r="D30" i="24" s="1"/>
  <c r="S27" i="26"/>
  <c r="C30" i="24" s="1"/>
  <c r="R27" i="26"/>
  <c r="Q27" i="26"/>
  <c r="P27" i="26"/>
  <c r="O27" i="26"/>
  <c r="N27" i="26"/>
  <c r="M27" i="26"/>
  <c r="L27" i="26"/>
  <c r="K27" i="26"/>
  <c r="J27" i="26"/>
  <c r="J28" i="26" s="1"/>
  <c r="I27" i="26"/>
  <c r="H27" i="26"/>
  <c r="G27" i="26"/>
  <c r="F27" i="26"/>
  <c r="BD26" i="26"/>
  <c r="BC26" i="26"/>
  <c r="BC28" i="26" s="1"/>
  <c r="BB26" i="26"/>
  <c r="BB28" i="26" s="1"/>
  <c r="BA26" i="26"/>
  <c r="AK17" i="24" s="1"/>
  <c r="AZ26" i="26"/>
  <c r="AJ17" i="24" s="1"/>
  <c r="AY26" i="26"/>
  <c r="AI17" i="24" s="1"/>
  <c r="AX26" i="26"/>
  <c r="AW26" i="26"/>
  <c r="AV26" i="26"/>
  <c r="AU26" i="26"/>
  <c r="AU28" i="26" s="1"/>
  <c r="AT26" i="26"/>
  <c r="AS26" i="26"/>
  <c r="AC17" i="24" s="1"/>
  <c r="AR26" i="26"/>
  <c r="AB17" i="24" s="1"/>
  <c r="AQ26" i="26"/>
  <c r="AA17" i="24" s="1"/>
  <c r="AP26" i="26"/>
  <c r="AO26" i="26"/>
  <c r="AN26" i="26"/>
  <c r="AM26" i="26"/>
  <c r="AM28" i="26" s="1"/>
  <c r="AL26" i="26"/>
  <c r="AL28" i="26" s="1"/>
  <c r="AK26" i="26"/>
  <c r="U17" i="24" s="1"/>
  <c r="AJ26" i="26"/>
  <c r="T17" i="24" s="1"/>
  <c r="AI26" i="26"/>
  <c r="S17" i="24" s="1"/>
  <c r="AH26" i="26"/>
  <c r="AG26" i="26"/>
  <c r="AF26" i="26"/>
  <c r="AE26" i="26"/>
  <c r="AE28" i="26" s="1"/>
  <c r="AD26" i="26"/>
  <c r="AC26" i="26"/>
  <c r="M17" i="24" s="1"/>
  <c r="AB26" i="26"/>
  <c r="L17" i="24" s="1"/>
  <c r="AA26" i="26"/>
  <c r="K17" i="24" s="1"/>
  <c r="Z26" i="26"/>
  <c r="Y26" i="26"/>
  <c r="X26" i="26"/>
  <c r="W26" i="26"/>
  <c r="W28" i="26" s="1"/>
  <c r="V26" i="26"/>
  <c r="V28" i="26" s="1"/>
  <c r="U26" i="26"/>
  <c r="E17" i="24" s="1"/>
  <c r="T26" i="26"/>
  <c r="D17" i="24" s="1"/>
  <c r="S26" i="26"/>
  <c r="C17" i="24" s="1"/>
  <c r="C23" i="24" s="1"/>
  <c r="R26" i="26"/>
  <c r="Q26" i="26"/>
  <c r="P26" i="26"/>
  <c r="O26" i="26"/>
  <c r="O28" i="26" s="1"/>
  <c r="N26" i="26"/>
  <c r="N28" i="26" s="1"/>
  <c r="M26" i="26"/>
  <c r="L26" i="26"/>
  <c r="K26" i="26"/>
  <c r="J26" i="26"/>
  <c r="I26" i="26"/>
  <c r="H26" i="26"/>
  <c r="G26" i="26"/>
  <c r="F26" i="26"/>
  <c r="F28" i="26" s="1"/>
  <c r="BD25" i="26"/>
  <c r="BD28" i="26" s="1"/>
  <c r="BC25" i="26"/>
  <c r="BB25" i="26"/>
  <c r="BA25" i="26"/>
  <c r="AZ25" i="26"/>
  <c r="AY25" i="26"/>
  <c r="AI4" i="24" s="1"/>
  <c r="AX25" i="26"/>
  <c r="AH4" i="24" s="1"/>
  <c r="AW25" i="26"/>
  <c r="AW28" i="26" s="1"/>
  <c r="AV25" i="26"/>
  <c r="AV28" i="26" s="1"/>
  <c r="AU25" i="26"/>
  <c r="AT25" i="26"/>
  <c r="AS25" i="26"/>
  <c r="AR25" i="26"/>
  <c r="AQ25" i="26"/>
  <c r="AA4" i="24" s="1"/>
  <c r="AP25" i="26"/>
  <c r="Z4" i="24" s="1"/>
  <c r="AO25" i="26"/>
  <c r="AO28" i="26" s="1"/>
  <c r="AN25" i="26"/>
  <c r="AN28" i="26" s="1"/>
  <c r="AM25" i="26"/>
  <c r="AL25" i="26"/>
  <c r="AK25" i="26"/>
  <c r="AJ25" i="26"/>
  <c r="AI25" i="26"/>
  <c r="S4" i="24" s="1"/>
  <c r="AH25" i="26"/>
  <c r="R4" i="24" s="1"/>
  <c r="AG25" i="26"/>
  <c r="AG28" i="26" s="1"/>
  <c r="AF25" i="26"/>
  <c r="AF28" i="26" s="1"/>
  <c r="AE25" i="26"/>
  <c r="AD25" i="26"/>
  <c r="AD28" i="26" s="1"/>
  <c r="AC25" i="26"/>
  <c r="AB25" i="26"/>
  <c r="AA25" i="26"/>
  <c r="K4" i="24" s="1"/>
  <c r="Z25" i="26"/>
  <c r="J4" i="24" s="1"/>
  <c r="J10" i="24" s="1"/>
  <c r="Y25" i="26"/>
  <c r="Y28" i="26" s="1"/>
  <c r="X25" i="26"/>
  <c r="X28" i="26" s="1"/>
  <c r="W25" i="26"/>
  <c r="V25" i="26"/>
  <c r="U25" i="26"/>
  <c r="T25" i="26"/>
  <c r="S25" i="26"/>
  <c r="C4" i="24" s="1"/>
  <c r="C10" i="24" s="1"/>
  <c r="R25" i="26"/>
  <c r="R28" i="26" s="1"/>
  <c r="Q25" i="26"/>
  <c r="Q28" i="26" s="1"/>
  <c r="P25" i="26"/>
  <c r="P28" i="26" s="1"/>
  <c r="O25" i="26"/>
  <c r="N25" i="26"/>
  <c r="M25" i="26"/>
  <c r="L25" i="26"/>
  <c r="K25" i="26"/>
  <c r="J25" i="26"/>
  <c r="I25" i="26"/>
  <c r="I28" i="26" s="1"/>
  <c r="H25" i="26"/>
  <c r="H28" i="26" s="1"/>
  <c r="G25" i="26"/>
  <c r="F25" i="26"/>
  <c r="BF24" i="26"/>
  <c r="BG24" i="26" s="1"/>
  <c r="BE24" i="26"/>
  <c r="BF23" i="26"/>
  <c r="BG23" i="26" s="1"/>
  <c r="BE23" i="26"/>
  <c r="BF22" i="26"/>
  <c r="BG22" i="26" s="1"/>
  <c r="BE22" i="26"/>
  <c r="BF21" i="26"/>
  <c r="BG21" i="26" s="1"/>
  <c r="BE21" i="26"/>
  <c r="BF20" i="26"/>
  <c r="BG20" i="26" s="1"/>
  <c r="BE20" i="26"/>
  <c r="BF19" i="26"/>
  <c r="BG19" i="26" s="1"/>
  <c r="BE19" i="26"/>
  <c r="BG18" i="26"/>
  <c r="BF18" i="26"/>
  <c r="BE18" i="26"/>
  <c r="BF17" i="26"/>
  <c r="BG17" i="26" s="1"/>
  <c r="BE17" i="26"/>
  <c r="BF16" i="26"/>
  <c r="BG16" i="26" s="1"/>
  <c r="BE16" i="26"/>
  <c r="BF15" i="26"/>
  <c r="BG15" i="26" s="1"/>
  <c r="BE15" i="26"/>
  <c r="BF14" i="26"/>
  <c r="BG14" i="26" s="1"/>
  <c r="BE14" i="26"/>
  <c r="BF13" i="26"/>
  <c r="BG13" i="26" s="1"/>
  <c r="BE13" i="26"/>
  <c r="AH19" i="22"/>
  <c r="AG19" i="22"/>
  <c r="AF19" i="22"/>
  <c r="AE19" i="22"/>
  <c r="AD19" i="22"/>
  <c r="AC19" i="22"/>
  <c r="AB19" i="22"/>
  <c r="AA19" i="22"/>
  <c r="Z19" i="22"/>
  <c r="Y19" i="22"/>
  <c r="X19" i="22"/>
  <c r="W19" i="22"/>
  <c r="V19" i="22"/>
  <c r="U19" i="22"/>
  <c r="T19" i="22"/>
  <c r="S19" i="22"/>
  <c r="R19" i="22"/>
  <c r="Q19" i="22"/>
  <c r="P19" i="22"/>
  <c r="O19" i="22"/>
  <c r="N19" i="22"/>
  <c r="M19" i="22"/>
  <c r="L19" i="22"/>
  <c r="K19" i="22"/>
  <c r="J19" i="22"/>
  <c r="I19" i="22"/>
  <c r="H19" i="22"/>
  <c r="G19" i="22"/>
  <c r="F19" i="22"/>
  <c r="E19" i="22"/>
  <c r="AH18" i="22"/>
  <c r="AG18" i="22"/>
  <c r="AF18" i="22"/>
  <c r="AE18" i="22"/>
  <c r="AD18" i="22"/>
  <c r="AC18" i="22"/>
  <c r="AB18" i="22"/>
  <c r="AA18" i="22"/>
  <c r="Z18" i="22"/>
  <c r="Y18" i="22"/>
  <c r="X18" i="22"/>
  <c r="W18" i="22"/>
  <c r="V18" i="22"/>
  <c r="U18" i="22"/>
  <c r="T18" i="22"/>
  <c r="S18" i="22"/>
  <c r="R18" i="22"/>
  <c r="Q18" i="22"/>
  <c r="P18" i="22"/>
  <c r="O18" i="22"/>
  <c r="N18" i="22"/>
  <c r="M18" i="22"/>
  <c r="L18" i="22"/>
  <c r="K18" i="22"/>
  <c r="J18" i="22"/>
  <c r="I18" i="22"/>
  <c r="H18" i="22"/>
  <c r="G18" i="22"/>
  <c r="F18" i="22"/>
  <c r="E18" i="22"/>
  <c r="AH17" i="22"/>
  <c r="AG17" i="22"/>
  <c r="AF17" i="22"/>
  <c r="AE17" i="22"/>
  <c r="AD17" i="22"/>
  <c r="AC17" i="22"/>
  <c r="AB17" i="22"/>
  <c r="AA17" i="22"/>
  <c r="Z17" i="22"/>
  <c r="Y17" i="22"/>
  <c r="X17" i="22"/>
  <c r="W17" i="22"/>
  <c r="V17" i="22"/>
  <c r="U17" i="22"/>
  <c r="T17" i="22"/>
  <c r="S17" i="22"/>
  <c r="R17" i="22"/>
  <c r="Q17" i="22"/>
  <c r="P17" i="22"/>
  <c r="O17" i="22"/>
  <c r="N17" i="22"/>
  <c r="M17" i="22"/>
  <c r="L17" i="22"/>
  <c r="K17" i="22"/>
  <c r="J17" i="22"/>
  <c r="I17" i="22"/>
  <c r="H17" i="22"/>
  <c r="G17" i="22"/>
  <c r="F17" i="22"/>
  <c r="E17" i="22"/>
  <c r="AH16" i="22"/>
  <c r="AG16" i="22"/>
  <c r="AF16" i="22"/>
  <c r="AE16" i="22"/>
  <c r="AD16" i="22"/>
  <c r="AC16" i="22"/>
  <c r="AB16" i="22"/>
  <c r="AA16" i="22"/>
  <c r="Z16" i="22"/>
  <c r="Y16" i="22"/>
  <c r="X16" i="22"/>
  <c r="W16" i="22"/>
  <c r="V16" i="22"/>
  <c r="U16" i="22"/>
  <c r="T16" i="22"/>
  <c r="S16" i="22"/>
  <c r="R16" i="22"/>
  <c r="Q16" i="22"/>
  <c r="P16" i="22"/>
  <c r="O16" i="22"/>
  <c r="N16" i="22"/>
  <c r="M16" i="22"/>
  <c r="L16" i="22"/>
  <c r="K16" i="22"/>
  <c r="J16" i="22"/>
  <c r="I16" i="22"/>
  <c r="H16" i="22"/>
  <c r="G16" i="22"/>
  <c r="F16" i="22"/>
  <c r="E16" i="22"/>
  <c r="AH13" i="22"/>
  <c r="AG13" i="22"/>
  <c r="AF13" i="22"/>
  <c r="AE13" i="22"/>
  <c r="AD13" i="22"/>
  <c r="AC13" i="22"/>
  <c r="AB13" i="22"/>
  <c r="AA13" i="22"/>
  <c r="Z13" i="22"/>
  <c r="Y13" i="22"/>
  <c r="X13" i="22"/>
  <c r="W13" i="22"/>
  <c r="V13" i="22"/>
  <c r="U13" i="22"/>
  <c r="T13" i="22"/>
  <c r="S13" i="22"/>
  <c r="R13" i="22"/>
  <c r="Q13" i="22"/>
  <c r="P13" i="22"/>
  <c r="O13" i="22"/>
  <c r="N13" i="22"/>
  <c r="M13" i="22"/>
  <c r="L13" i="22"/>
  <c r="K13" i="22"/>
  <c r="J13" i="22"/>
  <c r="I13" i="22"/>
  <c r="H13" i="22"/>
  <c r="G13" i="22"/>
  <c r="F13" i="22"/>
  <c r="E13" i="22"/>
  <c r="AH12" i="22"/>
  <c r="AG12" i="22"/>
  <c r="AF12" i="22"/>
  <c r="AE12" i="22"/>
  <c r="AD12" i="22"/>
  <c r="AC12" i="22"/>
  <c r="AB12" i="22"/>
  <c r="AA12" i="22"/>
  <c r="Z12" i="22"/>
  <c r="Y12" i="22"/>
  <c r="X12" i="22"/>
  <c r="W12" i="22"/>
  <c r="V12" i="22"/>
  <c r="U12" i="22"/>
  <c r="T12" i="22"/>
  <c r="S12" i="22"/>
  <c r="R12" i="22"/>
  <c r="Q12" i="22"/>
  <c r="P12" i="22"/>
  <c r="O12" i="22"/>
  <c r="N12" i="22"/>
  <c r="M12" i="22"/>
  <c r="L12" i="22"/>
  <c r="K12" i="22"/>
  <c r="J12" i="22"/>
  <c r="I12" i="22"/>
  <c r="H12" i="22"/>
  <c r="G12" i="22"/>
  <c r="F12" i="22"/>
  <c r="E12" i="22"/>
  <c r="AH11" i="22"/>
  <c r="AG11" i="22"/>
  <c r="AF11" i="22"/>
  <c r="AE11" i="22"/>
  <c r="AD11" i="22"/>
  <c r="AC11" i="22"/>
  <c r="AB11" i="22"/>
  <c r="AA11" i="22"/>
  <c r="Z11" i="22"/>
  <c r="Y11" i="22"/>
  <c r="X11" i="22"/>
  <c r="W11" i="22"/>
  <c r="V11" i="22"/>
  <c r="U11" i="22"/>
  <c r="T11" i="22"/>
  <c r="S11" i="22"/>
  <c r="R11" i="22"/>
  <c r="Q11" i="22"/>
  <c r="P11" i="22"/>
  <c r="O11" i="22"/>
  <c r="N11" i="22"/>
  <c r="M11" i="22"/>
  <c r="L11" i="22"/>
  <c r="K11" i="22"/>
  <c r="J11" i="22"/>
  <c r="I11" i="22"/>
  <c r="H11" i="22"/>
  <c r="G11" i="22"/>
  <c r="F11" i="22"/>
  <c r="E11" i="22"/>
  <c r="AH10" i="22"/>
  <c r="AG10" i="22"/>
  <c r="AF10" i="22"/>
  <c r="AE10" i="22"/>
  <c r="AD10" i="22"/>
  <c r="AC10" i="22"/>
  <c r="AB10" i="22"/>
  <c r="AA10" i="22"/>
  <c r="Z10" i="22"/>
  <c r="Y10" i="22"/>
  <c r="X10" i="22"/>
  <c r="W10" i="22"/>
  <c r="V10" i="22"/>
  <c r="U10" i="22"/>
  <c r="T10" i="22"/>
  <c r="S10" i="22"/>
  <c r="R10" i="22"/>
  <c r="Q10" i="22"/>
  <c r="P10" i="22"/>
  <c r="O10" i="22"/>
  <c r="N10" i="22"/>
  <c r="M10" i="22"/>
  <c r="L10" i="22"/>
  <c r="K10" i="22"/>
  <c r="J10" i="22"/>
  <c r="I10" i="22"/>
  <c r="H10" i="22"/>
  <c r="G10" i="22"/>
  <c r="F10" i="22"/>
  <c r="E10" i="22"/>
  <c r="AH8" i="22"/>
  <c r="AG8" i="22"/>
  <c r="AF8" i="22"/>
  <c r="AE8" i="22"/>
  <c r="AD8" i="22"/>
  <c r="AC8" i="22"/>
  <c r="AB8" i="22"/>
  <c r="AA8" i="22"/>
  <c r="Z8" i="22"/>
  <c r="Y8" i="22"/>
  <c r="X8" i="22"/>
  <c r="W8" i="22"/>
  <c r="V8" i="22"/>
  <c r="U8" i="22"/>
  <c r="T8" i="22"/>
  <c r="S8" i="22"/>
  <c r="R8" i="22"/>
  <c r="Q8" i="22"/>
  <c r="P8" i="22"/>
  <c r="O8" i="22"/>
  <c r="N8" i="22"/>
  <c r="M8" i="22"/>
  <c r="L8" i="22"/>
  <c r="K8" i="22"/>
  <c r="J8" i="22"/>
  <c r="I8" i="22"/>
  <c r="H8" i="22"/>
  <c r="G8" i="22"/>
  <c r="F8" i="22"/>
  <c r="E8" i="22"/>
  <c r="AH7" i="22"/>
  <c r="AG7" i="22"/>
  <c r="AF7" i="22"/>
  <c r="AE7" i="22"/>
  <c r="AD7" i="22"/>
  <c r="AC7" i="22"/>
  <c r="AB7" i="22"/>
  <c r="AA7" i="22"/>
  <c r="Z7" i="22"/>
  <c r="Y7" i="22"/>
  <c r="X7" i="22"/>
  <c r="W7" i="22"/>
  <c r="V7" i="22"/>
  <c r="U7" i="22"/>
  <c r="T7" i="22"/>
  <c r="S7" i="22"/>
  <c r="R7" i="22"/>
  <c r="Q7" i="22"/>
  <c r="P7" i="22"/>
  <c r="O7" i="22"/>
  <c r="N7" i="22"/>
  <c r="M7" i="22"/>
  <c r="L7" i="22"/>
  <c r="K7" i="22"/>
  <c r="J7" i="22"/>
  <c r="I7" i="22"/>
  <c r="H7" i="22"/>
  <c r="G7" i="22"/>
  <c r="F7" i="22"/>
  <c r="E7" i="22"/>
  <c r="AH6" i="22"/>
  <c r="AG6" i="22"/>
  <c r="AF6" i="22"/>
  <c r="AE6" i="22"/>
  <c r="AD6" i="22"/>
  <c r="AC6" i="22"/>
  <c r="AB6" i="22"/>
  <c r="AA6" i="22"/>
  <c r="Z6" i="22"/>
  <c r="Y6" i="22"/>
  <c r="X6" i="22"/>
  <c r="W6" i="22"/>
  <c r="V6" i="22"/>
  <c r="U6" i="22"/>
  <c r="T6" i="22"/>
  <c r="S6" i="22"/>
  <c r="R6" i="22"/>
  <c r="Q6" i="22"/>
  <c r="P6" i="22"/>
  <c r="O6" i="22"/>
  <c r="N6" i="22"/>
  <c r="M6" i="22"/>
  <c r="L6" i="22"/>
  <c r="K6" i="22"/>
  <c r="J6" i="22"/>
  <c r="I6" i="22"/>
  <c r="H6" i="22"/>
  <c r="G6" i="22"/>
  <c r="F6" i="22"/>
  <c r="E6" i="22"/>
  <c r="AH5" i="22"/>
  <c r="AG5" i="22"/>
  <c r="AF5" i="22"/>
  <c r="AE5" i="22"/>
  <c r="AD5" i="22"/>
  <c r="AC5" i="22"/>
  <c r="AB5" i="22"/>
  <c r="AA5" i="22"/>
  <c r="Z5" i="22"/>
  <c r="Y5" i="22"/>
  <c r="X5" i="22"/>
  <c r="W5" i="22"/>
  <c r="V5" i="22"/>
  <c r="U5" i="22"/>
  <c r="T5" i="22"/>
  <c r="S5" i="22"/>
  <c r="R5" i="22"/>
  <c r="Q5" i="22"/>
  <c r="P5" i="22"/>
  <c r="O5" i="22"/>
  <c r="N5" i="22"/>
  <c r="M5" i="22"/>
  <c r="L5" i="22"/>
  <c r="K5" i="22"/>
  <c r="J5" i="22"/>
  <c r="I5" i="22"/>
  <c r="H5" i="22"/>
  <c r="G5" i="22"/>
  <c r="F5" i="22"/>
  <c r="E5" i="22"/>
  <c r="AG10" i="23"/>
  <c r="AF10" i="23"/>
  <c r="AE10" i="23"/>
  <c r="AD10" i="23"/>
  <c r="AC10" i="23"/>
  <c r="AB10" i="23"/>
  <c r="AA10" i="23"/>
  <c r="Z10" i="23"/>
  <c r="Y10" i="23"/>
  <c r="X10" i="23"/>
  <c r="W10" i="23"/>
  <c r="V10" i="23"/>
  <c r="U10" i="23"/>
  <c r="T10" i="23"/>
  <c r="S10" i="23"/>
  <c r="R10" i="23"/>
  <c r="Q10" i="23"/>
  <c r="P10" i="23"/>
  <c r="O10" i="23"/>
  <c r="N10" i="23"/>
  <c r="M10" i="23"/>
  <c r="L10" i="23"/>
  <c r="K10" i="23"/>
  <c r="J10" i="23"/>
  <c r="I10" i="23"/>
  <c r="H10" i="23"/>
  <c r="G10" i="23"/>
  <c r="F10" i="23"/>
  <c r="E10" i="23"/>
  <c r="D10" i="23"/>
  <c r="Y101" i="43" l="1"/>
  <c r="C64" i="45" s="1"/>
  <c r="N101" i="43"/>
  <c r="N122" i="43" s="1"/>
  <c r="AD101" i="43"/>
  <c r="C69" i="45" s="1"/>
  <c r="AL101" i="43"/>
  <c r="C77" i="45" s="1"/>
  <c r="U101" i="43"/>
  <c r="C60" i="45" s="1"/>
  <c r="G101" i="43"/>
  <c r="G122" i="43" s="1"/>
  <c r="AH101" i="43"/>
  <c r="C73" i="45" s="1"/>
  <c r="AV101" i="43"/>
  <c r="C87" i="45" s="1"/>
  <c r="V101" i="43"/>
  <c r="C61" i="45" s="1"/>
  <c r="AC101" i="43"/>
  <c r="C68" i="45" s="1"/>
  <c r="AS101" i="43"/>
  <c r="C84" i="45" s="1"/>
  <c r="F101" i="43"/>
  <c r="F122" i="43" s="1"/>
  <c r="T101" i="43"/>
  <c r="C59" i="45" s="1"/>
  <c r="AW101" i="43"/>
  <c r="C88" i="45" s="1"/>
  <c r="X101" i="43"/>
  <c r="C63" i="45" s="1"/>
  <c r="R101" i="43"/>
  <c r="R122" i="43" s="1"/>
  <c r="W101" i="43"/>
  <c r="C62" i="45" s="1"/>
  <c r="AE101" i="43"/>
  <c r="C70" i="45" s="1"/>
  <c r="AJ101" i="43"/>
  <c r="C75" i="45" s="1"/>
  <c r="AI101" i="43"/>
  <c r="C74" i="45" s="1"/>
  <c r="P101" i="43"/>
  <c r="P122" i="43" s="1"/>
  <c r="T101" i="1"/>
  <c r="T121" i="1"/>
  <c r="I101" i="43"/>
  <c r="I122" i="43" s="1"/>
  <c r="C84" i="30"/>
  <c r="AS122" i="1"/>
  <c r="AU101" i="43"/>
  <c r="C86" i="45" s="1"/>
  <c r="AI122" i="1"/>
  <c r="N47" i="26"/>
  <c r="L101" i="43"/>
  <c r="L122" i="43" s="1"/>
  <c r="AP101" i="1"/>
  <c r="AP121" i="1"/>
  <c r="AH120" i="43"/>
  <c r="AR120" i="43"/>
  <c r="AE122" i="1"/>
  <c r="E70" i="30"/>
  <c r="AQ120" i="43"/>
  <c r="AB28" i="26"/>
  <c r="AZ28" i="26"/>
  <c r="Z28" i="26"/>
  <c r="AE47" i="26"/>
  <c r="P4" i="24"/>
  <c r="P10" i="24" s="1"/>
  <c r="AN4" i="24"/>
  <c r="AB101" i="43"/>
  <c r="C67" i="45" s="1"/>
  <c r="Y101" i="1"/>
  <c r="Y121" i="1"/>
  <c r="C83" i="30"/>
  <c r="AR122" i="1"/>
  <c r="C85" i="30"/>
  <c r="AT122" i="1"/>
  <c r="M28" i="26"/>
  <c r="U28" i="26"/>
  <c r="AC28" i="26"/>
  <c r="AK28" i="26"/>
  <c r="BE28" i="26" s="1"/>
  <c r="AS28" i="26"/>
  <c r="BA28" i="26"/>
  <c r="AP28" i="26"/>
  <c r="BF27" i="26"/>
  <c r="BG27" i="26" s="1"/>
  <c r="H47" i="26"/>
  <c r="P47" i="26"/>
  <c r="X47" i="26"/>
  <c r="AF47" i="26"/>
  <c r="AN47" i="26"/>
  <c r="AV47" i="26"/>
  <c r="BD47" i="26"/>
  <c r="I4" i="24"/>
  <c r="Q4" i="24"/>
  <c r="Y4" i="24"/>
  <c r="AG4" i="24"/>
  <c r="S101" i="43"/>
  <c r="S122" i="43" s="1"/>
  <c r="AT101" i="43"/>
  <c r="C85" i="45" s="1"/>
  <c r="AA101" i="43"/>
  <c r="C66" i="45" s="1"/>
  <c r="Q101" i="43"/>
  <c r="Q122" i="43" s="1"/>
  <c r="M101" i="43"/>
  <c r="M122" i="43" s="1"/>
  <c r="AR121" i="1"/>
  <c r="AF101" i="1"/>
  <c r="AF121" i="1"/>
  <c r="AG101" i="1"/>
  <c r="AG121" i="1"/>
  <c r="X122" i="1"/>
  <c r="AI121" i="1"/>
  <c r="AX28" i="26"/>
  <c r="AA101" i="1"/>
  <c r="AA121" i="1"/>
  <c r="C60" i="30"/>
  <c r="U122" i="1"/>
  <c r="AU101" i="1"/>
  <c r="AU121" i="1"/>
  <c r="F47" i="26"/>
  <c r="AD47" i="26"/>
  <c r="AB122" i="1"/>
  <c r="E67" i="30"/>
  <c r="T28" i="26"/>
  <c r="AR28" i="26"/>
  <c r="H4" i="24"/>
  <c r="AF4" i="24"/>
  <c r="K101" i="43"/>
  <c r="K122" i="43" s="1"/>
  <c r="W101" i="1"/>
  <c r="W121" i="1"/>
  <c r="AM122" i="1"/>
  <c r="E78" i="30"/>
  <c r="K28" i="26"/>
  <c r="S28" i="26"/>
  <c r="AA28" i="26"/>
  <c r="AI28" i="26"/>
  <c r="AQ28" i="26"/>
  <c r="AY28" i="26"/>
  <c r="AH28" i="26"/>
  <c r="J101" i="43"/>
  <c r="J122" i="43" s="1"/>
  <c r="AP101" i="43"/>
  <c r="C81" i="45" s="1"/>
  <c r="AF101" i="43"/>
  <c r="C71" i="45" s="1"/>
  <c r="E121" i="1"/>
  <c r="AD121" i="1"/>
  <c r="F101" i="1"/>
  <c r="F122" i="1" s="1"/>
  <c r="F121" i="1"/>
  <c r="G121" i="1"/>
  <c r="H122" i="1"/>
  <c r="AN101" i="1"/>
  <c r="AN121" i="1"/>
  <c r="Z101" i="1"/>
  <c r="Z121" i="1"/>
  <c r="AO101" i="1"/>
  <c r="AO121" i="1"/>
  <c r="AL122" i="1"/>
  <c r="E77" i="30"/>
  <c r="AB121" i="1"/>
  <c r="C68" i="30"/>
  <c r="AC122" i="1"/>
  <c r="AJ122" i="1"/>
  <c r="E75" i="30"/>
  <c r="N101" i="1"/>
  <c r="N122" i="1" s="1"/>
  <c r="N121" i="1"/>
  <c r="AK121" i="1"/>
  <c r="AK101" i="1"/>
  <c r="BF26" i="26"/>
  <c r="BG26" i="26" s="1"/>
  <c r="BE27" i="26"/>
  <c r="O101" i="43"/>
  <c r="O122" i="43" s="1"/>
  <c r="AM101" i="43"/>
  <c r="C78" i="45" s="1"/>
  <c r="Z101" i="43"/>
  <c r="C65" i="45" s="1"/>
  <c r="U121" i="1"/>
  <c r="V47" i="26"/>
  <c r="AT47" i="26"/>
  <c r="AK101" i="43"/>
  <c r="C76" i="45" s="1"/>
  <c r="L28" i="26"/>
  <c r="AJ28" i="26"/>
  <c r="AU47" i="26"/>
  <c r="X4" i="24"/>
  <c r="AG101" i="43"/>
  <c r="C72" i="45" s="1"/>
  <c r="BF25" i="26"/>
  <c r="J47" i="26"/>
  <c r="R47" i="26"/>
  <c r="Z47" i="26"/>
  <c r="AP47" i="26"/>
  <c r="E101" i="43"/>
  <c r="E122" i="43" s="1"/>
  <c r="AO101" i="43"/>
  <c r="C80" i="45" s="1"/>
  <c r="H101" i="43"/>
  <c r="H122" i="43" s="1"/>
  <c r="AN101" i="43"/>
  <c r="C79" i="45" s="1"/>
  <c r="H121" i="1"/>
  <c r="AV101" i="1"/>
  <c r="AV121" i="1"/>
  <c r="Q101" i="1"/>
  <c r="Q122" i="1" s="1"/>
  <c r="Q121" i="1"/>
  <c r="AQ122" i="43"/>
  <c r="AR122" i="43"/>
  <c r="Y122" i="43"/>
  <c r="G28" i="26"/>
  <c r="BG25" i="26"/>
  <c r="I47" i="26"/>
  <c r="M47" i="26"/>
  <c r="Q47" i="26"/>
  <c r="U47" i="26"/>
  <c r="Y47" i="26"/>
  <c r="AC47" i="26"/>
  <c r="AK47" i="26"/>
  <c r="AO47" i="26"/>
  <c r="AS47" i="26"/>
  <c r="BA47" i="26"/>
  <c r="AH47" i="26"/>
  <c r="AX47" i="26"/>
  <c r="BE25" i="26"/>
  <c r="BE26" i="26"/>
  <c r="I63" i="26"/>
  <c r="J51" i="26"/>
  <c r="H65" i="26"/>
  <c r="I59" i="26"/>
  <c r="G64" i="26"/>
  <c r="H63" i="26"/>
  <c r="G65" i="26"/>
  <c r="F69" i="26"/>
  <c r="G63" i="26"/>
  <c r="H55" i="26"/>
  <c r="F70" i="26"/>
  <c r="F71" i="26"/>
  <c r="U122" i="43" l="1"/>
  <c r="AP122" i="43"/>
  <c r="AD122" i="43"/>
  <c r="AL122" i="43"/>
  <c r="W122" i="43"/>
  <c r="V122" i="43"/>
  <c r="AA122" i="43"/>
  <c r="AV122" i="43"/>
  <c r="AO122" i="43"/>
  <c r="AE122" i="43"/>
  <c r="AJ122" i="43"/>
  <c r="AM122" i="43"/>
  <c r="AW122" i="43"/>
  <c r="AH122" i="43"/>
  <c r="X122" i="43"/>
  <c r="AB122" i="43"/>
  <c r="Z122" i="43"/>
  <c r="T122" i="43"/>
  <c r="AS122" i="43"/>
  <c r="AI122" i="43"/>
  <c r="AU122" i="43"/>
  <c r="AC122" i="43"/>
  <c r="BF28" i="26"/>
  <c r="BG28" i="26" s="1"/>
  <c r="C76" i="30"/>
  <c r="AK122" i="1"/>
  <c r="C79" i="30"/>
  <c r="AN122" i="1"/>
  <c r="AT122" i="43"/>
  <c r="AG122" i="43"/>
  <c r="C86" i="30"/>
  <c r="AU122" i="1"/>
  <c r="AK122" i="43"/>
  <c r="C72" i="30"/>
  <c r="AG122" i="1"/>
  <c r="C80" i="30"/>
  <c r="AO122" i="1"/>
  <c r="AN122" i="43"/>
  <c r="C66" i="30"/>
  <c r="AA122" i="1"/>
  <c r="C71" i="30"/>
  <c r="AF122" i="1"/>
  <c r="C64" i="30"/>
  <c r="Y122" i="1"/>
  <c r="C81" i="30"/>
  <c r="AP122" i="1"/>
  <c r="AF122" i="43"/>
  <c r="C87" i="30"/>
  <c r="AV122" i="1"/>
  <c r="C65" i="30"/>
  <c r="Z122" i="1"/>
  <c r="C62" i="30"/>
  <c r="W122" i="1"/>
  <c r="C59" i="30"/>
  <c r="T122" i="1"/>
  <c r="J59" i="26"/>
  <c r="I65" i="26"/>
  <c r="G66" i="26"/>
  <c r="G70" i="26" s="1"/>
  <c r="H64" i="26"/>
  <c r="I55" i="26"/>
  <c r="J63" i="26"/>
  <c r="K51" i="26"/>
  <c r="AT40" i="24"/>
  <c r="AO40" i="24"/>
  <c r="AI39" i="24"/>
  <c r="AA39" i="24"/>
  <c r="A39" i="24"/>
  <c r="S38" i="24"/>
  <c r="H38" i="24"/>
  <c r="A38" i="24"/>
  <c r="AB37" i="24"/>
  <c r="A37" i="24"/>
  <c r="Z36" i="24"/>
  <c r="A36" i="24"/>
  <c r="W35" i="24"/>
  <c r="O35" i="24"/>
  <c r="A35" i="24"/>
  <c r="AF34" i="24"/>
  <c r="W34" i="24"/>
  <c r="S34" i="24"/>
  <c r="A34" i="24"/>
  <c r="O33" i="24"/>
  <c r="A33" i="24"/>
  <c r="AJ32" i="24"/>
  <c r="AI32" i="24"/>
  <c r="D32" i="24"/>
  <c r="C32" i="24"/>
  <c r="A32" i="24"/>
  <c r="AE31" i="24"/>
  <c r="W31" i="24"/>
  <c r="K31" i="24"/>
  <c r="A31" i="24"/>
  <c r="AN38" i="24"/>
  <c r="AK33" i="24"/>
  <c r="AJ37" i="24"/>
  <c r="AG31" i="24"/>
  <c r="AF37" i="24"/>
  <c r="AC37" i="24"/>
  <c r="Z35" i="24"/>
  <c r="W32" i="24"/>
  <c r="U33" i="24"/>
  <c r="Q31" i="24"/>
  <c r="P37" i="24"/>
  <c r="N39" i="24"/>
  <c r="M37" i="24"/>
  <c r="L31" i="24"/>
  <c r="J36" i="24"/>
  <c r="I33" i="24"/>
  <c r="E37" i="24"/>
  <c r="D38" i="24"/>
  <c r="AT29" i="24"/>
  <c r="AO29" i="24"/>
  <c r="AT27" i="24"/>
  <c r="AO27" i="24"/>
  <c r="AA26" i="24"/>
  <c r="A26" i="24"/>
  <c r="B25" i="24"/>
  <c r="AH25" i="24" s="1"/>
  <c r="A25" i="24"/>
  <c r="BE24" i="24"/>
  <c r="B28" i="24" s="1"/>
  <c r="B24" i="24"/>
  <c r="T24" i="24" s="1"/>
  <c r="A24" i="24"/>
  <c r="BE23" i="24"/>
  <c r="B15" i="24" s="1"/>
  <c r="W23" i="24"/>
  <c r="A23" i="24"/>
  <c r="AM22" i="24"/>
  <c r="B22" i="24"/>
  <c r="A22" i="24"/>
  <c r="A21" i="24"/>
  <c r="AL20" i="24"/>
  <c r="AA20" i="24"/>
  <c r="N20" i="24"/>
  <c r="A20" i="24"/>
  <c r="B19" i="24"/>
  <c r="AJ19" i="24" s="1"/>
  <c r="A19" i="24"/>
  <c r="AE18" i="24"/>
  <c r="AD18" i="24"/>
  <c r="B18" i="24"/>
  <c r="A18" i="24"/>
  <c r="AM20" i="24"/>
  <c r="AL22" i="24"/>
  <c r="AI20" i="24"/>
  <c r="AF23" i="24"/>
  <c r="AE20" i="24"/>
  <c r="AD20" i="24"/>
  <c r="AB19" i="24"/>
  <c r="AA23" i="24"/>
  <c r="Z20" i="24"/>
  <c r="X21" i="24"/>
  <c r="V18" i="24"/>
  <c r="S19" i="24"/>
  <c r="Q23" i="24"/>
  <c r="P23" i="24"/>
  <c r="L23" i="24"/>
  <c r="K20" i="24"/>
  <c r="H21" i="24"/>
  <c r="G18" i="24"/>
  <c r="F20" i="24"/>
  <c r="D19" i="24"/>
  <c r="C20" i="24"/>
  <c r="AT16" i="24"/>
  <c r="AO16" i="24"/>
  <c r="AT14" i="24"/>
  <c r="AO14" i="24"/>
  <c r="B13" i="24"/>
  <c r="B11" i="24"/>
  <c r="T11" i="24" s="1"/>
  <c r="K9" i="24"/>
  <c r="B9" i="24"/>
  <c r="B8" i="24"/>
  <c r="B6" i="24"/>
  <c r="B5" i="24"/>
  <c r="X5" i="24" s="1"/>
  <c r="AN7" i="24"/>
  <c r="AM12" i="24"/>
  <c r="AK10" i="24"/>
  <c r="AI12" i="24"/>
  <c r="AE12" i="24"/>
  <c r="AB7" i="24"/>
  <c r="AA12" i="24"/>
  <c r="W12" i="24"/>
  <c r="U11" i="24"/>
  <c r="S12" i="24"/>
  <c r="R7" i="24"/>
  <c r="O12" i="24"/>
  <c r="L7" i="24"/>
  <c r="K12" i="24"/>
  <c r="G12" i="24"/>
  <c r="D7" i="24"/>
  <c r="C12" i="24"/>
  <c r="AL43" i="23"/>
  <c r="AL46" i="23" s="1"/>
  <c r="B28" i="23" s="1"/>
  <c r="AL42" i="23"/>
  <c r="AL41" i="23"/>
  <c r="AL40" i="23"/>
  <c r="AL45" i="23" s="1"/>
  <c r="B15" i="23" s="1"/>
  <c r="AL39" i="23"/>
  <c r="B39" i="23"/>
  <c r="AL38" i="23"/>
  <c r="B38" i="23"/>
  <c r="AL37" i="23"/>
  <c r="AL47" i="23" s="1"/>
  <c r="B41" i="23" s="1"/>
  <c r="B37" i="23"/>
  <c r="B58" i="22"/>
  <c r="B35" i="23"/>
  <c r="B34" i="23"/>
  <c r="B33" i="23"/>
  <c r="B32" i="23"/>
  <c r="B31" i="23"/>
  <c r="B26" i="23"/>
  <c r="B25" i="23"/>
  <c r="B24" i="23"/>
  <c r="B46" i="22"/>
  <c r="B22" i="23"/>
  <c r="C23" i="23" s="1"/>
  <c r="B21" i="23"/>
  <c r="B20" i="23"/>
  <c r="B19" i="23"/>
  <c r="B18" i="23"/>
  <c r="B13" i="23"/>
  <c r="B12" i="23"/>
  <c r="B11" i="23"/>
  <c r="B9" i="23"/>
  <c r="B8" i="23"/>
  <c r="B7" i="23"/>
  <c r="B6" i="23"/>
  <c r="B5" i="23"/>
  <c r="M125" i="2"/>
  <c r="AI124" i="22"/>
  <c r="AI123" i="22"/>
  <c r="AI112" i="22"/>
  <c r="AI111" i="22"/>
  <c r="C95" i="22"/>
  <c r="C94" i="22"/>
  <c r="C132" i="22" s="1"/>
  <c r="C93" i="22"/>
  <c r="C131" i="22" s="1"/>
  <c r="V131" i="22" s="1"/>
  <c r="C92" i="22"/>
  <c r="C130" i="22" s="1"/>
  <c r="C91" i="22"/>
  <c r="C129" i="22" s="1"/>
  <c r="C90" i="22"/>
  <c r="C128" i="22" s="1"/>
  <c r="C89" i="22"/>
  <c r="C127" i="22" s="1"/>
  <c r="C88" i="22"/>
  <c r="C126" i="22" s="1"/>
  <c r="E126" i="22" s="1"/>
  <c r="C87" i="22"/>
  <c r="C125" i="22" s="1"/>
  <c r="J125" i="22" s="1"/>
  <c r="AI86" i="22"/>
  <c r="AI85" i="22"/>
  <c r="C83" i="22"/>
  <c r="C82" i="22"/>
  <c r="C120" i="22" s="1"/>
  <c r="C81" i="22"/>
  <c r="C119" i="22" s="1"/>
  <c r="G119" i="22" s="1"/>
  <c r="C80" i="22"/>
  <c r="C118" i="22" s="1"/>
  <c r="F118" i="22" s="1"/>
  <c r="C79" i="22"/>
  <c r="C117" i="22" s="1"/>
  <c r="S117" i="22" s="1"/>
  <c r="C78" i="22"/>
  <c r="C116" i="22" s="1"/>
  <c r="R116" i="22" s="1"/>
  <c r="C77" i="22"/>
  <c r="C115" i="22" s="1"/>
  <c r="W115" i="22" s="1"/>
  <c r="C76" i="22"/>
  <c r="C114" i="22" s="1"/>
  <c r="V114" i="22" s="1"/>
  <c r="C75" i="22"/>
  <c r="C113" i="22" s="1"/>
  <c r="P113" i="22" s="1"/>
  <c r="AI74" i="22"/>
  <c r="AI73" i="22"/>
  <c r="C71" i="22"/>
  <c r="C70" i="22"/>
  <c r="C108" i="22" s="1"/>
  <c r="C69" i="22"/>
  <c r="C107" i="22" s="1"/>
  <c r="D107" i="22" s="1"/>
  <c r="G68" i="22"/>
  <c r="C68" i="22"/>
  <c r="C106" i="22" s="1"/>
  <c r="F106" i="22" s="1"/>
  <c r="C67" i="22"/>
  <c r="C105" i="22" s="1"/>
  <c r="I105" i="22" s="1"/>
  <c r="C66" i="22"/>
  <c r="C104" i="22" s="1"/>
  <c r="C65" i="22"/>
  <c r="C103" i="22" s="1"/>
  <c r="X103" i="22" s="1"/>
  <c r="C64" i="22"/>
  <c r="C102" i="22" s="1"/>
  <c r="I102" i="22" s="1"/>
  <c r="C63" i="22"/>
  <c r="C101" i="22" s="1"/>
  <c r="AH57" i="22"/>
  <c r="AG57" i="22"/>
  <c r="AF57" i="22"/>
  <c r="AE57" i="22"/>
  <c r="AD57" i="22"/>
  <c r="AC57" i="22"/>
  <c r="AB57" i="22"/>
  <c r="AA57" i="22"/>
  <c r="D57" i="22"/>
  <c r="AH56" i="22"/>
  <c r="AG56" i="22"/>
  <c r="AF56" i="22"/>
  <c r="AE56" i="22"/>
  <c r="AD56" i="22"/>
  <c r="AC56" i="22"/>
  <c r="AB56" i="22"/>
  <c r="AA56" i="22"/>
  <c r="Z56" i="22"/>
  <c r="Y56" i="22"/>
  <c r="X56" i="22"/>
  <c r="W56" i="22"/>
  <c r="V56" i="22"/>
  <c r="U56" i="22"/>
  <c r="T56" i="22"/>
  <c r="S56" i="22"/>
  <c r="R56" i="22"/>
  <c r="D56" i="22"/>
  <c r="AH55" i="22"/>
  <c r="AG55" i="22"/>
  <c r="AF55" i="22"/>
  <c r="AE55" i="22"/>
  <c r="AD55" i="22"/>
  <c r="AC55" i="22"/>
  <c r="D55" i="22"/>
  <c r="AH54" i="22"/>
  <c r="AG54" i="22"/>
  <c r="AF54" i="22"/>
  <c r="AE54" i="22"/>
  <c r="AD54" i="22"/>
  <c r="AC54" i="22"/>
  <c r="AB54" i="22"/>
  <c r="AA54" i="22"/>
  <c r="Z54" i="22"/>
  <c r="Y54" i="22"/>
  <c r="X54" i="22"/>
  <c r="W54" i="22"/>
  <c r="V54" i="22"/>
  <c r="U54" i="22"/>
  <c r="T54" i="22"/>
  <c r="S54" i="22"/>
  <c r="R54" i="22"/>
  <c r="D54" i="22"/>
  <c r="AH53" i="22"/>
  <c r="AG53" i="22"/>
  <c r="AF53" i="22"/>
  <c r="AE53" i="22"/>
  <c r="AD53" i="22"/>
  <c r="AC53" i="22"/>
  <c r="AB53" i="22"/>
  <c r="AA53" i="22"/>
  <c r="Z53" i="22"/>
  <c r="Y53" i="22"/>
  <c r="X53" i="22"/>
  <c r="W53" i="22"/>
  <c r="D53" i="22"/>
  <c r="AH52" i="22"/>
  <c r="AG52" i="22"/>
  <c r="AF52" i="22"/>
  <c r="AE52" i="22"/>
  <c r="AD52" i="22"/>
  <c r="AC52" i="22"/>
  <c r="AB52" i="22"/>
  <c r="AA52" i="22"/>
  <c r="Z52" i="22"/>
  <c r="Y52" i="22"/>
  <c r="X52" i="22"/>
  <c r="W52" i="22"/>
  <c r="D52" i="22"/>
  <c r="AH51" i="22"/>
  <c r="AG51" i="22"/>
  <c r="AF51" i="22"/>
  <c r="AE51" i="22"/>
  <c r="D51" i="22"/>
  <c r="AH50" i="22"/>
  <c r="AG50" i="22"/>
  <c r="AF50" i="22"/>
  <c r="AE50" i="22"/>
  <c r="AD50" i="22"/>
  <c r="AC50" i="22"/>
  <c r="AB50" i="22"/>
  <c r="D50" i="22"/>
  <c r="AH49" i="22"/>
  <c r="AG49" i="22"/>
  <c r="AF49" i="22"/>
  <c r="AE49" i="22"/>
  <c r="AD49" i="22"/>
  <c r="AC49" i="22"/>
  <c r="AB49" i="22"/>
  <c r="AA49" i="22"/>
  <c r="Z49" i="22"/>
  <c r="Y49" i="22"/>
  <c r="X49" i="22"/>
  <c r="W49" i="22"/>
  <c r="V49" i="22"/>
  <c r="U49" i="22"/>
  <c r="D49" i="22"/>
  <c r="AH45" i="22"/>
  <c r="AG45" i="22"/>
  <c r="AF45" i="22"/>
  <c r="AE45" i="22"/>
  <c r="AD45" i="22"/>
  <c r="AC45" i="22"/>
  <c r="AB45" i="22"/>
  <c r="AA45" i="22"/>
  <c r="D45" i="22"/>
  <c r="AH44" i="22"/>
  <c r="AG44" i="22"/>
  <c r="AF44" i="22"/>
  <c r="AE44" i="22"/>
  <c r="AD44" i="22"/>
  <c r="AC44" i="22"/>
  <c r="AB44" i="22"/>
  <c r="AA44" i="22"/>
  <c r="Z44" i="22"/>
  <c r="Y44" i="22"/>
  <c r="X44" i="22"/>
  <c r="W44" i="22"/>
  <c r="V44" i="22"/>
  <c r="U44" i="22"/>
  <c r="T44" i="22"/>
  <c r="S44" i="22"/>
  <c r="R44" i="22"/>
  <c r="D44" i="22"/>
  <c r="AH43" i="22"/>
  <c r="AG43" i="22"/>
  <c r="AF43" i="22"/>
  <c r="AE43" i="22"/>
  <c r="AD43" i="22"/>
  <c r="AC43" i="22"/>
  <c r="D43" i="22"/>
  <c r="AH42" i="22"/>
  <c r="AG42" i="22"/>
  <c r="AF42" i="22"/>
  <c r="AE42" i="22"/>
  <c r="AD42" i="22"/>
  <c r="AC42" i="22"/>
  <c r="AB42" i="22"/>
  <c r="AA42" i="22"/>
  <c r="Z42" i="22"/>
  <c r="Y42" i="22"/>
  <c r="X42" i="22"/>
  <c r="W42" i="22"/>
  <c r="V42" i="22"/>
  <c r="U42" i="22"/>
  <c r="T42" i="22"/>
  <c r="S42" i="22"/>
  <c r="R42" i="22"/>
  <c r="D42" i="22"/>
  <c r="AH41" i="22"/>
  <c r="AG41" i="22"/>
  <c r="AF41" i="22"/>
  <c r="AE41" i="22"/>
  <c r="AD41" i="22"/>
  <c r="AC41" i="22"/>
  <c r="AB41" i="22"/>
  <c r="AA41" i="22"/>
  <c r="Z41" i="22"/>
  <c r="Y41" i="22"/>
  <c r="X41" i="22"/>
  <c r="W41" i="22"/>
  <c r="D41" i="22"/>
  <c r="AH40" i="22"/>
  <c r="AG40" i="22"/>
  <c r="AF40" i="22"/>
  <c r="AE40" i="22"/>
  <c r="AD40" i="22"/>
  <c r="AC40" i="22"/>
  <c r="AB40" i="22"/>
  <c r="AA40" i="22"/>
  <c r="Z40" i="22"/>
  <c r="Y40" i="22"/>
  <c r="X40" i="22"/>
  <c r="W40" i="22"/>
  <c r="D40" i="22"/>
  <c r="AH39" i="22"/>
  <c r="AG39" i="22"/>
  <c r="AF39" i="22"/>
  <c r="AE39" i="22"/>
  <c r="D39" i="22"/>
  <c r="AH38" i="22"/>
  <c r="AG38" i="22"/>
  <c r="AF38" i="22"/>
  <c r="AE38" i="22"/>
  <c r="AD38" i="22"/>
  <c r="AC38" i="22"/>
  <c r="AB38" i="22"/>
  <c r="D38" i="22"/>
  <c r="AH37" i="22"/>
  <c r="AG37" i="22"/>
  <c r="AF37" i="22"/>
  <c r="AE37" i="22"/>
  <c r="AD37" i="22"/>
  <c r="AC37" i="22"/>
  <c r="AB37" i="22"/>
  <c r="AA37" i="22"/>
  <c r="Z37" i="22"/>
  <c r="Y37" i="22"/>
  <c r="X37" i="22"/>
  <c r="W37" i="22"/>
  <c r="V37" i="22"/>
  <c r="U37" i="22"/>
  <c r="D37" i="22"/>
  <c r="AH33" i="22"/>
  <c r="AH34" i="22" s="1"/>
  <c r="AG33" i="22"/>
  <c r="AG34" i="22" s="1"/>
  <c r="AF33" i="22"/>
  <c r="AF34" i="22" s="1"/>
  <c r="AE33" i="22"/>
  <c r="AE34" i="22" s="1"/>
  <c r="AD33" i="22"/>
  <c r="AD34" i="22" s="1"/>
  <c r="AC33" i="22"/>
  <c r="AC34" i="22" s="1"/>
  <c r="AB33" i="22"/>
  <c r="AB34" i="22" s="1"/>
  <c r="AA33" i="22"/>
  <c r="AA34" i="22" s="1"/>
  <c r="AH32" i="22"/>
  <c r="AG32" i="22"/>
  <c r="AF32" i="22"/>
  <c r="AE32" i="22"/>
  <c r="AD32" i="22"/>
  <c r="AC32" i="22"/>
  <c r="AB32" i="22"/>
  <c r="AA32" i="22"/>
  <c r="Z32" i="22"/>
  <c r="Y32" i="22"/>
  <c r="X32" i="22"/>
  <c r="W32" i="22"/>
  <c r="V32" i="22"/>
  <c r="U32" i="22"/>
  <c r="T32" i="22"/>
  <c r="S32" i="22"/>
  <c r="R32" i="22"/>
  <c r="D32" i="22"/>
  <c r="B32" i="22"/>
  <c r="B70" i="22" s="1"/>
  <c r="F70" i="22" s="1"/>
  <c r="AH31" i="22"/>
  <c r="AG31" i="22"/>
  <c r="AF31" i="22"/>
  <c r="AE31" i="22"/>
  <c r="AD31" i="22"/>
  <c r="AC31" i="22"/>
  <c r="D31" i="22"/>
  <c r="B31" i="22"/>
  <c r="B69" i="22" s="1"/>
  <c r="G69" i="22" s="1"/>
  <c r="AH30" i="22"/>
  <c r="AG30" i="22"/>
  <c r="AF30" i="22"/>
  <c r="AE30" i="22"/>
  <c r="AD30" i="22"/>
  <c r="AC30" i="22"/>
  <c r="AB30" i="22"/>
  <c r="AA30" i="22"/>
  <c r="Z30" i="22"/>
  <c r="Y30" i="22"/>
  <c r="X30" i="22"/>
  <c r="W30" i="22"/>
  <c r="V30" i="22"/>
  <c r="U30" i="22"/>
  <c r="T30" i="22"/>
  <c r="S30" i="22"/>
  <c r="R30" i="22"/>
  <c r="D30" i="22"/>
  <c r="B30" i="22"/>
  <c r="B68" i="22" s="1"/>
  <c r="AH68" i="22" s="1"/>
  <c r="AH29" i="22"/>
  <c r="AG29" i="22"/>
  <c r="AF29" i="22"/>
  <c r="AE29" i="22"/>
  <c r="AD29" i="22"/>
  <c r="AC29" i="22"/>
  <c r="AB29" i="22"/>
  <c r="AA29" i="22"/>
  <c r="Z29" i="22"/>
  <c r="Y29" i="22"/>
  <c r="X29" i="22"/>
  <c r="W29" i="22"/>
  <c r="D29" i="22"/>
  <c r="B29" i="22"/>
  <c r="AH28" i="22"/>
  <c r="AG28" i="22"/>
  <c r="AF28" i="22"/>
  <c r="AE28" i="22"/>
  <c r="AD28" i="22"/>
  <c r="AC28" i="22"/>
  <c r="AB28" i="22"/>
  <c r="AA28" i="22"/>
  <c r="Z28" i="22"/>
  <c r="Y28" i="22"/>
  <c r="X28" i="22"/>
  <c r="W28" i="22"/>
  <c r="D28" i="22"/>
  <c r="B28" i="22"/>
  <c r="AH27" i="22"/>
  <c r="AG27" i="22"/>
  <c r="AF27" i="22"/>
  <c r="AE27" i="22"/>
  <c r="D27" i="22"/>
  <c r="B27" i="22"/>
  <c r="AH26" i="22"/>
  <c r="AG26" i="22"/>
  <c r="AF26" i="22"/>
  <c r="AE26" i="22"/>
  <c r="AD26" i="22"/>
  <c r="AC26" i="22"/>
  <c r="AB26" i="22"/>
  <c r="D26" i="22"/>
  <c r="B26" i="22"/>
  <c r="AH25" i="22"/>
  <c r="AG25" i="22"/>
  <c r="AF25" i="22"/>
  <c r="AE25" i="22"/>
  <c r="AD25" i="22"/>
  <c r="AC25" i="22"/>
  <c r="AB25" i="22"/>
  <c r="AA25" i="22"/>
  <c r="Z25" i="22"/>
  <c r="Y25" i="22"/>
  <c r="X25" i="22"/>
  <c r="W25" i="22"/>
  <c r="V25" i="22"/>
  <c r="U25" i="22"/>
  <c r="D25" i="22"/>
  <c r="B25" i="22"/>
  <c r="E23" i="22"/>
  <c r="V21" i="22"/>
  <c r="U21" i="22"/>
  <c r="T21" i="22"/>
  <c r="S21" i="22"/>
  <c r="H95" i="22"/>
  <c r="H96" i="22" s="1"/>
  <c r="AI13" i="22"/>
  <c r="AI12" i="22"/>
  <c r="AI11" i="22"/>
  <c r="AI10" i="22"/>
  <c r="AI8" i="22"/>
  <c r="AI7" i="22"/>
  <c r="AI6" i="22"/>
  <c r="AI5" i="22"/>
  <c r="C78" i="9"/>
  <c r="AP28" i="24" l="1"/>
  <c r="B83" i="22"/>
  <c r="M85" i="2" s="1"/>
  <c r="AA28" i="24"/>
  <c r="K28" i="24"/>
  <c r="AN28" i="24"/>
  <c r="W28" i="24"/>
  <c r="AG28" i="23"/>
  <c r="Y28" i="23"/>
  <c r="Q28" i="23"/>
  <c r="I28" i="23"/>
  <c r="AD28" i="23"/>
  <c r="F28" i="23"/>
  <c r="U28" i="23"/>
  <c r="AB28" i="23"/>
  <c r="S28" i="23"/>
  <c r="Z28" i="23"/>
  <c r="AF28" i="23"/>
  <c r="X28" i="23"/>
  <c r="P28" i="23"/>
  <c r="H28" i="23"/>
  <c r="V28" i="23"/>
  <c r="AC28" i="23"/>
  <c r="E28" i="23"/>
  <c r="L28" i="23"/>
  <c r="K28" i="23"/>
  <c r="J28" i="23"/>
  <c r="AE28" i="23"/>
  <c r="W28" i="23"/>
  <c r="O28" i="23"/>
  <c r="G28" i="23"/>
  <c r="N28" i="23"/>
  <c r="M28" i="23"/>
  <c r="B45" i="22"/>
  <c r="D28" i="23"/>
  <c r="AA28" i="23"/>
  <c r="R28" i="23"/>
  <c r="T28" i="23"/>
  <c r="AB9" i="23"/>
  <c r="AH9" i="23" s="1"/>
  <c r="T9" i="23"/>
  <c r="L9" i="23"/>
  <c r="D9" i="23"/>
  <c r="Y9" i="23"/>
  <c r="AF9" i="23"/>
  <c r="AE9" i="23"/>
  <c r="AD9" i="23"/>
  <c r="F9" i="23"/>
  <c r="AC9" i="23"/>
  <c r="AA9" i="23"/>
  <c r="S9" i="23"/>
  <c r="K9" i="23"/>
  <c r="AG9" i="23"/>
  <c r="I9" i="23"/>
  <c r="X9" i="23"/>
  <c r="O9" i="23"/>
  <c r="N9" i="23"/>
  <c r="M9" i="23"/>
  <c r="Z9" i="23"/>
  <c r="R9" i="23"/>
  <c r="J9" i="23"/>
  <c r="Q9" i="23"/>
  <c r="H9" i="23"/>
  <c r="W9" i="23"/>
  <c r="E9" i="23"/>
  <c r="P9" i="23"/>
  <c r="G9" i="23"/>
  <c r="V9" i="23"/>
  <c r="U9" i="23"/>
  <c r="B71" i="22"/>
  <c r="AP15" i="24"/>
  <c r="O15" i="24"/>
  <c r="C133" i="22"/>
  <c r="C134" i="22" s="1"/>
  <c r="C96" i="22"/>
  <c r="C9" i="23"/>
  <c r="AB5" i="23"/>
  <c r="AH5" i="23" s="1"/>
  <c r="T5" i="23"/>
  <c r="L5" i="23"/>
  <c r="D5" i="23"/>
  <c r="D4" i="23" s="1"/>
  <c r="Y5" i="23"/>
  <c r="AF5" i="23"/>
  <c r="H5" i="23"/>
  <c r="W5" i="23"/>
  <c r="F5" i="23"/>
  <c r="E5" i="23"/>
  <c r="AA5" i="23"/>
  <c r="S5" i="23"/>
  <c r="K5" i="23"/>
  <c r="Z5" i="23"/>
  <c r="R5" i="23"/>
  <c r="AG5" i="23"/>
  <c r="I5" i="23"/>
  <c r="P5" i="23"/>
  <c r="AE5" i="23"/>
  <c r="AE4" i="23" s="1"/>
  <c r="N5" i="23"/>
  <c r="AC5" i="23"/>
  <c r="J5" i="23"/>
  <c r="Q5" i="23"/>
  <c r="X5" i="23"/>
  <c r="G5" i="23"/>
  <c r="AD5" i="23"/>
  <c r="M5" i="23"/>
  <c r="O5" i="23"/>
  <c r="V5" i="23"/>
  <c r="U5" i="23"/>
  <c r="W103" i="22"/>
  <c r="AD6" i="23"/>
  <c r="V6" i="23"/>
  <c r="N6" i="23"/>
  <c r="F6" i="23"/>
  <c r="S6" i="23"/>
  <c r="Z6" i="23"/>
  <c r="Y6" i="23"/>
  <c r="AF6" i="23"/>
  <c r="H6" i="23"/>
  <c r="G6" i="23"/>
  <c r="AC6" i="23"/>
  <c r="U6" i="23"/>
  <c r="M6" i="23"/>
  <c r="E6" i="23"/>
  <c r="L6" i="23"/>
  <c r="AA6" i="23"/>
  <c r="J6" i="23"/>
  <c r="AG6" i="23"/>
  <c r="P6" i="23"/>
  <c r="W6" i="23"/>
  <c r="AB6" i="23"/>
  <c r="AH6" i="23" s="1"/>
  <c r="T6" i="23"/>
  <c r="D6" i="23"/>
  <c r="K6" i="23"/>
  <c r="R6" i="23"/>
  <c r="I6" i="23"/>
  <c r="O6" i="23"/>
  <c r="Q6" i="23"/>
  <c r="X6" i="23"/>
  <c r="AE6" i="23"/>
  <c r="AA41" i="23"/>
  <c r="S41" i="23"/>
  <c r="K41" i="23"/>
  <c r="X41" i="23"/>
  <c r="B57" i="22"/>
  <c r="M122" i="2" s="1"/>
  <c r="O41" i="23"/>
  <c r="AD41" i="23"/>
  <c r="M41" i="23"/>
  <c r="AB41" i="23"/>
  <c r="Z41" i="23"/>
  <c r="R41" i="23"/>
  <c r="J41" i="23"/>
  <c r="P41" i="23"/>
  <c r="AE41" i="23"/>
  <c r="N41" i="23"/>
  <c r="U41" i="23"/>
  <c r="T41" i="23"/>
  <c r="AG41" i="23"/>
  <c r="Y41" i="23"/>
  <c r="Q41" i="23"/>
  <c r="I41" i="23"/>
  <c r="AF41" i="23"/>
  <c r="H41" i="23"/>
  <c r="W41" i="23"/>
  <c r="F41" i="23"/>
  <c r="AC41" i="23"/>
  <c r="L41" i="23"/>
  <c r="G41" i="23"/>
  <c r="V41" i="23"/>
  <c r="E41" i="23"/>
  <c r="D41" i="23"/>
  <c r="M11" i="24"/>
  <c r="B14" i="24"/>
  <c r="C109" i="22"/>
  <c r="U109" i="22" s="1"/>
  <c r="U110" i="22" s="1"/>
  <c r="C72" i="22"/>
  <c r="AF11" i="23"/>
  <c r="X11" i="23"/>
  <c r="P11" i="23"/>
  <c r="H11" i="23"/>
  <c r="AC11" i="23"/>
  <c r="E11" i="23"/>
  <c r="AB11" i="23"/>
  <c r="AH11" i="23" s="1"/>
  <c r="AA11" i="23"/>
  <c r="Y11" i="23"/>
  <c r="AE11" i="23"/>
  <c r="W11" i="23"/>
  <c r="O11" i="23"/>
  <c r="G11" i="23"/>
  <c r="U11" i="23"/>
  <c r="T11" i="23"/>
  <c r="K11" i="23"/>
  <c r="Z11" i="23"/>
  <c r="Q11" i="23"/>
  <c r="AD11" i="23"/>
  <c r="V11" i="23"/>
  <c r="N11" i="23"/>
  <c r="F11" i="23"/>
  <c r="M11" i="23"/>
  <c r="L11" i="23"/>
  <c r="S11" i="23"/>
  <c r="J11" i="23"/>
  <c r="AG11" i="23"/>
  <c r="I11" i="23"/>
  <c r="D11" i="23"/>
  <c r="R11" i="23"/>
  <c r="AI5" i="24"/>
  <c r="H15" i="23"/>
  <c r="AE15" i="23"/>
  <c r="W15" i="23"/>
  <c r="O15" i="23"/>
  <c r="F15" i="23"/>
  <c r="L15" i="23"/>
  <c r="AA15" i="23"/>
  <c r="Z15" i="23"/>
  <c r="Q15" i="23"/>
  <c r="X15" i="23"/>
  <c r="AD15" i="23"/>
  <c r="V15" i="23"/>
  <c r="N15" i="23"/>
  <c r="E15" i="23"/>
  <c r="AB15" i="23"/>
  <c r="K15" i="23"/>
  <c r="R15" i="23"/>
  <c r="G15" i="23"/>
  <c r="AC15" i="23"/>
  <c r="U15" i="23"/>
  <c r="M15" i="23"/>
  <c r="D15" i="23"/>
  <c r="T15" i="23"/>
  <c r="B33" i="22"/>
  <c r="AG15" i="23"/>
  <c r="I15" i="23"/>
  <c r="P15" i="23"/>
  <c r="S15" i="23"/>
  <c r="J15" i="23"/>
  <c r="Y15" i="23"/>
  <c r="AF15" i="23"/>
  <c r="AF7" i="23"/>
  <c r="X7" i="23"/>
  <c r="P7" i="23"/>
  <c r="H7" i="23"/>
  <c r="M7" i="23"/>
  <c r="AB7" i="23"/>
  <c r="AH7" i="23" s="1"/>
  <c r="AA7" i="23"/>
  <c r="Q7" i="23"/>
  <c r="AE7" i="23"/>
  <c r="W7" i="23"/>
  <c r="O7" i="23"/>
  <c r="G7" i="23"/>
  <c r="U7" i="23"/>
  <c r="L7" i="23"/>
  <c r="J7" i="23"/>
  <c r="Y7" i="23"/>
  <c r="AD7" i="23"/>
  <c r="V7" i="23"/>
  <c r="N7" i="23"/>
  <c r="F7" i="23"/>
  <c r="AC7" i="23"/>
  <c r="E7" i="23"/>
  <c r="T7" i="23"/>
  <c r="K7" i="23"/>
  <c r="R7" i="23"/>
  <c r="AG7" i="23"/>
  <c r="I7" i="23"/>
  <c r="D7" i="23"/>
  <c r="S7" i="23"/>
  <c r="Z7" i="23"/>
  <c r="Z12" i="23"/>
  <c r="R12" i="23"/>
  <c r="J12" i="23"/>
  <c r="W12" i="23"/>
  <c r="V12" i="23"/>
  <c r="U12" i="23"/>
  <c r="L12" i="23"/>
  <c r="AA12" i="23"/>
  <c r="AG12" i="23"/>
  <c r="Y12" i="23"/>
  <c r="Q12" i="23"/>
  <c r="I12" i="23"/>
  <c r="O12" i="23"/>
  <c r="F12" i="23"/>
  <c r="M12" i="23"/>
  <c r="AB12" i="23"/>
  <c r="AH12" i="23" s="1"/>
  <c r="K12" i="23"/>
  <c r="AF12" i="23"/>
  <c r="X12" i="23"/>
  <c r="P12" i="23"/>
  <c r="H12" i="23"/>
  <c r="AE12" i="23"/>
  <c r="G12" i="23"/>
  <c r="N12" i="23"/>
  <c r="AC12" i="23"/>
  <c r="D12" i="23"/>
  <c r="AD12" i="23"/>
  <c r="E12" i="23"/>
  <c r="T12" i="23"/>
  <c r="S12" i="23"/>
  <c r="AA15" i="24"/>
  <c r="R68" i="22"/>
  <c r="M84" i="2"/>
  <c r="F86" i="2" s="1"/>
  <c r="AF5" i="24"/>
  <c r="C121" i="22"/>
  <c r="O121" i="22" s="1"/>
  <c r="O122" i="22" s="1"/>
  <c r="C84" i="22"/>
  <c r="Z8" i="23"/>
  <c r="R8" i="23"/>
  <c r="J8" i="23"/>
  <c r="AE8" i="23"/>
  <c r="G8" i="23"/>
  <c r="AD8" i="23"/>
  <c r="AC8" i="23"/>
  <c r="D8" i="23"/>
  <c r="S8" i="23"/>
  <c r="AG8" i="23"/>
  <c r="Y8" i="23"/>
  <c r="Q8" i="23"/>
  <c r="I8" i="23"/>
  <c r="O8" i="23"/>
  <c r="N8" i="23"/>
  <c r="M8" i="23"/>
  <c r="E8" i="23"/>
  <c r="L8" i="23"/>
  <c r="AA8" i="23"/>
  <c r="AF8" i="23"/>
  <c r="X8" i="23"/>
  <c r="P8" i="23"/>
  <c r="H8" i="23"/>
  <c r="W8" i="23"/>
  <c r="V8" i="23"/>
  <c r="F8" i="23"/>
  <c r="U8" i="23"/>
  <c r="AB8" i="23"/>
  <c r="AH8" i="23" s="1"/>
  <c r="T8" i="23"/>
  <c r="K8" i="23"/>
  <c r="AB13" i="23"/>
  <c r="AH13" i="23" s="1"/>
  <c r="T13" i="23"/>
  <c r="L13" i="23"/>
  <c r="D13" i="23"/>
  <c r="Q13" i="23"/>
  <c r="AF13" i="23"/>
  <c r="P13" i="23"/>
  <c r="W13" i="23"/>
  <c r="N13" i="23"/>
  <c r="U13" i="23"/>
  <c r="AA13" i="23"/>
  <c r="S13" i="23"/>
  <c r="K13" i="23"/>
  <c r="AG13" i="23"/>
  <c r="I13" i="23"/>
  <c r="H13" i="23"/>
  <c r="O13" i="23"/>
  <c r="AD13" i="23"/>
  <c r="M13" i="23"/>
  <c r="Z13" i="23"/>
  <c r="R13" i="23"/>
  <c r="J13" i="23"/>
  <c r="Y13" i="23"/>
  <c r="X13" i="23"/>
  <c r="AE13" i="23"/>
  <c r="F13" i="23"/>
  <c r="E13" i="23"/>
  <c r="G13" i="23"/>
  <c r="V13" i="23"/>
  <c r="AC13" i="23"/>
  <c r="E15" i="24"/>
  <c r="F83" i="2"/>
  <c r="F85" i="2"/>
  <c r="AH58" i="22"/>
  <c r="AD58" i="22"/>
  <c r="AF58" i="22"/>
  <c r="AB58" i="22"/>
  <c r="AG58" i="22"/>
  <c r="AE58" i="22"/>
  <c r="AA58" i="22"/>
  <c r="AC58" i="22"/>
  <c r="AH46" i="22"/>
  <c r="AD46" i="22"/>
  <c r="F108" i="2" s="1"/>
  <c r="AG46" i="22"/>
  <c r="F111" i="2" s="1"/>
  <c r="AF46" i="22"/>
  <c r="F110" i="2" s="1"/>
  <c r="AB46" i="22"/>
  <c r="F106" i="2" s="1"/>
  <c r="AE46" i="22"/>
  <c r="F109" i="2" s="1"/>
  <c r="AA46" i="22"/>
  <c r="F105" i="2" s="1"/>
  <c r="AC46" i="22"/>
  <c r="F107" i="2" s="1"/>
  <c r="E87" i="9"/>
  <c r="AE37" i="23"/>
  <c r="AA37" i="23"/>
  <c r="W37" i="23"/>
  <c r="S37" i="23"/>
  <c r="O37" i="23"/>
  <c r="K37" i="23"/>
  <c r="G37" i="23"/>
  <c r="AF37" i="23"/>
  <c r="AB37" i="23"/>
  <c r="AH37" i="23" s="1"/>
  <c r="X37" i="23"/>
  <c r="T37" i="23"/>
  <c r="P37" i="23"/>
  <c r="L37" i="23"/>
  <c r="H37" i="23"/>
  <c r="D37" i="23"/>
  <c r="AG37" i="23"/>
  <c r="Y37" i="23"/>
  <c r="Q37" i="23"/>
  <c r="I37" i="23"/>
  <c r="AD37" i="23"/>
  <c r="V37" i="23"/>
  <c r="N37" i="23"/>
  <c r="F37" i="23"/>
  <c r="U37" i="23"/>
  <c r="E37" i="23"/>
  <c r="Z37" i="23"/>
  <c r="J37" i="23"/>
  <c r="R37" i="23"/>
  <c r="AC37" i="23"/>
  <c r="M37" i="23"/>
  <c r="V69" i="22"/>
  <c r="Z70" i="22"/>
  <c r="AE19" i="23"/>
  <c r="AA19" i="23"/>
  <c r="W19" i="23"/>
  <c r="S19" i="23"/>
  <c r="O19" i="23"/>
  <c r="K19" i="23"/>
  <c r="G19" i="23"/>
  <c r="AF19" i="23"/>
  <c r="Z19" i="23"/>
  <c r="U19" i="23"/>
  <c r="J19" i="23"/>
  <c r="AD19" i="23"/>
  <c r="T19" i="23"/>
  <c r="I19" i="23"/>
  <c r="AG19" i="23"/>
  <c r="AB19" i="23"/>
  <c r="AH19" i="23" s="1"/>
  <c r="V19" i="23"/>
  <c r="Q19" i="23"/>
  <c r="L19" i="23"/>
  <c r="F19" i="23"/>
  <c r="P19" i="23"/>
  <c r="E19" i="23"/>
  <c r="Y19" i="23"/>
  <c r="N19" i="23"/>
  <c r="D19" i="23"/>
  <c r="AC19" i="23"/>
  <c r="H19" i="23"/>
  <c r="X19" i="23"/>
  <c r="R19" i="23"/>
  <c r="M19" i="23"/>
  <c r="AG22" i="23"/>
  <c r="AC22" i="23"/>
  <c r="Y22" i="23"/>
  <c r="U22" i="23"/>
  <c r="Q22" i="23"/>
  <c r="M22" i="23"/>
  <c r="I22" i="23"/>
  <c r="E22" i="23"/>
  <c r="AF22" i="23"/>
  <c r="AA22" i="23"/>
  <c r="V22" i="23"/>
  <c r="P22" i="23"/>
  <c r="K22" i="23"/>
  <c r="F22" i="23"/>
  <c r="Z22" i="23"/>
  <c r="O22" i="23"/>
  <c r="D22" i="23"/>
  <c r="AB22" i="23"/>
  <c r="AH22" i="23" s="1"/>
  <c r="W22" i="23"/>
  <c r="R22" i="23"/>
  <c r="L22" i="23"/>
  <c r="G22" i="23"/>
  <c r="AE22" i="23"/>
  <c r="T22" i="23"/>
  <c r="J22" i="23"/>
  <c r="N22" i="23"/>
  <c r="AD22" i="23"/>
  <c r="X22" i="23"/>
  <c r="S22" i="23"/>
  <c r="H22" i="23"/>
  <c r="AE24" i="23"/>
  <c r="AA24" i="23"/>
  <c r="AF24" i="23"/>
  <c r="AB24" i="23"/>
  <c r="AH24" i="23" s="1"/>
  <c r="Z24" i="23"/>
  <c r="V24" i="23"/>
  <c r="R24" i="23"/>
  <c r="N24" i="23"/>
  <c r="J24" i="23"/>
  <c r="AG24" i="23"/>
  <c r="Y24" i="23"/>
  <c r="U24" i="23"/>
  <c r="Q24" i="23"/>
  <c r="M24" i="23"/>
  <c r="I24" i="23"/>
  <c r="E24" i="23"/>
  <c r="AC24" i="23"/>
  <c r="S24" i="23"/>
  <c r="K24" i="23"/>
  <c r="D24" i="23"/>
  <c r="X24" i="23"/>
  <c r="H24" i="23"/>
  <c r="AD24" i="23"/>
  <c r="T24" i="23"/>
  <c r="L24" i="23"/>
  <c r="F24" i="23"/>
  <c r="P24" i="23"/>
  <c r="O24" i="23"/>
  <c r="G24" i="23"/>
  <c r="W24" i="23"/>
  <c r="AE31" i="23"/>
  <c r="AA31" i="23"/>
  <c r="W31" i="23"/>
  <c r="S31" i="23"/>
  <c r="O31" i="23"/>
  <c r="K31" i="23"/>
  <c r="G31" i="23"/>
  <c r="AF31" i="23"/>
  <c r="AB31" i="23"/>
  <c r="X31" i="23"/>
  <c r="T31" i="23"/>
  <c r="P31" i="23"/>
  <c r="L31" i="23"/>
  <c r="H31" i="23"/>
  <c r="D31" i="23"/>
  <c r="AC31" i="23"/>
  <c r="U31" i="23"/>
  <c r="M31" i="23"/>
  <c r="E31" i="23"/>
  <c r="Z31" i="23"/>
  <c r="R31" i="23"/>
  <c r="J31" i="23"/>
  <c r="Y31" i="23"/>
  <c r="I31" i="23"/>
  <c r="V31" i="23"/>
  <c r="AD31" i="23"/>
  <c r="N31" i="23"/>
  <c r="F31" i="23"/>
  <c r="AG31" i="23"/>
  <c r="Q31" i="23"/>
  <c r="AE35" i="23"/>
  <c r="AA35" i="23"/>
  <c r="W35" i="23"/>
  <c r="S35" i="23"/>
  <c r="O35" i="23"/>
  <c r="K35" i="23"/>
  <c r="G35" i="23"/>
  <c r="AF35" i="23"/>
  <c r="AB35" i="23"/>
  <c r="X35" i="23"/>
  <c r="T35" i="23"/>
  <c r="P35" i="23"/>
  <c r="L35" i="23"/>
  <c r="H35" i="23"/>
  <c r="D35" i="23"/>
  <c r="AC35" i="23"/>
  <c r="U35" i="23"/>
  <c r="M35" i="23"/>
  <c r="E35" i="23"/>
  <c r="Z35" i="23"/>
  <c r="R35" i="23"/>
  <c r="J35" i="23"/>
  <c r="AG35" i="23"/>
  <c r="Q35" i="23"/>
  <c r="AD35" i="23"/>
  <c r="V35" i="23"/>
  <c r="F35" i="23"/>
  <c r="N35" i="23"/>
  <c r="I35" i="23"/>
  <c r="Y35" i="23"/>
  <c r="AG38" i="23"/>
  <c r="AC38" i="23"/>
  <c r="Y38" i="23"/>
  <c r="U38" i="23"/>
  <c r="Q38" i="23"/>
  <c r="M38" i="23"/>
  <c r="I38" i="23"/>
  <c r="E38" i="23"/>
  <c r="AD38" i="23"/>
  <c r="Z38" i="23"/>
  <c r="V38" i="23"/>
  <c r="R38" i="23"/>
  <c r="N38" i="23"/>
  <c r="J38" i="23"/>
  <c r="F38" i="23"/>
  <c r="AA38" i="23"/>
  <c r="S38" i="23"/>
  <c r="K38" i="23"/>
  <c r="AF38" i="23"/>
  <c r="X38" i="23"/>
  <c r="P38" i="23"/>
  <c r="H38" i="23"/>
  <c r="W38" i="23"/>
  <c r="G38" i="23"/>
  <c r="D38" i="23"/>
  <c r="AE38" i="23"/>
  <c r="AB38" i="23"/>
  <c r="L38" i="23"/>
  <c r="T38" i="23"/>
  <c r="O38" i="23"/>
  <c r="AG18" i="23"/>
  <c r="AD18" i="23"/>
  <c r="V18" i="23"/>
  <c r="J18" i="23"/>
  <c r="AC18" i="23"/>
  <c r="U18" i="23"/>
  <c r="M18" i="23"/>
  <c r="E18" i="23"/>
  <c r="AE18" i="23"/>
  <c r="AA18" i="23"/>
  <c r="W18" i="23"/>
  <c r="S18" i="23"/>
  <c r="O18" i="23"/>
  <c r="K18" i="23"/>
  <c r="G18" i="23"/>
  <c r="Z18" i="23"/>
  <c r="R18" i="23"/>
  <c r="N18" i="23"/>
  <c r="F18" i="23"/>
  <c r="Y18" i="23"/>
  <c r="Q18" i="23"/>
  <c r="I18" i="23"/>
  <c r="AF18" i="23"/>
  <c r="AB18" i="23"/>
  <c r="AH18" i="23" s="1"/>
  <c r="X18" i="23"/>
  <c r="T18" i="23"/>
  <c r="D18" i="23"/>
  <c r="P18" i="23"/>
  <c r="L18" i="23"/>
  <c r="H18" i="23"/>
  <c r="AE21" i="23"/>
  <c r="AA21" i="23"/>
  <c r="W21" i="23"/>
  <c r="S21" i="23"/>
  <c r="O21" i="23"/>
  <c r="K21" i="23"/>
  <c r="G21" i="23"/>
  <c r="AD21" i="23"/>
  <c r="Y21" i="23"/>
  <c r="T21" i="23"/>
  <c r="N21" i="23"/>
  <c r="I21" i="23"/>
  <c r="D21" i="23"/>
  <c r="X21" i="23"/>
  <c r="M21" i="23"/>
  <c r="AF21" i="23"/>
  <c r="Z21" i="23"/>
  <c r="U21" i="23"/>
  <c r="P21" i="23"/>
  <c r="J21" i="23"/>
  <c r="E21" i="23"/>
  <c r="AC21" i="23"/>
  <c r="R21" i="23"/>
  <c r="H21" i="23"/>
  <c r="F21" i="23"/>
  <c r="Q21" i="23"/>
  <c r="AG21" i="23"/>
  <c r="L21" i="23"/>
  <c r="AB21" i="23"/>
  <c r="AH21" i="23" s="1"/>
  <c r="V21" i="23"/>
  <c r="AE26" i="23"/>
  <c r="AA26" i="23"/>
  <c r="W26" i="23"/>
  <c r="S26" i="23"/>
  <c r="O26" i="23"/>
  <c r="K26" i="23"/>
  <c r="G26" i="23"/>
  <c r="AF26" i="23"/>
  <c r="AB26" i="23"/>
  <c r="AH26" i="23" s="1"/>
  <c r="X26" i="23"/>
  <c r="T26" i="23"/>
  <c r="P26" i="23"/>
  <c r="L26" i="23"/>
  <c r="H26" i="23"/>
  <c r="D26" i="23"/>
  <c r="AD26" i="23"/>
  <c r="V26" i="23"/>
  <c r="N26" i="23"/>
  <c r="F26" i="23"/>
  <c r="AC26" i="23"/>
  <c r="U26" i="23"/>
  <c r="M26" i="23"/>
  <c r="E26" i="23"/>
  <c r="AG26" i="23"/>
  <c r="Q26" i="23"/>
  <c r="Z26" i="23"/>
  <c r="R26" i="23"/>
  <c r="J26" i="23"/>
  <c r="Y26" i="23"/>
  <c r="I26" i="23"/>
  <c r="AE33" i="23"/>
  <c r="AA33" i="23"/>
  <c r="W33" i="23"/>
  <c r="S33" i="23"/>
  <c r="O33" i="23"/>
  <c r="K33" i="23"/>
  <c r="G33" i="23"/>
  <c r="AF33" i="23"/>
  <c r="AB33" i="23"/>
  <c r="AH33" i="23" s="1"/>
  <c r="X33" i="23"/>
  <c r="T33" i="23"/>
  <c r="P33" i="23"/>
  <c r="L33" i="23"/>
  <c r="H33" i="23"/>
  <c r="D33" i="23"/>
  <c r="AG33" i="23"/>
  <c r="Y33" i="23"/>
  <c r="Q33" i="23"/>
  <c r="I33" i="23"/>
  <c r="AD33" i="23"/>
  <c r="V33" i="23"/>
  <c r="N33" i="23"/>
  <c r="F33" i="23"/>
  <c r="AC33" i="23"/>
  <c r="M33" i="23"/>
  <c r="Z33" i="23"/>
  <c r="R33" i="23"/>
  <c r="J33" i="23"/>
  <c r="U33" i="23"/>
  <c r="E33" i="23"/>
  <c r="AE39" i="23"/>
  <c r="AA39" i="23"/>
  <c r="W39" i="23"/>
  <c r="S39" i="23"/>
  <c r="O39" i="23"/>
  <c r="K39" i="23"/>
  <c r="G39" i="23"/>
  <c r="AF39" i="23"/>
  <c r="AB39" i="23"/>
  <c r="AH39" i="23" s="1"/>
  <c r="X39" i="23"/>
  <c r="T39" i="23"/>
  <c r="P39" i="23"/>
  <c r="L39" i="23"/>
  <c r="H39" i="23"/>
  <c r="D39" i="23"/>
  <c r="AC39" i="23"/>
  <c r="U39" i="23"/>
  <c r="M39" i="23"/>
  <c r="E39" i="23"/>
  <c r="Z39" i="23"/>
  <c r="R39" i="23"/>
  <c r="J39" i="23"/>
  <c r="Y39" i="23"/>
  <c r="I39" i="23"/>
  <c r="F39" i="23"/>
  <c r="AG39" i="23"/>
  <c r="AD39" i="23"/>
  <c r="N39" i="23"/>
  <c r="V39" i="23"/>
  <c r="Q39" i="23"/>
  <c r="AG34" i="23"/>
  <c r="AC34" i="23"/>
  <c r="Y34" i="23"/>
  <c r="U34" i="23"/>
  <c r="Q34" i="23"/>
  <c r="M34" i="23"/>
  <c r="I34" i="23"/>
  <c r="E34" i="23"/>
  <c r="AD34" i="23"/>
  <c r="Z34" i="23"/>
  <c r="V34" i="23"/>
  <c r="R34" i="23"/>
  <c r="N34" i="23"/>
  <c r="J34" i="23"/>
  <c r="F34" i="23"/>
  <c r="AA34" i="23"/>
  <c r="S34" i="23"/>
  <c r="K34" i="23"/>
  <c r="AF34" i="23"/>
  <c r="X34" i="23"/>
  <c r="P34" i="23"/>
  <c r="H34" i="23"/>
  <c r="AE34" i="23"/>
  <c r="O34" i="23"/>
  <c r="AB34" i="23"/>
  <c r="T34" i="23"/>
  <c r="D34" i="23"/>
  <c r="L34" i="23"/>
  <c r="W34" i="23"/>
  <c r="G34" i="23"/>
  <c r="J70" i="22"/>
  <c r="AG20" i="23"/>
  <c r="AC20" i="23"/>
  <c r="Y20" i="23"/>
  <c r="U20" i="23"/>
  <c r="Q20" i="23"/>
  <c r="M20" i="23"/>
  <c r="I20" i="23"/>
  <c r="E20" i="23"/>
  <c r="AB20" i="23"/>
  <c r="AH20" i="23" s="1"/>
  <c r="R20" i="23"/>
  <c r="L20" i="23"/>
  <c r="G20" i="23"/>
  <c r="AF20" i="23"/>
  <c r="V20" i="23"/>
  <c r="K20" i="23"/>
  <c r="AD20" i="23"/>
  <c r="X20" i="23"/>
  <c r="S20" i="23"/>
  <c r="N20" i="23"/>
  <c r="H20" i="23"/>
  <c r="W20" i="23"/>
  <c r="AA20" i="23"/>
  <c r="P20" i="23"/>
  <c r="F20" i="23"/>
  <c r="AE20" i="23"/>
  <c r="D20" i="23"/>
  <c r="T20" i="23"/>
  <c r="O20" i="23"/>
  <c r="J20" i="23"/>
  <c r="Z20" i="23"/>
  <c r="AE23" i="23"/>
  <c r="AA23" i="23"/>
  <c r="W23" i="23"/>
  <c r="S23" i="23"/>
  <c r="O23" i="23"/>
  <c r="K23" i="23"/>
  <c r="G23" i="23"/>
  <c r="AC23" i="23"/>
  <c r="X23" i="23"/>
  <c r="R23" i="23"/>
  <c r="M23" i="23"/>
  <c r="H23" i="23"/>
  <c r="AB23" i="23"/>
  <c r="AH23" i="23" s="1"/>
  <c r="Q23" i="23"/>
  <c r="F23" i="23"/>
  <c r="AD23" i="23"/>
  <c r="Y23" i="23"/>
  <c r="T23" i="23"/>
  <c r="N23" i="23"/>
  <c r="I23" i="23"/>
  <c r="D23" i="23"/>
  <c r="AG23" i="23"/>
  <c r="V23" i="23"/>
  <c r="L23" i="23"/>
  <c r="J23" i="23"/>
  <c r="Z23" i="23"/>
  <c r="P23" i="23"/>
  <c r="AF23" i="23"/>
  <c r="E23" i="23"/>
  <c r="U23" i="23"/>
  <c r="AG25" i="23"/>
  <c r="AC25" i="23"/>
  <c r="Y25" i="23"/>
  <c r="U25" i="23"/>
  <c r="Q25" i="23"/>
  <c r="M25" i="23"/>
  <c r="I25" i="23"/>
  <c r="E25" i="23"/>
  <c r="AD25" i="23"/>
  <c r="Z25" i="23"/>
  <c r="V25" i="23"/>
  <c r="R25" i="23"/>
  <c r="N25" i="23"/>
  <c r="J25" i="23"/>
  <c r="F25" i="23"/>
  <c r="AB25" i="23"/>
  <c r="T25" i="23"/>
  <c r="L25" i="23"/>
  <c r="D25" i="23"/>
  <c r="AA25" i="23"/>
  <c r="S25" i="23"/>
  <c r="K25" i="23"/>
  <c r="AE25" i="23"/>
  <c r="O25" i="23"/>
  <c r="X25" i="23"/>
  <c r="AF25" i="23"/>
  <c r="P25" i="23"/>
  <c r="H25" i="23"/>
  <c r="G25" i="23"/>
  <c r="W25" i="23"/>
  <c r="AG32" i="23"/>
  <c r="AC32" i="23"/>
  <c r="Y32" i="23"/>
  <c r="U32" i="23"/>
  <c r="Q32" i="23"/>
  <c r="M32" i="23"/>
  <c r="I32" i="23"/>
  <c r="E32" i="23"/>
  <c r="AD32" i="23"/>
  <c r="Z32" i="23"/>
  <c r="V32" i="23"/>
  <c r="R32" i="23"/>
  <c r="N32" i="23"/>
  <c r="J32" i="23"/>
  <c r="F32" i="23"/>
  <c r="AE32" i="23"/>
  <c r="W32" i="23"/>
  <c r="O32" i="23"/>
  <c r="G32" i="23"/>
  <c r="AB32" i="23"/>
  <c r="AH32" i="23" s="1"/>
  <c r="T32" i="23"/>
  <c r="L32" i="23"/>
  <c r="D32" i="23"/>
  <c r="AA32" i="23"/>
  <c r="K32" i="23"/>
  <c r="X32" i="23"/>
  <c r="AF32" i="23"/>
  <c r="P32" i="23"/>
  <c r="H32" i="23"/>
  <c r="S32" i="23"/>
  <c r="AG36" i="23"/>
  <c r="AC36" i="23"/>
  <c r="Y36" i="23"/>
  <c r="U36" i="23"/>
  <c r="Q36" i="23"/>
  <c r="M36" i="23"/>
  <c r="I36" i="23"/>
  <c r="E36" i="23"/>
  <c r="AD36" i="23"/>
  <c r="Z36" i="23"/>
  <c r="V36" i="23"/>
  <c r="R36" i="23"/>
  <c r="N36" i="23"/>
  <c r="J36" i="23"/>
  <c r="F36" i="23"/>
  <c r="AE36" i="23"/>
  <c r="W36" i="23"/>
  <c r="O36" i="23"/>
  <c r="G36" i="23"/>
  <c r="AB36" i="23"/>
  <c r="T36" i="23"/>
  <c r="L36" i="23"/>
  <c r="D36" i="23"/>
  <c r="S36" i="23"/>
  <c r="AF36" i="23"/>
  <c r="X36" i="23"/>
  <c r="P36" i="23"/>
  <c r="AA36" i="23"/>
  <c r="K36" i="23"/>
  <c r="I64" i="26"/>
  <c r="J55" i="26"/>
  <c r="G69" i="26"/>
  <c r="G71" i="26"/>
  <c r="L51" i="26"/>
  <c r="K63" i="26"/>
  <c r="J65" i="26"/>
  <c r="K59" i="26"/>
  <c r="H66" i="26"/>
  <c r="H70" i="26" s="1"/>
  <c r="C36" i="23"/>
  <c r="V20" i="24"/>
  <c r="C34" i="24"/>
  <c r="C38" i="24"/>
  <c r="C33" i="24"/>
  <c r="C39" i="24"/>
  <c r="G35" i="24"/>
  <c r="G31" i="24"/>
  <c r="K38" i="24"/>
  <c r="K39" i="24"/>
  <c r="K34" i="24"/>
  <c r="K32" i="24"/>
  <c r="O34" i="24"/>
  <c r="O31" i="24"/>
  <c r="S39" i="24"/>
  <c r="S31" i="24"/>
  <c r="AA38" i="24"/>
  <c r="AA31" i="24"/>
  <c r="AA34" i="24"/>
  <c r="AA32" i="24"/>
  <c r="AE32" i="24"/>
  <c r="AE34" i="24"/>
  <c r="AE35" i="24"/>
  <c r="AI34" i="24"/>
  <c r="AI38" i="24"/>
  <c r="AM35" i="24"/>
  <c r="AM31" i="24"/>
  <c r="AF31" i="24"/>
  <c r="S32" i="24"/>
  <c r="G34" i="24"/>
  <c r="AM34" i="24"/>
  <c r="AC13" i="24"/>
  <c r="AC10" i="24"/>
  <c r="AG12" i="24"/>
  <c r="AG15" i="24"/>
  <c r="E11" i="24"/>
  <c r="J25" i="24"/>
  <c r="J20" i="24"/>
  <c r="J18" i="24"/>
  <c r="R20" i="24"/>
  <c r="R18" i="24"/>
  <c r="AL19" i="24"/>
  <c r="R24" i="24"/>
  <c r="R25" i="24"/>
  <c r="H37" i="24"/>
  <c r="H34" i="24"/>
  <c r="L38" i="24"/>
  <c r="L37" i="24"/>
  <c r="L32" i="24"/>
  <c r="T38" i="24"/>
  <c r="T33" i="24"/>
  <c r="X37" i="24"/>
  <c r="X38" i="24"/>
  <c r="X31" i="24"/>
  <c r="AB38" i="24"/>
  <c r="AB32" i="24"/>
  <c r="AJ38" i="24"/>
  <c r="AJ33" i="24"/>
  <c r="AN37" i="24"/>
  <c r="AN34" i="24"/>
  <c r="T31" i="24"/>
  <c r="T32" i="24"/>
  <c r="D33" i="24"/>
  <c r="AH36" i="23"/>
  <c r="C5" i="24"/>
  <c r="AM18" i="24"/>
  <c r="W20" i="24"/>
  <c r="G22" i="24"/>
  <c r="AL23" i="24"/>
  <c r="AI25" i="24"/>
  <c r="S5" i="24"/>
  <c r="AA21" i="24"/>
  <c r="G23" i="24"/>
  <c r="F125" i="22"/>
  <c r="E116" i="22"/>
  <c r="C140" i="22"/>
  <c r="D140" i="22" s="1"/>
  <c r="K101" i="22"/>
  <c r="D101" i="22"/>
  <c r="Q114" i="22"/>
  <c r="I68" i="22"/>
  <c r="Y68" i="22"/>
  <c r="R102" i="22"/>
  <c r="I114" i="22"/>
  <c r="I118" i="22"/>
  <c r="E107" i="22"/>
  <c r="M116" i="22"/>
  <c r="F10" i="24"/>
  <c r="F9" i="24"/>
  <c r="F7" i="24"/>
  <c r="F12" i="24"/>
  <c r="F15" i="24"/>
  <c r="J12" i="24"/>
  <c r="N12" i="24"/>
  <c r="N13" i="24"/>
  <c r="N11" i="24"/>
  <c r="N7" i="24"/>
  <c r="N6" i="24"/>
  <c r="V15" i="24"/>
  <c r="V10" i="24"/>
  <c r="V9" i="24"/>
  <c r="V7" i="24"/>
  <c r="Z12" i="24"/>
  <c r="Z15" i="24"/>
  <c r="Z11" i="24"/>
  <c r="Z7" i="24"/>
  <c r="AD12" i="24"/>
  <c r="AD7" i="24"/>
  <c r="AD6" i="24"/>
  <c r="AH15" i="24"/>
  <c r="AH11" i="24"/>
  <c r="AH7" i="24"/>
  <c r="AH12" i="24"/>
  <c r="AL12" i="24"/>
  <c r="AL10" i="24"/>
  <c r="AL7" i="24"/>
  <c r="AL9" i="24"/>
  <c r="F6" i="24"/>
  <c r="V6" i="24"/>
  <c r="J7" i="24"/>
  <c r="R10" i="24"/>
  <c r="R15" i="24"/>
  <c r="R12" i="24"/>
  <c r="R9" i="24"/>
  <c r="AL6" i="24"/>
  <c r="H20" i="24"/>
  <c r="AN23" i="24"/>
  <c r="AT30" i="24"/>
  <c r="E31" i="24"/>
  <c r="AK31" i="24"/>
  <c r="G5" i="24"/>
  <c r="AM5" i="24"/>
  <c r="AA6" i="24"/>
  <c r="K7" i="24"/>
  <c r="S7" i="24"/>
  <c r="AI7" i="24"/>
  <c r="AM9" i="24"/>
  <c r="AE10" i="24"/>
  <c r="K15" i="24"/>
  <c r="L19" i="24"/>
  <c r="P20" i="24"/>
  <c r="AB20" i="24"/>
  <c r="AB21" i="24"/>
  <c r="AB23" i="24"/>
  <c r="AF26" i="24"/>
  <c r="P28" i="24"/>
  <c r="AC36" i="24"/>
  <c r="Z68" i="22"/>
  <c r="O5" i="24"/>
  <c r="AE5" i="24"/>
  <c r="C6" i="24"/>
  <c r="S6" i="24"/>
  <c r="AI6" i="24"/>
  <c r="G7" i="24"/>
  <c r="O7" i="24"/>
  <c r="W7" i="24"/>
  <c r="AE7" i="24"/>
  <c r="AM7" i="24"/>
  <c r="G9" i="24"/>
  <c r="AA9" i="24"/>
  <c r="W10" i="24"/>
  <c r="AM10" i="24"/>
  <c r="AM15" i="24"/>
  <c r="L20" i="24"/>
  <c r="S20" i="24"/>
  <c r="W21" i="24"/>
  <c r="AA22" i="24"/>
  <c r="S23" i="24"/>
  <c r="AM23" i="24"/>
  <c r="C26" i="24"/>
  <c r="X26" i="24"/>
  <c r="AN26" i="24"/>
  <c r="H28" i="24"/>
  <c r="X28" i="24"/>
  <c r="D31" i="24"/>
  <c r="AJ31" i="24"/>
  <c r="H32" i="24"/>
  <c r="P32" i="24"/>
  <c r="X32" i="24"/>
  <c r="AF32" i="24"/>
  <c r="H33" i="24"/>
  <c r="AC33" i="24"/>
  <c r="P34" i="24"/>
  <c r="J35" i="24"/>
  <c r="M36" i="24"/>
  <c r="D37" i="24"/>
  <c r="U37" i="24"/>
  <c r="P38" i="24"/>
  <c r="AF38" i="24"/>
  <c r="H24" i="24"/>
  <c r="H26" i="24"/>
  <c r="W5" i="24"/>
  <c r="K6" i="24"/>
  <c r="C7" i="24"/>
  <c r="AA7" i="24"/>
  <c r="AI13" i="24"/>
  <c r="L21" i="24"/>
  <c r="H23" i="24"/>
  <c r="P26" i="24"/>
  <c r="AF28" i="24"/>
  <c r="K5" i="24"/>
  <c r="AA5" i="24"/>
  <c r="AM6" i="24"/>
  <c r="T19" i="24"/>
  <c r="X20" i="24"/>
  <c r="P21" i="24"/>
  <c r="AM21" i="24"/>
  <c r="W22" i="24"/>
  <c r="AI23" i="24"/>
  <c r="S26" i="24"/>
  <c r="AI26" i="24"/>
  <c r="S28" i="24"/>
  <c r="AI28" i="24"/>
  <c r="C31" i="24"/>
  <c r="H31" i="24"/>
  <c r="P31" i="24"/>
  <c r="U31" i="24"/>
  <c r="AB31" i="24"/>
  <c r="AI31" i="24"/>
  <c r="AN31" i="24"/>
  <c r="G32" i="24"/>
  <c r="O32" i="24"/>
  <c r="AN32" i="24"/>
  <c r="G33" i="24"/>
  <c r="AB33" i="24"/>
  <c r="X34" i="24"/>
  <c r="T37" i="24"/>
  <c r="AK37" i="24"/>
  <c r="AH15" i="23"/>
  <c r="C10" i="23"/>
  <c r="AF4" i="23"/>
  <c r="AH41" i="23"/>
  <c r="H12" i="24"/>
  <c r="H7" i="24"/>
  <c r="P12" i="24"/>
  <c r="P7" i="24"/>
  <c r="T5" i="24"/>
  <c r="AL8" i="24"/>
  <c r="AH8" i="24"/>
  <c r="AD8" i="24"/>
  <c r="Z8" i="24"/>
  <c r="AN8" i="24"/>
  <c r="AI8" i="24"/>
  <c r="AC8" i="24"/>
  <c r="X8" i="24"/>
  <c r="T8" i="24"/>
  <c r="P8" i="24"/>
  <c r="L8" i="24"/>
  <c r="H8" i="24"/>
  <c r="D8" i="24"/>
  <c r="AM8" i="24"/>
  <c r="AG8" i="24"/>
  <c r="AB8" i="24"/>
  <c r="W8" i="24"/>
  <c r="S8" i="24"/>
  <c r="O8" i="24"/>
  <c r="K8" i="24"/>
  <c r="G8" i="24"/>
  <c r="C8" i="24"/>
  <c r="R8" i="24"/>
  <c r="AK8" i="24"/>
  <c r="D12" i="24"/>
  <c r="E26" i="24"/>
  <c r="E23" i="24"/>
  <c r="E20" i="24"/>
  <c r="E21" i="24"/>
  <c r="M26" i="24"/>
  <c r="M21" i="24"/>
  <c r="M20" i="24"/>
  <c r="M23" i="24"/>
  <c r="U26" i="24"/>
  <c r="U23" i="24"/>
  <c r="U20" i="24"/>
  <c r="U21" i="24"/>
  <c r="U19" i="24"/>
  <c r="AC26" i="24"/>
  <c r="AC21" i="24"/>
  <c r="AC20" i="24"/>
  <c r="AC19" i="24"/>
  <c r="AK26" i="24"/>
  <c r="AK23" i="24"/>
  <c r="AK21" i="24"/>
  <c r="AK20" i="24"/>
  <c r="C24" i="23"/>
  <c r="I12" i="24"/>
  <c r="I7" i="24"/>
  <c r="I5" i="24"/>
  <c r="Q12" i="24"/>
  <c r="Q7" i="24"/>
  <c r="Q5" i="24"/>
  <c r="Y7" i="24"/>
  <c r="Y5" i="24"/>
  <c r="AG7" i="24"/>
  <c r="AG10" i="24"/>
  <c r="AG5" i="24"/>
  <c r="AO4" i="24"/>
  <c r="E8" i="24"/>
  <c r="U8" i="24"/>
  <c r="Q10" i="24"/>
  <c r="O13" i="24"/>
  <c r="Q4" i="23"/>
  <c r="AG4" i="23"/>
  <c r="C11" i="23"/>
  <c r="B14" i="23"/>
  <c r="AH25" i="23"/>
  <c r="AH28" i="23"/>
  <c r="AH35" i="23"/>
  <c r="C37" i="23"/>
  <c r="H5" i="24"/>
  <c r="P5" i="24"/>
  <c r="AN5" i="24"/>
  <c r="G6" i="24"/>
  <c r="O6" i="24"/>
  <c r="W6" i="24"/>
  <c r="AE6" i="24"/>
  <c r="F8" i="24"/>
  <c r="N8" i="24"/>
  <c r="V8" i="24"/>
  <c r="AF8" i="24"/>
  <c r="AK9" i="24"/>
  <c r="AG9" i="24"/>
  <c r="AC9" i="24"/>
  <c r="Y9" i="24"/>
  <c r="U9" i="24"/>
  <c r="Q9" i="24"/>
  <c r="M9" i="24"/>
  <c r="I9" i="24"/>
  <c r="E9" i="24"/>
  <c r="AJ9" i="24"/>
  <c r="AE9" i="24"/>
  <c r="Z9" i="24"/>
  <c r="T9" i="24"/>
  <c r="O9" i="24"/>
  <c r="J9" i="24"/>
  <c r="D9" i="24"/>
  <c r="AN9" i="24"/>
  <c r="AI9" i="24"/>
  <c r="AD9" i="24"/>
  <c r="X9" i="24"/>
  <c r="S9" i="24"/>
  <c r="N9" i="24"/>
  <c r="H9" i="24"/>
  <c r="C9" i="24"/>
  <c r="L9" i="24"/>
  <c r="W9" i="24"/>
  <c r="AH9" i="24"/>
  <c r="I10" i="24"/>
  <c r="L12" i="24"/>
  <c r="Y12" i="24"/>
  <c r="AN12" i="24"/>
  <c r="G13" i="24"/>
  <c r="U13" i="24"/>
  <c r="E19" i="24"/>
  <c r="AK19" i="24"/>
  <c r="AC23" i="24"/>
  <c r="AN24" i="24"/>
  <c r="AJ24" i="24"/>
  <c r="AF24" i="24"/>
  <c r="AM24" i="24"/>
  <c r="AI24" i="24"/>
  <c r="AE24" i="24"/>
  <c r="AA24" i="24"/>
  <c r="W24" i="24"/>
  <c r="S24" i="24"/>
  <c r="O24" i="24"/>
  <c r="K24" i="24"/>
  <c r="G24" i="24"/>
  <c r="C24" i="24"/>
  <c r="AH24" i="24"/>
  <c r="AB24" i="24"/>
  <c r="V24" i="24"/>
  <c r="Q24" i="24"/>
  <c r="L24" i="24"/>
  <c r="F24" i="24"/>
  <c r="AG24" i="24"/>
  <c r="Z24" i="24"/>
  <c r="U24" i="24"/>
  <c r="P24" i="24"/>
  <c r="J24" i="24"/>
  <c r="E24" i="24"/>
  <c r="AL24" i="24"/>
  <c r="Y24" i="24"/>
  <c r="N24" i="24"/>
  <c r="D24" i="24"/>
  <c r="AC24" i="24"/>
  <c r="M24" i="24"/>
  <c r="X24" i="24"/>
  <c r="I24" i="24"/>
  <c r="AD24" i="24"/>
  <c r="T7" i="24"/>
  <c r="AT4" i="24"/>
  <c r="X12" i="24"/>
  <c r="X7" i="24"/>
  <c r="AF12" i="24"/>
  <c r="AF7" i="24"/>
  <c r="AJ12" i="24"/>
  <c r="AJ7" i="24"/>
  <c r="D5" i="24"/>
  <c r="L5" i="24"/>
  <c r="AB5" i="24"/>
  <c r="AJ5" i="24"/>
  <c r="J8" i="24"/>
  <c r="AA8" i="24"/>
  <c r="AB9" i="24"/>
  <c r="I26" i="24"/>
  <c r="I21" i="24"/>
  <c r="I23" i="24"/>
  <c r="I20" i="24"/>
  <c r="I19" i="24"/>
  <c r="Q26" i="24"/>
  <c r="Q20" i="24"/>
  <c r="Q21" i="24"/>
  <c r="Y26" i="24"/>
  <c r="Y21" i="24"/>
  <c r="Y23" i="24"/>
  <c r="Y20" i="24"/>
  <c r="AG26" i="24"/>
  <c r="AG19" i="24"/>
  <c r="AG21" i="24"/>
  <c r="AG20" i="24"/>
  <c r="AO17" i="24"/>
  <c r="M19" i="24"/>
  <c r="M22" i="24"/>
  <c r="E12" i="24"/>
  <c r="E7" i="24"/>
  <c r="E5" i="24"/>
  <c r="M7" i="24"/>
  <c r="M5" i="24"/>
  <c r="U12" i="24"/>
  <c r="U7" i="24"/>
  <c r="U5" i="24"/>
  <c r="AC7" i="24"/>
  <c r="AC15" i="24"/>
  <c r="AC12" i="24"/>
  <c r="AC5" i="24"/>
  <c r="AK12" i="24"/>
  <c r="AK7" i="24"/>
  <c r="AK15" i="24"/>
  <c r="AK5" i="24"/>
  <c r="M8" i="24"/>
  <c r="AE8" i="24"/>
  <c r="AF9" i="24"/>
  <c r="E10" i="24"/>
  <c r="H11" i="24"/>
  <c r="AJ11" i="24"/>
  <c r="T12" i="24"/>
  <c r="AN13" i="24"/>
  <c r="AJ13" i="24"/>
  <c r="AF13" i="24"/>
  <c r="AB13" i="24"/>
  <c r="X13" i="24"/>
  <c r="T13" i="24"/>
  <c r="P13" i="24"/>
  <c r="L13" i="24"/>
  <c r="H13" i="24"/>
  <c r="D13" i="24"/>
  <c r="AL13" i="24"/>
  <c r="AG13" i="24"/>
  <c r="AA13" i="24"/>
  <c r="V13" i="24"/>
  <c r="Q13" i="24"/>
  <c r="K13" i="24"/>
  <c r="F13" i="24"/>
  <c r="AH13" i="24"/>
  <c r="Z13" i="24"/>
  <c r="S13" i="24"/>
  <c r="M13" i="24"/>
  <c r="E13" i="24"/>
  <c r="AM13" i="24"/>
  <c r="AE13" i="24"/>
  <c r="Y13" i="24"/>
  <c r="R13" i="24"/>
  <c r="J13" i="24"/>
  <c r="C13" i="24"/>
  <c r="AD13" i="24"/>
  <c r="U15" i="24"/>
  <c r="Q19" i="24"/>
  <c r="C22" i="23"/>
  <c r="AH34" i="23"/>
  <c r="C35" i="23"/>
  <c r="AH38" i="23"/>
  <c r="AK6" i="24"/>
  <c r="AG6" i="24"/>
  <c r="AC6" i="24"/>
  <c r="Y6" i="24"/>
  <c r="U6" i="24"/>
  <c r="Q6" i="24"/>
  <c r="M6" i="24"/>
  <c r="I6" i="24"/>
  <c r="E6" i="24"/>
  <c r="AN6" i="24"/>
  <c r="AJ6" i="24"/>
  <c r="AF6" i="24"/>
  <c r="AB6" i="24"/>
  <c r="X6" i="24"/>
  <c r="T6" i="24"/>
  <c r="P6" i="24"/>
  <c r="L6" i="24"/>
  <c r="H6" i="24"/>
  <c r="D6" i="24"/>
  <c r="J6" i="24"/>
  <c r="R6" i="24"/>
  <c r="Z6" i="24"/>
  <c r="AH6" i="24"/>
  <c r="I8" i="24"/>
  <c r="Q8" i="24"/>
  <c r="Y8" i="24"/>
  <c r="AJ8" i="24"/>
  <c r="P9" i="24"/>
  <c r="AC11" i="24"/>
  <c r="M12" i="24"/>
  <c r="AB12" i="24"/>
  <c r="I13" i="24"/>
  <c r="W13" i="24"/>
  <c r="AK13" i="24"/>
  <c r="M15" i="24"/>
  <c r="Y19" i="24"/>
  <c r="AG23" i="24"/>
  <c r="AK24" i="24"/>
  <c r="K10" i="24"/>
  <c r="Z10" i="24"/>
  <c r="AM11" i="24"/>
  <c r="AI11" i="24"/>
  <c r="AE11" i="24"/>
  <c r="AA11" i="24"/>
  <c r="W11" i="24"/>
  <c r="S11" i="24"/>
  <c r="O11" i="24"/>
  <c r="K11" i="24"/>
  <c r="G11" i="24"/>
  <c r="C11" i="24"/>
  <c r="AL11" i="24"/>
  <c r="AG11" i="24"/>
  <c r="AB11" i="24"/>
  <c r="V11" i="24"/>
  <c r="Q11" i="24"/>
  <c r="L11" i="24"/>
  <c r="F11" i="24"/>
  <c r="I11" i="24"/>
  <c r="P11" i="24"/>
  <c r="X11" i="24"/>
  <c r="AD11" i="24"/>
  <c r="AK11" i="24"/>
  <c r="V12" i="24"/>
  <c r="G15" i="24"/>
  <c r="C19" i="24"/>
  <c r="C21" i="24"/>
  <c r="C28" i="24"/>
  <c r="G28" i="24"/>
  <c r="G26" i="24"/>
  <c r="G19" i="24"/>
  <c r="K23" i="24"/>
  <c r="K19" i="24"/>
  <c r="K26" i="24"/>
  <c r="K21" i="24"/>
  <c r="O28" i="24"/>
  <c r="O26" i="24"/>
  <c r="O21" i="24"/>
  <c r="O19" i="24"/>
  <c r="O23" i="24"/>
  <c r="O20" i="24"/>
  <c r="AK18" i="24"/>
  <c r="AG18" i="24"/>
  <c r="AC18" i="24"/>
  <c r="Y18" i="24"/>
  <c r="U18" i="24"/>
  <c r="Q18" i="24"/>
  <c r="M18" i="24"/>
  <c r="I18" i="24"/>
  <c r="E18" i="24"/>
  <c r="AN18" i="24"/>
  <c r="AJ18" i="24"/>
  <c r="AF18" i="24"/>
  <c r="AB18" i="24"/>
  <c r="X18" i="24"/>
  <c r="T18" i="24"/>
  <c r="P18" i="24"/>
  <c r="L18" i="24"/>
  <c r="H18" i="24"/>
  <c r="D18" i="24"/>
  <c r="B27" i="24"/>
  <c r="AI18" i="24"/>
  <c r="AA18" i="24"/>
  <c r="S18" i="24"/>
  <c r="K18" i="24"/>
  <c r="C18" i="24"/>
  <c r="N18" i="24"/>
  <c r="W18" i="24"/>
  <c r="AH18" i="24"/>
  <c r="G20" i="24"/>
  <c r="AN22" i="24"/>
  <c r="AJ22" i="24"/>
  <c r="AF22" i="24"/>
  <c r="AB22" i="24"/>
  <c r="X22" i="24"/>
  <c r="T22" i="24"/>
  <c r="P22" i="24"/>
  <c r="L22" i="24"/>
  <c r="H22" i="24"/>
  <c r="D22" i="24"/>
  <c r="AK22" i="24"/>
  <c r="AE22" i="24"/>
  <c r="Z22" i="24"/>
  <c r="U22" i="24"/>
  <c r="O22" i="24"/>
  <c r="J22" i="24"/>
  <c r="E22" i="24"/>
  <c r="AI22" i="24"/>
  <c r="AD22" i="24"/>
  <c r="Y22" i="24"/>
  <c r="S22" i="24"/>
  <c r="N22" i="24"/>
  <c r="I22" i="24"/>
  <c r="C22" i="24"/>
  <c r="AG22" i="24"/>
  <c r="V22" i="24"/>
  <c r="K22" i="24"/>
  <c r="Q22" i="24"/>
  <c r="AC22" i="24"/>
  <c r="AK25" i="24"/>
  <c r="AG25" i="24"/>
  <c r="AC25" i="24"/>
  <c r="Y25" i="24"/>
  <c r="U25" i="24"/>
  <c r="Q25" i="24"/>
  <c r="M25" i="24"/>
  <c r="I25" i="24"/>
  <c r="E25" i="24"/>
  <c r="AN25" i="24"/>
  <c r="AJ25" i="24"/>
  <c r="AF25" i="24"/>
  <c r="AB25" i="24"/>
  <c r="X25" i="24"/>
  <c r="T25" i="24"/>
  <c r="P25" i="24"/>
  <c r="L25" i="24"/>
  <c r="H25" i="24"/>
  <c r="D25" i="24"/>
  <c r="AM25" i="24"/>
  <c r="AE25" i="24"/>
  <c r="W25" i="24"/>
  <c r="O25" i="24"/>
  <c r="G25" i="24"/>
  <c r="AL25" i="24"/>
  <c r="AD25" i="24"/>
  <c r="V25" i="24"/>
  <c r="N25" i="24"/>
  <c r="F25" i="24"/>
  <c r="AA25" i="24"/>
  <c r="K25" i="24"/>
  <c r="S25" i="24"/>
  <c r="F5" i="24"/>
  <c r="J5" i="24"/>
  <c r="N5" i="24"/>
  <c r="R5" i="24"/>
  <c r="V5" i="24"/>
  <c r="Z5" i="24"/>
  <c r="AD5" i="24"/>
  <c r="AH5" i="24"/>
  <c r="AL5" i="24"/>
  <c r="AN10" i="24"/>
  <c r="AJ10" i="24"/>
  <c r="AF10" i="24"/>
  <c r="AB10" i="24"/>
  <c r="X10" i="24"/>
  <c r="T10" i="24"/>
  <c r="L10" i="24"/>
  <c r="H10" i="24"/>
  <c r="D10" i="24"/>
  <c r="AI10" i="24"/>
  <c r="AD10" i="24"/>
  <c r="Y10" i="24"/>
  <c r="S10" i="24"/>
  <c r="N10" i="24"/>
  <c r="G10" i="24"/>
  <c r="M10" i="24"/>
  <c r="U10" i="24"/>
  <c r="AA10" i="24"/>
  <c r="AH10" i="24"/>
  <c r="D11" i="24"/>
  <c r="J11" i="24"/>
  <c r="R11" i="24"/>
  <c r="Y11" i="24"/>
  <c r="AF11" i="24"/>
  <c r="AN11" i="24"/>
  <c r="B41" i="24"/>
  <c r="B95" i="22" s="1"/>
  <c r="M123" i="2" s="1"/>
  <c r="AN15" i="24"/>
  <c r="AJ15" i="24"/>
  <c r="AF15" i="24"/>
  <c r="AB15" i="24"/>
  <c r="X15" i="24"/>
  <c r="T15" i="24"/>
  <c r="P15" i="24"/>
  <c r="L15" i="24"/>
  <c r="H15" i="24"/>
  <c r="D15" i="24"/>
  <c r="AI15" i="24"/>
  <c r="AD15" i="24"/>
  <c r="Y15" i="24"/>
  <c r="S15" i="24"/>
  <c r="N15" i="24"/>
  <c r="I15" i="24"/>
  <c r="C15" i="24"/>
  <c r="J15" i="24"/>
  <c r="Q15" i="24"/>
  <c r="W15" i="24"/>
  <c r="AE15" i="24"/>
  <c r="AL15" i="24"/>
  <c r="AU15" i="24"/>
  <c r="F18" i="24"/>
  <c r="O18" i="24"/>
  <c r="Z18" i="24"/>
  <c r="AL18" i="24"/>
  <c r="G21" i="24"/>
  <c r="F22" i="24"/>
  <c r="R22" i="24"/>
  <c r="AH22" i="24"/>
  <c r="C25" i="24"/>
  <c r="Z25" i="24"/>
  <c r="D21" i="24"/>
  <c r="D28" i="24"/>
  <c r="D26" i="24"/>
  <c r="D23" i="24"/>
  <c r="L28" i="24"/>
  <c r="L26" i="24"/>
  <c r="T21" i="24"/>
  <c r="T28" i="24"/>
  <c r="T26" i="24"/>
  <c r="T23" i="24"/>
  <c r="AT17" i="24"/>
  <c r="AB28" i="24"/>
  <c r="AB26" i="24"/>
  <c r="AJ21" i="24"/>
  <c r="AJ20" i="24"/>
  <c r="AJ28" i="24"/>
  <c r="AJ26" i="24"/>
  <c r="AJ23" i="24"/>
  <c r="AN21" i="24"/>
  <c r="AN20" i="24"/>
  <c r="H19" i="24"/>
  <c r="P19" i="24"/>
  <c r="X19" i="24"/>
  <c r="AF19" i="24"/>
  <c r="AN19" i="24"/>
  <c r="D20" i="24"/>
  <c r="T20" i="24"/>
  <c r="AF20" i="24"/>
  <c r="AF21" i="24"/>
  <c r="X23" i="24"/>
  <c r="F38" i="24"/>
  <c r="F34" i="24"/>
  <c r="F37" i="24"/>
  <c r="F33" i="24"/>
  <c r="F35" i="24"/>
  <c r="F32" i="24"/>
  <c r="F36" i="24"/>
  <c r="F31" i="24"/>
  <c r="F39" i="24"/>
  <c r="J38" i="24"/>
  <c r="J34" i="24"/>
  <c r="J37" i="24"/>
  <c r="J33" i="24"/>
  <c r="J39" i="24"/>
  <c r="J32" i="24"/>
  <c r="J31" i="24"/>
  <c r="N38" i="24"/>
  <c r="N34" i="24"/>
  <c r="N37" i="24"/>
  <c r="N33" i="24"/>
  <c r="N35" i="24"/>
  <c r="N32" i="24"/>
  <c r="N36" i="24"/>
  <c r="N31" i="24"/>
  <c r="R38" i="24"/>
  <c r="R34" i="24"/>
  <c r="R37" i="24"/>
  <c r="R33" i="24"/>
  <c r="R39" i="24"/>
  <c r="R32" i="24"/>
  <c r="R31" i="24"/>
  <c r="R35" i="24"/>
  <c r="R36" i="24"/>
  <c r="V38" i="24"/>
  <c r="V34" i="24"/>
  <c r="V37" i="24"/>
  <c r="V33" i="24"/>
  <c r="V35" i="24"/>
  <c r="V32" i="24"/>
  <c r="V36" i="24"/>
  <c r="V31" i="24"/>
  <c r="V39" i="24"/>
  <c r="Z38" i="24"/>
  <c r="Z34" i="24"/>
  <c r="Z37" i="24"/>
  <c r="Z33" i="24"/>
  <c r="Z39" i="24"/>
  <c r="Z32" i="24"/>
  <c r="Z31" i="24"/>
  <c r="AD38" i="24"/>
  <c r="AD34" i="24"/>
  <c r="AD37" i="24"/>
  <c r="AD33" i="24"/>
  <c r="AD35" i="24"/>
  <c r="AD32" i="24"/>
  <c r="AD36" i="24"/>
  <c r="AD31" i="24"/>
  <c r="AH38" i="24"/>
  <c r="AH34" i="24"/>
  <c r="AH37" i="24"/>
  <c r="AH33" i="24"/>
  <c r="AH39" i="24"/>
  <c r="AH32" i="24"/>
  <c r="AH31" i="24"/>
  <c r="AH35" i="24"/>
  <c r="AH36" i="24"/>
  <c r="AL38" i="24"/>
  <c r="AL34" i="24"/>
  <c r="AL37" i="24"/>
  <c r="AL33" i="24"/>
  <c r="AL35" i="24"/>
  <c r="AL32" i="24"/>
  <c r="AL36" i="24"/>
  <c r="AL31" i="24"/>
  <c r="AL39" i="24"/>
  <c r="AD39" i="24"/>
  <c r="F26" i="24"/>
  <c r="F21" i="24"/>
  <c r="J26" i="24"/>
  <c r="J21" i="24"/>
  <c r="N26" i="24"/>
  <c r="N21" i="24"/>
  <c r="R26" i="24"/>
  <c r="R21" i="24"/>
  <c r="V26" i="24"/>
  <c r="V21" i="24"/>
  <c r="Z26" i="24"/>
  <c r="Z21" i="24"/>
  <c r="AD26" i="24"/>
  <c r="AD21" i="24"/>
  <c r="AH26" i="24"/>
  <c r="AH21" i="24"/>
  <c r="AL26" i="24"/>
  <c r="AL21" i="24"/>
  <c r="F19" i="24"/>
  <c r="J19" i="24"/>
  <c r="N19" i="24"/>
  <c r="R19" i="24"/>
  <c r="V19" i="24"/>
  <c r="Z19" i="24"/>
  <c r="AD19" i="24"/>
  <c r="AH19" i="24"/>
  <c r="AH20" i="24"/>
  <c r="S21" i="24"/>
  <c r="AI21" i="24"/>
  <c r="AE23" i="24"/>
  <c r="M31" i="24"/>
  <c r="AC31" i="24"/>
  <c r="W19" i="24"/>
  <c r="AA19" i="24"/>
  <c r="AE19" i="24"/>
  <c r="AI19" i="24"/>
  <c r="AM19" i="24"/>
  <c r="AE21" i="24"/>
  <c r="W26" i="24"/>
  <c r="AE26" i="24"/>
  <c r="AM26" i="24"/>
  <c r="AE28" i="24"/>
  <c r="AM28" i="24"/>
  <c r="E39" i="24"/>
  <c r="E35" i="24"/>
  <c r="E38" i="24"/>
  <c r="E34" i="24"/>
  <c r="E33" i="24"/>
  <c r="E32" i="24"/>
  <c r="I39" i="24"/>
  <c r="I35" i="24"/>
  <c r="I38" i="24"/>
  <c r="I34" i="24"/>
  <c r="I37" i="24"/>
  <c r="I36" i="24"/>
  <c r="I32" i="24"/>
  <c r="M39" i="24"/>
  <c r="M35" i="24"/>
  <c r="M38" i="24"/>
  <c r="M34" i="24"/>
  <c r="M32" i="24"/>
  <c r="Q39" i="24"/>
  <c r="Q35" i="24"/>
  <c r="Q38" i="24"/>
  <c r="Q34" i="24"/>
  <c r="Q37" i="24"/>
  <c r="Q36" i="24"/>
  <c r="Q33" i="24"/>
  <c r="Q32" i="24"/>
  <c r="U39" i="24"/>
  <c r="U35" i="24"/>
  <c r="U38" i="24"/>
  <c r="U34" i="24"/>
  <c r="U32" i="24"/>
  <c r="Y39" i="24"/>
  <c r="Y35" i="24"/>
  <c r="Y38" i="24"/>
  <c r="Y34" i="24"/>
  <c r="Y37" i="24"/>
  <c r="Y36" i="24"/>
  <c r="Y33" i="24"/>
  <c r="Y32" i="24"/>
  <c r="AC39" i="24"/>
  <c r="AC35" i="24"/>
  <c r="AC38" i="24"/>
  <c r="AC34" i="24"/>
  <c r="AC32" i="24"/>
  <c r="AG39" i="24"/>
  <c r="AG35" i="24"/>
  <c r="AG38" i="24"/>
  <c r="AG34" i="24"/>
  <c r="AG37" i="24"/>
  <c r="AG36" i="24"/>
  <c r="AG33" i="24"/>
  <c r="AG32" i="24"/>
  <c r="AK39" i="24"/>
  <c r="AK35" i="24"/>
  <c r="AK38" i="24"/>
  <c r="AK34" i="24"/>
  <c r="AK32" i="24"/>
  <c r="AO30" i="24"/>
  <c r="I31" i="24"/>
  <c r="Y31" i="24"/>
  <c r="M33" i="24"/>
  <c r="E36" i="24"/>
  <c r="U36" i="24"/>
  <c r="AK36" i="24"/>
  <c r="F23" i="24"/>
  <c r="J23" i="24"/>
  <c r="N23" i="24"/>
  <c r="R23" i="24"/>
  <c r="V23" i="24"/>
  <c r="Z23" i="24"/>
  <c r="AD23" i="24"/>
  <c r="AH23" i="24"/>
  <c r="E28" i="24"/>
  <c r="I28" i="24"/>
  <c r="M28" i="24"/>
  <c r="Q28" i="24"/>
  <c r="U28" i="24"/>
  <c r="Y28" i="24"/>
  <c r="AC28" i="24"/>
  <c r="AG28" i="24"/>
  <c r="AK28" i="24"/>
  <c r="AU28" i="24"/>
  <c r="C37" i="24"/>
  <c r="C36" i="24"/>
  <c r="G37" i="24"/>
  <c r="G36" i="24"/>
  <c r="K37" i="24"/>
  <c r="K36" i="24"/>
  <c r="O37" i="24"/>
  <c r="O36" i="24"/>
  <c r="S37" i="24"/>
  <c r="S33" i="24"/>
  <c r="S36" i="24"/>
  <c r="W37" i="24"/>
  <c r="W33" i="24"/>
  <c r="W36" i="24"/>
  <c r="AA37" i="24"/>
  <c r="AA33" i="24"/>
  <c r="AA36" i="24"/>
  <c r="AE37" i="24"/>
  <c r="AE33" i="24"/>
  <c r="AE36" i="24"/>
  <c r="AI37" i="24"/>
  <c r="AI33" i="24"/>
  <c r="AI36" i="24"/>
  <c r="AM37" i="24"/>
  <c r="AM33" i="24"/>
  <c r="AM36" i="24"/>
  <c r="AM32" i="24"/>
  <c r="K33" i="24"/>
  <c r="P33" i="24"/>
  <c r="X33" i="24"/>
  <c r="AF33" i="24"/>
  <c r="AN33" i="24"/>
  <c r="D34" i="24"/>
  <c r="L34" i="24"/>
  <c r="T34" i="24"/>
  <c r="AB34" i="24"/>
  <c r="AJ34" i="24"/>
  <c r="C35" i="24"/>
  <c r="K35" i="24"/>
  <c r="S35" i="24"/>
  <c r="AA35" i="24"/>
  <c r="AI35" i="24"/>
  <c r="G39" i="24"/>
  <c r="O39" i="24"/>
  <c r="W39" i="24"/>
  <c r="AE39" i="24"/>
  <c r="AM39" i="24"/>
  <c r="F28" i="24"/>
  <c r="J28" i="24"/>
  <c r="N28" i="24"/>
  <c r="R28" i="24"/>
  <c r="V28" i="24"/>
  <c r="Z28" i="24"/>
  <c r="AD28" i="24"/>
  <c r="AH28" i="24"/>
  <c r="AL28" i="24"/>
  <c r="D36" i="24"/>
  <c r="D39" i="24"/>
  <c r="D35" i="24"/>
  <c r="H36" i="24"/>
  <c r="H39" i="24"/>
  <c r="H35" i="24"/>
  <c r="L36" i="24"/>
  <c r="L39" i="24"/>
  <c r="L35" i="24"/>
  <c r="P36" i="24"/>
  <c r="P39" i="24"/>
  <c r="P35" i="24"/>
  <c r="T36" i="24"/>
  <c r="T39" i="24"/>
  <c r="T35" i="24"/>
  <c r="X36" i="24"/>
  <c r="X39" i="24"/>
  <c r="X35" i="24"/>
  <c r="AB36" i="24"/>
  <c r="AB39" i="24"/>
  <c r="AB35" i="24"/>
  <c r="AF36" i="24"/>
  <c r="AF39" i="24"/>
  <c r="AF35" i="24"/>
  <c r="AJ36" i="24"/>
  <c r="AJ39" i="24"/>
  <c r="AJ35" i="24"/>
  <c r="AN36" i="24"/>
  <c r="AN39" i="24"/>
  <c r="AN35" i="24"/>
  <c r="L33" i="24"/>
  <c r="G38" i="24"/>
  <c r="O38" i="24"/>
  <c r="W38" i="24"/>
  <c r="AE38" i="24"/>
  <c r="AM38" i="24"/>
  <c r="H83" i="22"/>
  <c r="H84" i="22" s="1"/>
  <c r="G115" i="22"/>
  <c r="O119" i="22"/>
  <c r="M69" i="22"/>
  <c r="Q70" i="22"/>
  <c r="AC69" i="22"/>
  <c r="AC107" i="22" s="1"/>
  <c r="AC146" i="22" s="1"/>
  <c r="AG70" i="22"/>
  <c r="G71" i="22"/>
  <c r="G72" i="22" s="1"/>
  <c r="K113" i="22"/>
  <c r="N114" i="22"/>
  <c r="L115" i="22"/>
  <c r="J116" i="22"/>
  <c r="H117" i="22"/>
  <c r="N118" i="22"/>
  <c r="T119" i="22"/>
  <c r="R70" i="22"/>
  <c r="AH70" i="22"/>
  <c r="O115" i="22"/>
  <c r="D119" i="22"/>
  <c r="W119" i="22"/>
  <c r="E45" i="22"/>
  <c r="N45" i="22" s="1"/>
  <c r="N46" i="22" s="1"/>
  <c r="F92" i="2" s="1"/>
  <c r="J68" i="22"/>
  <c r="V95" i="22"/>
  <c r="V96" i="22" s="1"/>
  <c r="F68" i="22"/>
  <c r="H69" i="22"/>
  <c r="F83" i="22"/>
  <c r="F84" i="22" s="1"/>
  <c r="G95" i="22"/>
  <c r="G96" i="22" s="1"/>
  <c r="F114" i="22"/>
  <c r="N71" i="22"/>
  <c r="N72" i="22" s="1"/>
  <c r="H45" i="22"/>
  <c r="H46" i="22" s="1"/>
  <c r="N69" i="22"/>
  <c r="O107" i="22"/>
  <c r="AI19" i="22"/>
  <c r="H68" i="22"/>
  <c r="F69" i="22"/>
  <c r="AD69" i="22"/>
  <c r="AD107" i="22" s="1"/>
  <c r="AD146" i="22" s="1"/>
  <c r="H70" i="22"/>
  <c r="G83" i="22"/>
  <c r="G84" i="22" s="1"/>
  <c r="M95" i="22"/>
  <c r="M96" i="22" s="1"/>
  <c r="G103" i="22"/>
  <c r="P107" i="22"/>
  <c r="H71" i="22"/>
  <c r="H72" i="22" s="1"/>
  <c r="AD71" i="22"/>
  <c r="AD72" i="22" s="1"/>
  <c r="G70" i="22"/>
  <c r="V71" i="22"/>
  <c r="V72" i="22" s="1"/>
  <c r="E30" i="22"/>
  <c r="H30" i="22" s="1"/>
  <c r="E57" i="22"/>
  <c r="H57" i="22" s="1"/>
  <c r="H58" i="22" s="1"/>
  <c r="AI16" i="22"/>
  <c r="AI18" i="22"/>
  <c r="F95" i="22"/>
  <c r="F96" i="22" s="1"/>
  <c r="P103" i="22"/>
  <c r="G57" i="22"/>
  <c r="G58" i="22" s="1"/>
  <c r="F45" i="22"/>
  <c r="F46" i="22" s="1"/>
  <c r="B121" i="22"/>
  <c r="B159" i="22" s="1"/>
  <c r="AH83" i="22"/>
  <c r="AH84" i="22" s="1"/>
  <c r="AD83" i="22"/>
  <c r="AD84" i="22" s="1"/>
  <c r="Z83" i="22"/>
  <c r="Z84" i="22" s="1"/>
  <c r="V83" i="22"/>
  <c r="V84" i="22" s="1"/>
  <c r="R83" i="22"/>
  <c r="R84" i="22" s="1"/>
  <c r="N83" i="22"/>
  <c r="N84" i="22" s="1"/>
  <c r="J83" i="22"/>
  <c r="J84" i="22" s="1"/>
  <c r="AG83" i="22"/>
  <c r="AG84" i="22" s="1"/>
  <c r="AC83" i="22"/>
  <c r="AC84" i="22" s="1"/>
  <c r="Y83" i="22"/>
  <c r="Y84" i="22" s="1"/>
  <c r="U83" i="22"/>
  <c r="U84" i="22" s="1"/>
  <c r="Q83" i="22"/>
  <c r="Q84" i="22" s="1"/>
  <c r="M83" i="22"/>
  <c r="M84" i="22" s="1"/>
  <c r="I83" i="22"/>
  <c r="I84" i="22" s="1"/>
  <c r="AA83" i="22"/>
  <c r="AA84" i="22" s="1"/>
  <c r="S83" i="22"/>
  <c r="S84" i="22" s="1"/>
  <c r="K83" i="22"/>
  <c r="K84" i="22" s="1"/>
  <c r="AF83" i="22"/>
  <c r="AF84" i="22" s="1"/>
  <c r="X83" i="22"/>
  <c r="X84" i="22" s="1"/>
  <c r="P83" i="22"/>
  <c r="P84" i="22" s="1"/>
  <c r="W83" i="22"/>
  <c r="W84" i="22" s="1"/>
  <c r="E26" i="22"/>
  <c r="V26" i="22" s="1"/>
  <c r="C143" i="22"/>
  <c r="D143" i="22" s="1"/>
  <c r="P104" i="22"/>
  <c r="L104" i="22"/>
  <c r="H104" i="22"/>
  <c r="D104" i="22"/>
  <c r="S104" i="22"/>
  <c r="N104" i="22"/>
  <c r="I104" i="22"/>
  <c r="R104" i="22"/>
  <c r="M104" i="22"/>
  <c r="G104" i="22"/>
  <c r="Q104" i="22"/>
  <c r="F104" i="22"/>
  <c r="O104" i="22"/>
  <c r="E104" i="22"/>
  <c r="Q68" i="22"/>
  <c r="C147" i="22"/>
  <c r="D147" i="22" s="1"/>
  <c r="K108" i="22"/>
  <c r="G108" i="22"/>
  <c r="L108" i="22"/>
  <c r="H108" i="22"/>
  <c r="D108" i="22"/>
  <c r="N108" i="22"/>
  <c r="F108" i="22"/>
  <c r="M108" i="22"/>
  <c r="E108" i="22"/>
  <c r="Y70" i="22"/>
  <c r="AC71" i="22"/>
  <c r="AC72" i="22" s="1"/>
  <c r="L83" i="22"/>
  <c r="L84" i="22" s="1"/>
  <c r="C169" i="22"/>
  <c r="D169" i="22" s="1"/>
  <c r="K132" i="22"/>
  <c r="G132" i="22"/>
  <c r="N132" i="22"/>
  <c r="J132" i="22"/>
  <c r="F132" i="22"/>
  <c r="M132" i="22"/>
  <c r="E132" i="22"/>
  <c r="H132" i="22"/>
  <c r="L132" i="22"/>
  <c r="I132" i="22"/>
  <c r="D132" i="22"/>
  <c r="J104" i="22"/>
  <c r="I108" i="22"/>
  <c r="AI17" i="22"/>
  <c r="B63" i="22"/>
  <c r="B37" i="22"/>
  <c r="E31" i="22"/>
  <c r="U31" i="22" s="1"/>
  <c r="AC70" i="22"/>
  <c r="B133" i="22"/>
  <c r="B170" i="22" s="1"/>
  <c r="AF95" i="22"/>
  <c r="AF96" i="22" s="1"/>
  <c r="AB95" i="22"/>
  <c r="AB96" i="22" s="1"/>
  <c r="X95" i="22"/>
  <c r="X96" i="22" s="1"/>
  <c r="T95" i="22"/>
  <c r="T96" i="22" s="1"/>
  <c r="P95" i="22"/>
  <c r="P96" i="22" s="1"/>
  <c r="L95" i="22"/>
  <c r="L96" i="22" s="1"/>
  <c r="AE95" i="22"/>
  <c r="AE96" i="22" s="1"/>
  <c r="AA95" i="22"/>
  <c r="AA96" i="22" s="1"/>
  <c r="W95" i="22"/>
  <c r="W96" i="22" s="1"/>
  <c r="S95" i="22"/>
  <c r="S96" i="22" s="1"/>
  <c r="O95" i="22"/>
  <c r="O96" i="22" s="1"/>
  <c r="K95" i="22"/>
  <c r="K96" i="22" s="1"/>
  <c r="AH95" i="22"/>
  <c r="AH96" i="22" s="1"/>
  <c r="Z95" i="22"/>
  <c r="Z96" i="22" s="1"/>
  <c r="R95" i="22"/>
  <c r="R96" i="22" s="1"/>
  <c r="J95" i="22"/>
  <c r="J96" i="22" s="1"/>
  <c r="AG95" i="22"/>
  <c r="AG96" i="22" s="1"/>
  <c r="Y95" i="22"/>
  <c r="Y96" i="22" s="1"/>
  <c r="Q95" i="22"/>
  <c r="Q96" i="22" s="1"/>
  <c r="I95" i="22"/>
  <c r="I96" i="22" s="1"/>
  <c r="O83" i="22"/>
  <c r="O84" i="22" s="1"/>
  <c r="AE83" i="22"/>
  <c r="AE84" i="22" s="1"/>
  <c r="N95" i="22"/>
  <c r="N96" i="22" s="1"/>
  <c r="AD95" i="22"/>
  <c r="AD96" i="22" s="1"/>
  <c r="L101" i="22"/>
  <c r="J102" i="22"/>
  <c r="H103" i="22"/>
  <c r="K104" i="22"/>
  <c r="G106" i="22"/>
  <c r="J108" i="22"/>
  <c r="C155" i="22"/>
  <c r="D155" i="22" s="1"/>
  <c r="Q117" i="22"/>
  <c r="M117" i="22"/>
  <c r="I117" i="22"/>
  <c r="E117" i="22"/>
  <c r="R117" i="22"/>
  <c r="N117" i="22"/>
  <c r="J117" i="22"/>
  <c r="F117" i="22"/>
  <c r="O117" i="22"/>
  <c r="G117" i="22"/>
  <c r="L117" i="22"/>
  <c r="D117" i="22"/>
  <c r="P117" i="22"/>
  <c r="K117" i="22"/>
  <c r="E25" i="22"/>
  <c r="AG69" i="22"/>
  <c r="AG107" i="22" s="1"/>
  <c r="E32" i="22"/>
  <c r="K32" i="22" s="1"/>
  <c r="E27" i="22"/>
  <c r="T27" i="22" s="1"/>
  <c r="E28" i="22"/>
  <c r="M28" i="22" s="1"/>
  <c r="E29" i="22"/>
  <c r="I29" i="22" s="1"/>
  <c r="C144" i="22"/>
  <c r="D144" i="22" s="1"/>
  <c r="R105" i="22"/>
  <c r="N105" i="22"/>
  <c r="J105" i="22"/>
  <c r="F105" i="22"/>
  <c r="Q105" i="22"/>
  <c r="L105" i="22"/>
  <c r="G105" i="22"/>
  <c r="P105" i="22"/>
  <c r="K105" i="22"/>
  <c r="E105" i="22"/>
  <c r="O105" i="22"/>
  <c r="D105" i="22"/>
  <c r="M105" i="22"/>
  <c r="AG68" i="22"/>
  <c r="U69" i="22"/>
  <c r="I70" i="22"/>
  <c r="M71" i="22"/>
  <c r="M72" i="22" s="1"/>
  <c r="AB83" i="22"/>
  <c r="AB84" i="22" s="1"/>
  <c r="C165" i="22"/>
  <c r="D165" i="22" s="1"/>
  <c r="S128" i="22"/>
  <c r="O128" i="22"/>
  <c r="K128" i="22"/>
  <c r="G128" i="22"/>
  <c r="R128" i="22"/>
  <c r="N128" i="22"/>
  <c r="J128" i="22"/>
  <c r="F128" i="22"/>
  <c r="M128" i="22"/>
  <c r="E128" i="22"/>
  <c r="P128" i="22"/>
  <c r="H128" i="22"/>
  <c r="I128" i="22"/>
  <c r="D128" i="22"/>
  <c r="Q128" i="22"/>
  <c r="L128" i="22"/>
  <c r="S105" i="22"/>
  <c r="B64" i="22"/>
  <c r="B38" i="22"/>
  <c r="B65" i="22"/>
  <c r="B39" i="22"/>
  <c r="B66" i="22"/>
  <c r="B40" i="22"/>
  <c r="B67" i="22"/>
  <c r="B41" i="22"/>
  <c r="AC68" i="22"/>
  <c r="AG71" i="22"/>
  <c r="AG72" i="22" s="1"/>
  <c r="C141" i="22"/>
  <c r="D141" i="22" s="1"/>
  <c r="X102" i="22"/>
  <c r="T102" i="22"/>
  <c r="P102" i="22"/>
  <c r="L102" i="22"/>
  <c r="H102" i="22"/>
  <c r="D102" i="22"/>
  <c r="W102" i="22"/>
  <c r="S102" i="22"/>
  <c r="O102" i="22"/>
  <c r="K102" i="22"/>
  <c r="G102" i="22"/>
  <c r="V102" i="22"/>
  <c r="N102" i="22"/>
  <c r="F102" i="22"/>
  <c r="U102" i="22"/>
  <c r="M102" i="22"/>
  <c r="E102" i="22"/>
  <c r="C142" i="22"/>
  <c r="D142" i="22" s="1"/>
  <c r="Z103" i="22"/>
  <c r="AA103" i="22"/>
  <c r="V103" i="22"/>
  <c r="R103" i="22"/>
  <c r="N103" i="22"/>
  <c r="J103" i="22"/>
  <c r="F103" i="22"/>
  <c r="Y103" i="22"/>
  <c r="U103" i="22"/>
  <c r="Q103" i="22"/>
  <c r="M103" i="22"/>
  <c r="I103" i="22"/>
  <c r="E103" i="22"/>
  <c r="T103" i="22"/>
  <c r="L103" i="22"/>
  <c r="D103" i="22"/>
  <c r="S103" i="22"/>
  <c r="K103" i="22"/>
  <c r="C145" i="22"/>
  <c r="D145" i="22" s="1"/>
  <c r="L106" i="22"/>
  <c r="H106" i="22"/>
  <c r="D106" i="22"/>
  <c r="AH106" i="22" s="1"/>
  <c r="AH145" i="22" s="1"/>
  <c r="J106" i="22"/>
  <c r="E106" i="22"/>
  <c r="N106" i="22"/>
  <c r="I106" i="22"/>
  <c r="M106" i="22"/>
  <c r="K106" i="22"/>
  <c r="T83" i="22"/>
  <c r="T84" i="22" s="1"/>
  <c r="C163" i="22"/>
  <c r="D163" i="22" s="1"/>
  <c r="W126" i="22"/>
  <c r="S126" i="22"/>
  <c r="O126" i="22"/>
  <c r="K126" i="22"/>
  <c r="G126" i="22"/>
  <c r="V126" i="22"/>
  <c r="R126" i="22"/>
  <c r="N126" i="22"/>
  <c r="J126" i="22"/>
  <c r="F126" i="22"/>
  <c r="Q126" i="22"/>
  <c r="I126" i="22"/>
  <c r="T126" i="22"/>
  <c r="L126" i="22"/>
  <c r="D126" i="22"/>
  <c r="M126" i="22"/>
  <c r="X126" i="22"/>
  <c r="H126" i="22"/>
  <c r="U126" i="22"/>
  <c r="P126" i="22"/>
  <c r="C167" i="22"/>
  <c r="D167" i="22" s="1"/>
  <c r="K130" i="22"/>
  <c r="G130" i="22"/>
  <c r="N130" i="22"/>
  <c r="J130" i="22"/>
  <c r="F130" i="22"/>
  <c r="I130" i="22"/>
  <c r="L130" i="22"/>
  <c r="D130" i="22"/>
  <c r="E130" i="22"/>
  <c r="M130" i="22"/>
  <c r="H130" i="22"/>
  <c r="U95" i="22"/>
  <c r="U96" i="22" s="1"/>
  <c r="N101" i="22"/>
  <c r="J101" i="22"/>
  <c r="F101" i="22"/>
  <c r="Q101" i="22"/>
  <c r="M101" i="22"/>
  <c r="I101" i="22"/>
  <c r="E101" i="22"/>
  <c r="P101" i="22"/>
  <c r="H101" i="22"/>
  <c r="O101" i="22"/>
  <c r="G101" i="22"/>
  <c r="Q102" i="22"/>
  <c r="O103" i="22"/>
  <c r="H105" i="22"/>
  <c r="C158" i="22"/>
  <c r="D158" i="22" s="1"/>
  <c r="N120" i="22"/>
  <c r="J120" i="22"/>
  <c r="F120" i="22"/>
  <c r="I120" i="22"/>
  <c r="D120" i="22"/>
  <c r="K120" i="22"/>
  <c r="E120" i="22"/>
  <c r="L120" i="22"/>
  <c r="H120" i="22"/>
  <c r="M120" i="22"/>
  <c r="G120" i="22"/>
  <c r="Y127" i="22"/>
  <c r="U127" i="22"/>
  <c r="Q127" i="22"/>
  <c r="M127" i="22"/>
  <c r="I127" i="22"/>
  <c r="E127" i="22"/>
  <c r="X127" i="22"/>
  <c r="T127" i="22"/>
  <c r="P127" i="22"/>
  <c r="L127" i="22"/>
  <c r="H127" i="22"/>
  <c r="D127" i="22"/>
  <c r="W127" i="22"/>
  <c r="O127" i="22"/>
  <c r="G127" i="22"/>
  <c r="Z127" i="22"/>
  <c r="R127" i="22"/>
  <c r="J127" i="22"/>
  <c r="AA127" i="22"/>
  <c r="K127" i="22"/>
  <c r="V127" i="22"/>
  <c r="F127" i="22"/>
  <c r="S127" i="22"/>
  <c r="C164" i="22"/>
  <c r="D164" i="22" s="1"/>
  <c r="N127" i="22"/>
  <c r="M68" i="22"/>
  <c r="U68" i="22"/>
  <c r="C146" i="22"/>
  <c r="D146" i="22" s="1"/>
  <c r="Y107" i="22"/>
  <c r="V107" i="22"/>
  <c r="R107" i="22"/>
  <c r="N107" i="22"/>
  <c r="J107" i="22"/>
  <c r="F107" i="22"/>
  <c r="X107" i="22"/>
  <c r="S107" i="22"/>
  <c r="M107" i="22"/>
  <c r="H107" i="22"/>
  <c r="W107" i="22"/>
  <c r="Q107" i="22"/>
  <c r="L107" i="22"/>
  <c r="G107" i="22"/>
  <c r="I69" i="22"/>
  <c r="Q69" i="22"/>
  <c r="Y69" i="22"/>
  <c r="M70" i="22"/>
  <c r="U70" i="22"/>
  <c r="Q109" i="22"/>
  <c r="Q110" i="22" s="1"/>
  <c r="E109" i="22"/>
  <c r="V109" i="22"/>
  <c r="V110" i="22" s="1"/>
  <c r="R109" i="22"/>
  <c r="R110" i="22" s="1"/>
  <c r="F109" i="22"/>
  <c r="F110" i="22" s="1"/>
  <c r="D109" i="22"/>
  <c r="S109" i="22"/>
  <c r="S110" i="22" s="1"/>
  <c r="K109" i="22"/>
  <c r="K110" i="22" s="1"/>
  <c r="Q71" i="22"/>
  <c r="Q72" i="22" s="1"/>
  <c r="Y71" i="22"/>
  <c r="Y72" i="22" s="1"/>
  <c r="C162" i="22"/>
  <c r="D162" i="22" s="1"/>
  <c r="Q125" i="22"/>
  <c r="P125" i="22"/>
  <c r="L125" i="22"/>
  <c r="H125" i="22"/>
  <c r="D125" i="22"/>
  <c r="M125" i="22"/>
  <c r="G125" i="22"/>
  <c r="N125" i="22"/>
  <c r="I125" i="22"/>
  <c r="O125" i="22"/>
  <c r="E125" i="22"/>
  <c r="K125" i="22"/>
  <c r="C166" i="22"/>
  <c r="D166" i="22" s="1"/>
  <c r="Q129" i="22"/>
  <c r="M129" i="22"/>
  <c r="I129" i="22"/>
  <c r="E129" i="22"/>
  <c r="P129" i="22"/>
  <c r="L129" i="22"/>
  <c r="H129" i="22"/>
  <c r="D129" i="22"/>
  <c r="S129" i="22"/>
  <c r="K129" i="22"/>
  <c r="N129" i="22"/>
  <c r="F129" i="22"/>
  <c r="G129" i="22"/>
  <c r="R129" i="22"/>
  <c r="C168" i="22"/>
  <c r="D168" i="22" s="1"/>
  <c r="Y131" i="22"/>
  <c r="U131" i="22"/>
  <c r="Q131" i="22"/>
  <c r="M131" i="22"/>
  <c r="I131" i="22"/>
  <c r="E131" i="22"/>
  <c r="X131" i="22"/>
  <c r="T131" i="22"/>
  <c r="P131" i="22"/>
  <c r="L131" i="22"/>
  <c r="H131" i="22"/>
  <c r="D131" i="22"/>
  <c r="W131" i="22"/>
  <c r="O131" i="22"/>
  <c r="G131" i="22"/>
  <c r="R131" i="22"/>
  <c r="J131" i="22"/>
  <c r="S131" i="22"/>
  <c r="N131" i="22"/>
  <c r="C170" i="22"/>
  <c r="D170" i="22" s="1"/>
  <c r="T133" i="22"/>
  <c r="T134" i="22" s="1"/>
  <c r="P133" i="22"/>
  <c r="P134" i="22" s="1"/>
  <c r="L133" i="22"/>
  <c r="L134" i="22" s="1"/>
  <c r="H133" i="22"/>
  <c r="H134" i="22" s="1"/>
  <c r="D133" i="22"/>
  <c r="W133" i="22"/>
  <c r="W134" i="22" s="1"/>
  <c r="R133" i="22"/>
  <c r="R134" i="22" s="1"/>
  <c r="M133" i="22"/>
  <c r="M134" i="22" s="1"/>
  <c r="G133" i="22"/>
  <c r="G134" i="22" s="1"/>
  <c r="V133" i="22"/>
  <c r="V134" i="22" s="1"/>
  <c r="Q133" i="22"/>
  <c r="Q134" i="22" s="1"/>
  <c r="K133" i="22"/>
  <c r="K134" i="22" s="1"/>
  <c r="F133" i="22"/>
  <c r="F134" i="22" s="1"/>
  <c r="U133" i="22"/>
  <c r="U134" i="22" s="1"/>
  <c r="J133" i="22"/>
  <c r="J134" i="22" s="1"/>
  <c r="N133" i="22"/>
  <c r="N134" i="22" s="1"/>
  <c r="E133" i="22"/>
  <c r="S133" i="22"/>
  <c r="S134" i="22" s="1"/>
  <c r="I107" i="22"/>
  <c r="T107" i="22"/>
  <c r="O109" i="22"/>
  <c r="O110" i="22" s="1"/>
  <c r="Q113" i="22"/>
  <c r="M113" i="22"/>
  <c r="I113" i="22"/>
  <c r="E113" i="22"/>
  <c r="N113" i="22"/>
  <c r="J113" i="22"/>
  <c r="F113" i="22"/>
  <c r="O113" i="22"/>
  <c r="G113" i="22"/>
  <c r="L113" i="22"/>
  <c r="D113" i="22"/>
  <c r="J129" i="22"/>
  <c r="F131" i="22"/>
  <c r="I133" i="22"/>
  <c r="I134" i="22" s="1"/>
  <c r="C151" i="22"/>
  <c r="D151" i="22" s="1"/>
  <c r="AF68" i="22"/>
  <c r="AB68" i="22"/>
  <c r="X68" i="22"/>
  <c r="T68" i="22"/>
  <c r="P68" i="22"/>
  <c r="L68" i="22"/>
  <c r="AE68" i="22"/>
  <c r="AE106" i="22" s="1"/>
  <c r="AE145" i="22" s="1"/>
  <c r="AA68" i="22"/>
  <c r="W68" i="22"/>
  <c r="S68" i="22"/>
  <c r="S106" i="22" s="1"/>
  <c r="S145" i="22" s="1"/>
  <c r="O68" i="22"/>
  <c r="K68" i="22"/>
  <c r="B107" i="22"/>
  <c r="B146" i="22" s="1"/>
  <c r="AF69" i="22"/>
  <c r="AF107" i="22" s="1"/>
  <c r="AF146" i="22" s="1"/>
  <c r="AB69" i="22"/>
  <c r="AB107" i="22" s="1"/>
  <c r="X69" i="22"/>
  <c r="T69" i="22"/>
  <c r="P69" i="22"/>
  <c r="L69" i="22"/>
  <c r="AE69" i="22"/>
  <c r="AA69" i="22"/>
  <c r="AA107" i="22" s="1"/>
  <c r="W69" i="22"/>
  <c r="S69" i="22"/>
  <c r="O69" i="22"/>
  <c r="K69" i="22"/>
  <c r="AF70" i="22"/>
  <c r="AB70" i="22"/>
  <c r="X70" i="22"/>
  <c r="T70" i="22"/>
  <c r="P70" i="22"/>
  <c r="L70" i="22"/>
  <c r="AE70" i="22"/>
  <c r="AA70" i="22"/>
  <c r="W70" i="22"/>
  <c r="S70" i="22"/>
  <c r="O70" i="22"/>
  <c r="K70" i="22"/>
  <c r="AF71" i="22"/>
  <c r="AF72" i="22" s="1"/>
  <c r="AB71" i="22"/>
  <c r="AB72" i="22" s="1"/>
  <c r="X71" i="22"/>
  <c r="X72" i="22" s="1"/>
  <c r="T71" i="22"/>
  <c r="T72" i="22" s="1"/>
  <c r="P71" i="22"/>
  <c r="P72" i="22" s="1"/>
  <c r="L71" i="22"/>
  <c r="L72" i="22" s="1"/>
  <c r="AE71" i="22"/>
  <c r="AE72" i="22" s="1"/>
  <c r="AA71" i="22"/>
  <c r="AA72" i="22" s="1"/>
  <c r="W71" i="22"/>
  <c r="W72" i="22" s="1"/>
  <c r="S71" i="22"/>
  <c r="S72" i="22" s="1"/>
  <c r="O71" i="22"/>
  <c r="O72" i="22" s="1"/>
  <c r="K71" i="22"/>
  <c r="K72" i="22" s="1"/>
  <c r="B42" i="22"/>
  <c r="B43" i="22"/>
  <c r="B44" i="22"/>
  <c r="N68" i="22"/>
  <c r="V68" i="22"/>
  <c r="AD68" i="22"/>
  <c r="J69" i="22"/>
  <c r="R69" i="22"/>
  <c r="Z69" i="22"/>
  <c r="Z107" i="22" s="1"/>
  <c r="AH69" i="22"/>
  <c r="N70" i="22"/>
  <c r="V70" i="22"/>
  <c r="AD70" i="22"/>
  <c r="J71" i="22"/>
  <c r="J72" i="22" s="1"/>
  <c r="R71" i="22"/>
  <c r="R72" i="22" s="1"/>
  <c r="Z71" i="22"/>
  <c r="AH71" i="22"/>
  <c r="AH72" i="22" s="1"/>
  <c r="C153" i="22"/>
  <c r="D153" i="22" s="1"/>
  <c r="Y115" i="22"/>
  <c r="U115" i="22"/>
  <c r="Q115" i="22"/>
  <c r="M115" i="22"/>
  <c r="I115" i="22"/>
  <c r="E115" i="22"/>
  <c r="Z115" i="22"/>
  <c r="V115" i="22"/>
  <c r="R115" i="22"/>
  <c r="N115" i="22"/>
  <c r="J115" i="22"/>
  <c r="F115" i="22"/>
  <c r="AA115" i="22"/>
  <c r="S115" i="22"/>
  <c r="K115" i="22"/>
  <c r="X115" i="22"/>
  <c r="P115" i="22"/>
  <c r="H115" i="22"/>
  <c r="C157" i="22"/>
  <c r="D157" i="22" s="1"/>
  <c r="Y119" i="22"/>
  <c r="U119" i="22"/>
  <c r="Q119" i="22"/>
  <c r="M119" i="22"/>
  <c r="I119" i="22"/>
  <c r="E119" i="22"/>
  <c r="V119" i="22"/>
  <c r="R119" i="22"/>
  <c r="N119" i="22"/>
  <c r="J119" i="22"/>
  <c r="F119" i="22"/>
  <c r="S119" i="22"/>
  <c r="K119" i="22"/>
  <c r="X119" i="22"/>
  <c r="P119" i="22"/>
  <c r="H119" i="22"/>
  <c r="B106" i="22"/>
  <c r="B145" i="22" s="1"/>
  <c r="K107" i="22"/>
  <c r="U107" i="22"/>
  <c r="B108" i="22"/>
  <c r="B147" i="22" s="1"/>
  <c r="P109" i="22"/>
  <c r="P110" i="22" s="1"/>
  <c r="H113" i="22"/>
  <c r="D115" i="22"/>
  <c r="T115" i="22"/>
  <c r="L119" i="22"/>
  <c r="O129" i="22"/>
  <c r="K131" i="22"/>
  <c r="O133" i="22"/>
  <c r="O134" i="22" s="1"/>
  <c r="C152" i="22"/>
  <c r="D152" i="22" s="1"/>
  <c r="W114" i="22"/>
  <c r="S114" i="22"/>
  <c r="O114" i="22"/>
  <c r="K114" i="22"/>
  <c r="G114" i="22"/>
  <c r="X114" i="22"/>
  <c r="T114" i="22"/>
  <c r="P114" i="22"/>
  <c r="L114" i="22"/>
  <c r="H114" i="22"/>
  <c r="D114" i="22"/>
  <c r="C154" i="22"/>
  <c r="D154" i="22" s="1"/>
  <c r="S116" i="22"/>
  <c r="O116" i="22"/>
  <c r="K116" i="22"/>
  <c r="G116" i="22"/>
  <c r="P116" i="22"/>
  <c r="L116" i="22"/>
  <c r="H116" i="22"/>
  <c r="D116" i="22"/>
  <c r="C156" i="22"/>
  <c r="D156" i="22" s="1"/>
  <c r="K118" i="22"/>
  <c r="G118" i="22"/>
  <c r="L118" i="22"/>
  <c r="H118" i="22"/>
  <c r="D118" i="22"/>
  <c r="P121" i="22"/>
  <c r="P122" i="22" s="1"/>
  <c r="S121" i="22"/>
  <c r="S122" i="22" s="1"/>
  <c r="J114" i="22"/>
  <c r="R114" i="22"/>
  <c r="F116" i="22"/>
  <c r="N116" i="22"/>
  <c r="J118" i="22"/>
  <c r="F121" i="22"/>
  <c r="F122" i="22" s="1"/>
  <c r="E114" i="22"/>
  <c r="M114" i="22"/>
  <c r="U114" i="22"/>
  <c r="I116" i="22"/>
  <c r="Q116" i="22"/>
  <c r="E118" i="22"/>
  <c r="M118" i="22"/>
  <c r="T121" i="22" l="1"/>
  <c r="T122" i="22" s="1"/>
  <c r="AO7" i="24"/>
  <c r="L109" i="22"/>
  <c r="L110" i="22" s="1"/>
  <c r="F84" i="2"/>
  <c r="I71" i="22"/>
  <c r="I72" i="22" s="1"/>
  <c r="M47" i="2"/>
  <c r="B109" i="22"/>
  <c r="B148" i="22" s="1"/>
  <c r="U71" i="22"/>
  <c r="U72" i="22" s="1"/>
  <c r="V121" i="22"/>
  <c r="V122" i="22" s="1"/>
  <c r="C122" i="22"/>
  <c r="R121" i="22"/>
  <c r="R122" i="22" s="1"/>
  <c r="V108" i="22"/>
  <c r="V147" i="22" s="1"/>
  <c r="I109" i="22"/>
  <c r="I110" i="22" s="1"/>
  <c r="W121" i="22"/>
  <c r="W122" i="22" s="1"/>
  <c r="T109" i="22"/>
  <c r="T110" i="22" s="1"/>
  <c r="M109" i="22"/>
  <c r="M110" i="22" s="1"/>
  <c r="H109" i="22"/>
  <c r="H110" i="22" s="1"/>
  <c r="M46" i="2"/>
  <c r="E33" i="22"/>
  <c r="M121" i="22"/>
  <c r="M122" i="22" s="1"/>
  <c r="C159" i="22"/>
  <c r="D159" i="22" s="1"/>
  <c r="D121" i="22"/>
  <c r="AE121" i="22" s="1"/>
  <c r="E121" i="22"/>
  <c r="U121" i="22"/>
  <c r="U122" i="22" s="1"/>
  <c r="I121" i="22"/>
  <c r="I122" i="22" s="1"/>
  <c r="H121" i="22"/>
  <c r="H122" i="22" s="1"/>
  <c r="O106" i="22"/>
  <c r="X106" i="22"/>
  <c r="J109" i="22"/>
  <c r="J110" i="22" s="1"/>
  <c r="AC95" i="22"/>
  <c r="AC96" i="22" s="1"/>
  <c r="H4" i="23"/>
  <c r="G83" i="2"/>
  <c r="I83" i="2" s="1"/>
  <c r="J83" i="2" s="1"/>
  <c r="G85" i="2"/>
  <c r="G86" i="2"/>
  <c r="G84" i="2"/>
  <c r="G87" i="2"/>
  <c r="G88" i="2"/>
  <c r="G89" i="2"/>
  <c r="G90" i="2"/>
  <c r="G91" i="2"/>
  <c r="G92" i="2"/>
  <c r="G93" i="2"/>
  <c r="G94" i="2"/>
  <c r="G95" i="2"/>
  <c r="G96" i="2"/>
  <c r="G97" i="2"/>
  <c r="G98" i="2"/>
  <c r="H98" i="2" s="1"/>
  <c r="G99" i="2"/>
  <c r="H99" i="2" s="1"/>
  <c r="G100" i="2"/>
  <c r="H100" i="2" s="1"/>
  <c r="G101" i="2"/>
  <c r="H101" i="2" s="1"/>
  <c r="G102" i="2"/>
  <c r="H102" i="2" s="1"/>
  <c r="G103" i="2"/>
  <c r="H103" i="2" s="1"/>
  <c r="G104" i="2"/>
  <c r="H104" i="2" s="1"/>
  <c r="G105" i="2"/>
  <c r="H105" i="2" s="1"/>
  <c r="G106" i="2"/>
  <c r="H106" i="2" s="1"/>
  <c r="G107" i="2"/>
  <c r="H107" i="2" s="1"/>
  <c r="G108" i="2"/>
  <c r="H108" i="2" s="1"/>
  <c r="G109" i="2"/>
  <c r="H109" i="2" s="1"/>
  <c r="G110" i="2"/>
  <c r="H110" i="2" s="1"/>
  <c r="G111" i="2"/>
  <c r="H111" i="2" s="1"/>
  <c r="G112" i="2"/>
  <c r="H112" i="2" s="1"/>
  <c r="G113" i="2"/>
  <c r="H113" i="2" s="1"/>
  <c r="G114" i="2"/>
  <c r="H114" i="2" s="1"/>
  <c r="G115" i="2"/>
  <c r="H115" i="2" s="1"/>
  <c r="G116" i="2"/>
  <c r="H116" i="2" s="1"/>
  <c r="G121" i="22"/>
  <c r="G122" i="22" s="1"/>
  <c r="G109" i="22"/>
  <c r="G110" i="22" s="1"/>
  <c r="C110" i="22"/>
  <c r="J121" i="22"/>
  <c r="J122" i="22" s="1"/>
  <c r="Q121" i="22"/>
  <c r="Q122" i="22" s="1"/>
  <c r="N121" i="22"/>
  <c r="N122" i="22" s="1"/>
  <c r="L121" i="22"/>
  <c r="L122" i="22" s="1"/>
  <c r="N109" i="22"/>
  <c r="N110" i="22" s="1"/>
  <c r="C148" i="22"/>
  <c r="D148" i="22" s="1"/>
  <c r="W109" i="22"/>
  <c r="W110" i="22" s="1"/>
  <c r="K121" i="22"/>
  <c r="K122" i="22" s="1"/>
  <c r="F114" i="2"/>
  <c r="F115" i="2"/>
  <c r="F112" i="2"/>
  <c r="F116" i="2"/>
  <c r="F113" i="2"/>
  <c r="G45" i="22"/>
  <c r="G46" i="22" s="1"/>
  <c r="I45" i="22"/>
  <c r="I46" i="22" s="1"/>
  <c r="F87" i="2" s="1"/>
  <c r="E46" i="22"/>
  <c r="D91" i="9" s="1"/>
  <c r="E58" i="22"/>
  <c r="D92" i="9" s="1"/>
  <c r="AE17" i="23"/>
  <c r="AG17" i="23"/>
  <c r="Z109" i="22"/>
  <c r="Z110" i="22" s="1"/>
  <c r="Z72" i="22"/>
  <c r="Z108" i="22"/>
  <c r="Z147" i="22" s="1"/>
  <c r="AO10" i="24"/>
  <c r="K45" i="22"/>
  <c r="K46" i="22" s="1"/>
  <c r="F89" i="2" s="1"/>
  <c r="J64" i="26"/>
  <c r="K55" i="26"/>
  <c r="K65" i="26"/>
  <c r="L59" i="26"/>
  <c r="L63" i="26"/>
  <c r="M51" i="26"/>
  <c r="H71" i="26"/>
  <c r="H69" i="26"/>
  <c r="I66" i="26"/>
  <c r="I70" i="26" s="1"/>
  <c r="Y106" i="22"/>
  <c r="Y145" i="22" s="1"/>
  <c r="N57" i="22"/>
  <c r="N58" i="22" s="1"/>
  <c r="T45" i="22"/>
  <c r="X45" i="22"/>
  <c r="X46" i="22" s="1"/>
  <c r="F102" i="2" s="1"/>
  <c r="M45" i="22"/>
  <c r="K57" i="22"/>
  <c r="K58" i="22" s="1"/>
  <c r="Y45" i="22"/>
  <c r="Y46" i="22" s="1"/>
  <c r="F103" i="2" s="1"/>
  <c r="V29" i="22"/>
  <c r="T4" i="23"/>
  <c r="AD17" i="23"/>
  <c r="AO6" i="24"/>
  <c r="AF30" i="23"/>
  <c r="AO13" i="24"/>
  <c r="U30" i="23"/>
  <c r="E30" i="23"/>
  <c r="U4" i="23"/>
  <c r="E4" i="23"/>
  <c r="X4" i="23"/>
  <c r="W26" i="22"/>
  <c r="AE109" i="22"/>
  <c r="X109" i="22"/>
  <c r="X110" i="22" s="1"/>
  <c r="AF133" i="22"/>
  <c r="Z26" i="22"/>
  <c r="AG108" i="22"/>
  <c r="AG147" i="22" s="1"/>
  <c r="Y26" i="22"/>
  <c r="Z121" i="22"/>
  <c r="Z122" i="22" s="1"/>
  <c r="AE133" i="22"/>
  <c r="Y57" i="22"/>
  <c r="Y58" i="22" s="1"/>
  <c r="X57" i="22"/>
  <c r="X58" i="22" s="1"/>
  <c r="O57" i="22"/>
  <c r="Y108" i="22"/>
  <c r="Y147" i="22" s="1"/>
  <c r="L45" i="22"/>
  <c r="L46" i="22" s="1"/>
  <c r="F90" i="2" s="1"/>
  <c r="AA31" i="22"/>
  <c r="AA146" i="22" s="1"/>
  <c r="Y133" i="22"/>
  <c r="Y134" i="22" s="1"/>
  <c r="O45" i="22"/>
  <c r="AA26" i="22"/>
  <c r="AD109" i="22"/>
  <c r="I57" i="22"/>
  <c r="AA109" i="22"/>
  <c r="W108" i="22"/>
  <c r="W147" i="22" s="1"/>
  <c r="P108" i="22"/>
  <c r="AF108" i="22"/>
  <c r="AF147" i="22" s="1"/>
  <c r="J57" i="22"/>
  <c r="Z57" i="22"/>
  <c r="Z58" i="22" s="1"/>
  <c r="W57" i="22"/>
  <c r="Z106" i="22"/>
  <c r="Z145" i="22" s="1"/>
  <c r="Q30" i="22"/>
  <c r="J45" i="22"/>
  <c r="J46" i="22" s="1"/>
  <c r="F88" i="2" s="1"/>
  <c r="Z45" i="22"/>
  <c r="Z46" i="22" s="1"/>
  <c r="F104" i="2" s="1"/>
  <c r="W45" i="22"/>
  <c r="X133" i="22"/>
  <c r="X134" i="22" s="1"/>
  <c r="R57" i="22"/>
  <c r="Q45" i="22"/>
  <c r="R45" i="22"/>
  <c r="Q57" i="22"/>
  <c r="AF109" i="22"/>
  <c r="P57" i="22"/>
  <c r="V57" i="22"/>
  <c r="S57" i="22"/>
  <c r="U57" i="22"/>
  <c r="U58" i="22" s="1"/>
  <c r="AH133" i="22"/>
  <c r="I159" i="22"/>
  <c r="P45" i="22"/>
  <c r="V45" i="22"/>
  <c r="S45" i="22"/>
  <c r="AC121" i="22"/>
  <c r="AH121" i="22"/>
  <c r="Q108" i="22"/>
  <c r="AO5" i="24"/>
  <c r="T17" i="23"/>
  <c r="AD27" i="22"/>
  <c r="AO20" i="24"/>
  <c r="AT24" i="24"/>
  <c r="AF17" i="23"/>
  <c r="Z31" i="22"/>
  <c r="Z146" i="22" s="1"/>
  <c r="Y33" i="22"/>
  <c r="Y34" i="22" s="1"/>
  <c r="W33" i="22"/>
  <c r="AB27" i="22"/>
  <c r="N30" i="22"/>
  <c r="N145" i="22" s="1"/>
  <c r="AT31" i="24"/>
  <c r="AT33" i="24"/>
  <c r="AO38" i="24"/>
  <c r="AT20" i="24"/>
  <c r="AO26" i="24"/>
  <c r="AO25" i="24"/>
  <c r="AE30" i="23"/>
  <c r="AC30" i="23"/>
  <c r="M30" i="23"/>
  <c r="L17" i="23"/>
  <c r="Z17" i="23"/>
  <c r="J17" i="23"/>
  <c r="AC4" i="23"/>
  <c r="M4" i="23"/>
  <c r="N4" i="23"/>
  <c r="D30" i="23"/>
  <c r="D17" i="23"/>
  <c r="I30" i="22"/>
  <c r="I145" i="22" s="1"/>
  <c r="O30" i="22"/>
  <c r="O145" i="22" s="1"/>
  <c r="AO34" i="24"/>
  <c r="AT32" i="24"/>
  <c r="AT11" i="24"/>
  <c r="P17" i="23"/>
  <c r="AT19" i="24"/>
  <c r="P31" i="22"/>
  <c r="P146" i="22" s="1"/>
  <c r="K31" i="22"/>
  <c r="K146" i="22" s="1"/>
  <c r="I31" i="22"/>
  <c r="I146" i="22" s="1"/>
  <c r="Y31" i="22"/>
  <c r="Y146" i="22" s="1"/>
  <c r="AT38" i="24"/>
  <c r="AO33" i="24"/>
  <c r="AO39" i="24"/>
  <c r="AT37" i="24"/>
  <c r="AO31" i="24"/>
  <c r="Z30" i="23"/>
  <c r="J30" i="23"/>
  <c r="X17" i="23"/>
  <c r="H17" i="23"/>
  <c r="F17" i="23"/>
  <c r="P4" i="23"/>
  <c r="AO37" i="24"/>
  <c r="AP41" i="24"/>
  <c r="AL41" i="24"/>
  <c r="AH41" i="24"/>
  <c r="AD41" i="24"/>
  <c r="Z41" i="24"/>
  <c r="V41" i="24"/>
  <c r="R41" i="24"/>
  <c r="N41" i="24"/>
  <c r="J41" i="24"/>
  <c r="F41" i="24"/>
  <c r="AU41" i="24"/>
  <c r="AK41" i="24"/>
  <c r="AG41" i="24"/>
  <c r="AC41" i="24"/>
  <c r="Y41" i="24"/>
  <c r="U41" i="24"/>
  <c r="Q41" i="24"/>
  <c r="M41" i="24"/>
  <c r="I41" i="24"/>
  <c r="E41" i="24"/>
  <c r="AJ41" i="24"/>
  <c r="AB41" i="24"/>
  <c r="T41" i="24"/>
  <c r="L41" i="24"/>
  <c r="D41" i="24"/>
  <c r="AI41" i="24"/>
  <c r="AA41" i="24"/>
  <c r="S41" i="24"/>
  <c r="K41" i="24"/>
  <c r="C41" i="24"/>
  <c r="AN41" i="24"/>
  <c r="X41" i="24"/>
  <c r="H41" i="24"/>
  <c r="AM41" i="24"/>
  <c r="W41" i="24"/>
  <c r="G41" i="24"/>
  <c r="O41" i="24"/>
  <c r="AF41" i="24"/>
  <c r="AE41" i="24"/>
  <c r="P41" i="24"/>
  <c r="AO19" i="24"/>
  <c r="AT6" i="24"/>
  <c r="AA4" i="23"/>
  <c r="AC17" i="23"/>
  <c r="AA17" i="23"/>
  <c r="AD4" i="23"/>
  <c r="X30" i="23"/>
  <c r="AB17" i="23"/>
  <c r="AH17" i="23" s="1"/>
  <c r="AT23" i="24"/>
  <c r="AT18" i="24"/>
  <c r="AO23" i="24"/>
  <c r="F30" i="23"/>
  <c r="W4" i="23"/>
  <c r="AB30" i="23"/>
  <c r="AH30" i="23" s="1"/>
  <c r="AH31" i="23"/>
  <c r="AT9" i="24"/>
  <c r="I30" i="23"/>
  <c r="I17" i="23"/>
  <c r="G17" i="23"/>
  <c r="Y4" i="23"/>
  <c r="J4" i="23"/>
  <c r="K30" i="23"/>
  <c r="O32" i="22"/>
  <c r="U29" i="22"/>
  <c r="U45" i="22"/>
  <c r="U46" i="22" s="1"/>
  <c r="F99" i="2" s="1"/>
  <c r="M57" i="22"/>
  <c r="AT39" i="24"/>
  <c r="AO35" i="24"/>
  <c r="AO36" i="24"/>
  <c r="AO32" i="24"/>
  <c r="AT28" i="24"/>
  <c r="AO15" i="24"/>
  <c r="AO18" i="24"/>
  <c r="AO21" i="24"/>
  <c r="AD30" i="23"/>
  <c r="N30" i="23"/>
  <c r="O4" i="23"/>
  <c r="L30" i="23"/>
  <c r="AT7" i="24"/>
  <c r="G30" i="23"/>
  <c r="Q30" i="23"/>
  <c r="Q17" i="23"/>
  <c r="N17" i="23"/>
  <c r="O17" i="23"/>
  <c r="R4" i="23"/>
  <c r="AG30" i="23"/>
  <c r="AT8" i="24"/>
  <c r="AA30" i="23"/>
  <c r="L4" i="23"/>
  <c r="AH10" i="23"/>
  <c r="AB4" i="23"/>
  <c r="AH4" i="23" s="1"/>
  <c r="AT36" i="24"/>
  <c r="AT21" i="24"/>
  <c r="AT22" i="24"/>
  <c r="AO11" i="24"/>
  <c r="K4" i="23"/>
  <c r="AT12" i="24"/>
  <c r="M17" i="23"/>
  <c r="K17" i="23"/>
  <c r="S30" i="23"/>
  <c r="AT10" i="24"/>
  <c r="V30" i="23"/>
  <c r="G4" i="23"/>
  <c r="W30" i="23"/>
  <c r="AO24" i="24"/>
  <c r="Y30" i="23"/>
  <c r="Y17" i="23"/>
  <c r="V17" i="23"/>
  <c r="W17" i="23"/>
  <c r="I4" i="23"/>
  <c r="Z4" i="23"/>
  <c r="P30" i="23"/>
  <c r="S29" i="22"/>
  <c r="AT35" i="24"/>
  <c r="AT34" i="24"/>
  <c r="AT26" i="24"/>
  <c r="AT15" i="24"/>
  <c r="AT25" i="24"/>
  <c r="AO22" i="24"/>
  <c r="AO28" i="24"/>
  <c r="R30" i="23"/>
  <c r="S4" i="23"/>
  <c r="P30" i="22"/>
  <c r="AT13" i="24"/>
  <c r="T30" i="23"/>
  <c r="O30" i="23"/>
  <c r="AO9" i="24"/>
  <c r="U17" i="23"/>
  <c r="E17" i="23"/>
  <c r="R17" i="23"/>
  <c r="S17" i="23"/>
  <c r="V4" i="23"/>
  <c r="F4" i="23"/>
  <c r="H30" i="23"/>
  <c r="AO12" i="24"/>
  <c r="AO8" i="24"/>
  <c r="AT5" i="24"/>
  <c r="O28" i="22"/>
  <c r="Y121" i="22"/>
  <c r="Y122" i="22" s="1"/>
  <c r="AD121" i="22"/>
  <c r="R28" i="22"/>
  <c r="G30" i="22"/>
  <c r="G64" i="22"/>
  <c r="H64" i="22"/>
  <c r="F64" i="22"/>
  <c r="AB106" i="22"/>
  <c r="AB145" i="22" s="1"/>
  <c r="G66" i="22"/>
  <c r="H66" i="22"/>
  <c r="F66" i="22"/>
  <c r="M29" i="22"/>
  <c r="AB108" i="22"/>
  <c r="AB147" i="22" s="1"/>
  <c r="AA108" i="22"/>
  <c r="AA147" i="22" s="1"/>
  <c r="T108" i="22"/>
  <c r="T147" i="22" s="1"/>
  <c r="P106" i="22"/>
  <c r="Y109" i="22"/>
  <c r="Y110" i="22" s="1"/>
  <c r="L30" i="22"/>
  <c r="L145" i="22" s="1"/>
  <c r="F67" i="22"/>
  <c r="H67" i="22"/>
  <c r="G67" i="22"/>
  <c r="O27" i="22"/>
  <c r="O31" i="22"/>
  <c r="O146" i="22" s="1"/>
  <c r="K33" i="22"/>
  <c r="M30" i="22"/>
  <c r="M145" i="22" s="1"/>
  <c r="P33" i="22"/>
  <c r="J30" i="22"/>
  <c r="J145" i="22" s="1"/>
  <c r="AC109" i="22"/>
  <c r="R108" i="22"/>
  <c r="R147" i="22" s="1"/>
  <c r="Y27" i="22"/>
  <c r="F30" i="22"/>
  <c r="R106" i="22"/>
  <c r="R145" i="22" s="1"/>
  <c r="V106" i="22"/>
  <c r="V145" i="22" s="1"/>
  <c r="F65" i="22"/>
  <c r="H65" i="22"/>
  <c r="G65" i="22"/>
  <c r="AG146" i="22"/>
  <c r="F63" i="22"/>
  <c r="H63" i="22"/>
  <c r="G63" i="22"/>
  <c r="O108" i="22"/>
  <c r="X108" i="22"/>
  <c r="X147" i="22" s="1"/>
  <c r="AB133" i="22"/>
  <c r="U108" i="22"/>
  <c r="U147" i="22" s="1"/>
  <c r="AG109" i="22"/>
  <c r="AC106" i="22"/>
  <c r="AC145" i="22" s="1"/>
  <c r="K27" i="22"/>
  <c r="K30" i="22"/>
  <c r="K145" i="22" s="1"/>
  <c r="AC108" i="22"/>
  <c r="AC147" i="22" s="1"/>
  <c r="AH108" i="22"/>
  <c r="AH147" i="22" s="1"/>
  <c r="K159" i="22"/>
  <c r="L57" i="22"/>
  <c r="F57" i="22"/>
  <c r="F58" i="22" s="1"/>
  <c r="T57" i="22"/>
  <c r="P25" i="22"/>
  <c r="F25" i="22"/>
  <c r="H25" i="22"/>
  <c r="G25" i="22"/>
  <c r="X26" i="22"/>
  <c r="G26" i="22"/>
  <c r="F26" i="22"/>
  <c r="H26" i="22"/>
  <c r="AI68" i="22"/>
  <c r="AJ30" i="22" s="1"/>
  <c r="AF106" i="22"/>
  <c r="AF145" i="22" s="1"/>
  <c r="S26" i="22"/>
  <c r="V28" i="22"/>
  <c r="F28" i="22"/>
  <c r="H28" i="22"/>
  <c r="G28" i="22"/>
  <c r="Q26" i="22"/>
  <c r="F31" i="22"/>
  <c r="H31" i="22"/>
  <c r="G31" i="22"/>
  <c r="R26" i="22"/>
  <c r="J31" i="22"/>
  <c r="J146" i="22" s="1"/>
  <c r="O26" i="22"/>
  <c r="AI70" i="22"/>
  <c r="AJ32" i="22" s="1"/>
  <c r="X31" i="22"/>
  <c r="X146" i="22" s="1"/>
  <c r="S31" i="22"/>
  <c r="S146" i="22" s="1"/>
  <c r="M27" i="22"/>
  <c r="I26" i="22"/>
  <c r="G32" i="22"/>
  <c r="F32" i="22"/>
  <c r="H32" i="22"/>
  <c r="T26" i="22"/>
  <c r="T31" i="22"/>
  <c r="T146" i="22" s="1"/>
  <c r="N27" i="22"/>
  <c r="N26" i="22"/>
  <c r="U26" i="22"/>
  <c r="W106" i="22"/>
  <c r="W145" i="22" s="1"/>
  <c r="K147" i="22"/>
  <c r="Z33" i="22"/>
  <c r="F33" i="22"/>
  <c r="F34" i="22" s="1"/>
  <c r="H33" i="22"/>
  <c r="H34" i="22" s="1"/>
  <c r="G33" i="22"/>
  <c r="G34" i="22" s="1"/>
  <c r="AF121" i="22"/>
  <c r="L33" i="22"/>
  <c r="K26" i="22"/>
  <c r="M31" i="22"/>
  <c r="M146" i="22" s="1"/>
  <c r="W31" i="22"/>
  <c r="W146" i="22" s="1"/>
  <c r="O29" i="22"/>
  <c r="H29" i="22"/>
  <c r="G29" i="22"/>
  <c r="F29" i="22"/>
  <c r="AA27" i="22"/>
  <c r="G27" i="22"/>
  <c r="F27" i="22"/>
  <c r="H27" i="22"/>
  <c r="M33" i="22"/>
  <c r="L26" i="22"/>
  <c r="AI95" i="22"/>
  <c r="U33" i="22"/>
  <c r="N31" i="22"/>
  <c r="N146" i="22" s="1"/>
  <c r="J26" i="22"/>
  <c r="R31" i="22"/>
  <c r="R146" i="22" s="1"/>
  <c r="M26" i="22"/>
  <c r="AI83" i="22"/>
  <c r="R33" i="22"/>
  <c r="P26" i="22"/>
  <c r="AI71" i="22"/>
  <c r="AA106" i="22"/>
  <c r="AA145" i="22" s="1"/>
  <c r="AF66" i="22"/>
  <c r="AB66" i="22"/>
  <c r="X66" i="22"/>
  <c r="T66" i="22"/>
  <c r="T104" i="22" s="1"/>
  <c r="P66" i="22"/>
  <c r="L66" i="22"/>
  <c r="B104" i="22"/>
  <c r="B143" i="22" s="1"/>
  <c r="AE66" i="22"/>
  <c r="AA66" i="22"/>
  <c r="W66" i="22"/>
  <c r="S66" i="22"/>
  <c r="O66" i="22"/>
  <c r="K66" i="22"/>
  <c r="AD66" i="22"/>
  <c r="V66" i="22"/>
  <c r="V104" i="22" s="1"/>
  <c r="N66" i="22"/>
  <c r="AC66" i="22"/>
  <c r="U66" i="22"/>
  <c r="U104" i="22" s="1"/>
  <c r="M66" i="22"/>
  <c r="M143" i="22" s="1"/>
  <c r="AG66" i="22"/>
  <c r="Q66" i="22"/>
  <c r="I66" i="22"/>
  <c r="R66" i="22"/>
  <c r="Z66" i="22"/>
  <c r="J66" i="22"/>
  <c r="Y66" i="22"/>
  <c r="AH66" i="22"/>
  <c r="AE108" i="22"/>
  <c r="AE147" i="22" s="1"/>
  <c r="AE107" i="22"/>
  <c r="T106" i="22"/>
  <c r="T145" i="22" s="1"/>
  <c r="B50" i="22"/>
  <c r="B76" i="22"/>
  <c r="E38" i="22"/>
  <c r="J32" i="22"/>
  <c r="J147" i="22" s="1"/>
  <c r="N32" i="22"/>
  <c r="N147" i="22" s="1"/>
  <c r="P32" i="22"/>
  <c r="I32" i="22"/>
  <c r="X27" i="22"/>
  <c r="X145" i="22"/>
  <c r="Z27" i="22"/>
  <c r="J27" i="22"/>
  <c r="S108" i="22"/>
  <c r="S147" i="22" s="1"/>
  <c r="Q28" i="22"/>
  <c r="Q27" i="22"/>
  <c r="R29" i="22"/>
  <c r="L27" i="22"/>
  <c r="T25" i="22"/>
  <c r="B56" i="22"/>
  <c r="B82" i="22"/>
  <c r="E44" i="22"/>
  <c r="AG133" i="22"/>
  <c r="AB109" i="22"/>
  <c r="AH109" i="22"/>
  <c r="AH107" i="22"/>
  <c r="AH146" i="22" s="1"/>
  <c r="N170" i="22"/>
  <c r="Q106" i="22"/>
  <c r="AG106" i="22"/>
  <c r="AG145" i="22" s="1"/>
  <c r="AD106" i="22"/>
  <c r="AD145" i="22" s="1"/>
  <c r="U106" i="22"/>
  <c r="U145" i="22" s="1"/>
  <c r="V33" i="22"/>
  <c r="Q29" i="22"/>
  <c r="K28" i="22"/>
  <c r="W27" i="22"/>
  <c r="B51" i="22"/>
  <c r="B77" i="22"/>
  <c r="E39" i="22"/>
  <c r="AF64" i="22"/>
  <c r="AB64" i="22"/>
  <c r="X64" i="22"/>
  <c r="T64" i="22"/>
  <c r="P64" i="22"/>
  <c r="L64" i="22"/>
  <c r="AE64" i="22"/>
  <c r="AA64" i="22"/>
  <c r="AA102" i="22" s="1"/>
  <c r="W64" i="22"/>
  <c r="S64" i="22"/>
  <c r="O64" i="22"/>
  <c r="K64" i="22"/>
  <c r="AD64" i="22"/>
  <c r="V64" i="22"/>
  <c r="V141" i="22" s="1"/>
  <c r="N64" i="22"/>
  <c r="AC64" i="22"/>
  <c r="U64" i="22"/>
  <c r="M64" i="22"/>
  <c r="Y64" i="22"/>
  <c r="Y102" i="22" s="1"/>
  <c r="I64" i="22"/>
  <c r="Q64" i="22"/>
  <c r="B102" i="22"/>
  <c r="B141" i="22" s="1"/>
  <c r="Z64" i="22"/>
  <c r="Z102" i="22" s="1"/>
  <c r="AH64" i="22"/>
  <c r="R64" i="22"/>
  <c r="AG64" i="22"/>
  <c r="J64" i="22"/>
  <c r="N33" i="22"/>
  <c r="AC27" i="22"/>
  <c r="O33" i="22"/>
  <c r="T28" i="22"/>
  <c r="P27" i="22"/>
  <c r="J33" i="22"/>
  <c r="AB31" i="22"/>
  <c r="AB146" i="22" s="1"/>
  <c r="Q31" i="22"/>
  <c r="Q146" i="22" s="1"/>
  <c r="V31" i="22"/>
  <c r="V146" i="22" s="1"/>
  <c r="L31" i="22"/>
  <c r="L146" i="22" s="1"/>
  <c r="J29" i="22"/>
  <c r="J28" i="22"/>
  <c r="V27" i="22"/>
  <c r="N29" i="22"/>
  <c r="I28" i="22"/>
  <c r="I27" i="22"/>
  <c r="K29" i="22"/>
  <c r="P28" i="22"/>
  <c r="S28" i="22"/>
  <c r="Q32" i="22"/>
  <c r="AI69" i="22"/>
  <c r="AJ31" i="22" s="1"/>
  <c r="B55" i="22"/>
  <c r="B81" i="22"/>
  <c r="E43" i="22"/>
  <c r="B53" i="22"/>
  <c r="B79" i="22"/>
  <c r="E41" i="22"/>
  <c r="N25" i="22"/>
  <c r="Q25" i="22"/>
  <c r="M25" i="22"/>
  <c r="S25" i="22"/>
  <c r="O25" i="22"/>
  <c r="K25" i="22"/>
  <c r="R25" i="22"/>
  <c r="J25" i="22"/>
  <c r="I25" i="22"/>
  <c r="B49" i="22"/>
  <c r="B75" i="22"/>
  <c r="E37" i="22"/>
  <c r="B54" i="22"/>
  <c r="B80" i="22"/>
  <c r="E42" i="22"/>
  <c r="AA133" i="22"/>
  <c r="B105" i="22"/>
  <c r="B144" i="22" s="1"/>
  <c r="AF67" i="22"/>
  <c r="AB67" i="22"/>
  <c r="X67" i="22"/>
  <c r="T67" i="22"/>
  <c r="T105" i="22" s="1"/>
  <c r="P67" i="22"/>
  <c r="L67" i="22"/>
  <c r="AE67" i="22"/>
  <c r="AA67" i="22"/>
  <c r="W67" i="22"/>
  <c r="S67" i="22"/>
  <c r="O67" i="22"/>
  <c r="K67" i="22"/>
  <c r="AH67" i="22"/>
  <c r="Z67" i="22"/>
  <c r="R67" i="22"/>
  <c r="J67" i="22"/>
  <c r="AG67" i="22"/>
  <c r="Y67" i="22"/>
  <c r="Q67" i="22"/>
  <c r="I67" i="22"/>
  <c r="U67" i="22"/>
  <c r="U105" i="22" s="1"/>
  <c r="AC67" i="22"/>
  <c r="AD67" i="22"/>
  <c r="N67" i="22"/>
  <c r="M67" i="22"/>
  <c r="V67" i="22"/>
  <c r="V105" i="22" s="1"/>
  <c r="P29" i="22"/>
  <c r="N28" i="22"/>
  <c r="B101" i="22"/>
  <c r="B140" i="22" s="1"/>
  <c r="AF63" i="22"/>
  <c r="AB63" i="22"/>
  <c r="X63" i="22"/>
  <c r="T63" i="22"/>
  <c r="T101" i="22" s="1"/>
  <c r="P63" i="22"/>
  <c r="L63" i="22"/>
  <c r="AE63" i="22"/>
  <c r="AA63" i="22"/>
  <c r="W63" i="22"/>
  <c r="S63" i="22"/>
  <c r="S101" i="22" s="1"/>
  <c r="O63" i="22"/>
  <c r="K63" i="22"/>
  <c r="AH63" i="22"/>
  <c r="Z63" i="22"/>
  <c r="R63" i="22"/>
  <c r="R101" i="22" s="1"/>
  <c r="J63" i="22"/>
  <c r="AG63" i="22"/>
  <c r="Y63" i="22"/>
  <c r="Q63" i="22"/>
  <c r="I63" i="22"/>
  <c r="U63" i="22"/>
  <c r="M63" i="22"/>
  <c r="AD63" i="22"/>
  <c r="N63" i="22"/>
  <c r="AC63" i="22"/>
  <c r="V63" i="22"/>
  <c r="AD108" i="22"/>
  <c r="AD147" i="22" s="1"/>
  <c r="T29" i="22"/>
  <c r="Z133" i="22"/>
  <c r="Z134" i="22" s="1"/>
  <c r="AC133" i="22"/>
  <c r="Q33" i="22"/>
  <c r="M32" i="22"/>
  <c r="M147" i="22" s="1"/>
  <c r="U146" i="22"/>
  <c r="L29" i="22"/>
  <c r="B52" i="22"/>
  <c r="B78" i="22"/>
  <c r="E40" i="22"/>
  <c r="S27" i="22"/>
  <c r="B103" i="22"/>
  <c r="B142" i="22" s="1"/>
  <c r="AF65" i="22"/>
  <c r="AB65" i="22"/>
  <c r="AB103" i="22" s="1"/>
  <c r="X65" i="22"/>
  <c r="T65" i="22"/>
  <c r="T142" i="22" s="1"/>
  <c r="P65" i="22"/>
  <c r="L65" i="22"/>
  <c r="AE65" i="22"/>
  <c r="AA65" i="22"/>
  <c r="W65" i="22"/>
  <c r="S65" i="22"/>
  <c r="O65" i="22"/>
  <c r="K65" i="22"/>
  <c r="AH65" i="22"/>
  <c r="Z65" i="22"/>
  <c r="R65" i="22"/>
  <c r="J65" i="22"/>
  <c r="AG65" i="22"/>
  <c r="Y65" i="22"/>
  <c r="Q65" i="22"/>
  <c r="I65" i="22"/>
  <c r="AC65" i="22"/>
  <c r="AC103" i="22" s="1"/>
  <c r="M65" i="22"/>
  <c r="U65" i="22"/>
  <c r="AD65" i="22"/>
  <c r="AD103" i="22" s="1"/>
  <c r="V65" i="22"/>
  <c r="N65" i="22"/>
  <c r="L25" i="22"/>
  <c r="U28" i="22"/>
  <c r="U27" i="22"/>
  <c r="X33" i="22"/>
  <c r="X34" i="22" s="1"/>
  <c r="S33" i="22"/>
  <c r="L28" i="22"/>
  <c r="AD133" i="22"/>
  <c r="L32" i="22"/>
  <c r="L147" i="22" s="1"/>
  <c r="R27" i="22"/>
  <c r="T33" i="22"/>
  <c r="N159" i="22" l="1"/>
  <c r="X121" i="22"/>
  <c r="X122" i="22" s="1"/>
  <c r="AG121" i="22"/>
  <c r="I33" i="22"/>
  <c r="AI33" i="22" s="1"/>
  <c r="AI34" i="22" s="1"/>
  <c r="E34" i="22"/>
  <c r="D90" i="9" s="1"/>
  <c r="D89" i="9" s="1"/>
  <c r="AA121" i="22"/>
  <c r="AB121" i="22"/>
  <c r="AB159" i="22" s="1"/>
  <c r="F92" i="9"/>
  <c r="E92" i="9" s="1"/>
  <c r="C92" i="9"/>
  <c r="C91" i="9"/>
  <c r="F91" i="9"/>
  <c r="Q147" i="22"/>
  <c r="U170" i="22"/>
  <c r="Y142" i="22"/>
  <c r="AA170" i="22"/>
  <c r="AA134" i="22"/>
  <c r="N148" i="22"/>
  <c r="N181" i="22" s="1"/>
  <c r="N34" i="22"/>
  <c r="AJ45" i="22"/>
  <c r="AJ46" i="22" s="1"/>
  <c r="AI84" i="22"/>
  <c r="M148" i="22"/>
  <c r="M34" i="22"/>
  <c r="AB170" i="22"/>
  <c r="AB134" i="22"/>
  <c r="R170" i="22"/>
  <c r="R58" i="22"/>
  <c r="AF170" i="22"/>
  <c r="AF134" i="22"/>
  <c r="J159" i="22"/>
  <c r="U148" i="22"/>
  <c r="U34" i="22"/>
  <c r="Z148" i="22"/>
  <c r="Z34" i="22"/>
  <c r="T170" i="22"/>
  <c r="T58" i="22"/>
  <c r="P148" i="22"/>
  <c r="P34" i="22"/>
  <c r="AH159" i="22"/>
  <c r="AH122" i="22"/>
  <c r="S170" i="22"/>
  <c r="S58" i="22"/>
  <c r="J170" i="22"/>
  <c r="J58" i="22"/>
  <c r="O159" i="22"/>
  <c r="O46" i="22"/>
  <c r="F93" i="2" s="1"/>
  <c r="AE170" i="22"/>
  <c r="AE134" i="22"/>
  <c r="M159" i="22"/>
  <c r="M46" i="22"/>
  <c r="F91" i="2" s="1"/>
  <c r="Q148" i="22"/>
  <c r="Q34" i="22"/>
  <c r="O148" i="22"/>
  <c r="O181" i="22" s="1"/>
  <c r="O34" i="22"/>
  <c r="V148" i="22"/>
  <c r="V34" i="22"/>
  <c r="AH148" i="22"/>
  <c r="AH110" i="22"/>
  <c r="AJ57" i="22"/>
  <c r="AJ58" i="22" s="1"/>
  <c r="AI96" i="22"/>
  <c r="AG148" i="22"/>
  <c r="AG110" i="22"/>
  <c r="AC159" i="22"/>
  <c r="AC122" i="22"/>
  <c r="V170" i="22"/>
  <c r="V58" i="22"/>
  <c r="R159" i="22"/>
  <c r="R46" i="22"/>
  <c r="F96" i="2" s="1"/>
  <c r="W159" i="22"/>
  <c r="W46" i="22"/>
  <c r="F101" i="2" s="1"/>
  <c r="I170" i="22"/>
  <c r="I58" i="22"/>
  <c r="O170" i="22"/>
  <c r="O58" i="22"/>
  <c r="AE148" i="22"/>
  <c r="AE110" i="22"/>
  <c r="T148" i="22"/>
  <c r="T34" i="22"/>
  <c r="AC170" i="22"/>
  <c r="AC134" i="22"/>
  <c r="AG170" i="22"/>
  <c r="AG134" i="22"/>
  <c r="L148" i="22"/>
  <c r="L34" i="22"/>
  <c r="AE159" i="22"/>
  <c r="AE122" i="22"/>
  <c r="V159" i="22"/>
  <c r="V46" i="22"/>
  <c r="F100" i="2" s="1"/>
  <c r="AF148" i="22"/>
  <c r="AF110" i="22"/>
  <c r="AD170" i="22"/>
  <c r="AD134" i="22"/>
  <c r="AF159" i="22"/>
  <c r="AF122" i="22"/>
  <c r="AD159" i="22"/>
  <c r="AD122" i="22"/>
  <c r="P159" i="22"/>
  <c r="P46" i="22"/>
  <c r="F94" i="2" s="1"/>
  <c r="Q170" i="22"/>
  <c r="Q58" i="22"/>
  <c r="AA148" i="22"/>
  <c r="AA110" i="22"/>
  <c r="AG159" i="22"/>
  <c r="AG122" i="22"/>
  <c r="S148" i="22"/>
  <c r="S34" i="22"/>
  <c r="L159" i="22"/>
  <c r="J148" i="22"/>
  <c r="J34" i="22"/>
  <c r="K170" i="22"/>
  <c r="AB148" i="22"/>
  <c r="AB110" i="22"/>
  <c r="R148" i="22"/>
  <c r="R34" i="22"/>
  <c r="L170" i="22"/>
  <c r="L58" i="22"/>
  <c r="AC148" i="22"/>
  <c r="AC110" i="22"/>
  <c r="K148" i="22"/>
  <c r="K181" i="22" s="1"/>
  <c r="K34" i="22"/>
  <c r="M170" i="22"/>
  <c r="M58" i="22"/>
  <c r="W148" i="22"/>
  <c r="W34" i="22"/>
  <c r="S159" i="22"/>
  <c r="S46" i="22"/>
  <c r="F97" i="2" s="1"/>
  <c r="AH170" i="22"/>
  <c r="AH134" i="22"/>
  <c r="P170" i="22"/>
  <c r="P58" i="22"/>
  <c r="Q159" i="22"/>
  <c r="Q46" i="22"/>
  <c r="F95" i="2" s="1"/>
  <c r="W170" i="22"/>
  <c r="W58" i="22"/>
  <c r="AD148" i="22"/>
  <c r="AD110" i="22"/>
  <c r="AA159" i="22"/>
  <c r="AA122" i="22"/>
  <c r="T159" i="22"/>
  <c r="T46" i="22"/>
  <c r="F98" i="2" s="1"/>
  <c r="AJ33" i="22"/>
  <c r="AJ34" i="22" s="1"/>
  <c r="AI72" i="22"/>
  <c r="W141" i="22"/>
  <c r="J66" i="26"/>
  <c r="J70" i="26" s="1"/>
  <c r="L65" i="26"/>
  <c r="M59" i="26"/>
  <c r="I69" i="26"/>
  <c r="I71" i="26"/>
  <c r="M63" i="26"/>
  <c r="N51" i="26"/>
  <c r="K64" i="26"/>
  <c r="L55" i="26"/>
  <c r="N142" i="22"/>
  <c r="Z159" i="22"/>
  <c r="Y159" i="22"/>
  <c r="M142" i="22"/>
  <c r="P140" i="22"/>
  <c r="P145" i="22"/>
  <c r="O143" i="22"/>
  <c r="Y170" i="22"/>
  <c r="X148" i="22"/>
  <c r="Q145" i="22"/>
  <c r="P144" i="22"/>
  <c r="X170" i="22"/>
  <c r="AA142" i="22"/>
  <c r="O144" i="22"/>
  <c r="P147" i="22"/>
  <c r="P143" i="22"/>
  <c r="Q143" i="22"/>
  <c r="Y148" i="22"/>
  <c r="AI45" i="22"/>
  <c r="AI46" i="22" s="1"/>
  <c r="O141" i="22"/>
  <c r="P141" i="22"/>
  <c r="U159" i="22"/>
  <c r="J141" i="22"/>
  <c r="M141" i="22"/>
  <c r="AU25" i="24"/>
  <c r="AU23" i="24" s="1"/>
  <c r="AV23" i="24" s="1"/>
  <c r="AU22" i="24"/>
  <c r="AV22" i="24" s="1"/>
  <c r="S144" i="22"/>
  <c r="AT41" i="24"/>
  <c r="M144" i="22"/>
  <c r="Q141" i="22"/>
  <c r="O147" i="22"/>
  <c r="AP12" i="24"/>
  <c r="AP11" i="24" s="1"/>
  <c r="AQ11" i="24" s="1"/>
  <c r="AP25" i="24"/>
  <c r="AS25" i="24" s="1"/>
  <c r="AP38" i="24"/>
  <c r="AP36" i="24" s="1"/>
  <c r="AQ36" i="24" s="1"/>
  <c r="AO41" i="24"/>
  <c r="L144" i="22"/>
  <c r="J143" i="22"/>
  <c r="X141" i="22"/>
  <c r="AU38" i="24"/>
  <c r="AU35" i="24" s="1"/>
  <c r="AV35" i="24" s="1"/>
  <c r="AU12" i="24"/>
  <c r="AU10" i="24" s="1"/>
  <c r="AV10" i="24" s="1"/>
  <c r="Q144" i="22"/>
  <c r="AI107" i="22"/>
  <c r="AK31" i="22" s="1"/>
  <c r="R143" i="22"/>
  <c r="K140" i="22"/>
  <c r="N143" i="22"/>
  <c r="R141" i="22"/>
  <c r="U141" i="22"/>
  <c r="N141" i="22"/>
  <c r="AI57" i="22"/>
  <c r="AI58" i="22" s="1"/>
  <c r="AI26" i="22"/>
  <c r="H76" i="22"/>
  <c r="F76" i="22"/>
  <c r="G76" i="22"/>
  <c r="K142" i="22"/>
  <c r="H80" i="22"/>
  <c r="F80" i="22"/>
  <c r="G80" i="22"/>
  <c r="H79" i="22"/>
  <c r="G79" i="22"/>
  <c r="F79" i="22"/>
  <c r="H81" i="22"/>
  <c r="G81" i="22"/>
  <c r="F81" i="22"/>
  <c r="L141" i="22"/>
  <c r="AI30" i="22"/>
  <c r="H75" i="22"/>
  <c r="G75" i="22"/>
  <c r="F75" i="22"/>
  <c r="H82" i="22"/>
  <c r="F82" i="22"/>
  <c r="G82" i="22"/>
  <c r="H78" i="22"/>
  <c r="F78" i="22"/>
  <c r="G78" i="22"/>
  <c r="H77" i="22"/>
  <c r="G77" i="22"/>
  <c r="F77" i="22"/>
  <c r="O142" i="22"/>
  <c r="S142" i="22"/>
  <c r="G43" i="22"/>
  <c r="H43" i="22"/>
  <c r="F43" i="22"/>
  <c r="AI133" i="22"/>
  <c r="S143" i="22"/>
  <c r="S141" i="22"/>
  <c r="Q142" i="22"/>
  <c r="V143" i="22"/>
  <c r="L143" i="22"/>
  <c r="Y141" i="22"/>
  <c r="AI67" i="22"/>
  <c r="AJ29" i="22" s="1"/>
  <c r="G37" i="22"/>
  <c r="H37" i="22"/>
  <c r="F37" i="22"/>
  <c r="O140" i="22"/>
  <c r="N140" i="22"/>
  <c r="F44" i="22"/>
  <c r="H44" i="22"/>
  <c r="G44" i="22"/>
  <c r="H41" i="22"/>
  <c r="F41" i="22"/>
  <c r="G41" i="22"/>
  <c r="H40" i="22"/>
  <c r="F40" i="22"/>
  <c r="G40" i="22"/>
  <c r="Z141" i="22"/>
  <c r="Q140" i="22"/>
  <c r="R142" i="22"/>
  <c r="U142" i="22"/>
  <c r="V144" i="22"/>
  <c r="H42" i="22"/>
  <c r="F42" i="22"/>
  <c r="G42" i="22"/>
  <c r="AB142" i="22"/>
  <c r="K141" i="22"/>
  <c r="T141" i="22"/>
  <c r="H39" i="22"/>
  <c r="F39" i="22"/>
  <c r="G39" i="22"/>
  <c r="G38" i="22"/>
  <c r="H38" i="22"/>
  <c r="F38" i="22"/>
  <c r="AE146" i="22"/>
  <c r="AH103" i="22"/>
  <c r="AH142" i="22" s="1"/>
  <c r="V101" i="22"/>
  <c r="V140" i="22" s="1"/>
  <c r="AA105" i="22"/>
  <c r="AA144" i="22" s="1"/>
  <c r="L42" i="22"/>
  <c r="Q42" i="22"/>
  <c r="K42" i="22"/>
  <c r="I42" i="22"/>
  <c r="J42" i="22"/>
  <c r="M42" i="22"/>
  <c r="N42" i="22"/>
  <c r="P42" i="22"/>
  <c r="O42" i="22"/>
  <c r="V142" i="22"/>
  <c r="B88" i="22"/>
  <c r="E50" i="22"/>
  <c r="Y104" i="22"/>
  <c r="Y143" i="22" s="1"/>
  <c r="AI66" i="22"/>
  <c r="AJ28" i="22" s="1"/>
  <c r="AD104" i="22"/>
  <c r="AD143" i="22" s="1"/>
  <c r="L140" i="22"/>
  <c r="AI65" i="22"/>
  <c r="AJ27" i="22" s="1"/>
  <c r="AC101" i="22"/>
  <c r="AC140" i="22" s="1"/>
  <c r="AG101" i="22"/>
  <c r="AG140" i="22" s="1"/>
  <c r="AH101" i="22"/>
  <c r="AH140" i="22" s="1"/>
  <c r="AF101" i="22"/>
  <c r="AF140" i="22" s="1"/>
  <c r="AD105" i="22"/>
  <c r="AD144" i="22" s="1"/>
  <c r="AE105" i="22"/>
  <c r="AE144" i="22" s="1"/>
  <c r="T41" i="22"/>
  <c r="N41" i="22"/>
  <c r="I41" i="22"/>
  <c r="V41" i="22"/>
  <c r="Q41" i="22"/>
  <c r="U41" i="22"/>
  <c r="J41" i="22"/>
  <c r="L41" i="22"/>
  <c r="P41" i="22"/>
  <c r="O41" i="22"/>
  <c r="R41" i="22"/>
  <c r="K41" i="22"/>
  <c r="M41" i="22"/>
  <c r="S41" i="22"/>
  <c r="S43" i="22"/>
  <c r="V43" i="22"/>
  <c r="P43" i="22"/>
  <c r="T43" i="22"/>
  <c r="AA43" i="22"/>
  <c r="I43" i="22"/>
  <c r="M43" i="22"/>
  <c r="Z43" i="22"/>
  <c r="Q43" i="22"/>
  <c r="X43" i="22"/>
  <c r="U43" i="22"/>
  <c r="O43" i="22"/>
  <c r="R43" i="22"/>
  <c r="AB43" i="22"/>
  <c r="K43" i="22"/>
  <c r="N43" i="22"/>
  <c r="W43" i="22"/>
  <c r="J43" i="22"/>
  <c r="L43" i="22"/>
  <c r="Y43" i="22"/>
  <c r="K144" i="22"/>
  <c r="AD102" i="22"/>
  <c r="AD141" i="22" s="1"/>
  <c r="AF102" i="22"/>
  <c r="AF141" i="22" s="1"/>
  <c r="AI31" i="22"/>
  <c r="AI63" i="22"/>
  <c r="AJ25" i="22" s="1"/>
  <c r="AA101" i="22"/>
  <c r="AA140" i="22" s="1"/>
  <c r="AC105" i="22"/>
  <c r="AC144" i="22" s="1"/>
  <c r="T37" i="22"/>
  <c r="N37" i="22"/>
  <c r="I37" i="22"/>
  <c r="L37" i="22"/>
  <c r="J37" i="22"/>
  <c r="Q37" i="22"/>
  <c r="P37" i="22"/>
  <c r="K37" i="22"/>
  <c r="O37" i="22"/>
  <c r="M37" i="22"/>
  <c r="S37" i="22"/>
  <c r="R37" i="22"/>
  <c r="J140" i="22"/>
  <c r="B117" i="22"/>
  <c r="B155" i="22" s="1"/>
  <c r="AH79" i="22"/>
  <c r="AD79" i="22"/>
  <c r="Z79" i="22"/>
  <c r="V79" i="22"/>
  <c r="V117" i="22" s="1"/>
  <c r="R79" i="22"/>
  <c r="N79" i="22"/>
  <c r="J79" i="22"/>
  <c r="AG79" i="22"/>
  <c r="AC79" i="22"/>
  <c r="Y79" i="22"/>
  <c r="U79" i="22"/>
  <c r="U117" i="22" s="1"/>
  <c r="Q79" i="22"/>
  <c r="M79" i="22"/>
  <c r="I79" i="22"/>
  <c r="AA79" i="22"/>
  <c r="S79" i="22"/>
  <c r="K79" i="22"/>
  <c r="AF79" i="22"/>
  <c r="X79" i="22"/>
  <c r="P79" i="22"/>
  <c r="T79" i="22"/>
  <c r="T117" i="22" s="1"/>
  <c r="AB79" i="22"/>
  <c r="W79" i="22"/>
  <c r="AE79" i="22"/>
  <c r="O79" i="22"/>
  <c r="L79" i="22"/>
  <c r="I142" i="22"/>
  <c r="AI27" i="22"/>
  <c r="AI108" i="22"/>
  <c r="AK32" i="22" s="1"/>
  <c r="J144" i="22"/>
  <c r="P142" i="22"/>
  <c r="AC142" i="22"/>
  <c r="AH102" i="22"/>
  <c r="AH141" i="22" s="1"/>
  <c r="AI64" i="22"/>
  <c r="AJ26" i="22" s="1"/>
  <c r="AC102" i="22"/>
  <c r="AC141" i="22" s="1"/>
  <c r="W142" i="22"/>
  <c r="B94" i="22"/>
  <c r="E56" i="22"/>
  <c r="L142" i="22"/>
  <c r="J142" i="22"/>
  <c r="X142" i="22"/>
  <c r="Q38" i="22"/>
  <c r="V38" i="22"/>
  <c r="L38" i="22"/>
  <c r="R38" i="22"/>
  <c r="N38" i="22"/>
  <c r="S38" i="22"/>
  <c r="X38" i="22"/>
  <c r="U38" i="22"/>
  <c r="I38" i="22"/>
  <c r="W38" i="22"/>
  <c r="T38" i="22"/>
  <c r="O38" i="22"/>
  <c r="Z38" i="22"/>
  <c r="Y38" i="22"/>
  <c r="AA38" i="22"/>
  <c r="K38" i="22"/>
  <c r="J38" i="22"/>
  <c r="M38" i="22"/>
  <c r="P38" i="22"/>
  <c r="AA141" i="22"/>
  <c r="Z104" i="22"/>
  <c r="Z143" i="22" s="1"/>
  <c r="AG104" i="22"/>
  <c r="AG143" i="22" s="1"/>
  <c r="AE104" i="22"/>
  <c r="AE143" i="22" s="1"/>
  <c r="AG103" i="22"/>
  <c r="AG142" i="22" s="1"/>
  <c r="AF103" i="22"/>
  <c r="AF142" i="22" s="1"/>
  <c r="AH78" i="22"/>
  <c r="AD78" i="22"/>
  <c r="Z78" i="22"/>
  <c r="V78" i="22"/>
  <c r="V116" i="22" s="1"/>
  <c r="R78" i="22"/>
  <c r="N78" i="22"/>
  <c r="J78" i="22"/>
  <c r="AG78" i="22"/>
  <c r="AC78" i="22"/>
  <c r="Y78" i="22"/>
  <c r="U78" i="22"/>
  <c r="U116" i="22" s="1"/>
  <c r="Q78" i="22"/>
  <c r="M78" i="22"/>
  <c r="I78" i="22"/>
  <c r="B116" i="22"/>
  <c r="B154" i="22" s="1"/>
  <c r="AE78" i="22"/>
  <c r="W78" i="22"/>
  <c r="O78" i="22"/>
  <c r="AB78" i="22"/>
  <c r="T78" i="22"/>
  <c r="T116" i="22" s="1"/>
  <c r="L78" i="22"/>
  <c r="AF78" i="22"/>
  <c r="P78" i="22"/>
  <c r="X78" i="22"/>
  <c r="S78" i="22"/>
  <c r="AA78" i="22"/>
  <c r="K78" i="22"/>
  <c r="Y101" i="22"/>
  <c r="Y140" i="22" s="1"/>
  <c r="Z101" i="22"/>
  <c r="Z140" i="22" s="1"/>
  <c r="AB101" i="22"/>
  <c r="AB140" i="22" s="1"/>
  <c r="B87" i="22"/>
  <c r="I87" i="22" s="1"/>
  <c r="E49" i="22"/>
  <c r="N144" i="22"/>
  <c r="AG102" i="22"/>
  <c r="AG141" i="22" s="1"/>
  <c r="AB102" i="22"/>
  <c r="AB141" i="22" s="1"/>
  <c r="B115" i="22"/>
  <c r="B153" i="22" s="1"/>
  <c r="AH77" i="22"/>
  <c r="AD77" i="22"/>
  <c r="AD115" i="22" s="1"/>
  <c r="Z77" i="22"/>
  <c r="V77" i="22"/>
  <c r="R77" i="22"/>
  <c r="N77" i="22"/>
  <c r="J77" i="22"/>
  <c r="AG77" i="22"/>
  <c r="AC77" i="22"/>
  <c r="AC115" i="22" s="1"/>
  <c r="Y77" i="22"/>
  <c r="U77" i="22"/>
  <c r="Q77" i="22"/>
  <c r="M77" i="22"/>
  <c r="I77" i="22"/>
  <c r="AA77" i="22"/>
  <c r="S77" i="22"/>
  <c r="K77" i="22"/>
  <c r="AF77" i="22"/>
  <c r="X77" i="22"/>
  <c r="P77" i="22"/>
  <c r="AB77" i="22"/>
  <c r="AB115" i="22" s="1"/>
  <c r="L77" i="22"/>
  <c r="O77" i="22"/>
  <c r="W77" i="22"/>
  <c r="T77" i="22"/>
  <c r="AE77" i="22"/>
  <c r="Q44" i="22"/>
  <c r="L44" i="22"/>
  <c r="I44" i="22"/>
  <c r="N44" i="22"/>
  <c r="P44" i="22"/>
  <c r="J44" i="22"/>
  <c r="M44" i="22"/>
  <c r="O44" i="22"/>
  <c r="K44" i="22"/>
  <c r="W104" i="22"/>
  <c r="AB104" i="22"/>
  <c r="AB143" i="22" s="1"/>
  <c r="B90" i="22"/>
  <c r="E52" i="22"/>
  <c r="AI106" i="22"/>
  <c r="AK30" i="22" s="1"/>
  <c r="U101" i="22"/>
  <c r="U140" i="22" s="1"/>
  <c r="W101" i="22"/>
  <c r="W140" i="22" s="1"/>
  <c r="X105" i="22"/>
  <c r="X144" i="22" s="1"/>
  <c r="AH80" i="22"/>
  <c r="AD80" i="22"/>
  <c r="Z80" i="22"/>
  <c r="V80" i="22"/>
  <c r="R80" i="22"/>
  <c r="N80" i="22"/>
  <c r="J80" i="22"/>
  <c r="B118" i="22"/>
  <c r="B156" i="22" s="1"/>
  <c r="AG80" i="22"/>
  <c r="AC80" i="22"/>
  <c r="Y80" i="22"/>
  <c r="U80" i="22"/>
  <c r="Q80" i="22"/>
  <c r="Q118" i="22" s="1"/>
  <c r="M80" i="22"/>
  <c r="I80" i="22"/>
  <c r="AE80" i="22"/>
  <c r="W80" i="22"/>
  <c r="O80" i="22"/>
  <c r="O118" i="22" s="1"/>
  <c r="AB80" i="22"/>
  <c r="T80" i="22"/>
  <c r="L80" i="22"/>
  <c r="X80" i="22"/>
  <c r="AA80" i="22"/>
  <c r="S80" i="22"/>
  <c r="AF80" i="22"/>
  <c r="P80" i="22"/>
  <c r="P118" i="22" s="1"/>
  <c r="K80" i="22"/>
  <c r="I140" i="22"/>
  <c r="AI25" i="22"/>
  <c r="B89" i="22"/>
  <c r="E51" i="22"/>
  <c r="B120" i="22"/>
  <c r="B158" i="22" s="1"/>
  <c r="AH82" i="22"/>
  <c r="AD82" i="22"/>
  <c r="Z82" i="22"/>
  <c r="V82" i="22"/>
  <c r="R82" i="22"/>
  <c r="N82" i="22"/>
  <c r="J82" i="22"/>
  <c r="AG82" i="22"/>
  <c r="AC82" i="22"/>
  <c r="Y82" i="22"/>
  <c r="U82" i="22"/>
  <c r="Q82" i="22"/>
  <c r="Q120" i="22" s="1"/>
  <c r="M82" i="22"/>
  <c r="I82" i="22"/>
  <c r="AE82" i="22"/>
  <c r="W82" i="22"/>
  <c r="O82" i="22"/>
  <c r="O120" i="22" s="1"/>
  <c r="AB82" i="22"/>
  <c r="T82" i="22"/>
  <c r="L82" i="22"/>
  <c r="AF82" i="22"/>
  <c r="P82" i="22"/>
  <c r="P120" i="22" s="1"/>
  <c r="X82" i="22"/>
  <c r="AA82" i="22"/>
  <c r="K82" i="22"/>
  <c r="S82" i="22"/>
  <c r="AC104" i="22"/>
  <c r="AC143" i="22" s="1"/>
  <c r="AA104" i="22"/>
  <c r="AA143" i="22" s="1"/>
  <c r="AF104" i="22"/>
  <c r="AF143" i="22" s="1"/>
  <c r="U143" i="22"/>
  <c r="AE103" i="22"/>
  <c r="AE142" i="22" s="1"/>
  <c r="T144" i="22"/>
  <c r="Y105" i="22"/>
  <c r="Y144" i="22" s="1"/>
  <c r="Z105" i="22"/>
  <c r="Z144" i="22" s="1"/>
  <c r="AB105" i="22"/>
  <c r="AB144" i="22" s="1"/>
  <c r="B92" i="22"/>
  <c r="E54" i="22"/>
  <c r="AD142" i="22"/>
  <c r="S140" i="22"/>
  <c r="B119" i="22"/>
  <c r="B157" i="22" s="1"/>
  <c r="AH81" i="22"/>
  <c r="AD81" i="22"/>
  <c r="Z81" i="22"/>
  <c r="Z119" i="22" s="1"/>
  <c r="V81" i="22"/>
  <c r="R81" i="22"/>
  <c r="N81" i="22"/>
  <c r="J81" i="22"/>
  <c r="AG81" i="22"/>
  <c r="AC81" i="22"/>
  <c r="Y81" i="22"/>
  <c r="U81" i="22"/>
  <c r="Q81" i="22"/>
  <c r="M81" i="22"/>
  <c r="I81" i="22"/>
  <c r="AA81" i="22"/>
  <c r="AA119" i="22" s="1"/>
  <c r="S81" i="22"/>
  <c r="K81" i="22"/>
  <c r="AF81" i="22"/>
  <c r="X81" i="22"/>
  <c r="P81" i="22"/>
  <c r="AB81" i="22"/>
  <c r="AB119" i="22" s="1"/>
  <c r="L81" i="22"/>
  <c r="AE81" i="22"/>
  <c r="W81" i="22"/>
  <c r="T81" i="22"/>
  <c r="O81" i="22"/>
  <c r="AI29" i="22"/>
  <c r="U40" i="22"/>
  <c r="J40" i="22"/>
  <c r="N40" i="22"/>
  <c r="P40" i="22"/>
  <c r="T40" i="22"/>
  <c r="I40" i="22"/>
  <c r="O40" i="22"/>
  <c r="L40" i="22"/>
  <c r="M40" i="22"/>
  <c r="Q40" i="22"/>
  <c r="S40" i="22"/>
  <c r="V40" i="22"/>
  <c r="K40" i="22"/>
  <c r="R40" i="22"/>
  <c r="AI109" i="22"/>
  <c r="AD101" i="22"/>
  <c r="AD140" i="22" s="1"/>
  <c r="AE101" i="22"/>
  <c r="AE140" i="22" s="1"/>
  <c r="X101" i="22"/>
  <c r="X140" i="22" s="1"/>
  <c r="AG105" i="22"/>
  <c r="AG144" i="22" s="1"/>
  <c r="AH105" i="22"/>
  <c r="AH144" i="22" s="1"/>
  <c r="W105" i="22"/>
  <c r="W144" i="22" s="1"/>
  <c r="AF105" i="22"/>
  <c r="AF144" i="22" s="1"/>
  <c r="Z170" i="22"/>
  <c r="B113" i="22"/>
  <c r="B151" i="22" s="1"/>
  <c r="AH75" i="22"/>
  <c r="AD75" i="22"/>
  <c r="Z75" i="22"/>
  <c r="V75" i="22"/>
  <c r="R75" i="22"/>
  <c r="R113" i="22" s="1"/>
  <c r="N75" i="22"/>
  <c r="J75" i="22"/>
  <c r="AG75" i="22"/>
  <c r="AC75" i="22"/>
  <c r="Y75" i="22"/>
  <c r="U75" i="22"/>
  <c r="Q75" i="22"/>
  <c r="M75" i="22"/>
  <c r="I75" i="22"/>
  <c r="AA75" i="22"/>
  <c r="S75" i="22"/>
  <c r="S113" i="22" s="1"/>
  <c r="K75" i="22"/>
  <c r="AF75" i="22"/>
  <c r="X75" i="22"/>
  <c r="P75" i="22"/>
  <c r="T75" i="22"/>
  <c r="T113" i="22" s="1"/>
  <c r="L75" i="22"/>
  <c r="AE75" i="22"/>
  <c r="O75" i="22"/>
  <c r="AB75" i="22"/>
  <c r="W75" i="22"/>
  <c r="U144" i="22"/>
  <c r="R140" i="22"/>
  <c r="M140" i="22"/>
  <c r="B91" i="22"/>
  <c r="E53" i="22"/>
  <c r="B93" i="22"/>
  <c r="E55" i="22"/>
  <c r="I143" i="22"/>
  <c r="AI28" i="22"/>
  <c r="AC181" i="22"/>
  <c r="T143" i="22"/>
  <c r="AE102" i="22"/>
  <c r="AE141" i="22" s="1"/>
  <c r="AD39" i="22"/>
  <c r="Y39" i="22"/>
  <c r="T39" i="22"/>
  <c r="N39" i="22"/>
  <c r="I39" i="22"/>
  <c r="V39" i="22"/>
  <c r="L39" i="22"/>
  <c r="Z39" i="22"/>
  <c r="P39" i="22"/>
  <c r="AB39" i="22"/>
  <c r="Q39" i="22"/>
  <c r="U39" i="22"/>
  <c r="J39" i="22"/>
  <c r="AA39" i="22"/>
  <c r="K39" i="22"/>
  <c r="AC39" i="22"/>
  <c r="S39" i="22"/>
  <c r="O39" i="22"/>
  <c r="W39" i="22"/>
  <c r="M39" i="22"/>
  <c r="R39" i="22"/>
  <c r="X39" i="22"/>
  <c r="K143" i="22"/>
  <c r="T140" i="22"/>
  <c r="R144" i="22"/>
  <c r="Z142" i="22"/>
  <c r="I147" i="22"/>
  <c r="AI32" i="22"/>
  <c r="I141" i="22"/>
  <c r="AH76" i="22"/>
  <c r="AD76" i="22"/>
  <c r="Z76" i="22"/>
  <c r="Z114" i="22" s="1"/>
  <c r="V76" i="22"/>
  <c r="R76" i="22"/>
  <c r="N76" i="22"/>
  <c r="J76" i="22"/>
  <c r="B114" i="22"/>
  <c r="B152" i="22" s="1"/>
  <c r="AG76" i="22"/>
  <c r="AC76" i="22"/>
  <c r="Y76" i="22"/>
  <c r="Y114" i="22" s="1"/>
  <c r="U76" i="22"/>
  <c r="Q76" i="22"/>
  <c r="M76" i="22"/>
  <c r="I76" i="22"/>
  <c r="AE76" i="22"/>
  <c r="W76" i="22"/>
  <c r="O76" i="22"/>
  <c r="AB76" i="22"/>
  <c r="T76" i="22"/>
  <c r="L76" i="22"/>
  <c r="X76" i="22"/>
  <c r="P76" i="22"/>
  <c r="K76" i="22"/>
  <c r="S76" i="22"/>
  <c r="AF76" i="22"/>
  <c r="AA76" i="22"/>
  <c r="AA114" i="22" s="1"/>
  <c r="I144" i="22"/>
  <c r="AH104" i="22"/>
  <c r="AH143" i="22" s="1"/>
  <c r="X104" i="22"/>
  <c r="X143" i="22" s="1"/>
  <c r="AP10" i="24" l="1"/>
  <c r="AQ10" i="24" s="1"/>
  <c r="AI121" i="22"/>
  <c r="W181" i="22"/>
  <c r="S181" i="22"/>
  <c r="AB181" i="22"/>
  <c r="AG181" i="22"/>
  <c r="AD181" i="22"/>
  <c r="AH181" i="22"/>
  <c r="AP35" i="24"/>
  <c r="AQ35" i="24" s="1"/>
  <c r="AQ41" i="24" s="1"/>
  <c r="X159" i="22"/>
  <c r="I34" i="22"/>
  <c r="I148" i="22"/>
  <c r="I181" i="22" s="1"/>
  <c r="AB122" i="22"/>
  <c r="F90" i="9"/>
  <c r="E90" i="9" s="1"/>
  <c r="C90" i="9"/>
  <c r="C89" i="9" s="1"/>
  <c r="AA181" i="22"/>
  <c r="P181" i="22"/>
  <c r="M181" i="22"/>
  <c r="AE181" i="22"/>
  <c r="R181" i="22"/>
  <c r="Q181" i="22"/>
  <c r="T181" i="22"/>
  <c r="V181" i="22"/>
  <c r="E91" i="9"/>
  <c r="U181" i="22"/>
  <c r="L181" i="22"/>
  <c r="J181" i="22"/>
  <c r="AF181" i="22"/>
  <c r="AK45" i="22"/>
  <c r="AK46" i="22" s="1"/>
  <c r="AI122" i="22"/>
  <c r="Z181" i="22"/>
  <c r="AK33" i="22"/>
  <c r="AK34" i="22" s="1"/>
  <c r="AI110" i="22"/>
  <c r="AK57" i="22"/>
  <c r="AK58" i="22" s="1"/>
  <c r="AI134" i="22"/>
  <c r="AL31" i="22"/>
  <c r="K154" i="22"/>
  <c r="U154" i="22"/>
  <c r="AP9" i="24"/>
  <c r="AQ9" i="24" s="1"/>
  <c r="AQ15" i="24" s="1"/>
  <c r="N63" i="26"/>
  <c r="O51" i="26"/>
  <c r="K66" i="26"/>
  <c r="J69" i="26"/>
  <c r="J71" i="26"/>
  <c r="M65" i="26"/>
  <c r="N59" i="26"/>
  <c r="M55" i="26"/>
  <c r="L64" i="26"/>
  <c r="X181" i="22"/>
  <c r="Y181" i="22"/>
  <c r="AL30" i="22"/>
  <c r="X153" i="22"/>
  <c r="O153" i="22"/>
  <c r="AA153" i="22"/>
  <c r="M154" i="22"/>
  <c r="AV41" i="24"/>
  <c r="AV28" i="24"/>
  <c r="W153" i="22"/>
  <c r="Q153" i="22"/>
  <c r="Q154" i="22"/>
  <c r="J154" i="22"/>
  <c r="AU9" i="24"/>
  <c r="AV9" i="24" s="1"/>
  <c r="AU36" i="24"/>
  <c r="AV36" i="24" s="1"/>
  <c r="AV38" i="24" s="1"/>
  <c r="AS12" i="24"/>
  <c r="AQ38" i="24"/>
  <c r="AP22" i="24"/>
  <c r="AQ22" i="24" s="1"/>
  <c r="AX25" i="24"/>
  <c r="AU24" i="24"/>
  <c r="AV24" i="24" s="1"/>
  <c r="AV25" i="24" s="1"/>
  <c r="R151" i="22"/>
  <c r="K151" i="22"/>
  <c r="AX12" i="24"/>
  <c r="AU11" i="24"/>
  <c r="AV11" i="24" s="1"/>
  <c r="AP23" i="24"/>
  <c r="AQ23" i="24" s="1"/>
  <c r="AP24" i="24"/>
  <c r="AQ24" i="24" s="1"/>
  <c r="AB157" i="22"/>
  <c r="K155" i="22"/>
  <c r="Y153" i="22"/>
  <c r="R154" i="22"/>
  <c r="F93" i="22"/>
  <c r="H93" i="22"/>
  <c r="G93" i="22"/>
  <c r="AD153" i="22"/>
  <c r="F89" i="22"/>
  <c r="H89" i="22"/>
  <c r="G89" i="22"/>
  <c r="F92" i="22"/>
  <c r="H92" i="22"/>
  <c r="G92" i="22"/>
  <c r="F90" i="22"/>
  <c r="H90" i="22"/>
  <c r="G90" i="22"/>
  <c r="F87" i="22"/>
  <c r="H87" i="22"/>
  <c r="G87" i="22"/>
  <c r="L157" i="22"/>
  <c r="K157" i="22"/>
  <c r="M157" i="22"/>
  <c r="M155" i="22"/>
  <c r="T155" i="22"/>
  <c r="F94" i="22"/>
  <c r="H94" i="22"/>
  <c r="G94" i="22"/>
  <c r="J156" i="22"/>
  <c r="M153" i="22"/>
  <c r="AC153" i="22"/>
  <c r="F91" i="22"/>
  <c r="H91" i="22"/>
  <c r="G91" i="22"/>
  <c r="F88" i="22"/>
  <c r="H88" i="22"/>
  <c r="G88" i="22"/>
  <c r="F51" i="22"/>
  <c r="H51" i="22"/>
  <c r="G51" i="22"/>
  <c r="U157" i="22"/>
  <c r="J153" i="22"/>
  <c r="F53" i="22"/>
  <c r="H53" i="22"/>
  <c r="G53" i="22"/>
  <c r="G49" i="22"/>
  <c r="H49" i="22"/>
  <c r="F49" i="22"/>
  <c r="U153" i="22"/>
  <c r="Z153" i="22"/>
  <c r="N153" i="22"/>
  <c r="L154" i="22"/>
  <c r="F54" i="22"/>
  <c r="H54" i="22"/>
  <c r="G54" i="22"/>
  <c r="AI103" i="22"/>
  <c r="AK27" i="22" s="1"/>
  <c r="AL27" i="22" s="1"/>
  <c r="M158" i="22"/>
  <c r="K152" i="22"/>
  <c r="O152" i="22"/>
  <c r="U152" i="22"/>
  <c r="S151" i="22"/>
  <c r="P151" i="22"/>
  <c r="G50" i="22"/>
  <c r="F50" i="22"/>
  <c r="H50" i="22"/>
  <c r="AI101" i="22"/>
  <c r="AK25" i="22" s="1"/>
  <c r="AL25" i="22" s="1"/>
  <c r="N158" i="22"/>
  <c r="G56" i="22"/>
  <c r="F56" i="22"/>
  <c r="H56" i="22"/>
  <c r="L155" i="22"/>
  <c r="L153" i="22"/>
  <c r="G55" i="22"/>
  <c r="F55" i="22"/>
  <c r="H55" i="22"/>
  <c r="S154" i="22"/>
  <c r="O154" i="22"/>
  <c r="N154" i="22"/>
  <c r="F52" i="22"/>
  <c r="H52" i="22"/>
  <c r="G52" i="22"/>
  <c r="P152" i="22"/>
  <c r="AA152" i="22"/>
  <c r="X152" i="22"/>
  <c r="Q156" i="22"/>
  <c r="AF91" i="22"/>
  <c r="AB91" i="22"/>
  <c r="X91" i="22"/>
  <c r="T91" i="22"/>
  <c r="T129" i="22" s="1"/>
  <c r="P91" i="22"/>
  <c r="L91" i="22"/>
  <c r="B129" i="22"/>
  <c r="B166" i="22" s="1"/>
  <c r="AE91" i="22"/>
  <c r="AA91" i="22"/>
  <c r="W91" i="22"/>
  <c r="S91" i="22"/>
  <c r="O91" i="22"/>
  <c r="K91" i="22"/>
  <c r="AH91" i="22"/>
  <c r="Z91" i="22"/>
  <c r="R91" i="22"/>
  <c r="J91" i="22"/>
  <c r="AG91" i="22"/>
  <c r="Y91" i="22"/>
  <c r="Q91" i="22"/>
  <c r="I91" i="22"/>
  <c r="U91" i="22"/>
  <c r="U129" i="22" s="1"/>
  <c r="AC91" i="22"/>
  <c r="AD91" i="22"/>
  <c r="N91" i="22"/>
  <c r="M91" i="22"/>
  <c r="V91" i="22"/>
  <c r="V129" i="22" s="1"/>
  <c r="AI75" i="22"/>
  <c r="AJ37" i="22" s="1"/>
  <c r="I154" i="22"/>
  <c r="AI40" i="22"/>
  <c r="AA120" i="22"/>
  <c r="AA158" i="22" s="1"/>
  <c r="V120" i="22"/>
  <c r="V158" i="22" s="1"/>
  <c r="AC118" i="22"/>
  <c r="AC156" i="22" s="1"/>
  <c r="AD118" i="22"/>
  <c r="AD156" i="22" s="1"/>
  <c r="B128" i="22"/>
  <c r="B165" i="22" s="1"/>
  <c r="AF90" i="22"/>
  <c r="AB90" i="22"/>
  <c r="X90" i="22"/>
  <c r="T90" i="22"/>
  <c r="T128" i="22" s="1"/>
  <c r="P90" i="22"/>
  <c r="L90" i="22"/>
  <c r="AE90" i="22"/>
  <c r="AA90" i="22"/>
  <c r="W90" i="22"/>
  <c r="S90" i="22"/>
  <c r="O90" i="22"/>
  <c r="K90" i="22"/>
  <c r="AD90" i="22"/>
  <c r="V90" i="22"/>
  <c r="V128" i="22" s="1"/>
  <c r="N90" i="22"/>
  <c r="AC90" i="22"/>
  <c r="U90" i="22"/>
  <c r="U128" i="22" s="1"/>
  <c r="M90" i="22"/>
  <c r="AG90" i="22"/>
  <c r="Q90" i="22"/>
  <c r="I90" i="22"/>
  <c r="R90" i="22"/>
  <c r="Z90" i="22"/>
  <c r="J90" i="22"/>
  <c r="Y90" i="22"/>
  <c r="AH90" i="22"/>
  <c r="I158" i="22"/>
  <c r="AI44" i="22"/>
  <c r="B125" i="22"/>
  <c r="B162" i="22" s="1"/>
  <c r="AF87" i="22"/>
  <c r="AB87" i="22"/>
  <c r="X87" i="22"/>
  <c r="T87" i="22"/>
  <c r="T125" i="22" s="1"/>
  <c r="P87" i="22"/>
  <c r="L87" i="22"/>
  <c r="AE87" i="22"/>
  <c r="AA87" i="22"/>
  <c r="W87" i="22"/>
  <c r="S87" i="22"/>
  <c r="S125" i="22" s="1"/>
  <c r="O87" i="22"/>
  <c r="K87" i="22"/>
  <c r="AH87" i="22"/>
  <c r="Z87" i="22"/>
  <c r="R87" i="22"/>
  <c r="R125" i="22" s="1"/>
  <c r="J87" i="22"/>
  <c r="AG87" i="22"/>
  <c r="Y87" i="22"/>
  <c r="Q87" i="22"/>
  <c r="U87" i="22"/>
  <c r="M87" i="22"/>
  <c r="AD87" i="22"/>
  <c r="N87" i="22"/>
  <c r="AC87" i="22"/>
  <c r="V87" i="22"/>
  <c r="AG116" i="22"/>
  <c r="AG154" i="22" s="1"/>
  <c r="R152" i="22"/>
  <c r="AE117" i="22"/>
  <c r="AE155" i="22" s="1"/>
  <c r="Q155" i="22"/>
  <c r="B126" i="22"/>
  <c r="B163" i="22" s="1"/>
  <c r="AF88" i="22"/>
  <c r="AB88" i="22"/>
  <c r="X88" i="22"/>
  <c r="T88" i="22"/>
  <c r="P88" i="22"/>
  <c r="L88" i="22"/>
  <c r="AE88" i="22"/>
  <c r="AA88" i="22"/>
  <c r="AA126" i="22" s="1"/>
  <c r="W88" i="22"/>
  <c r="S88" i="22"/>
  <c r="O88" i="22"/>
  <c r="K88" i="22"/>
  <c r="AD88" i="22"/>
  <c r="V88" i="22"/>
  <c r="N88" i="22"/>
  <c r="AC88" i="22"/>
  <c r="U88" i="22"/>
  <c r="M88" i="22"/>
  <c r="Y88" i="22"/>
  <c r="Y126" i="22" s="1"/>
  <c r="I88" i="22"/>
  <c r="AG88" i="22"/>
  <c r="Z88" i="22"/>
  <c r="Z126" i="22" s="1"/>
  <c r="AH88" i="22"/>
  <c r="R88" i="22"/>
  <c r="Q88" i="22"/>
  <c r="J88" i="22"/>
  <c r="AE114" i="22"/>
  <c r="AE152" i="22" s="1"/>
  <c r="K153" i="22"/>
  <c r="Y55" i="22"/>
  <c r="Q55" i="22"/>
  <c r="I55" i="22"/>
  <c r="U55" i="22"/>
  <c r="T55" i="22"/>
  <c r="M55" i="22"/>
  <c r="L55" i="22"/>
  <c r="S55" i="22"/>
  <c r="V55" i="22"/>
  <c r="P55" i="22"/>
  <c r="AB55" i="22"/>
  <c r="N55" i="22"/>
  <c r="W55" i="22"/>
  <c r="J55" i="22"/>
  <c r="Z55" i="22"/>
  <c r="O55" i="22"/>
  <c r="R55" i="22"/>
  <c r="X55" i="22"/>
  <c r="K55" i="22"/>
  <c r="AA55" i="22"/>
  <c r="AC113" i="22"/>
  <c r="AC151" i="22" s="1"/>
  <c r="AH113" i="22"/>
  <c r="AH151" i="22" s="1"/>
  <c r="AE119" i="22"/>
  <c r="AE157" i="22" s="1"/>
  <c r="T120" i="22"/>
  <c r="T158" i="22" s="1"/>
  <c r="U120" i="22"/>
  <c r="U158" i="22" s="1"/>
  <c r="Z120" i="22"/>
  <c r="Z158" i="22" s="1"/>
  <c r="W118" i="22"/>
  <c r="W156" i="22" s="1"/>
  <c r="AG118" i="22"/>
  <c r="AG156" i="22" s="1"/>
  <c r="AH118" i="22"/>
  <c r="AH156" i="22" s="1"/>
  <c r="L158" i="22"/>
  <c r="AB116" i="22"/>
  <c r="AB154" i="22" s="1"/>
  <c r="X117" i="22"/>
  <c r="X155" i="22" s="1"/>
  <c r="AA117" i="22"/>
  <c r="AA155" i="22" s="1"/>
  <c r="I151" i="22"/>
  <c r="AI37" i="22"/>
  <c r="J157" i="22"/>
  <c r="X157" i="22"/>
  <c r="V157" i="22"/>
  <c r="V155" i="22"/>
  <c r="L156" i="22"/>
  <c r="AI105" i="22"/>
  <c r="AK29" i="22" s="1"/>
  <c r="AL29" i="22" s="1"/>
  <c r="AB114" i="22"/>
  <c r="AI76" i="22"/>
  <c r="AJ38" i="22" s="1"/>
  <c r="AL32" i="22"/>
  <c r="AB153" i="22"/>
  <c r="V153" i="22"/>
  <c r="B131" i="22"/>
  <c r="B168" i="22" s="1"/>
  <c r="AF93" i="22"/>
  <c r="AB93" i="22"/>
  <c r="AB131" i="22" s="1"/>
  <c r="X93" i="22"/>
  <c r="T93" i="22"/>
  <c r="P93" i="22"/>
  <c r="L93" i="22"/>
  <c r="AE93" i="22"/>
  <c r="AA93" i="22"/>
  <c r="AA131" i="22" s="1"/>
  <c r="W93" i="22"/>
  <c r="S93" i="22"/>
  <c r="O93" i="22"/>
  <c r="K93" i="22"/>
  <c r="AH93" i="22"/>
  <c r="Z93" i="22"/>
  <c r="Z131" i="22" s="1"/>
  <c r="R93" i="22"/>
  <c r="J93" i="22"/>
  <c r="AG93" i="22"/>
  <c r="Y93" i="22"/>
  <c r="Q93" i="22"/>
  <c r="I93" i="22"/>
  <c r="AC93" i="22"/>
  <c r="M93" i="22"/>
  <c r="U93" i="22"/>
  <c r="AD93" i="22"/>
  <c r="V93" i="22"/>
  <c r="N93" i="22"/>
  <c r="AG113" i="22"/>
  <c r="AG151" i="22" s="1"/>
  <c r="V113" i="22"/>
  <c r="V151" i="22" s="1"/>
  <c r="V154" i="22"/>
  <c r="P154" i="22"/>
  <c r="AF119" i="22"/>
  <c r="AF157" i="22" s="1"/>
  <c r="AI81" i="22"/>
  <c r="AJ43" i="22" s="1"/>
  <c r="AD119" i="22"/>
  <c r="AD157" i="22" s="1"/>
  <c r="S120" i="22"/>
  <c r="S158" i="22" s="1"/>
  <c r="AB120" i="22"/>
  <c r="AB158" i="22" s="1"/>
  <c r="AI82" i="22"/>
  <c r="AJ44" i="22" s="1"/>
  <c r="Y120" i="22"/>
  <c r="Y158" i="22" s="1"/>
  <c r="AD120" i="22"/>
  <c r="AD158" i="22" s="1"/>
  <c r="B127" i="22"/>
  <c r="B164" i="22" s="1"/>
  <c r="AF89" i="22"/>
  <c r="AB89" i="22"/>
  <c r="AB127" i="22" s="1"/>
  <c r="X89" i="22"/>
  <c r="T89" i="22"/>
  <c r="P89" i="22"/>
  <c r="L89" i="22"/>
  <c r="AE89" i="22"/>
  <c r="AA89" i="22"/>
  <c r="W89" i="22"/>
  <c r="S89" i="22"/>
  <c r="O89" i="22"/>
  <c r="K89" i="22"/>
  <c r="AH89" i="22"/>
  <c r="Z89" i="22"/>
  <c r="R89" i="22"/>
  <c r="J89" i="22"/>
  <c r="AG89" i="22"/>
  <c r="Y89" i="22"/>
  <c r="Q89" i="22"/>
  <c r="I89" i="22"/>
  <c r="AC89" i="22"/>
  <c r="AC127" i="22" s="1"/>
  <c r="M89" i="22"/>
  <c r="N89" i="22"/>
  <c r="V89" i="22"/>
  <c r="U89" i="22"/>
  <c r="AD89" i="22"/>
  <c r="AD127" i="22" s="1"/>
  <c r="S118" i="22"/>
  <c r="S156" i="22" s="1"/>
  <c r="T118" i="22"/>
  <c r="T156" i="22" s="1"/>
  <c r="AE118" i="22"/>
  <c r="AE156" i="22" s="1"/>
  <c r="U118" i="22"/>
  <c r="U156" i="22" s="1"/>
  <c r="V118" i="22"/>
  <c r="V156" i="22" s="1"/>
  <c r="K158" i="22"/>
  <c r="P158" i="22"/>
  <c r="Q158" i="22"/>
  <c r="AI102" i="22"/>
  <c r="AK26" i="22" s="1"/>
  <c r="AL26" i="22" s="1"/>
  <c r="AA116" i="22"/>
  <c r="AA154" i="22" s="1"/>
  <c r="AF116" i="22"/>
  <c r="AF154" i="22" s="1"/>
  <c r="AI78" i="22"/>
  <c r="AJ40" i="22" s="1"/>
  <c r="Y116" i="22"/>
  <c r="Y154" i="22" s="1"/>
  <c r="AD116" i="22"/>
  <c r="AD154" i="22" s="1"/>
  <c r="M152" i="22"/>
  <c r="Y152" i="22"/>
  <c r="W152" i="22"/>
  <c r="S152" i="22"/>
  <c r="V152" i="22"/>
  <c r="AB117" i="22"/>
  <c r="AB155" i="22" s="1"/>
  <c r="AF117" i="22"/>
  <c r="AF155" i="22" s="1"/>
  <c r="AI79" i="22"/>
  <c r="AJ41" i="22" s="1"/>
  <c r="Y117" i="22"/>
  <c r="Y155" i="22" s="1"/>
  <c r="AD117" i="22"/>
  <c r="AD155" i="22" s="1"/>
  <c r="M151" i="22"/>
  <c r="Q151" i="22"/>
  <c r="N151" i="22"/>
  <c r="W157" i="22"/>
  <c r="R157" i="22"/>
  <c r="Q157" i="22"/>
  <c r="AA157" i="22"/>
  <c r="S157" i="22"/>
  <c r="R155" i="22"/>
  <c r="J155" i="22"/>
  <c r="I155" i="22"/>
  <c r="AI41" i="22"/>
  <c r="P156" i="22"/>
  <c r="I156" i="22"/>
  <c r="AI42" i="22"/>
  <c r="AG114" i="22"/>
  <c r="AG152" i="22" s="1"/>
  <c r="AH114" i="22"/>
  <c r="AH152" i="22" s="1"/>
  <c r="W113" i="22"/>
  <c r="W151" i="22" s="1"/>
  <c r="AF113" i="22"/>
  <c r="AF151" i="22" s="1"/>
  <c r="Y113" i="22"/>
  <c r="Y151" i="22" s="1"/>
  <c r="AD113" i="22"/>
  <c r="AD151" i="22" s="1"/>
  <c r="AG119" i="22"/>
  <c r="AG157" i="22" s="1"/>
  <c r="B130" i="22"/>
  <c r="B167" i="22" s="1"/>
  <c r="AF92" i="22"/>
  <c r="AB92" i="22"/>
  <c r="X92" i="22"/>
  <c r="T92" i="22"/>
  <c r="P92" i="22"/>
  <c r="P130" i="22" s="1"/>
  <c r="L92" i="22"/>
  <c r="AE92" i="22"/>
  <c r="AA92" i="22"/>
  <c r="W92" i="22"/>
  <c r="S92" i="22"/>
  <c r="O92" i="22"/>
  <c r="O130" i="22" s="1"/>
  <c r="K92" i="22"/>
  <c r="AD92" i="22"/>
  <c r="V92" i="22"/>
  <c r="N92" i="22"/>
  <c r="AC92" i="22"/>
  <c r="U92" i="22"/>
  <c r="M92" i="22"/>
  <c r="Y92" i="22"/>
  <c r="I92" i="22"/>
  <c r="AG92" i="22"/>
  <c r="Z92" i="22"/>
  <c r="AH92" i="22"/>
  <c r="R92" i="22"/>
  <c r="Q92" i="22"/>
  <c r="Q130" i="22" s="1"/>
  <c r="J92" i="22"/>
  <c r="W120" i="22"/>
  <c r="W158" i="22" s="1"/>
  <c r="AG120" i="22"/>
  <c r="AG158" i="22" s="1"/>
  <c r="X118" i="22"/>
  <c r="X156" i="22" s="1"/>
  <c r="AI104" i="22"/>
  <c r="AK28" i="22" s="1"/>
  <c r="AL28" i="22" s="1"/>
  <c r="AH115" i="22"/>
  <c r="AH153" i="22" s="1"/>
  <c r="X116" i="22"/>
  <c r="X154" i="22" s="1"/>
  <c r="AE116" i="22"/>
  <c r="AE154" i="22" s="1"/>
  <c r="Q56" i="22"/>
  <c r="L56" i="22"/>
  <c r="P56" i="22"/>
  <c r="K56" i="22"/>
  <c r="J56" i="22"/>
  <c r="I56" i="22"/>
  <c r="N56" i="22"/>
  <c r="M56" i="22"/>
  <c r="O56" i="22"/>
  <c r="AG117" i="22"/>
  <c r="AG155" i="22" s="1"/>
  <c r="L151" i="22"/>
  <c r="P157" i="22"/>
  <c r="P155" i="22"/>
  <c r="M156" i="22"/>
  <c r="T153" i="22"/>
  <c r="AB113" i="22"/>
  <c r="AB151" i="22" s="1"/>
  <c r="T154" i="22"/>
  <c r="X120" i="22"/>
  <c r="X158" i="22" s="1"/>
  <c r="AE120" i="22"/>
  <c r="AE158" i="22" s="1"/>
  <c r="T51" i="22"/>
  <c r="I51" i="22"/>
  <c r="AB51" i="22"/>
  <c r="L51" i="22"/>
  <c r="Y51" i="22"/>
  <c r="Q51" i="22"/>
  <c r="Q164" i="22" s="1"/>
  <c r="U51" i="22"/>
  <c r="AA51" i="22"/>
  <c r="K51" i="22"/>
  <c r="R51" i="22"/>
  <c r="R164" i="22" s="1"/>
  <c r="X51" i="22"/>
  <c r="Z51" i="22"/>
  <c r="AC51" i="22"/>
  <c r="O51" i="22"/>
  <c r="O164" i="22" s="1"/>
  <c r="P51" i="22"/>
  <c r="W51" i="22"/>
  <c r="AD51" i="22"/>
  <c r="N51" i="22"/>
  <c r="N164" i="22" s="1"/>
  <c r="S51" i="22"/>
  <c r="J51" i="22"/>
  <c r="M51" i="22"/>
  <c r="V51" i="22"/>
  <c r="AF118" i="22"/>
  <c r="AF156" i="22" s="1"/>
  <c r="R118" i="22"/>
  <c r="R156" i="22" s="1"/>
  <c r="J158" i="22"/>
  <c r="AG115" i="22"/>
  <c r="AG153" i="22" s="1"/>
  <c r="Z116" i="22"/>
  <c r="Z154" i="22" s="1"/>
  <c r="T152" i="22"/>
  <c r="L152" i="22"/>
  <c r="B132" i="22"/>
  <c r="B169" i="22" s="1"/>
  <c r="AF94" i="22"/>
  <c r="AB94" i="22"/>
  <c r="X94" i="22"/>
  <c r="T94" i="22"/>
  <c r="P94" i="22"/>
  <c r="P132" i="22" s="1"/>
  <c r="L94" i="22"/>
  <c r="AE94" i="22"/>
  <c r="AA94" i="22"/>
  <c r="W94" i="22"/>
  <c r="S94" i="22"/>
  <c r="O94" i="22"/>
  <c r="O132" i="22" s="1"/>
  <c r="K94" i="22"/>
  <c r="AD94" i="22"/>
  <c r="V94" i="22"/>
  <c r="N94" i="22"/>
  <c r="AC94" i="22"/>
  <c r="U94" i="22"/>
  <c r="M94" i="22"/>
  <c r="AG94" i="22"/>
  <c r="Q94" i="22"/>
  <c r="Q132" i="22" s="1"/>
  <c r="Y94" i="22"/>
  <c r="AH94" i="22"/>
  <c r="Z94" i="22"/>
  <c r="J94" i="22"/>
  <c r="I94" i="22"/>
  <c r="R94" i="22"/>
  <c r="W117" i="22"/>
  <c r="W155" i="22" s="1"/>
  <c r="Z117" i="22"/>
  <c r="Z155" i="22" s="1"/>
  <c r="I157" i="22"/>
  <c r="AI43" i="22"/>
  <c r="O156" i="22"/>
  <c r="AF114" i="22"/>
  <c r="AF152" i="22" s="1"/>
  <c r="AC114" i="22"/>
  <c r="AC152" i="22" s="1"/>
  <c r="AD114" i="22"/>
  <c r="AD152" i="22" s="1"/>
  <c r="R153" i="22"/>
  <c r="S153" i="22"/>
  <c r="P153" i="22"/>
  <c r="I153" i="22"/>
  <c r="AI39" i="22"/>
  <c r="L53" i="22"/>
  <c r="I53" i="22"/>
  <c r="T53" i="22"/>
  <c r="Q53" i="22"/>
  <c r="U53" i="22"/>
  <c r="O53" i="22"/>
  <c r="N53" i="22"/>
  <c r="V53" i="22"/>
  <c r="S53" i="22"/>
  <c r="K53" i="22"/>
  <c r="J53" i="22"/>
  <c r="M53" i="22"/>
  <c r="P53" i="22"/>
  <c r="R53" i="22"/>
  <c r="AE113" i="22"/>
  <c r="AE151" i="22" s="1"/>
  <c r="X113" i="22"/>
  <c r="X151" i="22" s="1"/>
  <c r="AA113" i="22"/>
  <c r="AA151" i="22" s="1"/>
  <c r="U113" i="22"/>
  <c r="Z113" i="22"/>
  <c r="Z151" i="22" s="1"/>
  <c r="AC119" i="22"/>
  <c r="AH119" i="22"/>
  <c r="AH157" i="22" s="1"/>
  <c r="M54" i="22"/>
  <c r="N54" i="22"/>
  <c r="Q54" i="22"/>
  <c r="L54" i="22"/>
  <c r="P54" i="22"/>
  <c r="J54" i="22"/>
  <c r="O54" i="22"/>
  <c r="K54" i="22"/>
  <c r="I54" i="22"/>
  <c r="AF120" i="22"/>
  <c r="AF158" i="22" s="1"/>
  <c r="AC120" i="22"/>
  <c r="AC158" i="22" s="1"/>
  <c r="R120" i="22"/>
  <c r="R158" i="22" s="1"/>
  <c r="AH120" i="22"/>
  <c r="AH158" i="22" s="1"/>
  <c r="AA118" i="22"/>
  <c r="AA156" i="22" s="1"/>
  <c r="AB118" i="22"/>
  <c r="AB156" i="22" s="1"/>
  <c r="AI80" i="22"/>
  <c r="AJ42" i="22" s="1"/>
  <c r="Y118" i="22"/>
  <c r="Y156" i="22" s="1"/>
  <c r="Z118" i="22"/>
  <c r="Z156" i="22" s="1"/>
  <c r="M52" i="22"/>
  <c r="U52" i="22"/>
  <c r="V52" i="22"/>
  <c r="O52" i="22"/>
  <c r="Q52" i="22"/>
  <c r="L52" i="22"/>
  <c r="J52" i="22"/>
  <c r="S52" i="22"/>
  <c r="R52" i="22"/>
  <c r="I52" i="22"/>
  <c r="P52" i="22"/>
  <c r="N52" i="22"/>
  <c r="K52" i="22"/>
  <c r="T52" i="22"/>
  <c r="W143" i="22"/>
  <c r="O158" i="22"/>
  <c r="AE115" i="22"/>
  <c r="AE153" i="22" s="1"/>
  <c r="AF115" i="22"/>
  <c r="AF153" i="22" s="1"/>
  <c r="AI77" i="22"/>
  <c r="AJ39" i="22" s="1"/>
  <c r="M49" i="22"/>
  <c r="O49" i="22"/>
  <c r="J49" i="22"/>
  <c r="T49" i="22"/>
  <c r="R49" i="22"/>
  <c r="Q49" i="22"/>
  <c r="S49" i="22"/>
  <c r="L49" i="22"/>
  <c r="K49" i="22"/>
  <c r="P49" i="22"/>
  <c r="I49" i="22"/>
  <c r="N49" i="22"/>
  <c r="W116" i="22"/>
  <c r="W154" i="22" s="1"/>
  <c r="AC116" i="22"/>
  <c r="AC154" i="22" s="1"/>
  <c r="AH116" i="22"/>
  <c r="AH154" i="22" s="1"/>
  <c r="J152" i="22"/>
  <c r="Z152" i="22"/>
  <c r="I152" i="22"/>
  <c r="AI38" i="22"/>
  <c r="N152" i="22"/>
  <c r="Q152" i="22"/>
  <c r="AC117" i="22"/>
  <c r="AC155" i="22" s="1"/>
  <c r="AH117" i="22"/>
  <c r="AH155" i="22" s="1"/>
  <c r="O151" i="22"/>
  <c r="J151" i="22"/>
  <c r="T151" i="22"/>
  <c r="Y157" i="22"/>
  <c r="N157" i="22"/>
  <c r="O157" i="22"/>
  <c r="Z157" i="22"/>
  <c r="T157" i="22"/>
  <c r="S155" i="22"/>
  <c r="O155" i="22"/>
  <c r="U155" i="22"/>
  <c r="N155" i="22"/>
  <c r="X50" i="22"/>
  <c r="Y50" i="22"/>
  <c r="L50" i="22"/>
  <c r="O50" i="22"/>
  <c r="R50" i="22"/>
  <c r="M50" i="22"/>
  <c r="W50" i="22"/>
  <c r="J50" i="22"/>
  <c r="I50" i="22"/>
  <c r="V50" i="22"/>
  <c r="AA50" i="22"/>
  <c r="K50" i="22"/>
  <c r="N50" i="22"/>
  <c r="N163" i="22" s="1"/>
  <c r="U50" i="22"/>
  <c r="Z50" i="22"/>
  <c r="Q50" i="22"/>
  <c r="T50" i="22"/>
  <c r="S50" i="22"/>
  <c r="P50" i="22"/>
  <c r="N156" i="22"/>
  <c r="K156" i="22"/>
  <c r="AQ12" i="24" l="1"/>
  <c r="AL57" i="22"/>
  <c r="AL58" i="22" s="1"/>
  <c r="F89" i="9"/>
  <c r="AL33" i="22"/>
  <c r="AL34" i="22" s="1"/>
  <c r="AL45" i="22"/>
  <c r="AL46" i="22" s="1"/>
  <c r="N55" i="26"/>
  <c r="M64" i="26"/>
  <c r="N65" i="26"/>
  <c r="O59" i="26"/>
  <c r="O63" i="26"/>
  <c r="P51" i="26"/>
  <c r="L66" i="26"/>
  <c r="L70" i="26" s="1"/>
  <c r="K69" i="26"/>
  <c r="K71" i="26"/>
  <c r="K70" i="26"/>
  <c r="Q175" i="22"/>
  <c r="O163" i="22"/>
  <c r="O175" i="22"/>
  <c r="Y163" i="22"/>
  <c r="Y174" i="22" s="1"/>
  <c r="M162" i="22"/>
  <c r="M173" i="22" s="1"/>
  <c r="M164" i="22"/>
  <c r="AD164" i="22"/>
  <c r="AD175" i="22" s="1"/>
  <c r="AC164" i="22"/>
  <c r="AC175" i="22" s="1"/>
  <c r="Y164" i="22"/>
  <c r="Y175" i="22" s="1"/>
  <c r="V166" i="22"/>
  <c r="T163" i="22"/>
  <c r="T174" i="22" s="1"/>
  <c r="R163" i="22"/>
  <c r="R174" i="22" s="1"/>
  <c r="X163" i="22"/>
  <c r="X174" i="22" s="1"/>
  <c r="J165" i="22"/>
  <c r="J176" i="22" s="1"/>
  <c r="P164" i="22"/>
  <c r="P175" i="22" s="1"/>
  <c r="U164" i="22"/>
  <c r="U175" i="22" s="1"/>
  <c r="N167" i="22"/>
  <c r="N178" i="22" s="1"/>
  <c r="P165" i="22"/>
  <c r="P176" i="22" s="1"/>
  <c r="AQ25" i="24"/>
  <c r="AQ28" i="24"/>
  <c r="AA163" i="22"/>
  <c r="AA174" i="22" s="1"/>
  <c r="S166" i="22"/>
  <c r="S177" i="22" s="1"/>
  <c r="K163" i="22"/>
  <c r="K174" i="22" s="1"/>
  <c r="T165" i="22"/>
  <c r="T176" i="22" s="1"/>
  <c r="K167" i="22"/>
  <c r="K178" i="22" s="1"/>
  <c r="R166" i="22"/>
  <c r="R177" i="22" s="1"/>
  <c r="O166" i="22"/>
  <c r="O177" i="22" s="1"/>
  <c r="M175" i="22"/>
  <c r="AV12" i="24"/>
  <c r="AV15" i="24"/>
  <c r="O174" i="22"/>
  <c r="AI94" i="22"/>
  <c r="AJ56" i="22" s="1"/>
  <c r="N175" i="22"/>
  <c r="L169" i="22"/>
  <c r="L180" i="22" s="1"/>
  <c r="P162" i="22"/>
  <c r="P173" i="22" s="1"/>
  <c r="P163" i="22"/>
  <c r="P174" i="22" s="1"/>
  <c r="W163" i="22"/>
  <c r="W174" i="22" s="1"/>
  <c r="N165" i="22"/>
  <c r="N176" i="22" s="1"/>
  <c r="Q167" i="22"/>
  <c r="Q178" i="22" s="1"/>
  <c r="S162" i="22"/>
  <c r="S173" i="22" s="1"/>
  <c r="V165" i="22"/>
  <c r="V176" i="22" s="1"/>
  <c r="M166" i="22"/>
  <c r="M177" i="22" s="1"/>
  <c r="W164" i="22"/>
  <c r="W175" i="22" s="1"/>
  <c r="N168" i="22"/>
  <c r="N179" i="22" s="1"/>
  <c r="S168" i="22"/>
  <c r="S179" i="22" s="1"/>
  <c r="L162" i="22"/>
  <c r="L173" i="22" s="1"/>
  <c r="O165" i="22"/>
  <c r="O176" i="22" s="1"/>
  <c r="AI119" i="22"/>
  <c r="AK43" i="22" s="1"/>
  <c r="AL43" i="22" s="1"/>
  <c r="AI120" i="22"/>
  <c r="AK44" i="22" s="1"/>
  <c r="AL44" i="22" s="1"/>
  <c r="AI114" i="22"/>
  <c r="AK38" i="22" s="1"/>
  <c r="AL38" i="22" s="1"/>
  <c r="O168" i="22"/>
  <c r="O179" i="22" s="1"/>
  <c r="N174" i="22"/>
  <c r="K162" i="22"/>
  <c r="K173" i="22" s="1"/>
  <c r="R162" i="22"/>
  <c r="R173" i="22" s="1"/>
  <c r="AI115" i="22"/>
  <c r="AK39" i="22" s="1"/>
  <c r="AL39" i="22" s="1"/>
  <c r="K165" i="22"/>
  <c r="K176" i="22" s="1"/>
  <c r="Q165" i="22"/>
  <c r="Q176" i="22" s="1"/>
  <c r="AI113" i="22"/>
  <c r="AK37" i="22" s="1"/>
  <c r="AL37" i="22" s="1"/>
  <c r="Q166" i="22"/>
  <c r="Q177" i="22" s="1"/>
  <c r="Z164" i="22"/>
  <c r="Z175" i="22" s="1"/>
  <c r="L164" i="22"/>
  <c r="L175" i="22" s="1"/>
  <c r="Z168" i="22"/>
  <c r="Z179" i="22" s="1"/>
  <c r="AB168" i="22"/>
  <c r="AB179" i="22" s="1"/>
  <c r="L168" i="22"/>
  <c r="L179" i="22" s="1"/>
  <c r="U165" i="22"/>
  <c r="U176" i="22" s="1"/>
  <c r="AI118" i="22"/>
  <c r="AK42" i="22" s="1"/>
  <c r="AL42" i="22" s="1"/>
  <c r="AA168" i="22"/>
  <c r="AA179" i="22" s="1"/>
  <c r="U168" i="22"/>
  <c r="U179" i="22" s="1"/>
  <c r="Q163" i="22"/>
  <c r="Q174" i="22" s="1"/>
  <c r="J163" i="22"/>
  <c r="J174" i="22" s="1"/>
  <c r="O167" i="22"/>
  <c r="O178" i="22" s="1"/>
  <c r="J166" i="22"/>
  <c r="J177" i="22" s="1"/>
  <c r="N166" i="22"/>
  <c r="N177" i="22" s="1"/>
  <c r="T166" i="22"/>
  <c r="T177" i="22" s="1"/>
  <c r="S164" i="22"/>
  <c r="S175" i="22" s="1"/>
  <c r="X164" i="22"/>
  <c r="X175" i="22" s="1"/>
  <c r="AB164" i="22"/>
  <c r="AB175" i="22" s="1"/>
  <c r="N169" i="22"/>
  <c r="N180" i="22" s="1"/>
  <c r="AI89" i="22"/>
  <c r="AJ51" i="22" s="1"/>
  <c r="Y132" i="22"/>
  <c r="Y169" i="22" s="1"/>
  <c r="Y180" i="22" s="1"/>
  <c r="AD132" i="22"/>
  <c r="AD169" i="22" s="1"/>
  <c r="AD180" i="22" s="1"/>
  <c r="W132" i="22"/>
  <c r="W169" i="22" s="1"/>
  <c r="W180" i="22" s="1"/>
  <c r="AF132" i="22"/>
  <c r="AF169" i="22" s="1"/>
  <c r="AF180" i="22" s="1"/>
  <c r="P169" i="22"/>
  <c r="P180" i="22" s="1"/>
  <c r="Z130" i="22"/>
  <c r="Z167" i="22" s="1"/>
  <c r="Z178" i="22" s="1"/>
  <c r="V130" i="22"/>
  <c r="V167" i="22" s="1"/>
  <c r="V178" i="22" s="1"/>
  <c r="AC131" i="22"/>
  <c r="AC168" i="22" s="1"/>
  <c r="AH131" i="22"/>
  <c r="AH168" i="22" s="1"/>
  <c r="AH179" i="22" s="1"/>
  <c r="AB126" i="22"/>
  <c r="AB163" i="22" s="1"/>
  <c r="AA125" i="22"/>
  <c r="AA162" i="22" s="1"/>
  <c r="AA173" i="22" s="1"/>
  <c r="AB128" i="22"/>
  <c r="AB165" i="22" s="1"/>
  <c r="AB176" i="22" s="1"/>
  <c r="AH129" i="22"/>
  <c r="AH166" i="22" s="1"/>
  <c r="AH177" i="22" s="1"/>
  <c r="Z163" i="22"/>
  <c r="Z174" i="22" s="1"/>
  <c r="N162" i="22"/>
  <c r="N173" i="22" s="1"/>
  <c r="T162" i="22"/>
  <c r="T173" i="22" s="1"/>
  <c r="I165" i="22"/>
  <c r="I176" i="22" s="1"/>
  <c r="AI52" i="22"/>
  <c r="AC132" i="22"/>
  <c r="AC169" i="22" s="1"/>
  <c r="AC180" i="22" s="1"/>
  <c r="AA132" i="22"/>
  <c r="AA169" i="22" s="1"/>
  <c r="AA180" i="22" s="1"/>
  <c r="V164" i="22"/>
  <c r="V175" i="22" s="1"/>
  <c r="I164" i="22"/>
  <c r="I175" i="22" s="1"/>
  <c r="AI51" i="22"/>
  <c r="I169" i="22"/>
  <c r="I180" i="22" s="1"/>
  <c r="AI56" i="22"/>
  <c r="U130" i="22"/>
  <c r="U167" i="22" s="1"/>
  <c r="U178" i="22" s="1"/>
  <c r="AD131" i="22"/>
  <c r="AD168" i="22" s="1"/>
  <c r="AD179" i="22" s="1"/>
  <c r="AB152" i="22"/>
  <c r="AG126" i="22"/>
  <c r="AG163" i="22" s="1"/>
  <c r="AG174" i="22" s="1"/>
  <c r="AF126" i="22"/>
  <c r="AF163" i="22" s="1"/>
  <c r="AF174" i="22" s="1"/>
  <c r="AE125" i="22"/>
  <c r="AE162" i="22" s="1"/>
  <c r="AE173" i="22" s="1"/>
  <c r="W128" i="22"/>
  <c r="AA129" i="22"/>
  <c r="AA166" i="22" s="1"/>
  <c r="AA177" i="22" s="1"/>
  <c r="AF129" i="22"/>
  <c r="AF166" i="22" s="1"/>
  <c r="AF177" i="22" s="1"/>
  <c r="S163" i="22"/>
  <c r="S174" i="22" s="1"/>
  <c r="V163" i="22"/>
  <c r="V174" i="22" s="1"/>
  <c r="M163" i="22"/>
  <c r="M174" i="22" s="1"/>
  <c r="I162" i="22"/>
  <c r="I173" i="22" s="1"/>
  <c r="AI49" i="22"/>
  <c r="J162" i="22"/>
  <c r="J173" i="22" s="1"/>
  <c r="R165" i="22"/>
  <c r="R176" i="22" s="1"/>
  <c r="M165" i="22"/>
  <c r="M176" i="22" s="1"/>
  <c r="I167" i="22"/>
  <c r="I178" i="22" s="1"/>
  <c r="AI54" i="22"/>
  <c r="P167" i="22"/>
  <c r="P178" i="22" s="1"/>
  <c r="M167" i="22"/>
  <c r="M178" i="22" s="1"/>
  <c r="AC157" i="22"/>
  <c r="U151" i="22"/>
  <c r="K166" i="22"/>
  <c r="K177" i="22" s="1"/>
  <c r="I166" i="22"/>
  <c r="I177" i="22" s="1"/>
  <c r="AI53" i="22"/>
  <c r="R175" i="22"/>
  <c r="Z132" i="22"/>
  <c r="Z169" i="22" s="1"/>
  <c r="Z180" i="22" s="1"/>
  <c r="AG132" i="22"/>
  <c r="AG169" i="22" s="1"/>
  <c r="AG180" i="22" s="1"/>
  <c r="AE132" i="22"/>
  <c r="AE169" i="22" s="1"/>
  <c r="AE180" i="22" s="1"/>
  <c r="X132" i="22"/>
  <c r="X169" i="22" s="1"/>
  <c r="X180" i="22" s="1"/>
  <c r="K164" i="22"/>
  <c r="K175" i="22" s="1"/>
  <c r="T164" i="22"/>
  <c r="T175" i="22" s="1"/>
  <c r="O169" i="22"/>
  <c r="O180" i="22" s="1"/>
  <c r="J169" i="22"/>
  <c r="J180" i="22" s="1"/>
  <c r="Q169" i="22"/>
  <c r="Q180" i="22" s="1"/>
  <c r="R130" i="22"/>
  <c r="R167" i="22" s="1"/>
  <c r="R178" i="22" s="1"/>
  <c r="AI92" i="22"/>
  <c r="AJ54" i="22" s="1"/>
  <c r="AC130" i="22"/>
  <c r="AC167" i="22" s="1"/>
  <c r="AC178" i="22" s="1"/>
  <c r="AA130" i="22"/>
  <c r="AA167" i="22" s="1"/>
  <c r="AA178" i="22" s="1"/>
  <c r="T130" i="22"/>
  <c r="T167" i="22" s="1"/>
  <c r="T178" i="22" s="1"/>
  <c r="AE131" i="22"/>
  <c r="AE168" i="22" s="1"/>
  <c r="AE179" i="22" s="1"/>
  <c r="V177" i="22"/>
  <c r="X168" i="22"/>
  <c r="X179" i="22" s="1"/>
  <c r="J168" i="22"/>
  <c r="J179" i="22" s="1"/>
  <c r="P168" i="22"/>
  <c r="P179" i="22" s="1"/>
  <c r="M168" i="22"/>
  <c r="M179" i="22" s="1"/>
  <c r="Q168" i="22"/>
  <c r="Q179" i="22" s="1"/>
  <c r="AI88" i="22"/>
  <c r="AJ50" i="22" s="1"/>
  <c r="AC126" i="22"/>
  <c r="AC163" i="22" s="1"/>
  <c r="AC174" i="22" s="1"/>
  <c r="V125" i="22"/>
  <c r="V162" i="22" s="1"/>
  <c r="V173" i="22" s="1"/>
  <c r="Y125" i="22"/>
  <c r="Y162" i="22" s="1"/>
  <c r="Y173" i="22" s="1"/>
  <c r="Z125" i="22"/>
  <c r="Z162" i="22" s="1"/>
  <c r="Z173" i="22" s="1"/>
  <c r="AB125" i="22"/>
  <c r="AB162" i="22" s="1"/>
  <c r="AB173" i="22" s="1"/>
  <c r="AC128" i="22"/>
  <c r="AC165" i="22" s="1"/>
  <c r="AC176" i="22" s="1"/>
  <c r="AA128" i="22"/>
  <c r="AA165" i="22" s="1"/>
  <c r="AA176" i="22" s="1"/>
  <c r="AD129" i="22"/>
  <c r="AD166" i="22" s="1"/>
  <c r="AD177" i="22" s="1"/>
  <c r="AE129" i="22"/>
  <c r="AE166" i="22" s="1"/>
  <c r="AE177" i="22" s="1"/>
  <c r="U132" i="22"/>
  <c r="U169" i="22" s="1"/>
  <c r="U180" i="22" s="1"/>
  <c r="S130" i="22"/>
  <c r="S167" i="22" s="1"/>
  <c r="S178" i="22" s="1"/>
  <c r="AB130" i="22"/>
  <c r="AB167" i="22" s="1"/>
  <c r="AB178" i="22" s="1"/>
  <c r="AG131" i="22"/>
  <c r="AG168" i="22" s="1"/>
  <c r="AG179" i="22" s="1"/>
  <c r="AF131" i="22"/>
  <c r="AF168" i="22" s="1"/>
  <c r="AF179" i="22" s="1"/>
  <c r="AI87" i="22"/>
  <c r="AJ49" i="22" s="1"/>
  <c r="AH128" i="22"/>
  <c r="AH165" i="22" s="1"/>
  <c r="AH176" i="22" s="1"/>
  <c r="AG129" i="22"/>
  <c r="AG166" i="22" s="1"/>
  <c r="AG177" i="22" s="1"/>
  <c r="W129" i="22"/>
  <c r="W166" i="22" s="1"/>
  <c r="W177" i="22" s="1"/>
  <c r="AB129" i="22"/>
  <c r="AB166" i="22" s="1"/>
  <c r="AB177" i="22" s="1"/>
  <c r="L163" i="22"/>
  <c r="L174" i="22" s="1"/>
  <c r="L165" i="22"/>
  <c r="L176" i="22" s="1"/>
  <c r="J167" i="22"/>
  <c r="J178" i="22" s="1"/>
  <c r="T132" i="22"/>
  <c r="T169" i="22" s="1"/>
  <c r="T180" i="22" s="1"/>
  <c r="AG130" i="22"/>
  <c r="AG167" i="22" s="1"/>
  <c r="AG178" i="22" s="1"/>
  <c r="AD130" i="22"/>
  <c r="AD167" i="22" s="1"/>
  <c r="AD178" i="22" s="1"/>
  <c r="W130" i="22"/>
  <c r="W167" i="22" s="1"/>
  <c r="W178" i="22" s="1"/>
  <c r="AF130" i="22"/>
  <c r="AF167" i="22" s="1"/>
  <c r="AF178" i="22" s="1"/>
  <c r="AE127" i="22"/>
  <c r="AE164" i="22" s="1"/>
  <c r="AE175" i="22" s="1"/>
  <c r="AI93" i="22"/>
  <c r="AJ55" i="22" s="1"/>
  <c r="K168" i="22"/>
  <c r="K179" i="22" s="1"/>
  <c r="I168" i="22"/>
  <c r="I179" i="22" s="1"/>
  <c r="AI55" i="22"/>
  <c r="AD126" i="22"/>
  <c r="AD163" i="22" s="1"/>
  <c r="AD174" i="22" s="1"/>
  <c r="AI116" i="22"/>
  <c r="AK40" i="22" s="1"/>
  <c r="AL40" i="22" s="1"/>
  <c r="AD125" i="22"/>
  <c r="AD162" i="22" s="1"/>
  <c r="AD173" i="22" s="1"/>
  <c r="X125" i="22"/>
  <c r="X162" i="22" s="1"/>
  <c r="X173" i="22" s="1"/>
  <c r="Y128" i="22"/>
  <c r="Y165" i="22" s="1"/>
  <c r="Y176" i="22" s="1"/>
  <c r="AI90" i="22"/>
  <c r="AJ52" i="22" s="1"/>
  <c r="AD128" i="22"/>
  <c r="AD165" i="22" s="1"/>
  <c r="AD176" i="22" s="1"/>
  <c r="AF128" i="22"/>
  <c r="AF165" i="22" s="1"/>
  <c r="AF176" i="22" s="1"/>
  <c r="AI91" i="22"/>
  <c r="AJ53" i="22" s="1"/>
  <c r="U163" i="22"/>
  <c r="U174" i="22" s="1"/>
  <c r="I163" i="22"/>
  <c r="I174" i="22" s="1"/>
  <c r="AI50" i="22"/>
  <c r="AI117" i="22"/>
  <c r="AK41" i="22" s="1"/>
  <c r="AL41" i="22" s="1"/>
  <c r="Q162" i="22"/>
  <c r="Q173" i="22" s="1"/>
  <c r="O162" i="22"/>
  <c r="O173" i="22" s="1"/>
  <c r="S165" i="22"/>
  <c r="S176" i="22" s="1"/>
  <c r="L167" i="22"/>
  <c r="L178" i="22" s="1"/>
  <c r="P166" i="22"/>
  <c r="P177" i="22" s="1"/>
  <c r="U166" i="22"/>
  <c r="U177" i="22" s="1"/>
  <c r="L166" i="22"/>
  <c r="L177" i="22" s="1"/>
  <c r="R132" i="22"/>
  <c r="R169" i="22" s="1"/>
  <c r="R180" i="22" s="1"/>
  <c r="AH132" i="22"/>
  <c r="AH169" i="22" s="1"/>
  <c r="AH180" i="22" s="1"/>
  <c r="V132" i="22"/>
  <c r="V169" i="22" s="1"/>
  <c r="V180" i="22" s="1"/>
  <c r="S132" i="22"/>
  <c r="AB132" i="22"/>
  <c r="AB169" i="22" s="1"/>
  <c r="AB180" i="22" s="1"/>
  <c r="J164" i="22"/>
  <c r="J175" i="22" s="1"/>
  <c r="AA164" i="22"/>
  <c r="AA175" i="22" s="1"/>
  <c r="M169" i="22"/>
  <c r="M180" i="22" s="1"/>
  <c r="K169" i="22"/>
  <c r="K180" i="22" s="1"/>
  <c r="AH130" i="22"/>
  <c r="AH167" i="22" s="1"/>
  <c r="AH178" i="22" s="1"/>
  <c r="Y130" i="22"/>
  <c r="Y167" i="22" s="1"/>
  <c r="Y178" i="22" s="1"/>
  <c r="AE130" i="22"/>
  <c r="AE167" i="22" s="1"/>
  <c r="AE178" i="22" s="1"/>
  <c r="X130" i="22"/>
  <c r="X167" i="22" s="1"/>
  <c r="X178" i="22" s="1"/>
  <c r="AG127" i="22"/>
  <c r="AG164" i="22" s="1"/>
  <c r="AG175" i="22" s="1"/>
  <c r="AH127" i="22"/>
  <c r="AH164" i="22" s="1"/>
  <c r="AH175" i="22" s="1"/>
  <c r="AF127" i="22"/>
  <c r="AF164" i="22" s="1"/>
  <c r="AF175" i="22" s="1"/>
  <c r="R168" i="22"/>
  <c r="R179" i="22" s="1"/>
  <c r="W168" i="22"/>
  <c r="W179" i="22" s="1"/>
  <c r="V168" i="22"/>
  <c r="V179" i="22" s="1"/>
  <c r="T168" i="22"/>
  <c r="T179" i="22" s="1"/>
  <c r="Y168" i="22"/>
  <c r="Y179" i="22" s="1"/>
  <c r="AH126" i="22"/>
  <c r="AH163" i="22" s="1"/>
  <c r="AH174" i="22" s="1"/>
  <c r="AE126" i="22"/>
  <c r="AE163" i="22" s="1"/>
  <c r="AE174" i="22" s="1"/>
  <c r="AC125" i="22"/>
  <c r="AC162" i="22" s="1"/>
  <c r="AC173" i="22" s="1"/>
  <c r="U125" i="22"/>
  <c r="U162" i="22" s="1"/>
  <c r="AG125" i="22"/>
  <c r="AG162" i="22" s="1"/>
  <c r="AG173" i="22" s="1"/>
  <c r="AH125" i="22"/>
  <c r="AH162" i="22" s="1"/>
  <c r="AH173" i="22" s="1"/>
  <c r="W125" i="22"/>
  <c r="W162" i="22" s="1"/>
  <c r="W173" i="22" s="1"/>
  <c r="AF125" i="22"/>
  <c r="AF162" i="22" s="1"/>
  <c r="AF173" i="22" s="1"/>
  <c r="Z128" i="22"/>
  <c r="Z165" i="22" s="1"/>
  <c r="Z176" i="22" s="1"/>
  <c r="AG128" i="22"/>
  <c r="AG165" i="22" s="1"/>
  <c r="AG176" i="22" s="1"/>
  <c r="AE128" i="22"/>
  <c r="AE165" i="22" s="1"/>
  <c r="AE176" i="22" s="1"/>
  <c r="X128" i="22"/>
  <c r="X165" i="22" s="1"/>
  <c r="X176" i="22" s="1"/>
  <c r="AC129" i="22"/>
  <c r="AC166" i="22" s="1"/>
  <c r="AC177" i="22" s="1"/>
  <c r="Y129" i="22"/>
  <c r="Y166" i="22" s="1"/>
  <c r="Y177" i="22" s="1"/>
  <c r="Z129" i="22"/>
  <c r="X129" i="22"/>
  <c r="X166" i="22" s="1"/>
  <c r="X177" i="22" s="1"/>
  <c r="M66" i="26" l="1"/>
  <c r="L69" i="26"/>
  <c r="L71" i="26"/>
  <c r="O65" i="26"/>
  <c r="P59" i="26"/>
  <c r="P63" i="26"/>
  <c r="Q51" i="26"/>
  <c r="N64" i="26"/>
  <c r="O55" i="26"/>
  <c r="AI129" i="22"/>
  <c r="AK53" i="22" s="1"/>
  <c r="AL53" i="22" s="1"/>
  <c r="AI131" i="22"/>
  <c r="AK55" i="22" s="1"/>
  <c r="AL55" i="22" s="1"/>
  <c r="AI126" i="22"/>
  <c r="AK50" i="22" s="1"/>
  <c r="AL50" i="22" s="1"/>
  <c r="AI132" i="22"/>
  <c r="AK56" i="22" s="1"/>
  <c r="AL56" i="22" s="1"/>
  <c r="Z166" i="22"/>
  <c r="Z177" i="22" s="1"/>
  <c r="AI127" i="22"/>
  <c r="AK51" i="22" s="1"/>
  <c r="AL51" i="22" s="1"/>
  <c r="AI128" i="22"/>
  <c r="AK52" i="22" s="1"/>
  <c r="AL52" i="22" s="1"/>
  <c r="AC179" i="22"/>
  <c r="AI125" i="22"/>
  <c r="AK49" i="22" s="1"/>
  <c r="AL49" i="22" s="1"/>
  <c r="AM25" i="22" s="1"/>
  <c r="S169" i="22"/>
  <c r="S180" i="22" s="1"/>
  <c r="W165" i="22"/>
  <c r="W176" i="22" s="1"/>
  <c r="AI130" i="22"/>
  <c r="AK54" i="22" s="1"/>
  <c r="AL54" i="22" s="1"/>
  <c r="U173" i="22"/>
  <c r="AB174" i="22"/>
  <c r="P65" i="26" l="1"/>
  <c r="Q59" i="26"/>
  <c r="M69" i="26"/>
  <c r="M71" i="26"/>
  <c r="Q63" i="26"/>
  <c r="R51" i="26"/>
  <c r="N66" i="26"/>
  <c r="N70" i="26" s="1"/>
  <c r="O64" i="26"/>
  <c r="P55" i="26"/>
  <c r="M70" i="26"/>
  <c r="Q65" i="26" l="1"/>
  <c r="R59" i="26"/>
  <c r="P64" i="26"/>
  <c r="Q55" i="26"/>
  <c r="N69" i="26"/>
  <c r="N71" i="26"/>
  <c r="O66" i="26"/>
  <c r="O70" i="26" s="1"/>
  <c r="R63" i="26"/>
  <c r="S51" i="26"/>
  <c r="D114" i="1"/>
  <c r="D113" i="1"/>
  <c r="D100" i="1"/>
  <c r="D107" i="1" s="1"/>
  <c r="D99" i="1"/>
  <c r="D106" i="1" s="1"/>
  <c r="D139" i="1"/>
  <c r="D132" i="1"/>
  <c r="B20" i="18"/>
  <c r="D137" i="1" l="1"/>
  <c r="F100" i="42"/>
  <c r="F100" i="41"/>
  <c r="C100" i="42"/>
  <c r="C100" i="41"/>
  <c r="G100" i="41"/>
  <c r="G100" i="42"/>
  <c r="D131" i="1"/>
  <c r="D100" i="41"/>
  <c r="D100" i="42"/>
  <c r="D138" i="1"/>
  <c r="D130" i="1"/>
  <c r="O69" i="26"/>
  <c r="O71" i="26"/>
  <c r="Q64" i="26"/>
  <c r="R55" i="26"/>
  <c r="P70" i="26"/>
  <c r="P66" i="26"/>
  <c r="S63" i="26"/>
  <c r="T51" i="26"/>
  <c r="R65" i="26"/>
  <c r="S59" i="26"/>
  <c r="F77" i="1"/>
  <c r="G77" i="1" s="1"/>
  <c r="H77" i="1" s="1"/>
  <c r="I77" i="1" s="1"/>
  <c r="J77" i="1" s="1"/>
  <c r="K77" i="1" s="1"/>
  <c r="L77" i="1" s="1"/>
  <c r="M77" i="1" s="1"/>
  <c r="N77" i="1" s="1"/>
  <c r="O77" i="1" s="1"/>
  <c r="P77" i="1" s="1"/>
  <c r="Q77" i="1" s="1"/>
  <c r="R77" i="1" s="1"/>
  <c r="S77" i="1" s="1"/>
  <c r="T77" i="1" s="1"/>
  <c r="F70" i="1"/>
  <c r="G70" i="1" s="1"/>
  <c r="H70" i="1" s="1"/>
  <c r="I70" i="1" s="1"/>
  <c r="J70" i="1" s="1"/>
  <c r="K70" i="1" s="1"/>
  <c r="L70" i="1" s="1"/>
  <c r="M70" i="1" s="1"/>
  <c r="N70" i="1" s="1"/>
  <c r="O70" i="1" s="1"/>
  <c r="P70" i="1" s="1"/>
  <c r="Q70" i="1" s="1"/>
  <c r="R70" i="1" s="1"/>
  <c r="S70" i="1" s="1"/>
  <c r="T70" i="1" s="1"/>
  <c r="F35" i="1"/>
  <c r="G35" i="1" s="1"/>
  <c r="H35" i="1" s="1"/>
  <c r="I35" i="1" s="1"/>
  <c r="J35" i="1" s="1"/>
  <c r="K35" i="1" s="1"/>
  <c r="L35" i="1" s="1"/>
  <c r="M35" i="1" s="1"/>
  <c r="N35" i="1" s="1"/>
  <c r="O35" i="1" s="1"/>
  <c r="P35" i="1" s="1"/>
  <c r="Q35" i="1" s="1"/>
  <c r="R35" i="1" s="1"/>
  <c r="S35" i="1" s="1"/>
  <c r="H100" i="18"/>
  <c r="E100" i="18"/>
  <c r="G100" i="18"/>
  <c r="F100" i="18"/>
  <c r="D100" i="18"/>
  <c r="C100" i="18"/>
  <c r="C2" i="18"/>
  <c r="D2" i="18" s="1"/>
  <c r="E2" i="18" s="1"/>
  <c r="F2" i="18" s="1"/>
  <c r="G2" i="18" s="1"/>
  <c r="H2" i="18" s="1"/>
  <c r="I2" i="18" s="1"/>
  <c r="J2" i="18" s="1"/>
  <c r="K2" i="18" s="1"/>
  <c r="L2" i="18" s="1"/>
  <c r="M2" i="18" s="1"/>
  <c r="N2" i="18" s="1"/>
  <c r="O2" i="18" s="1"/>
  <c r="P2" i="18" s="1"/>
  <c r="Q2" i="18" s="1"/>
  <c r="R2" i="18" s="1"/>
  <c r="S2" i="18" s="1"/>
  <c r="T2" i="18" s="1"/>
  <c r="U2" i="18" s="1"/>
  <c r="V2" i="18" s="1"/>
  <c r="W2" i="18" s="1"/>
  <c r="X2" i="18" s="1"/>
  <c r="Y2" i="18" s="1"/>
  <c r="Z2" i="18" s="1"/>
  <c r="AA2" i="18" s="1"/>
  <c r="AB2" i="18" s="1"/>
  <c r="AC2" i="18" s="1"/>
  <c r="AD2" i="18" s="1"/>
  <c r="AE2" i="18" s="1"/>
  <c r="AF2" i="18" s="1"/>
  <c r="AG2" i="18" s="1"/>
  <c r="AH2" i="18" s="1"/>
  <c r="AI2" i="18" s="1"/>
  <c r="AJ2" i="18" s="1"/>
  <c r="AK2" i="18" s="1"/>
  <c r="AL2" i="18" s="1"/>
  <c r="AM2" i="18" s="1"/>
  <c r="AN2" i="18" s="1"/>
  <c r="AO2" i="18" s="1"/>
  <c r="AP2" i="18" s="1"/>
  <c r="AQ2" i="18" s="1"/>
  <c r="AR2" i="18" s="1"/>
  <c r="AS2" i="18" s="1"/>
  <c r="AT2" i="18" s="1"/>
  <c r="AU2" i="18" s="1"/>
  <c r="T63" i="26" l="1"/>
  <c r="U51" i="26"/>
  <c r="Q66" i="26"/>
  <c r="S65" i="26"/>
  <c r="T59" i="26"/>
  <c r="P69" i="26"/>
  <c r="P71" i="26"/>
  <c r="R64" i="26"/>
  <c r="S55" i="26"/>
  <c r="T35" i="1"/>
  <c r="U35" i="1" s="1"/>
  <c r="B68" i="18"/>
  <c r="B116" i="18" s="1"/>
  <c r="Q69" i="26" l="1"/>
  <c r="Q71" i="26"/>
  <c r="S64" i="26"/>
  <c r="T55" i="26"/>
  <c r="T65" i="26"/>
  <c r="U59" i="26"/>
  <c r="U63" i="26"/>
  <c r="V51" i="26"/>
  <c r="Q70" i="26"/>
  <c r="R66" i="26"/>
  <c r="U55" i="26" l="1"/>
  <c r="T64" i="26"/>
  <c r="R69" i="26"/>
  <c r="R71" i="26"/>
  <c r="S66" i="26"/>
  <c r="S70" i="26" s="1"/>
  <c r="R70" i="26"/>
  <c r="U65" i="26"/>
  <c r="V59" i="26"/>
  <c r="V63" i="26"/>
  <c r="W51" i="26"/>
  <c r="V65" i="26" l="1"/>
  <c r="W59" i="26"/>
  <c r="U64" i="26"/>
  <c r="V55" i="26"/>
  <c r="W63" i="26"/>
  <c r="X51" i="26"/>
  <c r="S69" i="26"/>
  <c r="S71" i="26"/>
  <c r="T66" i="26"/>
  <c r="T69" i="26" l="1"/>
  <c r="T71" i="26"/>
  <c r="T70" i="26"/>
  <c r="V64" i="26"/>
  <c r="W55" i="26"/>
  <c r="X63" i="26"/>
  <c r="Y51" i="26"/>
  <c r="U66" i="26"/>
  <c r="U70" i="26" s="1"/>
  <c r="W65" i="26"/>
  <c r="X59" i="26"/>
  <c r="V66" i="26" l="1"/>
  <c r="Y63" i="26"/>
  <c r="Z51" i="26"/>
  <c r="X65" i="26"/>
  <c r="Y59" i="26"/>
  <c r="U69" i="26"/>
  <c r="U71" i="26"/>
  <c r="W64" i="26"/>
  <c r="X55" i="26"/>
  <c r="W66" i="26" l="1"/>
  <c r="V69" i="26"/>
  <c r="V71" i="26"/>
  <c r="V70" i="26"/>
  <c r="X64" i="26"/>
  <c r="Y55" i="26"/>
  <c r="Z59" i="26"/>
  <c r="Y65" i="26"/>
  <c r="Z63" i="26"/>
  <c r="AA51" i="26"/>
  <c r="Z65" i="26" l="1"/>
  <c r="AA59" i="26"/>
  <c r="AA63" i="26"/>
  <c r="AB51" i="26"/>
  <c r="Y64" i="26"/>
  <c r="Z55" i="26"/>
  <c r="W69" i="26"/>
  <c r="W71" i="26"/>
  <c r="X70" i="26"/>
  <c r="X66" i="26"/>
  <c r="W70" i="26"/>
  <c r="Z64" i="26" l="1"/>
  <c r="AA55" i="26"/>
  <c r="Y66" i="26"/>
  <c r="AA65" i="26"/>
  <c r="AB59" i="26"/>
  <c r="X69" i="26"/>
  <c r="X71" i="26"/>
  <c r="AB63" i="26"/>
  <c r="AC51" i="26"/>
  <c r="AA64" i="26" l="1"/>
  <c r="AB55" i="26"/>
  <c r="Z66" i="26"/>
  <c r="Y69" i="26"/>
  <c r="Y71" i="26"/>
  <c r="AC63" i="26"/>
  <c r="AD51" i="26"/>
  <c r="AB65" i="26"/>
  <c r="AC59" i="26"/>
  <c r="Y70" i="26"/>
  <c r="Z69" i="26" l="1"/>
  <c r="Z71" i="26"/>
  <c r="AC55" i="26"/>
  <c r="AB64" i="26"/>
  <c r="AD63" i="26"/>
  <c r="AE51" i="26"/>
  <c r="AA66" i="26"/>
  <c r="AC65" i="26"/>
  <c r="AD59" i="26"/>
  <c r="Z70" i="26"/>
  <c r="AA69" i="26" l="1"/>
  <c r="AA71" i="26"/>
  <c r="AA70" i="26"/>
  <c r="AD55" i="26"/>
  <c r="AC64" i="26"/>
  <c r="AB66" i="26"/>
  <c r="AD65" i="26"/>
  <c r="AE59" i="26"/>
  <c r="AE63" i="26"/>
  <c r="AF51" i="26"/>
  <c r="AF63" i="26" l="1"/>
  <c r="AG51" i="26"/>
  <c r="AB69" i="26"/>
  <c r="AB71" i="26"/>
  <c r="AC66" i="26"/>
  <c r="AE65" i="26"/>
  <c r="AF59" i="26"/>
  <c r="AB70" i="26"/>
  <c r="AD64" i="26"/>
  <c r="AE55" i="26"/>
  <c r="AC69" i="26" l="1"/>
  <c r="AC71" i="26"/>
  <c r="AE64" i="26"/>
  <c r="AF55" i="26"/>
  <c r="AC70" i="26"/>
  <c r="AG63" i="26"/>
  <c r="AH51" i="26"/>
  <c r="AD66" i="26"/>
  <c r="AF65" i="26"/>
  <c r="AG59" i="26"/>
  <c r="AD69" i="26" l="1"/>
  <c r="AD71" i="26"/>
  <c r="AF64" i="26"/>
  <c r="AG55" i="26"/>
  <c r="AD70" i="26"/>
  <c r="AG65" i="26"/>
  <c r="AH59" i="26"/>
  <c r="AH63" i="26"/>
  <c r="AI51" i="26"/>
  <c r="AE66" i="26"/>
  <c r="AG64" i="26" l="1"/>
  <c r="AH55" i="26"/>
  <c r="AE69" i="26"/>
  <c r="AE71" i="26"/>
  <c r="AH65" i="26"/>
  <c r="AI59" i="26"/>
  <c r="AE70" i="26"/>
  <c r="AF66" i="26"/>
  <c r="AI63" i="26"/>
  <c r="AJ51" i="26"/>
  <c r="AF69" i="26" l="1"/>
  <c r="AF71" i="26"/>
  <c r="AJ63" i="26"/>
  <c r="AK51" i="26"/>
  <c r="AI65" i="26"/>
  <c r="AJ59" i="26"/>
  <c r="AH64" i="26"/>
  <c r="AI55" i="26"/>
  <c r="AF70" i="26"/>
  <c r="AG66" i="26"/>
  <c r="AI64" i="26" l="1"/>
  <c r="AJ55" i="26"/>
  <c r="AG69" i="26"/>
  <c r="AG71" i="26"/>
  <c r="AJ65" i="26"/>
  <c r="AK59" i="26"/>
  <c r="AK63" i="26"/>
  <c r="AL51" i="26"/>
  <c r="AH66" i="26"/>
  <c r="AG70" i="26"/>
  <c r="E81" i="31" l="1"/>
  <c r="E84" i="31"/>
  <c r="E71" i="31"/>
  <c r="E82" i="31"/>
  <c r="E69" i="31"/>
  <c r="E86" i="31"/>
  <c r="E85" i="31"/>
  <c r="E80" i="31"/>
  <c r="E67" i="31"/>
  <c r="E76" i="31"/>
  <c r="E70" i="31"/>
  <c r="E66" i="31"/>
  <c r="E79" i="31"/>
  <c r="E64" i="31"/>
  <c r="E83" i="31"/>
  <c r="E75" i="31"/>
  <c r="E62" i="31"/>
  <c r="E87" i="31"/>
  <c r="E68" i="31"/>
  <c r="E60" i="31"/>
  <c r="E74" i="31"/>
  <c r="E72" i="31"/>
  <c r="E59" i="31"/>
  <c r="E88" i="31"/>
  <c r="E73" i="31"/>
  <c r="E65" i="31"/>
  <c r="E78" i="31"/>
  <c r="E77" i="31"/>
  <c r="E63" i="31"/>
  <c r="E61" i="31"/>
  <c r="D76" i="31"/>
  <c r="D78" i="31"/>
  <c r="D75" i="31"/>
  <c r="D87" i="31"/>
  <c r="D80" i="31"/>
  <c r="D83" i="31"/>
  <c r="D68" i="31"/>
  <c r="D59" i="31"/>
  <c r="D73" i="31"/>
  <c r="D69" i="31"/>
  <c r="D79" i="31"/>
  <c r="D70" i="31"/>
  <c r="D63" i="31"/>
  <c r="D82" i="31"/>
  <c r="D60" i="31"/>
  <c r="D71" i="31"/>
  <c r="D62" i="31"/>
  <c r="D88" i="31"/>
  <c r="D74" i="31"/>
  <c r="D65" i="31"/>
  <c r="D66" i="31"/>
  <c r="D67" i="31"/>
  <c r="D61" i="31"/>
  <c r="D81" i="31"/>
  <c r="D84" i="31"/>
  <c r="D77" i="31"/>
  <c r="D64" i="31"/>
  <c r="D86" i="31"/>
  <c r="D85" i="31"/>
  <c r="D72" i="31"/>
  <c r="AK65" i="26"/>
  <c r="AL59" i="26"/>
  <c r="AL63" i="26"/>
  <c r="AM51" i="26"/>
  <c r="AK55" i="26"/>
  <c r="AJ64" i="26"/>
  <c r="AH69" i="26"/>
  <c r="AH71" i="26"/>
  <c r="AH70" i="26"/>
  <c r="AI66" i="26"/>
  <c r="AJ66" i="26" l="1"/>
  <c r="AK64" i="26"/>
  <c r="AL55" i="26"/>
  <c r="AL65" i="26"/>
  <c r="AM59" i="26"/>
  <c r="AI69" i="26"/>
  <c r="AI71" i="26"/>
  <c r="AI70" i="26"/>
  <c r="AM63" i="26"/>
  <c r="AN51" i="26"/>
  <c r="AM65" i="26" l="1"/>
  <c r="AN59" i="26"/>
  <c r="AL64" i="26"/>
  <c r="AM55" i="26"/>
  <c r="AJ69" i="26"/>
  <c r="AJ71" i="26"/>
  <c r="AJ70" i="26"/>
  <c r="AN63" i="26"/>
  <c r="AO51" i="26"/>
  <c r="AK66" i="26"/>
  <c r="AO63" i="26" l="1"/>
  <c r="AP51" i="26"/>
  <c r="AL66" i="26"/>
  <c r="AL70" i="26" s="1"/>
  <c r="AN65" i="26"/>
  <c r="AO59" i="26"/>
  <c r="AK69" i="26"/>
  <c r="AK71" i="26"/>
  <c r="AK70" i="26"/>
  <c r="AM64" i="26"/>
  <c r="AN55" i="26"/>
  <c r="AP59" i="26" l="1"/>
  <c r="AO65" i="26"/>
  <c r="AP63" i="26"/>
  <c r="AQ51" i="26"/>
  <c r="AM66" i="26"/>
  <c r="AL69" i="26"/>
  <c r="AL71" i="26"/>
  <c r="AN64" i="26"/>
  <c r="AO55" i="26"/>
  <c r="AQ63" i="26" l="1"/>
  <c r="AR51" i="26"/>
  <c r="AO64" i="26"/>
  <c r="AP55" i="26"/>
  <c r="AM69" i="26"/>
  <c r="AM71" i="26"/>
  <c r="AN66" i="26"/>
  <c r="AM70" i="26"/>
  <c r="AP65" i="26"/>
  <c r="AQ59" i="26"/>
  <c r="AP64" i="26" l="1"/>
  <c r="AQ55" i="26"/>
  <c r="AQ65" i="26"/>
  <c r="AR59" i="26"/>
  <c r="AO66" i="26"/>
  <c r="AO70" i="26" s="1"/>
  <c r="AR63" i="26"/>
  <c r="AS51" i="26"/>
  <c r="AN69" i="26"/>
  <c r="AN71" i="26"/>
  <c r="AN70" i="26"/>
  <c r="AP66" i="26" l="1"/>
  <c r="AS63" i="26"/>
  <c r="AT51" i="26"/>
  <c r="AR65" i="26"/>
  <c r="AS59" i="26"/>
  <c r="AO69" i="26"/>
  <c r="AO71" i="26"/>
  <c r="AQ64" i="26"/>
  <c r="AR55" i="26"/>
  <c r="AT63" i="26" l="1"/>
  <c r="AU51" i="26"/>
  <c r="AS65" i="26"/>
  <c r="AT59" i="26"/>
  <c r="AP69" i="26"/>
  <c r="AP71" i="26"/>
  <c r="AQ66" i="26"/>
  <c r="AS55" i="26"/>
  <c r="AR64" i="26"/>
  <c r="AP70" i="26"/>
  <c r="AR66" i="26" l="1"/>
  <c r="AR70" i="26" s="1"/>
  <c r="AQ69" i="26"/>
  <c r="AQ71" i="26"/>
  <c r="AT55" i="26"/>
  <c r="AS64" i="26"/>
  <c r="AQ70" i="26"/>
  <c r="AU63" i="26"/>
  <c r="AV51" i="26"/>
  <c r="AT65" i="26"/>
  <c r="AU59" i="26"/>
  <c r="AV63" i="26" l="1"/>
  <c r="AW51" i="26"/>
  <c r="AT64" i="26"/>
  <c r="AU55" i="26"/>
  <c r="AU65" i="26"/>
  <c r="AV59" i="26"/>
  <c r="AS66" i="26"/>
  <c r="AR69" i="26"/>
  <c r="AR71" i="26"/>
  <c r="AV65" i="26" l="1"/>
  <c r="AW59" i="26"/>
  <c r="AS69" i="26"/>
  <c r="AS71" i="26"/>
  <c r="AT66" i="26"/>
  <c r="AS70" i="26"/>
  <c r="AW63" i="26"/>
  <c r="AX51" i="26"/>
  <c r="AU64" i="26"/>
  <c r="AV55" i="26"/>
  <c r="AV64" i="26" l="1"/>
  <c r="AW55" i="26"/>
  <c r="AU66" i="26"/>
  <c r="AT69" i="26"/>
  <c r="AT71" i="26"/>
  <c r="AX63" i="26"/>
  <c r="AY51" i="26"/>
  <c r="AT70" i="26"/>
  <c r="AW65" i="26"/>
  <c r="AX59" i="26"/>
  <c r="AY63" i="26" l="1"/>
  <c r="AZ51" i="26"/>
  <c r="AU69" i="26"/>
  <c r="AU71" i="26"/>
  <c r="AX65" i="26"/>
  <c r="AY59" i="26"/>
  <c r="AU70" i="26"/>
  <c r="AW64" i="26"/>
  <c r="AX55" i="26"/>
  <c r="AV66" i="26"/>
  <c r="AW66" i="26" l="1"/>
  <c r="AW70" i="26" s="1"/>
  <c r="AX64" i="26"/>
  <c r="AY55" i="26"/>
  <c r="AV69" i="26"/>
  <c r="AV71" i="26"/>
  <c r="AY65" i="26"/>
  <c r="AZ59" i="26"/>
  <c r="AZ63" i="26"/>
  <c r="BA51" i="26"/>
  <c r="AV70" i="26"/>
  <c r="AY64" i="26" l="1"/>
  <c r="AZ55" i="26"/>
  <c r="AX70" i="26"/>
  <c r="AX66" i="26"/>
  <c r="BA63" i="26"/>
  <c r="BB51" i="26"/>
  <c r="AW69" i="26"/>
  <c r="AW71" i="26"/>
  <c r="AZ65" i="26"/>
  <c r="BA59" i="26"/>
  <c r="BA65" i="26" l="1"/>
  <c r="BB59" i="26"/>
  <c r="BB63" i="26"/>
  <c r="BC51" i="26"/>
  <c r="BA55" i="26"/>
  <c r="AZ64" i="26"/>
  <c r="AX69" i="26"/>
  <c r="AX71" i="26"/>
  <c r="AY66" i="26"/>
  <c r="AY69" i="26" l="1"/>
  <c r="AY71" i="26"/>
  <c r="AY70" i="26"/>
  <c r="BA64" i="26"/>
  <c r="BB55" i="26"/>
  <c r="BB65" i="26"/>
  <c r="BC59" i="26"/>
  <c r="AZ66" i="26"/>
  <c r="AZ70" i="26" s="1"/>
  <c r="BC63" i="26"/>
  <c r="BD51" i="26"/>
  <c r="BD63" i="26" s="1"/>
  <c r="AZ69" i="26" l="1"/>
  <c r="AZ71" i="26"/>
  <c r="BA66" i="26"/>
  <c r="BC65" i="26"/>
  <c r="BD59" i="26"/>
  <c r="BD65" i="26" s="1"/>
  <c r="BB64" i="26"/>
  <c r="BC55" i="26"/>
  <c r="BA69" i="26" l="1"/>
  <c r="BA71" i="26"/>
  <c r="BA70" i="26"/>
  <c r="BC64" i="26"/>
  <c r="BD55" i="26"/>
  <c r="BD64" i="26" s="1"/>
  <c r="BB66" i="26"/>
  <c r="BD66" i="26" l="1"/>
  <c r="BD70" i="26" s="1"/>
  <c r="BC66" i="26"/>
  <c r="BB69" i="26"/>
  <c r="BB71" i="26"/>
  <c r="BB70" i="26"/>
  <c r="BC69" i="26" l="1"/>
  <c r="BC71" i="26"/>
  <c r="BC70" i="26"/>
  <c r="BD69" i="26"/>
  <c r="BD71" i="26"/>
  <c r="E89" i="9" l="1"/>
  <c r="D121" i="2" l="1"/>
  <c r="G121" i="2" s="1"/>
  <c r="C121" i="2"/>
  <c r="D45" i="2"/>
  <c r="C45" i="2"/>
  <c r="C7" i="2" s="1"/>
  <c r="B122" i="2"/>
  <c r="D122" i="2" s="1"/>
  <c r="G122" i="2" s="1"/>
  <c r="B8" i="2"/>
  <c r="G45" i="2" l="1"/>
  <c r="D7" i="2"/>
  <c r="G7" i="2"/>
  <c r="B9" i="2"/>
  <c r="C122" i="2"/>
  <c r="E122" i="2" s="1"/>
  <c r="E45" i="2"/>
  <c r="E121" i="2"/>
  <c r="B123" i="2"/>
  <c r="B10" i="2"/>
  <c r="D91" i="1"/>
  <c r="D90" i="1"/>
  <c r="D77" i="1"/>
  <c r="D42" i="1"/>
  <c r="D58" i="1" s="1"/>
  <c r="E7" i="2" l="1"/>
  <c r="Z86" i="31"/>
  <c r="Z87" i="31"/>
  <c r="Z88" i="31"/>
  <c r="D123" i="2"/>
  <c r="G123" i="2" s="1"/>
  <c r="C123" i="2"/>
  <c r="B124" i="2"/>
  <c r="B11" i="2"/>
  <c r="E123" i="2" l="1"/>
  <c r="C124" i="2"/>
  <c r="D124" i="2"/>
  <c r="G124" i="2" s="1"/>
  <c r="B125" i="2"/>
  <c r="F125" i="2" s="1"/>
  <c r="B12" i="2"/>
  <c r="E124" i="2" l="1"/>
  <c r="C125" i="2"/>
  <c r="D125" i="2"/>
  <c r="G125" i="2" s="1"/>
  <c r="B126" i="2"/>
  <c r="F126" i="2" s="1"/>
  <c r="B13" i="2"/>
  <c r="F123" i="2" l="1"/>
  <c r="F121" i="2"/>
  <c r="I121" i="2" s="1"/>
  <c r="F124" i="2"/>
  <c r="F122" i="2"/>
  <c r="C126" i="2"/>
  <c r="D126" i="2"/>
  <c r="G126" i="2" s="1"/>
  <c r="E125" i="2"/>
  <c r="B127" i="2"/>
  <c r="F127" i="2" s="1"/>
  <c r="B14" i="2"/>
  <c r="E126" i="2" l="1"/>
  <c r="C127" i="2"/>
  <c r="D127" i="2"/>
  <c r="G127" i="2" s="1"/>
  <c r="B128" i="2"/>
  <c r="F128" i="2" s="1"/>
  <c r="B15" i="2"/>
  <c r="C24" i="10"/>
  <c r="C25" i="10"/>
  <c r="C26" i="10"/>
  <c r="C23" i="10"/>
  <c r="B12" i="10"/>
  <c r="B13" i="10"/>
  <c r="B14" i="10"/>
  <c r="B11" i="10"/>
  <c r="B18" i="10"/>
  <c r="B19" i="10"/>
  <c r="B20" i="10"/>
  <c r="B17" i="10"/>
  <c r="E127" i="2" l="1"/>
  <c r="C128" i="2"/>
  <c r="D128" i="2"/>
  <c r="G128" i="2" s="1"/>
  <c r="B129" i="2"/>
  <c r="F129" i="2" s="1"/>
  <c r="B16" i="2"/>
  <c r="E128" i="2" l="1"/>
  <c r="C129" i="2"/>
  <c r="D129" i="2"/>
  <c r="G129" i="2" s="1"/>
  <c r="B130" i="2"/>
  <c r="F130" i="2" s="1"/>
  <c r="B17" i="2"/>
  <c r="C130" i="2" l="1"/>
  <c r="D130" i="2"/>
  <c r="G130" i="2" s="1"/>
  <c r="E129" i="2"/>
  <c r="B131" i="2"/>
  <c r="F131" i="2" s="1"/>
  <c r="B18" i="2"/>
  <c r="E130" i="2" l="1"/>
  <c r="C131" i="2"/>
  <c r="D131" i="2"/>
  <c r="G131" i="2" s="1"/>
  <c r="B132" i="2"/>
  <c r="F132" i="2" s="1"/>
  <c r="B19" i="2"/>
  <c r="D132" i="2" l="1"/>
  <c r="G132" i="2" s="1"/>
  <c r="C132" i="2"/>
  <c r="E131" i="2"/>
  <c r="B133" i="2"/>
  <c r="F133" i="2" s="1"/>
  <c r="B20" i="2"/>
  <c r="E132" i="2" l="1"/>
  <c r="D133" i="2"/>
  <c r="G133" i="2" s="1"/>
  <c r="C133" i="2"/>
  <c r="B134" i="2"/>
  <c r="F134" i="2" s="1"/>
  <c r="B21" i="2"/>
  <c r="D134" i="2" l="1"/>
  <c r="G134" i="2" s="1"/>
  <c r="C134" i="2"/>
  <c r="E133" i="2"/>
  <c r="B135" i="2"/>
  <c r="F135" i="2" s="1"/>
  <c r="B22" i="2"/>
  <c r="E134" i="2" l="1"/>
  <c r="D135" i="2"/>
  <c r="G135" i="2" s="1"/>
  <c r="C135" i="2"/>
  <c r="B136" i="2"/>
  <c r="F136" i="2" s="1"/>
  <c r="B23" i="2"/>
  <c r="E135" i="2" l="1"/>
  <c r="C136" i="2"/>
  <c r="D136" i="2"/>
  <c r="G136" i="2" s="1"/>
  <c r="H136" i="2" s="1"/>
  <c r="B137" i="2"/>
  <c r="B24" i="2"/>
  <c r="V35" i="1"/>
  <c r="V70" i="1" s="1"/>
  <c r="U77" i="1"/>
  <c r="B46" i="2"/>
  <c r="D35" i="1"/>
  <c r="D51" i="1" s="1"/>
  <c r="U70" i="1"/>
  <c r="F137" i="2" l="1"/>
  <c r="E136" i="2"/>
  <c r="C137" i="2"/>
  <c r="D137" i="2"/>
  <c r="G137" i="2" s="1"/>
  <c r="D46" i="2"/>
  <c r="D8" i="2" s="1"/>
  <c r="C46" i="2"/>
  <c r="C8" i="2" s="1"/>
  <c r="B138" i="2"/>
  <c r="F138" i="2" s="1"/>
  <c r="B25" i="2"/>
  <c r="W35" i="1"/>
  <c r="V77" i="1"/>
  <c r="B47" i="2"/>
  <c r="G46" i="2" l="1"/>
  <c r="G8" i="2" s="1"/>
  <c r="E137" i="2"/>
  <c r="D138" i="2"/>
  <c r="G138" i="2" s="1"/>
  <c r="C138" i="2"/>
  <c r="E46" i="2"/>
  <c r="E8" i="2" s="1"/>
  <c r="C47" i="2"/>
  <c r="C9" i="2" s="1"/>
  <c r="D47" i="2"/>
  <c r="D9" i="2" s="1"/>
  <c r="B139" i="2"/>
  <c r="F139" i="2" s="1"/>
  <c r="B26" i="2"/>
  <c r="X35" i="1"/>
  <c r="W77" i="1"/>
  <c r="W70" i="1"/>
  <c r="B48" i="2"/>
  <c r="G47" i="2" l="1"/>
  <c r="G9" i="2" s="1"/>
  <c r="H137" i="2"/>
  <c r="D139" i="2"/>
  <c r="G139" i="2" s="1"/>
  <c r="C139" i="2"/>
  <c r="E138" i="2"/>
  <c r="D48" i="2"/>
  <c r="D10" i="2" s="1"/>
  <c r="C48" i="2"/>
  <c r="C10" i="2" s="1"/>
  <c r="E47" i="2"/>
  <c r="E9" i="2" s="1"/>
  <c r="B140" i="2"/>
  <c r="F140" i="2" s="1"/>
  <c r="B27" i="2"/>
  <c r="Y35" i="1"/>
  <c r="X77" i="1"/>
  <c r="X70" i="1"/>
  <c r="B49" i="2"/>
  <c r="F49" i="2" s="1"/>
  <c r="G48" i="2" l="1"/>
  <c r="G10" i="2" s="1"/>
  <c r="H138" i="2"/>
  <c r="C140" i="2"/>
  <c r="D140" i="2"/>
  <c r="G140" i="2" s="1"/>
  <c r="E48" i="2"/>
  <c r="E10" i="2" s="1"/>
  <c r="E139" i="2"/>
  <c r="D49" i="2"/>
  <c r="D11" i="2" s="1"/>
  <c r="C49" i="2"/>
  <c r="B141" i="2"/>
  <c r="F141" i="2" s="1"/>
  <c r="B28" i="2"/>
  <c r="Z35" i="1"/>
  <c r="Y77" i="1"/>
  <c r="Y70" i="1"/>
  <c r="B50" i="2"/>
  <c r="F50" i="2" s="1"/>
  <c r="C11" i="2" l="1"/>
  <c r="F45" i="2"/>
  <c r="I45" i="2" s="1"/>
  <c r="J45" i="2" s="1"/>
  <c r="I116" i="2"/>
  <c r="I112" i="2"/>
  <c r="I108" i="2"/>
  <c r="I104" i="2"/>
  <c r="I100" i="2"/>
  <c r="I96" i="2"/>
  <c r="I92" i="2"/>
  <c r="I88" i="2"/>
  <c r="I84" i="2"/>
  <c r="I110" i="2"/>
  <c r="I90" i="2"/>
  <c r="I115" i="2"/>
  <c r="I111" i="2"/>
  <c r="I107" i="2"/>
  <c r="I103" i="2"/>
  <c r="I99" i="2"/>
  <c r="I95" i="2"/>
  <c r="I91" i="2"/>
  <c r="I85" i="2"/>
  <c r="I113" i="2"/>
  <c r="I109" i="2"/>
  <c r="I105" i="2"/>
  <c r="I101" i="2"/>
  <c r="I97" i="2"/>
  <c r="I93" i="2"/>
  <c r="I89" i="2"/>
  <c r="I86" i="2"/>
  <c r="I114" i="2"/>
  <c r="I106" i="2"/>
  <c r="I102" i="2"/>
  <c r="I98" i="2"/>
  <c r="I94" i="2"/>
  <c r="I87" i="2"/>
  <c r="G49" i="2"/>
  <c r="G11" i="2" s="1"/>
  <c r="H139" i="2"/>
  <c r="E140" i="2"/>
  <c r="D141" i="2"/>
  <c r="G141" i="2" s="1"/>
  <c r="C141" i="2"/>
  <c r="I123" i="2"/>
  <c r="I125" i="2"/>
  <c r="I126" i="2"/>
  <c r="I136" i="2"/>
  <c r="I122" i="2"/>
  <c r="I132" i="2"/>
  <c r="I128" i="2"/>
  <c r="I135" i="2"/>
  <c r="I124" i="2"/>
  <c r="I131" i="2"/>
  <c r="I134" i="2"/>
  <c r="I137" i="2"/>
  <c r="I127" i="2"/>
  <c r="I129" i="2"/>
  <c r="I133" i="2"/>
  <c r="F7" i="2"/>
  <c r="I130" i="2"/>
  <c r="I138" i="2"/>
  <c r="C50" i="2"/>
  <c r="C12" i="2" s="1"/>
  <c r="D50" i="2"/>
  <c r="D12" i="2" s="1"/>
  <c r="F11" i="2"/>
  <c r="F48" i="2"/>
  <c r="F47" i="2"/>
  <c r="F9" i="2" s="1"/>
  <c r="F46" i="2"/>
  <c r="F8" i="2" s="1"/>
  <c r="E49" i="2"/>
  <c r="E11" i="2" s="1"/>
  <c r="F13" i="2"/>
  <c r="B142" i="2"/>
  <c r="F142" i="2" s="1"/>
  <c r="B29" i="2"/>
  <c r="AA35" i="1"/>
  <c r="Z77" i="1"/>
  <c r="Z70" i="1"/>
  <c r="B51" i="2"/>
  <c r="F51" i="2" s="1"/>
  <c r="J86" i="2" l="1"/>
  <c r="J85" i="2"/>
  <c r="J84" i="2"/>
  <c r="J94" i="2"/>
  <c r="J114" i="2"/>
  <c r="J97" i="2"/>
  <c r="J113" i="2"/>
  <c r="J99" i="2"/>
  <c r="J115" i="2"/>
  <c r="J88" i="2"/>
  <c r="J104" i="2"/>
  <c r="J98" i="2"/>
  <c r="J101" i="2"/>
  <c r="J103" i="2"/>
  <c r="J90" i="2"/>
  <c r="J92" i="2"/>
  <c r="J108" i="2"/>
  <c r="J102" i="2"/>
  <c r="J89" i="2"/>
  <c r="J105" i="2"/>
  <c r="J91" i="2"/>
  <c r="J107" i="2"/>
  <c r="J110" i="2"/>
  <c r="J96" i="2"/>
  <c r="J112" i="2"/>
  <c r="J106" i="2"/>
  <c r="J93" i="2"/>
  <c r="J109" i="2"/>
  <c r="J95" i="2"/>
  <c r="J111" i="2"/>
  <c r="J100" i="2"/>
  <c r="J116" i="2"/>
  <c r="J87" i="2"/>
  <c r="F14" i="2"/>
  <c r="F10" i="2"/>
  <c r="F12" i="2"/>
  <c r="G50" i="2"/>
  <c r="G12" i="2" s="1"/>
  <c r="I139" i="2"/>
  <c r="J129" i="2"/>
  <c r="J132" i="2"/>
  <c r="J125" i="2"/>
  <c r="J127" i="2"/>
  <c r="J134" i="2"/>
  <c r="J135" i="2"/>
  <c r="J122" i="2"/>
  <c r="J123" i="2"/>
  <c r="J131" i="2"/>
  <c r="J128" i="2"/>
  <c r="J130" i="2"/>
  <c r="J133" i="2"/>
  <c r="J124" i="2"/>
  <c r="J126" i="2"/>
  <c r="J137" i="2"/>
  <c r="J138" i="2"/>
  <c r="J136" i="2"/>
  <c r="H140" i="2"/>
  <c r="I7" i="2"/>
  <c r="E141" i="2"/>
  <c r="C142" i="2"/>
  <c r="D142" i="2"/>
  <c r="G142" i="2" s="1"/>
  <c r="C51" i="2"/>
  <c r="C13" i="2" s="1"/>
  <c r="D51" i="2"/>
  <c r="D13" i="2" s="1"/>
  <c r="E50" i="2"/>
  <c r="E12" i="2" s="1"/>
  <c r="B143" i="2"/>
  <c r="F143" i="2" s="1"/>
  <c r="B30" i="2"/>
  <c r="AB35" i="1"/>
  <c r="AA77" i="1"/>
  <c r="AA70" i="1"/>
  <c r="I48" i="2"/>
  <c r="I10" i="2" s="1"/>
  <c r="I47" i="2"/>
  <c r="I9" i="2" s="1"/>
  <c r="I46" i="2"/>
  <c r="I8" i="2" s="1"/>
  <c r="I49" i="2"/>
  <c r="B52" i="2"/>
  <c r="F52" i="2" s="1"/>
  <c r="J139" i="2" l="1"/>
  <c r="I11" i="2"/>
  <c r="G51" i="2"/>
  <c r="G13" i="2" s="1"/>
  <c r="J121" i="2"/>
  <c r="J7" i="2" s="1"/>
  <c r="I50" i="2"/>
  <c r="I140" i="2"/>
  <c r="E142" i="2"/>
  <c r="H141" i="2"/>
  <c r="I141" i="2" s="1"/>
  <c r="J46" i="2"/>
  <c r="J8" i="2" s="1"/>
  <c r="J47" i="2"/>
  <c r="J9" i="2" s="1"/>
  <c r="J48" i="2"/>
  <c r="J10" i="2" s="1"/>
  <c r="C143" i="2"/>
  <c r="D143" i="2"/>
  <c r="G143" i="2" s="1"/>
  <c r="D52" i="2"/>
  <c r="C52" i="2"/>
  <c r="C14" i="2" s="1"/>
  <c r="E51" i="2"/>
  <c r="E13" i="2" s="1"/>
  <c r="B144" i="2"/>
  <c r="F144" i="2" s="1"/>
  <c r="B31" i="2"/>
  <c r="AC35" i="1"/>
  <c r="AB77" i="1"/>
  <c r="AB70" i="1"/>
  <c r="J49" i="2"/>
  <c r="J11" i="2" s="1"/>
  <c r="B53" i="2"/>
  <c r="F53" i="2" s="1"/>
  <c r="F15" i="2" s="1"/>
  <c r="G52" i="2" l="1"/>
  <c r="I52" i="2" s="1"/>
  <c r="D14" i="2"/>
  <c r="J50" i="2"/>
  <c r="J12" i="2" s="1"/>
  <c r="I12" i="2"/>
  <c r="I51" i="2"/>
  <c r="I13" i="2" s="1"/>
  <c r="J140" i="2"/>
  <c r="H143" i="2"/>
  <c r="J141" i="2"/>
  <c r="H142" i="2"/>
  <c r="E143" i="2"/>
  <c r="E52" i="2"/>
  <c r="E14" i="2" s="1"/>
  <c r="C144" i="2"/>
  <c r="D144" i="2"/>
  <c r="G144" i="2" s="1"/>
  <c r="D53" i="2"/>
  <c r="D15" i="2" s="1"/>
  <c r="C53" i="2"/>
  <c r="C15" i="2" s="1"/>
  <c r="B145" i="2"/>
  <c r="F145" i="2" s="1"/>
  <c r="B32" i="2"/>
  <c r="AD35" i="1"/>
  <c r="AC77" i="1"/>
  <c r="AC70" i="1"/>
  <c r="B54" i="2"/>
  <c r="F54" i="2" s="1"/>
  <c r="F16" i="2" s="1"/>
  <c r="G14" i="2" l="1"/>
  <c r="G53" i="2"/>
  <c r="G15" i="2" s="1"/>
  <c r="J51" i="2"/>
  <c r="J13" i="2" s="1"/>
  <c r="I142" i="2"/>
  <c r="H144" i="2"/>
  <c r="I143" i="2"/>
  <c r="E53" i="2"/>
  <c r="E15" i="2" s="1"/>
  <c r="E144" i="2"/>
  <c r="C145" i="2"/>
  <c r="D145" i="2"/>
  <c r="G145" i="2" s="1"/>
  <c r="D54" i="2"/>
  <c r="D16" i="2" s="1"/>
  <c r="C54" i="2"/>
  <c r="C16" i="2" s="1"/>
  <c r="B146" i="2"/>
  <c r="B33" i="2"/>
  <c r="AE35" i="1"/>
  <c r="AD77" i="1"/>
  <c r="AD70" i="1"/>
  <c r="B55" i="2"/>
  <c r="F55" i="2" s="1"/>
  <c r="F17" i="2" s="1"/>
  <c r="F146" i="2" l="1"/>
  <c r="J52" i="2"/>
  <c r="J14" i="2" s="1"/>
  <c r="I14" i="2"/>
  <c r="G54" i="2"/>
  <c r="G16" i="2" s="1"/>
  <c r="I53" i="2"/>
  <c r="J142" i="2"/>
  <c r="E145" i="2"/>
  <c r="I144" i="2"/>
  <c r="J143" i="2"/>
  <c r="C146" i="2"/>
  <c r="D146" i="2"/>
  <c r="G146" i="2" s="1"/>
  <c r="E54" i="2"/>
  <c r="E16" i="2" s="1"/>
  <c r="H145" i="2"/>
  <c r="C55" i="2"/>
  <c r="C17" i="2" s="1"/>
  <c r="D55" i="2"/>
  <c r="D17" i="2" s="1"/>
  <c r="B147" i="2"/>
  <c r="F147" i="2" s="1"/>
  <c r="B34" i="2"/>
  <c r="AF35" i="1"/>
  <c r="AE77" i="1"/>
  <c r="AE70" i="1"/>
  <c r="B56" i="2"/>
  <c r="F56" i="2" s="1"/>
  <c r="F18" i="2" s="1"/>
  <c r="J53" i="2" l="1"/>
  <c r="J15" i="2" s="1"/>
  <c r="I15" i="2"/>
  <c r="G55" i="2"/>
  <c r="G17" i="2" s="1"/>
  <c r="I54" i="2"/>
  <c r="I16" i="2" s="1"/>
  <c r="E146" i="2"/>
  <c r="J144" i="2"/>
  <c r="I145" i="2"/>
  <c r="H146" i="2"/>
  <c r="C147" i="2"/>
  <c r="D147" i="2"/>
  <c r="G147" i="2" s="1"/>
  <c r="C56" i="2"/>
  <c r="C18" i="2" s="1"/>
  <c r="D56" i="2"/>
  <c r="D18" i="2" s="1"/>
  <c r="E55" i="2"/>
  <c r="E17" i="2" s="1"/>
  <c r="B148" i="2"/>
  <c r="F148" i="2" s="1"/>
  <c r="B35" i="2"/>
  <c r="AG35" i="1"/>
  <c r="AF77" i="1"/>
  <c r="AF70" i="1"/>
  <c r="B57" i="2"/>
  <c r="F57" i="2" s="1"/>
  <c r="F19" i="2" s="1"/>
  <c r="G56" i="2" l="1"/>
  <c r="G18" i="2" s="1"/>
  <c r="J54" i="2"/>
  <c r="J16" i="2" s="1"/>
  <c r="I146" i="2"/>
  <c r="I55" i="2"/>
  <c r="I17" i="2" s="1"/>
  <c r="J145" i="2"/>
  <c r="D148" i="2"/>
  <c r="G148" i="2" s="1"/>
  <c r="C148" i="2"/>
  <c r="E147" i="2"/>
  <c r="H147" i="2"/>
  <c r="I147" i="2" s="1"/>
  <c r="D57" i="2"/>
  <c r="D19" i="2" s="1"/>
  <c r="C57" i="2"/>
  <c r="C19" i="2" s="1"/>
  <c r="E56" i="2"/>
  <c r="E18" i="2" s="1"/>
  <c r="B149" i="2"/>
  <c r="F149" i="2" s="1"/>
  <c r="B36" i="2"/>
  <c r="AH35" i="1"/>
  <c r="AG77" i="1"/>
  <c r="AG70" i="1"/>
  <c r="B58" i="2"/>
  <c r="F58" i="2" s="1"/>
  <c r="F20" i="2" s="1"/>
  <c r="J146" i="2" l="1"/>
  <c r="G57" i="2"/>
  <c r="G19" i="2" s="1"/>
  <c r="J55" i="2"/>
  <c r="J17" i="2" s="1"/>
  <c r="I56" i="2"/>
  <c r="E148" i="2"/>
  <c r="J147" i="2"/>
  <c r="H148" i="2"/>
  <c r="I148" i="2" s="1"/>
  <c r="D149" i="2"/>
  <c r="G149" i="2" s="1"/>
  <c r="C149" i="2"/>
  <c r="E57" i="2"/>
  <c r="E19" i="2" s="1"/>
  <c r="C58" i="2"/>
  <c r="C20" i="2" s="1"/>
  <c r="D58" i="2"/>
  <c r="D20" i="2" s="1"/>
  <c r="B150" i="2"/>
  <c r="B37" i="2"/>
  <c r="AI35" i="1"/>
  <c r="AH77" i="1"/>
  <c r="AH70" i="1"/>
  <c r="B59" i="2"/>
  <c r="F59" i="2" s="1"/>
  <c r="F21" i="2" s="1"/>
  <c r="B38" i="2" l="1"/>
  <c r="F150" i="2"/>
  <c r="J56" i="2"/>
  <c r="J18" i="2" s="1"/>
  <c r="I18" i="2"/>
  <c r="G58" i="2"/>
  <c r="G20" i="2" s="1"/>
  <c r="I57" i="2"/>
  <c r="E149" i="2"/>
  <c r="J148" i="2"/>
  <c r="H149" i="2"/>
  <c r="D150" i="2"/>
  <c r="G150" i="2" s="1"/>
  <c r="C150" i="2"/>
  <c r="C151" i="2" s="1"/>
  <c r="C59" i="2"/>
  <c r="C21" i="2" s="1"/>
  <c r="D59" i="2"/>
  <c r="D21" i="2" s="1"/>
  <c r="E58" i="2"/>
  <c r="E20" i="2" s="1"/>
  <c r="B151" i="2"/>
  <c r="AJ35" i="1"/>
  <c r="AI77" i="1"/>
  <c r="AI70" i="1"/>
  <c r="B60" i="2"/>
  <c r="F60" i="2" s="1"/>
  <c r="F22" i="2" s="1"/>
  <c r="B152" i="2" l="1"/>
  <c r="F151" i="2"/>
  <c r="B39" i="2"/>
  <c r="J57" i="2"/>
  <c r="J19" i="2" s="1"/>
  <c r="I19" i="2"/>
  <c r="G59" i="2"/>
  <c r="G21" i="2" s="1"/>
  <c r="I58" i="2"/>
  <c r="I149" i="2"/>
  <c r="E150" i="2"/>
  <c r="D151" i="2"/>
  <c r="G151" i="2" s="1"/>
  <c r="D60" i="2"/>
  <c r="C60" i="2"/>
  <c r="C22" i="2" s="1"/>
  <c r="E59" i="2"/>
  <c r="E21" i="2" s="1"/>
  <c r="AK35" i="1"/>
  <c r="AJ77" i="1"/>
  <c r="AJ70" i="1"/>
  <c r="B61" i="2"/>
  <c r="F61" i="2" s="1"/>
  <c r="F23" i="2" s="1"/>
  <c r="G60" i="2" l="1"/>
  <c r="G22" i="2" s="1"/>
  <c r="D22" i="2"/>
  <c r="B153" i="2"/>
  <c r="F152" i="2"/>
  <c r="B40" i="2"/>
  <c r="J58" i="2"/>
  <c r="J20" i="2" s="1"/>
  <c r="I20" i="2"/>
  <c r="I59" i="2"/>
  <c r="J149" i="2"/>
  <c r="D152" i="2"/>
  <c r="G152" i="2" s="1"/>
  <c r="E60" i="2"/>
  <c r="E22" i="2" s="1"/>
  <c r="H150" i="2"/>
  <c r="E151" i="2"/>
  <c r="C152" i="2"/>
  <c r="D61" i="2"/>
  <c r="D23" i="2" s="1"/>
  <c r="C61" i="2"/>
  <c r="C23" i="2" s="1"/>
  <c r="AL35" i="1"/>
  <c r="AK77" i="1"/>
  <c r="AK70" i="1"/>
  <c r="B62" i="2"/>
  <c r="F62" i="2" s="1"/>
  <c r="F24" i="2" s="1"/>
  <c r="B154" i="2" l="1"/>
  <c r="F153" i="2"/>
  <c r="J59" i="2"/>
  <c r="J21" i="2" s="1"/>
  <c r="I21" i="2"/>
  <c r="G61" i="2"/>
  <c r="G23" i="2" s="1"/>
  <c r="H60" i="2"/>
  <c r="H22" i="2" s="1"/>
  <c r="I150" i="2"/>
  <c r="E152" i="2"/>
  <c r="C153" i="2"/>
  <c r="D153" i="2"/>
  <c r="G153" i="2" s="1"/>
  <c r="E61" i="2"/>
  <c r="E23" i="2" s="1"/>
  <c r="H151" i="2"/>
  <c r="I151" i="2" s="1"/>
  <c r="D62" i="2"/>
  <c r="D24" i="2" s="1"/>
  <c r="C62" i="2"/>
  <c r="C24" i="2" s="1"/>
  <c r="AM35" i="1"/>
  <c r="AL77" i="1"/>
  <c r="AL70" i="1"/>
  <c r="B63" i="2"/>
  <c r="F154" i="2" l="1"/>
  <c r="F63" i="2"/>
  <c r="F25" i="2" s="1"/>
  <c r="G62" i="2"/>
  <c r="G24" i="2" s="1"/>
  <c r="I60" i="2"/>
  <c r="I22" i="2" s="1"/>
  <c r="H61" i="2"/>
  <c r="H23" i="2" s="1"/>
  <c r="J151" i="2"/>
  <c r="J150" i="2"/>
  <c r="D154" i="2"/>
  <c r="G154" i="2" s="1"/>
  <c r="H152" i="2"/>
  <c r="E62" i="2"/>
  <c r="E24" i="2" s="1"/>
  <c r="E153" i="2"/>
  <c r="C154" i="2"/>
  <c r="C63" i="2"/>
  <c r="C25" i="2" s="1"/>
  <c r="D63" i="2"/>
  <c r="D25" i="2" s="1"/>
  <c r="AN35" i="1"/>
  <c r="AM77" i="1"/>
  <c r="AM70" i="1"/>
  <c r="B64" i="2"/>
  <c r="F64" i="2" s="1"/>
  <c r="F26" i="2" s="1"/>
  <c r="G63" i="2" l="1"/>
  <c r="G25" i="2" s="1"/>
  <c r="J60" i="2"/>
  <c r="J22" i="2" s="1"/>
  <c r="H62" i="2"/>
  <c r="H24" i="2" s="1"/>
  <c r="I61" i="2"/>
  <c r="I23" i="2" s="1"/>
  <c r="I152" i="2"/>
  <c r="E154" i="2"/>
  <c r="H153" i="2"/>
  <c r="I153" i="2" s="1"/>
  <c r="C64" i="2"/>
  <c r="C26" i="2" s="1"/>
  <c r="D64" i="2"/>
  <c r="D26" i="2" s="1"/>
  <c r="E63" i="2"/>
  <c r="E25" i="2" s="1"/>
  <c r="AO35" i="1"/>
  <c r="AN77" i="1"/>
  <c r="AN70" i="1"/>
  <c r="B65" i="2"/>
  <c r="F65" i="2" l="1"/>
  <c r="F27" i="2" s="1"/>
  <c r="G64" i="2"/>
  <c r="G26" i="2" s="1"/>
  <c r="J152" i="2"/>
  <c r="I62" i="2"/>
  <c r="I24" i="2" s="1"/>
  <c r="J61" i="2"/>
  <c r="J23" i="2" s="1"/>
  <c r="H63" i="2"/>
  <c r="H25" i="2" s="1"/>
  <c r="H154" i="2"/>
  <c r="I154" i="2" s="1"/>
  <c r="J153" i="2"/>
  <c r="D65" i="2"/>
  <c r="D27" i="2" s="1"/>
  <c r="C65" i="2"/>
  <c r="C27" i="2" s="1"/>
  <c r="E64" i="2"/>
  <c r="E26" i="2" s="1"/>
  <c r="AP35" i="1"/>
  <c r="AO77" i="1"/>
  <c r="AO70" i="1"/>
  <c r="B66" i="2"/>
  <c r="F66" i="2" l="1"/>
  <c r="F28" i="2" s="1"/>
  <c r="G65" i="2"/>
  <c r="G27" i="2" s="1"/>
  <c r="I63" i="2"/>
  <c r="I25" i="2" s="1"/>
  <c r="H64" i="2"/>
  <c r="H26" i="2" s="1"/>
  <c r="J62" i="2"/>
  <c r="J24" i="2" s="1"/>
  <c r="J154" i="2"/>
  <c r="E65" i="2"/>
  <c r="E27" i="2" s="1"/>
  <c r="D66" i="2"/>
  <c r="D28" i="2" s="1"/>
  <c r="C66" i="2"/>
  <c r="C28" i="2" s="1"/>
  <c r="AQ35" i="1"/>
  <c r="AP77" i="1"/>
  <c r="AP70" i="1"/>
  <c r="B67" i="2"/>
  <c r="F67" i="2" l="1"/>
  <c r="F29" i="2" s="1"/>
  <c r="G66" i="2"/>
  <c r="G28" i="2" s="1"/>
  <c r="H65" i="2"/>
  <c r="H27" i="2" s="1"/>
  <c r="I64" i="2"/>
  <c r="I26" i="2" s="1"/>
  <c r="J63" i="2"/>
  <c r="J25" i="2" s="1"/>
  <c r="E66" i="2"/>
  <c r="E28" i="2" s="1"/>
  <c r="C67" i="2"/>
  <c r="C29" i="2" s="1"/>
  <c r="D67" i="2"/>
  <c r="D29" i="2" s="1"/>
  <c r="AR35" i="1"/>
  <c r="AQ77" i="1"/>
  <c r="AQ70" i="1"/>
  <c r="B68" i="2"/>
  <c r="F68" i="2" l="1"/>
  <c r="F30" i="2" s="1"/>
  <c r="G67" i="2"/>
  <c r="G29" i="2" s="1"/>
  <c r="I65" i="2"/>
  <c r="I27" i="2" s="1"/>
  <c r="H66" i="2"/>
  <c r="J64" i="2"/>
  <c r="J26" i="2" s="1"/>
  <c r="D68" i="2"/>
  <c r="D30" i="2" s="1"/>
  <c r="C68" i="2"/>
  <c r="C30" i="2" s="1"/>
  <c r="E67" i="2"/>
  <c r="E29" i="2" s="1"/>
  <c r="AS35" i="1"/>
  <c r="AR77" i="1"/>
  <c r="AR70" i="1"/>
  <c r="B69" i="2"/>
  <c r="F69" i="2" l="1"/>
  <c r="F31" i="2" s="1"/>
  <c r="J65" i="2"/>
  <c r="J27" i="2" s="1"/>
  <c r="I66" i="2"/>
  <c r="I28" i="2" s="1"/>
  <c r="H28" i="2"/>
  <c r="G68" i="2"/>
  <c r="G30" i="2" s="1"/>
  <c r="H67" i="2"/>
  <c r="H29" i="2" s="1"/>
  <c r="E68" i="2"/>
  <c r="E30" i="2" s="1"/>
  <c r="D69" i="2"/>
  <c r="D31" i="2" s="1"/>
  <c r="C69" i="2"/>
  <c r="C31" i="2" s="1"/>
  <c r="AT35" i="1"/>
  <c r="AS77" i="1"/>
  <c r="AS70" i="1"/>
  <c r="B70" i="2"/>
  <c r="F70" i="2" l="1"/>
  <c r="F32" i="2" s="1"/>
  <c r="J66" i="2"/>
  <c r="J28" i="2" s="1"/>
  <c r="G69" i="2"/>
  <c r="G31" i="2" s="1"/>
  <c r="I67" i="2"/>
  <c r="I29" i="2" s="1"/>
  <c r="H68" i="2"/>
  <c r="H30" i="2" s="1"/>
  <c r="E69" i="2"/>
  <c r="E31" i="2" s="1"/>
  <c r="C70" i="2"/>
  <c r="C32" i="2" s="1"/>
  <c r="D70" i="2"/>
  <c r="D32" i="2" s="1"/>
  <c r="AU35" i="1"/>
  <c r="AT77" i="1"/>
  <c r="AT70" i="1"/>
  <c r="B71" i="2"/>
  <c r="F71" i="2" s="1"/>
  <c r="F33" i="2" s="1"/>
  <c r="G70" i="2" l="1"/>
  <c r="G32" i="2" s="1"/>
  <c r="H69" i="2"/>
  <c r="I68" i="2"/>
  <c r="I30" i="2" s="1"/>
  <c r="J67" i="2"/>
  <c r="J29" i="2" s="1"/>
  <c r="C71" i="2"/>
  <c r="C33" i="2" s="1"/>
  <c r="D71" i="2"/>
  <c r="D33" i="2" s="1"/>
  <c r="E70" i="2"/>
  <c r="E32" i="2" s="1"/>
  <c r="AV35" i="1"/>
  <c r="AU77" i="1"/>
  <c r="AU70" i="1"/>
  <c r="B72" i="2"/>
  <c r="F72" i="2" s="1"/>
  <c r="F34" i="2" s="1"/>
  <c r="I69" i="2" l="1"/>
  <c r="I31" i="2" s="1"/>
  <c r="H31" i="2"/>
  <c r="G71" i="2"/>
  <c r="G33" i="2" s="1"/>
  <c r="J68" i="2"/>
  <c r="J30" i="2" s="1"/>
  <c r="H70" i="2"/>
  <c r="H32" i="2" s="1"/>
  <c r="C72" i="2"/>
  <c r="C34" i="2" s="1"/>
  <c r="D72" i="2"/>
  <c r="D34" i="2" s="1"/>
  <c r="E71" i="2"/>
  <c r="E33" i="2" s="1"/>
  <c r="AW35" i="1"/>
  <c r="AV77" i="1"/>
  <c r="AV70" i="1"/>
  <c r="B73" i="2"/>
  <c r="F73" i="2" s="1"/>
  <c r="F35" i="2" s="1"/>
  <c r="J69" i="2" l="1"/>
  <c r="J31" i="2" s="1"/>
  <c r="G72" i="2"/>
  <c r="G34" i="2" s="1"/>
  <c r="I70" i="2"/>
  <c r="I32" i="2" s="1"/>
  <c r="H71" i="2"/>
  <c r="H33" i="2" s="1"/>
  <c r="D73" i="2"/>
  <c r="D35" i="2" s="1"/>
  <c r="C73" i="2"/>
  <c r="C35" i="2" s="1"/>
  <c r="E72" i="2"/>
  <c r="E34" i="2" s="1"/>
  <c r="AW70" i="1"/>
  <c r="AW77" i="1"/>
  <c r="B74" i="2"/>
  <c r="F74" i="2" s="1"/>
  <c r="F36" i="2" s="1"/>
  <c r="G73" i="2" l="1"/>
  <c r="G35" i="2" s="1"/>
  <c r="H72" i="2"/>
  <c r="I71" i="2"/>
  <c r="I33" i="2" s="1"/>
  <c r="J70" i="2"/>
  <c r="J32" i="2" s="1"/>
  <c r="E73" i="2"/>
  <c r="E35" i="2" s="1"/>
  <c r="D74" i="2"/>
  <c r="C74" i="2"/>
  <c r="C36" i="2" s="1"/>
  <c r="B75" i="2"/>
  <c r="D75" i="2" l="1"/>
  <c r="D37" i="2" s="1"/>
  <c r="D36" i="2"/>
  <c r="B76" i="2"/>
  <c r="F75" i="2"/>
  <c r="F37" i="2" s="1"/>
  <c r="I72" i="2"/>
  <c r="I34" i="2" s="1"/>
  <c r="H34" i="2"/>
  <c r="G74" i="2"/>
  <c r="G36" i="2" s="1"/>
  <c r="H73" i="2"/>
  <c r="H35" i="2" s="1"/>
  <c r="J71" i="2"/>
  <c r="J33" i="2" s="1"/>
  <c r="E74" i="2"/>
  <c r="E36" i="2" s="1"/>
  <c r="G75" i="2"/>
  <c r="G37" i="2" s="1"/>
  <c r="C75" i="2"/>
  <c r="C37" i="2" s="1"/>
  <c r="B77" i="2" l="1"/>
  <c r="F76" i="2"/>
  <c r="F38" i="2" s="1"/>
  <c r="J72" i="2"/>
  <c r="J34" i="2" s="1"/>
  <c r="I73" i="2"/>
  <c r="I35" i="2" s="1"/>
  <c r="E75" i="2"/>
  <c r="E37" i="2" s="1"/>
  <c r="H74" i="2"/>
  <c r="H36" i="2" s="1"/>
  <c r="C76" i="2"/>
  <c r="C38" i="2" s="1"/>
  <c r="D76" i="2"/>
  <c r="B78" i="2" l="1"/>
  <c r="F77" i="2"/>
  <c r="F39" i="2" s="1"/>
  <c r="G76" i="2"/>
  <c r="G38" i="2" s="1"/>
  <c r="D38" i="2"/>
  <c r="I74" i="2"/>
  <c r="I36" i="2" s="1"/>
  <c r="J73" i="2"/>
  <c r="J35" i="2" s="1"/>
  <c r="E76" i="2"/>
  <c r="E38" i="2" s="1"/>
  <c r="H75" i="2"/>
  <c r="H37" i="2" s="1"/>
  <c r="D77" i="2"/>
  <c r="C77" i="2"/>
  <c r="C39" i="2" s="1"/>
  <c r="G77" i="2" l="1"/>
  <c r="G39" i="2" s="1"/>
  <c r="D78" i="2"/>
  <c r="D39" i="2"/>
  <c r="F78" i="2"/>
  <c r="K59" i="46"/>
  <c r="K59" i="45"/>
  <c r="H76" i="2"/>
  <c r="H38" i="2" s="1"/>
  <c r="I75" i="2"/>
  <c r="I37" i="2" s="1"/>
  <c r="J74" i="2"/>
  <c r="J36" i="2" s="1"/>
  <c r="E77" i="2"/>
  <c r="E39" i="2" s="1"/>
  <c r="C78" i="2"/>
  <c r="C40" i="2" s="1"/>
  <c r="F40" i="2" l="1"/>
  <c r="D40" i="2"/>
  <c r="G78" i="2"/>
  <c r="I76" i="2"/>
  <c r="I38" i="2" s="1"/>
  <c r="H77" i="2"/>
  <c r="H39" i="2" s="1"/>
  <c r="J75" i="2"/>
  <c r="J37" i="2" s="1"/>
  <c r="E78" i="2"/>
  <c r="E40" i="2" s="1"/>
  <c r="H78" i="2" l="1"/>
  <c r="H40" i="2" s="1"/>
  <c r="G40" i="2"/>
  <c r="J76" i="2"/>
  <c r="J38" i="2" s="1"/>
  <c r="I77" i="2"/>
  <c r="I39" i="2" s="1"/>
  <c r="B25" i="3"/>
  <c r="B23" i="3"/>
  <c r="Y23" i="40" l="1"/>
  <c r="Q23" i="40"/>
  <c r="I23" i="40"/>
  <c r="AC23" i="40"/>
  <c r="T23" i="40"/>
  <c r="K23" i="40"/>
  <c r="AB23" i="40"/>
  <c r="S23" i="40"/>
  <c r="J23" i="40"/>
  <c r="AA23" i="40"/>
  <c r="R23" i="40"/>
  <c r="H23" i="40"/>
  <c r="V23" i="40"/>
  <c r="F23" i="40"/>
  <c r="U23" i="40"/>
  <c r="E23" i="40"/>
  <c r="AC23" i="39"/>
  <c r="U23" i="39"/>
  <c r="M23" i="39"/>
  <c r="E23" i="39"/>
  <c r="P23" i="40"/>
  <c r="D23" i="40"/>
  <c r="Z23" i="40"/>
  <c r="C23" i="40"/>
  <c r="X23" i="39"/>
  <c r="O23" i="39"/>
  <c r="F23" i="39"/>
  <c r="X23" i="40"/>
  <c r="W23" i="39"/>
  <c r="N23" i="39"/>
  <c r="D23" i="39"/>
  <c r="W23" i="40"/>
  <c r="V23" i="39"/>
  <c r="L23" i="39"/>
  <c r="C23" i="39"/>
  <c r="O23" i="40"/>
  <c r="R23" i="39"/>
  <c r="N23" i="40"/>
  <c r="Q23" i="39"/>
  <c r="T23" i="39"/>
  <c r="H23" i="39"/>
  <c r="J23" i="39"/>
  <c r="W23" i="3"/>
  <c r="O23" i="3"/>
  <c r="G23" i="3"/>
  <c r="AB23" i="39"/>
  <c r="I23" i="39"/>
  <c r="V23" i="3"/>
  <c r="N23" i="3"/>
  <c r="F23" i="3"/>
  <c r="M23" i="40"/>
  <c r="AA23" i="39"/>
  <c r="G23" i="39"/>
  <c r="AC23" i="3"/>
  <c r="U23" i="3"/>
  <c r="M23" i="3"/>
  <c r="E23" i="3"/>
  <c r="L23" i="40"/>
  <c r="P23" i="39"/>
  <c r="AA23" i="3"/>
  <c r="P23" i="3"/>
  <c r="X23" i="3"/>
  <c r="Z23" i="39"/>
  <c r="H23" i="3"/>
  <c r="G23" i="40"/>
  <c r="K23" i="39"/>
  <c r="Z23" i="3"/>
  <c r="L23" i="3"/>
  <c r="J23" i="3"/>
  <c r="T23" i="3"/>
  <c r="S23" i="3"/>
  <c r="Y23" i="3"/>
  <c r="K23" i="3"/>
  <c r="I23" i="3"/>
  <c r="C23" i="3"/>
  <c r="AB23" i="3"/>
  <c r="R23" i="3"/>
  <c r="S23" i="39"/>
  <c r="Q23" i="3"/>
  <c r="D23" i="3"/>
  <c r="Y23" i="39"/>
  <c r="AC25" i="40"/>
  <c r="U25" i="40"/>
  <c r="M25" i="40"/>
  <c r="E25" i="40"/>
  <c r="AB25" i="40"/>
  <c r="T25" i="40"/>
  <c r="L25" i="40"/>
  <c r="D25" i="40"/>
  <c r="AA25" i="40"/>
  <c r="S25" i="40"/>
  <c r="K25" i="40"/>
  <c r="C25" i="40"/>
  <c r="X25" i="40"/>
  <c r="J25" i="40"/>
  <c r="W25" i="40"/>
  <c r="I25" i="40"/>
  <c r="V25" i="40"/>
  <c r="H25" i="40"/>
  <c r="G25" i="40"/>
  <c r="Z25" i="40"/>
  <c r="F25" i="40"/>
  <c r="W25" i="39"/>
  <c r="O25" i="39"/>
  <c r="G25" i="39"/>
  <c r="Y25" i="40"/>
  <c r="R25" i="40"/>
  <c r="U25" i="39"/>
  <c r="L25" i="39"/>
  <c r="C25" i="39"/>
  <c r="Q25" i="40"/>
  <c r="AC25" i="39"/>
  <c r="T25" i="39"/>
  <c r="K25" i="39"/>
  <c r="P25" i="40"/>
  <c r="AB25" i="39"/>
  <c r="S25" i="39"/>
  <c r="J25" i="39"/>
  <c r="AA25" i="39"/>
  <c r="N25" i="39"/>
  <c r="Z25" i="39"/>
  <c r="M25" i="39"/>
  <c r="Q25" i="39"/>
  <c r="D25" i="39"/>
  <c r="R25" i="39"/>
  <c r="Y25" i="3"/>
  <c r="Q25" i="3"/>
  <c r="I25" i="3"/>
  <c r="P25" i="39"/>
  <c r="X25" i="3"/>
  <c r="P25" i="3"/>
  <c r="H25" i="3"/>
  <c r="I25" i="39"/>
  <c r="W25" i="3"/>
  <c r="O25" i="3"/>
  <c r="G25" i="3"/>
  <c r="F25" i="39"/>
  <c r="T25" i="3"/>
  <c r="F25" i="3"/>
  <c r="N25" i="3"/>
  <c r="Z25" i="3"/>
  <c r="E25" i="39"/>
  <c r="S25" i="3"/>
  <c r="E25" i="3"/>
  <c r="AB25" i="3"/>
  <c r="C25" i="3"/>
  <c r="AA25" i="3"/>
  <c r="AC25" i="3"/>
  <c r="R25" i="3"/>
  <c r="D25" i="3"/>
  <c r="O25" i="40"/>
  <c r="N25" i="40"/>
  <c r="Y25" i="39"/>
  <c r="M25" i="3"/>
  <c r="X25" i="39"/>
  <c r="L25" i="3"/>
  <c r="V25" i="39"/>
  <c r="J25" i="3"/>
  <c r="H25" i="39"/>
  <c r="U25" i="3"/>
  <c r="K25" i="3"/>
  <c r="V25" i="3"/>
  <c r="I78" i="2"/>
  <c r="I40" i="2" s="1"/>
  <c r="J77" i="2"/>
  <c r="J39" i="2" s="1"/>
  <c r="B19" i="41"/>
  <c r="B21" i="41"/>
  <c r="B21" i="18"/>
  <c r="B19" i="18"/>
  <c r="B22" i="3"/>
  <c r="B26" i="3"/>
  <c r="Z26" i="40" l="1"/>
  <c r="R26" i="40"/>
  <c r="J26" i="40"/>
  <c r="Y26" i="40"/>
  <c r="Q26" i="40"/>
  <c r="I26" i="40"/>
  <c r="X26" i="40"/>
  <c r="P26" i="40"/>
  <c r="H26" i="40"/>
  <c r="V26" i="40"/>
  <c r="K26" i="40"/>
  <c r="U26" i="40"/>
  <c r="G26" i="40"/>
  <c r="T26" i="40"/>
  <c r="F26" i="40"/>
  <c r="W26" i="40"/>
  <c r="C26" i="40"/>
  <c r="S26" i="40"/>
  <c r="AB26" i="39"/>
  <c r="T26" i="39"/>
  <c r="L26" i="39"/>
  <c r="D26" i="39"/>
  <c r="O26" i="40"/>
  <c r="AC26" i="40"/>
  <c r="V26" i="39"/>
  <c r="M26" i="39"/>
  <c r="C26" i="39"/>
  <c r="AB26" i="40"/>
  <c r="U26" i="39"/>
  <c r="K26" i="39"/>
  <c r="AA26" i="40"/>
  <c r="AC26" i="39"/>
  <c r="S26" i="39"/>
  <c r="J26" i="39"/>
  <c r="L26" i="40"/>
  <c r="P26" i="39"/>
  <c r="E26" i="40"/>
  <c r="AA26" i="39"/>
  <c r="O26" i="39"/>
  <c r="N26" i="40"/>
  <c r="R26" i="39"/>
  <c r="F26" i="39"/>
  <c r="N26" i="39"/>
  <c r="V26" i="3"/>
  <c r="N26" i="3"/>
  <c r="F26" i="3"/>
  <c r="I26" i="39"/>
  <c r="AC26" i="3"/>
  <c r="U26" i="3"/>
  <c r="M26" i="3"/>
  <c r="E26" i="3"/>
  <c r="H26" i="39"/>
  <c r="AB26" i="3"/>
  <c r="T26" i="3"/>
  <c r="L26" i="3"/>
  <c r="D26" i="3"/>
  <c r="W26" i="39"/>
  <c r="R26" i="3"/>
  <c r="G26" i="3"/>
  <c r="Z26" i="3"/>
  <c r="K26" i="3"/>
  <c r="M26" i="40"/>
  <c r="Q26" i="39"/>
  <c r="Q26" i="3"/>
  <c r="C26" i="3"/>
  <c r="Z26" i="39"/>
  <c r="J26" i="3"/>
  <c r="D26" i="40"/>
  <c r="G26" i="39"/>
  <c r="AA26" i="3"/>
  <c r="P26" i="3"/>
  <c r="E26" i="39"/>
  <c r="O26" i="3"/>
  <c r="Y26" i="3"/>
  <c r="X26" i="3"/>
  <c r="S26" i="3"/>
  <c r="W26" i="3"/>
  <c r="I26" i="3"/>
  <c r="H26" i="3"/>
  <c r="Y26" i="39"/>
  <c r="X26" i="39"/>
  <c r="AB22" i="40"/>
  <c r="T22" i="40"/>
  <c r="L22" i="40"/>
  <c r="D22" i="40"/>
  <c r="AC22" i="40"/>
  <c r="S22" i="40"/>
  <c r="J22" i="40"/>
  <c r="AA22" i="40"/>
  <c r="R22" i="40"/>
  <c r="I22" i="40"/>
  <c r="Z22" i="40"/>
  <c r="Q22" i="40"/>
  <c r="H22" i="40"/>
  <c r="U22" i="40"/>
  <c r="E22" i="40"/>
  <c r="P22" i="40"/>
  <c r="C22" i="40"/>
  <c r="X22" i="39"/>
  <c r="P22" i="39"/>
  <c r="H22" i="39"/>
  <c r="O22" i="40"/>
  <c r="G22" i="40"/>
  <c r="W22" i="39"/>
  <c r="N22" i="39"/>
  <c r="E22" i="39"/>
  <c r="Y22" i="40"/>
  <c r="F22" i="40"/>
  <c r="V22" i="39"/>
  <c r="M22" i="39"/>
  <c r="D22" i="39"/>
  <c r="X22" i="40"/>
  <c r="U22" i="39"/>
  <c r="L22" i="39"/>
  <c r="C22" i="39"/>
  <c r="M22" i="40"/>
  <c r="AC22" i="39"/>
  <c r="Q22" i="39"/>
  <c r="K22" i="40"/>
  <c r="AB22" i="39"/>
  <c r="O22" i="39"/>
  <c r="V22" i="40"/>
  <c r="S22" i="39"/>
  <c r="F22" i="39"/>
  <c r="K22" i="39"/>
  <c r="Z22" i="3"/>
  <c r="R22" i="3"/>
  <c r="J22" i="3"/>
  <c r="J22" i="39"/>
  <c r="I22" i="39"/>
  <c r="X22" i="3"/>
  <c r="P22" i="3"/>
  <c r="H22" i="3"/>
  <c r="AC22" i="3"/>
  <c r="S22" i="3"/>
  <c r="G22" i="3"/>
  <c r="D22" i="3"/>
  <c r="AB22" i="3"/>
  <c r="Q22" i="3"/>
  <c r="F22" i="3"/>
  <c r="N22" i="3"/>
  <c r="W22" i="3"/>
  <c r="C22" i="3"/>
  <c r="L22" i="3"/>
  <c r="W22" i="40"/>
  <c r="AA22" i="39"/>
  <c r="AA22" i="3"/>
  <c r="O22" i="3"/>
  <c r="E22" i="3"/>
  <c r="N22" i="40"/>
  <c r="Z22" i="39"/>
  <c r="Y22" i="3"/>
  <c r="Y22" i="39"/>
  <c r="M22" i="3"/>
  <c r="T22" i="39"/>
  <c r="V22" i="3"/>
  <c r="G22" i="39"/>
  <c r="K22" i="3"/>
  <c r="U22" i="3"/>
  <c r="R22" i="39"/>
  <c r="T22" i="3"/>
  <c r="I22" i="3"/>
  <c r="B67" i="18"/>
  <c r="B115" i="18" s="1"/>
  <c r="B69" i="18"/>
  <c r="B117" i="18" s="1"/>
  <c r="B18" i="41"/>
  <c r="B69" i="41"/>
  <c r="B117" i="41" s="1"/>
  <c r="B117" i="42"/>
  <c r="B67" i="41"/>
  <c r="B115" i="41" s="1"/>
  <c r="B22" i="41"/>
  <c r="B115" i="42"/>
  <c r="B22" i="18"/>
  <c r="B18" i="18"/>
  <c r="J78" i="2"/>
  <c r="J40" i="2" s="1"/>
  <c r="B27" i="3"/>
  <c r="B21" i="3"/>
  <c r="W21" i="40" l="1"/>
  <c r="O21" i="40"/>
  <c r="G21" i="40"/>
  <c r="AB21" i="40"/>
  <c r="S21" i="40"/>
  <c r="J21" i="40"/>
  <c r="AA21" i="40"/>
  <c r="R21" i="40"/>
  <c r="I21" i="40"/>
  <c r="Z21" i="40"/>
  <c r="Q21" i="40"/>
  <c r="H21" i="40"/>
  <c r="P21" i="40"/>
  <c r="C21" i="40"/>
  <c r="N21" i="40"/>
  <c r="AA21" i="39"/>
  <c r="S21" i="39"/>
  <c r="K21" i="39"/>
  <c r="C21" i="39"/>
  <c r="AC21" i="40"/>
  <c r="M21" i="40"/>
  <c r="K21" i="40"/>
  <c r="W21" i="39"/>
  <c r="N21" i="39"/>
  <c r="E21" i="39"/>
  <c r="F21" i="40"/>
  <c r="Y21" i="40"/>
  <c r="E21" i="40"/>
  <c r="U21" i="39"/>
  <c r="L21" i="39"/>
  <c r="AB21" i="39"/>
  <c r="P21" i="39"/>
  <c r="D21" i="39"/>
  <c r="Z21" i="39"/>
  <c r="O21" i="39"/>
  <c r="L21" i="40"/>
  <c r="R21" i="39"/>
  <c r="G21" i="39"/>
  <c r="V21" i="40"/>
  <c r="T21" i="39"/>
  <c r="AC21" i="3"/>
  <c r="U21" i="3"/>
  <c r="M21" i="3"/>
  <c r="E21" i="3"/>
  <c r="U21" i="40"/>
  <c r="Q21" i="39"/>
  <c r="T21" i="40"/>
  <c r="M21" i="39"/>
  <c r="AA21" i="3"/>
  <c r="S21" i="3"/>
  <c r="K21" i="3"/>
  <c r="C21" i="3"/>
  <c r="AC21" i="39"/>
  <c r="X21" i="3"/>
  <c r="N21" i="3"/>
  <c r="AB21" i="3"/>
  <c r="Y21" i="39"/>
  <c r="W21" i="3"/>
  <c r="L21" i="3"/>
  <c r="T21" i="3"/>
  <c r="J21" i="39"/>
  <c r="H21" i="3"/>
  <c r="I21" i="39"/>
  <c r="G21" i="3"/>
  <c r="X21" i="39"/>
  <c r="V21" i="3"/>
  <c r="J21" i="3"/>
  <c r="V21" i="39"/>
  <c r="I21" i="3"/>
  <c r="X21" i="40"/>
  <c r="R21" i="3"/>
  <c r="D21" i="40"/>
  <c r="Q21" i="3"/>
  <c r="O21" i="3"/>
  <c r="F21" i="39"/>
  <c r="H21" i="39"/>
  <c r="F21" i="3"/>
  <c r="D21" i="3"/>
  <c r="Y21" i="3"/>
  <c r="P21" i="3"/>
  <c r="Z21" i="3"/>
  <c r="W27" i="40"/>
  <c r="O27" i="40"/>
  <c r="G27" i="40"/>
  <c r="V27" i="40"/>
  <c r="N27" i="40"/>
  <c r="F27" i="40"/>
  <c r="AC27" i="40"/>
  <c r="U27" i="40"/>
  <c r="M27" i="40"/>
  <c r="E27" i="40"/>
  <c r="T27" i="40"/>
  <c r="I27" i="40"/>
  <c r="S27" i="40"/>
  <c r="H27" i="40"/>
  <c r="R27" i="40"/>
  <c r="D27" i="40"/>
  <c r="P27" i="40"/>
  <c r="L27" i="40"/>
  <c r="Y27" i="39"/>
  <c r="Q27" i="39"/>
  <c r="I27" i="39"/>
  <c r="AB27" i="40"/>
  <c r="K27" i="40"/>
  <c r="V27" i="39"/>
  <c r="M27" i="39"/>
  <c r="D27" i="39"/>
  <c r="AA27" i="40"/>
  <c r="U27" i="39"/>
  <c r="L27" i="39"/>
  <c r="C27" i="39"/>
  <c r="Z27" i="40"/>
  <c r="AC27" i="39"/>
  <c r="T27" i="39"/>
  <c r="K27" i="39"/>
  <c r="R27" i="39"/>
  <c r="E27" i="39"/>
  <c r="Y27" i="40"/>
  <c r="P27" i="39"/>
  <c r="W27" i="39"/>
  <c r="G27" i="39"/>
  <c r="Q27" i="40"/>
  <c r="J27" i="39"/>
  <c r="AA27" i="3"/>
  <c r="S27" i="3"/>
  <c r="K27" i="3"/>
  <c r="C27" i="3"/>
  <c r="J27" i="40"/>
  <c r="AB27" i="39"/>
  <c r="H27" i="39"/>
  <c r="Z27" i="3"/>
  <c r="R27" i="3"/>
  <c r="J27" i="3"/>
  <c r="C27" i="40"/>
  <c r="AA27" i="39"/>
  <c r="F27" i="39"/>
  <c r="Y27" i="3"/>
  <c r="Q27" i="3"/>
  <c r="I27" i="3"/>
  <c r="X27" i="40"/>
  <c r="Z27" i="39"/>
  <c r="P27" i="3"/>
  <c r="E27" i="3"/>
  <c r="X27" i="3"/>
  <c r="N27" i="39"/>
  <c r="W27" i="3"/>
  <c r="H27" i="3"/>
  <c r="X27" i="39"/>
  <c r="AC27" i="3"/>
  <c r="O27" i="3"/>
  <c r="D27" i="3"/>
  <c r="M27" i="3"/>
  <c r="L27" i="3"/>
  <c r="V27" i="3"/>
  <c r="S27" i="39"/>
  <c r="AB27" i="3"/>
  <c r="N27" i="3"/>
  <c r="O27" i="39"/>
  <c r="F27" i="3"/>
  <c r="U27" i="3"/>
  <c r="T27" i="3"/>
  <c r="G27" i="3"/>
  <c r="B66" i="18"/>
  <c r="B114" i="18" s="1"/>
  <c r="B70" i="18"/>
  <c r="B118" i="18" s="1"/>
  <c r="B23" i="41"/>
  <c r="B17" i="41"/>
  <c r="B118" i="42"/>
  <c r="B114" i="42"/>
  <c r="B70" i="41"/>
  <c r="B118" i="41" s="1"/>
  <c r="B66" i="41"/>
  <c r="B114" i="41" s="1"/>
  <c r="K60" i="46"/>
  <c r="B23" i="18"/>
  <c r="B71" i="18" s="1"/>
  <c r="B119" i="18" s="1"/>
  <c r="B17" i="18"/>
  <c r="B20" i="3"/>
  <c r="B28" i="3"/>
  <c r="Z20" i="40" l="1"/>
  <c r="R20" i="40"/>
  <c r="J20" i="40"/>
  <c r="AB20" i="40"/>
  <c r="S20" i="40"/>
  <c r="I20" i="40"/>
  <c r="AA20" i="40"/>
  <c r="Q20" i="40"/>
  <c r="H20" i="40"/>
  <c r="Y20" i="40"/>
  <c r="P20" i="40"/>
  <c r="G20" i="40"/>
  <c r="N20" i="40"/>
  <c r="AC20" i="40"/>
  <c r="M20" i="40"/>
  <c r="V20" i="39"/>
  <c r="N20" i="39"/>
  <c r="F20" i="39"/>
  <c r="X20" i="40"/>
  <c r="L20" i="40"/>
  <c r="O20" i="40"/>
  <c r="W20" i="39"/>
  <c r="K20" i="40"/>
  <c r="F20" i="40"/>
  <c r="AC20" i="39"/>
  <c r="T20" i="39"/>
  <c r="K20" i="39"/>
  <c r="W20" i="40"/>
  <c r="R20" i="39"/>
  <c r="H20" i="39"/>
  <c r="V20" i="40"/>
  <c r="AB20" i="39"/>
  <c r="Q20" i="39"/>
  <c r="G20" i="39"/>
  <c r="C20" i="40"/>
  <c r="U20" i="39"/>
  <c r="J20" i="39"/>
  <c r="Z20" i="39"/>
  <c r="I20" i="39"/>
  <c r="X20" i="3"/>
  <c r="P20" i="3"/>
  <c r="H20" i="3"/>
  <c r="Y20" i="39"/>
  <c r="E20" i="39"/>
  <c r="X20" i="39"/>
  <c r="D20" i="39"/>
  <c r="V20" i="3"/>
  <c r="N20" i="3"/>
  <c r="F20" i="3"/>
  <c r="E20" i="40"/>
  <c r="AA20" i="39"/>
  <c r="AC20" i="3"/>
  <c r="S20" i="3"/>
  <c r="I20" i="3"/>
  <c r="Z20" i="3"/>
  <c r="M20" i="39"/>
  <c r="C20" i="3"/>
  <c r="L20" i="39"/>
  <c r="W20" i="3"/>
  <c r="D20" i="40"/>
  <c r="S20" i="39"/>
  <c r="AB20" i="3"/>
  <c r="R20" i="3"/>
  <c r="G20" i="3"/>
  <c r="O20" i="3"/>
  <c r="M20" i="3"/>
  <c r="P20" i="39"/>
  <c r="AA20" i="3"/>
  <c r="Q20" i="3"/>
  <c r="E20" i="3"/>
  <c r="O20" i="39"/>
  <c r="D20" i="3"/>
  <c r="Y20" i="3"/>
  <c r="L20" i="3"/>
  <c r="C20" i="39"/>
  <c r="T20" i="3"/>
  <c r="K20" i="3"/>
  <c r="U20" i="40"/>
  <c r="J20" i="3"/>
  <c r="T20" i="40"/>
  <c r="U20" i="3"/>
  <c r="AA28" i="40"/>
  <c r="Z28" i="40"/>
  <c r="AC28" i="40"/>
  <c r="T28" i="40"/>
  <c r="L28" i="40"/>
  <c r="D28" i="40"/>
  <c r="S28" i="40"/>
  <c r="K28" i="40"/>
  <c r="C28" i="40"/>
  <c r="AB28" i="40"/>
  <c r="R28" i="40"/>
  <c r="J28" i="40"/>
  <c r="U28" i="40"/>
  <c r="G28" i="40"/>
  <c r="Q28" i="40"/>
  <c r="F28" i="40"/>
  <c r="P28" i="40"/>
  <c r="E28" i="40"/>
  <c r="I28" i="40"/>
  <c r="Y28" i="40"/>
  <c r="H28" i="40"/>
  <c r="V28" i="39"/>
  <c r="N28" i="39"/>
  <c r="F28" i="39"/>
  <c r="X28" i="40"/>
  <c r="M28" i="40"/>
  <c r="W28" i="39"/>
  <c r="M28" i="39"/>
  <c r="D28" i="39"/>
  <c r="U28" i="39"/>
  <c r="L28" i="39"/>
  <c r="C28" i="39"/>
  <c r="AC28" i="39"/>
  <c r="T28" i="39"/>
  <c r="K28" i="39"/>
  <c r="N28" i="40"/>
  <c r="S28" i="39"/>
  <c r="G28" i="39"/>
  <c r="R28" i="39"/>
  <c r="E28" i="39"/>
  <c r="V28" i="40"/>
  <c r="Y28" i="39"/>
  <c r="I28" i="39"/>
  <c r="AB28" i="39"/>
  <c r="H28" i="39"/>
  <c r="X28" i="3"/>
  <c r="P28" i="3"/>
  <c r="H28" i="3"/>
  <c r="AA28" i="39"/>
  <c r="W28" i="3"/>
  <c r="O28" i="3"/>
  <c r="G28" i="3"/>
  <c r="Z28" i="39"/>
  <c r="V28" i="3"/>
  <c r="N28" i="3"/>
  <c r="F28" i="3"/>
  <c r="AB28" i="3"/>
  <c r="Q28" i="3"/>
  <c r="C28" i="3"/>
  <c r="P28" i="39"/>
  <c r="T28" i="3"/>
  <c r="AA28" i="3"/>
  <c r="M28" i="3"/>
  <c r="K28" i="3"/>
  <c r="U28" i="3"/>
  <c r="Z28" i="3"/>
  <c r="L28" i="3"/>
  <c r="X28" i="39"/>
  <c r="Y28" i="3"/>
  <c r="Q28" i="39"/>
  <c r="J28" i="3"/>
  <c r="I28" i="3"/>
  <c r="AC28" i="3"/>
  <c r="O28" i="40"/>
  <c r="E28" i="3"/>
  <c r="O28" i="39"/>
  <c r="D28" i="3"/>
  <c r="W28" i="40"/>
  <c r="S28" i="3"/>
  <c r="R28" i="3"/>
  <c r="J28" i="39"/>
  <c r="B65" i="18"/>
  <c r="B113" i="18" s="1"/>
  <c r="B113" i="42"/>
  <c r="B65" i="41"/>
  <c r="B113" i="41" s="1"/>
  <c r="B24" i="41"/>
  <c r="B71" i="41"/>
  <c r="B119" i="41" s="1"/>
  <c r="B16" i="41"/>
  <c r="B119" i="42"/>
  <c r="K61" i="46"/>
  <c r="K60" i="45"/>
  <c r="B24" i="18"/>
  <c r="B16" i="18"/>
  <c r="B19" i="3"/>
  <c r="B29" i="3"/>
  <c r="X29" i="40" l="1"/>
  <c r="P29" i="40"/>
  <c r="H29" i="40"/>
  <c r="W29" i="40"/>
  <c r="O29" i="40"/>
  <c r="G29" i="40"/>
  <c r="Z29" i="40"/>
  <c r="R29" i="40"/>
  <c r="J29" i="40"/>
  <c r="AC29" i="40"/>
  <c r="Q29" i="40"/>
  <c r="D29" i="40"/>
  <c r="AB29" i="40"/>
  <c r="N29" i="40"/>
  <c r="C29" i="40"/>
  <c r="AA29" i="40"/>
  <c r="M29" i="40"/>
  <c r="K29" i="40"/>
  <c r="I29" i="40"/>
  <c r="Y29" i="40"/>
  <c r="F29" i="40"/>
  <c r="E29" i="40"/>
  <c r="AA29" i="39"/>
  <c r="S29" i="39"/>
  <c r="K29" i="39"/>
  <c r="C29" i="39"/>
  <c r="U29" i="40"/>
  <c r="W29" i="39"/>
  <c r="N29" i="39"/>
  <c r="E29" i="39"/>
  <c r="T29" i="40"/>
  <c r="V29" i="39"/>
  <c r="M29" i="39"/>
  <c r="D29" i="39"/>
  <c r="S29" i="40"/>
  <c r="U29" i="39"/>
  <c r="L29" i="39"/>
  <c r="X29" i="39"/>
  <c r="H29" i="39"/>
  <c r="T29" i="39"/>
  <c r="G29" i="39"/>
  <c r="Z29" i="39"/>
  <c r="J29" i="39"/>
  <c r="AB29" i="39"/>
  <c r="AC29" i="3"/>
  <c r="U29" i="3"/>
  <c r="M29" i="3"/>
  <c r="E29" i="3"/>
  <c r="Y29" i="39"/>
  <c r="AB29" i="3"/>
  <c r="T29" i="3"/>
  <c r="L29" i="3"/>
  <c r="D29" i="3"/>
  <c r="R29" i="39"/>
  <c r="AA29" i="3"/>
  <c r="S29" i="3"/>
  <c r="K29" i="3"/>
  <c r="C29" i="3"/>
  <c r="O29" i="39"/>
  <c r="Z29" i="3"/>
  <c r="O29" i="3"/>
  <c r="I29" i="3"/>
  <c r="H29" i="3"/>
  <c r="I29" i="39"/>
  <c r="Y29" i="3"/>
  <c r="N29" i="3"/>
  <c r="W29" i="3"/>
  <c r="G29" i="3"/>
  <c r="F29" i="39"/>
  <c r="X29" i="3"/>
  <c r="J29" i="3"/>
  <c r="V29" i="40"/>
  <c r="V29" i="3"/>
  <c r="L29" i="40"/>
  <c r="AC29" i="39"/>
  <c r="R29" i="3"/>
  <c r="Q29" i="39"/>
  <c r="P29" i="39"/>
  <c r="P29" i="3"/>
  <c r="F29" i="3"/>
  <c r="Q29" i="3"/>
  <c r="AC19" i="40"/>
  <c r="U19" i="40"/>
  <c r="M19" i="40"/>
  <c r="E19" i="40"/>
  <c r="AA19" i="40"/>
  <c r="R19" i="40"/>
  <c r="I19" i="40"/>
  <c r="Z19" i="40"/>
  <c r="Q19" i="40"/>
  <c r="H19" i="40"/>
  <c r="Y19" i="40"/>
  <c r="P19" i="40"/>
  <c r="G19" i="40"/>
  <c r="AB19" i="40"/>
  <c r="L19" i="40"/>
  <c r="X19" i="40"/>
  <c r="K19" i="40"/>
  <c r="Y19" i="39"/>
  <c r="Q19" i="39"/>
  <c r="I19" i="39"/>
  <c r="W19" i="40"/>
  <c r="J19" i="40"/>
  <c r="S19" i="40"/>
  <c r="O19" i="40"/>
  <c r="N19" i="40"/>
  <c r="AC19" i="39"/>
  <c r="T19" i="39"/>
  <c r="K19" i="39"/>
  <c r="T19" i="40"/>
  <c r="X19" i="39"/>
  <c r="N19" i="39"/>
  <c r="D19" i="39"/>
  <c r="F19" i="40"/>
  <c r="W19" i="39"/>
  <c r="M19" i="39"/>
  <c r="C19" i="39"/>
  <c r="AA19" i="39"/>
  <c r="P19" i="39"/>
  <c r="F19" i="39"/>
  <c r="V19" i="40"/>
  <c r="S19" i="39"/>
  <c r="AA19" i="3"/>
  <c r="S19" i="3"/>
  <c r="K19" i="3"/>
  <c r="C19" i="3"/>
  <c r="D19" i="40"/>
  <c r="R19" i="39"/>
  <c r="C19" i="40"/>
  <c r="O19" i="39"/>
  <c r="Y19" i="3"/>
  <c r="Q19" i="3"/>
  <c r="I19" i="3"/>
  <c r="Z19" i="39"/>
  <c r="X19" i="3"/>
  <c r="N19" i="3"/>
  <c r="D19" i="3"/>
  <c r="U19" i="3"/>
  <c r="R19" i="3"/>
  <c r="V19" i="39"/>
  <c r="W19" i="3"/>
  <c r="M19" i="3"/>
  <c r="J19" i="3"/>
  <c r="H19" i="3"/>
  <c r="H19" i="39"/>
  <c r="AC19" i="3"/>
  <c r="U19" i="39"/>
  <c r="V19" i="3"/>
  <c r="L19" i="3"/>
  <c r="L19" i="39"/>
  <c r="J19" i="39"/>
  <c r="T19" i="3"/>
  <c r="G19" i="3"/>
  <c r="Z19" i="3"/>
  <c r="O19" i="3"/>
  <c r="AB19" i="39"/>
  <c r="E19" i="3"/>
  <c r="G19" i="39"/>
  <c r="P19" i="3"/>
  <c r="F19" i="3"/>
  <c r="E19" i="39"/>
  <c r="AB19" i="3"/>
  <c r="B64" i="18"/>
  <c r="B112" i="18" s="1"/>
  <c r="B72" i="18"/>
  <c r="B120" i="18" s="1"/>
  <c r="B25" i="41"/>
  <c r="B64" i="41"/>
  <c r="B112" i="41" s="1"/>
  <c r="B72" i="41"/>
  <c r="B120" i="41" s="1"/>
  <c r="B15" i="41"/>
  <c r="B112" i="42"/>
  <c r="B120" i="42"/>
  <c r="K62" i="46"/>
  <c r="K61" i="45"/>
  <c r="B15" i="18"/>
  <c r="B25" i="18"/>
  <c r="B30" i="3"/>
  <c r="B18" i="3"/>
  <c r="X18" i="40" l="1"/>
  <c r="P18" i="40"/>
  <c r="AA18" i="40"/>
  <c r="R18" i="40"/>
  <c r="I18" i="40"/>
  <c r="Z18" i="40"/>
  <c r="Q18" i="40"/>
  <c r="H18" i="40"/>
  <c r="Y18" i="40"/>
  <c r="O18" i="40"/>
  <c r="G18" i="40"/>
  <c r="W18" i="40"/>
  <c r="K18" i="40"/>
  <c r="V18" i="40"/>
  <c r="J18" i="40"/>
  <c r="AB18" i="39"/>
  <c r="U18" i="40"/>
  <c r="F18" i="40"/>
  <c r="T18" i="40"/>
  <c r="S18" i="40"/>
  <c r="N18" i="40"/>
  <c r="AC18" i="39"/>
  <c r="T18" i="39"/>
  <c r="L18" i="39"/>
  <c r="D18" i="39"/>
  <c r="E18" i="40"/>
  <c r="U18" i="39"/>
  <c r="K18" i="39"/>
  <c r="D18" i="40"/>
  <c r="S18" i="39"/>
  <c r="J18" i="39"/>
  <c r="M18" i="40"/>
  <c r="W18" i="39"/>
  <c r="N18" i="39"/>
  <c r="E18" i="39"/>
  <c r="AA18" i="39"/>
  <c r="O18" i="39"/>
  <c r="V18" i="3"/>
  <c r="Z18" i="39"/>
  <c r="M18" i="39"/>
  <c r="Y18" i="39"/>
  <c r="I18" i="39"/>
  <c r="AB18" i="3"/>
  <c r="T18" i="3"/>
  <c r="L18" i="3"/>
  <c r="D18" i="3"/>
  <c r="X18" i="39"/>
  <c r="C18" i="39"/>
  <c r="S18" i="3"/>
  <c r="J18" i="3"/>
  <c r="Z18" i="3"/>
  <c r="P18" i="39"/>
  <c r="C18" i="40"/>
  <c r="N18" i="3"/>
  <c r="V18" i="39"/>
  <c r="AC18" i="3"/>
  <c r="R18" i="3"/>
  <c r="I18" i="3"/>
  <c r="G18" i="3"/>
  <c r="O18" i="3"/>
  <c r="X18" i="3"/>
  <c r="AC18" i="40"/>
  <c r="R18" i="39"/>
  <c r="AA18" i="3"/>
  <c r="Q18" i="3"/>
  <c r="H18" i="3"/>
  <c r="AB18" i="40"/>
  <c r="Q18" i="39"/>
  <c r="P18" i="3"/>
  <c r="L18" i="40"/>
  <c r="Y18" i="3"/>
  <c r="F18" i="3"/>
  <c r="H18" i="39"/>
  <c r="E18" i="3"/>
  <c r="F18" i="39"/>
  <c r="K18" i="3"/>
  <c r="W18" i="3"/>
  <c r="C18" i="3"/>
  <c r="U18" i="3"/>
  <c r="G18" i="39"/>
  <c r="M18" i="3"/>
  <c r="AC30" i="40"/>
  <c r="U30" i="40"/>
  <c r="M30" i="40"/>
  <c r="E30" i="40"/>
  <c r="AB30" i="40"/>
  <c r="T30" i="40"/>
  <c r="L30" i="40"/>
  <c r="D30" i="40"/>
  <c r="W30" i="40"/>
  <c r="O30" i="40"/>
  <c r="G30" i="40"/>
  <c r="AA30" i="40"/>
  <c r="P30" i="40"/>
  <c r="Z30" i="40"/>
  <c r="N30" i="40"/>
  <c r="Y30" i="40"/>
  <c r="K30" i="40"/>
  <c r="X30" i="40"/>
  <c r="F30" i="40"/>
  <c r="V30" i="40"/>
  <c r="C30" i="40"/>
  <c r="S30" i="40"/>
  <c r="J30" i="40"/>
  <c r="I30" i="40"/>
  <c r="X30" i="39"/>
  <c r="P30" i="39"/>
  <c r="H30" i="39"/>
  <c r="H30" i="40"/>
  <c r="W30" i="39"/>
  <c r="N30" i="39"/>
  <c r="E30" i="39"/>
  <c r="V30" i="39"/>
  <c r="M30" i="39"/>
  <c r="D30" i="39"/>
  <c r="U30" i="39"/>
  <c r="L30" i="39"/>
  <c r="C30" i="39"/>
  <c r="Z30" i="39"/>
  <c r="J30" i="39"/>
  <c r="R30" i="40"/>
  <c r="Y30" i="39"/>
  <c r="I30" i="39"/>
  <c r="AB30" i="39"/>
  <c r="O30" i="39"/>
  <c r="T30" i="39"/>
  <c r="Z30" i="3"/>
  <c r="R30" i="3"/>
  <c r="J30" i="3"/>
  <c r="S30" i="39"/>
  <c r="Y30" i="3"/>
  <c r="Q30" i="3"/>
  <c r="I30" i="3"/>
  <c r="Q30" i="40"/>
  <c r="R30" i="39"/>
  <c r="X30" i="3"/>
  <c r="P30" i="3"/>
  <c r="H30" i="3"/>
  <c r="AA30" i="39"/>
  <c r="AA30" i="3"/>
  <c r="M30" i="3"/>
  <c r="U30" i="3"/>
  <c r="T30" i="3"/>
  <c r="E30" i="3"/>
  <c r="Q30" i="39"/>
  <c r="W30" i="3"/>
  <c r="L30" i="3"/>
  <c r="F30" i="39"/>
  <c r="F30" i="3"/>
  <c r="S30" i="3"/>
  <c r="K30" i="39"/>
  <c r="V30" i="3"/>
  <c r="K30" i="3"/>
  <c r="G30" i="39"/>
  <c r="G30" i="3"/>
  <c r="AB30" i="3"/>
  <c r="N30" i="3"/>
  <c r="AC30" i="39"/>
  <c r="O30" i="3"/>
  <c r="AC30" i="3"/>
  <c r="D30" i="3"/>
  <c r="C30" i="3"/>
  <c r="B63" i="18"/>
  <c r="B111" i="18" s="1"/>
  <c r="B73" i="18"/>
  <c r="B121" i="18" s="1"/>
  <c r="B63" i="41"/>
  <c r="B111" i="41" s="1"/>
  <c r="B111" i="42"/>
  <c r="B121" i="42"/>
  <c r="B14" i="41"/>
  <c r="B26" i="41"/>
  <c r="B73" i="41"/>
  <c r="B121" i="41" s="1"/>
  <c r="K63" i="46"/>
  <c r="K62" i="45"/>
  <c r="B14" i="18"/>
  <c r="B26" i="18"/>
  <c r="B17" i="3"/>
  <c r="B31" i="3"/>
  <c r="Z31" i="40" l="1"/>
  <c r="R31" i="40"/>
  <c r="J31" i="40"/>
  <c r="Y31" i="40"/>
  <c r="Q31" i="40"/>
  <c r="I31" i="40"/>
  <c r="AB31" i="40"/>
  <c r="T31" i="40"/>
  <c r="L31" i="40"/>
  <c r="D31" i="40"/>
  <c r="AA31" i="40"/>
  <c r="N31" i="40"/>
  <c r="X31" i="40"/>
  <c r="M31" i="40"/>
  <c r="W31" i="40"/>
  <c r="K31" i="40"/>
  <c r="S31" i="40"/>
  <c r="P31" i="40"/>
  <c r="O31" i="40"/>
  <c r="U31" i="40"/>
  <c r="H31" i="40"/>
  <c r="AC31" i="39"/>
  <c r="U31" i="39"/>
  <c r="M31" i="39"/>
  <c r="E31" i="39"/>
  <c r="G31" i="40"/>
  <c r="AC31" i="40"/>
  <c r="X31" i="39"/>
  <c r="O31" i="39"/>
  <c r="F31" i="39"/>
  <c r="V31" i="40"/>
  <c r="W31" i="39"/>
  <c r="N31" i="39"/>
  <c r="D31" i="39"/>
  <c r="F31" i="40"/>
  <c r="V31" i="39"/>
  <c r="L31" i="39"/>
  <c r="C31" i="39"/>
  <c r="C31" i="40"/>
  <c r="AA31" i="39"/>
  <c r="K31" i="39"/>
  <c r="Z31" i="39"/>
  <c r="J31" i="39"/>
  <c r="Q31" i="39"/>
  <c r="S31" i="39"/>
  <c r="W31" i="3"/>
  <c r="O31" i="3"/>
  <c r="G31" i="3"/>
  <c r="E31" i="40"/>
  <c r="R31" i="39"/>
  <c r="V31" i="3"/>
  <c r="N31" i="3"/>
  <c r="F31" i="3"/>
  <c r="P31" i="39"/>
  <c r="AC31" i="3"/>
  <c r="U31" i="3"/>
  <c r="M31" i="3"/>
  <c r="E31" i="3"/>
  <c r="Y31" i="3"/>
  <c r="K31" i="3"/>
  <c r="H31" i="3"/>
  <c r="I31" i="39"/>
  <c r="H31" i="39"/>
  <c r="Q31" i="3"/>
  <c r="AB31" i="39"/>
  <c r="X31" i="3"/>
  <c r="J31" i="3"/>
  <c r="R31" i="3"/>
  <c r="AB31" i="3"/>
  <c r="Y31" i="39"/>
  <c r="T31" i="3"/>
  <c r="I31" i="3"/>
  <c r="T31" i="39"/>
  <c r="S31" i="3"/>
  <c r="D31" i="3"/>
  <c r="C31" i="3"/>
  <c r="G31" i="39"/>
  <c r="P31" i="3"/>
  <c r="AA31" i="3"/>
  <c r="Z31" i="3"/>
  <c r="L31" i="3"/>
  <c r="AB17" i="40"/>
  <c r="T17" i="40"/>
  <c r="L17" i="40"/>
  <c r="D17" i="40"/>
  <c r="AA17" i="40"/>
  <c r="S17" i="40"/>
  <c r="K17" i="40"/>
  <c r="C17" i="40"/>
  <c r="Z17" i="40"/>
  <c r="R17" i="40"/>
  <c r="J17" i="40"/>
  <c r="X17" i="40"/>
  <c r="M17" i="40"/>
  <c r="W17" i="40"/>
  <c r="I17" i="40"/>
  <c r="V17" i="40"/>
  <c r="H17" i="40"/>
  <c r="AC17" i="40"/>
  <c r="F17" i="40"/>
  <c r="Y17" i="40"/>
  <c r="E17" i="40"/>
  <c r="U17" i="40"/>
  <c r="W17" i="39"/>
  <c r="O17" i="39"/>
  <c r="G17" i="39"/>
  <c r="AC17" i="39"/>
  <c r="T17" i="39"/>
  <c r="K17" i="39"/>
  <c r="AB17" i="39"/>
  <c r="S17" i="39"/>
  <c r="J17" i="39"/>
  <c r="N17" i="40"/>
  <c r="V17" i="39"/>
  <c r="M17" i="39"/>
  <c r="D17" i="39"/>
  <c r="P17" i="40"/>
  <c r="Z17" i="39"/>
  <c r="L17" i="39"/>
  <c r="O17" i="40"/>
  <c r="Y17" i="39"/>
  <c r="I17" i="39"/>
  <c r="G17" i="40"/>
  <c r="X17" i="39"/>
  <c r="H17" i="39"/>
  <c r="W17" i="3"/>
  <c r="O17" i="3"/>
  <c r="G17" i="3"/>
  <c r="E17" i="39"/>
  <c r="AB17" i="3"/>
  <c r="S17" i="3"/>
  <c r="J17" i="3"/>
  <c r="Y17" i="3"/>
  <c r="X17" i="3"/>
  <c r="P17" i="39"/>
  <c r="M17" i="3"/>
  <c r="AA17" i="39"/>
  <c r="C17" i="39"/>
  <c r="AA17" i="3"/>
  <c r="R17" i="3"/>
  <c r="I17" i="3"/>
  <c r="F17" i="3"/>
  <c r="Q17" i="39"/>
  <c r="N17" i="3"/>
  <c r="V17" i="3"/>
  <c r="U17" i="39"/>
  <c r="Z17" i="3"/>
  <c r="Q17" i="3"/>
  <c r="H17" i="3"/>
  <c r="R17" i="39"/>
  <c r="P17" i="3"/>
  <c r="E17" i="3"/>
  <c r="D17" i="3"/>
  <c r="Q17" i="40"/>
  <c r="F17" i="39"/>
  <c r="N17" i="39"/>
  <c r="AC17" i="3"/>
  <c r="K17" i="3"/>
  <c r="C17" i="3"/>
  <c r="U17" i="3"/>
  <c r="T17" i="3"/>
  <c r="L17" i="3"/>
  <c r="B74" i="18"/>
  <c r="B122" i="18" s="1"/>
  <c r="B62" i="18"/>
  <c r="B110" i="18" s="1"/>
  <c r="B27" i="41"/>
  <c r="B62" i="41"/>
  <c r="B110" i="41" s="1"/>
  <c r="B13" i="41"/>
  <c r="B122" i="42"/>
  <c r="B110" i="42"/>
  <c r="B74" i="41"/>
  <c r="B122" i="41" s="1"/>
  <c r="K64" i="46"/>
  <c r="K63" i="45"/>
  <c r="B13" i="18"/>
  <c r="B27" i="18"/>
  <c r="B16" i="3"/>
  <c r="B32" i="3"/>
  <c r="W16" i="40" l="1"/>
  <c r="O16" i="40"/>
  <c r="G16" i="40"/>
  <c r="V16" i="40"/>
  <c r="N16" i="40"/>
  <c r="F16" i="40"/>
  <c r="AC16" i="40"/>
  <c r="U16" i="40"/>
  <c r="M16" i="40"/>
  <c r="E16" i="40"/>
  <c r="Z16" i="40"/>
  <c r="L16" i="40"/>
  <c r="Y16" i="40"/>
  <c r="K16" i="40"/>
  <c r="X16" i="40"/>
  <c r="J16" i="40"/>
  <c r="P16" i="40"/>
  <c r="I16" i="40"/>
  <c r="AB16" i="40"/>
  <c r="H16" i="40"/>
  <c r="Z16" i="39"/>
  <c r="R16" i="39"/>
  <c r="J16" i="39"/>
  <c r="AA16" i="40"/>
  <c r="AC16" i="39"/>
  <c r="T16" i="39"/>
  <c r="K16" i="39"/>
  <c r="T16" i="40"/>
  <c r="AB16" i="39"/>
  <c r="S16" i="39"/>
  <c r="I16" i="39"/>
  <c r="C16" i="40"/>
  <c r="V16" i="39"/>
  <c r="M16" i="39"/>
  <c r="D16" i="39"/>
  <c r="X16" i="39"/>
  <c r="H16" i="39"/>
  <c r="W16" i="39"/>
  <c r="G16" i="39"/>
  <c r="U16" i="39"/>
  <c r="F16" i="39"/>
  <c r="Z16" i="3"/>
  <c r="R16" i="3"/>
  <c r="J16" i="3"/>
  <c r="R16" i="40"/>
  <c r="L16" i="39"/>
  <c r="AB16" i="3"/>
  <c r="S16" i="3"/>
  <c r="I16" i="3"/>
  <c r="X16" i="3"/>
  <c r="E16" i="3"/>
  <c r="M16" i="3"/>
  <c r="Q16" i="40"/>
  <c r="E16" i="39"/>
  <c r="AA16" i="3"/>
  <c r="Q16" i="3"/>
  <c r="H16" i="3"/>
  <c r="O16" i="3"/>
  <c r="W16" i="3"/>
  <c r="P16" i="39"/>
  <c r="V16" i="3"/>
  <c r="D16" i="40"/>
  <c r="AA16" i="39"/>
  <c r="C16" i="39"/>
  <c r="Y16" i="3"/>
  <c r="P16" i="3"/>
  <c r="G16" i="3"/>
  <c r="Y16" i="39"/>
  <c r="F16" i="3"/>
  <c r="Q16" i="39"/>
  <c r="N16" i="3"/>
  <c r="D16" i="3"/>
  <c r="AC16" i="3"/>
  <c r="T16" i="3"/>
  <c r="L16" i="3"/>
  <c r="S16" i="40"/>
  <c r="U16" i="3"/>
  <c r="O16" i="39"/>
  <c r="K16" i="3"/>
  <c r="C16" i="3"/>
  <c r="N16" i="39"/>
  <c r="W32" i="40"/>
  <c r="O32" i="40"/>
  <c r="G32" i="40"/>
  <c r="V32" i="40"/>
  <c r="N32" i="40"/>
  <c r="F32" i="40"/>
  <c r="Y32" i="40"/>
  <c r="Q32" i="40"/>
  <c r="I32" i="40"/>
  <c r="Z32" i="40"/>
  <c r="L32" i="40"/>
  <c r="X32" i="40"/>
  <c r="K32" i="40"/>
  <c r="U32" i="40"/>
  <c r="J32" i="40"/>
  <c r="M32" i="40"/>
  <c r="AC32" i="40"/>
  <c r="H32" i="40"/>
  <c r="AB32" i="40"/>
  <c r="E32" i="40"/>
  <c r="T32" i="40"/>
  <c r="S32" i="40"/>
  <c r="Z32" i="39"/>
  <c r="R32" i="39"/>
  <c r="J32" i="39"/>
  <c r="R32" i="40"/>
  <c r="X32" i="39"/>
  <c r="O32" i="39"/>
  <c r="F32" i="39"/>
  <c r="W32" i="39"/>
  <c r="N32" i="39"/>
  <c r="E32" i="39"/>
  <c r="V32" i="39"/>
  <c r="M32" i="39"/>
  <c r="D32" i="39"/>
  <c r="AC32" i="39"/>
  <c r="P32" i="39"/>
  <c r="AB32" i="39"/>
  <c r="L32" i="39"/>
  <c r="C32" i="40"/>
  <c r="S32" i="39"/>
  <c r="C32" i="39"/>
  <c r="D32" i="40"/>
  <c r="Q32" i="39"/>
  <c r="AB32" i="3"/>
  <c r="T32" i="3"/>
  <c r="L32" i="3"/>
  <c r="D32" i="3"/>
  <c r="K32" i="39"/>
  <c r="AA32" i="3"/>
  <c r="S32" i="3"/>
  <c r="K32" i="3"/>
  <c r="C32" i="3"/>
  <c r="I32" i="39"/>
  <c r="Z32" i="3"/>
  <c r="R32" i="3"/>
  <c r="J32" i="3"/>
  <c r="G32" i="39"/>
  <c r="W32" i="3"/>
  <c r="I32" i="3"/>
  <c r="Q32" i="3"/>
  <c r="E32" i="3"/>
  <c r="AC32" i="3"/>
  <c r="V32" i="3"/>
  <c r="H32" i="3"/>
  <c r="F32" i="3"/>
  <c r="U32" i="39"/>
  <c r="AA32" i="40"/>
  <c r="U32" i="3"/>
  <c r="G32" i="3"/>
  <c r="P32" i="40"/>
  <c r="AA32" i="39"/>
  <c r="Y32" i="39"/>
  <c r="P32" i="3"/>
  <c r="O32" i="3"/>
  <c r="X32" i="3"/>
  <c r="N32" i="3"/>
  <c r="M32" i="3"/>
  <c r="T32" i="39"/>
  <c r="H32" i="39"/>
  <c r="Y32" i="3"/>
  <c r="B61" i="18"/>
  <c r="B109" i="18" s="1"/>
  <c r="B75" i="18"/>
  <c r="B123" i="18" s="1"/>
  <c r="B28" i="41"/>
  <c r="B12" i="41"/>
  <c r="B109" i="42"/>
  <c r="B75" i="41"/>
  <c r="B123" i="41" s="1"/>
  <c r="B61" i="41"/>
  <c r="B109" i="41" s="1"/>
  <c r="B123" i="42"/>
  <c r="K65" i="46"/>
  <c r="K64" i="45"/>
  <c r="B28" i="18"/>
  <c r="B12" i="18"/>
  <c r="B15" i="3"/>
  <c r="B33" i="3"/>
  <c r="AB33" i="40" l="1"/>
  <c r="T33" i="40"/>
  <c r="L33" i="40"/>
  <c r="D33" i="40"/>
  <c r="AA33" i="40"/>
  <c r="S33" i="40"/>
  <c r="K33" i="40"/>
  <c r="C33" i="40"/>
  <c r="V33" i="40"/>
  <c r="N33" i="40"/>
  <c r="F33" i="40"/>
  <c r="X33" i="40"/>
  <c r="J33" i="40"/>
  <c r="W33" i="40"/>
  <c r="I33" i="40"/>
  <c r="U33" i="40"/>
  <c r="H33" i="40"/>
  <c r="Z33" i="40"/>
  <c r="E33" i="40"/>
  <c r="Y33" i="40"/>
  <c r="R33" i="40"/>
  <c r="AC33" i="40"/>
  <c r="W33" i="39"/>
  <c r="O33" i="39"/>
  <c r="G33" i="39"/>
  <c r="Q33" i="40"/>
  <c r="P33" i="40"/>
  <c r="Y33" i="39"/>
  <c r="P33" i="39"/>
  <c r="F33" i="39"/>
  <c r="O33" i="40"/>
  <c r="X33" i="39"/>
  <c r="N33" i="39"/>
  <c r="E33" i="39"/>
  <c r="M33" i="40"/>
  <c r="V33" i="39"/>
  <c r="M33" i="39"/>
  <c r="D33" i="39"/>
  <c r="R33" i="39"/>
  <c r="AC33" i="39"/>
  <c r="Q33" i="39"/>
  <c r="T33" i="39"/>
  <c r="H33" i="39"/>
  <c r="K33" i="39"/>
  <c r="Y33" i="3"/>
  <c r="Q33" i="3"/>
  <c r="I33" i="3"/>
  <c r="J33" i="39"/>
  <c r="X33" i="3"/>
  <c r="P33" i="3"/>
  <c r="H33" i="3"/>
  <c r="AB33" i="39"/>
  <c r="I33" i="39"/>
  <c r="W33" i="3"/>
  <c r="O33" i="3"/>
  <c r="G33" i="3"/>
  <c r="S33" i="39"/>
  <c r="U33" i="3"/>
  <c r="J33" i="3"/>
  <c r="R33" i="3"/>
  <c r="N33" i="3"/>
  <c r="G33" i="40"/>
  <c r="L33" i="39"/>
  <c r="T33" i="3"/>
  <c r="F33" i="3"/>
  <c r="C33" i="3"/>
  <c r="M33" i="3"/>
  <c r="C33" i="39"/>
  <c r="S33" i="3"/>
  <c r="E33" i="3"/>
  <c r="AC33" i="3"/>
  <c r="D33" i="3"/>
  <c r="AB33" i="3"/>
  <c r="AA33" i="39"/>
  <c r="AA33" i="3"/>
  <c r="Z33" i="3"/>
  <c r="V33" i="3"/>
  <c r="U33" i="39"/>
  <c r="L33" i="3"/>
  <c r="K33" i="3"/>
  <c r="Z33" i="39"/>
  <c r="AA15" i="40"/>
  <c r="S15" i="40"/>
  <c r="K15" i="40"/>
  <c r="C15" i="40"/>
  <c r="Z15" i="40"/>
  <c r="R15" i="40"/>
  <c r="J15" i="40"/>
  <c r="Y15" i="40"/>
  <c r="Q15" i="40"/>
  <c r="I15" i="40"/>
  <c r="AC15" i="40"/>
  <c r="O15" i="40"/>
  <c r="D15" i="40"/>
  <c r="AB15" i="40"/>
  <c r="N15" i="40"/>
  <c r="X15" i="40"/>
  <c r="M15" i="40"/>
  <c r="U15" i="40"/>
  <c r="T15" i="40"/>
  <c r="P15" i="40"/>
  <c r="AD15" i="39"/>
  <c r="V15" i="39"/>
  <c r="N15" i="39"/>
  <c r="F15" i="39"/>
  <c r="W15" i="40"/>
  <c r="AC15" i="39"/>
  <c r="T15" i="39"/>
  <c r="K15" i="39"/>
  <c r="V15" i="40"/>
  <c r="AB15" i="39"/>
  <c r="S15" i="39"/>
  <c r="J15" i="39"/>
  <c r="E15" i="40"/>
  <c r="W15" i="39"/>
  <c r="M15" i="39"/>
  <c r="D15" i="39"/>
  <c r="L15" i="40"/>
  <c r="X15" i="39"/>
  <c r="H15" i="39"/>
  <c r="H15" i="40"/>
  <c r="U15" i="39"/>
  <c r="G15" i="39"/>
  <c r="G15" i="40"/>
  <c r="R15" i="39"/>
  <c r="E15" i="39"/>
  <c r="AD15" i="3"/>
  <c r="V15" i="3"/>
  <c r="N15" i="3"/>
  <c r="F15" i="3"/>
  <c r="O15" i="39"/>
  <c r="AB15" i="3"/>
  <c r="S15" i="3"/>
  <c r="J15" i="3"/>
  <c r="Y15" i="3"/>
  <c r="Z15" i="39"/>
  <c r="E15" i="3"/>
  <c r="M15" i="3"/>
  <c r="L15" i="39"/>
  <c r="AA15" i="3"/>
  <c r="R15" i="3"/>
  <c r="I15" i="3"/>
  <c r="P15" i="3"/>
  <c r="X15" i="3"/>
  <c r="W15" i="3"/>
  <c r="I15" i="39"/>
  <c r="Z15" i="3"/>
  <c r="Q15" i="3"/>
  <c r="H15" i="3"/>
  <c r="AD15" i="40"/>
  <c r="AA15" i="39"/>
  <c r="C15" i="39"/>
  <c r="G15" i="3"/>
  <c r="F15" i="40"/>
  <c r="O15" i="3"/>
  <c r="Y15" i="39"/>
  <c r="D15" i="3"/>
  <c r="T15" i="3"/>
  <c r="L15" i="3"/>
  <c r="K15" i="3"/>
  <c r="C15" i="3"/>
  <c r="Q15" i="39"/>
  <c r="P15" i="39"/>
  <c r="AC15" i="3"/>
  <c r="U15" i="3"/>
  <c r="B60" i="18"/>
  <c r="B108" i="18" s="1"/>
  <c r="B76" i="18"/>
  <c r="B124" i="18" s="1"/>
  <c r="B11" i="41"/>
  <c r="B60" i="41"/>
  <c r="B108" i="41" s="1"/>
  <c r="B29" i="41"/>
  <c r="B108" i="42"/>
  <c r="B76" i="41"/>
  <c r="B124" i="41" s="1"/>
  <c r="B124" i="42"/>
  <c r="K66" i="46"/>
  <c r="K65" i="45"/>
  <c r="B11" i="18"/>
  <c r="B29" i="18"/>
  <c r="B14" i="3"/>
  <c r="B34" i="3"/>
  <c r="Y34" i="40" l="1"/>
  <c r="Q34" i="40"/>
  <c r="I34" i="40"/>
  <c r="X34" i="40"/>
  <c r="P34" i="40"/>
  <c r="H34" i="40"/>
  <c r="AA34" i="40"/>
  <c r="S34" i="40"/>
  <c r="K34" i="40"/>
  <c r="C34" i="40"/>
  <c r="V34" i="40"/>
  <c r="J34" i="40"/>
  <c r="U34" i="40"/>
  <c r="G34" i="40"/>
  <c r="T34" i="40"/>
  <c r="F34" i="40"/>
  <c r="R34" i="40"/>
  <c r="O34" i="40"/>
  <c r="N34" i="40"/>
  <c r="D34" i="40"/>
  <c r="AC34" i="39"/>
  <c r="U34" i="39"/>
  <c r="M34" i="39"/>
  <c r="E34" i="39"/>
  <c r="AC34" i="40"/>
  <c r="AB34" i="39"/>
  <c r="T34" i="39"/>
  <c r="L34" i="39"/>
  <c r="D34" i="39"/>
  <c r="AB34" i="40"/>
  <c r="R34" i="39"/>
  <c r="H34" i="39"/>
  <c r="AA34" i="39"/>
  <c r="Q34" i="39"/>
  <c r="G34" i="39"/>
  <c r="Z34" i="39"/>
  <c r="P34" i="39"/>
  <c r="F34" i="39"/>
  <c r="L34" i="40"/>
  <c r="W34" i="39"/>
  <c r="C34" i="39"/>
  <c r="E34" i="40"/>
  <c r="V34" i="39"/>
  <c r="W34" i="40"/>
  <c r="Y34" i="39"/>
  <c r="J34" i="39"/>
  <c r="K34" i="39"/>
  <c r="V34" i="3"/>
  <c r="N34" i="3"/>
  <c r="F34" i="3"/>
  <c r="I34" i="39"/>
  <c r="AC34" i="3"/>
  <c r="U34" i="3"/>
  <c r="M34" i="3"/>
  <c r="E34" i="3"/>
  <c r="AB34" i="3"/>
  <c r="T34" i="3"/>
  <c r="L34" i="3"/>
  <c r="D34" i="3"/>
  <c r="M34" i="40"/>
  <c r="S34" i="3"/>
  <c r="H34" i="3"/>
  <c r="P34" i="3"/>
  <c r="N34" i="39"/>
  <c r="Z34" i="3"/>
  <c r="K34" i="3"/>
  <c r="X34" i="39"/>
  <c r="R34" i="3"/>
  <c r="G34" i="3"/>
  <c r="O34" i="3"/>
  <c r="Y34" i="3"/>
  <c r="S34" i="39"/>
  <c r="Q34" i="3"/>
  <c r="C34" i="3"/>
  <c r="O34" i="39"/>
  <c r="AA34" i="3"/>
  <c r="Z34" i="40"/>
  <c r="W34" i="3"/>
  <c r="I34" i="3"/>
  <c r="J34" i="3"/>
  <c r="X34" i="3"/>
  <c r="X14" i="40"/>
  <c r="P14" i="40"/>
  <c r="H14" i="40"/>
  <c r="AE14" i="40"/>
  <c r="W14" i="40"/>
  <c r="O14" i="40"/>
  <c r="G14" i="40"/>
  <c r="AD14" i="40"/>
  <c r="V14" i="40"/>
  <c r="N14" i="40"/>
  <c r="F14" i="40"/>
  <c r="S14" i="40"/>
  <c r="E14" i="40"/>
  <c r="AC14" i="40"/>
  <c r="R14" i="40"/>
  <c r="D14" i="40"/>
  <c r="AB14" i="40"/>
  <c r="Q14" i="40"/>
  <c r="C14" i="40"/>
  <c r="AA14" i="40"/>
  <c r="J14" i="40"/>
  <c r="Z14" i="40"/>
  <c r="I14" i="40"/>
  <c r="Y14" i="40"/>
  <c r="AA14" i="39"/>
  <c r="S14" i="39"/>
  <c r="K14" i="39"/>
  <c r="C14" i="39"/>
  <c r="T14" i="40"/>
  <c r="AE14" i="39"/>
  <c r="V14" i="39"/>
  <c r="M14" i="39"/>
  <c r="D14" i="39"/>
  <c r="M14" i="40"/>
  <c r="AD14" i="39"/>
  <c r="U14" i="39"/>
  <c r="L14" i="39"/>
  <c r="X14" i="39"/>
  <c r="O14" i="39"/>
  <c r="F14" i="39"/>
  <c r="W14" i="39"/>
  <c r="H14" i="39"/>
  <c r="T14" i="39"/>
  <c r="G14" i="39"/>
  <c r="R14" i="39"/>
  <c r="E14" i="39"/>
  <c r="AA14" i="3"/>
  <c r="S14" i="3"/>
  <c r="K14" i="3"/>
  <c r="C14" i="3"/>
  <c r="Q14" i="39"/>
  <c r="AD14" i="3"/>
  <c r="U14" i="3"/>
  <c r="L14" i="3"/>
  <c r="Z14" i="3"/>
  <c r="G14" i="3"/>
  <c r="AB14" i="39"/>
  <c r="O14" i="3"/>
  <c r="P14" i="39"/>
  <c r="AC14" i="3"/>
  <c r="T14" i="3"/>
  <c r="J14" i="3"/>
  <c r="Q14" i="3"/>
  <c r="AC14" i="39"/>
  <c r="Y14" i="3"/>
  <c r="X14" i="3"/>
  <c r="N14" i="39"/>
  <c r="AB14" i="3"/>
  <c r="R14" i="3"/>
  <c r="I14" i="3"/>
  <c r="J14" i="39"/>
  <c r="H14" i="3"/>
  <c r="I14" i="39"/>
  <c r="P14" i="3"/>
  <c r="U14" i="40"/>
  <c r="F14" i="3"/>
  <c r="Y14" i="39"/>
  <c r="M14" i="3"/>
  <c r="L14" i="40"/>
  <c r="D14" i="3"/>
  <c r="K14" i="40"/>
  <c r="AE14" i="3"/>
  <c r="W14" i="3"/>
  <c r="E14" i="3"/>
  <c r="V14" i="3"/>
  <c r="Z14" i="39"/>
  <c r="N14" i="3"/>
  <c r="B77" i="18"/>
  <c r="B125" i="18" s="1"/>
  <c r="B59" i="18"/>
  <c r="B107" i="18" s="1"/>
  <c r="B30" i="41"/>
  <c r="B125" i="42"/>
  <c r="B59" i="41"/>
  <c r="B107" i="41" s="1"/>
  <c r="B10" i="41"/>
  <c r="B77" i="41"/>
  <c r="B125" i="41" s="1"/>
  <c r="B107" i="42"/>
  <c r="K67" i="46"/>
  <c r="K66" i="45"/>
  <c r="B30" i="18"/>
  <c r="B10" i="18"/>
  <c r="B35" i="3"/>
  <c r="B13" i="3"/>
  <c r="V35" i="40" l="1"/>
  <c r="N35" i="40"/>
  <c r="F35" i="40"/>
  <c r="AC35" i="40"/>
  <c r="U35" i="40"/>
  <c r="M35" i="40"/>
  <c r="E35" i="40"/>
  <c r="X35" i="40"/>
  <c r="P35" i="40"/>
  <c r="H35" i="40"/>
  <c r="T35" i="40"/>
  <c r="I35" i="40"/>
  <c r="S35" i="40"/>
  <c r="G35" i="40"/>
  <c r="R35" i="40"/>
  <c r="D35" i="40"/>
  <c r="L35" i="40"/>
  <c r="AB35" i="40"/>
  <c r="K35" i="40"/>
  <c r="AA35" i="40"/>
  <c r="J35" i="40"/>
  <c r="C35" i="40"/>
  <c r="Z35" i="39"/>
  <c r="R35" i="39"/>
  <c r="J35" i="39"/>
  <c r="Y35" i="39"/>
  <c r="Q35" i="39"/>
  <c r="I35" i="39"/>
  <c r="W35" i="40"/>
  <c r="W35" i="39"/>
  <c r="M35" i="39"/>
  <c r="C35" i="39"/>
  <c r="Q35" i="40"/>
  <c r="V35" i="39"/>
  <c r="L35" i="39"/>
  <c r="O35" i="40"/>
  <c r="U35" i="39"/>
  <c r="K35" i="39"/>
  <c r="AC35" i="39"/>
  <c r="N35" i="39"/>
  <c r="AB35" i="39"/>
  <c r="H35" i="39"/>
  <c r="P35" i="39"/>
  <c r="G35" i="39"/>
  <c r="AA35" i="3"/>
  <c r="S35" i="3"/>
  <c r="K35" i="3"/>
  <c r="C35" i="3"/>
  <c r="Z35" i="40"/>
  <c r="F35" i="39"/>
  <c r="Z35" i="3"/>
  <c r="R35" i="3"/>
  <c r="J35" i="3"/>
  <c r="Y35" i="40"/>
  <c r="E35" i="39"/>
  <c r="Y35" i="3"/>
  <c r="Q35" i="3"/>
  <c r="I35" i="3"/>
  <c r="D35" i="39"/>
  <c r="T35" i="3"/>
  <c r="F35" i="3"/>
  <c r="AB35" i="3"/>
  <c r="T35" i="39"/>
  <c r="W35" i="3"/>
  <c r="P35" i="3"/>
  <c r="E35" i="3"/>
  <c r="X35" i="3"/>
  <c r="AC35" i="3"/>
  <c r="O35" i="3"/>
  <c r="D35" i="3"/>
  <c r="AA35" i="39"/>
  <c r="N35" i="3"/>
  <c r="X35" i="39"/>
  <c r="M35" i="3"/>
  <c r="L35" i="3"/>
  <c r="S35" i="39"/>
  <c r="G35" i="3"/>
  <c r="O35" i="39"/>
  <c r="V35" i="3"/>
  <c r="U35" i="3"/>
  <c r="H35" i="3"/>
  <c r="AD13" i="40"/>
  <c r="V13" i="40"/>
  <c r="N13" i="40"/>
  <c r="F13" i="40"/>
  <c r="AC13" i="40"/>
  <c r="U13" i="40"/>
  <c r="M13" i="40"/>
  <c r="E13" i="40"/>
  <c r="AB13" i="40"/>
  <c r="T13" i="40"/>
  <c r="L13" i="40"/>
  <c r="D13" i="40"/>
  <c r="X13" i="40"/>
  <c r="J13" i="40"/>
  <c r="W13" i="40"/>
  <c r="I13" i="40"/>
  <c r="S13" i="40"/>
  <c r="H13" i="40"/>
  <c r="Q13" i="40"/>
  <c r="P13" i="40"/>
  <c r="AF13" i="40"/>
  <c r="O13" i="40"/>
  <c r="Y13" i="39"/>
  <c r="Q13" i="39"/>
  <c r="I13" i="39"/>
  <c r="R13" i="40"/>
  <c r="X13" i="39"/>
  <c r="O13" i="39"/>
  <c r="F13" i="39"/>
  <c r="K13" i="40"/>
  <c r="AF13" i="39"/>
  <c r="W13" i="39"/>
  <c r="N13" i="39"/>
  <c r="E13" i="39"/>
  <c r="Z13" i="40"/>
  <c r="AA13" i="39"/>
  <c r="R13" i="39"/>
  <c r="H13" i="39"/>
  <c r="AA13" i="40"/>
  <c r="V13" i="39"/>
  <c r="J13" i="39"/>
  <c r="Y13" i="40"/>
  <c r="U13" i="39"/>
  <c r="G13" i="39"/>
  <c r="G13" i="40"/>
  <c r="T13" i="39"/>
  <c r="D13" i="39"/>
  <c r="Y13" i="3"/>
  <c r="Q13" i="3"/>
  <c r="I13" i="3"/>
  <c r="AE13" i="40"/>
  <c r="AB13" i="39"/>
  <c r="AF13" i="3"/>
  <c r="W13" i="3"/>
  <c r="N13" i="3"/>
  <c r="E13" i="3"/>
  <c r="T13" i="3"/>
  <c r="M13" i="39"/>
  <c r="R13" i="3"/>
  <c r="C13" i="40"/>
  <c r="Z13" i="39"/>
  <c r="AE13" i="3"/>
  <c r="V13" i="3"/>
  <c r="M13" i="3"/>
  <c r="D13" i="3"/>
  <c r="AC13" i="3"/>
  <c r="AB13" i="3"/>
  <c r="J13" i="3"/>
  <c r="AE13" i="39"/>
  <c r="AA13" i="3"/>
  <c r="S13" i="39"/>
  <c r="AD13" i="3"/>
  <c r="U13" i="3"/>
  <c r="L13" i="3"/>
  <c r="C13" i="3"/>
  <c r="P13" i="39"/>
  <c r="K13" i="3"/>
  <c r="S13" i="3"/>
  <c r="L13" i="39"/>
  <c r="H13" i="3"/>
  <c r="F13" i="3"/>
  <c r="AD13" i="39"/>
  <c r="AC13" i="39"/>
  <c r="C13" i="39"/>
  <c r="O13" i="3"/>
  <c r="G13" i="3"/>
  <c r="K13" i="39"/>
  <c r="Z13" i="3"/>
  <c r="X13" i="3"/>
  <c r="P13" i="3"/>
  <c r="B58" i="18"/>
  <c r="B106" i="18" s="1"/>
  <c r="B78" i="18"/>
  <c r="B126" i="18" s="1"/>
  <c r="B106" i="42"/>
  <c r="B58" i="41"/>
  <c r="B106" i="41" s="1"/>
  <c r="B126" i="42"/>
  <c r="B31" i="41"/>
  <c r="B9" i="41"/>
  <c r="B78" i="41"/>
  <c r="B126" i="41" s="1"/>
  <c r="K68" i="46"/>
  <c r="K67" i="45"/>
  <c r="B31" i="18"/>
  <c r="B9" i="18"/>
  <c r="K69" i="46"/>
  <c r="B36" i="3"/>
  <c r="B12" i="3"/>
  <c r="AC12" i="40" l="1"/>
  <c r="U12" i="40"/>
  <c r="M12" i="40"/>
  <c r="E12" i="40"/>
  <c r="AB12" i="40"/>
  <c r="T12" i="40"/>
  <c r="L12" i="40"/>
  <c r="D12" i="40"/>
  <c r="AA12" i="40"/>
  <c r="S12" i="40"/>
  <c r="K12" i="40"/>
  <c r="C12" i="40"/>
  <c r="AD12" i="40"/>
  <c r="P12" i="40"/>
  <c r="Z12" i="40"/>
  <c r="O12" i="40"/>
  <c r="Y12" i="40"/>
  <c r="N12" i="40"/>
  <c r="AE12" i="40"/>
  <c r="H12" i="40"/>
  <c r="X12" i="40"/>
  <c r="G12" i="40"/>
  <c r="W12" i="40"/>
  <c r="F12" i="40"/>
  <c r="AF12" i="39"/>
  <c r="X12" i="39"/>
  <c r="P12" i="39"/>
  <c r="H12" i="39"/>
  <c r="Q12" i="40"/>
  <c r="AB12" i="39"/>
  <c r="S12" i="39"/>
  <c r="J12" i="39"/>
  <c r="J12" i="40"/>
  <c r="AA12" i="39"/>
  <c r="R12" i="39"/>
  <c r="I12" i="39"/>
  <c r="V12" i="40"/>
  <c r="AD12" i="39"/>
  <c r="U12" i="39"/>
  <c r="L12" i="39"/>
  <c r="C12" i="39"/>
  <c r="Y12" i="39"/>
  <c r="K12" i="39"/>
  <c r="W12" i="39"/>
  <c r="G12" i="39"/>
  <c r="V12" i="39"/>
  <c r="F12" i="39"/>
  <c r="AF12" i="3"/>
  <c r="X12" i="3"/>
  <c r="P12" i="3"/>
  <c r="H12" i="3"/>
  <c r="AG12" i="39"/>
  <c r="M12" i="39"/>
  <c r="AA12" i="3"/>
  <c r="R12" i="3"/>
  <c r="I12" i="3"/>
  <c r="W12" i="3"/>
  <c r="R12" i="40"/>
  <c r="AE12" i="3"/>
  <c r="D12" i="3"/>
  <c r="I12" i="40"/>
  <c r="Q12" i="39"/>
  <c r="U12" i="3"/>
  <c r="AE12" i="39"/>
  <c r="E12" i="39"/>
  <c r="Z12" i="3"/>
  <c r="Q12" i="3"/>
  <c r="G12" i="3"/>
  <c r="AG12" i="3"/>
  <c r="N12" i="3"/>
  <c r="T12" i="39"/>
  <c r="M12" i="3"/>
  <c r="AD12" i="3"/>
  <c r="AG12" i="40"/>
  <c r="AC12" i="39"/>
  <c r="D12" i="39"/>
  <c r="Y12" i="3"/>
  <c r="O12" i="3"/>
  <c r="F12" i="3"/>
  <c r="AF12" i="40"/>
  <c r="Z12" i="39"/>
  <c r="E12" i="3"/>
  <c r="V12" i="3"/>
  <c r="C12" i="3"/>
  <c r="AC12" i="3"/>
  <c r="T12" i="3"/>
  <c r="S12" i="3"/>
  <c r="L12" i="3"/>
  <c r="N12" i="39"/>
  <c r="K12" i="3"/>
  <c r="J12" i="3"/>
  <c r="AB12" i="3"/>
  <c r="O12" i="39"/>
  <c r="AA36" i="40"/>
  <c r="S36" i="40"/>
  <c r="K36" i="40"/>
  <c r="C36" i="40"/>
  <c r="Z36" i="40"/>
  <c r="R36" i="40"/>
  <c r="J36" i="40"/>
  <c r="AC36" i="40"/>
  <c r="U36" i="40"/>
  <c r="M36" i="40"/>
  <c r="E36" i="40"/>
  <c r="T36" i="40"/>
  <c r="G36" i="40"/>
  <c r="Q36" i="40"/>
  <c r="F36" i="40"/>
  <c r="P36" i="40"/>
  <c r="D36" i="40"/>
  <c r="Y36" i="40"/>
  <c r="H36" i="40"/>
  <c r="X36" i="40"/>
  <c r="W36" i="40"/>
  <c r="N36" i="40"/>
  <c r="W36" i="39"/>
  <c r="O36" i="39"/>
  <c r="G36" i="39"/>
  <c r="L36" i="40"/>
  <c r="V36" i="39"/>
  <c r="N36" i="39"/>
  <c r="F36" i="39"/>
  <c r="I36" i="40"/>
  <c r="AB36" i="39"/>
  <c r="R36" i="39"/>
  <c r="H36" i="39"/>
  <c r="AA36" i="39"/>
  <c r="Q36" i="39"/>
  <c r="E36" i="39"/>
  <c r="Z36" i="39"/>
  <c r="P36" i="39"/>
  <c r="D36" i="39"/>
  <c r="AB36" i="40"/>
  <c r="T36" i="39"/>
  <c r="V36" i="40"/>
  <c r="S36" i="39"/>
  <c r="X36" i="39"/>
  <c r="I36" i="39"/>
  <c r="AB36" i="3"/>
  <c r="T36" i="3"/>
  <c r="L36" i="3"/>
  <c r="D36" i="3"/>
  <c r="O36" i="40"/>
  <c r="K36" i="39"/>
  <c r="AA36" i="3"/>
  <c r="R36" i="3"/>
  <c r="I36" i="3"/>
  <c r="J36" i="39"/>
  <c r="Z36" i="3"/>
  <c r="Q36" i="3"/>
  <c r="H36" i="3"/>
  <c r="C36" i="39"/>
  <c r="Y36" i="3"/>
  <c r="P36" i="3"/>
  <c r="G36" i="3"/>
  <c r="U36" i="39"/>
  <c r="U36" i="3"/>
  <c r="E36" i="3"/>
  <c r="AC36" i="3"/>
  <c r="X36" i="3"/>
  <c r="M36" i="39"/>
  <c r="S36" i="3"/>
  <c r="C36" i="3"/>
  <c r="K36" i="3"/>
  <c r="L36" i="39"/>
  <c r="O36" i="3"/>
  <c r="N36" i="3"/>
  <c r="M36" i="3"/>
  <c r="AC36" i="39"/>
  <c r="V36" i="3"/>
  <c r="Y36" i="39"/>
  <c r="J36" i="3"/>
  <c r="F36" i="3"/>
  <c r="W36" i="3"/>
  <c r="B57" i="18"/>
  <c r="B105" i="18" s="1"/>
  <c r="B79" i="18"/>
  <c r="B127" i="18" s="1"/>
  <c r="B79" i="41"/>
  <c r="B127" i="41" s="1"/>
  <c r="B32" i="41"/>
  <c r="B127" i="42"/>
  <c r="B8" i="41"/>
  <c r="B105" i="42"/>
  <c r="B57" i="41"/>
  <c r="B105" i="41" s="1"/>
  <c r="K69" i="45"/>
  <c r="K68" i="45"/>
  <c r="B32" i="18"/>
  <c r="B8" i="18"/>
  <c r="K70" i="46"/>
  <c r="B11" i="3"/>
  <c r="B37" i="3"/>
  <c r="X37" i="40" l="1"/>
  <c r="P37" i="40"/>
  <c r="H37" i="40"/>
  <c r="W37" i="40"/>
  <c r="O37" i="40"/>
  <c r="G37" i="40"/>
  <c r="Z37" i="40"/>
  <c r="R37" i="40"/>
  <c r="J37" i="40"/>
  <c r="S37" i="40"/>
  <c r="E37" i="40"/>
  <c r="AC37" i="40"/>
  <c r="Q37" i="40"/>
  <c r="D37" i="40"/>
  <c r="AB37" i="40"/>
  <c r="N37" i="40"/>
  <c r="C37" i="40"/>
  <c r="U37" i="40"/>
  <c r="T37" i="40"/>
  <c r="M37" i="40"/>
  <c r="V37" i="40"/>
  <c r="AB37" i="39"/>
  <c r="T37" i="39"/>
  <c r="L37" i="39"/>
  <c r="D37" i="39"/>
  <c r="L37" i="40"/>
  <c r="AA37" i="39"/>
  <c r="S37" i="39"/>
  <c r="K37" i="39"/>
  <c r="C37" i="39"/>
  <c r="K37" i="40"/>
  <c r="Y37" i="40"/>
  <c r="W37" i="39"/>
  <c r="M37" i="39"/>
  <c r="I37" i="40"/>
  <c r="V37" i="39"/>
  <c r="J37" i="39"/>
  <c r="F37" i="40"/>
  <c r="U37" i="39"/>
  <c r="I37" i="39"/>
  <c r="Z37" i="39"/>
  <c r="H37" i="39"/>
  <c r="Y37" i="39"/>
  <c r="G37" i="39"/>
  <c r="O37" i="39"/>
  <c r="Y37" i="3"/>
  <c r="Q37" i="3"/>
  <c r="I37" i="3"/>
  <c r="N37" i="39"/>
  <c r="AB37" i="3"/>
  <c r="S37" i="3"/>
  <c r="J37" i="3"/>
  <c r="F37" i="39"/>
  <c r="AA37" i="3"/>
  <c r="R37" i="3"/>
  <c r="H37" i="3"/>
  <c r="E37" i="39"/>
  <c r="Z37" i="3"/>
  <c r="P37" i="3"/>
  <c r="G37" i="3"/>
  <c r="V37" i="3"/>
  <c r="F37" i="3"/>
  <c r="Q37" i="39"/>
  <c r="AC37" i="39"/>
  <c r="U37" i="3"/>
  <c r="E37" i="3"/>
  <c r="N37" i="3"/>
  <c r="AC37" i="3"/>
  <c r="X37" i="39"/>
  <c r="T37" i="3"/>
  <c r="D37" i="3"/>
  <c r="R37" i="39"/>
  <c r="O37" i="3"/>
  <c r="C37" i="3"/>
  <c r="P37" i="39"/>
  <c r="M37" i="3"/>
  <c r="X37" i="3"/>
  <c r="W37" i="3"/>
  <c r="L37" i="3"/>
  <c r="K37" i="3"/>
  <c r="AA37" i="40"/>
  <c r="AC11" i="40"/>
  <c r="U11" i="40"/>
  <c r="M11" i="40"/>
  <c r="E11" i="40"/>
  <c r="AB11" i="40"/>
  <c r="T11" i="40"/>
  <c r="L11" i="40"/>
  <c r="D11" i="40"/>
  <c r="AA11" i="40"/>
  <c r="S11" i="40"/>
  <c r="K11" i="40"/>
  <c r="C11" i="40"/>
  <c r="AH11" i="40"/>
  <c r="W11" i="40"/>
  <c r="I11" i="40"/>
  <c r="AG11" i="40"/>
  <c r="V11" i="40"/>
  <c r="H11" i="40"/>
  <c r="AF11" i="40"/>
  <c r="R11" i="40"/>
  <c r="G11" i="40"/>
  <c r="Q11" i="40"/>
  <c r="P11" i="40"/>
  <c r="O11" i="40"/>
  <c r="AF11" i="39"/>
  <c r="X11" i="39"/>
  <c r="P11" i="39"/>
  <c r="H11" i="39"/>
  <c r="N11" i="40"/>
  <c r="AG11" i="39"/>
  <c r="W11" i="39"/>
  <c r="N11" i="39"/>
  <c r="E11" i="39"/>
  <c r="J11" i="40"/>
  <c r="AE11" i="39"/>
  <c r="V11" i="39"/>
  <c r="M11" i="39"/>
  <c r="D11" i="39"/>
  <c r="Y11" i="40"/>
  <c r="Z11" i="39"/>
  <c r="Q11" i="39"/>
  <c r="G11" i="39"/>
  <c r="AE11" i="40"/>
  <c r="AB11" i="39"/>
  <c r="L11" i="39"/>
  <c r="AD11" i="40"/>
  <c r="AA11" i="39"/>
  <c r="K11" i="39"/>
  <c r="Z11" i="40"/>
  <c r="Y11" i="39"/>
  <c r="J11" i="39"/>
  <c r="AF11" i="3"/>
  <c r="X11" i="3"/>
  <c r="P11" i="3"/>
  <c r="H11" i="3"/>
  <c r="S11" i="39"/>
  <c r="AE11" i="3"/>
  <c r="V11" i="3"/>
  <c r="M11" i="3"/>
  <c r="D11" i="3"/>
  <c r="AB11" i="3"/>
  <c r="F11" i="39"/>
  <c r="I11" i="3"/>
  <c r="R11" i="39"/>
  <c r="AD11" i="3"/>
  <c r="U11" i="3"/>
  <c r="L11" i="3"/>
  <c r="C11" i="3"/>
  <c r="S11" i="3"/>
  <c r="R11" i="3"/>
  <c r="AC11" i="39"/>
  <c r="O11" i="39"/>
  <c r="AC11" i="3"/>
  <c r="T11" i="3"/>
  <c r="K11" i="3"/>
  <c r="AH11" i="39"/>
  <c r="I11" i="39"/>
  <c r="J11" i="3"/>
  <c r="AD11" i="39"/>
  <c r="AA11" i="3"/>
  <c r="C11" i="39"/>
  <c r="T11" i="39"/>
  <c r="N11" i="3"/>
  <c r="F11" i="3"/>
  <c r="Z11" i="3"/>
  <c r="Y11" i="3"/>
  <c r="F11" i="40"/>
  <c r="W11" i="3"/>
  <c r="AH11" i="3"/>
  <c r="G11" i="3"/>
  <c r="AG11" i="3"/>
  <c r="Q11" i="3"/>
  <c r="U11" i="39"/>
  <c r="O11" i="3"/>
  <c r="E11" i="3"/>
  <c r="X11" i="40"/>
  <c r="B56" i="18"/>
  <c r="B104" i="18" s="1"/>
  <c r="B80" i="18"/>
  <c r="B128" i="18" s="1"/>
  <c r="B128" i="42"/>
  <c r="B56" i="41"/>
  <c r="B104" i="41" s="1"/>
  <c r="B80" i="41"/>
  <c r="B128" i="41" s="1"/>
  <c r="B33" i="41"/>
  <c r="B104" i="42"/>
  <c r="B7" i="41"/>
  <c r="K70" i="45"/>
  <c r="B7" i="18"/>
  <c r="B33" i="18"/>
  <c r="K71" i="46"/>
  <c r="B10" i="3"/>
  <c r="B38" i="3"/>
  <c r="AC38" i="40" l="1"/>
  <c r="U38" i="40"/>
  <c r="M38" i="40"/>
  <c r="E38" i="40"/>
  <c r="AB38" i="40"/>
  <c r="T38" i="40"/>
  <c r="L38" i="40"/>
  <c r="D38" i="40"/>
  <c r="W38" i="40"/>
  <c r="O38" i="40"/>
  <c r="G38" i="40"/>
  <c r="Q38" i="40"/>
  <c r="C38" i="40"/>
  <c r="AA38" i="40"/>
  <c r="P38" i="40"/>
  <c r="Z38" i="40"/>
  <c r="N38" i="40"/>
  <c r="K38" i="40"/>
  <c r="J38" i="40"/>
  <c r="I38" i="40"/>
  <c r="X38" i="40"/>
  <c r="Y38" i="39"/>
  <c r="Q38" i="39"/>
  <c r="I38" i="39"/>
  <c r="V38" i="40"/>
  <c r="X38" i="39"/>
  <c r="P38" i="39"/>
  <c r="H38" i="39"/>
  <c r="S38" i="40"/>
  <c r="AB38" i="39"/>
  <c r="R38" i="39"/>
  <c r="F38" i="39"/>
  <c r="AA38" i="39"/>
  <c r="O38" i="39"/>
  <c r="E38" i="39"/>
  <c r="Z38" i="39"/>
  <c r="N38" i="39"/>
  <c r="D38" i="39"/>
  <c r="S38" i="39"/>
  <c r="M38" i="39"/>
  <c r="F38" i="40"/>
  <c r="U38" i="39"/>
  <c r="C38" i="39"/>
  <c r="V38" i="3"/>
  <c r="N38" i="3"/>
  <c r="F38" i="3"/>
  <c r="K38" i="39"/>
  <c r="AB38" i="3"/>
  <c r="S38" i="3"/>
  <c r="J38" i="3"/>
  <c r="J38" i="39"/>
  <c r="AA38" i="3"/>
  <c r="R38" i="3"/>
  <c r="I38" i="3"/>
  <c r="G38" i="39"/>
  <c r="Z38" i="3"/>
  <c r="Q38" i="3"/>
  <c r="H38" i="3"/>
  <c r="L38" i="39"/>
  <c r="X38" i="3"/>
  <c r="K38" i="3"/>
  <c r="P38" i="3"/>
  <c r="W38" i="39"/>
  <c r="O38" i="3"/>
  <c r="W38" i="3"/>
  <c r="G38" i="3"/>
  <c r="R38" i="40"/>
  <c r="H38" i="40"/>
  <c r="U38" i="3"/>
  <c r="E38" i="3"/>
  <c r="Y38" i="40"/>
  <c r="T38" i="3"/>
  <c r="D38" i="3"/>
  <c r="AC38" i="39"/>
  <c r="C38" i="3"/>
  <c r="Y38" i="3"/>
  <c r="L38" i="3"/>
  <c r="M38" i="3"/>
  <c r="V38" i="39"/>
  <c r="T38" i="39"/>
  <c r="AC38" i="3"/>
  <c r="AB10" i="40"/>
  <c r="T10" i="40"/>
  <c r="L10" i="40"/>
  <c r="D10" i="40"/>
  <c r="AE10" i="40"/>
  <c r="V10" i="40"/>
  <c r="M10" i="40"/>
  <c r="C10" i="40"/>
  <c r="AD10" i="40"/>
  <c r="U10" i="40"/>
  <c r="K10" i="40"/>
  <c r="AC10" i="40"/>
  <c r="S10" i="40"/>
  <c r="J10" i="40"/>
  <c r="AG10" i="40"/>
  <c r="Q10" i="40"/>
  <c r="E10" i="40"/>
  <c r="AF10" i="40"/>
  <c r="P10" i="40"/>
  <c r="AA10" i="40"/>
  <c r="O10" i="40"/>
  <c r="AG10" i="39"/>
  <c r="Y10" i="39"/>
  <c r="Q10" i="39"/>
  <c r="I10" i="39"/>
  <c r="W10" i="40"/>
  <c r="AC10" i="39"/>
  <c r="T10" i="39"/>
  <c r="K10" i="39"/>
  <c r="R10" i="40"/>
  <c r="AB10" i="39"/>
  <c r="S10" i="39"/>
  <c r="J10" i="39"/>
  <c r="Y10" i="40"/>
  <c r="F10" i="40"/>
  <c r="AE10" i="39"/>
  <c r="V10" i="39"/>
  <c r="M10" i="39"/>
  <c r="D10" i="39"/>
  <c r="X10" i="40"/>
  <c r="AF10" i="39"/>
  <c r="P10" i="39"/>
  <c r="C10" i="39"/>
  <c r="N10" i="40"/>
  <c r="AD10" i="39"/>
  <c r="O10" i="39"/>
  <c r="I10" i="40"/>
  <c r="AA10" i="39"/>
  <c r="N10" i="39"/>
  <c r="AG10" i="3"/>
  <c r="Y10" i="3"/>
  <c r="Q10" i="3"/>
  <c r="AI10" i="40"/>
  <c r="Z10" i="39"/>
  <c r="F10" i="39"/>
  <c r="AB10" i="3"/>
  <c r="S10" i="3"/>
  <c r="J10" i="3"/>
  <c r="AH10" i="3"/>
  <c r="G10" i="3"/>
  <c r="N10" i="3"/>
  <c r="L10" i="39"/>
  <c r="AH10" i="40"/>
  <c r="X10" i="39"/>
  <c r="E10" i="39"/>
  <c r="AA10" i="3"/>
  <c r="R10" i="3"/>
  <c r="I10" i="3"/>
  <c r="X10" i="3"/>
  <c r="R10" i="39"/>
  <c r="W10" i="3"/>
  <c r="Z10" i="40"/>
  <c r="W10" i="39"/>
  <c r="AI10" i="3"/>
  <c r="Z10" i="3"/>
  <c r="P10" i="3"/>
  <c r="H10" i="3"/>
  <c r="H10" i="40"/>
  <c r="U10" i="39"/>
  <c r="O10" i="3"/>
  <c r="G10" i="40"/>
  <c r="AF10" i="3"/>
  <c r="F10" i="3"/>
  <c r="U10" i="3"/>
  <c r="AH10" i="39"/>
  <c r="H10" i="39"/>
  <c r="G10" i="39"/>
  <c r="AI10" i="39"/>
  <c r="T10" i="3"/>
  <c r="L10" i="3"/>
  <c r="K10" i="3"/>
  <c r="E10" i="3"/>
  <c r="AC10" i="3"/>
  <c r="D10" i="3"/>
  <c r="V10" i="3"/>
  <c r="C10" i="3"/>
  <c r="M10" i="3"/>
  <c r="AE10" i="3"/>
  <c r="AD10" i="3"/>
  <c r="B55" i="18"/>
  <c r="B103" i="18" s="1"/>
  <c r="B81" i="18"/>
  <c r="B129" i="18" s="1"/>
  <c r="B129" i="42"/>
  <c r="B103" i="42"/>
  <c r="B81" i="41"/>
  <c r="B129" i="41" s="1"/>
  <c r="B34" i="41"/>
  <c r="B55" i="41"/>
  <c r="B103" i="41" s="1"/>
  <c r="B6" i="41"/>
  <c r="K71" i="45"/>
  <c r="B6" i="18"/>
  <c r="B34" i="18"/>
  <c r="K72" i="46"/>
  <c r="B39" i="3"/>
  <c r="B9" i="3"/>
  <c r="L33" i="42" l="1"/>
  <c r="AD9" i="40"/>
  <c r="V9" i="40"/>
  <c r="N9" i="40"/>
  <c r="F9" i="40"/>
  <c r="AB9" i="40"/>
  <c r="S9" i="40"/>
  <c r="J9" i="40"/>
  <c r="AJ9" i="40"/>
  <c r="AA9" i="40"/>
  <c r="R9" i="40"/>
  <c r="I9" i="40"/>
  <c r="AI9" i="40"/>
  <c r="Z9" i="40"/>
  <c r="Q9" i="40"/>
  <c r="H9" i="40"/>
  <c r="W9" i="40"/>
  <c r="G9" i="40"/>
  <c r="AH9" i="40"/>
  <c r="U9" i="40"/>
  <c r="E9" i="40"/>
  <c r="AG9" i="40"/>
  <c r="T9" i="40"/>
  <c r="D9" i="40"/>
  <c r="AI9" i="39"/>
  <c r="AA9" i="39"/>
  <c r="S9" i="39"/>
  <c r="K9" i="39"/>
  <c r="C9" i="39"/>
  <c r="AE9" i="40"/>
  <c r="K9" i="40"/>
  <c r="AJ9" i="39"/>
  <c r="Z9" i="39"/>
  <c r="Q9" i="39"/>
  <c r="H9" i="39"/>
  <c r="AC9" i="40"/>
  <c r="C9" i="40"/>
  <c r="AH9" i="39"/>
  <c r="Y9" i="39"/>
  <c r="P9" i="39"/>
  <c r="M9" i="40"/>
  <c r="AC9" i="39"/>
  <c r="T9" i="39"/>
  <c r="J9" i="39"/>
  <c r="P9" i="40"/>
  <c r="V9" i="39"/>
  <c r="G9" i="39"/>
  <c r="O9" i="40"/>
  <c r="AG9" i="39"/>
  <c r="U9" i="39"/>
  <c r="F9" i="39"/>
  <c r="L9" i="40"/>
  <c r="AF9" i="39"/>
  <c r="R9" i="39"/>
  <c r="E9" i="39"/>
  <c r="N9" i="39"/>
  <c r="AJ9" i="3"/>
  <c r="AB9" i="3"/>
  <c r="T9" i="3"/>
  <c r="L9" i="3"/>
  <c r="D9" i="3"/>
  <c r="Q9" i="3"/>
  <c r="D9" i="39"/>
  <c r="X9" i="3"/>
  <c r="M9" i="39"/>
  <c r="AI9" i="3"/>
  <c r="AA9" i="3"/>
  <c r="S9" i="3"/>
  <c r="K9" i="3"/>
  <c r="C9" i="3"/>
  <c r="AG9" i="3"/>
  <c r="I9" i="3"/>
  <c r="AF9" i="3"/>
  <c r="H9" i="3"/>
  <c r="X9" i="39"/>
  <c r="AE9" i="39"/>
  <c r="L9" i="39"/>
  <c r="AH9" i="3"/>
  <c r="Z9" i="3"/>
  <c r="R9" i="3"/>
  <c r="J9" i="3"/>
  <c r="AD9" i="39"/>
  <c r="I9" i="39"/>
  <c r="Y9" i="3"/>
  <c r="AB9" i="39"/>
  <c r="P9" i="3"/>
  <c r="AF9" i="40"/>
  <c r="AE9" i="3"/>
  <c r="M9" i="3"/>
  <c r="F9" i="3"/>
  <c r="W9" i="3"/>
  <c r="V9" i="3"/>
  <c r="W9" i="39"/>
  <c r="U9" i="3"/>
  <c r="AD9" i="3"/>
  <c r="G9" i="3"/>
  <c r="AC9" i="3"/>
  <c r="Y9" i="40"/>
  <c r="O9" i="39"/>
  <c r="O9" i="3"/>
  <c r="X9" i="40"/>
  <c r="N9" i="3"/>
  <c r="E9" i="3"/>
  <c r="F33" i="42"/>
  <c r="Z39" i="40"/>
  <c r="M35" i="42" s="1"/>
  <c r="R39" i="40"/>
  <c r="E35" i="42" s="1"/>
  <c r="J39" i="40"/>
  <c r="Y39" i="40"/>
  <c r="L35" i="42" s="1"/>
  <c r="Q39" i="40"/>
  <c r="D35" i="42" s="1"/>
  <c r="I39" i="40"/>
  <c r="AB39" i="40"/>
  <c r="O35" i="42" s="1"/>
  <c r="T39" i="40"/>
  <c r="G35" i="42" s="1"/>
  <c r="L39" i="40"/>
  <c r="D39" i="40"/>
  <c r="AC39" i="40"/>
  <c r="P35" i="42" s="1"/>
  <c r="O39" i="40"/>
  <c r="C39" i="40"/>
  <c r="AA39" i="40"/>
  <c r="N35" i="42" s="1"/>
  <c r="N39" i="40"/>
  <c r="X39" i="40"/>
  <c r="K35" i="42" s="1"/>
  <c r="M39" i="40"/>
  <c r="G39" i="40"/>
  <c r="W39" i="40"/>
  <c r="J35" i="42" s="1"/>
  <c r="F39" i="40"/>
  <c r="V39" i="40"/>
  <c r="I35" i="42" s="1"/>
  <c r="E39" i="40"/>
  <c r="AA39" i="39"/>
  <c r="V39" i="39"/>
  <c r="N39" i="39"/>
  <c r="F39" i="39"/>
  <c r="U39" i="39"/>
  <c r="M39" i="39"/>
  <c r="E39" i="39"/>
  <c r="U39" i="40"/>
  <c r="H35" i="42" s="1"/>
  <c r="P39" i="40"/>
  <c r="C35" i="42" s="1"/>
  <c r="W39" i="39"/>
  <c r="K39" i="39"/>
  <c r="K39" i="40"/>
  <c r="T39" i="39"/>
  <c r="J39" i="39"/>
  <c r="H39" i="40"/>
  <c r="S39" i="39"/>
  <c r="I39" i="39"/>
  <c r="Y39" i="39"/>
  <c r="G39" i="39"/>
  <c r="X39" i="39"/>
  <c r="D39" i="39"/>
  <c r="AB39" i="39"/>
  <c r="L39" i="39"/>
  <c r="AA39" i="3"/>
  <c r="S39" i="3"/>
  <c r="K39" i="3"/>
  <c r="C39" i="3"/>
  <c r="O39" i="39"/>
  <c r="AC39" i="3"/>
  <c r="T39" i="3"/>
  <c r="J39" i="3"/>
  <c r="H39" i="39"/>
  <c r="AB39" i="3"/>
  <c r="R39" i="3"/>
  <c r="I39" i="3"/>
  <c r="C39" i="39"/>
  <c r="Z39" i="3"/>
  <c r="Q39" i="3"/>
  <c r="H39" i="3"/>
  <c r="Z39" i="39"/>
  <c r="Y39" i="3"/>
  <c r="M39" i="3"/>
  <c r="R39" i="39"/>
  <c r="X39" i="3"/>
  <c r="L39" i="3"/>
  <c r="E39" i="3"/>
  <c r="D39" i="3"/>
  <c r="S39" i="40"/>
  <c r="F35" i="42" s="1"/>
  <c r="Q39" i="39"/>
  <c r="W39" i="3"/>
  <c r="G39" i="3"/>
  <c r="P39" i="39"/>
  <c r="V39" i="3"/>
  <c r="F39" i="3"/>
  <c r="U39" i="3"/>
  <c r="P39" i="3"/>
  <c r="O39" i="3"/>
  <c r="AC39" i="39"/>
  <c r="N39" i="3"/>
  <c r="N34" i="42"/>
  <c r="K34" i="42"/>
  <c r="G33" i="42"/>
  <c r="H34" i="42"/>
  <c r="E33" i="42"/>
  <c r="O34" i="42"/>
  <c r="D34" i="42"/>
  <c r="E34" i="42"/>
  <c r="K33" i="42"/>
  <c r="D33" i="42"/>
  <c r="B82" i="18"/>
  <c r="B130" i="18" s="1"/>
  <c r="M34" i="42"/>
  <c r="L34" i="42"/>
  <c r="B54" i="18"/>
  <c r="B102" i="18" s="1"/>
  <c r="F34" i="42"/>
  <c r="M33" i="42"/>
  <c r="G34" i="42"/>
  <c r="I34" i="42"/>
  <c r="J33" i="42"/>
  <c r="C33" i="42"/>
  <c r="E5" i="42"/>
  <c r="M5" i="42"/>
  <c r="U5" i="42"/>
  <c r="AC5" i="42"/>
  <c r="F5" i="42"/>
  <c r="N5" i="42"/>
  <c r="V5" i="42"/>
  <c r="I5" i="42"/>
  <c r="Q5" i="42"/>
  <c r="Y5" i="42"/>
  <c r="P5" i="42"/>
  <c r="AB5" i="42"/>
  <c r="AK5" i="42"/>
  <c r="AS5" i="42"/>
  <c r="J6" i="42"/>
  <c r="R6" i="42"/>
  <c r="Z6" i="42"/>
  <c r="AH6" i="42"/>
  <c r="AP6" i="42"/>
  <c r="H7" i="42"/>
  <c r="P7" i="42"/>
  <c r="X7" i="42"/>
  <c r="AF7" i="42"/>
  <c r="AN7" i="42"/>
  <c r="G8" i="42"/>
  <c r="O8" i="42"/>
  <c r="W8" i="42"/>
  <c r="AE8" i="42"/>
  <c r="AM8" i="42"/>
  <c r="AU8" i="42"/>
  <c r="O9" i="42"/>
  <c r="W9" i="42"/>
  <c r="AE9" i="42"/>
  <c r="AM9" i="42"/>
  <c r="AU9" i="42"/>
  <c r="P10" i="42"/>
  <c r="X10" i="42"/>
  <c r="D5" i="42"/>
  <c r="R5" i="42"/>
  <c r="AD5" i="42"/>
  <c r="AL5" i="42"/>
  <c r="AT5" i="42"/>
  <c r="K6" i="42"/>
  <c r="S6" i="42"/>
  <c r="AA6" i="42"/>
  <c r="AI6" i="42"/>
  <c r="AQ6" i="42"/>
  <c r="I7" i="42"/>
  <c r="Q7" i="42"/>
  <c r="Y7" i="42"/>
  <c r="AG7" i="42"/>
  <c r="AO7" i="42"/>
  <c r="H8" i="42"/>
  <c r="P8" i="42"/>
  <c r="X8" i="42"/>
  <c r="AF8" i="42"/>
  <c r="AN8" i="42"/>
  <c r="H9" i="42"/>
  <c r="P9" i="42"/>
  <c r="X9" i="42"/>
  <c r="AF9" i="42"/>
  <c r="AN9" i="42"/>
  <c r="I10" i="42"/>
  <c r="Q10" i="42"/>
  <c r="Y10" i="42"/>
  <c r="AG10" i="42"/>
  <c r="AO10" i="42"/>
  <c r="K11" i="42"/>
  <c r="S11" i="42"/>
  <c r="AA11" i="42"/>
  <c r="AI11" i="42"/>
  <c r="AQ11" i="42"/>
  <c r="N12" i="42"/>
  <c r="V12" i="42"/>
  <c r="AD12" i="42"/>
  <c r="AL12" i="42"/>
  <c r="AT12" i="42"/>
  <c r="R13" i="42"/>
  <c r="Z13" i="42"/>
  <c r="AH13" i="42"/>
  <c r="AP13" i="42"/>
  <c r="G5" i="42"/>
  <c r="S5" i="42"/>
  <c r="AE5" i="42"/>
  <c r="AM5" i="42"/>
  <c r="AU5" i="42"/>
  <c r="L6" i="42"/>
  <c r="T6" i="42"/>
  <c r="AB6" i="42"/>
  <c r="AJ6" i="42"/>
  <c r="AR6" i="42"/>
  <c r="J7" i="42"/>
  <c r="R7" i="42"/>
  <c r="Z7" i="42"/>
  <c r="AH7" i="42"/>
  <c r="AP7" i="42"/>
  <c r="I8" i="42"/>
  <c r="Q8" i="42"/>
  <c r="Y8" i="42"/>
  <c r="AG8" i="42"/>
  <c r="AO8" i="42"/>
  <c r="I9" i="42"/>
  <c r="Q9" i="42"/>
  <c r="Y9" i="42"/>
  <c r="AG9" i="42"/>
  <c r="AO9" i="42"/>
  <c r="J10" i="42"/>
  <c r="R10" i="42"/>
  <c r="Z10" i="42"/>
  <c r="AH10" i="42"/>
  <c r="AP10" i="42"/>
  <c r="L11" i="42"/>
  <c r="T11" i="42"/>
  <c r="AB11" i="42"/>
  <c r="AJ11" i="42"/>
  <c r="AR11" i="42"/>
  <c r="O12" i="42"/>
  <c r="W12" i="42"/>
  <c r="AE12" i="42"/>
  <c r="AM12" i="42"/>
  <c r="AU12" i="42"/>
  <c r="S13" i="42"/>
  <c r="AA13" i="42"/>
  <c r="AI13" i="42"/>
  <c r="AQ13" i="42"/>
  <c r="K5" i="42"/>
  <c r="AF5" i="42"/>
  <c r="AQ5" i="42"/>
  <c r="N6" i="42"/>
  <c r="Y6" i="42"/>
  <c r="AM6" i="42"/>
  <c r="K7" i="42"/>
  <c r="V7" i="42"/>
  <c r="AJ7" i="42"/>
  <c r="AU7" i="42"/>
  <c r="T8" i="42"/>
  <c r="AH8" i="42"/>
  <c r="AS8" i="42"/>
  <c r="S9" i="42"/>
  <c r="AD9" i="42"/>
  <c r="AR9" i="42"/>
  <c r="S10" i="42"/>
  <c r="AD10" i="42"/>
  <c r="AN10" i="42"/>
  <c r="N11" i="42"/>
  <c r="X11" i="42"/>
  <c r="AH11" i="42"/>
  <c r="AT11" i="42"/>
  <c r="S12" i="42"/>
  <c r="AC12" i="42"/>
  <c r="AO12" i="42"/>
  <c r="O13" i="42"/>
  <c r="Y13" i="42"/>
  <c r="AK13" i="42"/>
  <c r="AU13" i="42"/>
  <c r="T14" i="42"/>
  <c r="AB14" i="42"/>
  <c r="AJ14" i="42"/>
  <c r="AR14" i="42"/>
  <c r="R15" i="42"/>
  <c r="L5" i="42"/>
  <c r="AG5" i="42"/>
  <c r="AR5" i="42"/>
  <c r="O6" i="42"/>
  <c r="AC6" i="42"/>
  <c r="AN6" i="42"/>
  <c r="L7" i="42"/>
  <c r="W7" i="42"/>
  <c r="AK7" i="42"/>
  <c r="J8" i="42"/>
  <c r="U8" i="42"/>
  <c r="AI8" i="42"/>
  <c r="AT8" i="42"/>
  <c r="T9" i="42"/>
  <c r="AH9" i="42"/>
  <c r="AS9" i="42"/>
  <c r="T10" i="42"/>
  <c r="AE10" i="42"/>
  <c r="AQ10" i="42"/>
  <c r="O11" i="42"/>
  <c r="Y11" i="42"/>
  <c r="AK11" i="42"/>
  <c r="AU11" i="42"/>
  <c r="T12" i="42"/>
  <c r="AF12" i="42"/>
  <c r="AP12" i="42"/>
  <c r="P13" i="42"/>
  <c r="AB13" i="42"/>
  <c r="AL13" i="42"/>
  <c r="M14" i="42"/>
  <c r="U14" i="42"/>
  <c r="AC14" i="42"/>
  <c r="AK14" i="42"/>
  <c r="AS14" i="42"/>
  <c r="S15" i="42"/>
  <c r="AA15" i="42"/>
  <c r="AI15" i="42"/>
  <c r="AQ15" i="42"/>
  <c r="R16" i="42"/>
  <c r="Z16" i="42"/>
  <c r="AH16" i="42"/>
  <c r="AP16" i="42"/>
  <c r="R17" i="42"/>
  <c r="Z17" i="42"/>
  <c r="AH17" i="42"/>
  <c r="AP17" i="42"/>
  <c r="S18" i="42"/>
  <c r="AA18" i="42"/>
  <c r="AI18" i="42"/>
  <c r="AQ18" i="42"/>
  <c r="U19" i="42"/>
  <c r="AC19" i="42"/>
  <c r="AK19" i="42"/>
  <c r="AS19" i="42"/>
  <c r="X20" i="42"/>
  <c r="AF20" i="42"/>
  <c r="AN20" i="42"/>
  <c r="T21" i="42"/>
  <c r="AB21" i="42"/>
  <c r="AJ21" i="42"/>
  <c r="AR21" i="42"/>
  <c r="Y22" i="42"/>
  <c r="AG22" i="42"/>
  <c r="AO22" i="42"/>
  <c r="W23" i="42"/>
  <c r="AE23" i="42"/>
  <c r="AM23" i="42"/>
  <c r="AU23" i="42"/>
  <c r="AD24" i="42"/>
  <c r="AL24" i="42"/>
  <c r="AT24" i="42"/>
  <c r="AD25" i="42"/>
  <c r="AL25" i="42"/>
  <c r="AT25" i="42"/>
  <c r="AE26" i="42"/>
  <c r="AM26" i="42"/>
  <c r="AU26" i="42"/>
  <c r="AG27" i="42"/>
  <c r="AO27" i="42"/>
  <c r="AB28" i="42"/>
  <c r="AJ28" i="42"/>
  <c r="AR28" i="42"/>
  <c r="AF29" i="42"/>
  <c r="AN29" i="42"/>
  <c r="AC30" i="42"/>
  <c r="AK30" i="42"/>
  <c r="AS30" i="42"/>
  <c r="AI31" i="42"/>
  <c r="AQ31" i="42"/>
  <c r="AH32" i="42"/>
  <c r="AP32" i="42"/>
  <c r="AH33" i="42"/>
  <c r="AP33" i="42"/>
  <c r="AI34" i="42"/>
  <c r="AQ34" i="42"/>
  <c r="AK35" i="42"/>
  <c r="AS35" i="42"/>
  <c r="O5" i="42"/>
  <c r="AH5" i="42"/>
  <c r="E6" i="42"/>
  <c r="P6" i="42"/>
  <c r="AD6" i="42"/>
  <c r="AO6" i="42"/>
  <c r="M7" i="42"/>
  <c r="AA7" i="42"/>
  <c r="AL7" i="42"/>
  <c r="K8" i="42"/>
  <c r="V8" i="42"/>
  <c r="AJ8" i="42"/>
  <c r="J9" i="42"/>
  <c r="U9" i="42"/>
  <c r="AI9" i="42"/>
  <c r="AT9" i="42"/>
  <c r="U10" i="42"/>
  <c r="AF10" i="42"/>
  <c r="AR10" i="42"/>
  <c r="P11" i="42"/>
  <c r="Z11" i="42"/>
  <c r="AL11" i="42"/>
  <c r="K12" i="42"/>
  <c r="U12" i="42"/>
  <c r="AG12" i="42"/>
  <c r="AQ12" i="42"/>
  <c r="Q13" i="42"/>
  <c r="AC13" i="42"/>
  <c r="AM13" i="42"/>
  <c r="N14" i="42"/>
  <c r="V14" i="42"/>
  <c r="AD14" i="42"/>
  <c r="AL14" i="42"/>
  <c r="AT14" i="42"/>
  <c r="T15" i="42"/>
  <c r="AB15" i="42"/>
  <c r="AJ15" i="42"/>
  <c r="AR15" i="42"/>
  <c r="S16" i="42"/>
  <c r="AA16" i="42"/>
  <c r="AI16" i="42"/>
  <c r="AQ16" i="42"/>
  <c r="S17" i="42"/>
  <c r="AA17" i="42"/>
  <c r="AI17" i="42"/>
  <c r="AQ17" i="42"/>
  <c r="T18" i="42"/>
  <c r="AB18" i="42"/>
  <c r="AJ18" i="42"/>
  <c r="AR18" i="42"/>
  <c r="V19" i="42"/>
  <c r="AD19" i="42"/>
  <c r="AL19" i="42"/>
  <c r="AT19" i="42"/>
  <c r="Y20" i="42"/>
  <c r="AG20" i="42"/>
  <c r="AO20" i="42"/>
  <c r="U21" i="42"/>
  <c r="AC21" i="42"/>
  <c r="AK21" i="42"/>
  <c r="AS21" i="42"/>
  <c r="Z22" i="42"/>
  <c r="AH22" i="42"/>
  <c r="AP22" i="42"/>
  <c r="X23" i="42"/>
  <c r="AF23" i="42"/>
  <c r="AN23" i="42"/>
  <c r="W24" i="42"/>
  <c r="AE24" i="42"/>
  <c r="AM24" i="42"/>
  <c r="AU24" i="42"/>
  <c r="AE25" i="42"/>
  <c r="AM25" i="42"/>
  <c r="AU25" i="42"/>
  <c r="AF26" i="42"/>
  <c r="AN26" i="42"/>
  <c r="Z27" i="42"/>
  <c r="AH27" i="42"/>
  <c r="AP27" i="42"/>
  <c r="AC28" i="42"/>
  <c r="AK28" i="42"/>
  <c r="AS28" i="42"/>
  <c r="AG29" i="42"/>
  <c r="AO29" i="42"/>
  <c r="AD30" i="42"/>
  <c r="AL30" i="42"/>
  <c r="AT30" i="42"/>
  <c r="AJ31" i="42"/>
  <c r="AR31" i="42"/>
  <c r="AI32" i="42"/>
  <c r="AQ32" i="42"/>
  <c r="AI33" i="42"/>
  <c r="AQ33" i="42"/>
  <c r="AJ34" i="42"/>
  <c r="AR34" i="42"/>
  <c r="AL35" i="42"/>
  <c r="AT35" i="42"/>
  <c r="AI5" i="42"/>
  <c r="I6" i="42"/>
  <c r="AF6" i="42"/>
  <c r="G7" i="42"/>
  <c r="AD7" i="42"/>
  <c r="L8" i="42"/>
  <c r="AC8" i="42"/>
  <c r="L9" i="42"/>
  <c r="AC9" i="42"/>
  <c r="M10" i="42"/>
  <c r="AI10" i="42"/>
  <c r="J11" i="42"/>
  <c r="AD11" i="42"/>
  <c r="AS11" i="42"/>
  <c r="Z12" i="42"/>
  <c r="AR12" i="42"/>
  <c r="W13" i="42"/>
  <c r="AO13" i="42"/>
  <c r="S14" i="42"/>
  <c r="AG14" i="42"/>
  <c r="AU14" i="42"/>
  <c r="X15" i="42"/>
  <c r="AH15" i="42"/>
  <c r="AT15" i="42"/>
  <c r="W16" i="42"/>
  <c r="AG16" i="42"/>
  <c r="AS16" i="42"/>
  <c r="W17" i="42"/>
  <c r="AG17" i="42"/>
  <c r="AS17" i="42"/>
  <c r="X18" i="42"/>
  <c r="AH18" i="42"/>
  <c r="AT18" i="42"/>
  <c r="Z19" i="42"/>
  <c r="AJ19" i="42"/>
  <c r="S20" i="42"/>
  <c r="AC20" i="42"/>
  <c r="AM20" i="42"/>
  <c r="W21" i="42"/>
  <c r="AG21" i="42"/>
  <c r="AQ21" i="42"/>
  <c r="AB22" i="42"/>
  <c r="AL22" i="42"/>
  <c r="V23" i="42"/>
  <c r="AH23" i="42"/>
  <c r="AR23" i="42"/>
  <c r="AC24" i="42"/>
  <c r="AO24" i="42"/>
  <c r="AA25" i="42"/>
  <c r="AK25" i="42"/>
  <c r="Z26" i="42"/>
  <c r="AJ26" i="42"/>
  <c r="AT26" i="42"/>
  <c r="AJ27" i="42"/>
  <c r="AT27" i="42"/>
  <c r="AI28" i="42"/>
  <c r="AU28" i="42"/>
  <c r="AK29" i="42"/>
  <c r="AU29" i="42"/>
  <c r="AN30" i="42"/>
  <c r="AF31" i="42"/>
  <c r="AP31" i="42"/>
  <c r="AK32" i="42"/>
  <c r="AU32" i="42"/>
  <c r="AO33" i="42"/>
  <c r="AL34" i="42"/>
  <c r="AH35" i="42"/>
  <c r="AR35" i="42"/>
  <c r="H5" i="42"/>
  <c r="AJ5" i="42"/>
  <c r="M6" i="42"/>
  <c r="AG6" i="42"/>
  <c r="N7" i="42"/>
  <c r="AE7" i="42"/>
  <c r="M8" i="42"/>
  <c r="AD8" i="42"/>
  <c r="M9" i="42"/>
  <c r="AJ9" i="42"/>
  <c r="N10" i="42"/>
  <c r="AJ10" i="42"/>
  <c r="M11" i="42"/>
  <c r="AE11" i="42"/>
  <c r="L12" i="42"/>
  <c r="AA12" i="42"/>
  <c r="AS12" i="42"/>
  <c r="X13" i="42"/>
  <c r="AR13" i="42"/>
  <c r="W14" i="42"/>
  <c r="AH14" i="42"/>
  <c r="N15" i="42"/>
  <c r="Y15" i="42"/>
  <c r="AK15" i="42"/>
  <c r="AU15" i="42"/>
  <c r="X16" i="42"/>
  <c r="AJ16" i="42"/>
  <c r="AT16" i="42"/>
  <c r="X17" i="42"/>
  <c r="AJ17" i="42"/>
  <c r="AT17" i="42"/>
  <c r="Y18" i="42"/>
  <c r="AK18" i="42"/>
  <c r="AU18" i="42"/>
  <c r="AA19" i="42"/>
  <c r="AM19" i="42"/>
  <c r="T20" i="42"/>
  <c r="AD20" i="42"/>
  <c r="AP20" i="42"/>
  <c r="X21" i="42"/>
  <c r="AH21" i="42"/>
  <c r="AT21" i="42"/>
  <c r="AC22" i="42"/>
  <c r="AM22" i="42"/>
  <c r="Y23" i="42"/>
  <c r="AI23" i="42"/>
  <c r="AS23" i="42"/>
  <c r="AF24" i="42"/>
  <c r="AP24" i="42"/>
  <c r="AB25" i="42"/>
  <c r="AN25" i="42"/>
  <c r="AA26" i="42"/>
  <c r="AK26" i="42"/>
  <c r="AA27" i="42"/>
  <c r="AK27" i="42"/>
  <c r="AU27" i="42"/>
  <c r="AL28" i="42"/>
  <c r="AB29" i="42"/>
  <c r="AL29" i="42"/>
  <c r="AE30" i="42"/>
  <c r="AO30" i="42"/>
  <c r="AG31" i="42"/>
  <c r="AS31" i="42"/>
  <c r="AL32" i="42"/>
  <c r="AF33" i="42"/>
  <c r="AR33" i="42"/>
  <c r="AM34" i="42"/>
  <c r="AI35" i="42"/>
  <c r="AU35" i="42"/>
  <c r="J5" i="42"/>
  <c r="AN5" i="42"/>
  <c r="Q6" i="42"/>
  <c r="AK6" i="42"/>
  <c r="O7" i="42"/>
  <c r="AI7" i="42"/>
  <c r="N8" i="42"/>
  <c r="AK8" i="42"/>
  <c r="N9" i="42"/>
  <c r="AK9" i="42"/>
  <c r="O10" i="42"/>
  <c r="AK10" i="42"/>
  <c r="Q11" i="42"/>
  <c r="AF11" i="42"/>
  <c r="M12" i="42"/>
  <c r="AB12" i="42"/>
  <c r="L13" i="42"/>
  <c r="AD13" i="42"/>
  <c r="AS13" i="42"/>
  <c r="X14" i="42"/>
  <c r="AI14" i="42"/>
  <c r="O15" i="42"/>
  <c r="Z15" i="42"/>
  <c r="AL15" i="42"/>
  <c r="O16" i="42"/>
  <c r="Y16" i="42"/>
  <c r="AK16" i="42"/>
  <c r="AU16" i="42"/>
  <c r="Y17" i="42"/>
  <c r="AK17" i="42"/>
  <c r="AU17" i="42"/>
  <c r="Z18" i="42"/>
  <c r="AL18" i="42"/>
  <c r="R19" i="42"/>
  <c r="AB19" i="42"/>
  <c r="AN19" i="42"/>
  <c r="U20" i="42"/>
  <c r="AE20" i="42"/>
  <c r="AQ20" i="42"/>
  <c r="Y21" i="42"/>
  <c r="AI21" i="42"/>
  <c r="AU21" i="42"/>
  <c r="AD22" i="42"/>
  <c r="AN22" i="42"/>
  <c r="Z23" i="42"/>
  <c r="AJ23" i="42"/>
  <c r="AT23" i="42"/>
  <c r="AG24" i="42"/>
  <c r="AQ24" i="42"/>
  <c r="AC25" i="42"/>
  <c r="AO25" i="42"/>
  <c r="AB26" i="42"/>
  <c r="AL26" i="42"/>
  <c r="AB27" i="42"/>
  <c r="AL27" i="42"/>
  <c r="AA28" i="42"/>
  <c r="AM28" i="42"/>
  <c r="AC29" i="42"/>
  <c r="AM29" i="42"/>
  <c r="AF30" i="42"/>
  <c r="AP30" i="42"/>
  <c r="AH31" i="42"/>
  <c r="AT31" i="42"/>
  <c r="AM32" i="42"/>
  <c r="AG33" i="42"/>
  <c r="AS33" i="42"/>
  <c r="AN34" i="42"/>
  <c r="AJ35" i="42"/>
  <c r="T5" i="42"/>
  <c r="AO5" i="42"/>
  <c r="U6" i="42"/>
  <c r="AL6" i="42"/>
  <c r="S7" i="42"/>
  <c r="AM7" i="42"/>
  <c r="R8" i="42"/>
  <c r="AL8" i="42"/>
  <c r="R9" i="42"/>
  <c r="AL9" i="42"/>
  <c r="V10" i="42"/>
  <c r="AL10" i="42"/>
  <c r="R11" i="42"/>
  <c r="AG11" i="42"/>
  <c r="P12" i="42"/>
  <c r="AH12" i="42"/>
  <c r="M13" i="42"/>
  <c r="AE13" i="42"/>
  <c r="AT13" i="42"/>
  <c r="Y14" i="42"/>
  <c r="AM14" i="42"/>
  <c r="P15" i="42"/>
  <c r="AC15" i="42"/>
  <c r="AM15" i="42"/>
  <c r="P16" i="42"/>
  <c r="AB16" i="42"/>
  <c r="AL16" i="42"/>
  <c r="P17" i="42"/>
  <c r="AB17" i="42"/>
  <c r="AL17" i="42"/>
  <c r="Q18" i="42"/>
  <c r="AC18" i="42"/>
  <c r="AM18" i="42"/>
  <c r="S19" i="42"/>
  <c r="AE19" i="42"/>
  <c r="AO19" i="42"/>
  <c r="V20" i="42"/>
  <c r="AH20" i="42"/>
  <c r="AR20" i="42"/>
  <c r="Z21" i="42"/>
  <c r="AL21" i="42"/>
  <c r="U22" i="42"/>
  <c r="AE22" i="42"/>
  <c r="AQ22" i="42"/>
  <c r="AA23" i="42"/>
  <c r="AK23" i="42"/>
  <c r="X24" i="42"/>
  <c r="AH24" i="42"/>
  <c r="AR24" i="42"/>
  <c r="AF25" i="42"/>
  <c r="AP25" i="42"/>
  <c r="AC26" i="42"/>
  <c r="AO26" i="42"/>
  <c r="AC27" i="42"/>
  <c r="AM27" i="42"/>
  <c r="AD28" i="42"/>
  <c r="AN28" i="42"/>
  <c r="AD29" i="42"/>
  <c r="AP29" i="42"/>
  <c r="AG30" i="42"/>
  <c r="AQ30" i="42"/>
  <c r="AK31" i="42"/>
  <c r="AU31" i="42"/>
  <c r="H6" i="42"/>
  <c r="F7" i="42"/>
  <c r="AT7" i="42"/>
  <c r="K9" i="42"/>
  <c r="L10" i="42"/>
  <c r="AU10" i="42"/>
  <c r="AP11" i="42"/>
  <c r="AN12" i="42"/>
  <c r="AN13" i="42"/>
  <c r="AF14" i="42"/>
  <c r="W15" i="42"/>
  <c r="AS15" i="42"/>
  <c r="AF16" i="42"/>
  <c r="V17" i="42"/>
  <c r="AR17" i="42"/>
  <c r="AG18" i="42"/>
  <c r="Y19" i="42"/>
  <c r="AU19" i="42"/>
  <c r="AL20" i="42"/>
  <c r="AF21" i="42"/>
  <c r="AA22" i="42"/>
  <c r="AU22" i="42"/>
  <c r="AQ23" i="42"/>
  <c r="AN24" i="42"/>
  <c r="AJ25" i="42"/>
  <c r="AI26" i="42"/>
  <c r="AI27" i="42"/>
  <c r="AH28" i="42"/>
  <c r="AJ29" i="42"/>
  <c r="AM30" i="42"/>
  <c r="AO31" i="42"/>
  <c r="AS32" i="42"/>
  <c r="AU33" i="42"/>
  <c r="AU34" i="42"/>
  <c r="W5" i="42"/>
  <c r="V6" i="42"/>
  <c r="T7" i="42"/>
  <c r="S8" i="42"/>
  <c r="V9" i="42"/>
  <c r="W10" i="42"/>
  <c r="U11" i="42"/>
  <c r="Q12" i="42"/>
  <c r="N13" i="42"/>
  <c r="O14" i="42"/>
  <c r="AN14" i="42"/>
  <c r="AD15" i="42"/>
  <c r="Q16" i="42"/>
  <c r="AM16" i="42"/>
  <c r="AC17" i="42"/>
  <c r="R18" i="42"/>
  <c r="AN18" i="42"/>
  <c r="AF19" i="42"/>
  <c r="W20" i="42"/>
  <c r="AS20" i="42"/>
  <c r="AM21" i="42"/>
  <c r="AF22" i="42"/>
  <c r="AB23" i="42"/>
  <c r="Y24" i="42"/>
  <c r="AS24" i="42"/>
  <c r="AQ25" i="42"/>
  <c r="AP26" i="42"/>
  <c r="AN27" i="42"/>
  <c r="AO28" i="42"/>
  <c r="AQ29" i="42"/>
  <c r="AR30" i="42"/>
  <c r="AE32" i="42"/>
  <c r="AT32" i="42"/>
  <c r="AG34" i="42"/>
  <c r="AM35" i="42"/>
  <c r="X6" i="42"/>
  <c r="AA8" i="42"/>
  <c r="AA9" i="42"/>
  <c r="W11" i="42"/>
  <c r="U13" i="42"/>
  <c r="AP14" i="42"/>
  <c r="U16" i="42"/>
  <c r="AE17" i="42"/>
  <c r="AP18" i="42"/>
  <c r="AA20" i="42"/>
  <c r="AO21" i="42"/>
  <c r="AJ22" i="42"/>
  <c r="AA24" i="42"/>
  <c r="AS25" i="42"/>
  <c r="AR27" i="42"/>
  <c r="AS29" i="42"/>
  <c r="AG32" i="42"/>
  <c r="AK33" i="42"/>
  <c r="AO35" i="42"/>
  <c r="X5" i="42"/>
  <c r="W6" i="42"/>
  <c r="U7" i="42"/>
  <c r="Z8" i="42"/>
  <c r="Z9" i="42"/>
  <c r="AA10" i="42"/>
  <c r="V11" i="42"/>
  <c r="R12" i="42"/>
  <c r="T13" i="42"/>
  <c r="P14" i="42"/>
  <c r="AO14" i="42"/>
  <c r="AE15" i="42"/>
  <c r="T16" i="42"/>
  <c r="AN16" i="42"/>
  <c r="AD17" i="42"/>
  <c r="U18" i="42"/>
  <c r="AO18" i="42"/>
  <c r="AG19" i="42"/>
  <c r="Z20" i="42"/>
  <c r="AT20" i="42"/>
  <c r="AN21" i="42"/>
  <c r="AI22" i="42"/>
  <c r="AC23" i="42"/>
  <c r="Z24" i="42"/>
  <c r="X25" i="42"/>
  <c r="AR25" i="42"/>
  <c r="AQ26" i="42"/>
  <c r="AQ27" i="42"/>
  <c r="AP28" i="42"/>
  <c r="AR29" i="42"/>
  <c r="AU30" i="42"/>
  <c r="AF32" i="42"/>
  <c r="AJ33" i="42"/>
  <c r="AH34" i="42"/>
  <c r="AN35" i="42"/>
  <c r="Z5" i="42"/>
  <c r="AB7" i="42"/>
  <c r="AB10" i="42"/>
  <c r="X12" i="42"/>
  <c r="Q14" i="42"/>
  <c r="AF15" i="42"/>
  <c r="AO16" i="42"/>
  <c r="V18" i="42"/>
  <c r="AH19" i="42"/>
  <c r="AU20" i="42"/>
  <c r="AD23" i="42"/>
  <c r="Y25" i="42"/>
  <c r="AR26" i="42"/>
  <c r="AQ28" i="42"/>
  <c r="AD31" i="42"/>
  <c r="AK34" i="42"/>
  <c r="AU6" i="42"/>
  <c r="AR8" i="42"/>
  <c r="AT10" i="42"/>
  <c r="AK12" i="42"/>
  <c r="AE14" i="42"/>
  <c r="AP15" i="42"/>
  <c r="U17" i="42"/>
  <c r="AF18" i="42"/>
  <c r="AR19" i="42"/>
  <c r="AE21" i="42"/>
  <c r="AT22" i="42"/>
  <c r="AK24" i="42"/>
  <c r="AH26" i="42"/>
  <c r="AG28" i="42"/>
  <c r="AJ30" i="42"/>
  <c r="AR32" i="42"/>
  <c r="AT34" i="42"/>
  <c r="AR7" i="42"/>
  <c r="AG13" i="42"/>
  <c r="W19" i="42"/>
  <c r="AO23" i="42"/>
  <c r="AH29" i="42"/>
  <c r="G6" i="42"/>
  <c r="K10" i="42"/>
  <c r="AE16" i="42"/>
  <c r="AK20" i="42"/>
  <c r="AI25" i="42"/>
  <c r="AT33" i="42"/>
  <c r="AJ12" i="42"/>
  <c r="AQ19" i="42"/>
  <c r="AJ24" i="42"/>
  <c r="AI30" i="42"/>
  <c r="AA5" i="42"/>
  <c r="AC7" i="42"/>
  <c r="AB9" i="42"/>
  <c r="AC11" i="42"/>
  <c r="V13" i="42"/>
  <c r="AQ14" i="42"/>
  <c r="V16" i="42"/>
  <c r="AF17" i="42"/>
  <c r="AS18" i="42"/>
  <c r="AB20" i="42"/>
  <c r="AP21" i="42"/>
  <c r="AG23" i="42"/>
  <c r="Z25" i="42"/>
  <c r="AS26" i="42"/>
  <c r="AT28" i="42"/>
  <c r="AE31" i="42"/>
  <c r="AL33" i="42"/>
  <c r="AP35" i="42"/>
  <c r="F6" i="42"/>
  <c r="AN11" i="42"/>
  <c r="U15" i="42"/>
  <c r="AN17" i="42"/>
  <c r="W22" i="42"/>
  <c r="AE27" i="42"/>
  <c r="AN33" i="42"/>
  <c r="AO11" i="42"/>
  <c r="AO17" i="42"/>
  <c r="X22" i="42"/>
  <c r="AF27" i="42"/>
  <c r="AN31" i="42"/>
  <c r="AB8" i="42"/>
  <c r="Y12" i="42"/>
  <c r="AG15" i="42"/>
  <c r="W18" i="42"/>
  <c r="V21" i="42"/>
  <c r="AB24" i="42"/>
  <c r="AS27" i="42"/>
  <c r="AJ32" i="42"/>
  <c r="AM10" i="42"/>
  <c r="AN15" i="42"/>
  <c r="AD18" i="42"/>
  <c r="AA21" i="42"/>
  <c r="AI24" i="42"/>
  <c r="AE28" i="42"/>
  <c r="AH30" i="42"/>
  <c r="AP34" i="42"/>
  <c r="AQ8" i="42"/>
  <c r="AA14" i="42"/>
  <c r="T17" i="42"/>
  <c r="AD21" i="42"/>
  <c r="AG26" i="42"/>
  <c r="AO32" i="42"/>
  <c r="AP5" i="42"/>
  <c r="AQ7" i="42"/>
  <c r="AP9" i="42"/>
  <c r="AM11" i="42"/>
  <c r="AF13" i="42"/>
  <c r="Q15" i="42"/>
  <c r="AC16" i="42"/>
  <c r="AM17" i="42"/>
  <c r="T19" i="42"/>
  <c r="AI20" i="42"/>
  <c r="V22" i="42"/>
  <c r="AL23" i="42"/>
  <c r="AG25" i="42"/>
  <c r="AD27" i="42"/>
  <c r="AE29" i="42"/>
  <c r="AL31" i="42"/>
  <c r="AM33" i="42"/>
  <c r="AQ35" i="42"/>
  <c r="AQ9" i="42"/>
  <c r="AD16" i="42"/>
  <c r="AJ20" i="42"/>
  <c r="AH25" i="42"/>
  <c r="AM31" i="42"/>
  <c r="AS7" i="42"/>
  <c r="AJ13" i="42"/>
  <c r="V15" i="42"/>
  <c r="X19" i="42"/>
  <c r="AP23" i="42"/>
  <c r="AI29" i="42"/>
  <c r="AE6" i="42"/>
  <c r="AC10" i="42"/>
  <c r="R14" i="42"/>
  <c r="AR16" i="42"/>
  <c r="AI19" i="42"/>
  <c r="AK22" i="42"/>
  <c r="Y26" i="42"/>
  <c r="AT29" i="42"/>
  <c r="AO34" i="42"/>
  <c r="AS6" i="42"/>
  <c r="AP8" i="42"/>
  <c r="AI12" i="42"/>
  <c r="Z14" i="42"/>
  <c r="Q17" i="42"/>
  <c r="AP19" i="42"/>
  <c r="AR22" i="42"/>
  <c r="AD26" i="42"/>
  <c r="AN32" i="42"/>
  <c r="AT6" i="42"/>
  <c r="AS10" i="42"/>
  <c r="AO15" i="42"/>
  <c r="AE18" i="42"/>
  <c r="AS22" i="42"/>
  <c r="AF28" i="42"/>
  <c r="AS34" i="42"/>
  <c r="C22" i="42"/>
  <c r="D23" i="42"/>
  <c r="C23" i="42"/>
  <c r="C24" i="42"/>
  <c r="E24" i="42"/>
  <c r="D24" i="42"/>
  <c r="C25" i="42"/>
  <c r="F25" i="42"/>
  <c r="E25" i="42"/>
  <c r="D25" i="42"/>
  <c r="D26" i="42"/>
  <c r="C26" i="42"/>
  <c r="E26" i="42"/>
  <c r="F26" i="42"/>
  <c r="G26" i="42"/>
  <c r="F27" i="42"/>
  <c r="D27" i="42"/>
  <c r="E27" i="42"/>
  <c r="C27" i="42"/>
  <c r="H27" i="42"/>
  <c r="G27" i="42"/>
  <c r="H28" i="42"/>
  <c r="I28" i="42"/>
  <c r="E28" i="42"/>
  <c r="F28" i="42"/>
  <c r="G28" i="42"/>
  <c r="C28" i="42"/>
  <c r="D28" i="42"/>
  <c r="I29" i="42"/>
  <c r="F29" i="42"/>
  <c r="J29" i="42"/>
  <c r="G29" i="42"/>
  <c r="H29" i="42"/>
  <c r="D29" i="42"/>
  <c r="C29" i="42"/>
  <c r="E29" i="42"/>
  <c r="H30" i="42"/>
  <c r="F30" i="42"/>
  <c r="C30" i="42"/>
  <c r="D30" i="42"/>
  <c r="I30" i="42"/>
  <c r="G30" i="42"/>
  <c r="K30" i="42"/>
  <c r="J30" i="42"/>
  <c r="E30" i="42"/>
  <c r="K31" i="42"/>
  <c r="C31" i="42"/>
  <c r="G31" i="42"/>
  <c r="F31" i="42"/>
  <c r="D31" i="42"/>
  <c r="J31" i="42"/>
  <c r="E31" i="42"/>
  <c r="I31" i="42"/>
  <c r="L31" i="42"/>
  <c r="H31" i="42"/>
  <c r="F32" i="42"/>
  <c r="I32" i="42"/>
  <c r="L32" i="42"/>
  <c r="K32" i="42"/>
  <c r="E32" i="42"/>
  <c r="D32" i="42"/>
  <c r="H32" i="42"/>
  <c r="M32" i="42"/>
  <c r="C32" i="42"/>
  <c r="G32" i="42"/>
  <c r="J32" i="42"/>
  <c r="C34" i="42"/>
  <c r="N33" i="42"/>
  <c r="I33" i="42"/>
  <c r="J34" i="42"/>
  <c r="H33" i="42"/>
  <c r="B54" i="41"/>
  <c r="B102" i="41" s="1"/>
  <c r="B82" i="41"/>
  <c r="B130" i="41" s="1"/>
  <c r="B102" i="42"/>
  <c r="B130" i="42"/>
  <c r="B35" i="41"/>
  <c r="B5" i="41"/>
  <c r="K72" i="45"/>
  <c r="B35" i="18"/>
  <c r="B5" i="18"/>
  <c r="K73" i="46"/>
  <c r="B40" i="3"/>
  <c r="AT36" i="42" s="1"/>
  <c r="H72" i="31"/>
  <c r="AN36" i="42" l="1"/>
  <c r="W40" i="40"/>
  <c r="K36" i="42" s="1"/>
  <c r="O40" i="40"/>
  <c r="C36" i="42" s="1"/>
  <c r="G40" i="40"/>
  <c r="V40" i="40"/>
  <c r="J36" i="42" s="1"/>
  <c r="N40" i="40"/>
  <c r="F40" i="40"/>
  <c r="Y40" i="40"/>
  <c r="M36" i="42" s="1"/>
  <c r="Q40" i="40"/>
  <c r="E36" i="42" s="1"/>
  <c r="I40" i="40"/>
  <c r="AA40" i="40"/>
  <c r="O36" i="42" s="1"/>
  <c r="M40" i="40"/>
  <c r="Z40" i="40"/>
  <c r="N36" i="42" s="1"/>
  <c r="L40" i="40"/>
  <c r="X40" i="40"/>
  <c r="L36" i="42" s="1"/>
  <c r="K40" i="40"/>
  <c r="T40" i="40"/>
  <c r="H36" i="42" s="1"/>
  <c r="C40" i="40"/>
  <c r="S40" i="40"/>
  <c r="G36" i="42" s="1"/>
  <c r="R40" i="40"/>
  <c r="F36" i="42" s="1"/>
  <c r="X40" i="39"/>
  <c r="P40" i="39"/>
  <c r="H40" i="39"/>
  <c r="E40" i="40"/>
  <c r="V40" i="39"/>
  <c r="M40" i="39"/>
  <c r="D40" i="39"/>
  <c r="D40" i="40"/>
  <c r="U40" i="39"/>
  <c r="L40" i="39"/>
  <c r="C40" i="39"/>
  <c r="AC40" i="40"/>
  <c r="Q36" i="42" s="1"/>
  <c r="S40" i="39"/>
  <c r="G40" i="39"/>
  <c r="AC40" i="39"/>
  <c r="R40" i="39"/>
  <c r="F40" i="39"/>
  <c r="AB40" i="40"/>
  <c r="P36" i="42" s="1"/>
  <c r="AB40" i="39"/>
  <c r="Q40" i="39"/>
  <c r="E40" i="39"/>
  <c r="J40" i="40"/>
  <c r="O40" i="39"/>
  <c r="H40" i="40"/>
  <c r="N40" i="39"/>
  <c r="U40" i="40"/>
  <c r="I36" i="42" s="1"/>
  <c r="W40" i="39"/>
  <c r="X40" i="3"/>
  <c r="P40" i="3"/>
  <c r="H40" i="3"/>
  <c r="K40" i="39"/>
  <c r="AC40" i="3"/>
  <c r="T40" i="3"/>
  <c r="K40" i="3"/>
  <c r="J40" i="39"/>
  <c r="AB40" i="3"/>
  <c r="S40" i="3"/>
  <c r="J40" i="3"/>
  <c r="P40" i="40"/>
  <c r="D36" i="42" s="1"/>
  <c r="I40" i="39"/>
  <c r="AA40" i="3"/>
  <c r="R40" i="3"/>
  <c r="I40" i="3"/>
  <c r="N40" i="3"/>
  <c r="Z40" i="39"/>
  <c r="V40" i="3"/>
  <c r="E40" i="3"/>
  <c r="Z40" i="3"/>
  <c r="M40" i="3"/>
  <c r="F40" i="3"/>
  <c r="U40" i="3"/>
  <c r="Y40" i="3"/>
  <c r="L40" i="3"/>
  <c r="AA40" i="39"/>
  <c r="W40" i="3"/>
  <c r="G40" i="3"/>
  <c r="Y40" i="39"/>
  <c r="D40" i="3"/>
  <c r="C40" i="3"/>
  <c r="Q40" i="3"/>
  <c r="O40" i="3"/>
  <c r="T40" i="39"/>
  <c r="AP36" i="42"/>
  <c r="AS36" i="42"/>
  <c r="AI36" i="42"/>
  <c r="AU36" i="42"/>
  <c r="AQ36" i="42"/>
  <c r="AO36" i="42"/>
  <c r="AW5" i="18"/>
  <c r="AM36" i="42"/>
  <c r="B83" i="18"/>
  <c r="B131" i="18" s="1"/>
  <c r="AK36" i="42"/>
  <c r="AJ36" i="42"/>
  <c r="AL36" i="42"/>
  <c r="AR36" i="42"/>
  <c r="B53" i="41"/>
  <c r="B101" i="41" s="1"/>
  <c r="C4" i="41" a="1"/>
  <c r="B36" i="41"/>
  <c r="B83" i="41"/>
  <c r="B131" i="41" s="1"/>
  <c r="B101" i="42"/>
  <c r="C4" i="42" a="1"/>
  <c r="B131" i="42"/>
  <c r="H59" i="31"/>
  <c r="H60" i="31"/>
  <c r="H61" i="31"/>
  <c r="H62" i="31"/>
  <c r="H63" i="31"/>
  <c r="H64" i="31"/>
  <c r="H65" i="31"/>
  <c r="H66" i="31"/>
  <c r="H67" i="31"/>
  <c r="H68" i="31"/>
  <c r="H69" i="31"/>
  <c r="H70" i="31"/>
  <c r="H71" i="31"/>
  <c r="H73" i="31"/>
  <c r="K73" i="45"/>
  <c r="B36" i="18"/>
  <c r="B53" i="18"/>
  <c r="B101" i="18" s="1"/>
  <c r="C4" i="18" a="1"/>
  <c r="K74" i="46"/>
  <c r="B41" i="3"/>
  <c r="AU37" i="42" s="1"/>
  <c r="AO37" i="42" l="1"/>
  <c r="AT37" i="42"/>
  <c r="AN37" i="42"/>
  <c r="AB41" i="40"/>
  <c r="Q37" i="42" s="1"/>
  <c r="T41" i="40"/>
  <c r="I37" i="42" s="1"/>
  <c r="L41" i="40"/>
  <c r="D41" i="40"/>
  <c r="AA41" i="40"/>
  <c r="P37" i="42" s="1"/>
  <c r="S41" i="40"/>
  <c r="H37" i="42" s="1"/>
  <c r="K41" i="40"/>
  <c r="C41" i="40"/>
  <c r="V41" i="40"/>
  <c r="K37" i="42" s="1"/>
  <c r="N41" i="40"/>
  <c r="C37" i="42" s="1"/>
  <c r="F41" i="40"/>
  <c r="Y41" i="40"/>
  <c r="N37" i="42" s="1"/>
  <c r="M41" i="40"/>
  <c r="X41" i="40"/>
  <c r="M37" i="42" s="1"/>
  <c r="J41" i="40"/>
  <c r="W41" i="40"/>
  <c r="L37" i="42" s="1"/>
  <c r="I41" i="40"/>
  <c r="P41" i="40"/>
  <c r="E37" i="42" s="1"/>
  <c r="O41" i="40"/>
  <c r="D37" i="42" s="1"/>
  <c r="H41" i="40"/>
  <c r="AC41" i="39"/>
  <c r="U41" i="39"/>
  <c r="M41" i="39"/>
  <c r="E41" i="39"/>
  <c r="G41" i="40"/>
  <c r="W41" i="39"/>
  <c r="N41" i="39"/>
  <c r="D41" i="39"/>
  <c r="E41" i="40"/>
  <c r="V41" i="39"/>
  <c r="L41" i="39"/>
  <c r="C41" i="39"/>
  <c r="R41" i="40"/>
  <c r="G37" i="42" s="1"/>
  <c r="AB41" i="39"/>
  <c r="Q41" i="39"/>
  <c r="F41" i="39"/>
  <c r="Q41" i="40"/>
  <c r="F37" i="42" s="1"/>
  <c r="AA41" i="39"/>
  <c r="P41" i="39"/>
  <c r="Z41" i="39"/>
  <c r="O41" i="39"/>
  <c r="I41" i="39"/>
  <c r="Y41" i="39"/>
  <c r="H41" i="39"/>
  <c r="K41" i="39"/>
  <c r="AC41" i="3"/>
  <c r="U41" i="3"/>
  <c r="M41" i="3"/>
  <c r="E41" i="3"/>
  <c r="Z41" i="40"/>
  <c r="O37" i="42" s="1"/>
  <c r="S41" i="39"/>
  <c r="T41" i="3"/>
  <c r="K41" i="3"/>
  <c r="U41" i="40"/>
  <c r="J37" i="42" s="1"/>
  <c r="R41" i="39"/>
  <c r="AB41" i="3"/>
  <c r="S41" i="3"/>
  <c r="J41" i="3"/>
  <c r="J41" i="39"/>
  <c r="AA41" i="3"/>
  <c r="R41" i="3"/>
  <c r="I41" i="3"/>
  <c r="X41" i="39"/>
  <c r="P41" i="3"/>
  <c r="C41" i="3"/>
  <c r="W41" i="3"/>
  <c r="AC41" i="40"/>
  <c r="R37" i="42" s="1"/>
  <c r="T41" i="39"/>
  <c r="O41" i="3"/>
  <c r="X41" i="3"/>
  <c r="G41" i="39"/>
  <c r="Z41" i="3"/>
  <c r="N41" i="3"/>
  <c r="Y41" i="3"/>
  <c r="L41" i="3"/>
  <c r="H41" i="3"/>
  <c r="G41" i="3"/>
  <c r="D41" i="3"/>
  <c r="Q41" i="3"/>
  <c r="F41" i="3"/>
  <c r="V41" i="3"/>
  <c r="AR37" i="42"/>
  <c r="AJ37" i="42"/>
  <c r="B84" i="18"/>
  <c r="B132" i="18" s="1"/>
  <c r="AM37" i="42"/>
  <c r="AK37" i="42"/>
  <c r="AQ37" i="42"/>
  <c r="AL37" i="42"/>
  <c r="M36" i="18"/>
  <c r="AP37" i="42"/>
  <c r="N36" i="41"/>
  <c r="AS37" i="42"/>
  <c r="M4" i="41"/>
  <c r="E4" i="41"/>
  <c r="E36" i="41" s="1"/>
  <c r="AC4" i="41"/>
  <c r="U4" i="41"/>
  <c r="AA4" i="41"/>
  <c r="K4" i="41"/>
  <c r="K36" i="41" s="1"/>
  <c r="AB4" i="41"/>
  <c r="L4" i="41"/>
  <c r="R4" i="41"/>
  <c r="V4" i="41"/>
  <c r="Y4" i="41"/>
  <c r="C4" i="41"/>
  <c r="D4" i="41"/>
  <c r="D36" i="41" s="1"/>
  <c r="I4" i="41"/>
  <c r="I36" i="41" s="1"/>
  <c r="W4" i="41"/>
  <c r="G4" i="41"/>
  <c r="G36" i="41" s="1"/>
  <c r="X4" i="41"/>
  <c r="H4" i="41"/>
  <c r="H36" i="41" s="1"/>
  <c r="Z4" i="41"/>
  <c r="AD4" i="41"/>
  <c r="S4" i="41"/>
  <c r="T4" i="41"/>
  <c r="F4" i="41"/>
  <c r="AE4" i="41"/>
  <c r="O4" i="41"/>
  <c r="AF4" i="41"/>
  <c r="P4" i="41"/>
  <c r="P36" i="41" s="1"/>
  <c r="J4" i="41"/>
  <c r="N4" i="41"/>
  <c r="Q4" i="41"/>
  <c r="Q36" i="41" s="1"/>
  <c r="AD4" i="42"/>
  <c r="N4" i="42"/>
  <c r="Y4" i="42"/>
  <c r="I4" i="42"/>
  <c r="K4" i="42"/>
  <c r="H4" i="42"/>
  <c r="L4" i="42"/>
  <c r="T4" i="42"/>
  <c r="F4" i="42"/>
  <c r="AA4" i="42"/>
  <c r="AE4" i="42"/>
  <c r="Z4" i="42"/>
  <c r="J4" i="42"/>
  <c r="U4" i="42"/>
  <c r="E4" i="42"/>
  <c r="C4" i="42"/>
  <c r="W4" i="42"/>
  <c r="AF4" i="42"/>
  <c r="D4" i="42"/>
  <c r="V4" i="42"/>
  <c r="G4" i="42"/>
  <c r="R4" i="42"/>
  <c r="AC4" i="42"/>
  <c r="M4" i="42"/>
  <c r="S4" i="42"/>
  <c r="P4" i="42"/>
  <c r="AB4" i="42"/>
  <c r="O4" i="42"/>
  <c r="Q4" i="42"/>
  <c r="X4" i="42"/>
  <c r="B132" i="42"/>
  <c r="B37" i="41"/>
  <c r="B84" i="41"/>
  <c r="B132" i="41" s="1"/>
  <c r="H74" i="31"/>
  <c r="K74" i="45"/>
  <c r="B37" i="18"/>
  <c r="R4" i="18"/>
  <c r="AC4" i="18"/>
  <c r="M4" i="18"/>
  <c r="S4" i="18"/>
  <c r="X4" i="18"/>
  <c r="L4" i="18"/>
  <c r="G4" i="18"/>
  <c r="N4" i="18"/>
  <c r="N36" i="18" s="1"/>
  <c r="K4" i="18"/>
  <c r="T4" i="18"/>
  <c r="Z4" i="18"/>
  <c r="J4" i="18"/>
  <c r="J36" i="18" s="1"/>
  <c r="U4" i="18"/>
  <c r="E4" i="18"/>
  <c r="E36" i="18" s="1"/>
  <c r="C4" i="18"/>
  <c r="H4" i="18"/>
  <c r="O4" i="18"/>
  <c r="AE4" i="18"/>
  <c r="V4" i="18"/>
  <c r="F4" i="18"/>
  <c r="F36" i="18" s="1"/>
  <c r="Q4" i="18"/>
  <c r="AA4" i="18"/>
  <c r="AF4" i="18"/>
  <c r="AB4" i="18"/>
  <c r="W4" i="18"/>
  <c r="AD4" i="18"/>
  <c r="Y4" i="18"/>
  <c r="I4" i="18"/>
  <c r="I36" i="18" s="1"/>
  <c r="P4" i="18"/>
  <c r="P36" i="18" s="1"/>
  <c r="D4" i="18"/>
  <c r="K75" i="46"/>
  <c r="B42" i="3"/>
  <c r="H37" i="41" l="1"/>
  <c r="J37" i="18"/>
  <c r="J85" i="18" s="1"/>
  <c r="E37" i="41"/>
  <c r="P37" i="41"/>
  <c r="K37" i="41"/>
  <c r="F37" i="41"/>
  <c r="F37" i="18"/>
  <c r="F85" i="18" s="1"/>
  <c r="N37" i="41"/>
  <c r="M37" i="41"/>
  <c r="I37" i="41"/>
  <c r="R37" i="41"/>
  <c r="Y42" i="40"/>
  <c r="O38" i="42" s="1"/>
  <c r="O86" i="42" s="1"/>
  <c r="Q42" i="40"/>
  <c r="G38" i="42" s="1"/>
  <c r="G86" i="42" s="1"/>
  <c r="I42" i="40"/>
  <c r="X42" i="40"/>
  <c r="N38" i="42" s="1"/>
  <c r="N86" i="42" s="1"/>
  <c r="P42" i="40"/>
  <c r="F38" i="42" s="1"/>
  <c r="F86" i="42" s="1"/>
  <c r="H42" i="40"/>
  <c r="AA42" i="40"/>
  <c r="Q38" i="42" s="1"/>
  <c r="Q86" i="42" s="1"/>
  <c r="S42" i="40"/>
  <c r="I38" i="42" s="1"/>
  <c r="I86" i="42" s="1"/>
  <c r="K42" i="40"/>
  <c r="C42" i="40"/>
  <c r="W42" i="40"/>
  <c r="M38" i="42" s="1"/>
  <c r="M86" i="42" s="1"/>
  <c r="L42" i="40"/>
  <c r="V42" i="40"/>
  <c r="L38" i="42" s="1"/>
  <c r="L86" i="42" s="1"/>
  <c r="J42" i="40"/>
  <c r="U42" i="40"/>
  <c r="K38" i="42" s="1"/>
  <c r="K86" i="42" s="1"/>
  <c r="G42" i="40"/>
  <c r="AC42" i="40"/>
  <c r="S38" i="42" s="1"/>
  <c r="S86" i="42" s="1"/>
  <c r="F42" i="40"/>
  <c r="AB42" i="40"/>
  <c r="R38" i="42" s="1"/>
  <c r="R86" i="42" s="1"/>
  <c r="E42" i="40"/>
  <c r="Z42" i="40"/>
  <c r="P38" i="42" s="1"/>
  <c r="P86" i="42" s="1"/>
  <c r="D42" i="40"/>
  <c r="Z42" i="39"/>
  <c r="R42" i="39"/>
  <c r="J42" i="39"/>
  <c r="O42" i="40"/>
  <c r="E38" i="42" s="1"/>
  <c r="E86" i="42" s="1"/>
  <c r="W42" i="39"/>
  <c r="N42" i="39"/>
  <c r="E42" i="39"/>
  <c r="N42" i="40"/>
  <c r="D38" i="42" s="1"/>
  <c r="D86" i="42" s="1"/>
  <c r="V42" i="39"/>
  <c r="M42" i="39"/>
  <c r="D42" i="39"/>
  <c r="M42" i="40"/>
  <c r="C38" i="42" s="1"/>
  <c r="C86" i="42" s="1"/>
  <c r="AA42" i="39"/>
  <c r="O42" i="39"/>
  <c r="Y42" i="39"/>
  <c r="L42" i="39"/>
  <c r="X42" i="39"/>
  <c r="K42" i="39"/>
  <c r="T42" i="39"/>
  <c r="C42" i="39"/>
  <c r="X42" i="3"/>
  <c r="T42" i="40"/>
  <c r="J38" i="42" s="1"/>
  <c r="J86" i="42" s="1"/>
  <c r="S42" i="39"/>
  <c r="AB42" i="39"/>
  <c r="G42" i="39"/>
  <c r="Z42" i="3"/>
  <c r="P38" i="18" s="1"/>
  <c r="R42" i="3"/>
  <c r="J42" i="3"/>
  <c r="U42" i="39"/>
  <c r="U42" i="3"/>
  <c r="K38" i="18" s="1"/>
  <c r="L42" i="3"/>
  <c r="C42" i="3"/>
  <c r="Q42" i="39"/>
  <c r="T42" i="3"/>
  <c r="J38" i="18" s="1"/>
  <c r="K42" i="3"/>
  <c r="P42" i="39"/>
  <c r="AC42" i="3"/>
  <c r="S42" i="3"/>
  <c r="I38" i="18" s="1"/>
  <c r="I42" i="3"/>
  <c r="R42" i="40"/>
  <c r="H38" i="42" s="1"/>
  <c r="H86" i="42" s="1"/>
  <c r="Q42" i="3"/>
  <c r="E42" i="3"/>
  <c r="M42" i="3"/>
  <c r="P42" i="3"/>
  <c r="D42" i="3"/>
  <c r="I42" i="39"/>
  <c r="H42" i="3"/>
  <c r="O42" i="3"/>
  <c r="AB42" i="3"/>
  <c r="N42" i="3"/>
  <c r="AC42" i="39"/>
  <c r="AA42" i="3"/>
  <c r="Y42" i="3"/>
  <c r="H42" i="39"/>
  <c r="V42" i="3"/>
  <c r="F42" i="39"/>
  <c r="W42" i="3"/>
  <c r="G42" i="3"/>
  <c r="F42" i="3"/>
  <c r="AD20" i="18"/>
  <c r="AD68" i="18" s="1"/>
  <c r="AD19" i="18"/>
  <c r="AD67" i="18" s="1"/>
  <c r="AD21" i="18"/>
  <c r="AD69" i="18" s="1"/>
  <c r="AD22" i="18"/>
  <c r="AD70" i="18" s="1"/>
  <c r="AD18" i="18"/>
  <c r="AD66" i="18" s="1"/>
  <c r="AD23" i="18"/>
  <c r="AD71" i="18" s="1"/>
  <c r="AD17" i="18"/>
  <c r="AD65" i="18" s="1"/>
  <c r="AD16" i="18"/>
  <c r="AD64" i="18" s="1"/>
  <c r="AD24" i="18"/>
  <c r="AD72" i="18" s="1"/>
  <c r="AD25" i="18"/>
  <c r="AD73" i="18" s="1"/>
  <c r="AD15" i="18"/>
  <c r="AD63" i="18" s="1"/>
  <c r="AD14" i="18"/>
  <c r="AD62" i="18" s="1"/>
  <c r="AD26" i="18"/>
  <c r="AD74" i="18" s="1"/>
  <c r="AD27" i="18"/>
  <c r="AD75" i="18" s="1"/>
  <c r="AD13" i="18"/>
  <c r="AD61" i="18" s="1"/>
  <c r="AD12" i="18"/>
  <c r="AD60" i="18" s="1"/>
  <c r="AD28" i="18"/>
  <c r="AD76" i="18" s="1"/>
  <c r="AD11" i="18"/>
  <c r="AD59" i="18" s="1"/>
  <c r="AD29" i="18"/>
  <c r="AD77" i="18" s="1"/>
  <c r="AD10" i="18"/>
  <c r="AD58" i="18" s="1"/>
  <c r="AD30" i="18"/>
  <c r="AD78" i="18" s="1"/>
  <c r="AD31" i="18"/>
  <c r="AD79" i="18" s="1"/>
  <c r="AD9" i="18"/>
  <c r="AD57" i="18" s="1"/>
  <c r="AD8" i="18"/>
  <c r="AD56" i="18" s="1"/>
  <c r="AD7" i="18"/>
  <c r="AD55" i="18" s="1"/>
  <c r="AD6" i="18"/>
  <c r="AD5" i="18"/>
  <c r="AE20" i="18"/>
  <c r="AE68" i="18" s="1"/>
  <c r="AE21" i="18"/>
  <c r="AE69" i="18" s="1"/>
  <c r="AE19" i="18"/>
  <c r="AE67" i="18" s="1"/>
  <c r="AE22" i="18"/>
  <c r="AE70" i="18" s="1"/>
  <c r="AE18" i="18"/>
  <c r="AE66" i="18" s="1"/>
  <c r="AE23" i="18"/>
  <c r="AE71" i="18" s="1"/>
  <c r="AE17" i="18"/>
  <c r="AE24" i="18"/>
  <c r="AE72" i="18" s="1"/>
  <c r="AE16" i="18"/>
  <c r="AE64" i="18" s="1"/>
  <c r="AE25" i="18"/>
  <c r="AE73" i="18" s="1"/>
  <c r="AE15" i="18"/>
  <c r="AE63" i="18" s="1"/>
  <c r="AE26" i="18"/>
  <c r="AE74" i="18" s="1"/>
  <c r="AE14" i="18"/>
  <c r="AE62" i="18" s="1"/>
  <c r="AE13" i="18"/>
  <c r="AE61" i="18" s="1"/>
  <c r="AE27" i="18"/>
  <c r="AE75" i="18" s="1"/>
  <c r="AE28" i="18"/>
  <c r="AE76" i="18" s="1"/>
  <c r="AE12" i="18"/>
  <c r="AE60" i="18" s="1"/>
  <c r="AE11" i="18"/>
  <c r="AE59" i="18" s="1"/>
  <c r="AE29" i="18"/>
  <c r="AE77" i="18" s="1"/>
  <c r="AE10" i="18"/>
  <c r="AE58" i="18" s="1"/>
  <c r="AE30" i="18"/>
  <c r="AE78" i="18" s="1"/>
  <c r="AE31" i="18"/>
  <c r="AE79" i="18" s="1"/>
  <c r="AE9" i="18"/>
  <c r="AE57" i="18" s="1"/>
  <c r="AE32" i="18"/>
  <c r="AE80" i="18" s="1"/>
  <c r="AE8" i="18"/>
  <c r="AE56" i="18" s="1"/>
  <c r="AE7" i="18"/>
  <c r="AE55" i="18" s="1"/>
  <c r="AE6" i="18"/>
  <c r="AE54" i="18" s="1"/>
  <c r="AE5" i="18"/>
  <c r="AE53" i="18" s="1"/>
  <c r="T20" i="18"/>
  <c r="T68" i="18" s="1"/>
  <c r="T21" i="18"/>
  <c r="T69" i="18" s="1"/>
  <c r="T19" i="18"/>
  <c r="T18" i="18"/>
  <c r="T66" i="18" s="1"/>
  <c r="T17" i="18"/>
  <c r="T65" i="18" s="1"/>
  <c r="T16" i="18"/>
  <c r="T64" i="18" s="1"/>
  <c r="T15" i="18"/>
  <c r="T63" i="18" s="1"/>
  <c r="T14" i="18"/>
  <c r="T62" i="18" s="1"/>
  <c r="T13" i="18"/>
  <c r="T61" i="18" s="1"/>
  <c r="T12" i="18"/>
  <c r="T60" i="18" s="1"/>
  <c r="T11" i="18"/>
  <c r="T59" i="18" s="1"/>
  <c r="T10" i="18"/>
  <c r="T58" i="18" s="1"/>
  <c r="T9" i="18"/>
  <c r="T57" i="18" s="1"/>
  <c r="T8" i="18"/>
  <c r="T56" i="18" s="1"/>
  <c r="T7" i="18"/>
  <c r="T55" i="18" s="1"/>
  <c r="T6" i="18"/>
  <c r="T54" i="18" s="1"/>
  <c r="T5" i="18"/>
  <c r="T53" i="18" s="1"/>
  <c r="AC20" i="18"/>
  <c r="AC68" i="18" s="1"/>
  <c r="AC19" i="18"/>
  <c r="AC21" i="18"/>
  <c r="AC69" i="18" s="1"/>
  <c r="AC22" i="18"/>
  <c r="AC70" i="18" s="1"/>
  <c r="AC18" i="18"/>
  <c r="AC66" i="18" s="1"/>
  <c r="AC17" i="18"/>
  <c r="AC65" i="18" s="1"/>
  <c r="AC23" i="18"/>
  <c r="AC71" i="18" s="1"/>
  <c r="AC24" i="18"/>
  <c r="AC72" i="18" s="1"/>
  <c r="AC16" i="18"/>
  <c r="AC64" i="18" s="1"/>
  <c r="AC25" i="18"/>
  <c r="AC73" i="18" s="1"/>
  <c r="AC15" i="18"/>
  <c r="AC63" i="18" s="1"/>
  <c r="AC26" i="18"/>
  <c r="AC74" i="18" s="1"/>
  <c r="AC14" i="18"/>
  <c r="AC62" i="18" s="1"/>
  <c r="AC13" i="18"/>
  <c r="AC61" i="18" s="1"/>
  <c r="AC27" i="18"/>
  <c r="AC75" i="18" s="1"/>
  <c r="AC28" i="18"/>
  <c r="AC76" i="18" s="1"/>
  <c r="AC12" i="18"/>
  <c r="AC60" i="18" s="1"/>
  <c r="AC11" i="18"/>
  <c r="AC59" i="18" s="1"/>
  <c r="AC29" i="18"/>
  <c r="AC77" i="18" s="1"/>
  <c r="AC10" i="18"/>
  <c r="AC58" i="18" s="1"/>
  <c r="AC30" i="18"/>
  <c r="AC78" i="18" s="1"/>
  <c r="AC9" i="18"/>
  <c r="AC57" i="18" s="1"/>
  <c r="AC8" i="18"/>
  <c r="AC56" i="18" s="1"/>
  <c r="AC7" i="18"/>
  <c r="AC55" i="18" s="1"/>
  <c r="AC6" i="18"/>
  <c r="AC54" i="18" s="1"/>
  <c r="AC5" i="18"/>
  <c r="AC53" i="18" s="1"/>
  <c r="J29" i="41"/>
  <c r="J77" i="41" s="1"/>
  <c r="J11" i="41"/>
  <c r="J30" i="41"/>
  <c r="J78" i="41" s="1"/>
  <c r="J10" i="41"/>
  <c r="J58" i="41" s="1"/>
  <c r="J31" i="41"/>
  <c r="J79" i="41" s="1"/>
  <c r="J9" i="41"/>
  <c r="J57" i="41" s="1"/>
  <c r="J32" i="41"/>
  <c r="J80" i="41" s="1"/>
  <c r="J8" i="41"/>
  <c r="J56" i="41" s="1"/>
  <c r="J33" i="41"/>
  <c r="J81" i="41" s="1"/>
  <c r="J7" i="41"/>
  <c r="J55" i="41" s="1"/>
  <c r="J34" i="41"/>
  <c r="J82" i="41" s="1"/>
  <c r="J6" i="41"/>
  <c r="J54" i="41" s="1"/>
  <c r="J5" i="41"/>
  <c r="J53" i="41" s="1"/>
  <c r="J35" i="41"/>
  <c r="J83" i="41" s="1"/>
  <c r="AD20" i="41"/>
  <c r="AD68" i="41" s="1"/>
  <c r="AD19" i="41"/>
  <c r="AD67" i="41" s="1"/>
  <c r="AD21" i="41"/>
  <c r="AD69" i="41" s="1"/>
  <c r="AD18" i="41"/>
  <c r="AD66" i="41" s="1"/>
  <c r="AD22" i="41"/>
  <c r="AD70" i="41" s="1"/>
  <c r="AD17" i="41"/>
  <c r="AD65" i="41" s="1"/>
  <c r="AD23" i="41"/>
  <c r="AD71" i="41" s="1"/>
  <c r="AD24" i="41"/>
  <c r="AD72" i="41" s="1"/>
  <c r="AD16" i="41"/>
  <c r="AD64" i="41" s="1"/>
  <c r="AD15" i="41"/>
  <c r="AD25" i="41"/>
  <c r="AD73" i="41" s="1"/>
  <c r="AD26" i="41"/>
  <c r="AD74" i="41" s="1"/>
  <c r="AD14" i="41"/>
  <c r="AD62" i="41" s="1"/>
  <c r="AD27" i="41"/>
  <c r="AD75" i="41" s="1"/>
  <c r="AD13" i="41"/>
  <c r="AD61" i="41" s="1"/>
  <c r="AD28" i="41"/>
  <c r="AD76" i="41" s="1"/>
  <c r="AD12" i="41"/>
  <c r="AD60" i="41" s="1"/>
  <c r="AD11" i="41"/>
  <c r="AD59" i="41" s="1"/>
  <c r="AD29" i="41"/>
  <c r="AD77" i="41" s="1"/>
  <c r="AD30" i="41"/>
  <c r="AD78" i="41" s="1"/>
  <c r="AD10" i="41"/>
  <c r="AD58" i="41" s="1"/>
  <c r="AD31" i="41"/>
  <c r="AD9" i="41"/>
  <c r="AD57" i="41" s="1"/>
  <c r="AD8" i="41"/>
  <c r="AD56" i="41" s="1"/>
  <c r="AD7" i="41"/>
  <c r="AD55" i="41" s="1"/>
  <c r="AD6" i="41"/>
  <c r="AD54" i="41" s="1"/>
  <c r="AD5" i="41"/>
  <c r="AD53" i="41" s="1"/>
  <c r="C22" i="41"/>
  <c r="C70" i="41" s="1"/>
  <c r="C23" i="41"/>
  <c r="C71" i="41" s="1"/>
  <c r="C24" i="41"/>
  <c r="C72" i="41" s="1"/>
  <c r="C25" i="41"/>
  <c r="C73" i="41" s="1"/>
  <c r="C26" i="41"/>
  <c r="C74" i="41" s="1"/>
  <c r="C27" i="41"/>
  <c r="C75" i="41" s="1"/>
  <c r="C28" i="41"/>
  <c r="C76" i="41" s="1"/>
  <c r="C29" i="41"/>
  <c r="C77" i="41" s="1"/>
  <c r="C30" i="41"/>
  <c r="C78" i="41" s="1"/>
  <c r="C31" i="41"/>
  <c r="C79" i="41" s="1"/>
  <c r="C32" i="41"/>
  <c r="C80" i="41" s="1"/>
  <c r="C33" i="41"/>
  <c r="C34" i="41"/>
  <c r="C35" i="41"/>
  <c r="U20" i="41"/>
  <c r="U68" i="41" s="1"/>
  <c r="U21" i="41"/>
  <c r="U69" i="41" s="1"/>
  <c r="U19" i="41"/>
  <c r="U67" i="41" s="1"/>
  <c r="U18" i="41"/>
  <c r="U66" i="41" s="1"/>
  <c r="U22" i="41"/>
  <c r="U17" i="41"/>
  <c r="U65" i="41" s="1"/>
  <c r="U16" i="41"/>
  <c r="U64" i="41" s="1"/>
  <c r="U15" i="41"/>
  <c r="U63" i="41" s="1"/>
  <c r="U14" i="41"/>
  <c r="U13" i="41"/>
  <c r="U61" i="41" s="1"/>
  <c r="U12" i="41"/>
  <c r="U60" i="41" s="1"/>
  <c r="U11" i="41"/>
  <c r="U59" i="41" s="1"/>
  <c r="U10" i="41"/>
  <c r="U58" i="41" s="1"/>
  <c r="U9" i="41"/>
  <c r="U57" i="41" s="1"/>
  <c r="U8" i="41"/>
  <c r="U56" i="41" s="1"/>
  <c r="U7" i="41"/>
  <c r="U55" i="41" s="1"/>
  <c r="U6" i="41"/>
  <c r="U54" i="41" s="1"/>
  <c r="U5" i="41"/>
  <c r="U53" i="41" s="1"/>
  <c r="Z20" i="41"/>
  <c r="Z68" i="41" s="1"/>
  <c r="Z21" i="41"/>
  <c r="Z69" i="41" s="1"/>
  <c r="Z19" i="41"/>
  <c r="Z67" i="41" s="1"/>
  <c r="Z18" i="41"/>
  <c r="Z66" i="41" s="1"/>
  <c r="Z22" i="41"/>
  <c r="Z70" i="41" s="1"/>
  <c r="Z23" i="41"/>
  <c r="Z71" i="41" s="1"/>
  <c r="Z17" i="41"/>
  <c r="Z65" i="41" s="1"/>
  <c r="Z24" i="41"/>
  <c r="Z72" i="41" s="1"/>
  <c r="Z16" i="41"/>
  <c r="Z64" i="41" s="1"/>
  <c r="Z15" i="41"/>
  <c r="Z63" i="41" s="1"/>
  <c r="Z25" i="41"/>
  <c r="Z73" i="41" s="1"/>
  <c r="Z14" i="41"/>
  <c r="Z62" i="41" s="1"/>
  <c r="Z26" i="41"/>
  <c r="Z74" i="41" s="1"/>
  <c r="Z13" i="41"/>
  <c r="Z61" i="41" s="1"/>
  <c r="Z27" i="41"/>
  <c r="Z12" i="41"/>
  <c r="Z60" i="41" s="1"/>
  <c r="Z11" i="41"/>
  <c r="Z59" i="41" s="1"/>
  <c r="Z10" i="41"/>
  <c r="Z58" i="41" s="1"/>
  <c r="Z9" i="41"/>
  <c r="Z57" i="41" s="1"/>
  <c r="Z8" i="41"/>
  <c r="Z56" i="41" s="1"/>
  <c r="Z7" i="41"/>
  <c r="Z55" i="41" s="1"/>
  <c r="Z6" i="41"/>
  <c r="Z54" i="41" s="1"/>
  <c r="Z5" i="41"/>
  <c r="AB20" i="18"/>
  <c r="AB68" i="18" s="1"/>
  <c r="AB21" i="18"/>
  <c r="AB69" i="18" s="1"/>
  <c r="AB19" i="18"/>
  <c r="AB67" i="18" s="1"/>
  <c r="AB22" i="18"/>
  <c r="AB70" i="18" s="1"/>
  <c r="AB18" i="18"/>
  <c r="AB66" i="18" s="1"/>
  <c r="AB17" i="18"/>
  <c r="AB65" i="18" s="1"/>
  <c r="AB23" i="18"/>
  <c r="AB71" i="18" s="1"/>
  <c r="AB24" i="18"/>
  <c r="AB16" i="18"/>
  <c r="AB64" i="18" s="1"/>
  <c r="AB15" i="18"/>
  <c r="AB63" i="18" s="1"/>
  <c r="AB25" i="18"/>
  <c r="AB73" i="18" s="1"/>
  <c r="AB14" i="18"/>
  <c r="AB62" i="18" s="1"/>
  <c r="AB26" i="18"/>
  <c r="AB74" i="18" s="1"/>
  <c r="AB27" i="18"/>
  <c r="AB75" i="18" s="1"/>
  <c r="AB13" i="18"/>
  <c r="AB61" i="18" s="1"/>
  <c r="AB28" i="18"/>
  <c r="AB76" i="18" s="1"/>
  <c r="AB12" i="18"/>
  <c r="AB60" i="18" s="1"/>
  <c r="AB11" i="18"/>
  <c r="AB59" i="18" s="1"/>
  <c r="AB29" i="18"/>
  <c r="AB77" i="18" s="1"/>
  <c r="AB10" i="18"/>
  <c r="AB58" i="18" s="1"/>
  <c r="AB9" i="18"/>
  <c r="AB57" i="18" s="1"/>
  <c r="AB8" i="18"/>
  <c r="AB56" i="18" s="1"/>
  <c r="AB7" i="18"/>
  <c r="AB55" i="18" s="1"/>
  <c r="AB6" i="18"/>
  <c r="AB54" i="18" s="1"/>
  <c r="AB5" i="18"/>
  <c r="AB53" i="18" s="1"/>
  <c r="B85" i="18"/>
  <c r="B133" i="18" s="1"/>
  <c r="H27" i="41"/>
  <c r="H75" i="41" s="1"/>
  <c r="H28" i="41"/>
  <c r="H76" i="41" s="1"/>
  <c r="H29" i="41"/>
  <c r="H77" i="41" s="1"/>
  <c r="H30" i="41"/>
  <c r="H78" i="41" s="1"/>
  <c r="H31" i="41"/>
  <c r="H79" i="41" s="1"/>
  <c r="H9" i="41"/>
  <c r="H32" i="41"/>
  <c r="H80" i="41" s="1"/>
  <c r="H8" i="41"/>
  <c r="H33" i="41"/>
  <c r="H81" i="41" s="1"/>
  <c r="H7" i="41"/>
  <c r="H55" i="41" s="1"/>
  <c r="H6" i="41"/>
  <c r="H54" i="41" s="1"/>
  <c r="H34" i="41"/>
  <c r="H82" i="41" s="1"/>
  <c r="H35" i="41"/>
  <c r="H83" i="41" s="1"/>
  <c r="H5" i="41"/>
  <c r="H53" i="41" s="1"/>
  <c r="V20" i="41"/>
  <c r="V68" i="41" s="1"/>
  <c r="V19" i="41"/>
  <c r="V67" i="41" s="1"/>
  <c r="V21" i="41"/>
  <c r="V69" i="41" s="1"/>
  <c r="V18" i="41"/>
  <c r="V66" i="41" s="1"/>
  <c r="V22" i="41"/>
  <c r="V70" i="41" s="1"/>
  <c r="V17" i="41"/>
  <c r="V65" i="41" s="1"/>
  <c r="V23" i="41"/>
  <c r="V16" i="41"/>
  <c r="V64" i="41" s="1"/>
  <c r="V15" i="41"/>
  <c r="V63" i="41" s="1"/>
  <c r="V14" i="41"/>
  <c r="V62" i="41" s="1"/>
  <c r="V13" i="41"/>
  <c r="V61" i="41" s="1"/>
  <c r="V12" i="41"/>
  <c r="V60" i="41" s="1"/>
  <c r="V11" i="41"/>
  <c r="V59" i="41" s="1"/>
  <c r="V10" i="41"/>
  <c r="V58" i="41" s="1"/>
  <c r="V9" i="41"/>
  <c r="V57" i="41" s="1"/>
  <c r="V8" i="41"/>
  <c r="V56" i="41" s="1"/>
  <c r="V7" i="41"/>
  <c r="V55" i="41" s="1"/>
  <c r="V6" i="41"/>
  <c r="V54" i="41" s="1"/>
  <c r="V5" i="41"/>
  <c r="V53" i="41" s="1"/>
  <c r="E24" i="41"/>
  <c r="E72" i="41" s="1"/>
  <c r="E25" i="41"/>
  <c r="E73" i="41" s="1"/>
  <c r="E26" i="41"/>
  <c r="E74" i="41" s="1"/>
  <c r="E27" i="41"/>
  <c r="E75" i="41" s="1"/>
  <c r="E28" i="41"/>
  <c r="E76" i="41" s="1"/>
  <c r="E29" i="41"/>
  <c r="E77" i="41" s="1"/>
  <c r="E30" i="41"/>
  <c r="E78" i="41" s="1"/>
  <c r="E31" i="41"/>
  <c r="E79" i="41" s="1"/>
  <c r="E32" i="41"/>
  <c r="E80" i="41" s="1"/>
  <c r="E33" i="41"/>
  <c r="E81" i="41" s="1"/>
  <c r="E6" i="41"/>
  <c r="E34" i="41"/>
  <c r="E82" i="41" s="1"/>
  <c r="E5" i="41"/>
  <c r="E53" i="41" s="1"/>
  <c r="E35" i="41"/>
  <c r="AF20" i="18"/>
  <c r="AF68" i="18" s="1"/>
  <c r="AF19" i="18"/>
  <c r="AF67" i="18" s="1"/>
  <c r="AF21" i="18"/>
  <c r="AF69" i="18" s="1"/>
  <c r="AF18" i="18"/>
  <c r="AF66" i="18" s="1"/>
  <c r="AF22" i="18"/>
  <c r="AF70" i="18" s="1"/>
  <c r="AF17" i="18"/>
  <c r="AF65" i="18" s="1"/>
  <c r="AF23" i="18"/>
  <c r="AF71" i="18" s="1"/>
  <c r="AF16" i="18"/>
  <c r="AF64" i="18" s="1"/>
  <c r="AF24" i="18"/>
  <c r="AF72" i="18" s="1"/>
  <c r="AF25" i="18"/>
  <c r="AF73" i="18" s="1"/>
  <c r="AF15" i="18"/>
  <c r="AF63" i="18" s="1"/>
  <c r="AF14" i="18"/>
  <c r="AF62" i="18" s="1"/>
  <c r="AF26" i="18"/>
  <c r="AF74" i="18" s="1"/>
  <c r="AF27" i="18"/>
  <c r="AF75" i="18" s="1"/>
  <c r="AF13" i="18"/>
  <c r="AF12" i="18"/>
  <c r="AF60" i="18" s="1"/>
  <c r="AF28" i="18"/>
  <c r="AF76" i="18" s="1"/>
  <c r="AF29" i="18"/>
  <c r="AF77" i="18" s="1"/>
  <c r="AF11" i="18"/>
  <c r="AF59" i="18" s="1"/>
  <c r="AF30" i="18"/>
  <c r="AF78" i="18" s="1"/>
  <c r="AF10" i="18"/>
  <c r="AF58" i="18" s="1"/>
  <c r="AF31" i="18"/>
  <c r="AF79" i="18" s="1"/>
  <c r="AF9" i="18"/>
  <c r="AF57" i="18" s="1"/>
  <c r="AF32" i="18"/>
  <c r="AF80" i="18" s="1"/>
  <c r="AF8" i="18"/>
  <c r="AF56" i="18" s="1"/>
  <c r="AF7" i="18"/>
  <c r="AF55" i="18" s="1"/>
  <c r="AF33" i="18"/>
  <c r="AF81" i="18" s="1"/>
  <c r="AF6" i="18"/>
  <c r="AF54" i="18" s="1"/>
  <c r="AF5" i="18"/>
  <c r="AF53" i="18" s="1"/>
  <c r="C22" i="18"/>
  <c r="C70" i="18" s="1"/>
  <c r="C23" i="18"/>
  <c r="C71" i="18" s="1"/>
  <c r="C24" i="18"/>
  <c r="C72" i="18" s="1"/>
  <c r="C25" i="18"/>
  <c r="C73" i="18" s="1"/>
  <c r="C26" i="18"/>
  <c r="C74" i="18" s="1"/>
  <c r="C27" i="18"/>
  <c r="C75" i="18" s="1"/>
  <c r="C28" i="18"/>
  <c r="C76" i="18" s="1"/>
  <c r="C29" i="18"/>
  <c r="C77" i="18" s="1"/>
  <c r="C30" i="18"/>
  <c r="C78" i="18" s="1"/>
  <c r="C31" i="18"/>
  <c r="C79" i="18" s="1"/>
  <c r="C32" i="18"/>
  <c r="C80" i="18" s="1"/>
  <c r="C33" i="18"/>
  <c r="C81" i="18" s="1"/>
  <c r="C34" i="18"/>
  <c r="C82" i="18" s="1"/>
  <c r="C35" i="18"/>
  <c r="C83" i="18" s="1"/>
  <c r="G26" i="18"/>
  <c r="G74" i="18" s="1"/>
  <c r="G27" i="18"/>
  <c r="G75" i="18" s="1"/>
  <c r="G28" i="18"/>
  <c r="G76" i="18" s="1"/>
  <c r="G29" i="18"/>
  <c r="G77" i="18" s="1"/>
  <c r="G30" i="18"/>
  <c r="G78" i="18" s="1"/>
  <c r="G31" i="18"/>
  <c r="G79" i="18" s="1"/>
  <c r="G8" i="18"/>
  <c r="G56" i="18" s="1"/>
  <c r="G32" i="18"/>
  <c r="G80" i="18" s="1"/>
  <c r="G33" i="18"/>
  <c r="G81" i="18" s="1"/>
  <c r="G7" i="18"/>
  <c r="G55" i="18" s="1"/>
  <c r="G6" i="18"/>
  <c r="G54" i="18" s="1"/>
  <c r="G34" i="18"/>
  <c r="G82" i="18" s="1"/>
  <c r="G5" i="18"/>
  <c r="G53" i="18" s="1"/>
  <c r="G35" i="18"/>
  <c r="G83" i="18" s="1"/>
  <c r="O16" i="41"/>
  <c r="O15" i="41"/>
  <c r="O63" i="41" s="1"/>
  <c r="O14" i="41"/>
  <c r="O62" i="41" s="1"/>
  <c r="O13" i="41"/>
  <c r="O61" i="41" s="1"/>
  <c r="O12" i="41"/>
  <c r="O60" i="41" s="1"/>
  <c r="O11" i="41"/>
  <c r="O59" i="41" s="1"/>
  <c r="O10" i="41"/>
  <c r="O58" i="41" s="1"/>
  <c r="O9" i="41"/>
  <c r="O57" i="41" s="1"/>
  <c r="O8" i="41"/>
  <c r="O56" i="41" s="1"/>
  <c r="O7" i="41"/>
  <c r="O55" i="41" s="1"/>
  <c r="O6" i="41"/>
  <c r="O54" i="41" s="1"/>
  <c r="O34" i="41"/>
  <c r="O82" i="41" s="1"/>
  <c r="O5" i="41"/>
  <c r="O53" i="41" s="1"/>
  <c r="O35" i="41"/>
  <c r="O83" i="41" s="1"/>
  <c r="X20" i="41"/>
  <c r="X68" i="41" s="1"/>
  <c r="X19" i="41"/>
  <c r="X67" i="41" s="1"/>
  <c r="X21" i="41"/>
  <c r="X69" i="41" s="1"/>
  <c r="X22" i="41"/>
  <c r="X70" i="41" s="1"/>
  <c r="X18" i="41"/>
  <c r="X66" i="41" s="1"/>
  <c r="X17" i="41"/>
  <c r="X65" i="41" s="1"/>
  <c r="X23" i="41"/>
  <c r="X71" i="41" s="1"/>
  <c r="X24" i="41"/>
  <c r="X72" i="41" s="1"/>
  <c r="X16" i="41"/>
  <c r="X64" i="41" s="1"/>
  <c r="X15" i="41"/>
  <c r="X63" i="41" s="1"/>
  <c r="X25" i="41"/>
  <c r="X14" i="41"/>
  <c r="X62" i="41" s="1"/>
  <c r="X13" i="41"/>
  <c r="X61" i="41" s="1"/>
  <c r="X12" i="41"/>
  <c r="X60" i="41" s="1"/>
  <c r="X11" i="41"/>
  <c r="X59" i="41" s="1"/>
  <c r="X10" i="41"/>
  <c r="X58" i="41" s="1"/>
  <c r="X9" i="41"/>
  <c r="X57" i="41" s="1"/>
  <c r="X8" i="41"/>
  <c r="X56" i="41" s="1"/>
  <c r="X7" i="41"/>
  <c r="X55" i="41" s="1"/>
  <c r="X6" i="41"/>
  <c r="X54" i="41" s="1"/>
  <c r="X5" i="41"/>
  <c r="X53" i="41" s="1"/>
  <c r="R19" i="41"/>
  <c r="R18" i="41"/>
  <c r="R66" i="41" s="1"/>
  <c r="R17" i="41"/>
  <c r="R65" i="41" s="1"/>
  <c r="R16" i="41"/>
  <c r="R15" i="41"/>
  <c r="R63" i="41" s="1"/>
  <c r="R14" i="41"/>
  <c r="R62" i="41" s="1"/>
  <c r="R13" i="41"/>
  <c r="R61" i="41" s="1"/>
  <c r="R12" i="41"/>
  <c r="R60" i="41" s="1"/>
  <c r="R11" i="41"/>
  <c r="R59" i="41" s="1"/>
  <c r="R10" i="41"/>
  <c r="R58" i="41" s="1"/>
  <c r="R9" i="41"/>
  <c r="R57" i="41" s="1"/>
  <c r="R8" i="41"/>
  <c r="R56" i="41" s="1"/>
  <c r="R7" i="41"/>
  <c r="R55" i="41" s="1"/>
  <c r="R6" i="41"/>
  <c r="R54" i="41" s="1"/>
  <c r="R5" i="41"/>
  <c r="R53" i="41" s="1"/>
  <c r="M14" i="41"/>
  <c r="M13" i="41"/>
  <c r="M61" i="41" s="1"/>
  <c r="M12" i="41"/>
  <c r="M60" i="41" s="1"/>
  <c r="M11" i="41"/>
  <c r="M59" i="41" s="1"/>
  <c r="M10" i="41"/>
  <c r="M58" i="41" s="1"/>
  <c r="M9" i="41"/>
  <c r="M57" i="41" s="1"/>
  <c r="M8" i="41"/>
  <c r="M56" i="41" s="1"/>
  <c r="M32" i="41"/>
  <c r="M80" i="41" s="1"/>
  <c r="M33" i="41"/>
  <c r="M81" i="41" s="1"/>
  <c r="M7" i="41"/>
  <c r="M55" i="41" s="1"/>
  <c r="M6" i="41"/>
  <c r="M54" i="41" s="1"/>
  <c r="M34" i="41"/>
  <c r="M82" i="41" s="1"/>
  <c r="M5" i="41"/>
  <c r="M53" i="41" s="1"/>
  <c r="M35" i="41"/>
  <c r="M83" i="41" s="1"/>
  <c r="M37" i="18"/>
  <c r="M85" i="18" s="1"/>
  <c r="H37" i="18"/>
  <c r="H85" i="18" s="1"/>
  <c r="AK38" i="42"/>
  <c r="P17" i="18"/>
  <c r="P65" i="18" s="1"/>
  <c r="P16" i="18"/>
  <c r="P64" i="18" s="1"/>
  <c r="P15" i="18"/>
  <c r="P63" i="18" s="1"/>
  <c r="P14" i="18"/>
  <c r="P62" i="18" s="1"/>
  <c r="P13" i="18"/>
  <c r="P61" i="18" s="1"/>
  <c r="P12" i="18"/>
  <c r="P60" i="18" s="1"/>
  <c r="P11" i="18"/>
  <c r="P59" i="18" s="1"/>
  <c r="P10" i="18"/>
  <c r="P58" i="18" s="1"/>
  <c r="P9" i="18"/>
  <c r="P57" i="18" s="1"/>
  <c r="P8" i="18"/>
  <c r="P56" i="18" s="1"/>
  <c r="P7" i="18"/>
  <c r="P55" i="18" s="1"/>
  <c r="P6" i="18"/>
  <c r="P54" i="18" s="1"/>
  <c r="P35" i="18"/>
  <c r="P83" i="18" s="1"/>
  <c r="P5" i="18"/>
  <c r="P53" i="18" s="1"/>
  <c r="Q18" i="18"/>
  <c r="Q66" i="18" s="1"/>
  <c r="Q17" i="18"/>
  <c r="Q65" i="18" s="1"/>
  <c r="Q16" i="18"/>
  <c r="Q64" i="18" s="1"/>
  <c r="Q15" i="18"/>
  <c r="Q63" i="18" s="1"/>
  <c r="Q14" i="18"/>
  <c r="Q62" i="18" s="1"/>
  <c r="Q13" i="18"/>
  <c r="Q61" i="18" s="1"/>
  <c r="Q12" i="18"/>
  <c r="Q60" i="18" s="1"/>
  <c r="Q11" i="18"/>
  <c r="Q59" i="18" s="1"/>
  <c r="Q10" i="18"/>
  <c r="Q58" i="18" s="1"/>
  <c r="Q9" i="18"/>
  <c r="Q57" i="18" s="1"/>
  <c r="Q8" i="18"/>
  <c r="Q56" i="18" s="1"/>
  <c r="Q7" i="18"/>
  <c r="Q55" i="18" s="1"/>
  <c r="Q6" i="18"/>
  <c r="Q54" i="18" s="1"/>
  <c r="Q5" i="18"/>
  <c r="Q53" i="18" s="1"/>
  <c r="U20" i="18"/>
  <c r="U68" i="18" s="1"/>
  <c r="U19" i="18"/>
  <c r="U67" i="18" s="1"/>
  <c r="U21" i="18"/>
  <c r="U69" i="18" s="1"/>
  <c r="U22" i="18"/>
  <c r="U70" i="18" s="1"/>
  <c r="U18" i="18"/>
  <c r="U66" i="18" s="1"/>
  <c r="U17" i="18"/>
  <c r="U65" i="18" s="1"/>
  <c r="U16" i="18"/>
  <c r="U64" i="18" s="1"/>
  <c r="U15" i="18"/>
  <c r="U63" i="18" s="1"/>
  <c r="U14" i="18"/>
  <c r="U62" i="18" s="1"/>
  <c r="U13" i="18"/>
  <c r="U61" i="18" s="1"/>
  <c r="U12" i="18"/>
  <c r="U60" i="18" s="1"/>
  <c r="U11" i="18"/>
  <c r="U59" i="18" s="1"/>
  <c r="U10" i="18"/>
  <c r="U58" i="18" s="1"/>
  <c r="U9" i="18"/>
  <c r="U57" i="18" s="1"/>
  <c r="U8" i="18"/>
  <c r="U56" i="18" s="1"/>
  <c r="U7" i="18"/>
  <c r="U55" i="18" s="1"/>
  <c r="U6" i="18"/>
  <c r="U54" i="18" s="1"/>
  <c r="U5" i="18"/>
  <c r="U53" i="18" s="1"/>
  <c r="X20" i="18"/>
  <c r="X68" i="18" s="1"/>
  <c r="X19" i="18"/>
  <c r="X67" i="18" s="1"/>
  <c r="X21" i="18"/>
  <c r="X69" i="18" s="1"/>
  <c r="X18" i="18"/>
  <c r="X66" i="18" s="1"/>
  <c r="X22" i="18"/>
  <c r="X23" i="18"/>
  <c r="X71" i="18" s="1"/>
  <c r="X17" i="18"/>
  <c r="X65" i="18" s="1"/>
  <c r="X24" i="18"/>
  <c r="X72" i="18" s="1"/>
  <c r="X16" i="18"/>
  <c r="X64" i="18" s="1"/>
  <c r="X15" i="18"/>
  <c r="X63" i="18" s="1"/>
  <c r="X25" i="18"/>
  <c r="X73" i="18" s="1"/>
  <c r="X14" i="18"/>
  <c r="X62" i="18" s="1"/>
  <c r="X13" i="18"/>
  <c r="X61" i="18" s="1"/>
  <c r="X12" i="18"/>
  <c r="X60" i="18" s="1"/>
  <c r="X11" i="18"/>
  <c r="X59" i="18" s="1"/>
  <c r="X10" i="18"/>
  <c r="X58" i="18" s="1"/>
  <c r="X9" i="18"/>
  <c r="X57" i="18" s="1"/>
  <c r="X8" i="18"/>
  <c r="X56" i="18" s="1"/>
  <c r="X7" i="18"/>
  <c r="X55" i="18" s="1"/>
  <c r="X6" i="18"/>
  <c r="X54" i="18" s="1"/>
  <c r="X5" i="18"/>
  <c r="X53" i="18" s="1"/>
  <c r="F25" i="41"/>
  <c r="F73" i="41" s="1"/>
  <c r="F26" i="41"/>
  <c r="F74" i="41" s="1"/>
  <c r="F27" i="41"/>
  <c r="F75" i="41" s="1"/>
  <c r="F28" i="41"/>
  <c r="F76" i="41" s="1"/>
  <c r="F29" i="41"/>
  <c r="F77" i="41" s="1"/>
  <c r="F30" i="41"/>
  <c r="F78" i="41" s="1"/>
  <c r="F31" i="41"/>
  <c r="F79" i="41" s="1"/>
  <c r="F32" i="41"/>
  <c r="F80" i="41" s="1"/>
  <c r="F7" i="41"/>
  <c r="F33" i="41"/>
  <c r="F81" i="41" s="1"/>
  <c r="F6" i="41"/>
  <c r="F54" i="41" s="1"/>
  <c r="F34" i="41"/>
  <c r="F82" i="41" s="1"/>
  <c r="F5" i="41"/>
  <c r="F53" i="41" s="1"/>
  <c r="F35" i="41"/>
  <c r="F83" i="41" s="1"/>
  <c r="W20" i="41"/>
  <c r="W68" i="41" s="1"/>
  <c r="W21" i="41"/>
  <c r="W69" i="41" s="1"/>
  <c r="W19" i="41"/>
  <c r="W67" i="41" s="1"/>
  <c r="W22" i="41"/>
  <c r="W70" i="41" s="1"/>
  <c r="W18" i="41"/>
  <c r="W66" i="41" s="1"/>
  <c r="W23" i="41"/>
  <c r="W71" i="41" s="1"/>
  <c r="W17" i="41"/>
  <c r="W65" i="41" s="1"/>
  <c r="W16" i="41"/>
  <c r="W64" i="41" s="1"/>
  <c r="W24" i="41"/>
  <c r="W15" i="41"/>
  <c r="W63" i="41" s="1"/>
  <c r="W14" i="41"/>
  <c r="W62" i="41" s="1"/>
  <c r="W13" i="41"/>
  <c r="W61" i="41" s="1"/>
  <c r="W12" i="41"/>
  <c r="W60" i="41" s="1"/>
  <c r="W11" i="41"/>
  <c r="W59" i="41" s="1"/>
  <c r="W10" i="41"/>
  <c r="W58" i="41" s="1"/>
  <c r="W9" i="41"/>
  <c r="W57" i="41" s="1"/>
  <c r="W8" i="41"/>
  <c r="W56" i="41" s="1"/>
  <c r="W7" i="41"/>
  <c r="W6" i="41"/>
  <c r="W54" i="41" s="1"/>
  <c r="W5" i="41"/>
  <c r="W53" i="41" s="1"/>
  <c r="AB20" i="41"/>
  <c r="AB68" i="41" s="1"/>
  <c r="AB19" i="41"/>
  <c r="AB67" i="41" s="1"/>
  <c r="AB21" i="41"/>
  <c r="AB69" i="41" s="1"/>
  <c r="AB18" i="41"/>
  <c r="AB66" i="41" s="1"/>
  <c r="AB22" i="41"/>
  <c r="AB70" i="41" s="1"/>
  <c r="AB17" i="41"/>
  <c r="AB65" i="41" s="1"/>
  <c r="AB23" i="41"/>
  <c r="AB71" i="41" s="1"/>
  <c r="AB24" i="41"/>
  <c r="AB72" i="41" s="1"/>
  <c r="AB16" i="41"/>
  <c r="AB64" i="41" s="1"/>
  <c r="AB15" i="41"/>
  <c r="AB63" i="41" s="1"/>
  <c r="AB25" i="41"/>
  <c r="AB73" i="41" s="1"/>
  <c r="AB14" i="41"/>
  <c r="AB62" i="41" s="1"/>
  <c r="AB26" i="41"/>
  <c r="AB74" i="41" s="1"/>
  <c r="AB13" i="41"/>
  <c r="AB61" i="41" s="1"/>
  <c r="AB27" i="41"/>
  <c r="AB75" i="41" s="1"/>
  <c r="AB12" i="41"/>
  <c r="AB60" i="41" s="1"/>
  <c r="AB28" i="41"/>
  <c r="AB76" i="41" s="1"/>
  <c r="AB29" i="41"/>
  <c r="AB11" i="41"/>
  <c r="AB59" i="41" s="1"/>
  <c r="AB10" i="41"/>
  <c r="AB58" i="41" s="1"/>
  <c r="AB9" i="41"/>
  <c r="AB57" i="41" s="1"/>
  <c r="AB8" i="41"/>
  <c r="AB56" i="41" s="1"/>
  <c r="AB7" i="41"/>
  <c r="AB55" i="41" s="1"/>
  <c r="AB6" i="41"/>
  <c r="AB54" i="41" s="1"/>
  <c r="AB5" i="41"/>
  <c r="AB53" i="41" s="1"/>
  <c r="D37" i="18"/>
  <c r="D85" i="18" s="1"/>
  <c r="O37" i="41"/>
  <c r="E37" i="18"/>
  <c r="E85" i="18" s="1"/>
  <c r="Q37" i="41"/>
  <c r="O37" i="18"/>
  <c r="O85" i="18" s="1"/>
  <c r="K37" i="18"/>
  <c r="K85" i="18" s="1"/>
  <c r="D37" i="41"/>
  <c r="C36" i="18"/>
  <c r="C84" i="18" s="1"/>
  <c r="M36" i="41"/>
  <c r="M84" i="41" s="1"/>
  <c r="C36" i="41"/>
  <c r="W20" i="18"/>
  <c r="W68" i="18" s="1"/>
  <c r="W21" i="18"/>
  <c r="W69" i="18" s="1"/>
  <c r="W19" i="18"/>
  <c r="W67" i="18" s="1"/>
  <c r="W22" i="18"/>
  <c r="W70" i="18" s="1"/>
  <c r="W18" i="18"/>
  <c r="W66" i="18" s="1"/>
  <c r="W23" i="18"/>
  <c r="W71" i="18" s="1"/>
  <c r="W17" i="18"/>
  <c r="W65" i="18" s="1"/>
  <c r="W16" i="18"/>
  <c r="W64" i="18" s="1"/>
  <c r="W24" i="18"/>
  <c r="W72" i="18" s="1"/>
  <c r="W15" i="18"/>
  <c r="W63" i="18" s="1"/>
  <c r="W14" i="18"/>
  <c r="W62" i="18" s="1"/>
  <c r="W13" i="18"/>
  <c r="W61" i="18" s="1"/>
  <c r="W12" i="18"/>
  <c r="W60" i="18" s="1"/>
  <c r="W11" i="18"/>
  <c r="W59" i="18" s="1"/>
  <c r="W10" i="18"/>
  <c r="W58" i="18" s="1"/>
  <c r="W9" i="18"/>
  <c r="W57" i="18" s="1"/>
  <c r="W8" i="18"/>
  <c r="W56" i="18" s="1"/>
  <c r="W7" i="18"/>
  <c r="W55" i="18" s="1"/>
  <c r="W6" i="18"/>
  <c r="W54" i="18" s="1"/>
  <c r="W5" i="18"/>
  <c r="W53" i="18" s="1"/>
  <c r="O16" i="18"/>
  <c r="O64" i="18" s="1"/>
  <c r="O15" i="18"/>
  <c r="O63" i="18" s="1"/>
  <c r="O14" i="18"/>
  <c r="O62" i="18" s="1"/>
  <c r="O13" i="18"/>
  <c r="O61" i="18" s="1"/>
  <c r="O12" i="18"/>
  <c r="O60" i="18" s="1"/>
  <c r="O11" i="18"/>
  <c r="O59" i="18" s="1"/>
  <c r="O10" i="18"/>
  <c r="O58" i="18" s="1"/>
  <c r="O9" i="18"/>
  <c r="O57" i="18" s="1"/>
  <c r="O8" i="18"/>
  <c r="O56" i="18" s="1"/>
  <c r="O7" i="18"/>
  <c r="O55" i="18" s="1"/>
  <c r="O34" i="18"/>
  <c r="O82" i="18" s="1"/>
  <c r="O6" i="18"/>
  <c r="O54" i="18" s="1"/>
  <c r="O5" i="18"/>
  <c r="O53" i="18" s="1"/>
  <c r="O35" i="18"/>
  <c r="O83" i="18" s="1"/>
  <c r="K12" i="18"/>
  <c r="K60" i="18" s="1"/>
  <c r="K11" i="18"/>
  <c r="K59" i="18" s="1"/>
  <c r="K10" i="18"/>
  <c r="K58" i="18" s="1"/>
  <c r="K30" i="18"/>
  <c r="K78" i="18" s="1"/>
  <c r="K31" i="18"/>
  <c r="K79" i="18" s="1"/>
  <c r="K9" i="18"/>
  <c r="K57" i="18" s="1"/>
  <c r="K8" i="18"/>
  <c r="K56" i="18" s="1"/>
  <c r="K32" i="18"/>
  <c r="K80" i="18" s="1"/>
  <c r="K7" i="18"/>
  <c r="K55" i="18" s="1"/>
  <c r="K33" i="18"/>
  <c r="K81" i="18" s="1"/>
  <c r="K34" i="18"/>
  <c r="K82" i="18" s="1"/>
  <c r="K6" i="18"/>
  <c r="K54" i="18" s="1"/>
  <c r="K35" i="18"/>
  <c r="K83" i="18" s="1"/>
  <c r="K5" i="18"/>
  <c r="K53" i="18" s="1"/>
  <c r="R19" i="18"/>
  <c r="R67" i="18" s="1"/>
  <c r="R18" i="18"/>
  <c r="R66" i="18" s="1"/>
  <c r="R17" i="18"/>
  <c r="R16" i="18"/>
  <c r="R64" i="18" s="1"/>
  <c r="R15" i="18"/>
  <c r="R63" i="18" s="1"/>
  <c r="R14" i="18"/>
  <c r="R62" i="18" s="1"/>
  <c r="R13" i="18"/>
  <c r="R61" i="18" s="1"/>
  <c r="R12" i="18"/>
  <c r="R60" i="18" s="1"/>
  <c r="R11" i="18"/>
  <c r="R59" i="18" s="1"/>
  <c r="R10" i="18"/>
  <c r="R58" i="18" s="1"/>
  <c r="R9" i="18"/>
  <c r="R57" i="18" s="1"/>
  <c r="R8" i="18"/>
  <c r="R56" i="18" s="1"/>
  <c r="R7" i="18"/>
  <c r="R55" i="18" s="1"/>
  <c r="R6" i="18"/>
  <c r="R54" i="18" s="1"/>
  <c r="R5" i="18"/>
  <c r="R53" i="18" s="1"/>
  <c r="P17" i="41"/>
  <c r="P16" i="41"/>
  <c r="P64" i="41" s="1"/>
  <c r="P15" i="41"/>
  <c r="P63" i="41" s="1"/>
  <c r="P14" i="41"/>
  <c r="P62" i="41" s="1"/>
  <c r="P13" i="41"/>
  <c r="P61" i="41" s="1"/>
  <c r="P12" i="41"/>
  <c r="P60" i="41" s="1"/>
  <c r="P11" i="41"/>
  <c r="P59" i="41" s="1"/>
  <c r="P10" i="41"/>
  <c r="P58" i="41" s="1"/>
  <c r="P9" i="41"/>
  <c r="P57" i="41" s="1"/>
  <c r="P8" i="41"/>
  <c r="P56" i="41" s="1"/>
  <c r="P7" i="41"/>
  <c r="P55" i="41" s="1"/>
  <c r="P6" i="41"/>
  <c r="P35" i="41"/>
  <c r="P83" i="41" s="1"/>
  <c r="P5" i="41"/>
  <c r="P53" i="41" s="1"/>
  <c r="Y20" i="41"/>
  <c r="Y68" i="41" s="1"/>
  <c r="Y19" i="41"/>
  <c r="Y67" i="41" s="1"/>
  <c r="Y21" i="41"/>
  <c r="Y69" i="41" s="1"/>
  <c r="Y22" i="41"/>
  <c r="Y70" i="41" s="1"/>
  <c r="Y18" i="41"/>
  <c r="Y66" i="41" s="1"/>
  <c r="Y23" i="41"/>
  <c r="Y71" i="41" s="1"/>
  <c r="Y17" i="41"/>
  <c r="Y65" i="41" s="1"/>
  <c r="Y24" i="41"/>
  <c r="Y72" i="41" s="1"/>
  <c r="Y16" i="41"/>
  <c r="Y64" i="41" s="1"/>
  <c r="Y15" i="41"/>
  <c r="Y63" i="41" s="1"/>
  <c r="Y25" i="41"/>
  <c r="Y73" i="41" s="1"/>
  <c r="Y26" i="41"/>
  <c r="Y14" i="41"/>
  <c r="Y62" i="41" s="1"/>
  <c r="Y13" i="41"/>
  <c r="Y61" i="41" s="1"/>
  <c r="Y12" i="41"/>
  <c r="Y60" i="41" s="1"/>
  <c r="Y11" i="41"/>
  <c r="Y59" i="41" s="1"/>
  <c r="Y10" i="41"/>
  <c r="Y58" i="41" s="1"/>
  <c r="Y9" i="41"/>
  <c r="Y57" i="41" s="1"/>
  <c r="Y8" i="41"/>
  <c r="Y56" i="41" s="1"/>
  <c r="Y7" i="41"/>
  <c r="Y55" i="41" s="1"/>
  <c r="Y6" i="41"/>
  <c r="Y54" i="41" s="1"/>
  <c r="Y5" i="41"/>
  <c r="AC20" i="41"/>
  <c r="AC68" i="41" s="1"/>
  <c r="AC19" i="41"/>
  <c r="AC67" i="41" s="1"/>
  <c r="AC21" i="41"/>
  <c r="AC69" i="41" s="1"/>
  <c r="AC22" i="41"/>
  <c r="AC70" i="41" s="1"/>
  <c r="AC18" i="41"/>
  <c r="AC66" i="41" s="1"/>
  <c r="AC23" i="41"/>
  <c r="AC71" i="41" s="1"/>
  <c r="AC17" i="41"/>
  <c r="AC65" i="41" s="1"/>
  <c r="AC24" i="41"/>
  <c r="AC72" i="41" s="1"/>
  <c r="AC16" i="41"/>
  <c r="AC64" i="41" s="1"/>
  <c r="AC15" i="41"/>
  <c r="AC63" i="41" s="1"/>
  <c r="AC25" i="41"/>
  <c r="AC73" i="41" s="1"/>
  <c r="AC26" i="41"/>
  <c r="AC74" i="41" s="1"/>
  <c r="AC14" i="41"/>
  <c r="AC62" i="41" s="1"/>
  <c r="AC13" i="41"/>
  <c r="AC61" i="41" s="1"/>
  <c r="AC27" i="41"/>
  <c r="AC75" i="41" s="1"/>
  <c r="AC12" i="41"/>
  <c r="AC60" i="41" s="1"/>
  <c r="AC28" i="41"/>
  <c r="AC76" i="41" s="1"/>
  <c r="AC29" i="41"/>
  <c r="AC77" i="41" s="1"/>
  <c r="AC11" i="41"/>
  <c r="AC59" i="41" s="1"/>
  <c r="AC10" i="41"/>
  <c r="AC58" i="41" s="1"/>
  <c r="AC30" i="41"/>
  <c r="AC9" i="41"/>
  <c r="AC57" i="41" s="1"/>
  <c r="AC8" i="41"/>
  <c r="AC56" i="41" s="1"/>
  <c r="AC7" i="41"/>
  <c r="AC55" i="41" s="1"/>
  <c r="AC6" i="41"/>
  <c r="AC54" i="41" s="1"/>
  <c r="AC5" i="41"/>
  <c r="AC53" i="41" s="1"/>
  <c r="R37" i="18"/>
  <c r="R85" i="18" s="1"/>
  <c r="C37" i="41"/>
  <c r="AU38" i="42"/>
  <c r="AQ38" i="42"/>
  <c r="AM38" i="42"/>
  <c r="AS38" i="42"/>
  <c r="AT38" i="42"/>
  <c r="AO38" i="42"/>
  <c r="H27" i="18"/>
  <c r="H75" i="18" s="1"/>
  <c r="H28" i="18"/>
  <c r="H76" i="18" s="1"/>
  <c r="H29" i="18"/>
  <c r="H77" i="18" s="1"/>
  <c r="H30" i="18"/>
  <c r="H78" i="18" s="1"/>
  <c r="H31" i="18"/>
  <c r="H79" i="18" s="1"/>
  <c r="H9" i="18"/>
  <c r="H8" i="18"/>
  <c r="H56" i="18" s="1"/>
  <c r="H32" i="18"/>
  <c r="H80" i="18" s="1"/>
  <c r="H7" i="18"/>
  <c r="H55" i="18" s="1"/>
  <c r="H33" i="18"/>
  <c r="H81" i="18" s="1"/>
  <c r="H6" i="18"/>
  <c r="H54" i="18" s="1"/>
  <c r="H34" i="18"/>
  <c r="H82" i="18" s="1"/>
  <c r="H5" i="18"/>
  <c r="H53" i="18" s="1"/>
  <c r="H35" i="18"/>
  <c r="H83" i="18" s="1"/>
  <c r="N15" i="18"/>
  <c r="N63" i="18" s="1"/>
  <c r="N14" i="18"/>
  <c r="N62" i="18" s="1"/>
  <c r="N13" i="18"/>
  <c r="N61" i="18" s="1"/>
  <c r="N12" i="18"/>
  <c r="N60" i="18" s="1"/>
  <c r="N11" i="18"/>
  <c r="N59" i="18" s="1"/>
  <c r="N10" i="18"/>
  <c r="N58" i="18" s="1"/>
  <c r="N9" i="18"/>
  <c r="N57" i="18" s="1"/>
  <c r="N8" i="18"/>
  <c r="N56" i="18" s="1"/>
  <c r="N7" i="18"/>
  <c r="N55" i="18" s="1"/>
  <c r="N33" i="18"/>
  <c r="N81" i="18" s="1"/>
  <c r="N6" i="18"/>
  <c r="N54" i="18" s="1"/>
  <c r="N34" i="18"/>
  <c r="N82" i="18" s="1"/>
  <c r="N5" i="18"/>
  <c r="N53" i="18" s="1"/>
  <c r="N35" i="18"/>
  <c r="N83" i="18" s="1"/>
  <c r="AF20" i="41"/>
  <c r="AF68" i="41" s="1"/>
  <c r="AF19" i="41"/>
  <c r="AF67" i="41" s="1"/>
  <c r="AF21" i="41"/>
  <c r="AF69" i="41" s="1"/>
  <c r="AF22" i="41"/>
  <c r="AF70" i="41" s="1"/>
  <c r="AF18" i="41"/>
  <c r="AF66" i="41" s="1"/>
  <c r="AF23" i="41"/>
  <c r="AF71" i="41" s="1"/>
  <c r="AF17" i="41"/>
  <c r="AF65" i="41" s="1"/>
  <c r="AF16" i="41"/>
  <c r="AF64" i="41" s="1"/>
  <c r="AF24" i="41"/>
  <c r="AF72" i="41" s="1"/>
  <c r="AF25" i="41"/>
  <c r="AF73" i="41" s="1"/>
  <c r="AF15" i="41"/>
  <c r="AF63" i="41" s="1"/>
  <c r="AF14" i="41"/>
  <c r="AF62" i="41" s="1"/>
  <c r="AF26" i="41"/>
  <c r="AF74" i="41" s="1"/>
  <c r="AF13" i="41"/>
  <c r="AF61" i="41" s="1"/>
  <c r="AF27" i="41"/>
  <c r="AF75" i="41" s="1"/>
  <c r="AF28" i="41"/>
  <c r="AF76" i="41" s="1"/>
  <c r="AF12" i="41"/>
  <c r="AF60" i="41" s="1"/>
  <c r="AF29" i="41"/>
  <c r="AF77" i="41" s="1"/>
  <c r="AF11" i="41"/>
  <c r="AF59" i="41" s="1"/>
  <c r="AF30" i="41"/>
  <c r="AF78" i="41" s="1"/>
  <c r="AF10" i="41"/>
  <c r="AF58" i="41" s="1"/>
  <c r="AF9" i="41"/>
  <c r="AF57" i="41" s="1"/>
  <c r="AF31" i="41"/>
  <c r="AF79" i="41" s="1"/>
  <c r="AF32" i="41"/>
  <c r="AF80" i="41" s="1"/>
  <c r="AF8" i="41"/>
  <c r="AF56" i="41" s="1"/>
  <c r="AF33" i="41"/>
  <c r="AF7" i="41"/>
  <c r="AF55" i="41" s="1"/>
  <c r="AF6" i="41"/>
  <c r="AF54" i="41" s="1"/>
  <c r="AF5" i="41"/>
  <c r="AF53" i="41" s="1"/>
  <c r="AR38" i="42"/>
  <c r="H36" i="18"/>
  <c r="H84" i="18" s="1"/>
  <c r="I37" i="18"/>
  <c r="I85" i="18" s="1"/>
  <c r="D23" i="18"/>
  <c r="D71" i="18" s="1"/>
  <c r="D24" i="18"/>
  <c r="D72" i="18" s="1"/>
  <c r="D25" i="18"/>
  <c r="D73" i="18" s="1"/>
  <c r="D26" i="18"/>
  <c r="D74" i="18" s="1"/>
  <c r="D27" i="18"/>
  <c r="D75" i="18" s="1"/>
  <c r="D28" i="18"/>
  <c r="D76" i="18" s="1"/>
  <c r="D29" i="18"/>
  <c r="D77" i="18" s="1"/>
  <c r="D30" i="18"/>
  <c r="D78" i="18" s="1"/>
  <c r="D31" i="18"/>
  <c r="D79" i="18" s="1"/>
  <c r="D32" i="18"/>
  <c r="D80" i="18" s="1"/>
  <c r="D33" i="18"/>
  <c r="D81" i="18" s="1"/>
  <c r="D34" i="18"/>
  <c r="D82" i="18" s="1"/>
  <c r="D35" i="18"/>
  <c r="D83" i="18" s="1"/>
  <c r="D5" i="18"/>
  <c r="D53" i="18" s="1"/>
  <c r="AA20" i="18"/>
  <c r="AA68" i="18" s="1"/>
  <c r="AA19" i="18"/>
  <c r="AA67" i="18" s="1"/>
  <c r="AA21" i="18"/>
  <c r="AA69" i="18" s="1"/>
  <c r="AA18" i="18"/>
  <c r="AA22" i="18"/>
  <c r="AA70" i="18" s="1"/>
  <c r="AA23" i="18"/>
  <c r="AA71" i="18" s="1"/>
  <c r="AA17" i="18"/>
  <c r="AA65" i="18" s="1"/>
  <c r="AA16" i="18"/>
  <c r="AA64" i="18" s="1"/>
  <c r="AA24" i="18"/>
  <c r="AA72" i="18" s="1"/>
  <c r="AA15" i="18"/>
  <c r="AA63" i="18" s="1"/>
  <c r="AA25" i="18"/>
  <c r="AA73" i="18" s="1"/>
  <c r="AA14" i="18"/>
  <c r="AA62" i="18" s="1"/>
  <c r="AA26" i="18"/>
  <c r="AA74" i="18" s="1"/>
  <c r="AA13" i="18"/>
  <c r="AA61" i="18" s="1"/>
  <c r="AA27" i="18"/>
  <c r="AA75" i="18" s="1"/>
  <c r="AA12" i="18"/>
  <c r="AA60" i="18" s="1"/>
  <c r="AA28" i="18"/>
  <c r="AA76" i="18" s="1"/>
  <c r="AA11" i="18"/>
  <c r="AA59" i="18" s="1"/>
  <c r="AA10" i="18"/>
  <c r="AA58" i="18" s="1"/>
  <c r="AA9" i="18"/>
  <c r="AA57" i="18" s="1"/>
  <c r="AA8" i="18"/>
  <c r="AA56" i="18" s="1"/>
  <c r="AA7" i="18"/>
  <c r="AA55" i="18" s="1"/>
  <c r="AA6" i="18"/>
  <c r="AA54" i="18" s="1"/>
  <c r="AA5" i="18"/>
  <c r="AA53" i="18" s="1"/>
  <c r="E24" i="18"/>
  <c r="E72" i="18" s="1"/>
  <c r="E25" i="18"/>
  <c r="E73" i="18" s="1"/>
  <c r="E26" i="18"/>
  <c r="E74" i="18" s="1"/>
  <c r="E27" i="18"/>
  <c r="E75" i="18" s="1"/>
  <c r="E28" i="18"/>
  <c r="E76" i="18" s="1"/>
  <c r="E29" i="18"/>
  <c r="E77" i="18" s="1"/>
  <c r="E30" i="18"/>
  <c r="E78" i="18" s="1"/>
  <c r="E31" i="18"/>
  <c r="E79" i="18" s="1"/>
  <c r="E32" i="18"/>
  <c r="E80" i="18" s="1"/>
  <c r="E33" i="18"/>
  <c r="E81" i="18" s="1"/>
  <c r="E6" i="18"/>
  <c r="E54" i="18" s="1"/>
  <c r="E34" i="18"/>
  <c r="E82" i="18" s="1"/>
  <c r="E35" i="18"/>
  <c r="E83" i="18" s="1"/>
  <c r="E5" i="18"/>
  <c r="E53" i="18" s="1"/>
  <c r="L13" i="18"/>
  <c r="L61" i="18" s="1"/>
  <c r="L12" i="18"/>
  <c r="L60" i="18" s="1"/>
  <c r="L11" i="18"/>
  <c r="L59" i="18" s="1"/>
  <c r="L10" i="18"/>
  <c r="L58" i="18" s="1"/>
  <c r="L9" i="18"/>
  <c r="L57" i="18" s="1"/>
  <c r="L31" i="18"/>
  <c r="L79" i="18" s="1"/>
  <c r="L32" i="18"/>
  <c r="L80" i="18" s="1"/>
  <c r="L8" i="18"/>
  <c r="L56" i="18" s="1"/>
  <c r="L7" i="18"/>
  <c r="L55" i="18" s="1"/>
  <c r="L33" i="18"/>
  <c r="L81" i="18" s="1"/>
  <c r="L6" i="18"/>
  <c r="L54" i="18" s="1"/>
  <c r="L34" i="18"/>
  <c r="L82" i="18" s="1"/>
  <c r="L5" i="18"/>
  <c r="L53" i="18" s="1"/>
  <c r="L35" i="18"/>
  <c r="L83" i="18" s="1"/>
  <c r="AE20" i="41"/>
  <c r="AE68" i="41" s="1"/>
  <c r="AE19" i="41"/>
  <c r="AE67" i="41" s="1"/>
  <c r="AE21" i="41"/>
  <c r="AE69" i="41" s="1"/>
  <c r="AE18" i="41"/>
  <c r="AE66" i="41" s="1"/>
  <c r="AE22" i="41"/>
  <c r="AE70" i="41" s="1"/>
  <c r="AE23" i="41"/>
  <c r="AE71" i="41" s="1"/>
  <c r="AE17" i="41"/>
  <c r="AE65" i="41" s="1"/>
  <c r="AE24" i="41"/>
  <c r="AE72" i="41" s="1"/>
  <c r="AE16" i="41"/>
  <c r="AE64" i="41" s="1"/>
  <c r="AE15" i="41"/>
  <c r="AE63" i="41" s="1"/>
  <c r="AE25" i="41"/>
  <c r="AE73" i="41" s="1"/>
  <c r="AE14" i="41"/>
  <c r="AE62" i="41" s="1"/>
  <c r="AE26" i="41"/>
  <c r="AE74" i="41" s="1"/>
  <c r="AE27" i="41"/>
  <c r="AE75" i="41" s="1"/>
  <c r="AE13" i="41"/>
  <c r="AE61" i="41" s="1"/>
  <c r="AE12" i="41"/>
  <c r="AE60" i="41" s="1"/>
  <c r="AE28" i="41"/>
  <c r="AE76" i="41" s="1"/>
  <c r="AE11" i="41"/>
  <c r="AE59" i="41" s="1"/>
  <c r="AE29" i="41"/>
  <c r="AE77" i="41" s="1"/>
  <c r="AE30" i="41"/>
  <c r="AE78" i="41" s="1"/>
  <c r="AE10" i="41"/>
  <c r="AE58" i="41" s="1"/>
  <c r="AE9" i="41"/>
  <c r="AE57" i="41" s="1"/>
  <c r="AE31" i="41"/>
  <c r="AE79" i="41" s="1"/>
  <c r="AE32" i="41"/>
  <c r="AE8" i="41"/>
  <c r="AE56" i="41" s="1"/>
  <c r="AE7" i="41"/>
  <c r="AE55" i="41" s="1"/>
  <c r="AE6" i="41"/>
  <c r="AE54" i="41" s="1"/>
  <c r="AE5" i="41"/>
  <c r="AE53" i="41" s="1"/>
  <c r="G26" i="41"/>
  <c r="G74" i="41" s="1"/>
  <c r="G27" i="41"/>
  <c r="G75" i="41" s="1"/>
  <c r="G28" i="41"/>
  <c r="G76" i="41" s="1"/>
  <c r="G29" i="41"/>
  <c r="G77" i="41" s="1"/>
  <c r="G30" i="41"/>
  <c r="G78" i="41" s="1"/>
  <c r="G31" i="41"/>
  <c r="G79" i="41" s="1"/>
  <c r="G32" i="41"/>
  <c r="G80" i="41" s="1"/>
  <c r="G8" i="41"/>
  <c r="G33" i="41"/>
  <c r="G81" i="41" s="1"/>
  <c r="G7" i="41"/>
  <c r="G55" i="41" s="1"/>
  <c r="G6" i="41"/>
  <c r="G54" i="41" s="1"/>
  <c r="G34" i="41"/>
  <c r="G82" i="41" s="1"/>
  <c r="G35" i="41"/>
  <c r="G83" i="41" s="1"/>
  <c r="G5" i="41"/>
  <c r="G53" i="41" s="1"/>
  <c r="L13" i="41"/>
  <c r="L12" i="41"/>
  <c r="L60" i="41" s="1"/>
  <c r="L11" i="41"/>
  <c r="L59" i="41" s="1"/>
  <c r="L10" i="41"/>
  <c r="L58" i="41" s="1"/>
  <c r="L31" i="41"/>
  <c r="L79" i="41" s="1"/>
  <c r="L9" i="41"/>
  <c r="L57" i="41" s="1"/>
  <c r="L32" i="41"/>
  <c r="L80" i="41" s="1"/>
  <c r="L8" i="41"/>
  <c r="L56" i="41" s="1"/>
  <c r="L7" i="41"/>
  <c r="L55" i="41" s="1"/>
  <c r="L33" i="41"/>
  <c r="L81" i="41" s="1"/>
  <c r="L34" i="41"/>
  <c r="L82" i="41" s="1"/>
  <c r="L6" i="41"/>
  <c r="L54" i="41" s="1"/>
  <c r="L35" i="41"/>
  <c r="L83" i="41" s="1"/>
  <c r="L5" i="41"/>
  <c r="L53" i="41" s="1"/>
  <c r="P37" i="18"/>
  <c r="P85" i="18" s="1"/>
  <c r="Q18" i="41"/>
  <c r="Q17" i="41"/>
  <c r="Q65" i="41" s="1"/>
  <c r="Q16" i="41"/>
  <c r="Q15" i="41"/>
  <c r="Q63" i="41" s="1"/>
  <c r="Q14" i="41"/>
  <c r="Q62" i="41" s="1"/>
  <c r="Q13" i="41"/>
  <c r="Q61" i="41" s="1"/>
  <c r="Q12" i="41"/>
  <c r="Q60" i="41" s="1"/>
  <c r="Q11" i="41"/>
  <c r="Q59" i="41" s="1"/>
  <c r="Q10" i="41"/>
  <c r="Q58" i="41" s="1"/>
  <c r="Q9" i="41"/>
  <c r="Q57" i="41" s="1"/>
  <c r="Q8" i="41"/>
  <c r="Q56" i="41" s="1"/>
  <c r="Q7" i="41"/>
  <c r="Q55" i="41" s="1"/>
  <c r="Q6" i="41"/>
  <c r="Q54" i="41" s="1"/>
  <c r="Q5" i="41"/>
  <c r="Q53" i="41" s="1"/>
  <c r="T20" i="41"/>
  <c r="T68" i="41" s="1"/>
  <c r="T19" i="41"/>
  <c r="T67" i="41" s="1"/>
  <c r="T21" i="41"/>
  <c r="T18" i="41"/>
  <c r="T66" i="41" s="1"/>
  <c r="T17" i="41"/>
  <c r="T65" i="41" s="1"/>
  <c r="T16" i="41"/>
  <c r="T64" i="41" s="1"/>
  <c r="T15" i="41"/>
  <c r="T63" i="41" s="1"/>
  <c r="T14" i="41"/>
  <c r="T62" i="41" s="1"/>
  <c r="T13" i="41"/>
  <c r="T12" i="41"/>
  <c r="T60" i="41" s="1"/>
  <c r="T11" i="41"/>
  <c r="T59" i="41" s="1"/>
  <c r="T10" i="41"/>
  <c r="T58" i="41" s="1"/>
  <c r="T9" i="41"/>
  <c r="T57" i="41" s="1"/>
  <c r="T8" i="41"/>
  <c r="T56" i="41" s="1"/>
  <c r="T7" i="41"/>
  <c r="T55" i="41" s="1"/>
  <c r="T6" i="41"/>
  <c r="T54" i="41" s="1"/>
  <c r="T5" i="41"/>
  <c r="T53" i="41" s="1"/>
  <c r="I28" i="41"/>
  <c r="I76" i="41" s="1"/>
  <c r="I29" i="41"/>
  <c r="I77" i="41" s="1"/>
  <c r="I10" i="41"/>
  <c r="I30" i="41"/>
  <c r="I78" i="41" s="1"/>
  <c r="I31" i="41"/>
  <c r="I79" i="41" s="1"/>
  <c r="I9" i="41"/>
  <c r="I57" i="41" s="1"/>
  <c r="I32" i="41"/>
  <c r="I80" i="41" s="1"/>
  <c r="I8" i="41"/>
  <c r="I56" i="41" s="1"/>
  <c r="I7" i="41"/>
  <c r="I55" i="41" s="1"/>
  <c r="I33" i="41"/>
  <c r="I81" i="41" s="1"/>
  <c r="I6" i="41"/>
  <c r="I54" i="41" s="1"/>
  <c r="I34" i="41"/>
  <c r="I82" i="41" s="1"/>
  <c r="I35" i="41"/>
  <c r="I83" i="41" s="1"/>
  <c r="I5" i="41"/>
  <c r="I53" i="41" s="1"/>
  <c r="K12" i="41"/>
  <c r="K11" i="41"/>
  <c r="K59" i="41" s="1"/>
  <c r="K10" i="41"/>
  <c r="K58" i="41" s="1"/>
  <c r="K30" i="41"/>
  <c r="K78" i="41" s="1"/>
  <c r="K9" i="41"/>
  <c r="K57" i="41" s="1"/>
  <c r="K31" i="41"/>
  <c r="K79" i="41" s="1"/>
  <c r="K32" i="41"/>
  <c r="K80" i="41" s="1"/>
  <c r="K8" i="41"/>
  <c r="K56" i="41" s="1"/>
  <c r="K33" i="41"/>
  <c r="K81" i="41" s="1"/>
  <c r="K7" i="41"/>
  <c r="K55" i="41" s="1"/>
  <c r="K6" i="41"/>
  <c r="K54" i="41" s="1"/>
  <c r="K34" i="41"/>
  <c r="K82" i="41" s="1"/>
  <c r="K35" i="41"/>
  <c r="K83" i="41" s="1"/>
  <c r="K5" i="41"/>
  <c r="K53" i="41" s="1"/>
  <c r="L37" i="18"/>
  <c r="L85" i="18" s="1"/>
  <c r="G37" i="18"/>
  <c r="G85" i="18" s="1"/>
  <c r="C37" i="18"/>
  <c r="C85" i="18" s="1"/>
  <c r="L36" i="41"/>
  <c r="L84" i="41" s="1"/>
  <c r="AL38" i="42"/>
  <c r="D36" i="18"/>
  <c r="D84" i="18" s="1"/>
  <c r="F36" i="41"/>
  <c r="N37" i="18"/>
  <c r="N85" i="18" s="1"/>
  <c r="O36" i="41"/>
  <c r="O84" i="41" s="1"/>
  <c r="K36" i="18"/>
  <c r="K84" i="18" s="1"/>
  <c r="AN38" i="42"/>
  <c r="L37" i="41"/>
  <c r="I28" i="18"/>
  <c r="I76" i="18" s="1"/>
  <c r="I29" i="18"/>
  <c r="I77" i="18" s="1"/>
  <c r="I30" i="18"/>
  <c r="I78" i="18" s="1"/>
  <c r="I10" i="18"/>
  <c r="I58" i="18" s="1"/>
  <c r="I31" i="18"/>
  <c r="I79" i="18" s="1"/>
  <c r="I9" i="18"/>
  <c r="I57" i="18" s="1"/>
  <c r="I32" i="18"/>
  <c r="I80" i="18" s="1"/>
  <c r="I8" i="18"/>
  <c r="I56" i="18" s="1"/>
  <c r="I7" i="18"/>
  <c r="I55" i="18" s="1"/>
  <c r="I33" i="18"/>
  <c r="I81" i="18" s="1"/>
  <c r="I34" i="18"/>
  <c r="I82" i="18" s="1"/>
  <c r="I6" i="18"/>
  <c r="I54" i="18" s="1"/>
  <c r="I35" i="18"/>
  <c r="I83" i="18" s="1"/>
  <c r="I5" i="18"/>
  <c r="I53" i="18" s="1"/>
  <c r="F25" i="18"/>
  <c r="F73" i="18" s="1"/>
  <c r="F26" i="18"/>
  <c r="F74" i="18" s="1"/>
  <c r="F27" i="18"/>
  <c r="F75" i="18" s="1"/>
  <c r="F28" i="18"/>
  <c r="F76" i="18" s="1"/>
  <c r="F29" i="18"/>
  <c r="F77" i="18" s="1"/>
  <c r="F30" i="18"/>
  <c r="F78" i="18" s="1"/>
  <c r="F31" i="18"/>
  <c r="F79" i="18" s="1"/>
  <c r="F32" i="18"/>
  <c r="F80" i="18" s="1"/>
  <c r="F33" i="18"/>
  <c r="F81" i="18" s="1"/>
  <c r="F7" i="18"/>
  <c r="F55" i="18" s="1"/>
  <c r="F34" i="18"/>
  <c r="F82" i="18" s="1"/>
  <c r="F6" i="18"/>
  <c r="F54" i="18" s="1"/>
  <c r="F35" i="18"/>
  <c r="F83" i="18" s="1"/>
  <c r="F5" i="18"/>
  <c r="F53" i="18" s="1"/>
  <c r="J29" i="18"/>
  <c r="J77" i="18" s="1"/>
  <c r="J11" i="18"/>
  <c r="J59" i="18" s="1"/>
  <c r="J30" i="18"/>
  <c r="J78" i="18" s="1"/>
  <c r="J10" i="18"/>
  <c r="J58" i="18" s="1"/>
  <c r="J9" i="18"/>
  <c r="J57" i="18" s="1"/>
  <c r="J31" i="18"/>
  <c r="J79" i="18" s="1"/>
  <c r="J8" i="18"/>
  <c r="J56" i="18" s="1"/>
  <c r="J32" i="18"/>
  <c r="J80" i="18" s="1"/>
  <c r="J7" i="18"/>
  <c r="J55" i="18" s="1"/>
  <c r="J33" i="18"/>
  <c r="J81" i="18" s="1"/>
  <c r="J34" i="18"/>
  <c r="J82" i="18" s="1"/>
  <c r="J6" i="18"/>
  <c r="J54" i="18" s="1"/>
  <c r="J35" i="18"/>
  <c r="J83" i="18" s="1"/>
  <c r="J5" i="18"/>
  <c r="J53" i="18" s="1"/>
  <c r="S20" i="18"/>
  <c r="S68" i="18" s="1"/>
  <c r="S19" i="18"/>
  <c r="S67" i="18" s="1"/>
  <c r="S18" i="18"/>
  <c r="S66" i="18" s="1"/>
  <c r="S17" i="18"/>
  <c r="S65" i="18" s="1"/>
  <c r="S16" i="18"/>
  <c r="S64" i="18" s="1"/>
  <c r="S15" i="18"/>
  <c r="S63" i="18" s="1"/>
  <c r="S14" i="18"/>
  <c r="S62" i="18" s="1"/>
  <c r="S13" i="18"/>
  <c r="S61" i="18" s="1"/>
  <c r="S12" i="18"/>
  <c r="S60" i="18" s="1"/>
  <c r="S11" i="18"/>
  <c r="S59" i="18" s="1"/>
  <c r="S10" i="18"/>
  <c r="S58" i="18" s="1"/>
  <c r="S9" i="18"/>
  <c r="S57" i="18" s="1"/>
  <c r="S8" i="18"/>
  <c r="S56" i="18" s="1"/>
  <c r="S7" i="18"/>
  <c r="S55" i="18" s="1"/>
  <c r="S6" i="18"/>
  <c r="S54" i="18" s="1"/>
  <c r="S5" i="18"/>
  <c r="S53" i="18" s="1"/>
  <c r="Y20" i="18"/>
  <c r="Y68" i="18" s="1"/>
  <c r="Y19" i="18"/>
  <c r="Y67" i="18" s="1"/>
  <c r="Y21" i="18"/>
  <c r="Y69" i="18" s="1"/>
  <c r="Y18" i="18"/>
  <c r="Y66" i="18" s="1"/>
  <c r="Y22" i="18"/>
  <c r="Y70" i="18" s="1"/>
  <c r="Y17" i="18"/>
  <c r="Y65" i="18" s="1"/>
  <c r="Y23" i="18"/>
  <c r="Y71" i="18" s="1"/>
  <c r="Y24" i="18"/>
  <c r="Y72" i="18" s="1"/>
  <c r="Y16" i="18"/>
  <c r="Y64" i="18" s="1"/>
  <c r="Y15" i="18"/>
  <c r="Y63" i="18" s="1"/>
  <c r="Y25" i="18"/>
  <c r="Y73" i="18" s="1"/>
  <c r="Y14" i="18"/>
  <c r="Y62" i="18" s="1"/>
  <c r="Y26" i="18"/>
  <c r="Y74" i="18" s="1"/>
  <c r="Y13" i="18"/>
  <c r="Y61" i="18" s="1"/>
  <c r="Y12" i="18"/>
  <c r="Y60" i="18" s="1"/>
  <c r="Y11" i="18"/>
  <c r="Y59" i="18" s="1"/>
  <c r="Y10" i="18"/>
  <c r="Y58" i="18" s="1"/>
  <c r="Y9" i="18"/>
  <c r="Y57" i="18" s="1"/>
  <c r="Y8" i="18"/>
  <c r="Y56" i="18" s="1"/>
  <c r="Y7" i="18"/>
  <c r="Y55" i="18" s="1"/>
  <c r="Y6" i="18"/>
  <c r="Y54" i="18" s="1"/>
  <c r="Y5" i="18"/>
  <c r="Y53" i="18" s="1"/>
  <c r="V20" i="18"/>
  <c r="V68" i="18" s="1"/>
  <c r="V19" i="18"/>
  <c r="V67" i="18" s="1"/>
  <c r="V21" i="18"/>
  <c r="V69" i="18" s="1"/>
  <c r="V18" i="18"/>
  <c r="V66" i="18" s="1"/>
  <c r="V22" i="18"/>
  <c r="V70" i="18" s="1"/>
  <c r="V17" i="18"/>
  <c r="V65" i="18" s="1"/>
  <c r="V23" i="18"/>
  <c r="V71" i="18" s="1"/>
  <c r="V16" i="18"/>
  <c r="V64" i="18" s="1"/>
  <c r="V15" i="18"/>
  <c r="V63" i="18" s="1"/>
  <c r="V14" i="18"/>
  <c r="V62" i="18" s="1"/>
  <c r="V13" i="18"/>
  <c r="V61" i="18" s="1"/>
  <c r="V12" i="18"/>
  <c r="V60" i="18" s="1"/>
  <c r="V11" i="18"/>
  <c r="V59" i="18" s="1"/>
  <c r="V10" i="18"/>
  <c r="V58" i="18" s="1"/>
  <c r="V9" i="18"/>
  <c r="V57" i="18" s="1"/>
  <c r="V8" i="18"/>
  <c r="V56" i="18" s="1"/>
  <c r="V7" i="18"/>
  <c r="V55" i="18" s="1"/>
  <c r="V6" i="18"/>
  <c r="V54" i="18" s="1"/>
  <c r="V5" i="18"/>
  <c r="V53" i="18" s="1"/>
  <c r="Z20" i="18"/>
  <c r="Z68" i="18" s="1"/>
  <c r="Z21" i="18"/>
  <c r="Z69" i="18" s="1"/>
  <c r="Z19" i="18"/>
  <c r="Z67" i="18" s="1"/>
  <c r="Z18" i="18"/>
  <c r="Z66" i="18" s="1"/>
  <c r="Z22" i="18"/>
  <c r="Z70" i="18" s="1"/>
  <c r="Z23" i="18"/>
  <c r="Z71" i="18" s="1"/>
  <c r="Z17" i="18"/>
  <c r="Z65" i="18" s="1"/>
  <c r="Z16" i="18"/>
  <c r="Z64" i="18" s="1"/>
  <c r="Z24" i="18"/>
  <c r="Z72" i="18" s="1"/>
  <c r="Z25" i="18"/>
  <c r="Z73" i="18" s="1"/>
  <c r="Z15" i="18"/>
  <c r="Z63" i="18" s="1"/>
  <c r="Z14" i="18"/>
  <c r="Z62" i="18" s="1"/>
  <c r="Z26" i="18"/>
  <c r="Z74" i="18" s="1"/>
  <c r="Z13" i="18"/>
  <c r="Z61" i="18" s="1"/>
  <c r="Z27" i="18"/>
  <c r="Z75" i="18" s="1"/>
  <c r="Z12" i="18"/>
  <c r="Z60" i="18" s="1"/>
  <c r="Z11" i="18"/>
  <c r="Z59" i="18" s="1"/>
  <c r="Z10" i="18"/>
  <c r="Z58" i="18" s="1"/>
  <c r="Z9" i="18"/>
  <c r="Z57" i="18" s="1"/>
  <c r="Z8" i="18"/>
  <c r="Z56" i="18" s="1"/>
  <c r="Z7" i="18"/>
  <c r="Z55" i="18" s="1"/>
  <c r="Z6" i="18"/>
  <c r="Z54" i="18" s="1"/>
  <c r="Z5" i="18"/>
  <c r="Z53" i="18" s="1"/>
  <c r="M14" i="18"/>
  <c r="M62" i="18" s="1"/>
  <c r="M13" i="18"/>
  <c r="M61" i="18" s="1"/>
  <c r="M12" i="18"/>
  <c r="M60" i="18" s="1"/>
  <c r="M11" i="18"/>
  <c r="M59" i="18" s="1"/>
  <c r="M10" i="18"/>
  <c r="M58" i="18" s="1"/>
  <c r="M9" i="18"/>
  <c r="M57" i="18" s="1"/>
  <c r="M32" i="18"/>
  <c r="M80" i="18" s="1"/>
  <c r="M8" i="18"/>
  <c r="M56" i="18" s="1"/>
  <c r="M33" i="18"/>
  <c r="M81" i="18" s="1"/>
  <c r="M7" i="18"/>
  <c r="M55" i="18" s="1"/>
  <c r="M6" i="18"/>
  <c r="M54" i="18" s="1"/>
  <c r="M34" i="18"/>
  <c r="M82" i="18" s="1"/>
  <c r="M35" i="18"/>
  <c r="M83" i="18" s="1"/>
  <c r="M5" i="18"/>
  <c r="M53" i="18" s="1"/>
  <c r="N15" i="41"/>
  <c r="N14" i="41"/>
  <c r="N62" i="41" s="1"/>
  <c r="N13" i="41"/>
  <c r="N61" i="41" s="1"/>
  <c r="N12" i="41"/>
  <c r="N60" i="41" s="1"/>
  <c r="N11" i="41"/>
  <c r="N59" i="41" s="1"/>
  <c r="N10" i="41"/>
  <c r="N58" i="41" s="1"/>
  <c r="N9" i="41"/>
  <c r="N57" i="41" s="1"/>
  <c r="N8" i="41"/>
  <c r="N56" i="41" s="1"/>
  <c r="N7" i="41"/>
  <c r="N55" i="41" s="1"/>
  <c r="N33" i="41"/>
  <c r="N81" i="41" s="1"/>
  <c r="N34" i="41"/>
  <c r="N82" i="41" s="1"/>
  <c r="N6" i="41"/>
  <c r="N54" i="41" s="1"/>
  <c r="N35" i="41"/>
  <c r="N83" i="41" s="1"/>
  <c r="N5" i="41"/>
  <c r="N53" i="41" s="1"/>
  <c r="S20" i="41"/>
  <c r="S19" i="41"/>
  <c r="S67" i="41" s="1"/>
  <c r="S18" i="41"/>
  <c r="S66" i="41" s="1"/>
  <c r="S17" i="41"/>
  <c r="S65" i="41" s="1"/>
  <c r="S16" i="41"/>
  <c r="S64" i="41" s="1"/>
  <c r="S15" i="41"/>
  <c r="S63" i="41" s="1"/>
  <c r="S14" i="41"/>
  <c r="S62" i="41" s="1"/>
  <c r="S13" i="41"/>
  <c r="S61" i="41" s="1"/>
  <c r="S12" i="41"/>
  <c r="S60" i="41" s="1"/>
  <c r="S11" i="41"/>
  <c r="S59" i="41" s="1"/>
  <c r="S10" i="41"/>
  <c r="S58" i="41" s="1"/>
  <c r="S9" i="41"/>
  <c r="S57" i="41" s="1"/>
  <c r="S8" i="41"/>
  <c r="S56" i="41" s="1"/>
  <c r="S7" i="41"/>
  <c r="S55" i="41" s="1"/>
  <c r="S6" i="41"/>
  <c r="S54" i="41" s="1"/>
  <c r="S5" i="41"/>
  <c r="S53" i="41" s="1"/>
  <c r="D23" i="41"/>
  <c r="D71" i="41" s="1"/>
  <c r="D24" i="41"/>
  <c r="D72" i="41" s="1"/>
  <c r="D25" i="41"/>
  <c r="D73" i="41" s="1"/>
  <c r="D26" i="41"/>
  <c r="D74" i="41" s="1"/>
  <c r="D27" i="41"/>
  <c r="D75" i="41" s="1"/>
  <c r="D28" i="41"/>
  <c r="D76" i="41" s="1"/>
  <c r="D29" i="41"/>
  <c r="D77" i="41" s="1"/>
  <c r="D30" i="41"/>
  <c r="D78" i="41" s="1"/>
  <c r="D31" i="41"/>
  <c r="D79" i="41" s="1"/>
  <c r="D32" i="41"/>
  <c r="D80" i="41" s="1"/>
  <c r="D33" i="41"/>
  <c r="D81" i="41" s="1"/>
  <c r="D34" i="41"/>
  <c r="D35" i="41"/>
  <c r="D5" i="41"/>
  <c r="AA20" i="41"/>
  <c r="AA68" i="41" s="1"/>
  <c r="AA19" i="41"/>
  <c r="AA67" i="41" s="1"/>
  <c r="AA21" i="41"/>
  <c r="AA69" i="41" s="1"/>
  <c r="AA22" i="41"/>
  <c r="AA70" i="41" s="1"/>
  <c r="AA18" i="41"/>
  <c r="AA66" i="41" s="1"/>
  <c r="AA23" i="41"/>
  <c r="AA71" i="41" s="1"/>
  <c r="AA17" i="41"/>
  <c r="AA65" i="41" s="1"/>
  <c r="AA24" i="41"/>
  <c r="AA72" i="41" s="1"/>
  <c r="AA16" i="41"/>
  <c r="AA64" i="41" s="1"/>
  <c r="AA25" i="41"/>
  <c r="AA73" i="41" s="1"/>
  <c r="AA15" i="41"/>
  <c r="AA63" i="41" s="1"/>
  <c r="AA14" i="41"/>
  <c r="AA62" i="41" s="1"/>
  <c r="AA26" i="41"/>
  <c r="AA74" i="41" s="1"/>
  <c r="AA13" i="41"/>
  <c r="AA61" i="41" s="1"/>
  <c r="AA27" i="41"/>
  <c r="AA75" i="41" s="1"/>
  <c r="AA12" i="41"/>
  <c r="AA60" i="41" s="1"/>
  <c r="AA28" i="41"/>
  <c r="AA11" i="41"/>
  <c r="AA59" i="41" s="1"/>
  <c r="AA10" i="41"/>
  <c r="AA58" i="41" s="1"/>
  <c r="AA9" i="41"/>
  <c r="AA57" i="41" s="1"/>
  <c r="AA8" i="41"/>
  <c r="AA56" i="41" s="1"/>
  <c r="AA7" i="41"/>
  <c r="AA55" i="41" s="1"/>
  <c r="AA6" i="41"/>
  <c r="AA54" i="41" s="1"/>
  <c r="AA5" i="41"/>
  <c r="AA53" i="41" s="1"/>
  <c r="G37" i="41"/>
  <c r="Q37" i="18"/>
  <c r="Q85" i="18" s="1"/>
  <c r="J37" i="41"/>
  <c r="O36" i="18"/>
  <c r="O84" i="18" s="1"/>
  <c r="L36" i="18"/>
  <c r="L84" i="18" s="1"/>
  <c r="J36" i="41"/>
  <c r="J84" i="41" s="1"/>
  <c r="G36" i="18"/>
  <c r="G84" i="18" s="1"/>
  <c r="Q36" i="18"/>
  <c r="Q84" i="18" s="1"/>
  <c r="AP38" i="42"/>
  <c r="N84" i="41"/>
  <c r="G84" i="41"/>
  <c r="R64" i="41"/>
  <c r="Q64" i="41"/>
  <c r="AD63" i="41"/>
  <c r="U62" i="41"/>
  <c r="T61" i="41"/>
  <c r="H56" i="41"/>
  <c r="K84" i="41"/>
  <c r="P54" i="41"/>
  <c r="Z53" i="41"/>
  <c r="W55" i="41"/>
  <c r="Y53" i="41"/>
  <c r="P84" i="41"/>
  <c r="AB56" i="42"/>
  <c r="AB57" i="42"/>
  <c r="AB54" i="42"/>
  <c r="AB55" i="42"/>
  <c r="AB58" i="42"/>
  <c r="AB60" i="42"/>
  <c r="AB61" i="42"/>
  <c r="AB68" i="42"/>
  <c r="AB69" i="42"/>
  <c r="AB53" i="42"/>
  <c r="AB63" i="42"/>
  <c r="AB66" i="42"/>
  <c r="AB67" i="42"/>
  <c r="AB72" i="42"/>
  <c r="AB75" i="42"/>
  <c r="AB59" i="42"/>
  <c r="AB65" i="42"/>
  <c r="AB71" i="42"/>
  <c r="AB76" i="42"/>
  <c r="AB77" i="42"/>
  <c r="AB64" i="42"/>
  <c r="AB62" i="42"/>
  <c r="AB70" i="42"/>
  <c r="AB73" i="42"/>
  <c r="AB74" i="42"/>
  <c r="AC55" i="42"/>
  <c r="AC58" i="42"/>
  <c r="AC56" i="42"/>
  <c r="AC57" i="42"/>
  <c r="AC59" i="42"/>
  <c r="AC62" i="42"/>
  <c r="AC67" i="42"/>
  <c r="AC70" i="42"/>
  <c r="AC75" i="42"/>
  <c r="AC64" i="42"/>
  <c r="AC68" i="42"/>
  <c r="AC74" i="42"/>
  <c r="AC63" i="42"/>
  <c r="AC72" i="42"/>
  <c r="AC78" i="42"/>
  <c r="AC53" i="42"/>
  <c r="AC54" i="42"/>
  <c r="AC69" i="42"/>
  <c r="AC76" i="42"/>
  <c r="AC60" i="42"/>
  <c r="AC65" i="42"/>
  <c r="AC77" i="42"/>
  <c r="AC66" i="42"/>
  <c r="AC73" i="42"/>
  <c r="AC61" i="42"/>
  <c r="AC71" i="42"/>
  <c r="D53" i="42"/>
  <c r="D85" i="42"/>
  <c r="D74" i="42"/>
  <c r="D82" i="42"/>
  <c r="D76" i="42"/>
  <c r="D80" i="42"/>
  <c r="D77" i="42"/>
  <c r="D75" i="42"/>
  <c r="D83" i="42"/>
  <c r="D81" i="42"/>
  <c r="D71" i="42"/>
  <c r="D79" i="42"/>
  <c r="D72" i="42"/>
  <c r="D78" i="42"/>
  <c r="D84" i="42"/>
  <c r="D73" i="42"/>
  <c r="E53" i="42"/>
  <c r="E54" i="42"/>
  <c r="E81" i="42"/>
  <c r="E83" i="42"/>
  <c r="E79" i="42"/>
  <c r="E84" i="42"/>
  <c r="E76" i="42"/>
  <c r="E74" i="42"/>
  <c r="E80" i="42"/>
  <c r="E75" i="42"/>
  <c r="E85" i="42"/>
  <c r="E77" i="42"/>
  <c r="E72" i="42"/>
  <c r="E82" i="42"/>
  <c r="E78" i="42"/>
  <c r="E73" i="42"/>
  <c r="AE54" i="42"/>
  <c r="AE53" i="42"/>
  <c r="AE63" i="42"/>
  <c r="AE66" i="42"/>
  <c r="AE71" i="42"/>
  <c r="AE74" i="42"/>
  <c r="AE55" i="42"/>
  <c r="AE58" i="42"/>
  <c r="AE57" i="42"/>
  <c r="AE59" i="42"/>
  <c r="AE60" i="42"/>
  <c r="AE61" i="42"/>
  <c r="AE69" i="42"/>
  <c r="AE70" i="42"/>
  <c r="AE73" i="42"/>
  <c r="AE76" i="42"/>
  <c r="AE77" i="42"/>
  <c r="AE64" i="42"/>
  <c r="AE67" i="42"/>
  <c r="AE79" i="42"/>
  <c r="AE56" i="42"/>
  <c r="AE78" i="42"/>
  <c r="AE62" i="42"/>
  <c r="AE75" i="42"/>
  <c r="AE72" i="42"/>
  <c r="AE80" i="42"/>
  <c r="AE65" i="42"/>
  <c r="AE68" i="42"/>
  <c r="L56" i="42"/>
  <c r="L57" i="42"/>
  <c r="L54" i="42"/>
  <c r="L55" i="42"/>
  <c r="L58" i="42"/>
  <c r="L60" i="42"/>
  <c r="L61" i="42"/>
  <c r="L53" i="42"/>
  <c r="L59" i="42"/>
  <c r="L80" i="42"/>
  <c r="L84" i="42"/>
  <c r="L82" i="42"/>
  <c r="L85" i="42"/>
  <c r="L83" i="42"/>
  <c r="L81" i="42"/>
  <c r="L79" i="42"/>
  <c r="Y55" i="42"/>
  <c r="Y58" i="42"/>
  <c r="Y56" i="42"/>
  <c r="Y57" i="42"/>
  <c r="Y53" i="42"/>
  <c r="Y59" i="42"/>
  <c r="Y62" i="42"/>
  <c r="Y67" i="42"/>
  <c r="Y70" i="42"/>
  <c r="Y54" i="42"/>
  <c r="Y60" i="42"/>
  <c r="Y61" i="42"/>
  <c r="Y65" i="42"/>
  <c r="Y73" i="42"/>
  <c r="Y66" i="42"/>
  <c r="Y74" i="42"/>
  <c r="Y63" i="42"/>
  <c r="Y71" i="42"/>
  <c r="Y64" i="42"/>
  <c r="Y68" i="42"/>
  <c r="Y69" i="42"/>
  <c r="Y72" i="42"/>
  <c r="Q55" i="42"/>
  <c r="Q58" i="42"/>
  <c r="Q56" i="42"/>
  <c r="Q57" i="42"/>
  <c r="Q53" i="42"/>
  <c r="Q59" i="42"/>
  <c r="Q62" i="42"/>
  <c r="Q54" i="42"/>
  <c r="Q61" i="42"/>
  <c r="Q63" i="42"/>
  <c r="Q66" i="42"/>
  <c r="Q64" i="42"/>
  <c r="Q60" i="42"/>
  <c r="Q65" i="42"/>
  <c r="Q85" i="42"/>
  <c r="Q84" i="42"/>
  <c r="S54" i="42"/>
  <c r="S53" i="42"/>
  <c r="S56" i="42"/>
  <c r="S57" i="42"/>
  <c r="S63" i="42"/>
  <c r="S66" i="42"/>
  <c r="S62" i="42"/>
  <c r="S67" i="42"/>
  <c r="S58" i="42"/>
  <c r="S59" i="42"/>
  <c r="S65" i="42"/>
  <c r="S55" i="42"/>
  <c r="S60" i="42"/>
  <c r="S61" i="42"/>
  <c r="S68" i="42"/>
  <c r="S64" i="42"/>
  <c r="G54" i="42"/>
  <c r="G53" i="42"/>
  <c r="G55" i="42"/>
  <c r="G56" i="42"/>
  <c r="G78" i="42"/>
  <c r="G80" i="42"/>
  <c r="G75" i="42"/>
  <c r="G77" i="42"/>
  <c r="G79" i="42"/>
  <c r="G83" i="42"/>
  <c r="G85" i="42"/>
  <c r="G76" i="42"/>
  <c r="G82" i="42"/>
  <c r="G84" i="42"/>
  <c r="G74" i="42"/>
  <c r="G81" i="42"/>
  <c r="W54" i="42"/>
  <c r="W53" i="42"/>
  <c r="W63" i="42"/>
  <c r="W66" i="42"/>
  <c r="W71" i="42"/>
  <c r="W55" i="42"/>
  <c r="W58" i="42"/>
  <c r="W56" i="42"/>
  <c r="W64" i="42"/>
  <c r="W72" i="42"/>
  <c r="W57" i="42"/>
  <c r="W67" i="42"/>
  <c r="W68" i="42"/>
  <c r="W60" i="42"/>
  <c r="W62" i="42"/>
  <c r="W65" i="42"/>
  <c r="W70" i="42"/>
  <c r="W59" i="42"/>
  <c r="W69" i="42"/>
  <c r="W61" i="42"/>
  <c r="J53" i="42"/>
  <c r="J55" i="42"/>
  <c r="J58" i="42"/>
  <c r="J54" i="42"/>
  <c r="J59" i="42"/>
  <c r="J56" i="42"/>
  <c r="J57" i="42"/>
  <c r="J78" i="42"/>
  <c r="J82" i="42"/>
  <c r="J83" i="42"/>
  <c r="J77" i="42"/>
  <c r="J79" i="42"/>
  <c r="J80" i="42"/>
  <c r="J81" i="42"/>
  <c r="J84" i="42"/>
  <c r="J85" i="42"/>
  <c r="F53" i="42"/>
  <c r="F55" i="42"/>
  <c r="F54" i="42"/>
  <c r="F74" i="42"/>
  <c r="F80" i="42"/>
  <c r="F77" i="42"/>
  <c r="F79" i="42"/>
  <c r="F85" i="42"/>
  <c r="F82" i="42"/>
  <c r="F73" i="42"/>
  <c r="F78" i="42"/>
  <c r="F75" i="42"/>
  <c r="F81" i="42"/>
  <c r="F76" i="42"/>
  <c r="F84" i="42"/>
  <c r="F83" i="42"/>
  <c r="K54" i="42"/>
  <c r="K53" i="42"/>
  <c r="K56" i="42"/>
  <c r="K57" i="42"/>
  <c r="K55" i="42"/>
  <c r="K60" i="42"/>
  <c r="K58" i="42"/>
  <c r="K59" i="42"/>
  <c r="K82" i="42"/>
  <c r="K81" i="42"/>
  <c r="K84" i="42"/>
  <c r="K79" i="42"/>
  <c r="K83" i="42"/>
  <c r="K85" i="42"/>
  <c r="K80" i="42"/>
  <c r="K78" i="42"/>
  <c r="AD53" i="42"/>
  <c r="AD55" i="42"/>
  <c r="AD58" i="42"/>
  <c r="AD54" i="42"/>
  <c r="AD64" i="42"/>
  <c r="AD65" i="42"/>
  <c r="AD72" i="42"/>
  <c r="AD73" i="42"/>
  <c r="AD56" i="42"/>
  <c r="AD57" i="42"/>
  <c r="AD62" i="42"/>
  <c r="AD67" i="42"/>
  <c r="AD66" i="42"/>
  <c r="AD79" i="42"/>
  <c r="AD68" i="42"/>
  <c r="AD74" i="42"/>
  <c r="AD75" i="42"/>
  <c r="AD61" i="42"/>
  <c r="AD69" i="42"/>
  <c r="AD71" i="42"/>
  <c r="AD76" i="42"/>
  <c r="AD70" i="42"/>
  <c r="AD77" i="42"/>
  <c r="AD63" i="42"/>
  <c r="AD60" i="42"/>
  <c r="AD59" i="42"/>
  <c r="AD78" i="42"/>
  <c r="O54" i="42"/>
  <c r="O53" i="42"/>
  <c r="O63" i="42"/>
  <c r="O55" i="42"/>
  <c r="O58" i="42"/>
  <c r="O57" i="42"/>
  <c r="O59" i="42"/>
  <c r="O60" i="42"/>
  <c r="O56" i="42"/>
  <c r="O64" i="42"/>
  <c r="O61" i="42"/>
  <c r="O62" i="42"/>
  <c r="O84" i="42"/>
  <c r="O82" i="42"/>
  <c r="O83" i="42"/>
  <c r="O85" i="42"/>
  <c r="M55" i="42"/>
  <c r="M58" i="42"/>
  <c r="M56" i="42"/>
  <c r="M57" i="42"/>
  <c r="M59" i="42"/>
  <c r="M62" i="42"/>
  <c r="M53" i="42"/>
  <c r="M54" i="42"/>
  <c r="M60" i="42"/>
  <c r="M61" i="42"/>
  <c r="M84" i="42"/>
  <c r="M82" i="42"/>
  <c r="M81" i="42"/>
  <c r="M83" i="42"/>
  <c r="M80" i="42"/>
  <c r="M85" i="42"/>
  <c r="V53" i="42"/>
  <c r="V55" i="42"/>
  <c r="V58" i="42"/>
  <c r="V54" i="42"/>
  <c r="V64" i="42"/>
  <c r="V65" i="42"/>
  <c r="V56" i="42"/>
  <c r="V57" i="42"/>
  <c r="V61" i="42"/>
  <c r="V63" i="42"/>
  <c r="V66" i="42"/>
  <c r="V68" i="42"/>
  <c r="V67" i="42"/>
  <c r="V59" i="42"/>
  <c r="V69" i="42"/>
  <c r="V70" i="42"/>
  <c r="V71" i="42"/>
  <c r="V60" i="42"/>
  <c r="V62" i="42"/>
  <c r="C74" i="42"/>
  <c r="C76" i="42"/>
  <c r="C71" i="42"/>
  <c r="C75" i="42"/>
  <c r="C77" i="42"/>
  <c r="C79" i="42"/>
  <c r="C83" i="42"/>
  <c r="C85" i="42"/>
  <c r="C80" i="42"/>
  <c r="C84" i="42"/>
  <c r="C78" i="42"/>
  <c r="C82" i="42"/>
  <c r="C72" i="42"/>
  <c r="C70" i="42"/>
  <c r="C73" i="42"/>
  <c r="C81" i="42"/>
  <c r="Z53" i="42"/>
  <c r="Z55" i="42"/>
  <c r="Z58" i="42"/>
  <c r="Z64" i="42"/>
  <c r="Z65" i="42"/>
  <c r="Z72" i="42"/>
  <c r="Z73" i="42"/>
  <c r="Z54" i="42"/>
  <c r="Z59" i="42"/>
  <c r="Z60" i="42"/>
  <c r="Z62" i="42"/>
  <c r="Z63" i="42"/>
  <c r="Z69" i="42"/>
  <c r="Z70" i="42"/>
  <c r="Z71" i="42"/>
  <c r="Z61" i="42"/>
  <c r="Z66" i="42"/>
  <c r="Z67" i="42"/>
  <c r="Z74" i="42"/>
  <c r="Z75" i="42"/>
  <c r="Z68" i="42"/>
  <c r="Z56" i="42"/>
  <c r="Z57" i="42"/>
  <c r="T56" i="42"/>
  <c r="T57" i="42"/>
  <c r="T54" i="42"/>
  <c r="T55" i="42"/>
  <c r="T58" i="42"/>
  <c r="T60" i="42"/>
  <c r="T61" i="42"/>
  <c r="T68" i="42"/>
  <c r="T69" i="42"/>
  <c r="T53" i="42"/>
  <c r="T59" i="42"/>
  <c r="T63" i="42"/>
  <c r="T62" i="42"/>
  <c r="T65" i="42"/>
  <c r="T67" i="42"/>
  <c r="T64" i="42"/>
  <c r="T66" i="42"/>
  <c r="I55" i="42"/>
  <c r="I58" i="42"/>
  <c r="I56" i="42"/>
  <c r="I57" i="42"/>
  <c r="I53" i="42"/>
  <c r="I54" i="42"/>
  <c r="I80" i="42"/>
  <c r="I82" i="42"/>
  <c r="I77" i="42"/>
  <c r="I79" i="42"/>
  <c r="I83" i="42"/>
  <c r="I84" i="42"/>
  <c r="I81" i="42"/>
  <c r="I85" i="42"/>
  <c r="I76" i="42"/>
  <c r="I78" i="42"/>
  <c r="X56" i="42"/>
  <c r="X57" i="42"/>
  <c r="X54" i="42"/>
  <c r="X60" i="42"/>
  <c r="X61" i="42"/>
  <c r="X68" i="42"/>
  <c r="X69" i="42"/>
  <c r="X58" i="42"/>
  <c r="X62" i="42"/>
  <c r="X67" i="42"/>
  <c r="X66" i="42"/>
  <c r="X64" i="42"/>
  <c r="X72" i="42"/>
  <c r="X65" i="42"/>
  <c r="X70" i="42"/>
  <c r="X73" i="42"/>
  <c r="X59" i="42"/>
  <c r="X63" i="42"/>
  <c r="X71" i="42"/>
  <c r="X53" i="42"/>
  <c r="X55" i="42"/>
  <c r="P56" i="42"/>
  <c r="P57" i="42"/>
  <c r="P54" i="42"/>
  <c r="P60" i="42"/>
  <c r="P61" i="42"/>
  <c r="P55" i="42"/>
  <c r="P64" i="42"/>
  <c r="P65" i="42"/>
  <c r="P53" i="42"/>
  <c r="P58" i="42"/>
  <c r="P62" i="42"/>
  <c r="P59" i="42"/>
  <c r="P63" i="42"/>
  <c r="P84" i="42"/>
  <c r="P85" i="42"/>
  <c r="P83" i="42"/>
  <c r="R53" i="42"/>
  <c r="R55" i="42"/>
  <c r="R58" i="42"/>
  <c r="R64" i="42"/>
  <c r="R65" i="42"/>
  <c r="R57" i="42"/>
  <c r="R60" i="42"/>
  <c r="R61" i="42"/>
  <c r="R62" i="42"/>
  <c r="R54" i="42"/>
  <c r="R56" i="42"/>
  <c r="R66" i="42"/>
  <c r="R59" i="42"/>
  <c r="R63" i="42"/>
  <c r="R67" i="42"/>
  <c r="R85" i="42"/>
  <c r="AF56" i="42"/>
  <c r="AF57" i="42"/>
  <c r="AF54" i="42"/>
  <c r="AF60" i="42"/>
  <c r="AF61" i="42"/>
  <c r="AF68" i="42"/>
  <c r="AF69" i="42"/>
  <c r="AF55" i="42"/>
  <c r="AF64" i="42"/>
  <c r="AF65" i="42"/>
  <c r="AF53" i="42"/>
  <c r="AF62" i="42"/>
  <c r="AF71" i="42"/>
  <c r="AF78" i="42"/>
  <c r="AF66" i="42"/>
  <c r="AF70" i="42"/>
  <c r="AF73" i="42"/>
  <c r="AF76" i="42"/>
  <c r="AF77" i="42"/>
  <c r="AF59" i="42"/>
  <c r="AF63" i="42"/>
  <c r="AF75" i="42"/>
  <c r="AF74" i="42"/>
  <c r="AF79" i="42"/>
  <c r="AF72" i="42"/>
  <c r="AF80" i="42"/>
  <c r="AF81" i="42"/>
  <c r="AF58" i="42"/>
  <c r="AF67" i="42"/>
  <c r="U55" i="42"/>
  <c r="U58" i="42"/>
  <c r="U56" i="42"/>
  <c r="U57" i="42"/>
  <c r="U59" i="42"/>
  <c r="U62" i="42"/>
  <c r="U67" i="42"/>
  <c r="U70" i="42"/>
  <c r="U53" i="42"/>
  <c r="U60" i="42"/>
  <c r="U64" i="42"/>
  <c r="U65" i="42"/>
  <c r="U68" i="42"/>
  <c r="U69" i="42"/>
  <c r="U63" i="42"/>
  <c r="U66" i="42"/>
  <c r="U61" i="42"/>
  <c r="U54" i="42"/>
  <c r="AA54" i="42"/>
  <c r="AA53" i="42"/>
  <c r="AA56" i="42"/>
  <c r="AA57" i="42"/>
  <c r="AA63" i="42"/>
  <c r="AA66" i="42"/>
  <c r="AA71" i="42"/>
  <c r="AA74" i="42"/>
  <c r="AA61" i="42"/>
  <c r="AA64" i="42"/>
  <c r="AA65" i="42"/>
  <c r="AA68" i="42"/>
  <c r="AA59" i="42"/>
  <c r="AA76" i="42"/>
  <c r="AA58" i="42"/>
  <c r="AA60" i="42"/>
  <c r="AA62" i="42"/>
  <c r="AA69" i="42"/>
  <c r="AA70" i="42"/>
  <c r="AA73" i="42"/>
  <c r="AA55" i="42"/>
  <c r="AA72" i="42"/>
  <c r="AA67" i="42"/>
  <c r="AA75" i="42"/>
  <c r="H56" i="42"/>
  <c r="H57" i="42"/>
  <c r="H54" i="42"/>
  <c r="H53" i="42"/>
  <c r="H55" i="42"/>
  <c r="H77" i="42"/>
  <c r="H75" i="42"/>
  <c r="H78" i="42"/>
  <c r="H84" i="42"/>
  <c r="H79" i="42"/>
  <c r="H85" i="42"/>
  <c r="H83" i="42"/>
  <c r="H82" i="42"/>
  <c r="H81" i="42"/>
  <c r="H76" i="42"/>
  <c r="H80" i="42"/>
  <c r="N53" i="42"/>
  <c r="N55" i="42"/>
  <c r="N58" i="42"/>
  <c r="N54" i="42"/>
  <c r="N56" i="42"/>
  <c r="N57" i="42"/>
  <c r="N62" i="42"/>
  <c r="N59" i="42"/>
  <c r="N63" i="42"/>
  <c r="N61" i="42"/>
  <c r="N60" i="42"/>
  <c r="N82" i="42"/>
  <c r="N84" i="42"/>
  <c r="N85" i="42"/>
  <c r="N81" i="42"/>
  <c r="N83" i="42"/>
  <c r="M52" i="42"/>
  <c r="V52" i="42"/>
  <c r="C52" i="42"/>
  <c r="Z52" i="42"/>
  <c r="T52" i="42"/>
  <c r="I52" i="42"/>
  <c r="Q52" i="41"/>
  <c r="AG4" i="41"/>
  <c r="AF52" i="41"/>
  <c r="T52" i="41"/>
  <c r="H52" i="41"/>
  <c r="I52" i="41"/>
  <c r="V52" i="41"/>
  <c r="E52" i="41"/>
  <c r="B38" i="41"/>
  <c r="H84" i="41"/>
  <c r="Q84" i="41"/>
  <c r="B85" i="41"/>
  <c r="B133" i="41" s="1"/>
  <c r="X52" i="42"/>
  <c r="P52" i="42"/>
  <c r="R52" i="42"/>
  <c r="AG4" i="42"/>
  <c r="AF52" i="42"/>
  <c r="U52" i="42"/>
  <c r="AA52" i="42"/>
  <c r="H52" i="42"/>
  <c r="N52" i="42"/>
  <c r="J52" i="41"/>
  <c r="AE52" i="41"/>
  <c r="AD52" i="41"/>
  <c r="G52" i="41"/>
  <c r="C52" i="41"/>
  <c r="L52" i="41"/>
  <c r="U52" i="41"/>
  <c r="Q52" i="42"/>
  <c r="S52" i="42"/>
  <c r="G52" i="42"/>
  <c r="W52" i="42"/>
  <c r="J52" i="42"/>
  <c r="F52" i="42"/>
  <c r="K52" i="42"/>
  <c r="AD52" i="42"/>
  <c r="P52" i="41"/>
  <c r="F52" i="41"/>
  <c r="Z52" i="41"/>
  <c r="W52" i="41"/>
  <c r="Y52" i="41"/>
  <c r="AB52" i="41"/>
  <c r="AC52" i="41"/>
  <c r="O52" i="42"/>
  <c r="K52" i="41"/>
  <c r="I84" i="41"/>
  <c r="B133" i="42"/>
  <c r="AB52" i="42"/>
  <c r="AC52" i="42"/>
  <c r="D52" i="42"/>
  <c r="E52" i="42"/>
  <c r="AE52" i="42"/>
  <c r="L52" i="42"/>
  <c r="Y52" i="42"/>
  <c r="N52" i="41"/>
  <c r="O52" i="41"/>
  <c r="S52" i="41"/>
  <c r="X52" i="41"/>
  <c r="D52" i="41"/>
  <c r="R52" i="41"/>
  <c r="AA52" i="41"/>
  <c r="M52" i="41"/>
  <c r="H75" i="31"/>
  <c r="K75" i="45"/>
  <c r="B38" i="18"/>
  <c r="AF61" i="18"/>
  <c r="M84" i="18"/>
  <c r="AD54" i="18"/>
  <c r="AD53" i="18"/>
  <c r="AA66" i="18"/>
  <c r="AE65" i="18"/>
  <c r="T67" i="18"/>
  <c r="AC67" i="18"/>
  <c r="E84" i="18"/>
  <c r="P84" i="18"/>
  <c r="X70" i="18"/>
  <c r="R65" i="18"/>
  <c r="I84" i="18"/>
  <c r="AB72" i="18"/>
  <c r="F84" i="18"/>
  <c r="H57" i="18"/>
  <c r="J84" i="18"/>
  <c r="N84" i="18"/>
  <c r="I52" i="18"/>
  <c r="AB52" i="18"/>
  <c r="F52" i="18"/>
  <c r="H52" i="18"/>
  <c r="J52" i="18"/>
  <c r="N52" i="18"/>
  <c r="S52" i="18"/>
  <c r="Y52" i="18"/>
  <c r="AG4" i="18"/>
  <c r="AF52" i="18"/>
  <c r="V52" i="18"/>
  <c r="C52" i="18"/>
  <c r="Z52" i="18"/>
  <c r="G52" i="18"/>
  <c r="M52" i="18"/>
  <c r="D52" i="18"/>
  <c r="AD52" i="18"/>
  <c r="AA52" i="18"/>
  <c r="AE52" i="18"/>
  <c r="E52" i="18"/>
  <c r="T52" i="18"/>
  <c r="L52" i="18"/>
  <c r="AC52" i="18"/>
  <c r="P52" i="18"/>
  <c r="W52" i="18"/>
  <c r="Q52" i="18"/>
  <c r="O52" i="18"/>
  <c r="U52" i="18"/>
  <c r="K52" i="18"/>
  <c r="X52" i="18"/>
  <c r="R52" i="18"/>
  <c r="K76" i="46"/>
  <c r="B43" i="3"/>
  <c r="AN39" i="42" s="1"/>
  <c r="G38" i="41" l="1"/>
  <c r="E38" i="18"/>
  <c r="E86" i="18" s="1"/>
  <c r="L38" i="18"/>
  <c r="L86" i="18" s="1"/>
  <c r="C38" i="18"/>
  <c r="C86" i="18" s="1"/>
  <c r="S38" i="18"/>
  <c r="S86" i="18" s="1"/>
  <c r="C38" i="41"/>
  <c r="N38" i="18"/>
  <c r="N86" i="18" s="1"/>
  <c r="Q38" i="18"/>
  <c r="Q86" i="18" s="1"/>
  <c r="V43" i="40"/>
  <c r="M39" i="42" s="1"/>
  <c r="M87" i="42" s="1"/>
  <c r="N43" i="40"/>
  <c r="E39" i="42" s="1"/>
  <c r="E87" i="42" s="1"/>
  <c r="F43" i="40"/>
  <c r="AC43" i="40"/>
  <c r="T39" i="42" s="1"/>
  <c r="T87" i="42" s="1"/>
  <c r="U43" i="40"/>
  <c r="L39" i="42" s="1"/>
  <c r="L87" i="42" s="1"/>
  <c r="M43" i="40"/>
  <c r="D39" i="42" s="1"/>
  <c r="D87" i="42" s="1"/>
  <c r="E43" i="40"/>
  <c r="X43" i="40"/>
  <c r="O39" i="42" s="1"/>
  <c r="O87" i="42" s="1"/>
  <c r="P43" i="40"/>
  <c r="G39" i="42" s="1"/>
  <c r="G87" i="42" s="1"/>
  <c r="H43" i="40"/>
  <c r="W43" i="40"/>
  <c r="N39" i="42" s="1"/>
  <c r="N87" i="42" s="1"/>
  <c r="J43" i="40"/>
  <c r="T43" i="40"/>
  <c r="K39" i="42" s="1"/>
  <c r="K87" i="42" s="1"/>
  <c r="I43" i="40"/>
  <c r="S43" i="40"/>
  <c r="J39" i="42" s="1"/>
  <c r="J87" i="42" s="1"/>
  <c r="G43" i="40"/>
  <c r="Y43" i="40"/>
  <c r="P39" i="42" s="1"/>
  <c r="P87" i="42" s="1"/>
  <c r="R43" i="40"/>
  <c r="I39" i="42" s="1"/>
  <c r="I87" i="42" s="1"/>
  <c r="Q43" i="40"/>
  <c r="H39" i="42" s="1"/>
  <c r="H87" i="42" s="1"/>
  <c r="W43" i="39"/>
  <c r="O43" i="39"/>
  <c r="G43" i="39"/>
  <c r="Z43" i="40"/>
  <c r="Q39" i="42" s="1"/>
  <c r="Q87" i="42" s="1"/>
  <c r="X43" i="39"/>
  <c r="N43" i="39"/>
  <c r="E43" i="39"/>
  <c r="O43" i="40"/>
  <c r="F39" i="42" s="1"/>
  <c r="F87" i="42" s="1"/>
  <c r="V43" i="39"/>
  <c r="M43" i="39"/>
  <c r="D43" i="39"/>
  <c r="L43" i="40"/>
  <c r="C39" i="42" s="1"/>
  <c r="C87" i="42" s="1"/>
  <c r="K43" i="40"/>
  <c r="Y43" i="39"/>
  <c r="K43" i="39"/>
  <c r="D43" i="40"/>
  <c r="U43" i="39"/>
  <c r="J43" i="39"/>
  <c r="C43" i="40"/>
  <c r="T43" i="39"/>
  <c r="I43" i="39"/>
  <c r="AA43" i="40"/>
  <c r="R39" i="42" s="1"/>
  <c r="R87" i="42" s="1"/>
  <c r="P43" i="39"/>
  <c r="AC43" i="3"/>
  <c r="U43" i="3"/>
  <c r="M43" i="3"/>
  <c r="E43" i="3"/>
  <c r="AC43" i="39"/>
  <c r="L43" i="39"/>
  <c r="R43" i="39"/>
  <c r="W43" i="3"/>
  <c r="O43" i="3"/>
  <c r="G43" i="3"/>
  <c r="AA43" i="39"/>
  <c r="Z43" i="3"/>
  <c r="P43" i="3"/>
  <c r="D43" i="3"/>
  <c r="Z43" i="39"/>
  <c r="Y43" i="3"/>
  <c r="N43" i="3"/>
  <c r="C43" i="3"/>
  <c r="S43" i="39"/>
  <c r="X43" i="3"/>
  <c r="L43" i="3"/>
  <c r="Q43" i="39"/>
  <c r="AA43" i="3"/>
  <c r="I43" i="3"/>
  <c r="Q43" i="3"/>
  <c r="H43" i="39"/>
  <c r="V43" i="3"/>
  <c r="H43" i="3"/>
  <c r="R43" i="3"/>
  <c r="F43" i="39"/>
  <c r="T43" i="3"/>
  <c r="F43" i="3"/>
  <c r="C43" i="39"/>
  <c r="S43" i="3"/>
  <c r="J43" i="3"/>
  <c r="AB43" i="39"/>
  <c r="AB43" i="40"/>
  <c r="S39" i="42" s="1"/>
  <c r="S87" i="42" s="1"/>
  <c r="AB43" i="3"/>
  <c r="K43" i="3"/>
  <c r="AL39" i="42"/>
  <c r="AG20" i="18"/>
  <c r="AG68" i="18" s="1"/>
  <c r="AG19" i="18"/>
  <c r="AG67" i="18" s="1"/>
  <c r="AG21" i="18"/>
  <c r="AG69" i="18" s="1"/>
  <c r="AG22" i="18"/>
  <c r="AG70" i="18" s="1"/>
  <c r="AG18" i="18"/>
  <c r="AG66" i="18" s="1"/>
  <c r="AG23" i="18"/>
  <c r="AG71" i="18" s="1"/>
  <c r="AG17" i="18"/>
  <c r="AG65" i="18" s="1"/>
  <c r="AG24" i="18"/>
  <c r="AG72" i="18" s="1"/>
  <c r="AG16" i="18"/>
  <c r="AG64" i="18" s="1"/>
  <c r="AG15" i="18"/>
  <c r="AG63" i="18" s="1"/>
  <c r="AG25" i="18"/>
  <c r="AG73" i="18" s="1"/>
  <c r="AG14" i="18"/>
  <c r="AG62" i="18" s="1"/>
  <c r="AG26" i="18"/>
  <c r="AG74" i="18" s="1"/>
  <c r="AG27" i="18"/>
  <c r="AG75" i="18" s="1"/>
  <c r="AG13" i="18"/>
  <c r="AG61" i="18" s="1"/>
  <c r="AG28" i="18"/>
  <c r="AG76" i="18" s="1"/>
  <c r="AG12" i="18"/>
  <c r="AG60" i="18" s="1"/>
  <c r="AG29" i="18"/>
  <c r="AG77" i="18" s="1"/>
  <c r="AG11" i="18"/>
  <c r="AG59" i="18" s="1"/>
  <c r="AG10" i="18"/>
  <c r="AG30" i="18"/>
  <c r="AG78" i="18" s="1"/>
  <c r="AG31" i="18"/>
  <c r="AG79" i="18" s="1"/>
  <c r="AG9" i="18"/>
  <c r="AG57" i="18" s="1"/>
  <c r="AG8" i="18"/>
  <c r="AG56" i="18" s="1"/>
  <c r="AG32" i="18"/>
  <c r="AG80" i="18" s="1"/>
  <c r="AG7" i="18"/>
  <c r="AG55" i="18" s="1"/>
  <c r="AG33" i="18"/>
  <c r="AG81" i="18" s="1"/>
  <c r="AG6" i="18"/>
  <c r="AG54" i="18" s="1"/>
  <c r="AG34" i="18"/>
  <c r="AG82" i="18" s="1"/>
  <c r="AG5" i="18"/>
  <c r="AG53" i="18" s="1"/>
  <c r="AG20" i="41"/>
  <c r="AG68" i="41" s="1"/>
  <c r="AG19" i="41"/>
  <c r="AG67" i="41" s="1"/>
  <c r="AG21" i="41"/>
  <c r="AG18" i="41"/>
  <c r="AG22" i="41"/>
  <c r="AG70" i="41" s="1"/>
  <c r="AG23" i="41"/>
  <c r="AG71" i="41" s="1"/>
  <c r="AG17" i="41"/>
  <c r="AG65" i="41" s="1"/>
  <c r="AG24" i="41"/>
  <c r="AG72" i="41" s="1"/>
  <c r="AG16" i="41"/>
  <c r="AG15" i="41"/>
  <c r="AG63" i="41" s="1"/>
  <c r="AG25" i="41"/>
  <c r="AG73" i="41" s="1"/>
  <c r="AG14" i="41"/>
  <c r="AG62" i="41" s="1"/>
  <c r="AG26" i="41"/>
  <c r="AG13" i="41"/>
  <c r="AG61" i="41" s="1"/>
  <c r="AG27" i="41"/>
  <c r="AG75" i="41" s="1"/>
  <c r="AG12" i="41"/>
  <c r="AG28" i="41"/>
  <c r="AG76" i="41" s="1"/>
  <c r="AG11" i="41"/>
  <c r="AG59" i="41" s="1"/>
  <c r="AG29" i="41"/>
  <c r="AG77" i="41" s="1"/>
  <c r="AG30" i="41"/>
  <c r="AG78" i="41" s="1"/>
  <c r="AG10" i="41"/>
  <c r="AG58" i="41" s="1"/>
  <c r="AG31" i="41"/>
  <c r="AG79" i="41" s="1"/>
  <c r="AG9" i="41"/>
  <c r="AG57" i="41" s="1"/>
  <c r="AG8" i="41"/>
  <c r="AG56" i="41" s="1"/>
  <c r="AG32" i="41"/>
  <c r="AG80" i="41" s="1"/>
  <c r="AG33" i="41"/>
  <c r="AG81" i="41" s="1"/>
  <c r="AG7" i="41"/>
  <c r="AG55" i="41" s="1"/>
  <c r="AG6" i="41"/>
  <c r="AG34" i="41"/>
  <c r="AG5" i="41"/>
  <c r="AG53" i="41" s="1"/>
  <c r="F38" i="18"/>
  <c r="F86" i="18" s="1"/>
  <c r="H38" i="18"/>
  <c r="H86" i="18" s="1"/>
  <c r="R38" i="18"/>
  <c r="R86" i="18" s="1"/>
  <c r="O38" i="18"/>
  <c r="O86" i="18" s="1"/>
  <c r="D38" i="41"/>
  <c r="AQ39" i="42"/>
  <c r="AR39" i="42"/>
  <c r="AM39" i="42"/>
  <c r="E38" i="41"/>
  <c r="D38" i="18"/>
  <c r="D86" i="18" s="1"/>
  <c r="AS39" i="42"/>
  <c r="AO39" i="42"/>
  <c r="AP39" i="42"/>
  <c r="AU39" i="42"/>
  <c r="S38" i="41"/>
  <c r="G38" i="18"/>
  <c r="G86" i="18" s="1"/>
  <c r="M38" i="18"/>
  <c r="M86" i="18" s="1"/>
  <c r="F38" i="41"/>
  <c r="AT39" i="42"/>
  <c r="O85" i="41"/>
  <c r="O38" i="41"/>
  <c r="O86" i="41" s="1"/>
  <c r="N85" i="41"/>
  <c r="N38" i="41"/>
  <c r="I85" i="41"/>
  <c r="I38" i="41"/>
  <c r="Q85" i="41"/>
  <c r="Q38" i="41"/>
  <c r="L85" i="41"/>
  <c r="L38" i="41"/>
  <c r="P85" i="41"/>
  <c r="P38" i="41"/>
  <c r="K85" i="41"/>
  <c r="K38" i="41"/>
  <c r="R85" i="41"/>
  <c r="R38" i="41"/>
  <c r="M85" i="41"/>
  <c r="M38" i="41"/>
  <c r="H85" i="41"/>
  <c r="H38" i="41"/>
  <c r="J85" i="41"/>
  <c r="J38" i="41"/>
  <c r="J86" i="41" s="1"/>
  <c r="AG69" i="41"/>
  <c r="AG55" i="42"/>
  <c r="AG58" i="42"/>
  <c r="AG56" i="42"/>
  <c r="AG57" i="42"/>
  <c r="AG53" i="42"/>
  <c r="AG59" i="42"/>
  <c r="AG62" i="42"/>
  <c r="AG67" i="42"/>
  <c r="AG70" i="42"/>
  <c r="AG75" i="42"/>
  <c r="AG54" i="42"/>
  <c r="AG61" i="42"/>
  <c r="AG63" i="42"/>
  <c r="AG66" i="42"/>
  <c r="AG68" i="42"/>
  <c r="AG60" i="42"/>
  <c r="AG65" i="42"/>
  <c r="AG72" i="42"/>
  <c r="AG80" i="42"/>
  <c r="AG81" i="42"/>
  <c r="AG69" i="42"/>
  <c r="AG71" i="42"/>
  <c r="AG78" i="42"/>
  <c r="AG74" i="42"/>
  <c r="AG73" i="42"/>
  <c r="AG64" i="42"/>
  <c r="AG76" i="42"/>
  <c r="AG79" i="42"/>
  <c r="AG82" i="42"/>
  <c r="AG77" i="42"/>
  <c r="AG52" i="42"/>
  <c r="AH4" i="42"/>
  <c r="B86" i="41"/>
  <c r="B134" i="41" s="1"/>
  <c r="AH4" i="41"/>
  <c r="AG52" i="41"/>
  <c r="B134" i="42"/>
  <c r="B39" i="41"/>
  <c r="H76" i="31"/>
  <c r="K76" i="45"/>
  <c r="P86" i="18"/>
  <c r="K86" i="18"/>
  <c r="I86" i="18"/>
  <c r="B86" i="18"/>
  <c r="B134" i="18" s="1"/>
  <c r="J86" i="18"/>
  <c r="B39" i="18"/>
  <c r="AG58" i="18"/>
  <c r="AH4" i="18"/>
  <c r="AG52" i="18"/>
  <c r="K77" i="46"/>
  <c r="B44" i="3"/>
  <c r="AM40" i="42" s="1"/>
  <c r="J39" i="41" l="1"/>
  <c r="AN40" i="42"/>
  <c r="AA44" i="40"/>
  <c r="S40" i="42" s="1"/>
  <c r="S88" i="42" s="1"/>
  <c r="S44" i="40"/>
  <c r="K40" i="42" s="1"/>
  <c r="K88" i="42" s="1"/>
  <c r="K44" i="40"/>
  <c r="C40" i="42" s="1"/>
  <c r="C88" i="42" s="1"/>
  <c r="C44" i="40"/>
  <c r="Z44" i="40"/>
  <c r="R40" i="42" s="1"/>
  <c r="R88" i="42" s="1"/>
  <c r="R44" i="40"/>
  <c r="J40" i="42" s="1"/>
  <c r="J88" i="42" s="1"/>
  <c r="J44" i="40"/>
  <c r="AC44" i="40"/>
  <c r="U40" i="42" s="1"/>
  <c r="U88" i="42" s="1"/>
  <c r="U44" i="40"/>
  <c r="M40" i="42" s="1"/>
  <c r="M88" i="42" s="1"/>
  <c r="M44" i="40"/>
  <c r="E40" i="42" s="1"/>
  <c r="E88" i="42" s="1"/>
  <c r="E44" i="40"/>
  <c r="V44" i="40"/>
  <c r="N40" i="42" s="1"/>
  <c r="N88" i="42" s="1"/>
  <c r="H44" i="40"/>
  <c r="T44" i="40"/>
  <c r="L40" i="42" s="1"/>
  <c r="L88" i="42" s="1"/>
  <c r="G44" i="40"/>
  <c r="Q44" i="40"/>
  <c r="I40" i="42" s="1"/>
  <c r="I88" i="42" s="1"/>
  <c r="F44" i="40"/>
  <c r="O44" i="40"/>
  <c r="G40" i="42" s="1"/>
  <c r="G88" i="42" s="1"/>
  <c r="N44" i="40"/>
  <c r="F40" i="42" s="1"/>
  <c r="F88" i="42" s="1"/>
  <c r="L44" i="40"/>
  <c r="D40" i="42" s="1"/>
  <c r="D88" i="42" s="1"/>
  <c r="AB44" i="39"/>
  <c r="T44" i="39"/>
  <c r="L44" i="39"/>
  <c r="D44" i="39"/>
  <c r="Y44" i="40"/>
  <c r="Q40" i="42" s="1"/>
  <c r="Q88" i="42" s="1"/>
  <c r="X44" i="39"/>
  <c r="P40" i="41" s="1"/>
  <c r="O44" i="39"/>
  <c r="F44" i="39"/>
  <c r="X44" i="40"/>
  <c r="P40" i="42" s="1"/>
  <c r="P88" i="42" s="1"/>
  <c r="W44" i="39"/>
  <c r="N44" i="39"/>
  <c r="E44" i="39"/>
  <c r="W44" i="40"/>
  <c r="U44" i="39"/>
  <c r="I44" i="39"/>
  <c r="S44" i="39"/>
  <c r="H44" i="39"/>
  <c r="AB44" i="40"/>
  <c r="T40" i="42" s="1"/>
  <c r="T88" i="42" s="1"/>
  <c r="R44" i="39"/>
  <c r="G44" i="39"/>
  <c r="Z44" i="39"/>
  <c r="C44" i="39"/>
  <c r="Z44" i="3"/>
  <c r="R44" i="3"/>
  <c r="J44" i="3"/>
  <c r="Y44" i="39"/>
  <c r="D44" i="40"/>
  <c r="AC44" i="39"/>
  <c r="K44" i="39"/>
  <c r="AB44" i="3"/>
  <c r="T44" i="3"/>
  <c r="L44" i="3"/>
  <c r="D44" i="3"/>
  <c r="U44" i="3"/>
  <c r="I44" i="3"/>
  <c r="AA44" i="39"/>
  <c r="S44" i="3"/>
  <c r="H44" i="3"/>
  <c r="V44" i="39"/>
  <c r="AC44" i="3"/>
  <c r="Q44" i="3"/>
  <c r="G44" i="3"/>
  <c r="O44" i="3"/>
  <c r="P44" i="39"/>
  <c r="F44" i="3"/>
  <c r="P44" i="40"/>
  <c r="H40" i="42" s="1"/>
  <c r="H88" i="42" s="1"/>
  <c r="M44" i="39"/>
  <c r="W44" i="3"/>
  <c r="N44" i="3"/>
  <c r="K44" i="3"/>
  <c r="C40" i="18" s="1"/>
  <c r="E44" i="3"/>
  <c r="AA44" i="3"/>
  <c r="M44" i="3"/>
  <c r="Q44" i="39"/>
  <c r="Y44" i="3"/>
  <c r="X44" i="3"/>
  <c r="J44" i="39"/>
  <c r="V44" i="3"/>
  <c r="P44" i="3"/>
  <c r="I44" i="40"/>
  <c r="C44" i="3"/>
  <c r="AU40" i="42"/>
  <c r="AO40" i="42"/>
  <c r="O39" i="41"/>
  <c r="T39" i="41"/>
  <c r="E39" i="41"/>
  <c r="D39" i="41"/>
  <c r="AS40" i="42"/>
  <c r="AH20" i="41"/>
  <c r="AH21" i="41"/>
  <c r="AH69" i="41" s="1"/>
  <c r="AH19" i="41"/>
  <c r="AH67" i="41" s="1"/>
  <c r="AH18" i="41"/>
  <c r="AH22" i="41"/>
  <c r="AH70" i="41" s="1"/>
  <c r="AH23" i="41"/>
  <c r="AH71" i="41" s="1"/>
  <c r="AH17" i="41"/>
  <c r="AH65" i="41" s="1"/>
  <c r="AH24" i="41"/>
  <c r="AH72" i="41" s="1"/>
  <c r="AH16" i="41"/>
  <c r="AH64" i="41" s="1"/>
  <c r="AH15" i="41"/>
  <c r="AH63" i="41" s="1"/>
  <c r="AH25" i="41"/>
  <c r="AH73" i="41" s="1"/>
  <c r="AH14" i="41"/>
  <c r="AH26" i="41"/>
  <c r="AH74" i="41" s="1"/>
  <c r="AH27" i="41"/>
  <c r="AH75" i="41" s="1"/>
  <c r="AH13" i="41"/>
  <c r="AH61" i="41" s="1"/>
  <c r="AH12" i="41"/>
  <c r="AH28" i="41"/>
  <c r="AH29" i="41"/>
  <c r="AH77" i="41" s="1"/>
  <c r="AH11" i="41"/>
  <c r="AH59" i="41" s="1"/>
  <c r="AH30" i="41"/>
  <c r="AH78" i="41" s="1"/>
  <c r="AH10" i="41"/>
  <c r="AH31" i="41"/>
  <c r="AH79" i="41" s="1"/>
  <c r="AH9" i="41"/>
  <c r="AH57" i="41" s="1"/>
  <c r="AH32" i="41"/>
  <c r="AH80" i="41" s="1"/>
  <c r="AH8" i="41"/>
  <c r="AH33" i="41"/>
  <c r="AH81" i="41" s="1"/>
  <c r="AH7" i="41"/>
  <c r="AH6" i="41"/>
  <c r="AH54" i="41" s="1"/>
  <c r="AH34" i="41"/>
  <c r="AH82" i="41" s="1"/>
  <c r="AH35" i="41"/>
  <c r="AH5" i="41"/>
  <c r="AH53" i="41" s="1"/>
  <c r="L39" i="18"/>
  <c r="L87" i="18" s="1"/>
  <c r="J39" i="18"/>
  <c r="J87" i="18" s="1"/>
  <c r="I39" i="18"/>
  <c r="I87" i="18" s="1"/>
  <c r="Q39" i="18"/>
  <c r="Q87" i="18" s="1"/>
  <c r="M39" i="18"/>
  <c r="M87" i="18" s="1"/>
  <c r="G39" i="41"/>
  <c r="E39" i="18"/>
  <c r="E87" i="18" s="1"/>
  <c r="F39" i="18"/>
  <c r="F87" i="18" s="1"/>
  <c r="C39" i="41"/>
  <c r="P39" i="18"/>
  <c r="P87" i="18" s="1"/>
  <c r="R39" i="18"/>
  <c r="R87" i="18" s="1"/>
  <c r="S39" i="18"/>
  <c r="S87" i="18" s="1"/>
  <c r="AP40" i="42"/>
  <c r="T39" i="18"/>
  <c r="H39" i="18"/>
  <c r="H87" i="18" s="1"/>
  <c r="K39" i="18"/>
  <c r="K87" i="18" s="1"/>
  <c r="O39" i="18"/>
  <c r="O87" i="18" s="1"/>
  <c r="H39" i="41"/>
  <c r="AH20" i="18"/>
  <c r="AH68" i="18" s="1"/>
  <c r="AH21" i="18"/>
  <c r="AH69" i="18" s="1"/>
  <c r="AH19" i="18"/>
  <c r="AH67" i="18" s="1"/>
  <c r="AH18" i="18"/>
  <c r="AH66" i="18" s="1"/>
  <c r="AH22" i="18"/>
  <c r="AH70" i="18" s="1"/>
  <c r="AH17" i="18"/>
  <c r="AH65" i="18" s="1"/>
  <c r="AH23" i="18"/>
  <c r="AH16" i="18"/>
  <c r="AH64" i="18" s="1"/>
  <c r="AH24" i="18"/>
  <c r="AH72" i="18" s="1"/>
  <c r="AH15" i="18"/>
  <c r="AH63" i="18" s="1"/>
  <c r="AH25" i="18"/>
  <c r="AH73" i="18" s="1"/>
  <c r="AH26" i="18"/>
  <c r="AH74" i="18" s="1"/>
  <c r="AH14" i="18"/>
  <c r="AH62" i="18" s="1"/>
  <c r="AH27" i="18"/>
  <c r="AH75" i="18" s="1"/>
  <c r="AH13" i="18"/>
  <c r="AH28" i="18"/>
  <c r="AH76" i="18" s="1"/>
  <c r="AH12" i="18"/>
  <c r="AH60" i="18" s="1"/>
  <c r="AH29" i="18"/>
  <c r="AH77" i="18" s="1"/>
  <c r="AH11" i="18"/>
  <c r="AH59" i="18" s="1"/>
  <c r="AH10" i="18"/>
  <c r="AH58" i="18" s="1"/>
  <c r="AH30" i="18"/>
  <c r="AH78" i="18" s="1"/>
  <c r="AH31" i="18"/>
  <c r="AH79" i="18" s="1"/>
  <c r="AH9" i="18"/>
  <c r="AH57" i="18" s="1"/>
  <c r="AH8" i="18"/>
  <c r="AH56" i="18" s="1"/>
  <c r="AH32" i="18"/>
  <c r="AH80" i="18" s="1"/>
  <c r="AH33" i="18"/>
  <c r="AH81" i="18" s="1"/>
  <c r="AH7" i="18"/>
  <c r="AH55" i="18" s="1"/>
  <c r="AH34" i="18"/>
  <c r="AH82" i="18" s="1"/>
  <c r="AH6" i="18"/>
  <c r="AH54" i="18" s="1"/>
  <c r="AH35" i="18"/>
  <c r="AH83" i="18" s="1"/>
  <c r="AH5" i="18"/>
  <c r="AH53" i="18" s="1"/>
  <c r="D39" i="18"/>
  <c r="D87" i="18" s="1"/>
  <c r="N39" i="18"/>
  <c r="N87" i="18" s="1"/>
  <c r="F39" i="41"/>
  <c r="C39" i="18"/>
  <c r="C87" i="18" s="1"/>
  <c r="G39" i="18"/>
  <c r="G87" i="18" s="1"/>
  <c r="AR40" i="42"/>
  <c r="S86" i="41"/>
  <c r="S39" i="41"/>
  <c r="L86" i="41"/>
  <c r="L39" i="41"/>
  <c r="N86" i="41"/>
  <c r="N39" i="41"/>
  <c r="M86" i="41"/>
  <c r="M39" i="41"/>
  <c r="K86" i="41"/>
  <c r="K39" i="41"/>
  <c r="P86" i="41"/>
  <c r="P39" i="41"/>
  <c r="P87" i="41" s="1"/>
  <c r="I86" i="41"/>
  <c r="I39" i="41"/>
  <c r="R86" i="41"/>
  <c r="R39" i="41"/>
  <c r="Q86" i="41"/>
  <c r="Q39" i="41"/>
  <c r="O40" i="42"/>
  <c r="O88" i="42" s="1"/>
  <c r="AG74" i="41"/>
  <c r="AG66" i="41"/>
  <c r="AH76" i="41"/>
  <c r="AH53" i="42"/>
  <c r="AH55" i="42"/>
  <c r="AH58" i="42"/>
  <c r="AH64" i="42"/>
  <c r="AH72" i="42"/>
  <c r="AH54" i="42"/>
  <c r="AH59" i="42"/>
  <c r="AH63" i="42"/>
  <c r="AH75" i="42"/>
  <c r="AH82" i="42"/>
  <c r="AH61" i="42"/>
  <c r="AH57" i="42"/>
  <c r="AH68" i="42"/>
  <c r="AH77" i="42"/>
  <c r="AH69" i="42"/>
  <c r="AH71" i="42"/>
  <c r="AH78" i="42"/>
  <c r="AH83" i="42"/>
  <c r="AH66" i="42"/>
  <c r="AG54" i="41"/>
  <c r="AI4" i="42"/>
  <c r="AH52" i="42"/>
  <c r="B87" i="41"/>
  <c r="B135" i="41" s="1"/>
  <c r="AG60" i="41"/>
  <c r="AG64" i="41"/>
  <c r="AH52" i="41"/>
  <c r="AI4" i="41"/>
  <c r="B40" i="41"/>
  <c r="B135" i="42"/>
  <c r="H77" i="31"/>
  <c r="K77" i="45"/>
  <c r="K59" i="30"/>
  <c r="K59" i="31" s="1"/>
  <c r="B87" i="18"/>
  <c r="B135" i="18" s="1"/>
  <c r="B40" i="18"/>
  <c r="AH71" i="18"/>
  <c r="AH61" i="18"/>
  <c r="AI4" i="18"/>
  <c r="AH52" i="18"/>
  <c r="K78" i="46"/>
  <c r="B45" i="3"/>
  <c r="C40" i="41" l="1"/>
  <c r="U40" i="41"/>
  <c r="E40" i="41"/>
  <c r="R40" i="18"/>
  <c r="R88" i="18" s="1"/>
  <c r="G40" i="41"/>
  <c r="D40" i="41"/>
  <c r="I40" i="41"/>
  <c r="E40" i="18"/>
  <c r="E88" i="18" s="1"/>
  <c r="X45" i="40"/>
  <c r="Q41" i="42" s="1"/>
  <c r="Q89" i="42" s="1"/>
  <c r="P45" i="40"/>
  <c r="I41" i="42" s="1"/>
  <c r="I89" i="42" s="1"/>
  <c r="H45" i="40"/>
  <c r="W45" i="40"/>
  <c r="P41" i="42" s="1"/>
  <c r="P89" i="42" s="1"/>
  <c r="O45" i="40"/>
  <c r="H41" i="42" s="1"/>
  <c r="H89" i="42" s="1"/>
  <c r="G45" i="40"/>
  <c r="Z45" i="40"/>
  <c r="S41" i="42" s="1"/>
  <c r="S89" i="42" s="1"/>
  <c r="R45" i="40"/>
  <c r="K41" i="42" s="1"/>
  <c r="K89" i="42" s="1"/>
  <c r="J45" i="40"/>
  <c r="C41" i="42" s="1"/>
  <c r="C89" i="42" s="1"/>
  <c r="T45" i="40"/>
  <c r="M41" i="42" s="1"/>
  <c r="M89" i="42" s="1"/>
  <c r="F45" i="40"/>
  <c r="S45" i="40"/>
  <c r="L41" i="42" s="1"/>
  <c r="L89" i="42" s="1"/>
  <c r="E45" i="40"/>
  <c r="AC45" i="40"/>
  <c r="V41" i="42" s="1"/>
  <c r="V89" i="42" s="1"/>
  <c r="Q45" i="40"/>
  <c r="J41" i="42" s="1"/>
  <c r="J89" i="42" s="1"/>
  <c r="D45" i="40"/>
  <c r="AB45" i="40"/>
  <c r="U41" i="42" s="1"/>
  <c r="U89" i="42" s="1"/>
  <c r="K45" i="40"/>
  <c r="D41" i="42" s="1"/>
  <c r="D89" i="42" s="1"/>
  <c r="AA45" i="40"/>
  <c r="T41" i="42" s="1"/>
  <c r="T89" i="42" s="1"/>
  <c r="I45" i="40"/>
  <c r="Y45" i="40"/>
  <c r="R41" i="42" s="1"/>
  <c r="R89" i="42" s="1"/>
  <c r="C45" i="40"/>
  <c r="Y45" i="39"/>
  <c r="Q45" i="39"/>
  <c r="I45" i="39"/>
  <c r="X45" i="39"/>
  <c r="O45" i="39"/>
  <c r="F45" i="39"/>
  <c r="W45" i="39"/>
  <c r="N45" i="39"/>
  <c r="E45" i="39"/>
  <c r="V45" i="40"/>
  <c r="O41" i="42" s="1"/>
  <c r="O89" i="42" s="1"/>
  <c r="M45" i="40"/>
  <c r="F41" i="42" s="1"/>
  <c r="F89" i="42" s="1"/>
  <c r="S45" i="39"/>
  <c r="G45" i="39"/>
  <c r="L45" i="40"/>
  <c r="E41" i="42" s="1"/>
  <c r="E89" i="42" s="1"/>
  <c r="AC45" i="39"/>
  <c r="R45" i="39"/>
  <c r="D45" i="39"/>
  <c r="AB45" i="39"/>
  <c r="P45" i="39"/>
  <c r="C45" i="39"/>
  <c r="T45" i="39"/>
  <c r="W45" i="3"/>
  <c r="O45" i="3"/>
  <c r="G45" i="3"/>
  <c r="M45" i="39"/>
  <c r="V45" i="39"/>
  <c r="Y45" i="3"/>
  <c r="Q45" i="3"/>
  <c r="I45" i="3"/>
  <c r="H45" i="39"/>
  <c r="Z45" i="3"/>
  <c r="N45" i="3"/>
  <c r="D45" i="3"/>
  <c r="U45" i="40"/>
  <c r="N41" i="42" s="1"/>
  <c r="N89" i="42" s="1"/>
  <c r="X45" i="3"/>
  <c r="M45" i="3"/>
  <c r="C45" i="3"/>
  <c r="N45" i="40"/>
  <c r="G41" i="42" s="1"/>
  <c r="G89" i="42" s="1"/>
  <c r="AA45" i="39"/>
  <c r="V45" i="3"/>
  <c r="L45" i="3"/>
  <c r="L45" i="39"/>
  <c r="U45" i="3"/>
  <c r="F45" i="3"/>
  <c r="K45" i="39"/>
  <c r="T45" i="3"/>
  <c r="E45" i="3"/>
  <c r="P45" i="3"/>
  <c r="AC45" i="3"/>
  <c r="J45" i="39"/>
  <c r="S45" i="3"/>
  <c r="R45" i="3"/>
  <c r="K45" i="3"/>
  <c r="AA45" i="3"/>
  <c r="J45" i="3"/>
  <c r="H45" i="3"/>
  <c r="Z45" i="39"/>
  <c r="U45" i="39"/>
  <c r="AB45" i="3"/>
  <c r="T40" i="18"/>
  <c r="L40" i="18"/>
  <c r="L88" i="18" s="1"/>
  <c r="AU41" i="42"/>
  <c r="J40" i="18"/>
  <c r="J88" i="18" s="1"/>
  <c r="P40" i="18"/>
  <c r="P88" i="18" s="1"/>
  <c r="H40" i="18"/>
  <c r="H88" i="18" s="1"/>
  <c r="F40" i="18"/>
  <c r="F88" i="18" s="1"/>
  <c r="K40" i="18"/>
  <c r="K88" i="18" s="1"/>
  <c r="G40" i="18"/>
  <c r="G88" i="18" s="1"/>
  <c r="O40" i="18"/>
  <c r="O88" i="18" s="1"/>
  <c r="H40" i="41"/>
  <c r="Q40" i="18"/>
  <c r="Q88" i="18" s="1"/>
  <c r="AQ41" i="42"/>
  <c r="AT41" i="42"/>
  <c r="AO41" i="42"/>
  <c r="AS41" i="42"/>
  <c r="AI20" i="18"/>
  <c r="AI68" i="18" s="1"/>
  <c r="AI19" i="18"/>
  <c r="AI67" i="18" s="1"/>
  <c r="AI21" i="18"/>
  <c r="AI69" i="18" s="1"/>
  <c r="AI22" i="18"/>
  <c r="AI70" i="18" s="1"/>
  <c r="AI18" i="18"/>
  <c r="AI66" i="18" s="1"/>
  <c r="AI17" i="18"/>
  <c r="AI65" i="18" s="1"/>
  <c r="AI23" i="18"/>
  <c r="AI71" i="18" s="1"/>
  <c r="AI16" i="18"/>
  <c r="AI24" i="18"/>
  <c r="AI72" i="18" s="1"/>
  <c r="AI25" i="18"/>
  <c r="AI73" i="18" s="1"/>
  <c r="AI15" i="18"/>
  <c r="AI63" i="18" s="1"/>
  <c r="AI26" i="18"/>
  <c r="AI74" i="18" s="1"/>
  <c r="AI14" i="18"/>
  <c r="AI62" i="18" s="1"/>
  <c r="AI13" i="18"/>
  <c r="AI61" i="18" s="1"/>
  <c r="AI27" i="18"/>
  <c r="AI75" i="18" s="1"/>
  <c r="AI12" i="18"/>
  <c r="AI28" i="18"/>
  <c r="AI76" i="18" s="1"/>
  <c r="AI29" i="18"/>
  <c r="AI77" i="18" s="1"/>
  <c r="AI11" i="18"/>
  <c r="AI59" i="18" s="1"/>
  <c r="AI10" i="18"/>
  <c r="AI58" i="18" s="1"/>
  <c r="AI30" i="18"/>
  <c r="AI78" i="18" s="1"/>
  <c r="AI9" i="18"/>
  <c r="AI57" i="18" s="1"/>
  <c r="AI31" i="18"/>
  <c r="AI79" i="18" s="1"/>
  <c r="AI8" i="18"/>
  <c r="AI32" i="18"/>
  <c r="AI80" i="18" s="1"/>
  <c r="AI7" i="18"/>
  <c r="AI55" i="18" s="1"/>
  <c r="AI33" i="18"/>
  <c r="AI81" i="18" s="1"/>
  <c r="AI6" i="18"/>
  <c r="AI54" i="18" s="1"/>
  <c r="AI34" i="18"/>
  <c r="AI82" i="18" s="1"/>
  <c r="AI5" i="18"/>
  <c r="AI53" i="18" s="1"/>
  <c r="AI35" i="18"/>
  <c r="AI83" i="18" s="1"/>
  <c r="AI36" i="18"/>
  <c r="AI20" i="41"/>
  <c r="AI21" i="41"/>
  <c r="AI69" i="41" s="1"/>
  <c r="AI19" i="41"/>
  <c r="AI18" i="41"/>
  <c r="AI66" i="41" s="1"/>
  <c r="AI22" i="41"/>
  <c r="AI70" i="41" s="1"/>
  <c r="AI17" i="41"/>
  <c r="AI65" i="41" s="1"/>
  <c r="AI23" i="41"/>
  <c r="AI71" i="41" s="1"/>
  <c r="AI24" i="41"/>
  <c r="AI16" i="41"/>
  <c r="AI15" i="41"/>
  <c r="AI25" i="41"/>
  <c r="AI73" i="41" s="1"/>
  <c r="AI14" i="41"/>
  <c r="AI62" i="41" s="1"/>
  <c r="AI26" i="41"/>
  <c r="AI74" i="41" s="1"/>
  <c r="AI27" i="41"/>
  <c r="AI75" i="41" s="1"/>
  <c r="AI13" i="41"/>
  <c r="AI61" i="41" s="1"/>
  <c r="AI12" i="41"/>
  <c r="AI60" i="41" s="1"/>
  <c r="AI28" i="41"/>
  <c r="AI76" i="41" s="1"/>
  <c r="AI11" i="41"/>
  <c r="AI59" i="41" s="1"/>
  <c r="AI29" i="41"/>
  <c r="AI77" i="41" s="1"/>
  <c r="AI30" i="41"/>
  <c r="AI78" i="41" s="1"/>
  <c r="AI10" i="41"/>
  <c r="AI58" i="41" s="1"/>
  <c r="AI9" i="41"/>
  <c r="AI57" i="41" s="1"/>
  <c r="AI31" i="41"/>
  <c r="AI79" i="41" s="1"/>
  <c r="AI32" i="41"/>
  <c r="AI80" i="41" s="1"/>
  <c r="AI8" i="41"/>
  <c r="AI56" i="41" s="1"/>
  <c r="AI33" i="41"/>
  <c r="AI81" i="41" s="1"/>
  <c r="AI7" i="41"/>
  <c r="AI55" i="41" s="1"/>
  <c r="AI34" i="41"/>
  <c r="AI82" i="41" s="1"/>
  <c r="AI6" i="41"/>
  <c r="AI54" i="41" s="1"/>
  <c r="AI5" i="41"/>
  <c r="AI53" i="41" s="1"/>
  <c r="AI35" i="41"/>
  <c r="AI83" i="41" s="1"/>
  <c r="AI36" i="41"/>
  <c r="D40" i="18"/>
  <c r="D88" i="18" s="1"/>
  <c r="I40" i="18"/>
  <c r="I88" i="18" s="1"/>
  <c r="U40" i="18"/>
  <c r="S40" i="18"/>
  <c r="S88" i="18" s="1"/>
  <c r="N40" i="18"/>
  <c r="N88" i="18" s="1"/>
  <c r="M40" i="18"/>
  <c r="M88" i="18" s="1"/>
  <c r="F40" i="41"/>
  <c r="L87" i="41"/>
  <c r="L40" i="41"/>
  <c r="N87" i="41"/>
  <c r="N40" i="41"/>
  <c r="Q87" i="41"/>
  <c r="Q40" i="41"/>
  <c r="Q88" i="41" s="1"/>
  <c r="M87" i="41"/>
  <c r="M40" i="41"/>
  <c r="R87" i="41"/>
  <c r="R40" i="41"/>
  <c r="S87" i="41"/>
  <c r="S40" i="41"/>
  <c r="T87" i="41"/>
  <c r="T40" i="41"/>
  <c r="O87" i="41"/>
  <c r="O40" i="41"/>
  <c r="J87" i="41"/>
  <c r="J40" i="41"/>
  <c r="K87" i="41"/>
  <c r="K40" i="41"/>
  <c r="AH60" i="41"/>
  <c r="AH70" i="42"/>
  <c r="AH67" i="42"/>
  <c r="AH79" i="42"/>
  <c r="AH76" i="42"/>
  <c r="AH56" i="42"/>
  <c r="AH65" i="42"/>
  <c r="AH80" i="42"/>
  <c r="AH73" i="42"/>
  <c r="AI53" i="42"/>
  <c r="AI56" i="42"/>
  <c r="AI63" i="42"/>
  <c r="AI71" i="42"/>
  <c r="AI74" i="42"/>
  <c r="AI62" i="42"/>
  <c r="AI67" i="42"/>
  <c r="AI55" i="42"/>
  <c r="AI68" i="42"/>
  <c r="AI76" i="42"/>
  <c r="AI77" i="42"/>
  <c r="AI84" i="42"/>
  <c r="AI59" i="42"/>
  <c r="AI65" i="42"/>
  <c r="AI79" i="42"/>
  <c r="AI82" i="42"/>
  <c r="AI58" i="42"/>
  <c r="AI70" i="42"/>
  <c r="AI73" i="42"/>
  <c r="AI69" i="42"/>
  <c r="AI80" i="42"/>
  <c r="AI81" i="42"/>
  <c r="AI78" i="42"/>
  <c r="AI83" i="42"/>
  <c r="AI60" i="42"/>
  <c r="AH62" i="42"/>
  <c r="AH81" i="42"/>
  <c r="AH60" i="42"/>
  <c r="AH74" i="42"/>
  <c r="AH62" i="41"/>
  <c r="AH55" i="41"/>
  <c r="AI52" i="42"/>
  <c r="AJ4" i="42"/>
  <c r="B88" i="41"/>
  <c r="B136" i="41" s="1"/>
  <c r="AH68" i="41"/>
  <c r="B41" i="41"/>
  <c r="B136" i="42"/>
  <c r="AH56" i="41"/>
  <c r="AH58" i="41"/>
  <c r="AH66" i="41"/>
  <c r="AJ4" i="41"/>
  <c r="AI52" i="41"/>
  <c r="H78" i="31"/>
  <c r="K78" i="45"/>
  <c r="B88" i="18"/>
  <c r="B136" i="18" s="1"/>
  <c r="C88" i="18"/>
  <c r="B41" i="18"/>
  <c r="AI64" i="18"/>
  <c r="AI60" i="18"/>
  <c r="AI56" i="18"/>
  <c r="AI84" i="18"/>
  <c r="AJ4" i="18"/>
  <c r="AI52" i="18"/>
  <c r="K79" i="46"/>
  <c r="B46" i="3"/>
  <c r="K41" i="18" l="1"/>
  <c r="O41" i="18"/>
  <c r="J41" i="18"/>
  <c r="D41" i="41"/>
  <c r="V41" i="41"/>
  <c r="AC46" i="40"/>
  <c r="W42" i="42" s="1"/>
  <c r="W90" i="42" s="1"/>
  <c r="U46" i="40"/>
  <c r="M46" i="40"/>
  <c r="G42" i="42" s="1"/>
  <c r="G90" i="42" s="1"/>
  <c r="E46" i="40"/>
  <c r="AB46" i="40"/>
  <c r="V42" i="42" s="1"/>
  <c r="V90" i="42" s="1"/>
  <c r="T46" i="40"/>
  <c r="N42" i="42" s="1"/>
  <c r="N90" i="42" s="1"/>
  <c r="L46" i="40"/>
  <c r="F42" i="42" s="1"/>
  <c r="F90" i="42" s="1"/>
  <c r="D46" i="40"/>
  <c r="W46" i="40"/>
  <c r="Q42" i="42" s="1"/>
  <c r="Q90" i="42" s="1"/>
  <c r="O46" i="40"/>
  <c r="I42" i="42" s="1"/>
  <c r="I90" i="42" s="1"/>
  <c r="G46" i="40"/>
  <c r="R46" i="40"/>
  <c r="L42" i="42" s="1"/>
  <c r="L90" i="42" s="1"/>
  <c r="F46" i="40"/>
  <c r="Q46" i="40"/>
  <c r="K42" i="42" s="1"/>
  <c r="K90" i="42" s="1"/>
  <c r="C46" i="40"/>
  <c r="AA46" i="40"/>
  <c r="U42" i="42" s="1"/>
  <c r="U90" i="42" s="1"/>
  <c r="P46" i="40"/>
  <c r="J42" i="42" s="1"/>
  <c r="J90" i="42" s="1"/>
  <c r="X46" i="40"/>
  <c r="R42" i="42" s="1"/>
  <c r="R90" i="42" s="1"/>
  <c r="V46" i="40"/>
  <c r="P42" i="42" s="1"/>
  <c r="P90" i="42" s="1"/>
  <c r="S46" i="40"/>
  <c r="M42" i="42" s="1"/>
  <c r="M90" i="42" s="1"/>
  <c r="V46" i="39"/>
  <c r="N46" i="39"/>
  <c r="F46" i="39"/>
  <c r="I46" i="40"/>
  <c r="C42" i="42" s="1"/>
  <c r="C90" i="42" s="1"/>
  <c r="Y46" i="39"/>
  <c r="P46" i="39"/>
  <c r="G46" i="39"/>
  <c r="H46" i="40"/>
  <c r="X46" i="39"/>
  <c r="O46" i="39"/>
  <c r="E46" i="39"/>
  <c r="W46" i="39"/>
  <c r="M46" i="39"/>
  <c r="D46" i="39"/>
  <c r="S46" i="39"/>
  <c r="C46" i="39"/>
  <c r="Z46" i="40"/>
  <c r="T42" i="42" s="1"/>
  <c r="T90" i="42" s="1"/>
  <c r="R46" i="39"/>
  <c r="Y46" i="40"/>
  <c r="S42" i="42" s="1"/>
  <c r="S90" i="42" s="1"/>
  <c r="AC46" i="39"/>
  <c r="Q46" i="39"/>
  <c r="K46" i="40"/>
  <c r="E42" i="42" s="1"/>
  <c r="E90" i="42" s="1"/>
  <c r="K46" i="39"/>
  <c r="AB46" i="3"/>
  <c r="T46" i="3"/>
  <c r="L46" i="3"/>
  <c r="D46" i="3"/>
  <c r="J46" i="40"/>
  <c r="D42" i="42" s="1"/>
  <c r="D90" i="42" s="1"/>
  <c r="J46" i="39"/>
  <c r="T46" i="39"/>
  <c r="V46" i="3"/>
  <c r="N46" i="3"/>
  <c r="F46" i="3"/>
  <c r="N46" i="40"/>
  <c r="H42" i="42" s="1"/>
  <c r="H90" i="42" s="1"/>
  <c r="I46" i="39"/>
  <c r="S46" i="3"/>
  <c r="I46" i="3"/>
  <c r="H46" i="39"/>
  <c r="AC46" i="3"/>
  <c r="R46" i="3"/>
  <c r="H46" i="3"/>
  <c r="AA46" i="3"/>
  <c r="Q46" i="3"/>
  <c r="G46" i="3"/>
  <c r="M46" i="3"/>
  <c r="C46" i="3"/>
  <c r="U46" i="3"/>
  <c r="AB46" i="39"/>
  <c r="Z46" i="3"/>
  <c r="K46" i="3"/>
  <c r="AA46" i="39"/>
  <c r="Y46" i="3"/>
  <c r="J46" i="3"/>
  <c r="Z46" i="39"/>
  <c r="X46" i="3"/>
  <c r="E46" i="3"/>
  <c r="U46" i="39"/>
  <c r="W46" i="3"/>
  <c r="L46" i="39"/>
  <c r="P46" i="3"/>
  <c r="O46" i="3"/>
  <c r="J41" i="41"/>
  <c r="F41" i="18"/>
  <c r="F89" i="18" s="1"/>
  <c r="Q41" i="41"/>
  <c r="AJ20" i="18"/>
  <c r="AJ68" i="18" s="1"/>
  <c r="AJ19" i="18"/>
  <c r="AJ67" i="18" s="1"/>
  <c r="AJ21" i="18"/>
  <c r="AJ69" i="18" s="1"/>
  <c r="AJ18" i="18"/>
  <c r="AJ66" i="18" s="1"/>
  <c r="AJ22" i="18"/>
  <c r="AJ70" i="18" s="1"/>
  <c r="AJ23" i="18"/>
  <c r="AJ71" i="18" s="1"/>
  <c r="AJ17" i="18"/>
  <c r="AJ65" i="18" s="1"/>
  <c r="AJ16" i="18"/>
  <c r="AJ64" i="18" s="1"/>
  <c r="AJ24" i="18"/>
  <c r="AJ72" i="18" s="1"/>
  <c r="AJ25" i="18"/>
  <c r="AJ73" i="18" s="1"/>
  <c r="AJ15" i="18"/>
  <c r="AJ63" i="18" s="1"/>
  <c r="AJ14" i="18"/>
  <c r="AJ62" i="18" s="1"/>
  <c r="AJ26" i="18"/>
  <c r="AJ74" i="18" s="1"/>
  <c r="AJ13" i="18"/>
  <c r="AJ61" i="18" s="1"/>
  <c r="AJ27" i="18"/>
  <c r="AJ75" i="18" s="1"/>
  <c r="AJ12" i="18"/>
  <c r="AJ60" i="18" s="1"/>
  <c r="AJ28" i="18"/>
  <c r="AJ76" i="18" s="1"/>
  <c r="AJ11" i="18"/>
  <c r="AJ59" i="18" s="1"/>
  <c r="AJ29" i="18"/>
  <c r="AJ77" i="18" s="1"/>
  <c r="AJ10" i="18"/>
  <c r="AJ58" i="18" s="1"/>
  <c r="AJ30" i="18"/>
  <c r="AJ78" i="18" s="1"/>
  <c r="AJ9" i="18"/>
  <c r="AJ57" i="18" s="1"/>
  <c r="AJ31" i="18"/>
  <c r="AJ79" i="18" s="1"/>
  <c r="AJ32" i="18"/>
  <c r="AJ80" i="18" s="1"/>
  <c r="AJ8" i="18"/>
  <c r="AJ56" i="18" s="1"/>
  <c r="AJ33" i="18"/>
  <c r="AJ81" i="18" s="1"/>
  <c r="AJ7" i="18"/>
  <c r="AJ55" i="18" s="1"/>
  <c r="AJ34" i="18"/>
  <c r="AJ82" i="18" s="1"/>
  <c r="AJ6" i="18"/>
  <c r="AJ54" i="18" s="1"/>
  <c r="AJ35" i="18"/>
  <c r="AJ83" i="18" s="1"/>
  <c r="AJ5" i="18"/>
  <c r="AJ53" i="18" s="1"/>
  <c r="AJ36" i="18"/>
  <c r="AJ84" i="18" s="1"/>
  <c r="AJ37" i="18"/>
  <c r="AJ85" i="18" s="1"/>
  <c r="B89" i="18"/>
  <c r="B137" i="18" s="1"/>
  <c r="T41" i="18"/>
  <c r="G41" i="18"/>
  <c r="G89" i="18" s="1"/>
  <c r="C41" i="41"/>
  <c r="V41" i="18"/>
  <c r="G41" i="41"/>
  <c r="F41" i="41"/>
  <c r="C41" i="18"/>
  <c r="C89" i="18" s="1"/>
  <c r="P41" i="18"/>
  <c r="P89" i="18" s="1"/>
  <c r="N41" i="18"/>
  <c r="N89" i="18" s="1"/>
  <c r="E41" i="18"/>
  <c r="E89" i="18" s="1"/>
  <c r="H41" i="18"/>
  <c r="H89" i="18" s="1"/>
  <c r="Q41" i="18"/>
  <c r="Q89" i="18" s="1"/>
  <c r="I41" i="18"/>
  <c r="I89" i="18" s="1"/>
  <c r="U41" i="18"/>
  <c r="M41" i="18"/>
  <c r="M89" i="18" s="1"/>
  <c r="R41" i="18"/>
  <c r="R89" i="18" s="1"/>
  <c r="L41" i="18"/>
  <c r="L89" i="18" s="1"/>
  <c r="H41" i="41"/>
  <c r="AJ20" i="41"/>
  <c r="AJ19" i="41"/>
  <c r="AJ67" i="41" s="1"/>
  <c r="AJ21" i="41"/>
  <c r="AJ22" i="41"/>
  <c r="AJ70" i="41" s="1"/>
  <c r="AJ18" i="41"/>
  <c r="AJ66" i="41" s="1"/>
  <c r="AJ23" i="41"/>
  <c r="AJ17" i="41"/>
  <c r="AJ16" i="41"/>
  <c r="AJ64" i="41" s="1"/>
  <c r="AJ24" i="41"/>
  <c r="AJ72" i="41" s="1"/>
  <c r="AJ15" i="41"/>
  <c r="AJ63" i="41" s="1"/>
  <c r="AJ25" i="41"/>
  <c r="AJ73" i="41" s="1"/>
  <c r="AJ14" i="41"/>
  <c r="AJ62" i="41" s="1"/>
  <c r="AJ26" i="41"/>
  <c r="AJ74" i="41" s="1"/>
  <c r="AJ27" i="41"/>
  <c r="AJ13" i="41"/>
  <c r="AJ61" i="41" s="1"/>
  <c r="AJ12" i="41"/>
  <c r="AJ60" i="41" s="1"/>
  <c r="AJ28" i="41"/>
  <c r="AJ76" i="41" s="1"/>
  <c r="AJ11" i="41"/>
  <c r="AJ59" i="41" s="1"/>
  <c r="AJ29" i="41"/>
  <c r="AJ77" i="41" s="1"/>
  <c r="AJ10" i="41"/>
  <c r="AJ58" i="41" s="1"/>
  <c r="AJ30" i="41"/>
  <c r="AJ78" i="41" s="1"/>
  <c r="AJ9" i="41"/>
  <c r="AJ57" i="41" s="1"/>
  <c r="AJ31" i="41"/>
  <c r="AJ79" i="41" s="1"/>
  <c r="AJ32" i="41"/>
  <c r="AJ80" i="41" s="1"/>
  <c r="AJ8" i="41"/>
  <c r="AJ56" i="41" s="1"/>
  <c r="AJ33" i="41"/>
  <c r="AJ81" i="41" s="1"/>
  <c r="AJ7" i="41"/>
  <c r="AJ55" i="41" s="1"/>
  <c r="AJ34" i="41"/>
  <c r="AJ82" i="41" s="1"/>
  <c r="AJ6" i="41"/>
  <c r="AJ54" i="41" s="1"/>
  <c r="AJ35" i="41"/>
  <c r="AJ83" i="41" s="1"/>
  <c r="AJ5" i="41"/>
  <c r="AJ53" i="41" s="1"/>
  <c r="AJ36" i="41"/>
  <c r="AJ84" i="41" s="1"/>
  <c r="AJ37" i="41"/>
  <c r="D41" i="18"/>
  <c r="D89" i="18" s="1"/>
  <c r="E41" i="41"/>
  <c r="I41" i="41"/>
  <c r="S41" i="18"/>
  <c r="S89" i="18" s="1"/>
  <c r="M88" i="41"/>
  <c r="M41" i="41"/>
  <c r="P88" i="41"/>
  <c r="P41" i="41"/>
  <c r="R88" i="41"/>
  <c r="R41" i="41"/>
  <c r="T88" i="41"/>
  <c r="T41" i="41"/>
  <c r="N88" i="41"/>
  <c r="N41" i="41"/>
  <c r="L88" i="41"/>
  <c r="L41" i="41"/>
  <c r="U88" i="41"/>
  <c r="U41" i="41"/>
  <c r="K88" i="41"/>
  <c r="K41" i="41"/>
  <c r="S88" i="41"/>
  <c r="S41" i="41"/>
  <c r="O88" i="41"/>
  <c r="O41" i="41"/>
  <c r="O42" i="42"/>
  <c r="O90" i="42" s="1"/>
  <c r="AI72" i="41"/>
  <c r="AI68" i="41"/>
  <c r="AI75" i="42"/>
  <c r="AJ56" i="42"/>
  <c r="AJ57" i="42"/>
  <c r="AJ54" i="42"/>
  <c r="AJ55" i="42"/>
  <c r="AJ60" i="42"/>
  <c r="AJ61" i="42"/>
  <c r="AJ69" i="42"/>
  <c r="AJ59" i="42"/>
  <c r="AJ64" i="42"/>
  <c r="AJ67" i="42"/>
  <c r="AJ70" i="42"/>
  <c r="AJ73" i="42"/>
  <c r="AJ78" i="42"/>
  <c r="AJ83" i="42"/>
  <c r="AJ74" i="42"/>
  <c r="AJ84" i="42"/>
  <c r="AJ85" i="42"/>
  <c r="AJ66" i="42"/>
  <c r="AJ80" i="42"/>
  <c r="AJ81" i="42"/>
  <c r="AJ72" i="42"/>
  <c r="AJ79" i="42"/>
  <c r="AJ82" i="42"/>
  <c r="AJ75" i="42"/>
  <c r="AI72" i="42"/>
  <c r="AI66" i="42"/>
  <c r="AI61" i="42"/>
  <c r="AI57" i="42"/>
  <c r="AI64" i="42"/>
  <c r="AI54" i="42"/>
  <c r="AI64" i="41"/>
  <c r="AK4" i="41"/>
  <c r="AJ52" i="41"/>
  <c r="B137" i="42"/>
  <c r="B42" i="41"/>
  <c r="B89" i="41"/>
  <c r="B137" i="41" s="1"/>
  <c r="AI63" i="41"/>
  <c r="AI67" i="41"/>
  <c r="AJ52" i="42"/>
  <c r="AK4" i="42"/>
  <c r="H79" i="31"/>
  <c r="K79" i="45"/>
  <c r="K89" i="18"/>
  <c r="O89" i="18"/>
  <c r="J89" i="18"/>
  <c r="B42" i="18"/>
  <c r="AK4" i="18"/>
  <c r="AJ52" i="18"/>
  <c r="K80" i="46"/>
  <c r="B47" i="3"/>
  <c r="C42" i="41" l="1"/>
  <c r="I42" i="41"/>
  <c r="G42" i="41"/>
  <c r="D42" i="41"/>
  <c r="Q42" i="18"/>
  <c r="Q90" i="18" s="1"/>
  <c r="Z47" i="40"/>
  <c r="U43" i="42" s="1"/>
  <c r="U91" i="42" s="1"/>
  <c r="R47" i="40"/>
  <c r="M43" i="42" s="1"/>
  <c r="M91" i="42" s="1"/>
  <c r="J47" i="40"/>
  <c r="E43" i="42" s="1"/>
  <c r="E91" i="42" s="1"/>
  <c r="Y47" i="40"/>
  <c r="T43" i="42" s="1"/>
  <c r="T91" i="42" s="1"/>
  <c r="Q47" i="40"/>
  <c r="L43" i="42" s="1"/>
  <c r="L91" i="42" s="1"/>
  <c r="I47" i="40"/>
  <c r="D43" i="42" s="1"/>
  <c r="D91" i="42" s="1"/>
  <c r="AB47" i="40"/>
  <c r="W43" i="42" s="1"/>
  <c r="W91" i="42" s="1"/>
  <c r="T47" i="40"/>
  <c r="O43" i="42" s="1"/>
  <c r="O91" i="42" s="1"/>
  <c r="L47" i="40"/>
  <c r="G43" i="42" s="1"/>
  <c r="G91" i="42" s="1"/>
  <c r="D47" i="40"/>
  <c r="P47" i="40"/>
  <c r="K43" i="42" s="1"/>
  <c r="K91" i="42" s="1"/>
  <c r="E47" i="40"/>
  <c r="AC47" i="40"/>
  <c r="X43" i="42" s="1"/>
  <c r="X91" i="42" s="1"/>
  <c r="O47" i="40"/>
  <c r="J43" i="42" s="1"/>
  <c r="J91" i="42" s="1"/>
  <c r="C47" i="40"/>
  <c r="AA47" i="40"/>
  <c r="V43" i="42" s="1"/>
  <c r="V91" i="42" s="1"/>
  <c r="N47" i="40"/>
  <c r="I43" i="42" s="1"/>
  <c r="I91" i="42" s="1"/>
  <c r="S47" i="40"/>
  <c r="N43" i="42" s="1"/>
  <c r="N91" i="42" s="1"/>
  <c r="M47" i="40"/>
  <c r="H43" i="42" s="1"/>
  <c r="H91" i="42" s="1"/>
  <c r="K47" i="40"/>
  <c r="F43" i="42" s="1"/>
  <c r="F91" i="42" s="1"/>
  <c r="AA47" i="39"/>
  <c r="S47" i="39"/>
  <c r="K47" i="39"/>
  <c r="C47" i="39"/>
  <c r="H47" i="40"/>
  <c r="C43" i="42" s="1"/>
  <c r="C91" i="42" s="1"/>
  <c r="Y47" i="39"/>
  <c r="P47" i="39"/>
  <c r="G47" i="39"/>
  <c r="G47" i="40"/>
  <c r="X47" i="39"/>
  <c r="O47" i="39"/>
  <c r="F47" i="39"/>
  <c r="F47" i="40"/>
  <c r="W47" i="39"/>
  <c r="N47" i="39"/>
  <c r="E47" i="39"/>
  <c r="U47" i="40"/>
  <c r="P43" i="42" s="1"/>
  <c r="P91" i="42" s="1"/>
  <c r="U47" i="39"/>
  <c r="H47" i="39"/>
  <c r="T47" i="39"/>
  <c r="D47" i="39"/>
  <c r="R47" i="39"/>
  <c r="J47" i="39"/>
  <c r="Y47" i="3"/>
  <c r="Q47" i="3"/>
  <c r="I47" i="3"/>
  <c r="AC47" i="39"/>
  <c r="I47" i="39"/>
  <c r="V47" i="40"/>
  <c r="Q43" i="42" s="1"/>
  <c r="Q91" i="42" s="1"/>
  <c r="M47" i="39"/>
  <c r="AA47" i="3"/>
  <c r="S47" i="3"/>
  <c r="K47" i="3"/>
  <c r="C47" i="3"/>
  <c r="V47" i="39"/>
  <c r="X47" i="3"/>
  <c r="N47" i="3"/>
  <c r="D47" i="3"/>
  <c r="Q47" i="39"/>
  <c r="W47" i="3"/>
  <c r="M47" i="3"/>
  <c r="L47" i="39"/>
  <c r="V47" i="3"/>
  <c r="L47" i="3"/>
  <c r="Z47" i="39"/>
  <c r="T47" i="3"/>
  <c r="E47" i="3"/>
  <c r="O47" i="3"/>
  <c r="W47" i="40"/>
  <c r="R43" i="42" s="1"/>
  <c r="R91" i="42" s="1"/>
  <c r="AC47" i="3"/>
  <c r="R47" i="3"/>
  <c r="J47" i="3"/>
  <c r="H47" i="3"/>
  <c r="P47" i="3"/>
  <c r="X47" i="40"/>
  <c r="S43" i="42" s="1"/>
  <c r="S91" i="42" s="1"/>
  <c r="AB47" i="3"/>
  <c r="U47" i="3"/>
  <c r="F47" i="3"/>
  <c r="Z47" i="3"/>
  <c r="G47" i="3"/>
  <c r="AB47" i="39"/>
  <c r="J42" i="18"/>
  <c r="J90" i="18" s="1"/>
  <c r="S42" i="18"/>
  <c r="S90" i="18" s="1"/>
  <c r="C42" i="18"/>
  <c r="C90" i="18" s="1"/>
  <c r="P42" i="18"/>
  <c r="P90" i="18" s="1"/>
  <c r="V42" i="18"/>
  <c r="O42" i="18"/>
  <c r="O90" i="18" s="1"/>
  <c r="G42" i="18"/>
  <c r="G90" i="18" s="1"/>
  <c r="E42" i="18"/>
  <c r="E90" i="18" s="1"/>
  <c r="N42" i="18"/>
  <c r="N90" i="18" s="1"/>
  <c r="U42" i="18"/>
  <c r="F42" i="18"/>
  <c r="F90" i="18" s="1"/>
  <c r="L42" i="18"/>
  <c r="L90" i="18" s="1"/>
  <c r="D42" i="18"/>
  <c r="D90" i="18" s="1"/>
  <c r="K42" i="41"/>
  <c r="R42" i="18"/>
  <c r="R90" i="18" s="1"/>
  <c r="F42" i="41"/>
  <c r="E42" i="41"/>
  <c r="W42" i="41"/>
  <c r="B90" i="18"/>
  <c r="B138" i="18" s="1"/>
  <c r="H42" i="18"/>
  <c r="H90" i="18" s="1"/>
  <c r="K42" i="18"/>
  <c r="K90" i="18" s="1"/>
  <c r="AK20" i="18"/>
  <c r="AK68" i="18" s="1"/>
  <c r="AK21" i="18"/>
  <c r="AK69" i="18" s="1"/>
  <c r="AK19" i="18"/>
  <c r="AK67" i="18" s="1"/>
  <c r="AK22" i="18"/>
  <c r="AK70" i="18" s="1"/>
  <c r="AK18" i="18"/>
  <c r="AK66" i="18" s="1"/>
  <c r="AK17" i="18"/>
  <c r="AK65" i="18" s="1"/>
  <c r="AK23" i="18"/>
  <c r="AK71" i="18" s="1"/>
  <c r="AK24" i="18"/>
  <c r="AK72" i="18" s="1"/>
  <c r="AK16" i="18"/>
  <c r="AK64" i="18" s="1"/>
  <c r="AK15" i="18"/>
  <c r="AK63" i="18" s="1"/>
  <c r="AK25" i="18"/>
  <c r="AK73" i="18" s="1"/>
  <c r="AK14" i="18"/>
  <c r="AK62" i="18" s="1"/>
  <c r="AK26" i="18"/>
  <c r="AK74" i="18" s="1"/>
  <c r="AK13" i="18"/>
  <c r="AK61" i="18" s="1"/>
  <c r="AK27" i="18"/>
  <c r="AK75" i="18" s="1"/>
  <c r="AK12" i="18"/>
  <c r="AK60" i="18" s="1"/>
  <c r="AK28" i="18"/>
  <c r="AK76" i="18" s="1"/>
  <c r="AK29" i="18"/>
  <c r="AK77" i="18" s="1"/>
  <c r="AK11" i="18"/>
  <c r="AK59" i="18" s="1"/>
  <c r="AK30" i="18"/>
  <c r="AK78" i="18" s="1"/>
  <c r="AK10" i="18"/>
  <c r="AK58" i="18" s="1"/>
  <c r="AK9" i="18"/>
  <c r="AK57" i="18" s="1"/>
  <c r="AK31" i="18"/>
  <c r="AK79" i="18" s="1"/>
  <c r="AK8" i="18"/>
  <c r="AK56" i="18" s="1"/>
  <c r="AK32" i="18"/>
  <c r="AK7" i="18"/>
  <c r="AK55" i="18" s="1"/>
  <c r="AK33" i="18"/>
  <c r="AK81" i="18" s="1"/>
  <c r="AK34" i="18"/>
  <c r="AK82" i="18" s="1"/>
  <c r="AK6" i="18"/>
  <c r="AK54" i="18" s="1"/>
  <c r="AK35" i="18"/>
  <c r="AK83" i="18" s="1"/>
  <c r="AK5" i="18"/>
  <c r="AK53" i="18" s="1"/>
  <c r="AK36" i="18"/>
  <c r="AK84" i="18" s="1"/>
  <c r="AK37" i="18"/>
  <c r="AK85" i="18" s="1"/>
  <c r="AK38" i="18"/>
  <c r="AK86" i="18" s="1"/>
  <c r="H42" i="41"/>
  <c r="AK20" i="41"/>
  <c r="AK68" i="41" s="1"/>
  <c r="AK21" i="41"/>
  <c r="AK69" i="41" s="1"/>
  <c r="AK19" i="41"/>
  <c r="AK22" i="41"/>
  <c r="AK70" i="41" s="1"/>
  <c r="AK18" i="41"/>
  <c r="AK66" i="41" s="1"/>
  <c r="AK23" i="41"/>
  <c r="AK17" i="41"/>
  <c r="AK65" i="41" s="1"/>
  <c r="AK24" i="41"/>
  <c r="AK72" i="41" s="1"/>
  <c r="AK16" i="41"/>
  <c r="AK64" i="41" s="1"/>
  <c r="AK15" i="41"/>
  <c r="AK25" i="41"/>
  <c r="AK73" i="41" s="1"/>
  <c r="AK14" i="41"/>
  <c r="AK26" i="41"/>
  <c r="AK74" i="41" s="1"/>
  <c r="AK13" i="41"/>
  <c r="AK61" i="41" s="1"/>
  <c r="AK27" i="41"/>
  <c r="AK75" i="41" s="1"/>
  <c r="AK28" i="41"/>
  <c r="AK76" i="41" s="1"/>
  <c r="AK12" i="41"/>
  <c r="AK29" i="41"/>
  <c r="AK77" i="41" s="1"/>
  <c r="AK11" i="41"/>
  <c r="AK59" i="41" s="1"/>
  <c r="AK30" i="41"/>
  <c r="AK78" i="41" s="1"/>
  <c r="AK10" i="41"/>
  <c r="AK31" i="41"/>
  <c r="AK79" i="41" s="1"/>
  <c r="AK9" i="41"/>
  <c r="AK32" i="41"/>
  <c r="AK80" i="41" s="1"/>
  <c r="AK8" i="41"/>
  <c r="AK56" i="41" s="1"/>
  <c r="AK7" i="41"/>
  <c r="AK33" i="41"/>
  <c r="AK81" i="41" s="1"/>
  <c r="AK34" i="41"/>
  <c r="AK82" i="41" s="1"/>
  <c r="AK6" i="41"/>
  <c r="AK5" i="41"/>
  <c r="AK53" i="41" s="1"/>
  <c r="AK35" i="41"/>
  <c r="AK83" i="41" s="1"/>
  <c r="AK36" i="41"/>
  <c r="AK84" i="41" s="1"/>
  <c r="AK37" i="41"/>
  <c r="AK85" i="41" s="1"/>
  <c r="AK38" i="41"/>
  <c r="J42" i="41"/>
  <c r="W42" i="18"/>
  <c r="T42" i="18"/>
  <c r="M42" i="18"/>
  <c r="M90" i="18" s="1"/>
  <c r="I42" i="18"/>
  <c r="I90" i="18" s="1"/>
  <c r="M89" i="41"/>
  <c r="M42" i="41"/>
  <c r="R89" i="41"/>
  <c r="R42" i="41"/>
  <c r="S89" i="41"/>
  <c r="S42" i="41"/>
  <c r="O89" i="41"/>
  <c r="O42" i="41"/>
  <c r="P89" i="41"/>
  <c r="P42" i="41"/>
  <c r="Q89" i="41"/>
  <c r="Q42" i="41"/>
  <c r="N89" i="41"/>
  <c r="N42" i="41"/>
  <c r="V89" i="41"/>
  <c r="V42" i="41"/>
  <c r="U89" i="41"/>
  <c r="U42" i="41"/>
  <c r="U90" i="41" s="1"/>
  <c r="T89" i="41"/>
  <c r="T42" i="41"/>
  <c r="L89" i="41"/>
  <c r="L42" i="41"/>
  <c r="AK71" i="41"/>
  <c r="AJ75" i="41"/>
  <c r="AJ71" i="41"/>
  <c r="AJ69" i="41"/>
  <c r="AJ63" i="42"/>
  <c r="AJ53" i="42"/>
  <c r="AK58" i="42"/>
  <c r="AK56" i="42"/>
  <c r="AK62" i="42"/>
  <c r="AK70" i="42"/>
  <c r="AK53" i="42"/>
  <c r="AK60" i="42"/>
  <c r="AK65" i="42"/>
  <c r="AK69" i="42"/>
  <c r="AK71" i="42"/>
  <c r="AK81" i="42"/>
  <c r="AK68" i="42"/>
  <c r="AK73" i="42"/>
  <c r="AK83" i="42"/>
  <c r="AK86" i="42"/>
  <c r="AK79" i="42"/>
  <c r="AK82" i="42"/>
  <c r="AK63" i="42"/>
  <c r="AK74" i="42"/>
  <c r="AK77" i="42"/>
  <c r="AK84" i="42"/>
  <c r="AK76" i="42"/>
  <c r="AK85" i="42"/>
  <c r="AJ58" i="42"/>
  <c r="AJ71" i="42"/>
  <c r="AJ76" i="42"/>
  <c r="AJ68" i="42"/>
  <c r="AJ65" i="42"/>
  <c r="AJ77" i="42"/>
  <c r="AJ62" i="42"/>
  <c r="AK52" i="41"/>
  <c r="AL4" i="41"/>
  <c r="AJ68" i="41"/>
  <c r="AL4" i="42"/>
  <c r="AK52" i="42"/>
  <c r="B138" i="42"/>
  <c r="AJ65" i="41"/>
  <c r="B43" i="41"/>
  <c r="B90" i="41"/>
  <c r="B138" i="41" s="1"/>
  <c r="H80" i="31"/>
  <c r="K80" i="45"/>
  <c r="B43" i="18"/>
  <c r="AK80" i="18"/>
  <c r="AL4" i="18"/>
  <c r="AK52" i="18"/>
  <c r="K81" i="46"/>
  <c r="B48" i="3"/>
  <c r="J43" i="18" l="1"/>
  <c r="J91" i="18" s="1"/>
  <c r="D43" i="41"/>
  <c r="T43" i="18"/>
  <c r="H43" i="18"/>
  <c r="H91" i="18" s="1"/>
  <c r="L43" i="41"/>
  <c r="S43" i="18"/>
  <c r="S91" i="18" s="1"/>
  <c r="M43" i="18"/>
  <c r="M91" i="18" s="1"/>
  <c r="R43" i="18"/>
  <c r="R91" i="18" s="1"/>
  <c r="P43" i="18"/>
  <c r="P91" i="18" s="1"/>
  <c r="I43" i="41"/>
  <c r="W48" i="40"/>
  <c r="S44" i="42" s="1"/>
  <c r="S92" i="42" s="1"/>
  <c r="O48" i="40"/>
  <c r="K44" i="42" s="1"/>
  <c r="K92" i="42" s="1"/>
  <c r="G48" i="40"/>
  <c r="C44" i="42" s="1"/>
  <c r="C92" i="42" s="1"/>
  <c r="V48" i="40"/>
  <c r="R44" i="42" s="1"/>
  <c r="R92" i="42" s="1"/>
  <c r="N48" i="40"/>
  <c r="J44" i="42" s="1"/>
  <c r="J92" i="42" s="1"/>
  <c r="F48" i="40"/>
  <c r="Y48" i="40"/>
  <c r="U44" i="42" s="1"/>
  <c r="U92" i="42" s="1"/>
  <c r="Q48" i="40"/>
  <c r="M44" i="42" s="1"/>
  <c r="M92" i="42" s="1"/>
  <c r="I48" i="40"/>
  <c r="E44" i="42" s="1"/>
  <c r="E92" i="42" s="1"/>
  <c r="AB48" i="40"/>
  <c r="X44" i="42" s="1"/>
  <c r="X92" i="42" s="1"/>
  <c r="P48" i="40"/>
  <c r="L44" i="42" s="1"/>
  <c r="L92" i="42" s="1"/>
  <c r="C48" i="40"/>
  <c r="AA48" i="40"/>
  <c r="M48" i="40"/>
  <c r="I44" i="42" s="1"/>
  <c r="I92" i="42" s="1"/>
  <c r="Z48" i="40"/>
  <c r="V44" i="42" s="1"/>
  <c r="V92" i="42" s="1"/>
  <c r="L48" i="40"/>
  <c r="H44" i="42" s="1"/>
  <c r="H92" i="42" s="1"/>
  <c r="J48" i="40"/>
  <c r="F44" i="42" s="1"/>
  <c r="F92" i="42" s="1"/>
  <c r="AC48" i="40"/>
  <c r="Y44" i="42" s="1"/>
  <c r="Y92" i="42" s="1"/>
  <c r="H48" i="40"/>
  <c r="D44" i="42" s="1"/>
  <c r="D92" i="42" s="1"/>
  <c r="X48" i="40"/>
  <c r="T44" i="42" s="1"/>
  <c r="T92" i="42" s="1"/>
  <c r="E48" i="40"/>
  <c r="X48" i="39"/>
  <c r="P48" i="39"/>
  <c r="H48" i="39"/>
  <c r="S48" i="40"/>
  <c r="O44" i="42" s="1"/>
  <c r="O92" i="42" s="1"/>
  <c r="Z48" i="39"/>
  <c r="Q48" i="39"/>
  <c r="G48" i="39"/>
  <c r="R48" i="40"/>
  <c r="N44" i="42" s="1"/>
  <c r="N92" i="42" s="1"/>
  <c r="Y48" i="39"/>
  <c r="O48" i="39"/>
  <c r="F48" i="39"/>
  <c r="K48" i="40"/>
  <c r="G44" i="42" s="1"/>
  <c r="G92" i="42" s="1"/>
  <c r="W48" i="39"/>
  <c r="N48" i="39"/>
  <c r="E48" i="39"/>
  <c r="V48" i="39"/>
  <c r="J48" i="39"/>
  <c r="U48" i="39"/>
  <c r="I48" i="39"/>
  <c r="U48" i="40"/>
  <c r="Q44" i="42" s="1"/>
  <c r="Q92" i="42" s="1"/>
  <c r="T48" i="39"/>
  <c r="D48" i="39"/>
  <c r="AC48" i="39"/>
  <c r="C48" i="39"/>
  <c r="V48" i="3"/>
  <c r="N48" i="3"/>
  <c r="F48" i="3"/>
  <c r="AB48" i="39"/>
  <c r="L48" i="39"/>
  <c r="X48" i="3"/>
  <c r="P48" i="3"/>
  <c r="H48" i="3"/>
  <c r="AC48" i="3"/>
  <c r="S48" i="3"/>
  <c r="I48" i="3"/>
  <c r="AA48" i="39"/>
  <c r="AB48" i="3"/>
  <c r="R48" i="3"/>
  <c r="G48" i="3"/>
  <c r="S48" i="39"/>
  <c r="AA48" i="3"/>
  <c r="Q48" i="3"/>
  <c r="E48" i="3"/>
  <c r="Z48" i="3"/>
  <c r="K48" i="3"/>
  <c r="R48" i="39"/>
  <c r="M48" i="39"/>
  <c r="O48" i="3"/>
  <c r="T48" i="40"/>
  <c r="P44" i="42" s="1"/>
  <c r="P92" i="42" s="1"/>
  <c r="Y48" i="3"/>
  <c r="J48" i="3"/>
  <c r="D48" i="40"/>
  <c r="W48" i="3"/>
  <c r="D48" i="3"/>
  <c r="U48" i="3"/>
  <c r="C48" i="3"/>
  <c r="T48" i="3"/>
  <c r="L48" i="3"/>
  <c r="K48" i="39"/>
  <c r="M48" i="3"/>
  <c r="W43" i="18"/>
  <c r="G43" i="41"/>
  <c r="U43" i="18"/>
  <c r="L43" i="18"/>
  <c r="L91" i="18" s="1"/>
  <c r="N43" i="18"/>
  <c r="N91" i="18" s="1"/>
  <c r="V43" i="18"/>
  <c r="I43" i="18"/>
  <c r="I91" i="18" s="1"/>
  <c r="AL20" i="41"/>
  <c r="AL68" i="41" s="1"/>
  <c r="AL19" i="41"/>
  <c r="AL67" i="41" s="1"/>
  <c r="AL21" i="41"/>
  <c r="AL69" i="41" s="1"/>
  <c r="AL22" i="41"/>
  <c r="AL70" i="41" s="1"/>
  <c r="AL18" i="41"/>
  <c r="AL17" i="41"/>
  <c r="AL65" i="41" s="1"/>
  <c r="AL23" i="41"/>
  <c r="AL71" i="41" s="1"/>
  <c r="AL24" i="41"/>
  <c r="AL72" i="41" s="1"/>
  <c r="AL16" i="41"/>
  <c r="AL15" i="41"/>
  <c r="AL63" i="41" s="1"/>
  <c r="AL25" i="41"/>
  <c r="AL73" i="41" s="1"/>
  <c r="AL26" i="41"/>
  <c r="AL74" i="41" s="1"/>
  <c r="AL14" i="41"/>
  <c r="AL62" i="41" s="1"/>
  <c r="AL13" i="41"/>
  <c r="AL61" i="41" s="1"/>
  <c r="AL27" i="41"/>
  <c r="AL75" i="41" s="1"/>
  <c r="AL12" i="41"/>
  <c r="AL60" i="41" s="1"/>
  <c r="AL28" i="41"/>
  <c r="AL76" i="41" s="1"/>
  <c r="AL29" i="41"/>
  <c r="AL77" i="41" s="1"/>
  <c r="AL11" i="41"/>
  <c r="AL59" i="41" s="1"/>
  <c r="AL30" i="41"/>
  <c r="AL78" i="41" s="1"/>
  <c r="AL10" i="41"/>
  <c r="AL58" i="41" s="1"/>
  <c r="AL9" i="41"/>
  <c r="AL57" i="41" s="1"/>
  <c r="AL31" i="41"/>
  <c r="AL79" i="41" s="1"/>
  <c r="AL8" i="41"/>
  <c r="AL32" i="41"/>
  <c r="AL80" i="41" s="1"/>
  <c r="AL7" i="41"/>
  <c r="AL55" i="41" s="1"/>
  <c r="AL33" i="41"/>
  <c r="AL81" i="41" s="1"/>
  <c r="AL34" i="41"/>
  <c r="AL82" i="41" s="1"/>
  <c r="AL6" i="41"/>
  <c r="AL54" i="41" s="1"/>
  <c r="AL5" i="41"/>
  <c r="AL53" i="41" s="1"/>
  <c r="AL35" i="41"/>
  <c r="AL83" i="41" s="1"/>
  <c r="AL36" i="41"/>
  <c r="AL84" i="41" s="1"/>
  <c r="AL37" i="41"/>
  <c r="AL85" i="41" s="1"/>
  <c r="AL38" i="41"/>
  <c r="AL86" i="41" s="1"/>
  <c r="AL39" i="41"/>
  <c r="AL20" i="18"/>
  <c r="AL68" i="18" s="1"/>
  <c r="AL19" i="18"/>
  <c r="AL21" i="18"/>
  <c r="AL69" i="18" s="1"/>
  <c r="AL18" i="18"/>
  <c r="AL66" i="18" s="1"/>
  <c r="AL22" i="18"/>
  <c r="AL70" i="18" s="1"/>
  <c r="AL17" i="18"/>
  <c r="AL65" i="18" s="1"/>
  <c r="AL23" i="18"/>
  <c r="AL71" i="18" s="1"/>
  <c r="AL16" i="18"/>
  <c r="AL64" i="18" s="1"/>
  <c r="AL24" i="18"/>
  <c r="AL72" i="18" s="1"/>
  <c r="AL25" i="18"/>
  <c r="AL73" i="18" s="1"/>
  <c r="AL15" i="18"/>
  <c r="AL63" i="18" s="1"/>
  <c r="AL14" i="18"/>
  <c r="AL62" i="18" s="1"/>
  <c r="AL26" i="18"/>
  <c r="AL74" i="18" s="1"/>
  <c r="AL27" i="18"/>
  <c r="AL75" i="18" s="1"/>
  <c r="AL13" i="18"/>
  <c r="AL61" i="18" s="1"/>
  <c r="AL12" i="18"/>
  <c r="AL60" i="18" s="1"/>
  <c r="AL28" i="18"/>
  <c r="AL76" i="18" s="1"/>
  <c r="AL29" i="18"/>
  <c r="AL77" i="18" s="1"/>
  <c r="AL11" i="18"/>
  <c r="AL59" i="18" s="1"/>
  <c r="AL30" i="18"/>
  <c r="AL78" i="18" s="1"/>
  <c r="AL10" i="18"/>
  <c r="AL58" i="18" s="1"/>
  <c r="AL9" i="18"/>
  <c r="AL57" i="18" s="1"/>
  <c r="AL31" i="18"/>
  <c r="AL79" i="18" s="1"/>
  <c r="AL32" i="18"/>
  <c r="AL80" i="18" s="1"/>
  <c r="AL8" i="18"/>
  <c r="AL56" i="18" s="1"/>
  <c r="AL33" i="18"/>
  <c r="AL81" i="18" s="1"/>
  <c r="AL7" i="18"/>
  <c r="AL55" i="18" s="1"/>
  <c r="AL6" i="18"/>
  <c r="AL54" i="18" s="1"/>
  <c r="AL34" i="18"/>
  <c r="AL82" i="18" s="1"/>
  <c r="AL35" i="18"/>
  <c r="AL83" i="18" s="1"/>
  <c r="AL5" i="18"/>
  <c r="AL53" i="18" s="1"/>
  <c r="AL36" i="18"/>
  <c r="AL84" i="18" s="1"/>
  <c r="AL37" i="18"/>
  <c r="AL85" i="18" s="1"/>
  <c r="AL38" i="18"/>
  <c r="AL86" i="18" s="1"/>
  <c r="AL39" i="18"/>
  <c r="AL87" i="18" s="1"/>
  <c r="F43" i="18"/>
  <c r="F91" i="18" s="1"/>
  <c r="Q43" i="18"/>
  <c r="Q91" i="18" s="1"/>
  <c r="U43" i="41"/>
  <c r="C43" i="41"/>
  <c r="K43" i="18"/>
  <c r="K91" i="18" s="1"/>
  <c r="O43" i="18"/>
  <c r="O91" i="18" s="1"/>
  <c r="X43" i="41"/>
  <c r="B91" i="18"/>
  <c r="B139" i="18" s="1"/>
  <c r="E43" i="18"/>
  <c r="E91" i="18" s="1"/>
  <c r="D43" i="18"/>
  <c r="D91" i="18" s="1"/>
  <c r="E43" i="41"/>
  <c r="K43" i="41"/>
  <c r="C43" i="18"/>
  <c r="C91" i="18" s="1"/>
  <c r="G43" i="18"/>
  <c r="G91" i="18" s="1"/>
  <c r="J43" i="41"/>
  <c r="F43" i="41"/>
  <c r="X43" i="18"/>
  <c r="H43" i="41"/>
  <c r="P90" i="41"/>
  <c r="P43" i="41"/>
  <c r="P91" i="41" s="1"/>
  <c r="T90" i="41"/>
  <c r="T43" i="41"/>
  <c r="R90" i="41"/>
  <c r="R43" i="41"/>
  <c r="R91" i="41" s="1"/>
  <c r="N90" i="41"/>
  <c r="N43" i="41"/>
  <c r="M90" i="41"/>
  <c r="M43" i="41"/>
  <c r="Q90" i="41"/>
  <c r="Q43" i="41"/>
  <c r="V90" i="41"/>
  <c r="V43" i="41"/>
  <c r="S90" i="41"/>
  <c r="S43" i="41"/>
  <c r="W90" i="41"/>
  <c r="W43" i="41"/>
  <c r="O90" i="41"/>
  <c r="O43" i="41"/>
  <c r="O91" i="41" s="1"/>
  <c r="W44" i="42"/>
  <c r="W92" i="42" s="1"/>
  <c r="AK61" i="42"/>
  <c r="AK64" i="42"/>
  <c r="AK54" i="42"/>
  <c r="AK67" i="42"/>
  <c r="AK78" i="42"/>
  <c r="AK66" i="42"/>
  <c r="AK57" i="42"/>
  <c r="AL53" i="42"/>
  <c r="AL55" i="42"/>
  <c r="AL54" i="42"/>
  <c r="AL64" i="42"/>
  <c r="AL72" i="42"/>
  <c r="AL56" i="42"/>
  <c r="AL57" i="42"/>
  <c r="AL61" i="42"/>
  <c r="AL63" i="42"/>
  <c r="AL66" i="42"/>
  <c r="AL68" i="42"/>
  <c r="AL87" i="42"/>
  <c r="AL67" i="42"/>
  <c r="AL69" i="42"/>
  <c r="AL70" i="42"/>
  <c r="AL71" i="42"/>
  <c r="AL80" i="42"/>
  <c r="AL60" i="42"/>
  <c r="AL85" i="42"/>
  <c r="AL75" i="42"/>
  <c r="AL78" i="42"/>
  <c r="AL83" i="42"/>
  <c r="AL59" i="42"/>
  <c r="AL86" i="42"/>
  <c r="AL84" i="42"/>
  <c r="AK72" i="42"/>
  <c r="AK80" i="42"/>
  <c r="AK75" i="42"/>
  <c r="AK59" i="42"/>
  <c r="AK55" i="42"/>
  <c r="B91" i="41"/>
  <c r="B139" i="41" s="1"/>
  <c r="AK57" i="41"/>
  <c r="AK54" i="41"/>
  <c r="AM4" i="41"/>
  <c r="AL52" i="41"/>
  <c r="AK67" i="41"/>
  <c r="B44" i="41"/>
  <c r="AM4" i="42"/>
  <c r="AL52" i="42"/>
  <c r="AK58" i="41"/>
  <c r="AK60" i="41"/>
  <c r="AK62" i="41"/>
  <c r="B139" i="42"/>
  <c r="AK55" i="41"/>
  <c r="AK63" i="41"/>
  <c r="H81" i="31"/>
  <c r="K81" i="45"/>
  <c r="B44" i="18"/>
  <c r="B92" i="18" s="1"/>
  <c r="B140" i="18" s="1"/>
  <c r="AL67" i="18"/>
  <c r="AL52" i="18"/>
  <c r="AM4" i="18"/>
  <c r="K82" i="46"/>
  <c r="B49" i="3"/>
  <c r="Q44" i="18" l="1"/>
  <c r="Q92" i="18" s="1"/>
  <c r="L44" i="18"/>
  <c r="L92" i="18" s="1"/>
  <c r="D44" i="41"/>
  <c r="U44" i="18"/>
  <c r="G44" i="18"/>
  <c r="G92" i="18" s="1"/>
  <c r="W44" i="18"/>
  <c r="X44" i="18"/>
  <c r="R44" i="18"/>
  <c r="R92" i="18" s="1"/>
  <c r="I44" i="18"/>
  <c r="I92" i="18" s="1"/>
  <c r="H44" i="41"/>
  <c r="M44" i="41"/>
  <c r="K44" i="18"/>
  <c r="K92" i="18" s="1"/>
  <c r="M44" i="18"/>
  <c r="M92" i="18" s="1"/>
  <c r="V44" i="18"/>
  <c r="J44" i="18"/>
  <c r="J92" i="18" s="1"/>
  <c r="D44" i="18"/>
  <c r="D92" i="18" s="1"/>
  <c r="Y44" i="18"/>
  <c r="AB49" i="40"/>
  <c r="Y45" i="42" s="1"/>
  <c r="Y93" i="42" s="1"/>
  <c r="T49" i="40"/>
  <c r="Q45" i="42" s="1"/>
  <c r="Q93" i="42" s="1"/>
  <c r="L49" i="40"/>
  <c r="I45" i="42" s="1"/>
  <c r="I93" i="42" s="1"/>
  <c r="D49" i="40"/>
  <c r="AA49" i="40"/>
  <c r="X45" i="42" s="1"/>
  <c r="X93" i="42" s="1"/>
  <c r="S49" i="40"/>
  <c r="P45" i="42" s="1"/>
  <c r="P93" i="42" s="1"/>
  <c r="K49" i="40"/>
  <c r="H45" i="42" s="1"/>
  <c r="H93" i="42" s="1"/>
  <c r="C49" i="40"/>
  <c r="V49" i="40"/>
  <c r="S45" i="42" s="1"/>
  <c r="S93" i="42" s="1"/>
  <c r="N49" i="40"/>
  <c r="K45" i="42" s="1"/>
  <c r="K93" i="42" s="1"/>
  <c r="F49" i="40"/>
  <c r="C45" i="42" s="1"/>
  <c r="C93" i="42" s="1"/>
  <c r="Z49" i="40"/>
  <c r="W45" i="42" s="1"/>
  <c r="W93" i="42" s="1"/>
  <c r="O49" i="40"/>
  <c r="L45" i="42" s="1"/>
  <c r="L93" i="42" s="1"/>
  <c r="Y49" i="40"/>
  <c r="V45" i="42" s="1"/>
  <c r="V93" i="42" s="1"/>
  <c r="M49" i="40"/>
  <c r="J45" i="42" s="1"/>
  <c r="J93" i="42" s="1"/>
  <c r="X49" i="40"/>
  <c r="U45" i="42" s="1"/>
  <c r="U93" i="42" s="1"/>
  <c r="J49" i="40"/>
  <c r="G45" i="42" s="1"/>
  <c r="G93" i="42" s="1"/>
  <c r="W49" i="40"/>
  <c r="T45" i="42" s="1"/>
  <c r="T93" i="42" s="1"/>
  <c r="E49" i="40"/>
  <c r="U49" i="40"/>
  <c r="R45" i="42" s="1"/>
  <c r="R93" i="42" s="1"/>
  <c r="R49" i="40"/>
  <c r="O45" i="42" s="1"/>
  <c r="O93" i="42" s="1"/>
  <c r="AC49" i="39"/>
  <c r="U49" i="39"/>
  <c r="M49" i="39"/>
  <c r="E49" i="39"/>
  <c r="AC49" i="40"/>
  <c r="Z45" i="42" s="1"/>
  <c r="Z93" i="42" s="1"/>
  <c r="Z49" i="39"/>
  <c r="Q49" i="39"/>
  <c r="H49" i="39"/>
  <c r="Q49" i="40"/>
  <c r="N45" i="42" s="1"/>
  <c r="N93" i="42" s="1"/>
  <c r="Y49" i="39"/>
  <c r="P49" i="39"/>
  <c r="G49" i="39"/>
  <c r="P49" i="40"/>
  <c r="M45" i="42" s="1"/>
  <c r="M93" i="42" s="1"/>
  <c r="X49" i="39"/>
  <c r="O49" i="39"/>
  <c r="F49" i="39"/>
  <c r="H49" i="40"/>
  <c r="E45" i="42" s="1"/>
  <c r="E93" i="42" s="1"/>
  <c r="AA49" i="39"/>
  <c r="K49" i="39"/>
  <c r="G49" i="40"/>
  <c r="D45" i="42" s="1"/>
  <c r="D93" i="42" s="1"/>
  <c r="W49" i="39"/>
  <c r="J49" i="39"/>
  <c r="V49" i="39"/>
  <c r="I49" i="39"/>
  <c r="AB49" i="39"/>
  <c r="AA49" i="3"/>
  <c r="S49" i="3"/>
  <c r="K49" i="3"/>
  <c r="C49" i="3"/>
  <c r="I49" i="40"/>
  <c r="F45" i="42" s="1"/>
  <c r="F93" i="42" s="1"/>
  <c r="T49" i="39"/>
  <c r="D49" i="39"/>
  <c r="AC49" i="3"/>
  <c r="U49" i="3"/>
  <c r="M49" i="3"/>
  <c r="E49" i="3"/>
  <c r="C49" i="39"/>
  <c r="X49" i="3"/>
  <c r="N49" i="3"/>
  <c r="W49" i="3"/>
  <c r="L49" i="3"/>
  <c r="V49" i="3"/>
  <c r="J49" i="3"/>
  <c r="S49" i="39"/>
  <c r="Q49" i="3"/>
  <c r="Z49" i="3"/>
  <c r="R49" i="39"/>
  <c r="P49" i="3"/>
  <c r="H49" i="3"/>
  <c r="G49" i="3"/>
  <c r="N49" i="39"/>
  <c r="O49" i="3"/>
  <c r="L49" i="39"/>
  <c r="AB49" i="3"/>
  <c r="I49" i="3"/>
  <c r="Y49" i="3"/>
  <c r="T49" i="3"/>
  <c r="R49" i="3"/>
  <c r="D49" i="3"/>
  <c r="F49" i="3"/>
  <c r="N44" i="18"/>
  <c r="N92" i="18" s="1"/>
  <c r="F44" i="18"/>
  <c r="F92" i="18" s="1"/>
  <c r="H44" i="18"/>
  <c r="H92" i="18" s="1"/>
  <c r="F44" i="41"/>
  <c r="C44" i="18"/>
  <c r="C92" i="18" s="1"/>
  <c r="O44" i="18"/>
  <c r="O92" i="18" s="1"/>
  <c r="S44" i="18"/>
  <c r="S92" i="18" s="1"/>
  <c r="R44" i="41"/>
  <c r="E44" i="18"/>
  <c r="E92" i="18" s="1"/>
  <c r="K44" i="41"/>
  <c r="AM20" i="41"/>
  <c r="AM68" i="41" s="1"/>
  <c r="AM19" i="41"/>
  <c r="AM67" i="41" s="1"/>
  <c r="AM21" i="41"/>
  <c r="AM69" i="41" s="1"/>
  <c r="AM22" i="41"/>
  <c r="AM70" i="41" s="1"/>
  <c r="AM18" i="41"/>
  <c r="AM66" i="41" s="1"/>
  <c r="AM17" i="41"/>
  <c r="AM65" i="41" s="1"/>
  <c r="AM23" i="41"/>
  <c r="AM71" i="41" s="1"/>
  <c r="AM16" i="41"/>
  <c r="AM64" i="41" s="1"/>
  <c r="AM24" i="41"/>
  <c r="AM72" i="41" s="1"/>
  <c r="AM25" i="41"/>
  <c r="AM73" i="41" s="1"/>
  <c r="AM15" i="41"/>
  <c r="AM26" i="41"/>
  <c r="AM74" i="41" s="1"/>
  <c r="AM14" i="41"/>
  <c r="AM27" i="41"/>
  <c r="AM75" i="41" s="1"/>
  <c r="AM13" i="41"/>
  <c r="AM61" i="41" s="1"/>
  <c r="AM12" i="41"/>
  <c r="AM28" i="41"/>
  <c r="AM76" i="41" s="1"/>
  <c r="AM11" i="41"/>
  <c r="AM59" i="41" s="1"/>
  <c r="AM29" i="41"/>
  <c r="AM77" i="41" s="1"/>
  <c r="AM10" i="41"/>
  <c r="AM30" i="41"/>
  <c r="AM78" i="41" s="1"/>
  <c r="AM9" i="41"/>
  <c r="AM57" i="41" s="1"/>
  <c r="AM31" i="41"/>
  <c r="AM79" i="41" s="1"/>
  <c r="AM32" i="41"/>
  <c r="AM80" i="41" s="1"/>
  <c r="AM8" i="41"/>
  <c r="AM56" i="41" s="1"/>
  <c r="AM33" i="41"/>
  <c r="AM7" i="41"/>
  <c r="AM34" i="41"/>
  <c r="AM82" i="41" s="1"/>
  <c r="AM6" i="41"/>
  <c r="AM35" i="41"/>
  <c r="AM83" i="41" s="1"/>
  <c r="AM5" i="41"/>
  <c r="AM53" i="41" s="1"/>
  <c r="AM36" i="41"/>
  <c r="AM84" i="41" s="1"/>
  <c r="AM37" i="41"/>
  <c r="AM85" i="41" s="1"/>
  <c r="AM38" i="41"/>
  <c r="AM86" i="41" s="1"/>
  <c r="AM39" i="41"/>
  <c r="AM87" i="41" s="1"/>
  <c r="AM40" i="41"/>
  <c r="L44" i="41"/>
  <c r="G44" i="41"/>
  <c r="Y44" i="41"/>
  <c r="P44" i="41"/>
  <c r="O44" i="41"/>
  <c r="O92" i="41" s="1"/>
  <c r="J44" i="41"/>
  <c r="AM20" i="18"/>
  <c r="AM68" i="18" s="1"/>
  <c r="AM19" i="18"/>
  <c r="AM67" i="18" s="1"/>
  <c r="AM21" i="18"/>
  <c r="AM69" i="18" s="1"/>
  <c r="AM18" i="18"/>
  <c r="AM66" i="18" s="1"/>
  <c r="AM22" i="18"/>
  <c r="AM70" i="18" s="1"/>
  <c r="AM17" i="18"/>
  <c r="AM65" i="18" s="1"/>
  <c r="AM23" i="18"/>
  <c r="AM71" i="18" s="1"/>
  <c r="AM24" i="18"/>
  <c r="AM72" i="18" s="1"/>
  <c r="AM16" i="18"/>
  <c r="AM64" i="18" s="1"/>
  <c r="AM25" i="18"/>
  <c r="AM73" i="18" s="1"/>
  <c r="AM15" i="18"/>
  <c r="AM63" i="18" s="1"/>
  <c r="AM26" i="18"/>
  <c r="AM74" i="18" s="1"/>
  <c r="AM14" i="18"/>
  <c r="AM62" i="18" s="1"/>
  <c r="AM13" i="18"/>
  <c r="AM61" i="18" s="1"/>
  <c r="AM27" i="18"/>
  <c r="AM75" i="18" s="1"/>
  <c r="AM12" i="18"/>
  <c r="AM60" i="18" s="1"/>
  <c r="AM28" i="18"/>
  <c r="AM76" i="18" s="1"/>
  <c r="AM29" i="18"/>
  <c r="AM77" i="18" s="1"/>
  <c r="AM11" i="18"/>
  <c r="AM59" i="18" s="1"/>
  <c r="AM30" i="18"/>
  <c r="AM78" i="18" s="1"/>
  <c r="AM10" i="18"/>
  <c r="AM58" i="18" s="1"/>
  <c r="AM9" i="18"/>
  <c r="AM57" i="18" s="1"/>
  <c r="AM31" i="18"/>
  <c r="AM79" i="18" s="1"/>
  <c r="AM8" i="18"/>
  <c r="AM56" i="18" s="1"/>
  <c r="AM32" i="18"/>
  <c r="AM80" i="18" s="1"/>
  <c r="AM33" i="18"/>
  <c r="AM81" i="18" s="1"/>
  <c r="AM7" i="18"/>
  <c r="AM55" i="18" s="1"/>
  <c r="AM34" i="18"/>
  <c r="AM82" i="18" s="1"/>
  <c r="AM6" i="18"/>
  <c r="AM54" i="18" s="1"/>
  <c r="AM35" i="18"/>
  <c r="AM83" i="18" s="1"/>
  <c r="AM5" i="18"/>
  <c r="AM53" i="18" s="1"/>
  <c r="AM36" i="18"/>
  <c r="AM84" i="18" s="1"/>
  <c r="AM37" i="18"/>
  <c r="AM85" i="18" s="1"/>
  <c r="AM38" i="18"/>
  <c r="AM86" i="18" s="1"/>
  <c r="AM39" i="18"/>
  <c r="AM87" i="18" s="1"/>
  <c r="AM40" i="18"/>
  <c r="AM88" i="18" s="1"/>
  <c r="C44" i="41"/>
  <c r="T44" i="18"/>
  <c r="P44" i="18"/>
  <c r="P92" i="18" s="1"/>
  <c r="I44" i="41"/>
  <c r="E44" i="41"/>
  <c r="X91" i="41"/>
  <c r="X44" i="41"/>
  <c r="W91" i="41"/>
  <c r="W44" i="41"/>
  <c r="U91" i="41"/>
  <c r="U44" i="41"/>
  <c r="Q91" i="41"/>
  <c r="Q44" i="41"/>
  <c r="Q92" i="41" s="1"/>
  <c r="V91" i="41"/>
  <c r="V44" i="41"/>
  <c r="T91" i="41"/>
  <c r="T44" i="41"/>
  <c r="N91" i="41"/>
  <c r="N44" i="41"/>
  <c r="S91" i="41"/>
  <c r="S44" i="41"/>
  <c r="AM62" i="41"/>
  <c r="AM53" i="42"/>
  <c r="AM63" i="42"/>
  <c r="AM71" i="42"/>
  <c r="AM74" i="42"/>
  <c r="AM55" i="42"/>
  <c r="AM58" i="42"/>
  <c r="AM56" i="42"/>
  <c r="AM57" i="42"/>
  <c r="AM60" i="42"/>
  <c r="AM61" i="42"/>
  <c r="AM62" i="42"/>
  <c r="AM72" i="42"/>
  <c r="AM76" i="42"/>
  <c r="AM77" i="42"/>
  <c r="AM84" i="42"/>
  <c r="AM85" i="42"/>
  <c r="AM79" i="42"/>
  <c r="AM82" i="42"/>
  <c r="AM87" i="42"/>
  <c r="AM65" i="42"/>
  <c r="AM78" i="42"/>
  <c r="AM83" i="42"/>
  <c r="AM86" i="42"/>
  <c r="AM67" i="42"/>
  <c r="AM68" i="42"/>
  <c r="AM70" i="42"/>
  <c r="AM73" i="42"/>
  <c r="AM80" i="42"/>
  <c r="AM81" i="42"/>
  <c r="AM59" i="42"/>
  <c r="AM69" i="42"/>
  <c r="AM88" i="42"/>
  <c r="AL81" i="42"/>
  <c r="AL79" i="42"/>
  <c r="AL58" i="42"/>
  <c r="AL77" i="42"/>
  <c r="AL76" i="42"/>
  <c r="AL65" i="42"/>
  <c r="AL62" i="42"/>
  <c r="AL74" i="42"/>
  <c r="AL82" i="42"/>
  <c r="AL73" i="42"/>
  <c r="B45" i="41"/>
  <c r="B140" i="42"/>
  <c r="AL66" i="41"/>
  <c r="B92" i="41"/>
  <c r="B140" i="41" s="1"/>
  <c r="AL56" i="41"/>
  <c r="AL64" i="41"/>
  <c r="AM52" i="41"/>
  <c r="AN4" i="41"/>
  <c r="AM52" i="42"/>
  <c r="AN4" i="42"/>
  <c r="H82" i="31"/>
  <c r="K82" i="45"/>
  <c r="B45" i="18"/>
  <c r="AN4" i="18"/>
  <c r="AM52" i="18"/>
  <c r="K83" i="46"/>
  <c r="B50" i="3"/>
  <c r="D45" i="41" l="1"/>
  <c r="E45" i="18"/>
  <c r="E93" i="18" s="1"/>
  <c r="J45" i="18"/>
  <c r="J93" i="18" s="1"/>
  <c r="L45" i="18"/>
  <c r="L93" i="18" s="1"/>
  <c r="G45" i="18"/>
  <c r="G93" i="18" s="1"/>
  <c r="Y45" i="18"/>
  <c r="I45" i="18"/>
  <c r="I93" i="18" s="1"/>
  <c r="I45" i="41"/>
  <c r="N45" i="18"/>
  <c r="N93" i="18" s="1"/>
  <c r="C45" i="18"/>
  <c r="C93" i="18" s="1"/>
  <c r="V45" i="18"/>
  <c r="R45" i="18"/>
  <c r="R93" i="18" s="1"/>
  <c r="D45" i="18"/>
  <c r="D93" i="18" s="1"/>
  <c r="Y50" i="40"/>
  <c r="W46" i="42" s="1"/>
  <c r="W94" i="42" s="1"/>
  <c r="Q50" i="40"/>
  <c r="O46" i="42" s="1"/>
  <c r="O94" i="42" s="1"/>
  <c r="I50" i="40"/>
  <c r="G46" i="42" s="1"/>
  <c r="G94" i="42" s="1"/>
  <c r="X50" i="40"/>
  <c r="V46" i="42" s="1"/>
  <c r="V94" i="42" s="1"/>
  <c r="P50" i="40"/>
  <c r="N46" i="42" s="1"/>
  <c r="N94" i="42" s="1"/>
  <c r="H50" i="40"/>
  <c r="F46" i="42" s="1"/>
  <c r="F94" i="42" s="1"/>
  <c r="AA50" i="40"/>
  <c r="Y46" i="42" s="1"/>
  <c r="Y94" i="42" s="1"/>
  <c r="S50" i="40"/>
  <c r="K50" i="40"/>
  <c r="I46" i="42" s="1"/>
  <c r="I94" i="42" s="1"/>
  <c r="C50" i="40"/>
  <c r="Z50" i="40"/>
  <c r="X46" i="42" s="1"/>
  <c r="X94" i="42" s="1"/>
  <c r="M50" i="40"/>
  <c r="K46" i="42" s="1"/>
  <c r="K94" i="42" s="1"/>
  <c r="W50" i="40"/>
  <c r="U46" i="42" s="1"/>
  <c r="U94" i="42" s="1"/>
  <c r="L50" i="40"/>
  <c r="J46" i="42" s="1"/>
  <c r="J94" i="42" s="1"/>
  <c r="V50" i="40"/>
  <c r="T46" i="42" s="1"/>
  <c r="T94" i="42" s="1"/>
  <c r="J50" i="40"/>
  <c r="H46" i="42" s="1"/>
  <c r="H94" i="42" s="1"/>
  <c r="R50" i="40"/>
  <c r="P46" i="42" s="1"/>
  <c r="P94" i="42" s="1"/>
  <c r="O50" i="40"/>
  <c r="M46" i="42" s="1"/>
  <c r="M94" i="42" s="1"/>
  <c r="N50" i="40"/>
  <c r="L46" i="42" s="1"/>
  <c r="L94" i="42" s="1"/>
  <c r="Z50" i="39"/>
  <c r="R50" i="39"/>
  <c r="J50" i="39"/>
  <c r="AC50" i="40"/>
  <c r="AA46" i="42" s="1"/>
  <c r="AA94" i="42" s="1"/>
  <c r="AA50" i="39"/>
  <c r="Q50" i="39"/>
  <c r="H50" i="39"/>
  <c r="AB50" i="40"/>
  <c r="Z46" i="42" s="1"/>
  <c r="Z94" i="42" s="1"/>
  <c r="Y50" i="39"/>
  <c r="P50" i="39"/>
  <c r="G50" i="39"/>
  <c r="U50" i="40"/>
  <c r="S46" i="42" s="1"/>
  <c r="S94" i="42" s="1"/>
  <c r="X50" i="39"/>
  <c r="O50" i="39"/>
  <c r="F50" i="39"/>
  <c r="AC50" i="39"/>
  <c r="M50" i="39"/>
  <c r="AB50" i="39"/>
  <c r="L50" i="39"/>
  <c r="T50" i="40"/>
  <c r="R46" i="42" s="1"/>
  <c r="R94" i="42" s="1"/>
  <c r="W50" i="39"/>
  <c r="K50" i="39"/>
  <c r="W50" i="3"/>
  <c r="D50" i="40"/>
  <c r="U50" i="39"/>
  <c r="Y50" i="3"/>
  <c r="P50" i="3"/>
  <c r="H50" i="3"/>
  <c r="T50" i="39"/>
  <c r="F50" i="40"/>
  <c r="D46" i="42" s="1"/>
  <c r="D94" i="42" s="1"/>
  <c r="D50" i="39"/>
  <c r="AA50" i="3"/>
  <c r="R50" i="3"/>
  <c r="J50" i="3"/>
  <c r="N50" i="39"/>
  <c r="S50" i="3"/>
  <c r="G50" i="3"/>
  <c r="I50" i="39"/>
  <c r="AC50" i="3"/>
  <c r="Q50" i="3"/>
  <c r="F50" i="3"/>
  <c r="G50" i="40"/>
  <c r="E46" i="42" s="1"/>
  <c r="E94" i="42" s="1"/>
  <c r="E50" i="39"/>
  <c r="AB50" i="3"/>
  <c r="O50" i="3"/>
  <c r="E50" i="3"/>
  <c r="E50" i="40"/>
  <c r="C46" i="42" s="1"/>
  <c r="C94" i="42" s="1"/>
  <c r="X50" i="3"/>
  <c r="I50" i="3"/>
  <c r="V50" i="3"/>
  <c r="D50" i="3"/>
  <c r="M50" i="3"/>
  <c r="U50" i="3"/>
  <c r="C50" i="3"/>
  <c r="T50" i="3"/>
  <c r="N50" i="3"/>
  <c r="V50" i="39"/>
  <c r="Z50" i="3"/>
  <c r="S50" i="39"/>
  <c r="L50" i="3"/>
  <c r="K50" i="3"/>
  <c r="C50" i="39"/>
  <c r="P45" i="18"/>
  <c r="P93" i="18" s="1"/>
  <c r="AN20" i="18"/>
  <c r="AN68" i="18" s="1"/>
  <c r="AN21" i="18"/>
  <c r="AN69" i="18" s="1"/>
  <c r="AN19" i="18"/>
  <c r="AN67" i="18" s="1"/>
  <c r="AN18" i="18"/>
  <c r="AN66" i="18" s="1"/>
  <c r="AN22" i="18"/>
  <c r="AN70" i="18" s="1"/>
  <c r="AN23" i="18"/>
  <c r="AN71" i="18" s="1"/>
  <c r="AN17" i="18"/>
  <c r="AN65" i="18" s="1"/>
  <c r="AN24" i="18"/>
  <c r="AN72" i="18" s="1"/>
  <c r="AN16" i="18"/>
  <c r="AN64" i="18" s="1"/>
  <c r="AN15" i="18"/>
  <c r="AN63" i="18" s="1"/>
  <c r="AN25" i="18"/>
  <c r="AN73" i="18" s="1"/>
  <c r="AN26" i="18"/>
  <c r="AN74" i="18" s="1"/>
  <c r="AN14" i="18"/>
  <c r="AN62" i="18" s="1"/>
  <c r="AN27" i="18"/>
  <c r="AN75" i="18" s="1"/>
  <c r="AN13" i="18"/>
  <c r="AN61" i="18" s="1"/>
  <c r="AN28" i="18"/>
  <c r="AN76" i="18" s="1"/>
  <c r="AN12" i="18"/>
  <c r="AN60" i="18" s="1"/>
  <c r="AN11" i="18"/>
  <c r="AN59" i="18" s="1"/>
  <c r="AN29" i="18"/>
  <c r="AN77" i="18" s="1"/>
  <c r="AN10" i="18"/>
  <c r="AN30" i="18"/>
  <c r="AN78" i="18" s="1"/>
  <c r="AN9" i="18"/>
  <c r="AN57" i="18" s="1"/>
  <c r="AN31" i="18"/>
  <c r="AN79" i="18" s="1"/>
  <c r="AN8" i="18"/>
  <c r="AN56" i="18" s="1"/>
  <c r="AN32" i="18"/>
  <c r="AN80" i="18" s="1"/>
  <c r="AN33" i="18"/>
  <c r="AN81" i="18" s="1"/>
  <c r="AN7" i="18"/>
  <c r="AN55" i="18" s="1"/>
  <c r="AN34" i="18"/>
  <c r="AN82" i="18" s="1"/>
  <c r="AN6" i="18"/>
  <c r="AN54" i="18" s="1"/>
  <c r="AN5" i="18"/>
  <c r="AN53" i="18" s="1"/>
  <c r="AN35" i="18"/>
  <c r="AN83" i="18" s="1"/>
  <c r="AN36" i="18"/>
  <c r="AN84" i="18" s="1"/>
  <c r="AN37" i="18"/>
  <c r="AN85" i="18" s="1"/>
  <c r="AN38" i="18"/>
  <c r="AN86" i="18" s="1"/>
  <c r="AN39" i="18"/>
  <c r="AN87" i="18" s="1"/>
  <c r="AN40" i="18"/>
  <c r="AN88" i="18" s="1"/>
  <c r="AN41" i="18"/>
  <c r="AN89" i="18" s="1"/>
  <c r="N45" i="41"/>
  <c r="M45" i="18"/>
  <c r="M93" i="18" s="1"/>
  <c r="H45" i="18"/>
  <c r="H93" i="18" s="1"/>
  <c r="F45" i="41"/>
  <c r="K45" i="41"/>
  <c r="Z45" i="41"/>
  <c r="H45" i="41"/>
  <c r="X45" i="18"/>
  <c r="T45" i="18"/>
  <c r="W45" i="18"/>
  <c r="S45" i="18"/>
  <c r="S93" i="18" s="1"/>
  <c r="O45" i="41"/>
  <c r="Q45" i="41"/>
  <c r="AN20" i="41"/>
  <c r="AN68" i="41" s="1"/>
  <c r="AN21" i="41"/>
  <c r="AN69" i="41" s="1"/>
  <c r="AN19" i="41"/>
  <c r="AN67" i="41" s="1"/>
  <c r="AN18" i="41"/>
  <c r="AN66" i="41" s="1"/>
  <c r="AN22" i="41"/>
  <c r="AN70" i="41" s="1"/>
  <c r="AN23" i="41"/>
  <c r="AN71" i="41" s="1"/>
  <c r="AN17" i="41"/>
  <c r="AN65" i="41" s="1"/>
  <c r="AN16" i="41"/>
  <c r="AN24" i="41"/>
  <c r="AN72" i="41" s="1"/>
  <c r="AN15" i="41"/>
  <c r="AN63" i="41" s="1"/>
  <c r="AN25" i="41"/>
  <c r="AN26" i="41"/>
  <c r="AN74" i="41" s="1"/>
  <c r="AN14" i="41"/>
  <c r="AN62" i="41" s="1"/>
  <c r="AN13" i="41"/>
  <c r="AN61" i="41" s="1"/>
  <c r="AN27" i="41"/>
  <c r="AN75" i="41" s="1"/>
  <c r="AN12" i="41"/>
  <c r="AN60" i="41" s="1"/>
  <c r="AN28" i="41"/>
  <c r="AN76" i="41" s="1"/>
  <c r="AN11" i="41"/>
  <c r="AN59" i="41" s="1"/>
  <c r="AN29" i="41"/>
  <c r="AN77" i="41" s="1"/>
  <c r="AN10" i="41"/>
  <c r="AN58" i="41" s="1"/>
  <c r="AN30" i="41"/>
  <c r="AN78" i="41" s="1"/>
  <c r="AN31" i="41"/>
  <c r="AN79" i="41" s="1"/>
  <c r="AN9" i="41"/>
  <c r="AN57" i="41" s="1"/>
  <c r="AN8" i="41"/>
  <c r="AN56" i="41" s="1"/>
  <c r="AN32" i="41"/>
  <c r="AN80" i="41" s="1"/>
  <c r="AN7" i="41"/>
  <c r="AN55" i="41" s="1"/>
  <c r="AN33" i="41"/>
  <c r="AN81" i="41" s="1"/>
  <c r="AN34" i="41"/>
  <c r="AN82" i="41" s="1"/>
  <c r="AN6" i="41"/>
  <c r="AN54" i="41" s="1"/>
  <c r="AN35" i="41"/>
  <c r="AN83" i="41" s="1"/>
  <c r="AN5" i="41"/>
  <c r="AN53" i="41" s="1"/>
  <c r="AN36" i="41"/>
  <c r="AN84" i="41" s="1"/>
  <c r="AN37" i="41"/>
  <c r="AN85" i="41" s="1"/>
  <c r="AN38" i="41"/>
  <c r="AN86" i="41" s="1"/>
  <c r="AN39" i="41"/>
  <c r="AN87" i="41" s="1"/>
  <c r="AN40" i="41"/>
  <c r="AN88" i="41" s="1"/>
  <c r="AN41" i="41"/>
  <c r="C45" i="41"/>
  <c r="E45" i="41"/>
  <c r="G45" i="41"/>
  <c r="J45" i="41"/>
  <c r="Q45" i="18"/>
  <c r="Q93" i="18" s="1"/>
  <c r="Z45" i="18"/>
  <c r="F45" i="18"/>
  <c r="F93" i="18" s="1"/>
  <c r="U45" i="18"/>
  <c r="M45" i="41"/>
  <c r="O45" i="18"/>
  <c r="O93" i="18" s="1"/>
  <c r="K45" i="18"/>
  <c r="K93" i="18" s="1"/>
  <c r="L45" i="41"/>
  <c r="R92" i="41"/>
  <c r="R45" i="41"/>
  <c r="W92" i="41"/>
  <c r="W45" i="41"/>
  <c r="X92" i="41"/>
  <c r="X45" i="41"/>
  <c r="T92" i="41"/>
  <c r="T45" i="41"/>
  <c r="S92" i="41"/>
  <c r="S45" i="41"/>
  <c r="Y92" i="41"/>
  <c r="Y45" i="41"/>
  <c r="U92" i="41"/>
  <c r="U45" i="41"/>
  <c r="P92" i="41"/>
  <c r="P45" i="41"/>
  <c r="V92" i="41"/>
  <c r="V45" i="41"/>
  <c r="Q46" i="42"/>
  <c r="Q94" i="42" s="1"/>
  <c r="AM81" i="41"/>
  <c r="AN73" i="41"/>
  <c r="AM66" i="42"/>
  <c r="AM75" i="42"/>
  <c r="AM64" i="42"/>
  <c r="AN56" i="42"/>
  <c r="AN57" i="42"/>
  <c r="AN54" i="42"/>
  <c r="AN60" i="42"/>
  <c r="AN61" i="42"/>
  <c r="AN68" i="42"/>
  <c r="AN69" i="42"/>
  <c r="AN58" i="42"/>
  <c r="AN67" i="42"/>
  <c r="AN59" i="42"/>
  <c r="AN65" i="42"/>
  <c r="AN74" i="42"/>
  <c r="AN78" i="42"/>
  <c r="AN86" i="42"/>
  <c r="AN53" i="42"/>
  <c r="AN55" i="42"/>
  <c r="AN66" i="42"/>
  <c r="AN72" i="42"/>
  <c r="AN75" i="42"/>
  <c r="AN76" i="42"/>
  <c r="AN77" i="42"/>
  <c r="AN84" i="42"/>
  <c r="AN85" i="42"/>
  <c r="AN88" i="42"/>
  <c r="AN73" i="42"/>
  <c r="AN80" i="42"/>
  <c r="AN81" i="42"/>
  <c r="AN71" i="42"/>
  <c r="AN87" i="42"/>
  <c r="AN79" i="42"/>
  <c r="AN63" i="42"/>
  <c r="AN70" i="42"/>
  <c r="AN64" i="42"/>
  <c r="AM54" i="42"/>
  <c r="B141" i="42"/>
  <c r="B93" i="41"/>
  <c r="B141" i="41" s="1"/>
  <c r="B46" i="41"/>
  <c r="AM54" i="41"/>
  <c r="AM58" i="41"/>
  <c r="AM60" i="41"/>
  <c r="AO4" i="41"/>
  <c r="AN52" i="41"/>
  <c r="AM55" i="41"/>
  <c r="AM63" i="41"/>
  <c r="AN52" i="42"/>
  <c r="AO4" i="42"/>
  <c r="H83" i="31"/>
  <c r="K83" i="45"/>
  <c r="B93" i="18"/>
  <c r="B141" i="18" s="1"/>
  <c r="B46" i="18"/>
  <c r="AN58" i="18"/>
  <c r="AN52" i="18"/>
  <c r="AO4" i="18"/>
  <c r="K84" i="46"/>
  <c r="B51" i="3"/>
  <c r="L46" i="41" l="1"/>
  <c r="D46" i="41"/>
  <c r="F46" i="41"/>
  <c r="I46" i="41"/>
  <c r="K46" i="41"/>
  <c r="C46" i="41"/>
  <c r="Q46" i="18"/>
  <c r="Q94" i="18" s="1"/>
  <c r="Z46" i="18"/>
  <c r="K46" i="18"/>
  <c r="K94" i="18" s="1"/>
  <c r="E46" i="18"/>
  <c r="E94" i="18" s="1"/>
  <c r="O46" i="18"/>
  <c r="O94" i="18" s="1"/>
  <c r="G46" i="18"/>
  <c r="G94" i="18" s="1"/>
  <c r="J46" i="18"/>
  <c r="J94" i="18" s="1"/>
  <c r="U46" i="18"/>
  <c r="X46" i="18"/>
  <c r="S46" i="18"/>
  <c r="S94" i="18" s="1"/>
  <c r="P46" i="18"/>
  <c r="P94" i="18" s="1"/>
  <c r="Y46" i="18"/>
  <c r="I46" i="18"/>
  <c r="I94" i="18" s="1"/>
  <c r="M46" i="18"/>
  <c r="M94" i="18" s="1"/>
  <c r="L46" i="18"/>
  <c r="L94" i="18" s="1"/>
  <c r="W46" i="18"/>
  <c r="F46" i="18"/>
  <c r="F94" i="18" s="1"/>
  <c r="R46" i="18"/>
  <c r="R94" i="18" s="1"/>
  <c r="V51" i="40"/>
  <c r="U47" i="42" s="1"/>
  <c r="U95" i="42" s="1"/>
  <c r="N51" i="40"/>
  <c r="M47" i="42" s="1"/>
  <c r="M95" i="42" s="1"/>
  <c r="F51" i="40"/>
  <c r="E47" i="42" s="1"/>
  <c r="E95" i="42" s="1"/>
  <c r="AC51" i="40"/>
  <c r="AB47" i="42" s="1"/>
  <c r="AB95" i="42" s="1"/>
  <c r="U51" i="40"/>
  <c r="T47" i="42" s="1"/>
  <c r="T95" i="42" s="1"/>
  <c r="M51" i="40"/>
  <c r="L47" i="42" s="1"/>
  <c r="L95" i="42" s="1"/>
  <c r="E51" i="40"/>
  <c r="D47" i="42" s="1"/>
  <c r="D95" i="42" s="1"/>
  <c r="X51" i="40"/>
  <c r="W47" i="42" s="1"/>
  <c r="W95" i="42" s="1"/>
  <c r="P51" i="40"/>
  <c r="O47" i="42" s="1"/>
  <c r="O95" i="42" s="1"/>
  <c r="H51" i="40"/>
  <c r="G47" i="42" s="1"/>
  <c r="G95" i="42" s="1"/>
  <c r="Y51" i="40"/>
  <c r="X47" i="42" s="1"/>
  <c r="X95" i="42" s="1"/>
  <c r="K51" i="40"/>
  <c r="J47" i="42" s="1"/>
  <c r="J95" i="42" s="1"/>
  <c r="W51" i="40"/>
  <c r="V47" i="42" s="1"/>
  <c r="V95" i="42" s="1"/>
  <c r="J51" i="40"/>
  <c r="I47" i="42" s="1"/>
  <c r="I95" i="42" s="1"/>
  <c r="T51" i="40"/>
  <c r="S47" i="42" s="1"/>
  <c r="S95" i="42" s="1"/>
  <c r="I51" i="40"/>
  <c r="H47" i="42" s="1"/>
  <c r="H95" i="42" s="1"/>
  <c r="L51" i="40"/>
  <c r="K47" i="42" s="1"/>
  <c r="K95" i="42" s="1"/>
  <c r="AB51" i="40"/>
  <c r="AA47" i="42" s="1"/>
  <c r="AA95" i="42" s="1"/>
  <c r="G51" i="40"/>
  <c r="F47" i="42" s="1"/>
  <c r="F95" i="42" s="1"/>
  <c r="AA51" i="40"/>
  <c r="Z47" i="42" s="1"/>
  <c r="Z95" i="42" s="1"/>
  <c r="D51" i="40"/>
  <c r="C47" i="42" s="1"/>
  <c r="C95" i="42" s="1"/>
  <c r="W51" i="39"/>
  <c r="O51" i="39"/>
  <c r="G51" i="39"/>
  <c r="AA51" i="39"/>
  <c r="R51" i="39"/>
  <c r="I51" i="39"/>
  <c r="Z51" i="39"/>
  <c r="Q51" i="39"/>
  <c r="H51" i="39"/>
  <c r="Z51" i="40"/>
  <c r="Y47" i="42" s="1"/>
  <c r="Y95" i="42" s="1"/>
  <c r="Y51" i="39"/>
  <c r="P51" i="39"/>
  <c r="F51" i="39"/>
  <c r="O51" i="40"/>
  <c r="N47" i="42" s="1"/>
  <c r="N95" i="42" s="1"/>
  <c r="N51" i="39"/>
  <c r="C51" i="40"/>
  <c r="AC51" i="39"/>
  <c r="M51" i="39"/>
  <c r="AB51" i="39"/>
  <c r="L51" i="39"/>
  <c r="AB51" i="3"/>
  <c r="T51" i="3"/>
  <c r="L51" i="3"/>
  <c r="D51" i="3"/>
  <c r="T51" i="39"/>
  <c r="Y51" i="3"/>
  <c r="P51" i="3"/>
  <c r="G51" i="3"/>
  <c r="S51" i="39"/>
  <c r="V51" i="39"/>
  <c r="C51" i="39"/>
  <c r="AA51" i="3"/>
  <c r="R51" i="3"/>
  <c r="I51" i="3"/>
  <c r="R51" i="40"/>
  <c r="Q47" i="42" s="1"/>
  <c r="Q95" i="42" s="1"/>
  <c r="X51" i="39"/>
  <c r="AC51" i="3"/>
  <c r="O51" i="3"/>
  <c r="C51" i="3"/>
  <c r="Q51" i="40"/>
  <c r="P47" i="42" s="1"/>
  <c r="P95" i="42" s="1"/>
  <c r="U51" i="39"/>
  <c r="Z51" i="3"/>
  <c r="N51" i="3"/>
  <c r="K51" i="39"/>
  <c r="X51" i="3"/>
  <c r="M51" i="3"/>
  <c r="S51" i="3"/>
  <c r="F51" i="3"/>
  <c r="Q51" i="3"/>
  <c r="H51" i="3"/>
  <c r="J51" i="39"/>
  <c r="K51" i="3"/>
  <c r="E51" i="39"/>
  <c r="J51" i="3"/>
  <c r="D51" i="39"/>
  <c r="W51" i="3"/>
  <c r="V51" i="3"/>
  <c r="U51" i="3"/>
  <c r="E51" i="3"/>
  <c r="S51" i="40"/>
  <c r="R47" i="42" s="1"/>
  <c r="R95" i="42" s="1"/>
  <c r="C46" i="18"/>
  <c r="C94" i="18" s="1"/>
  <c r="V46" i="18"/>
  <c r="D46" i="18"/>
  <c r="D94" i="18" s="1"/>
  <c r="N46" i="18"/>
  <c r="N94" i="18" s="1"/>
  <c r="H46" i="18"/>
  <c r="H94" i="18" s="1"/>
  <c r="G46" i="41"/>
  <c r="N46" i="41"/>
  <c r="AA46" i="41"/>
  <c r="J46" i="41"/>
  <c r="AO20" i="41"/>
  <c r="AO68" i="41" s="1"/>
  <c r="AO21" i="41"/>
  <c r="AO69" i="41" s="1"/>
  <c r="AO19" i="41"/>
  <c r="AO67" i="41" s="1"/>
  <c r="AO18" i="41"/>
  <c r="AO66" i="41" s="1"/>
  <c r="AO22" i="41"/>
  <c r="AO70" i="41" s="1"/>
  <c r="AO23" i="41"/>
  <c r="AO71" i="41" s="1"/>
  <c r="AO17" i="41"/>
  <c r="AO65" i="41" s="1"/>
  <c r="AO24" i="41"/>
  <c r="AO72" i="41" s="1"/>
  <c r="AO16" i="41"/>
  <c r="AO64" i="41" s="1"/>
  <c r="AO25" i="41"/>
  <c r="AO73" i="41" s="1"/>
  <c r="AO15" i="41"/>
  <c r="AO63" i="41" s="1"/>
  <c r="AO26" i="41"/>
  <c r="AO74" i="41" s="1"/>
  <c r="AO14" i="41"/>
  <c r="AO62" i="41" s="1"/>
  <c r="AO27" i="41"/>
  <c r="AO75" i="41" s="1"/>
  <c r="AO13" i="41"/>
  <c r="AO61" i="41" s="1"/>
  <c r="AO12" i="41"/>
  <c r="AO60" i="41" s="1"/>
  <c r="AO28" i="41"/>
  <c r="AO76" i="41" s="1"/>
  <c r="AO29" i="41"/>
  <c r="AO77" i="41" s="1"/>
  <c r="AO11" i="41"/>
  <c r="AO59" i="41" s="1"/>
  <c r="AO30" i="41"/>
  <c r="AO78" i="41" s="1"/>
  <c r="AO10" i="41"/>
  <c r="AO58" i="41" s="1"/>
  <c r="AO9" i="41"/>
  <c r="AO57" i="41" s="1"/>
  <c r="AO31" i="41"/>
  <c r="AO79" i="41" s="1"/>
  <c r="AO8" i="41"/>
  <c r="AO56" i="41" s="1"/>
  <c r="AO32" i="41"/>
  <c r="AO80" i="41" s="1"/>
  <c r="AO33" i="41"/>
  <c r="AO81" i="41" s="1"/>
  <c r="AO7" i="41"/>
  <c r="AO55" i="41" s="1"/>
  <c r="AO6" i="41"/>
  <c r="AO54" i="41" s="1"/>
  <c r="AO34" i="41"/>
  <c r="AO82" i="41" s="1"/>
  <c r="AO5" i="41"/>
  <c r="AO53" i="41" s="1"/>
  <c r="AO35" i="41"/>
  <c r="AO83" i="41" s="1"/>
  <c r="AO36" i="41"/>
  <c r="AO84" i="41" s="1"/>
  <c r="AO37" i="41"/>
  <c r="AO85" i="41" s="1"/>
  <c r="AO38" i="41"/>
  <c r="AO86" i="41" s="1"/>
  <c r="AO39" i="41"/>
  <c r="AO87" i="41" s="1"/>
  <c r="AO40" i="41"/>
  <c r="AO88" i="41" s="1"/>
  <c r="AO41" i="41"/>
  <c r="AO89" i="41" s="1"/>
  <c r="AO42" i="41"/>
  <c r="AO20" i="18"/>
  <c r="AO68" i="18" s="1"/>
  <c r="AO21" i="18"/>
  <c r="AO69" i="18" s="1"/>
  <c r="AO19" i="18"/>
  <c r="AO67" i="18" s="1"/>
  <c r="AO18" i="18"/>
  <c r="AO66" i="18" s="1"/>
  <c r="AO22" i="18"/>
  <c r="AO70" i="18" s="1"/>
  <c r="AO17" i="18"/>
  <c r="AO65" i="18" s="1"/>
  <c r="AO23" i="18"/>
  <c r="AO71" i="18" s="1"/>
  <c r="AO16" i="18"/>
  <c r="AO64" i="18" s="1"/>
  <c r="AO24" i="18"/>
  <c r="AO72" i="18" s="1"/>
  <c r="AO25" i="18"/>
  <c r="AO73" i="18" s="1"/>
  <c r="AO15" i="18"/>
  <c r="AO63" i="18" s="1"/>
  <c r="AO26" i="18"/>
  <c r="AO74" i="18" s="1"/>
  <c r="AO14" i="18"/>
  <c r="AO62" i="18" s="1"/>
  <c r="AO13" i="18"/>
  <c r="AO61" i="18" s="1"/>
  <c r="AO27" i="18"/>
  <c r="AO75" i="18" s="1"/>
  <c r="AO12" i="18"/>
  <c r="AO60" i="18" s="1"/>
  <c r="AO28" i="18"/>
  <c r="AO76" i="18" s="1"/>
  <c r="AO29" i="18"/>
  <c r="AO77" i="18" s="1"/>
  <c r="AO11" i="18"/>
  <c r="AO59" i="18" s="1"/>
  <c r="AO10" i="18"/>
  <c r="AO58" i="18" s="1"/>
  <c r="AO30" i="18"/>
  <c r="AO78" i="18" s="1"/>
  <c r="AO9" i="18"/>
  <c r="AO57" i="18" s="1"/>
  <c r="AO31" i="18"/>
  <c r="AO79" i="18" s="1"/>
  <c r="AO32" i="18"/>
  <c r="AO80" i="18" s="1"/>
  <c r="AO8" i="18"/>
  <c r="AO56" i="18" s="1"/>
  <c r="AO7" i="18"/>
  <c r="AO55" i="18" s="1"/>
  <c r="AO33" i="18"/>
  <c r="AO81" i="18" s="1"/>
  <c r="AO34" i="18"/>
  <c r="AO82" i="18" s="1"/>
  <c r="AO6" i="18"/>
  <c r="AO54" i="18" s="1"/>
  <c r="AO5" i="18"/>
  <c r="AO53" i="18" s="1"/>
  <c r="AO35" i="18"/>
  <c r="AO83" i="18" s="1"/>
  <c r="AO36" i="18"/>
  <c r="AO84" i="18" s="1"/>
  <c r="AO37" i="18"/>
  <c r="AO85" i="18" s="1"/>
  <c r="AO38" i="18"/>
  <c r="AO86" i="18" s="1"/>
  <c r="AO39" i="18"/>
  <c r="AO87" i="18" s="1"/>
  <c r="AO40" i="18"/>
  <c r="AO88" i="18" s="1"/>
  <c r="AO41" i="18"/>
  <c r="AO89" i="18" s="1"/>
  <c r="AO42" i="18"/>
  <c r="AO90" i="18" s="1"/>
  <c r="B94" i="18"/>
  <c r="B142" i="18" s="1"/>
  <c r="E46" i="41"/>
  <c r="AA46" i="18"/>
  <c r="T46" i="18"/>
  <c r="O46" i="41"/>
  <c r="H46" i="41"/>
  <c r="M46" i="41"/>
  <c r="T93" i="41"/>
  <c r="T46" i="41"/>
  <c r="V93" i="41"/>
  <c r="V46" i="41"/>
  <c r="Q93" i="41"/>
  <c r="Q46" i="41"/>
  <c r="S93" i="41"/>
  <c r="S46" i="41"/>
  <c r="U93" i="41"/>
  <c r="U46" i="41"/>
  <c r="P93" i="41"/>
  <c r="P46" i="41"/>
  <c r="W93" i="41"/>
  <c r="W46" i="41"/>
  <c r="Z93" i="41"/>
  <c r="Z46" i="41"/>
  <c r="Y93" i="41"/>
  <c r="Y46" i="41"/>
  <c r="X93" i="41"/>
  <c r="X46" i="41"/>
  <c r="R93" i="41"/>
  <c r="R46" i="41"/>
  <c r="AN62" i="42"/>
  <c r="AO55" i="42"/>
  <c r="AO58" i="42"/>
  <c r="AO56" i="42"/>
  <c r="AO57" i="42"/>
  <c r="AO53" i="42"/>
  <c r="AO59" i="42"/>
  <c r="AO62" i="42"/>
  <c r="AO67" i="42"/>
  <c r="AO70" i="42"/>
  <c r="AO75" i="42"/>
  <c r="AO54" i="42"/>
  <c r="AO63" i="42"/>
  <c r="AO73" i="42"/>
  <c r="AO80" i="42"/>
  <c r="AO81" i="42"/>
  <c r="AO88" i="42"/>
  <c r="AO89" i="42"/>
  <c r="AO60" i="42"/>
  <c r="AO61" i="42"/>
  <c r="AO65" i="42"/>
  <c r="AO74" i="42"/>
  <c r="AO78" i="42"/>
  <c r="AO83" i="42"/>
  <c r="AO86" i="42"/>
  <c r="AO64" i="42"/>
  <c r="AO69" i="42"/>
  <c r="AO71" i="42"/>
  <c r="AO87" i="42"/>
  <c r="AO68" i="42"/>
  <c r="AO79" i="42"/>
  <c r="AO82" i="42"/>
  <c r="AO77" i="42"/>
  <c r="AO84" i="42"/>
  <c r="AO66" i="42"/>
  <c r="AO72" i="42"/>
  <c r="AO76" i="42"/>
  <c r="AO85" i="42"/>
  <c r="AN83" i="42"/>
  <c r="AN82" i="42"/>
  <c r="B142" i="42"/>
  <c r="AO52" i="42"/>
  <c r="AP4" i="42"/>
  <c r="B47" i="41"/>
  <c r="B94" i="41"/>
  <c r="B142" i="41" s="1"/>
  <c r="AN64" i="41"/>
  <c r="AO52" i="41"/>
  <c r="AP4" i="41"/>
  <c r="H84" i="31"/>
  <c r="K84" i="45"/>
  <c r="B47" i="18"/>
  <c r="AP4" i="18"/>
  <c r="AO52" i="18"/>
  <c r="K85" i="46"/>
  <c r="B52" i="3"/>
  <c r="N47" i="18" l="1"/>
  <c r="N95" i="18" s="1"/>
  <c r="X47" i="18"/>
  <c r="AB47" i="18"/>
  <c r="AA47" i="18"/>
  <c r="F47" i="18"/>
  <c r="F95" i="18" s="1"/>
  <c r="E47" i="41"/>
  <c r="I47" i="18"/>
  <c r="I95" i="18" s="1"/>
  <c r="C47" i="41"/>
  <c r="G47" i="41"/>
  <c r="D47" i="41"/>
  <c r="J47" i="41"/>
  <c r="AA52" i="40"/>
  <c r="AA48" i="42" s="1"/>
  <c r="AA96" i="42" s="1"/>
  <c r="S52" i="40"/>
  <c r="S48" i="42" s="1"/>
  <c r="S96" i="42" s="1"/>
  <c r="K52" i="40"/>
  <c r="K48" i="42" s="1"/>
  <c r="K96" i="42" s="1"/>
  <c r="C52" i="40"/>
  <c r="C48" i="42" s="1"/>
  <c r="C96" i="42" s="1"/>
  <c r="Z52" i="40"/>
  <c r="Z48" i="42" s="1"/>
  <c r="Z96" i="42" s="1"/>
  <c r="R52" i="40"/>
  <c r="R48" i="42" s="1"/>
  <c r="R96" i="42" s="1"/>
  <c r="J52" i="40"/>
  <c r="J48" i="42" s="1"/>
  <c r="J96" i="42" s="1"/>
  <c r="AC52" i="40"/>
  <c r="AC48" i="42" s="1"/>
  <c r="AC96" i="42" s="1"/>
  <c r="U52" i="40"/>
  <c r="U48" i="42" s="1"/>
  <c r="U96" i="42" s="1"/>
  <c r="M52" i="40"/>
  <c r="M48" i="42" s="1"/>
  <c r="M96" i="42" s="1"/>
  <c r="E52" i="40"/>
  <c r="E48" i="42" s="1"/>
  <c r="E96" i="42" s="1"/>
  <c r="W52" i="40"/>
  <c r="W48" i="42" s="1"/>
  <c r="W96" i="42" s="1"/>
  <c r="I52" i="40"/>
  <c r="I48" i="42" s="1"/>
  <c r="I96" i="42" s="1"/>
  <c r="V52" i="40"/>
  <c r="V48" i="42" s="1"/>
  <c r="V96" i="42" s="1"/>
  <c r="H52" i="40"/>
  <c r="H48" i="42" s="1"/>
  <c r="H96" i="42" s="1"/>
  <c r="T52" i="40"/>
  <c r="T48" i="42" s="1"/>
  <c r="T96" i="42" s="1"/>
  <c r="G52" i="40"/>
  <c r="G48" i="42" s="1"/>
  <c r="G96" i="42" s="1"/>
  <c r="Y52" i="40"/>
  <c r="Y48" i="42" s="1"/>
  <c r="Y96" i="42" s="1"/>
  <c r="D52" i="40"/>
  <c r="D48" i="42" s="1"/>
  <c r="D96" i="42" s="1"/>
  <c r="X52" i="40"/>
  <c r="X48" i="42" s="1"/>
  <c r="X96" i="42" s="1"/>
  <c r="Q52" i="40"/>
  <c r="Q48" i="42" s="1"/>
  <c r="Q96" i="42" s="1"/>
  <c r="AB52" i="39"/>
  <c r="T52" i="39"/>
  <c r="L52" i="39"/>
  <c r="D52" i="39"/>
  <c r="L52" i="40"/>
  <c r="L48" i="42" s="1"/>
  <c r="L96" i="42" s="1"/>
  <c r="AA52" i="39"/>
  <c r="R52" i="39"/>
  <c r="I52" i="39"/>
  <c r="F52" i="40"/>
  <c r="F48" i="42" s="1"/>
  <c r="F96" i="42" s="1"/>
  <c r="Z52" i="39"/>
  <c r="Q52" i="39"/>
  <c r="H52" i="39"/>
  <c r="Y52" i="39"/>
  <c r="P52" i="39"/>
  <c r="G52" i="39"/>
  <c r="S52" i="39"/>
  <c r="C52" i="39"/>
  <c r="AB52" i="40"/>
  <c r="AB48" i="42" s="1"/>
  <c r="AB96" i="42" s="1"/>
  <c r="O52" i="39"/>
  <c r="P52" i="40"/>
  <c r="P48" i="42" s="1"/>
  <c r="P96" i="42" s="1"/>
  <c r="N52" i="39"/>
  <c r="Y52" i="3"/>
  <c r="Q52" i="3"/>
  <c r="I52" i="3"/>
  <c r="O52" i="40"/>
  <c r="O48" i="42" s="1"/>
  <c r="O96" i="42" s="1"/>
  <c r="M52" i="39"/>
  <c r="Z52" i="3"/>
  <c r="P52" i="3"/>
  <c r="G52" i="3"/>
  <c r="N52" i="40"/>
  <c r="N48" i="42" s="1"/>
  <c r="N96" i="42" s="1"/>
  <c r="K52" i="39"/>
  <c r="V52" i="39"/>
  <c r="AB52" i="3"/>
  <c r="S52" i="3"/>
  <c r="J52" i="3"/>
  <c r="X52" i="3"/>
  <c r="M52" i="3"/>
  <c r="AC52" i="39"/>
  <c r="W52" i="3"/>
  <c r="L52" i="3"/>
  <c r="X52" i="39"/>
  <c r="V52" i="3"/>
  <c r="K52" i="3"/>
  <c r="F52" i="39"/>
  <c r="H52" i="3"/>
  <c r="C52" i="3"/>
  <c r="W52" i="39"/>
  <c r="E52" i="39"/>
  <c r="AC52" i="3"/>
  <c r="F52" i="3"/>
  <c r="R52" i="3"/>
  <c r="AA52" i="3"/>
  <c r="E52" i="3"/>
  <c r="U52" i="3"/>
  <c r="D52" i="3"/>
  <c r="T52" i="3"/>
  <c r="U52" i="39"/>
  <c r="J52" i="39"/>
  <c r="O52" i="3"/>
  <c r="N52" i="3"/>
  <c r="H47" i="18"/>
  <c r="H95" i="18" s="1"/>
  <c r="AP20" i="41"/>
  <c r="AP68" i="41" s="1"/>
  <c r="AP19" i="41"/>
  <c r="AP67" i="41" s="1"/>
  <c r="AP21" i="41"/>
  <c r="AP69" i="41" s="1"/>
  <c r="AP18" i="41"/>
  <c r="AP66" i="41" s="1"/>
  <c r="AP22" i="41"/>
  <c r="AP70" i="41" s="1"/>
  <c r="AP23" i="41"/>
  <c r="AP71" i="41" s="1"/>
  <c r="AP17" i="41"/>
  <c r="AP65" i="41" s="1"/>
  <c r="AP16" i="41"/>
  <c r="AP64" i="41" s="1"/>
  <c r="AP24" i="41"/>
  <c r="AP72" i="41" s="1"/>
  <c r="AP15" i="41"/>
  <c r="AP25" i="41"/>
  <c r="AP73" i="41" s="1"/>
  <c r="AP14" i="41"/>
  <c r="AP62" i="41" s="1"/>
  <c r="AP26" i="41"/>
  <c r="AP74" i="41" s="1"/>
  <c r="AP27" i="41"/>
  <c r="AP75" i="41" s="1"/>
  <c r="AP13" i="41"/>
  <c r="AP61" i="41" s="1"/>
  <c r="AP12" i="41"/>
  <c r="AP60" i="41" s="1"/>
  <c r="AP28" i="41"/>
  <c r="AP76" i="41" s="1"/>
  <c r="AP11" i="41"/>
  <c r="AP59" i="41" s="1"/>
  <c r="AP29" i="41"/>
  <c r="AP77" i="41" s="1"/>
  <c r="AP30" i="41"/>
  <c r="AP78" i="41" s="1"/>
  <c r="AP10" i="41"/>
  <c r="AP58" i="41" s="1"/>
  <c r="AP9" i="41"/>
  <c r="AP57" i="41" s="1"/>
  <c r="AP31" i="41"/>
  <c r="AP79" i="41" s="1"/>
  <c r="AP8" i="41"/>
  <c r="AP56" i="41" s="1"/>
  <c r="AP32" i="41"/>
  <c r="AP80" i="41" s="1"/>
  <c r="AP7" i="41"/>
  <c r="AP55" i="41" s="1"/>
  <c r="AP33" i="41"/>
  <c r="AP81" i="41" s="1"/>
  <c r="AP6" i="41"/>
  <c r="AP54" i="41" s="1"/>
  <c r="AP34" i="41"/>
  <c r="AP82" i="41" s="1"/>
  <c r="AP35" i="41"/>
  <c r="AP83" i="41" s="1"/>
  <c r="AP5" i="41"/>
  <c r="AP53" i="41" s="1"/>
  <c r="AP36" i="41"/>
  <c r="AP84" i="41" s="1"/>
  <c r="AP37" i="41"/>
  <c r="AP85" i="41" s="1"/>
  <c r="AP38" i="41"/>
  <c r="AP39" i="41"/>
  <c r="AP87" i="41" s="1"/>
  <c r="AP40" i="41"/>
  <c r="AP88" i="41" s="1"/>
  <c r="AP41" i="41"/>
  <c r="AP89" i="41" s="1"/>
  <c r="AP42" i="41"/>
  <c r="AP90" i="41" s="1"/>
  <c r="AP43" i="41"/>
  <c r="R47" i="18"/>
  <c r="R95" i="18" s="1"/>
  <c r="M47" i="18"/>
  <c r="M95" i="18" s="1"/>
  <c r="O47" i="41"/>
  <c r="I47" i="41"/>
  <c r="S47" i="18"/>
  <c r="S95" i="18" s="1"/>
  <c r="W47" i="18"/>
  <c r="AP20" i="18"/>
  <c r="AP68" i="18" s="1"/>
  <c r="AP19" i="18"/>
  <c r="AP67" i="18" s="1"/>
  <c r="AP21" i="18"/>
  <c r="AP69" i="18" s="1"/>
  <c r="AP18" i="18"/>
  <c r="AP66" i="18" s="1"/>
  <c r="AP22" i="18"/>
  <c r="AP70" i="18" s="1"/>
  <c r="AP23" i="18"/>
  <c r="AP71" i="18" s="1"/>
  <c r="AP17" i="18"/>
  <c r="AP65" i="18" s="1"/>
  <c r="AP24" i="18"/>
  <c r="AP72" i="18" s="1"/>
  <c r="AP16" i="18"/>
  <c r="AP64" i="18" s="1"/>
  <c r="AP15" i="18"/>
  <c r="AP63" i="18" s="1"/>
  <c r="AP25" i="18"/>
  <c r="AP73" i="18" s="1"/>
  <c r="AP14" i="18"/>
  <c r="AP62" i="18" s="1"/>
  <c r="AP26" i="18"/>
  <c r="AP74" i="18" s="1"/>
  <c r="AP13" i="18"/>
  <c r="AP61" i="18" s="1"/>
  <c r="AP27" i="18"/>
  <c r="AP75" i="18" s="1"/>
  <c r="AP28" i="18"/>
  <c r="AP12" i="18"/>
  <c r="AP60" i="18" s="1"/>
  <c r="AP11" i="18"/>
  <c r="AP59" i="18" s="1"/>
  <c r="AP29" i="18"/>
  <c r="AP77" i="18" s="1"/>
  <c r="AP30" i="18"/>
  <c r="AP78" i="18" s="1"/>
  <c r="AP10" i="18"/>
  <c r="AP31" i="18"/>
  <c r="AP79" i="18" s="1"/>
  <c r="AP9" i="18"/>
  <c r="AP57" i="18" s="1"/>
  <c r="AP8" i="18"/>
  <c r="AP56" i="18" s="1"/>
  <c r="AP32" i="18"/>
  <c r="AP80" i="18" s="1"/>
  <c r="AP7" i="18"/>
  <c r="AP55" i="18" s="1"/>
  <c r="AP33" i="18"/>
  <c r="AP81" i="18" s="1"/>
  <c r="AP6" i="18"/>
  <c r="AP54" i="18" s="1"/>
  <c r="AP34" i="18"/>
  <c r="AP82" i="18" s="1"/>
  <c r="AP5" i="18"/>
  <c r="AP53" i="18" s="1"/>
  <c r="AP35" i="18"/>
  <c r="AP83" i="18" s="1"/>
  <c r="AP36" i="18"/>
  <c r="AP37" i="18"/>
  <c r="AP85" i="18" s="1"/>
  <c r="AP38" i="18"/>
  <c r="AP86" i="18" s="1"/>
  <c r="AP39" i="18"/>
  <c r="AP87" i="18" s="1"/>
  <c r="AP40" i="18"/>
  <c r="AP88" i="18" s="1"/>
  <c r="AP41" i="18"/>
  <c r="AP89" i="18" s="1"/>
  <c r="AP42" i="18"/>
  <c r="AP90" i="18" s="1"/>
  <c r="AP43" i="18"/>
  <c r="AP91" i="18" s="1"/>
  <c r="D47" i="18"/>
  <c r="D95" i="18" s="1"/>
  <c r="O47" i="18"/>
  <c r="O95" i="18" s="1"/>
  <c r="U47" i="18"/>
  <c r="F47" i="41"/>
  <c r="Y47" i="18"/>
  <c r="V47" i="18"/>
  <c r="P47" i="18"/>
  <c r="P95" i="18" s="1"/>
  <c r="C47" i="18"/>
  <c r="C95" i="18" s="1"/>
  <c r="G47" i="18"/>
  <c r="G95" i="18" s="1"/>
  <c r="H47" i="41"/>
  <c r="K47" i="41"/>
  <c r="Z47" i="18"/>
  <c r="K47" i="18"/>
  <c r="K95" i="18" s="1"/>
  <c r="P47" i="41"/>
  <c r="J47" i="18"/>
  <c r="J95" i="18" s="1"/>
  <c r="L47" i="18"/>
  <c r="L95" i="18" s="1"/>
  <c r="E47" i="18"/>
  <c r="E95" i="18" s="1"/>
  <c r="M47" i="41"/>
  <c r="AB47" i="41"/>
  <c r="T47" i="18"/>
  <c r="Q47" i="18"/>
  <c r="Q95" i="18" s="1"/>
  <c r="L47" i="41"/>
  <c r="N47" i="41"/>
  <c r="U94" i="41"/>
  <c r="U47" i="41"/>
  <c r="AA94" i="41"/>
  <c r="AA47" i="41"/>
  <c r="X94" i="41"/>
  <c r="X47" i="41"/>
  <c r="Z94" i="41"/>
  <c r="Z47" i="41"/>
  <c r="T94" i="41"/>
  <c r="T47" i="41"/>
  <c r="Q94" i="41"/>
  <c r="Q47" i="41"/>
  <c r="Y94" i="41"/>
  <c r="Y47" i="41"/>
  <c r="W94" i="41"/>
  <c r="W47" i="41"/>
  <c r="W95" i="41" s="1"/>
  <c r="V94" i="41"/>
  <c r="V47" i="41"/>
  <c r="V95" i="41" s="1"/>
  <c r="R94" i="41"/>
  <c r="R47" i="41"/>
  <c r="S94" i="41"/>
  <c r="S47" i="41"/>
  <c r="S95" i="41" s="1"/>
  <c r="AP63" i="41"/>
  <c r="AP86" i="41"/>
  <c r="AP53" i="42"/>
  <c r="AP55" i="42"/>
  <c r="AP64" i="42"/>
  <c r="AP65" i="42"/>
  <c r="AP72" i="42"/>
  <c r="AP73" i="42"/>
  <c r="AP54" i="42"/>
  <c r="AP59" i="42"/>
  <c r="AP60" i="42"/>
  <c r="AP58" i="42"/>
  <c r="AP68" i="42"/>
  <c r="AP69" i="42"/>
  <c r="AP70" i="42"/>
  <c r="AP71" i="42"/>
  <c r="AP79" i="42"/>
  <c r="AP87" i="42"/>
  <c r="AP56" i="42"/>
  <c r="AP57" i="42"/>
  <c r="AP62" i="42"/>
  <c r="AP63" i="42"/>
  <c r="AP80" i="42"/>
  <c r="AP81" i="42"/>
  <c r="AP88" i="42"/>
  <c r="AP77" i="42"/>
  <c r="AP84" i="42"/>
  <c r="AP66" i="42"/>
  <c r="AP67" i="42"/>
  <c r="AP61" i="42"/>
  <c r="AP78" i="42"/>
  <c r="AP76" i="42"/>
  <c r="AP85" i="42"/>
  <c r="AP74" i="42"/>
  <c r="AP75" i="42"/>
  <c r="AP86" i="42"/>
  <c r="B95" i="41"/>
  <c r="B143" i="41" s="1"/>
  <c r="AQ4" i="41"/>
  <c r="AP52" i="41"/>
  <c r="B48" i="41"/>
  <c r="B143" i="42"/>
  <c r="AP52" i="42"/>
  <c r="AQ4" i="42"/>
  <c r="H85" i="31"/>
  <c r="K85" i="45"/>
  <c r="B48" i="18"/>
  <c r="B95" i="18"/>
  <c r="B143" i="18" s="1"/>
  <c r="AP76" i="18"/>
  <c r="AP58" i="18"/>
  <c r="AP84" i="18"/>
  <c r="AP52" i="18"/>
  <c r="AQ4" i="18"/>
  <c r="K86" i="46"/>
  <c r="B53" i="3"/>
  <c r="K48" i="18" l="1"/>
  <c r="K96" i="18" s="1"/>
  <c r="T48" i="18"/>
  <c r="V48" i="18"/>
  <c r="L48" i="18"/>
  <c r="L96" i="18" s="1"/>
  <c r="P48" i="18"/>
  <c r="P96" i="18" s="1"/>
  <c r="S48" i="41"/>
  <c r="E48" i="18"/>
  <c r="E96" i="18" s="1"/>
  <c r="AB48" i="18"/>
  <c r="N48" i="41"/>
  <c r="Z48" i="18"/>
  <c r="H48" i="41"/>
  <c r="W48" i="41"/>
  <c r="O48" i="18"/>
  <c r="O96" i="18" s="1"/>
  <c r="R48" i="18"/>
  <c r="R96" i="18" s="1"/>
  <c r="X53" i="40"/>
  <c r="Y49" i="42" s="1"/>
  <c r="Y97" i="42" s="1"/>
  <c r="P53" i="40"/>
  <c r="Q49" i="42" s="1"/>
  <c r="Q97" i="42" s="1"/>
  <c r="H53" i="40"/>
  <c r="I49" i="42" s="1"/>
  <c r="I97" i="42" s="1"/>
  <c r="W53" i="40"/>
  <c r="X49" i="42" s="1"/>
  <c r="X97" i="42" s="1"/>
  <c r="O53" i="40"/>
  <c r="P49" i="42" s="1"/>
  <c r="P97" i="42" s="1"/>
  <c r="G53" i="40"/>
  <c r="H49" i="42" s="1"/>
  <c r="H97" i="42" s="1"/>
  <c r="Z53" i="40"/>
  <c r="AA49" i="42" s="1"/>
  <c r="AA97" i="42" s="1"/>
  <c r="R53" i="40"/>
  <c r="S49" i="42" s="1"/>
  <c r="S97" i="42" s="1"/>
  <c r="J53" i="40"/>
  <c r="K49" i="42" s="1"/>
  <c r="K97" i="42" s="1"/>
  <c r="U53" i="40"/>
  <c r="V49" i="42" s="1"/>
  <c r="V97" i="42" s="1"/>
  <c r="I53" i="40"/>
  <c r="J49" i="42" s="1"/>
  <c r="J97" i="42" s="1"/>
  <c r="T53" i="40"/>
  <c r="U49" i="42" s="1"/>
  <c r="U97" i="42" s="1"/>
  <c r="F53" i="40"/>
  <c r="G49" i="42" s="1"/>
  <c r="G97" i="42" s="1"/>
  <c r="S53" i="40"/>
  <c r="T49" i="42" s="1"/>
  <c r="T97" i="42" s="1"/>
  <c r="E53" i="40"/>
  <c r="F49" i="42" s="1"/>
  <c r="F97" i="42" s="1"/>
  <c r="Q53" i="40"/>
  <c r="R49" i="42" s="1"/>
  <c r="R97" i="42" s="1"/>
  <c r="N53" i="40"/>
  <c r="O49" i="42" s="1"/>
  <c r="O97" i="42" s="1"/>
  <c r="M53" i="40"/>
  <c r="N49" i="42" s="1"/>
  <c r="N97" i="42" s="1"/>
  <c r="Y53" i="39"/>
  <c r="Q53" i="39"/>
  <c r="I53" i="39"/>
  <c r="L53" i="40"/>
  <c r="M49" i="42" s="1"/>
  <c r="M97" i="42" s="1"/>
  <c r="AB53" i="39"/>
  <c r="S53" i="39"/>
  <c r="J53" i="39"/>
  <c r="K53" i="40"/>
  <c r="L49" i="42" s="1"/>
  <c r="L97" i="42" s="1"/>
  <c r="AA53" i="39"/>
  <c r="R53" i="39"/>
  <c r="H53" i="39"/>
  <c r="D53" i="40"/>
  <c r="E49" i="42" s="1"/>
  <c r="E97" i="42" s="1"/>
  <c r="Z53" i="39"/>
  <c r="P53" i="39"/>
  <c r="G53" i="39"/>
  <c r="C53" i="40"/>
  <c r="D49" i="42" s="1"/>
  <c r="D97" i="42" s="1"/>
  <c r="U53" i="39"/>
  <c r="E53" i="39"/>
  <c r="T53" i="39"/>
  <c r="D53" i="39"/>
  <c r="O53" i="39"/>
  <c r="C53" i="39"/>
  <c r="V53" i="3"/>
  <c r="N53" i="3"/>
  <c r="F53" i="3"/>
  <c r="L53" i="39"/>
  <c r="Z53" i="3"/>
  <c r="Q53" i="3"/>
  <c r="H53" i="3"/>
  <c r="K53" i="39"/>
  <c r="Y53" i="40"/>
  <c r="Z49" i="42" s="1"/>
  <c r="Z97" i="42" s="1"/>
  <c r="N53" i="39"/>
  <c r="AB53" i="3"/>
  <c r="S53" i="3"/>
  <c r="J53" i="3"/>
  <c r="F53" i="39"/>
  <c r="W53" i="3"/>
  <c r="K53" i="3"/>
  <c r="U53" i="3"/>
  <c r="I53" i="3"/>
  <c r="T53" i="3"/>
  <c r="G53" i="3"/>
  <c r="AC53" i="39"/>
  <c r="X53" i="3"/>
  <c r="C53" i="3"/>
  <c r="M53" i="39"/>
  <c r="L53" i="3"/>
  <c r="X53" i="39"/>
  <c r="R53" i="3"/>
  <c r="M53" i="3"/>
  <c r="W53" i="39"/>
  <c r="P53" i="3"/>
  <c r="AC53" i="40"/>
  <c r="AD49" i="42" s="1"/>
  <c r="AD97" i="42" s="1"/>
  <c r="V53" i="39"/>
  <c r="O53" i="3"/>
  <c r="AB53" i="40"/>
  <c r="AC49" i="42" s="1"/>
  <c r="AC97" i="42" s="1"/>
  <c r="AA53" i="40"/>
  <c r="AB49" i="42" s="1"/>
  <c r="AB97" i="42" s="1"/>
  <c r="AC53" i="3"/>
  <c r="Y53" i="3"/>
  <c r="D53" i="3"/>
  <c r="E53" i="3"/>
  <c r="AA53" i="3"/>
  <c r="V53" i="40"/>
  <c r="W49" i="42" s="1"/>
  <c r="W97" i="42" s="1"/>
  <c r="X48" i="18"/>
  <c r="G48" i="18"/>
  <c r="G96" i="18" s="1"/>
  <c r="H48" i="18"/>
  <c r="H96" i="18" s="1"/>
  <c r="P48" i="41"/>
  <c r="F48" i="18"/>
  <c r="F96" i="18" s="1"/>
  <c r="Q48" i="41"/>
  <c r="L48" i="41"/>
  <c r="G48" i="41"/>
  <c r="V48" i="41"/>
  <c r="O48" i="41"/>
  <c r="AQ20" i="41"/>
  <c r="AQ68" i="41" s="1"/>
  <c r="AQ21" i="41"/>
  <c r="AQ69" i="41" s="1"/>
  <c r="AQ19" i="41"/>
  <c r="AQ18" i="41"/>
  <c r="AQ66" i="41" s="1"/>
  <c r="AQ22" i="41"/>
  <c r="AQ70" i="41" s="1"/>
  <c r="AQ23" i="41"/>
  <c r="AQ71" i="41" s="1"/>
  <c r="AQ17" i="41"/>
  <c r="AQ65" i="41" s="1"/>
  <c r="AQ16" i="41"/>
  <c r="AQ64" i="41" s="1"/>
  <c r="AQ24" i="41"/>
  <c r="AQ72" i="41" s="1"/>
  <c r="AQ15" i="41"/>
  <c r="AQ63" i="41" s="1"/>
  <c r="AQ25" i="41"/>
  <c r="AQ73" i="41" s="1"/>
  <c r="AQ26" i="41"/>
  <c r="AQ74" i="41" s="1"/>
  <c r="AQ14" i="41"/>
  <c r="AQ62" i="41" s="1"/>
  <c r="AQ27" i="41"/>
  <c r="AQ75" i="41" s="1"/>
  <c r="AQ13" i="41"/>
  <c r="AQ61" i="41" s="1"/>
  <c r="AQ12" i="41"/>
  <c r="AQ60" i="41" s="1"/>
  <c r="AQ28" i="41"/>
  <c r="AQ76" i="41" s="1"/>
  <c r="AQ29" i="41"/>
  <c r="AQ77" i="41" s="1"/>
  <c r="AQ11" i="41"/>
  <c r="AQ59" i="41" s="1"/>
  <c r="AQ30" i="41"/>
  <c r="AQ78" i="41" s="1"/>
  <c r="AQ10" i="41"/>
  <c r="AQ58" i="41" s="1"/>
  <c r="AQ9" i="41"/>
  <c r="AQ57" i="41" s="1"/>
  <c r="AQ31" i="41"/>
  <c r="AQ79" i="41" s="1"/>
  <c r="AQ8" i="41"/>
  <c r="AQ56" i="41" s="1"/>
  <c r="AQ32" i="41"/>
  <c r="AQ80" i="41" s="1"/>
  <c r="AQ7" i="41"/>
  <c r="AQ33" i="41"/>
  <c r="AQ81" i="41" s="1"/>
  <c r="AQ6" i="41"/>
  <c r="AQ54" i="41" s="1"/>
  <c r="AQ34" i="41"/>
  <c r="AQ82" i="41" s="1"/>
  <c r="AQ5" i="41"/>
  <c r="AQ53" i="41" s="1"/>
  <c r="AQ35" i="41"/>
  <c r="AQ83" i="41" s="1"/>
  <c r="AQ36" i="41"/>
  <c r="AQ84" i="41" s="1"/>
  <c r="AQ37" i="41"/>
  <c r="AQ85" i="41" s="1"/>
  <c r="AQ38" i="41"/>
  <c r="AQ86" i="41" s="1"/>
  <c r="AQ39" i="41"/>
  <c r="AQ87" i="41" s="1"/>
  <c r="AQ40" i="41"/>
  <c r="AQ41" i="41"/>
  <c r="AQ89" i="41" s="1"/>
  <c r="AQ42" i="41"/>
  <c r="AQ90" i="41" s="1"/>
  <c r="AQ43" i="41"/>
  <c r="AQ91" i="41" s="1"/>
  <c r="AQ44" i="41"/>
  <c r="C48" i="41"/>
  <c r="I48" i="41"/>
  <c r="S48" i="18"/>
  <c r="S96" i="18" s="1"/>
  <c r="AA48" i="18"/>
  <c r="Y48" i="18"/>
  <c r="AC48" i="18"/>
  <c r="M48" i="41"/>
  <c r="J48" i="18"/>
  <c r="J96" i="18" s="1"/>
  <c r="C48" i="18"/>
  <c r="C96" i="18" s="1"/>
  <c r="D48" i="18"/>
  <c r="D96" i="18" s="1"/>
  <c r="N48" i="18"/>
  <c r="N96" i="18" s="1"/>
  <c r="D48" i="41"/>
  <c r="AC48" i="41"/>
  <c r="Q48" i="18"/>
  <c r="Q96" i="18" s="1"/>
  <c r="U48" i="18"/>
  <c r="F48" i="41"/>
  <c r="AQ20" i="18"/>
  <c r="AQ68" i="18" s="1"/>
  <c r="AQ21" i="18"/>
  <c r="AQ69" i="18" s="1"/>
  <c r="AQ19" i="18"/>
  <c r="AQ67" i="18" s="1"/>
  <c r="AQ22" i="18"/>
  <c r="AQ70" i="18" s="1"/>
  <c r="AQ18" i="18"/>
  <c r="AQ23" i="18"/>
  <c r="AQ71" i="18" s="1"/>
  <c r="AQ17" i="18"/>
  <c r="AQ65" i="18" s="1"/>
  <c r="AQ24" i="18"/>
  <c r="AQ72" i="18" s="1"/>
  <c r="AQ16" i="18"/>
  <c r="AQ64" i="18" s="1"/>
  <c r="AQ15" i="18"/>
  <c r="AQ63" i="18" s="1"/>
  <c r="AQ25" i="18"/>
  <c r="AQ73" i="18" s="1"/>
  <c r="AQ14" i="18"/>
  <c r="AQ62" i="18" s="1"/>
  <c r="AQ26" i="18"/>
  <c r="AQ74" i="18" s="1"/>
  <c r="AQ27" i="18"/>
  <c r="AQ75" i="18" s="1"/>
  <c r="AQ13" i="18"/>
  <c r="AQ61" i="18" s="1"/>
  <c r="AQ12" i="18"/>
  <c r="AQ60" i="18" s="1"/>
  <c r="AQ28" i="18"/>
  <c r="AQ76" i="18" s="1"/>
  <c r="AQ11" i="18"/>
  <c r="AQ59" i="18" s="1"/>
  <c r="AQ29" i="18"/>
  <c r="AQ77" i="18" s="1"/>
  <c r="AQ30" i="18"/>
  <c r="AQ78" i="18" s="1"/>
  <c r="AQ10" i="18"/>
  <c r="AQ58" i="18" s="1"/>
  <c r="AQ31" i="18"/>
  <c r="AQ79" i="18" s="1"/>
  <c r="AQ9" i="18"/>
  <c r="AQ57" i="18" s="1"/>
  <c r="AQ8" i="18"/>
  <c r="AQ56" i="18" s="1"/>
  <c r="AQ32" i="18"/>
  <c r="AQ80" i="18" s="1"/>
  <c r="AQ33" i="18"/>
  <c r="AQ81" i="18" s="1"/>
  <c r="AQ7" i="18"/>
  <c r="AQ55" i="18" s="1"/>
  <c r="AQ34" i="18"/>
  <c r="AQ82" i="18" s="1"/>
  <c r="AQ6" i="18"/>
  <c r="AQ54" i="18" s="1"/>
  <c r="AQ35" i="18"/>
  <c r="AQ83" i="18" s="1"/>
  <c r="AQ5" i="18"/>
  <c r="AQ53" i="18" s="1"/>
  <c r="AQ36" i="18"/>
  <c r="AQ84" i="18" s="1"/>
  <c r="AQ37" i="18"/>
  <c r="AQ85" i="18" s="1"/>
  <c r="AQ38" i="18"/>
  <c r="AQ86" i="18" s="1"/>
  <c r="AQ39" i="18"/>
  <c r="AQ87" i="18" s="1"/>
  <c r="AQ40" i="18"/>
  <c r="AQ88" i="18" s="1"/>
  <c r="AQ41" i="18"/>
  <c r="AQ89" i="18" s="1"/>
  <c r="AQ42" i="18"/>
  <c r="AQ90" i="18" s="1"/>
  <c r="AQ43" i="18"/>
  <c r="AQ91" i="18" s="1"/>
  <c r="AQ44" i="18"/>
  <c r="AQ92" i="18" s="1"/>
  <c r="K48" i="41"/>
  <c r="AU45" i="42"/>
  <c r="C49" i="42"/>
  <c r="C97" i="42" s="1"/>
  <c r="AN41" i="42"/>
  <c r="AN89" i="42" s="1"/>
  <c r="AS42" i="42"/>
  <c r="AR44" i="42"/>
  <c r="AQ42" i="42"/>
  <c r="AQ90" i="42" s="1"/>
  <c r="AO42" i="42"/>
  <c r="AO90" i="42" s="1"/>
  <c r="AR41" i="42"/>
  <c r="AQ40" i="42"/>
  <c r="AQ88" i="42" s="1"/>
  <c r="AP41" i="42"/>
  <c r="AP89" i="42" s="1"/>
  <c r="AU44" i="42"/>
  <c r="AU48" i="42"/>
  <c r="AP42" i="42"/>
  <c r="AP90" i="42" s="1"/>
  <c r="AP43" i="42"/>
  <c r="AP91" i="42" s="1"/>
  <c r="AT40" i="42"/>
  <c r="AU47" i="42"/>
  <c r="AS46" i="42"/>
  <c r="AU42" i="42"/>
  <c r="AR45" i="42"/>
  <c r="AR42" i="42"/>
  <c r="AS43" i="42"/>
  <c r="AT46" i="42"/>
  <c r="AS45" i="42"/>
  <c r="AT45" i="42"/>
  <c r="AT47" i="42"/>
  <c r="AT42" i="42"/>
  <c r="AR43" i="42"/>
  <c r="AQ44" i="42"/>
  <c r="AQ92" i="42" s="1"/>
  <c r="AT44" i="42"/>
  <c r="AT43" i="42"/>
  <c r="AU43" i="42"/>
  <c r="AS44" i="42"/>
  <c r="AU46" i="42"/>
  <c r="AQ43" i="42"/>
  <c r="AQ91" i="42" s="1"/>
  <c r="B96" i="18"/>
  <c r="B144" i="18" s="1"/>
  <c r="W48" i="18"/>
  <c r="E48" i="41"/>
  <c r="J48" i="41"/>
  <c r="I48" i="18"/>
  <c r="I96" i="18" s="1"/>
  <c r="M48" i="18"/>
  <c r="M96" i="18" s="1"/>
  <c r="T95" i="41"/>
  <c r="T48" i="41"/>
  <c r="Y95" i="41"/>
  <c r="Y48" i="41"/>
  <c r="AB95" i="41"/>
  <c r="AB48" i="41"/>
  <c r="U95" i="41"/>
  <c r="U48" i="41"/>
  <c r="X95" i="41"/>
  <c r="X48" i="41"/>
  <c r="Z95" i="41"/>
  <c r="Z48" i="41"/>
  <c r="R95" i="41"/>
  <c r="R48" i="41"/>
  <c r="AA95" i="41"/>
  <c r="AA48" i="41"/>
  <c r="AQ67" i="41"/>
  <c r="AQ55" i="41"/>
  <c r="AQ88" i="41"/>
  <c r="AQ54" i="42"/>
  <c r="AQ53" i="42"/>
  <c r="AQ56" i="42"/>
  <c r="AQ57" i="42"/>
  <c r="AQ58" i="42"/>
  <c r="AQ63" i="42"/>
  <c r="AQ66" i="42"/>
  <c r="AQ71" i="42"/>
  <c r="AQ74" i="42"/>
  <c r="AQ61" i="42"/>
  <c r="AQ64" i="42"/>
  <c r="AQ65" i="42"/>
  <c r="AQ68" i="42"/>
  <c r="AQ67" i="42"/>
  <c r="AQ76" i="42"/>
  <c r="AQ77" i="42"/>
  <c r="AQ84" i="42"/>
  <c r="AQ85" i="42"/>
  <c r="AQ59" i="42"/>
  <c r="AQ69" i="42"/>
  <c r="AQ70" i="42"/>
  <c r="AQ73" i="42"/>
  <c r="AQ79" i="42"/>
  <c r="AQ82" i="42"/>
  <c r="AQ87" i="42"/>
  <c r="AQ75" i="42"/>
  <c r="AQ86" i="42"/>
  <c r="AQ72" i="42"/>
  <c r="AQ78" i="42"/>
  <c r="AQ83" i="42"/>
  <c r="AQ55" i="42"/>
  <c r="AQ60" i="42"/>
  <c r="AQ62" i="42"/>
  <c r="AQ89" i="42"/>
  <c r="AQ80" i="42"/>
  <c r="AQ81" i="42"/>
  <c r="AP83" i="42"/>
  <c r="AP82" i="42"/>
  <c r="B144" i="42"/>
  <c r="B96" i="41"/>
  <c r="B144" i="41" s="1"/>
  <c r="B49" i="41"/>
  <c r="C49" i="41" s="1"/>
  <c r="AR4" i="42"/>
  <c r="AQ52" i="42"/>
  <c r="AQ52" i="41"/>
  <c r="AR4" i="41"/>
  <c r="H86" i="31"/>
  <c r="K86" i="45"/>
  <c r="B49" i="18"/>
  <c r="AQ66" i="18"/>
  <c r="AR4" i="18"/>
  <c r="AQ52" i="18"/>
  <c r="K87" i="46"/>
  <c r="D49" i="18" l="1"/>
  <c r="D97" i="18" s="1"/>
  <c r="E49" i="41"/>
  <c r="E49" i="18"/>
  <c r="E97" i="18" s="1"/>
  <c r="V49" i="18"/>
  <c r="D49" i="41"/>
  <c r="AD49" i="18"/>
  <c r="O49" i="41"/>
  <c r="P49" i="18"/>
  <c r="P97" i="18" s="1"/>
  <c r="AD49" i="41"/>
  <c r="AD97" i="41" s="1"/>
  <c r="X49" i="18"/>
  <c r="AB49" i="18"/>
  <c r="O49" i="18"/>
  <c r="O97" i="18" s="1"/>
  <c r="S49" i="18"/>
  <c r="S97" i="18" s="1"/>
  <c r="C49" i="18"/>
  <c r="C97" i="18" s="1"/>
  <c r="I49" i="18"/>
  <c r="I97" i="18" s="1"/>
  <c r="H49" i="41"/>
  <c r="L49" i="41"/>
  <c r="Z49" i="18"/>
  <c r="N49" i="41"/>
  <c r="W49" i="18"/>
  <c r="AA49" i="18"/>
  <c r="Y49" i="18"/>
  <c r="AC49" i="18"/>
  <c r="Q49" i="18"/>
  <c r="Q97" i="18" s="1"/>
  <c r="G49" i="18"/>
  <c r="G97" i="18" s="1"/>
  <c r="K49" i="18"/>
  <c r="K97" i="18" s="1"/>
  <c r="H49" i="18"/>
  <c r="H97" i="18" s="1"/>
  <c r="AR20" i="18"/>
  <c r="AR68" i="18" s="1"/>
  <c r="AR21" i="18"/>
  <c r="AR69" i="18" s="1"/>
  <c r="AR19" i="18"/>
  <c r="AR67" i="18" s="1"/>
  <c r="AR22" i="18"/>
  <c r="AR70" i="18" s="1"/>
  <c r="AR18" i="18"/>
  <c r="AR66" i="18" s="1"/>
  <c r="AR17" i="18"/>
  <c r="AR65" i="18" s="1"/>
  <c r="AR23" i="18"/>
  <c r="AR71" i="18" s="1"/>
  <c r="AR16" i="18"/>
  <c r="AR64" i="18" s="1"/>
  <c r="AR24" i="18"/>
  <c r="AR72" i="18" s="1"/>
  <c r="AR25" i="18"/>
  <c r="AR73" i="18" s="1"/>
  <c r="AR15" i="18"/>
  <c r="AR63" i="18" s="1"/>
  <c r="AR14" i="18"/>
  <c r="AR62" i="18" s="1"/>
  <c r="AR26" i="18"/>
  <c r="AR74" i="18" s="1"/>
  <c r="AR27" i="18"/>
  <c r="AR75" i="18" s="1"/>
  <c r="AR13" i="18"/>
  <c r="AR61" i="18" s="1"/>
  <c r="AR12" i="18"/>
  <c r="AR60" i="18" s="1"/>
  <c r="AR28" i="18"/>
  <c r="AR76" i="18" s="1"/>
  <c r="AR11" i="18"/>
  <c r="AR59" i="18" s="1"/>
  <c r="AR29" i="18"/>
  <c r="AR77" i="18" s="1"/>
  <c r="AR10" i="18"/>
  <c r="AR58" i="18" s="1"/>
  <c r="AR30" i="18"/>
  <c r="AR78" i="18" s="1"/>
  <c r="AR9" i="18"/>
  <c r="AR57" i="18" s="1"/>
  <c r="AR31" i="18"/>
  <c r="AR79" i="18" s="1"/>
  <c r="AR32" i="18"/>
  <c r="AR80" i="18" s="1"/>
  <c r="AR8" i="18"/>
  <c r="AR56" i="18" s="1"/>
  <c r="AR33" i="18"/>
  <c r="AR81" i="18" s="1"/>
  <c r="AR7" i="18"/>
  <c r="AR55" i="18" s="1"/>
  <c r="AR34" i="18"/>
  <c r="AR82" i="18" s="1"/>
  <c r="AR6" i="18"/>
  <c r="AR54" i="18" s="1"/>
  <c r="AR35" i="18"/>
  <c r="AR83" i="18" s="1"/>
  <c r="AR5" i="18"/>
  <c r="AR53" i="18" s="1"/>
  <c r="AR36" i="18"/>
  <c r="AR84" i="18" s="1"/>
  <c r="AR37" i="18"/>
  <c r="AR85" i="18" s="1"/>
  <c r="AR38" i="18"/>
  <c r="AR86" i="18" s="1"/>
  <c r="AR39" i="18"/>
  <c r="AR87" i="18" s="1"/>
  <c r="AR40" i="18"/>
  <c r="AR88" i="18" s="1"/>
  <c r="AR41" i="18"/>
  <c r="AR89" i="18" s="1"/>
  <c r="AR42" i="18"/>
  <c r="AR90" i="18" s="1"/>
  <c r="AR43" i="18"/>
  <c r="AR91" i="18" s="1"/>
  <c r="AR44" i="18"/>
  <c r="AR92" i="18" s="1"/>
  <c r="AR45" i="18"/>
  <c r="AR93" i="18" s="1"/>
  <c r="U49" i="18"/>
  <c r="M49" i="18"/>
  <c r="M97" i="18" s="1"/>
  <c r="J49" i="18"/>
  <c r="J97" i="18" s="1"/>
  <c r="L49" i="18"/>
  <c r="L97" i="18" s="1"/>
  <c r="P49" i="41"/>
  <c r="J49" i="41"/>
  <c r="F49" i="41"/>
  <c r="R49" i="41"/>
  <c r="Q49" i="41"/>
  <c r="AR20" i="41"/>
  <c r="AR68" i="41" s="1"/>
  <c r="AR19" i="41"/>
  <c r="AR67" i="41" s="1"/>
  <c r="AR21" i="41"/>
  <c r="AR69" i="41" s="1"/>
  <c r="AR18" i="41"/>
  <c r="AR22" i="41"/>
  <c r="AR70" i="41" s="1"/>
  <c r="AR17" i="41"/>
  <c r="AR65" i="41" s="1"/>
  <c r="AR23" i="41"/>
  <c r="AR71" i="41" s="1"/>
  <c r="AR16" i="41"/>
  <c r="AR64" i="41" s="1"/>
  <c r="AR24" i="41"/>
  <c r="AR72" i="41" s="1"/>
  <c r="AR15" i="41"/>
  <c r="AR63" i="41" s="1"/>
  <c r="AR25" i="41"/>
  <c r="AR73" i="41" s="1"/>
  <c r="AR26" i="41"/>
  <c r="AR74" i="41" s="1"/>
  <c r="AR14" i="41"/>
  <c r="AR62" i="41" s="1"/>
  <c r="AR13" i="41"/>
  <c r="AR61" i="41" s="1"/>
  <c r="AR27" i="41"/>
  <c r="AR75" i="41" s="1"/>
  <c r="AR12" i="41"/>
  <c r="AR60" i="41" s="1"/>
  <c r="AR28" i="41"/>
  <c r="AR76" i="41" s="1"/>
  <c r="AR11" i="41"/>
  <c r="AR59" i="41" s="1"/>
  <c r="AR29" i="41"/>
  <c r="AR77" i="41" s="1"/>
  <c r="AR30" i="41"/>
  <c r="AR78" i="41" s="1"/>
  <c r="AR10" i="41"/>
  <c r="AR58" i="41" s="1"/>
  <c r="AR31" i="41"/>
  <c r="AR79" i="41" s="1"/>
  <c r="AR9" i="41"/>
  <c r="AR57" i="41" s="1"/>
  <c r="AR8" i="41"/>
  <c r="AR56" i="41" s="1"/>
  <c r="AR32" i="41"/>
  <c r="AR80" i="41" s="1"/>
  <c r="AR7" i="41"/>
  <c r="AR55" i="41" s="1"/>
  <c r="AR33" i="41"/>
  <c r="AR81" i="41" s="1"/>
  <c r="AR34" i="41"/>
  <c r="AR82" i="41" s="1"/>
  <c r="AR6" i="41"/>
  <c r="AR54" i="41" s="1"/>
  <c r="AR35" i="41"/>
  <c r="AR83" i="41" s="1"/>
  <c r="AR5" i="41"/>
  <c r="AR53" i="41" s="1"/>
  <c r="AR36" i="41"/>
  <c r="AR84" i="41" s="1"/>
  <c r="AR37" i="41"/>
  <c r="AR85" i="41" s="1"/>
  <c r="AR38" i="41"/>
  <c r="AR86" i="41" s="1"/>
  <c r="AR39" i="41"/>
  <c r="AR87" i="41" s="1"/>
  <c r="AR40" i="41"/>
  <c r="AR88" i="41" s="1"/>
  <c r="AR41" i="41"/>
  <c r="AR89" i="41" s="1"/>
  <c r="AR42" i="41"/>
  <c r="AR90" i="41" s="1"/>
  <c r="AR43" i="41"/>
  <c r="AR91" i="41" s="1"/>
  <c r="AR44" i="41"/>
  <c r="AR92" i="41" s="1"/>
  <c r="AR45" i="41"/>
  <c r="T49" i="18"/>
  <c r="N49" i="18"/>
  <c r="N97" i="18" s="1"/>
  <c r="F49" i="18"/>
  <c r="F97" i="18" s="1"/>
  <c r="R49" i="18"/>
  <c r="R97" i="18" s="1"/>
  <c r="K49" i="41"/>
  <c r="G49" i="41"/>
  <c r="I49" i="41"/>
  <c r="M49" i="41"/>
  <c r="U96" i="41"/>
  <c r="U49" i="41"/>
  <c r="U97" i="41" s="1"/>
  <c r="V96" i="41"/>
  <c r="V49" i="41"/>
  <c r="V97" i="41" s="1"/>
  <c r="AA96" i="41"/>
  <c r="AA49" i="41"/>
  <c r="AA97" i="41" s="1"/>
  <c r="S96" i="41"/>
  <c r="S49" i="41"/>
  <c r="W96" i="41"/>
  <c r="W49" i="41"/>
  <c r="W97" i="41" s="1"/>
  <c r="Z96" i="41"/>
  <c r="Z49" i="41"/>
  <c r="Z97" i="41" s="1"/>
  <c r="X96" i="41"/>
  <c r="X49" i="41"/>
  <c r="X97" i="41" s="1"/>
  <c r="T96" i="41"/>
  <c r="T49" i="41"/>
  <c r="T97" i="41" s="1"/>
  <c r="AB96" i="41"/>
  <c r="AB49" i="41"/>
  <c r="AB97" i="41" s="1"/>
  <c r="Y96" i="41"/>
  <c r="Y49" i="41"/>
  <c r="Y97" i="41" s="1"/>
  <c r="AC96" i="41"/>
  <c r="AC49" i="41"/>
  <c r="AC97" i="41" s="1"/>
  <c r="B97" i="18"/>
  <c r="B145" i="18" s="1"/>
  <c r="AR66" i="41"/>
  <c r="C97" i="41"/>
  <c r="AR56" i="42"/>
  <c r="AR57" i="42"/>
  <c r="AR54" i="42"/>
  <c r="AR55" i="42"/>
  <c r="AR60" i="42"/>
  <c r="AR61" i="42"/>
  <c r="AR68" i="42"/>
  <c r="AR69" i="42"/>
  <c r="AR53" i="42"/>
  <c r="AR58" i="42"/>
  <c r="AR63" i="42"/>
  <c r="AR66" i="42"/>
  <c r="AR64" i="42"/>
  <c r="AR72" i="42"/>
  <c r="AR75" i="42"/>
  <c r="AR78" i="42"/>
  <c r="AR86" i="42"/>
  <c r="AR91" i="42"/>
  <c r="AR67" i="42"/>
  <c r="AR71" i="42"/>
  <c r="AR76" i="42"/>
  <c r="AR77" i="42"/>
  <c r="AR85" i="42"/>
  <c r="AR92" i="42"/>
  <c r="AR93" i="42"/>
  <c r="AR74" i="42"/>
  <c r="AR80" i="42"/>
  <c r="AR81" i="42"/>
  <c r="AR88" i="42"/>
  <c r="AR70" i="42"/>
  <c r="AR65" i="42"/>
  <c r="AR87" i="42"/>
  <c r="AR90" i="42"/>
  <c r="AR62" i="42"/>
  <c r="AR89" i="42"/>
  <c r="AR59" i="42"/>
  <c r="AR73" i="42"/>
  <c r="AR79" i="42"/>
  <c r="AR82" i="42"/>
  <c r="AR52" i="42"/>
  <c r="AS4" i="42"/>
  <c r="B145" i="42"/>
  <c r="AS4" i="41"/>
  <c r="AR52" i="41"/>
  <c r="B97" i="41"/>
  <c r="B145" i="41" s="1"/>
  <c r="H87" i="31"/>
  <c r="K87" i="45"/>
  <c r="AS4" i="18"/>
  <c r="AR52" i="18"/>
  <c r="K88" i="46"/>
  <c r="K89" i="46" s="1"/>
  <c r="AS20" i="18" l="1"/>
  <c r="AS19" i="18"/>
  <c r="AS67" i="18" s="1"/>
  <c r="AS21" i="18"/>
  <c r="AS69" i="18" s="1"/>
  <c r="AS22" i="18"/>
  <c r="AS70" i="18" s="1"/>
  <c r="AS18" i="18"/>
  <c r="AS23" i="18"/>
  <c r="AS71" i="18" s="1"/>
  <c r="AS17" i="18"/>
  <c r="AS65" i="18" s="1"/>
  <c r="AS16" i="18"/>
  <c r="AS64" i="18" s="1"/>
  <c r="AS24" i="18"/>
  <c r="AS25" i="18"/>
  <c r="AS73" i="18" s="1"/>
  <c r="AS15" i="18"/>
  <c r="AS63" i="18" s="1"/>
  <c r="AS14" i="18"/>
  <c r="AS62" i="18" s="1"/>
  <c r="AS26" i="18"/>
  <c r="AS13" i="18"/>
  <c r="AS61" i="18" s="1"/>
  <c r="AS27" i="18"/>
  <c r="AS75" i="18" s="1"/>
  <c r="AS12" i="18"/>
  <c r="AS60" i="18" s="1"/>
  <c r="AS28" i="18"/>
  <c r="AS29" i="18"/>
  <c r="AS77" i="18" s="1"/>
  <c r="AS11" i="18"/>
  <c r="AS59" i="18" s="1"/>
  <c r="AS10" i="18"/>
  <c r="AS58" i="18" s="1"/>
  <c r="AS30" i="18"/>
  <c r="AS78" i="18" s="1"/>
  <c r="AS9" i="18"/>
  <c r="AS57" i="18" s="1"/>
  <c r="AS31" i="18"/>
  <c r="AS79" i="18" s="1"/>
  <c r="AS8" i="18"/>
  <c r="AS56" i="18" s="1"/>
  <c r="AS32" i="18"/>
  <c r="AS7" i="18"/>
  <c r="AS55" i="18" s="1"/>
  <c r="AS33" i="18"/>
  <c r="AS81" i="18" s="1"/>
  <c r="AS6" i="18"/>
  <c r="AS54" i="18" s="1"/>
  <c r="AS34" i="18"/>
  <c r="AS5" i="18"/>
  <c r="AS53" i="18" s="1"/>
  <c r="AS35" i="18"/>
  <c r="AS83" i="18" s="1"/>
  <c r="AS36" i="18"/>
  <c r="AS84" i="18" s="1"/>
  <c r="AS37" i="18"/>
  <c r="AS38" i="18"/>
  <c r="AS39" i="18"/>
  <c r="AS87" i="18" s="1"/>
  <c r="AS40" i="18"/>
  <c r="AS88" i="18" s="1"/>
  <c r="AS41" i="18"/>
  <c r="AS42" i="18"/>
  <c r="AS90" i="18" s="1"/>
  <c r="AS43" i="18"/>
  <c r="AS91" i="18" s="1"/>
  <c r="AS44" i="18"/>
  <c r="AS92" i="18" s="1"/>
  <c r="AS45" i="18"/>
  <c r="AS93" i="18" s="1"/>
  <c r="AS46" i="18"/>
  <c r="AS94" i="18" s="1"/>
  <c r="AS20" i="41"/>
  <c r="AS68" i="41" s="1"/>
  <c r="AS19" i="41"/>
  <c r="AS67" i="41" s="1"/>
  <c r="AS21" i="41"/>
  <c r="AS18" i="41"/>
  <c r="AS66" i="41" s="1"/>
  <c r="AS22" i="41"/>
  <c r="AS70" i="41" s="1"/>
  <c r="AS17" i="41"/>
  <c r="AS65" i="41" s="1"/>
  <c r="AS23" i="41"/>
  <c r="AS71" i="41" s="1"/>
  <c r="AS24" i="41"/>
  <c r="AS72" i="41" s="1"/>
  <c r="AS16" i="41"/>
  <c r="AS64" i="41" s="1"/>
  <c r="AS25" i="41"/>
  <c r="AS73" i="41" s="1"/>
  <c r="AS15" i="41"/>
  <c r="AS14" i="41"/>
  <c r="AS62" i="41" s="1"/>
  <c r="AS26" i="41"/>
  <c r="AS74" i="41" s="1"/>
  <c r="AS13" i="41"/>
  <c r="AS61" i="41" s="1"/>
  <c r="AS27" i="41"/>
  <c r="AS75" i="41" s="1"/>
  <c r="AS28" i="41"/>
  <c r="AS12" i="41"/>
  <c r="AS60" i="41" s="1"/>
  <c r="AS11" i="41"/>
  <c r="AS59" i="41" s="1"/>
  <c r="AS29" i="41"/>
  <c r="AS77" i="41" s="1"/>
  <c r="AS30" i="41"/>
  <c r="AS78" i="41" s="1"/>
  <c r="AS10" i="41"/>
  <c r="AS58" i="41" s="1"/>
  <c r="AS9" i="41"/>
  <c r="AS57" i="41" s="1"/>
  <c r="AS31" i="41"/>
  <c r="AS79" i="41" s="1"/>
  <c r="AS8" i="41"/>
  <c r="AS56" i="41" s="1"/>
  <c r="AS32" i="41"/>
  <c r="AS80" i="41" s="1"/>
  <c r="AS7" i="41"/>
  <c r="AS55" i="41" s="1"/>
  <c r="AS33" i="41"/>
  <c r="AS34" i="41"/>
  <c r="AS82" i="41" s="1"/>
  <c r="AS6" i="41"/>
  <c r="AS54" i="41" s="1"/>
  <c r="AS5" i="41"/>
  <c r="AS53" i="41" s="1"/>
  <c r="AS35" i="41"/>
  <c r="AS36" i="41"/>
  <c r="AS84" i="41" s="1"/>
  <c r="AS37" i="41"/>
  <c r="AS85" i="41" s="1"/>
  <c r="AS38" i="41"/>
  <c r="AS86" i="41" s="1"/>
  <c r="AS39" i="41"/>
  <c r="AS87" i="41" s="1"/>
  <c r="AS40" i="41"/>
  <c r="AS88" i="41" s="1"/>
  <c r="AS41" i="41"/>
  <c r="AS89" i="41" s="1"/>
  <c r="AS42" i="41"/>
  <c r="AS90" i="41" s="1"/>
  <c r="AS43" i="41"/>
  <c r="AS91" i="41" s="1"/>
  <c r="AS44" i="41"/>
  <c r="AS92" i="41" s="1"/>
  <c r="AS45" i="41"/>
  <c r="AS93" i="41" s="1"/>
  <c r="AS46" i="41"/>
  <c r="AS69" i="41"/>
  <c r="AS63" i="41"/>
  <c r="AS76" i="41"/>
  <c r="AS81" i="41"/>
  <c r="AS83" i="41"/>
  <c r="AR84" i="42"/>
  <c r="AS55" i="42"/>
  <c r="AS56" i="42"/>
  <c r="AS57" i="42"/>
  <c r="AS59" i="42"/>
  <c r="AS62" i="42"/>
  <c r="AS67" i="42"/>
  <c r="AS70" i="42"/>
  <c r="AS66" i="42"/>
  <c r="AS74" i="42"/>
  <c r="AS80" i="42"/>
  <c r="AS81" i="42"/>
  <c r="AS88" i="42"/>
  <c r="AS89" i="42"/>
  <c r="AS58" i="42"/>
  <c r="AS64" i="42"/>
  <c r="AS68" i="42"/>
  <c r="AS72" i="42"/>
  <c r="AS75" i="42"/>
  <c r="AS78" i="42"/>
  <c r="AS83" i="42"/>
  <c r="AS86" i="42"/>
  <c r="AS91" i="42"/>
  <c r="AS94" i="42"/>
  <c r="AS61" i="42"/>
  <c r="AS73" i="42"/>
  <c r="AS79" i="42"/>
  <c r="AS82" i="42"/>
  <c r="AS60" i="42"/>
  <c r="AS65" i="42"/>
  <c r="AS87" i="42"/>
  <c r="AS90" i="42"/>
  <c r="AS76" i="42"/>
  <c r="AS85" i="42"/>
  <c r="AS53" i="42"/>
  <c r="AS54" i="42"/>
  <c r="AS69" i="42"/>
  <c r="AS71" i="42"/>
  <c r="AS77" i="42"/>
  <c r="AS84" i="42"/>
  <c r="AS93" i="42"/>
  <c r="AS63" i="42"/>
  <c r="AS92" i="42"/>
  <c r="AR83" i="42"/>
  <c r="AT4" i="42"/>
  <c r="AS52" i="42"/>
  <c r="AS52" i="41"/>
  <c r="AT4" i="41"/>
  <c r="H88" i="31"/>
  <c r="K88" i="45"/>
  <c r="K89" i="45" s="1"/>
  <c r="AS68" i="18"/>
  <c r="AS66" i="18"/>
  <c r="AS72" i="18"/>
  <c r="AS74" i="18"/>
  <c r="AS76" i="18"/>
  <c r="AS80" i="18"/>
  <c r="AS82" i="18"/>
  <c r="AS85" i="18"/>
  <c r="AS86" i="18"/>
  <c r="AS89" i="18"/>
  <c r="AS52" i="18"/>
  <c r="AT4" i="18"/>
  <c r="AT20" i="41" l="1"/>
  <c r="AT21" i="41"/>
  <c r="AT69" i="41" s="1"/>
  <c r="AT19" i="41"/>
  <c r="AT67" i="41" s="1"/>
  <c r="AT22" i="41"/>
  <c r="AT70" i="41" s="1"/>
  <c r="AT18" i="41"/>
  <c r="AT66" i="41" s="1"/>
  <c r="AT17" i="41"/>
  <c r="AT65" i="41" s="1"/>
  <c r="AT23" i="41"/>
  <c r="AT71" i="41" s="1"/>
  <c r="AT16" i="41"/>
  <c r="AT64" i="41" s="1"/>
  <c r="AT24" i="41"/>
  <c r="AT25" i="41"/>
  <c r="AT15" i="41"/>
  <c r="AT63" i="41" s="1"/>
  <c r="AT14" i="41"/>
  <c r="AT62" i="41" s="1"/>
  <c r="AT26" i="41"/>
  <c r="AT74" i="41" s="1"/>
  <c r="AT27" i="41"/>
  <c r="AT75" i="41" s="1"/>
  <c r="AT13" i="41"/>
  <c r="AT61" i="41" s="1"/>
  <c r="AT28" i="41"/>
  <c r="AT76" i="41" s="1"/>
  <c r="AT12" i="41"/>
  <c r="AT29" i="41"/>
  <c r="AT77" i="41" s="1"/>
  <c r="AT11" i="41"/>
  <c r="AT59" i="41" s="1"/>
  <c r="AT10" i="41"/>
  <c r="AT58" i="41" s="1"/>
  <c r="AT30" i="41"/>
  <c r="AT78" i="41" s="1"/>
  <c r="AT31" i="41"/>
  <c r="AT79" i="41" s="1"/>
  <c r="AT9" i="41"/>
  <c r="AT57" i="41" s="1"/>
  <c r="AT32" i="41"/>
  <c r="AT80" i="41" s="1"/>
  <c r="AT8" i="41"/>
  <c r="AT33" i="41"/>
  <c r="AT7" i="41"/>
  <c r="AT55" i="41" s="1"/>
  <c r="AT6" i="41"/>
  <c r="AT54" i="41" s="1"/>
  <c r="AT34" i="41"/>
  <c r="AT82" i="41" s="1"/>
  <c r="AT35" i="41"/>
  <c r="AT83" i="41" s="1"/>
  <c r="AT5" i="41"/>
  <c r="AT53" i="41" s="1"/>
  <c r="AT36" i="41"/>
  <c r="AT84" i="41" s="1"/>
  <c r="AT37" i="41"/>
  <c r="AT38" i="41"/>
  <c r="AT86" i="41" s="1"/>
  <c r="AT39" i="41"/>
  <c r="AT87" i="41" s="1"/>
  <c r="AT40" i="41"/>
  <c r="AT41" i="41"/>
  <c r="AT89" i="41" s="1"/>
  <c r="AT42" i="41"/>
  <c r="AT90" i="41" s="1"/>
  <c r="AT43" i="41"/>
  <c r="AT91" i="41" s="1"/>
  <c r="AT44" i="41"/>
  <c r="AT92" i="41" s="1"/>
  <c r="AT45" i="41"/>
  <c r="AT46" i="41"/>
  <c r="AT47" i="41"/>
  <c r="AT20" i="18"/>
  <c r="AT68" i="18" s="1"/>
  <c r="AT21" i="18"/>
  <c r="AT69" i="18" s="1"/>
  <c r="AT19" i="18"/>
  <c r="AT67" i="18" s="1"/>
  <c r="AT22" i="18"/>
  <c r="AT70" i="18" s="1"/>
  <c r="AT18" i="18"/>
  <c r="AT66" i="18" s="1"/>
  <c r="AT23" i="18"/>
  <c r="AT17" i="18"/>
  <c r="AT65" i="18" s="1"/>
  <c r="AT16" i="18"/>
  <c r="AT64" i="18" s="1"/>
  <c r="AT24" i="18"/>
  <c r="AT72" i="18" s="1"/>
  <c r="AT25" i="18"/>
  <c r="AT73" i="18" s="1"/>
  <c r="AT15" i="18"/>
  <c r="AT63" i="18" s="1"/>
  <c r="AT14" i="18"/>
  <c r="AT62" i="18" s="1"/>
  <c r="AT26" i="18"/>
  <c r="AT74" i="18" s="1"/>
  <c r="AT27" i="18"/>
  <c r="AT75" i="18" s="1"/>
  <c r="AT13" i="18"/>
  <c r="AT12" i="18"/>
  <c r="AT60" i="18" s="1"/>
  <c r="AT28" i="18"/>
  <c r="AT76" i="18" s="1"/>
  <c r="AT11" i="18"/>
  <c r="AT59" i="18" s="1"/>
  <c r="AT29" i="18"/>
  <c r="AT77" i="18" s="1"/>
  <c r="AT30" i="18"/>
  <c r="AT78" i="18" s="1"/>
  <c r="AT10" i="18"/>
  <c r="AT58" i="18" s="1"/>
  <c r="AT9" i="18"/>
  <c r="AT57" i="18" s="1"/>
  <c r="AT31" i="18"/>
  <c r="AT79" i="18" s="1"/>
  <c r="AT8" i="18"/>
  <c r="AT56" i="18" s="1"/>
  <c r="AT32" i="18"/>
  <c r="AT80" i="18" s="1"/>
  <c r="AT33" i="18"/>
  <c r="AT81" i="18" s="1"/>
  <c r="AT7" i="18"/>
  <c r="AT55" i="18" s="1"/>
  <c r="AT6" i="18"/>
  <c r="AT54" i="18" s="1"/>
  <c r="AT34" i="18"/>
  <c r="AT82" i="18" s="1"/>
  <c r="AT5" i="18"/>
  <c r="AT35" i="18"/>
  <c r="AT83" i="18" s="1"/>
  <c r="AT36" i="18"/>
  <c r="AT84" i="18" s="1"/>
  <c r="AT37" i="18"/>
  <c r="AT85" i="18" s="1"/>
  <c r="AT38" i="18"/>
  <c r="AT86" i="18" s="1"/>
  <c r="AT39" i="18"/>
  <c r="AT87" i="18" s="1"/>
  <c r="AT40" i="18"/>
  <c r="AT88" i="18" s="1"/>
  <c r="AT41" i="18"/>
  <c r="AT89" i="18" s="1"/>
  <c r="AT42" i="18"/>
  <c r="AT43" i="18"/>
  <c r="AT91" i="18" s="1"/>
  <c r="AT44" i="18"/>
  <c r="AT92" i="18" s="1"/>
  <c r="AT45" i="18"/>
  <c r="AT93" i="18" s="1"/>
  <c r="AT46" i="18"/>
  <c r="AT94" i="18" s="1"/>
  <c r="AT47" i="18"/>
  <c r="AT95" i="18" s="1"/>
  <c r="AT68" i="41"/>
  <c r="AT72" i="41"/>
  <c r="AT73" i="41"/>
  <c r="AT60" i="41"/>
  <c r="AT56" i="41"/>
  <c r="AT81" i="41"/>
  <c r="AT85" i="41"/>
  <c r="AT88" i="41"/>
  <c r="AT93" i="41"/>
  <c r="AT94" i="41"/>
  <c r="AT53" i="42"/>
  <c r="AT55" i="42"/>
  <c r="AT54" i="42"/>
  <c r="AT64" i="42"/>
  <c r="AT65" i="42"/>
  <c r="AT72" i="42"/>
  <c r="AT73" i="42"/>
  <c r="AT56" i="42"/>
  <c r="AT57" i="42"/>
  <c r="AT62" i="42"/>
  <c r="AT67" i="42"/>
  <c r="AT60" i="42"/>
  <c r="AT61" i="42"/>
  <c r="AT79" i="42"/>
  <c r="AT82" i="42"/>
  <c r="AT87" i="42"/>
  <c r="AT90" i="42"/>
  <c r="AT95" i="42"/>
  <c r="AT66" i="42"/>
  <c r="AT74" i="42"/>
  <c r="AT80" i="42"/>
  <c r="AT81" i="42"/>
  <c r="AT88" i="42"/>
  <c r="AT89" i="42"/>
  <c r="AT59" i="42"/>
  <c r="AT63" i="42"/>
  <c r="AT70" i="42"/>
  <c r="AT76" i="42"/>
  <c r="AT85" i="42"/>
  <c r="AT92" i="42"/>
  <c r="AT71" i="42"/>
  <c r="AT77" i="42"/>
  <c r="AT84" i="42"/>
  <c r="AT93" i="42"/>
  <c r="AT68" i="42"/>
  <c r="AT94" i="42"/>
  <c r="AT58" i="42"/>
  <c r="AT75" i="42"/>
  <c r="AT86" i="42"/>
  <c r="AT91" i="42"/>
  <c r="AT69" i="42"/>
  <c r="AT78" i="42"/>
  <c r="AT83" i="42"/>
  <c r="AT52" i="42"/>
  <c r="AU4" i="42"/>
  <c r="AT52" i="41"/>
  <c r="AU4" i="41"/>
  <c r="AT71" i="18"/>
  <c r="AT61" i="18"/>
  <c r="AT53" i="18"/>
  <c r="AT90" i="18"/>
  <c r="AT52" i="18"/>
  <c r="AU4" i="18"/>
  <c r="AU20" i="41" l="1"/>
  <c r="AU21" i="41"/>
  <c r="AU19" i="41"/>
  <c r="AU18" i="41"/>
  <c r="AU22" i="41"/>
  <c r="AU23" i="41"/>
  <c r="AU17" i="41"/>
  <c r="AU16" i="41"/>
  <c r="AU24" i="41"/>
  <c r="AU15" i="41"/>
  <c r="AU25" i="41"/>
  <c r="AU14" i="41"/>
  <c r="AU26" i="41"/>
  <c r="AU27" i="41"/>
  <c r="AU13" i="41"/>
  <c r="AU28" i="41"/>
  <c r="AU12" i="41"/>
  <c r="AU11" i="41"/>
  <c r="AU29" i="41"/>
  <c r="AU10" i="41"/>
  <c r="AU30" i="41"/>
  <c r="AU31" i="41"/>
  <c r="AU9" i="41"/>
  <c r="AU8" i="41"/>
  <c r="AU32" i="41"/>
  <c r="AU33" i="41"/>
  <c r="AU7" i="41"/>
  <c r="AU34" i="41"/>
  <c r="AU6" i="41"/>
  <c r="AU5" i="41"/>
  <c r="AU35" i="41"/>
  <c r="AU36" i="41"/>
  <c r="AU84" i="41" s="1"/>
  <c r="AU37" i="41"/>
  <c r="AU85" i="41" s="1"/>
  <c r="AU38" i="41"/>
  <c r="AU86" i="41" s="1"/>
  <c r="AU39" i="41"/>
  <c r="AU87" i="41" s="1"/>
  <c r="AU40" i="41"/>
  <c r="AU88" i="41" s="1"/>
  <c r="AU41" i="41"/>
  <c r="AU89" i="41" s="1"/>
  <c r="AU42" i="41"/>
  <c r="AU90" i="41" s="1"/>
  <c r="AU43" i="41"/>
  <c r="AU91" i="41" s="1"/>
  <c r="AU44" i="41"/>
  <c r="AU92" i="41" s="1"/>
  <c r="AU45" i="41"/>
  <c r="AU93" i="41" s="1"/>
  <c r="AU46" i="41"/>
  <c r="AU47" i="41"/>
  <c r="AU48" i="41"/>
  <c r="AU20" i="18"/>
  <c r="AU19" i="18"/>
  <c r="AU21" i="18"/>
  <c r="AU18" i="18"/>
  <c r="AU22" i="18"/>
  <c r="AU70" i="18" s="1"/>
  <c r="AU17" i="18"/>
  <c r="AU23" i="18"/>
  <c r="AU71" i="18" s="1"/>
  <c r="AU24" i="18"/>
  <c r="AU72" i="18" s="1"/>
  <c r="AU16" i="18"/>
  <c r="AU25" i="18"/>
  <c r="AU73" i="18" s="1"/>
  <c r="AU15" i="18"/>
  <c r="AU14" i="18"/>
  <c r="AU26" i="18"/>
  <c r="AU13" i="18"/>
  <c r="AU27" i="18"/>
  <c r="AU75" i="18" s="1"/>
  <c r="AU12" i="18"/>
  <c r="AU28" i="18"/>
  <c r="AU76" i="18" s="1"/>
  <c r="AU29" i="18"/>
  <c r="AU77" i="18" s="1"/>
  <c r="AU11" i="18"/>
  <c r="AU30" i="18"/>
  <c r="AU78" i="18" s="1"/>
  <c r="AU10" i="18"/>
  <c r="AU31" i="18"/>
  <c r="AU9" i="18"/>
  <c r="AU32" i="18"/>
  <c r="AU80" i="18" s="1"/>
  <c r="AU8" i="18"/>
  <c r="AU7" i="18"/>
  <c r="AU33" i="18"/>
  <c r="AU81" i="18" s="1"/>
  <c r="AU34" i="18"/>
  <c r="AU82" i="18" s="1"/>
  <c r="AU6" i="18"/>
  <c r="AU35" i="18"/>
  <c r="AU83" i="18" s="1"/>
  <c r="AU5" i="18"/>
  <c r="AU53" i="18" s="1"/>
  <c r="AU36" i="18"/>
  <c r="AU84" i="18" s="1"/>
  <c r="AU37" i="18"/>
  <c r="AU85" i="18" s="1"/>
  <c r="AU38" i="18"/>
  <c r="AU86" i="18" s="1"/>
  <c r="AU39" i="18"/>
  <c r="AU87" i="18" s="1"/>
  <c r="AU40" i="18"/>
  <c r="AU88" i="18" s="1"/>
  <c r="AU41" i="18"/>
  <c r="AU89" i="18" s="1"/>
  <c r="AU42" i="18"/>
  <c r="AU90" i="18" s="1"/>
  <c r="AU43" i="18"/>
  <c r="AU91" i="18" s="1"/>
  <c r="AU44" i="18"/>
  <c r="AU92" i="18" s="1"/>
  <c r="AU45" i="18"/>
  <c r="AU93" i="18" s="1"/>
  <c r="AU46" i="18"/>
  <c r="AU94" i="18" s="1"/>
  <c r="AU47" i="18"/>
  <c r="AU95" i="18" s="1"/>
  <c r="AU48" i="18"/>
  <c r="AU96" i="18" s="1"/>
  <c r="AU94" i="41"/>
  <c r="AU95" i="41"/>
  <c r="AU85" i="42"/>
  <c r="AU92" i="42"/>
  <c r="AU93" i="42"/>
  <c r="AU87" i="42"/>
  <c r="AU90" i="42"/>
  <c r="AU95" i="42"/>
  <c r="AU94" i="42"/>
  <c r="AU88" i="42"/>
  <c r="AU96" i="42"/>
  <c r="AU86" i="42"/>
  <c r="AU91" i="42"/>
  <c r="AU89" i="42"/>
  <c r="AU52" i="42"/>
  <c r="AU52" i="41"/>
  <c r="AU74" i="18"/>
  <c r="AU79" i="18"/>
  <c r="AU52" i="18"/>
  <c r="AU73" i="41" l="1"/>
  <c r="AU70" i="41"/>
  <c r="AU79" i="41"/>
  <c r="AU83" i="41"/>
  <c r="AU77" i="41"/>
  <c r="AU75" i="41"/>
  <c r="AU76" i="41"/>
  <c r="AU71" i="41"/>
  <c r="AU78" i="41"/>
  <c r="AU74" i="41"/>
  <c r="AU53" i="41"/>
  <c r="AU81" i="41"/>
  <c r="AU82" i="41"/>
  <c r="AU80" i="41"/>
  <c r="AU72" i="41"/>
  <c r="AU64" i="42"/>
  <c r="AU73" i="42"/>
  <c r="AU55" i="42"/>
  <c r="AU63" i="42"/>
  <c r="AU56" i="42"/>
  <c r="AU84" i="42"/>
  <c r="AU70" i="42"/>
  <c r="AU60" i="42"/>
  <c r="AU74" i="42"/>
  <c r="AU58" i="42"/>
  <c r="AU81" i="42"/>
  <c r="AU78" i="42"/>
  <c r="AU77" i="42"/>
  <c r="AU69" i="42"/>
  <c r="AU59" i="42"/>
  <c r="AU71" i="42"/>
  <c r="AU53" i="42"/>
  <c r="AU75" i="42"/>
  <c r="AU79" i="42"/>
  <c r="AU62" i="42"/>
  <c r="AU72" i="42"/>
  <c r="AU83" i="42"/>
  <c r="AU61" i="42"/>
  <c r="AU80" i="42"/>
  <c r="AU67" i="42"/>
  <c r="AU68" i="42"/>
  <c r="AU82" i="42"/>
  <c r="AU76" i="42"/>
  <c r="AU65" i="42"/>
  <c r="AU57" i="42"/>
  <c r="AU66" i="42"/>
  <c r="AU54" i="42"/>
  <c r="AU56" i="41"/>
  <c r="AU58" i="41"/>
  <c r="AU64" i="41"/>
  <c r="AU54" i="41"/>
  <c r="AU60" i="41"/>
  <c r="AU62" i="41"/>
  <c r="AU66" i="41"/>
  <c r="AU68" i="41"/>
  <c r="AU55" i="41"/>
  <c r="AU57" i="41"/>
  <c r="AU61" i="41"/>
  <c r="AU69" i="41"/>
  <c r="AU59" i="41"/>
  <c r="AU63" i="41"/>
  <c r="AU65" i="41"/>
  <c r="AU67" i="41"/>
  <c r="AU58" i="18"/>
  <c r="AU62" i="18"/>
  <c r="AU57" i="18"/>
  <c r="AU59" i="18"/>
  <c r="AU61" i="18"/>
  <c r="AU63" i="18"/>
  <c r="AU65" i="18"/>
  <c r="AU69" i="18"/>
  <c r="AU55" i="18"/>
  <c r="AU67" i="18"/>
  <c r="AU54" i="18"/>
  <c r="AU56" i="18"/>
  <c r="AU60" i="18"/>
  <c r="AU64" i="18"/>
  <c r="AU66" i="18"/>
  <c r="AU68" i="18"/>
  <c r="T94" i="18" l="1"/>
  <c r="T95" i="18"/>
  <c r="T92" i="18"/>
  <c r="T90" i="18"/>
  <c r="T89" i="18"/>
  <c r="T97" i="18"/>
  <c r="T96" i="18"/>
  <c r="T87" i="18"/>
  <c r="T93" i="18"/>
  <c r="T88" i="18"/>
  <c r="T91" i="18"/>
  <c r="K60" i="30" l="1"/>
  <c r="K60" i="31" s="1"/>
  <c r="C81" i="41" l="1"/>
  <c r="C83" i="41"/>
  <c r="E83" i="41"/>
  <c r="D83" i="41"/>
  <c r="G88" i="41"/>
  <c r="F88" i="41"/>
  <c r="H88" i="41"/>
  <c r="I88" i="41"/>
  <c r="J88" i="41"/>
  <c r="D88" i="41"/>
  <c r="C88" i="41"/>
  <c r="E88" i="41"/>
  <c r="F87" i="41"/>
  <c r="G87" i="41"/>
  <c r="H87" i="41"/>
  <c r="C87" i="41"/>
  <c r="D87" i="41"/>
  <c r="E87" i="41"/>
  <c r="I87" i="41"/>
  <c r="H86" i="41"/>
  <c r="C86" i="41"/>
  <c r="D86" i="41"/>
  <c r="E86" i="41"/>
  <c r="G86" i="41"/>
  <c r="F86" i="41"/>
  <c r="D82" i="41"/>
  <c r="C82" i="41"/>
  <c r="C84" i="41"/>
  <c r="F84" i="41"/>
  <c r="D84" i="41"/>
  <c r="E84" i="41"/>
  <c r="C85" i="41"/>
  <c r="F85" i="41"/>
  <c r="G85" i="41"/>
  <c r="E85" i="41"/>
  <c r="D85" i="41"/>
  <c r="K70" i="30"/>
  <c r="K70" i="31" s="1"/>
  <c r="K78" i="30"/>
  <c r="K78" i="31" s="1"/>
  <c r="K84" i="30"/>
  <c r="K84" i="31" s="1"/>
  <c r="K71" i="30"/>
  <c r="K71" i="31" s="1"/>
  <c r="K81" i="30"/>
  <c r="K81" i="31" s="1"/>
  <c r="K88" i="30"/>
  <c r="K88" i="31" s="1"/>
  <c r="K82" i="30"/>
  <c r="K82" i="31" s="1"/>
  <c r="K83" i="30"/>
  <c r="K83" i="31" s="1"/>
  <c r="K69" i="30"/>
  <c r="K69" i="31" s="1"/>
  <c r="K61" i="30"/>
  <c r="K61" i="31" s="1"/>
  <c r="K72" i="30"/>
  <c r="K72" i="31" s="1"/>
  <c r="K74" i="30"/>
  <c r="K74" i="31" s="1"/>
  <c r="K73" i="30"/>
  <c r="K73" i="31" s="1"/>
  <c r="K75" i="30"/>
  <c r="K75" i="31" s="1"/>
  <c r="K85" i="30"/>
  <c r="K85" i="31" s="1"/>
  <c r="K76" i="30"/>
  <c r="K76" i="31" s="1"/>
  <c r="K86" i="30"/>
  <c r="K86" i="31" s="1"/>
  <c r="K87" i="30"/>
  <c r="K87" i="31" s="1"/>
  <c r="K79" i="30"/>
  <c r="K79" i="31" s="1"/>
  <c r="K80" i="30"/>
  <c r="K80" i="31" s="1"/>
  <c r="K77" i="30"/>
  <c r="K77" i="31" s="1"/>
  <c r="H89" i="41" l="1"/>
  <c r="K89" i="41"/>
  <c r="J89" i="41"/>
  <c r="F89" i="41"/>
  <c r="E89" i="41"/>
  <c r="C89" i="41"/>
  <c r="G89" i="41"/>
  <c r="D89" i="41"/>
  <c r="I89" i="41"/>
  <c r="U90" i="18"/>
  <c r="U95" i="18"/>
  <c r="U91" i="18"/>
  <c r="U96" i="18"/>
  <c r="U94" i="18"/>
  <c r="U93" i="18"/>
  <c r="U89" i="18"/>
  <c r="U97" i="18"/>
  <c r="U88" i="18"/>
  <c r="U92" i="18"/>
  <c r="K65" i="30"/>
  <c r="K65" i="31" s="1"/>
  <c r="K62" i="30"/>
  <c r="K62" i="31" s="1"/>
  <c r="K68" i="30"/>
  <c r="K68" i="31" s="1"/>
  <c r="K63" i="30"/>
  <c r="K63" i="31" s="1"/>
  <c r="K67" i="30"/>
  <c r="K67" i="31" s="1"/>
  <c r="K64" i="30"/>
  <c r="K64" i="31" s="1"/>
  <c r="K66" i="30"/>
  <c r="K66" i="31" s="1"/>
  <c r="K89" i="31" l="1"/>
  <c r="K89" i="30"/>
  <c r="V93" i="18" l="1"/>
  <c r="V92" i="18"/>
  <c r="V91" i="18"/>
  <c r="V97" i="18"/>
  <c r="V90" i="18"/>
  <c r="V94" i="18"/>
  <c r="V89" i="18"/>
  <c r="V95" i="18"/>
  <c r="V96" i="18"/>
  <c r="I90" i="41" l="1"/>
  <c r="E90" i="41"/>
  <c r="K90" i="41"/>
  <c r="F90" i="41"/>
  <c r="D90" i="41"/>
  <c r="H90" i="41"/>
  <c r="G90" i="41"/>
  <c r="J90" i="41"/>
  <c r="L90" i="41"/>
  <c r="C90" i="41"/>
  <c r="W90" i="18" l="1"/>
  <c r="W93" i="18"/>
  <c r="W92" i="18"/>
  <c r="W95" i="18"/>
  <c r="W91" i="18"/>
  <c r="W97" i="18"/>
  <c r="W96" i="18"/>
  <c r="W94" i="18"/>
  <c r="E91" i="41" l="1"/>
  <c r="G91" i="41"/>
  <c r="F91" i="41"/>
  <c r="M91" i="41"/>
  <c r="L91" i="41"/>
  <c r="H91" i="41"/>
  <c r="K91" i="41"/>
  <c r="I91" i="41"/>
  <c r="J91" i="41"/>
  <c r="D91" i="41"/>
  <c r="C91" i="41"/>
  <c r="X92" i="18" l="1"/>
  <c r="X94" i="18"/>
  <c r="X95" i="18"/>
  <c r="X93" i="18"/>
  <c r="X96" i="18"/>
  <c r="X97" i="18"/>
  <c r="X91" i="18"/>
  <c r="L92" i="41" l="1"/>
  <c r="N92" i="41"/>
  <c r="H92" i="41"/>
  <c r="I92" i="41"/>
  <c r="K92" i="41"/>
  <c r="J92" i="41"/>
  <c r="G92" i="41"/>
  <c r="M92" i="41"/>
  <c r="F92" i="41"/>
  <c r="E92" i="41"/>
  <c r="D92" i="41"/>
  <c r="C92" i="41"/>
  <c r="Y94" i="18" l="1"/>
  <c r="Y93" i="18"/>
  <c r="Y92" i="18"/>
  <c r="Y95" i="18"/>
  <c r="Y97" i="18"/>
  <c r="Y96" i="18"/>
  <c r="I93" i="41" l="1"/>
  <c r="O93" i="41"/>
  <c r="J93" i="41"/>
  <c r="N93" i="41"/>
  <c r="K93" i="41"/>
  <c r="L93" i="41"/>
  <c r="M93" i="41"/>
  <c r="H93" i="41"/>
  <c r="G93" i="41"/>
  <c r="F93" i="41"/>
  <c r="E93" i="41"/>
  <c r="D93" i="41"/>
  <c r="C93" i="41"/>
  <c r="Z93" i="18" l="1"/>
  <c r="Z95" i="18"/>
  <c r="Z94" i="18"/>
  <c r="Z96" i="18"/>
  <c r="Z97" i="18"/>
  <c r="J94" i="41" l="1"/>
  <c r="L94" i="41"/>
  <c r="P94" i="41"/>
  <c r="M94" i="41"/>
  <c r="K94" i="41"/>
  <c r="N94" i="41"/>
  <c r="O94" i="41"/>
  <c r="I94" i="41"/>
  <c r="H94" i="41"/>
  <c r="G94" i="41"/>
  <c r="F94" i="41"/>
  <c r="E94" i="41"/>
  <c r="D94" i="41"/>
  <c r="C94" i="41"/>
  <c r="AA95" i="18" l="1"/>
  <c r="AA97" i="18"/>
  <c r="AA94" i="18"/>
  <c r="AA96" i="18"/>
  <c r="P95" i="41" l="1"/>
  <c r="M95" i="41"/>
  <c r="Q95" i="41"/>
  <c r="N95" i="41"/>
  <c r="O95" i="41"/>
  <c r="L95" i="41"/>
  <c r="K95" i="41"/>
  <c r="J95" i="41"/>
  <c r="I95" i="41"/>
  <c r="H95" i="41"/>
  <c r="G95" i="41"/>
  <c r="F95" i="41"/>
  <c r="E95" i="41"/>
  <c r="D95" i="41"/>
  <c r="C95" i="41"/>
  <c r="AB96" i="18" l="1"/>
  <c r="AB95" i="18"/>
  <c r="AB97" i="18"/>
  <c r="Q96" i="41" l="1"/>
  <c r="P96" i="41"/>
  <c r="N96" i="41"/>
  <c r="O96" i="41"/>
  <c r="R96" i="41"/>
  <c r="M96" i="41"/>
  <c r="L96" i="41"/>
  <c r="K96" i="41"/>
  <c r="J96" i="41"/>
  <c r="I96" i="41"/>
  <c r="H96" i="41"/>
  <c r="G96" i="41"/>
  <c r="F96" i="41"/>
  <c r="E96" i="41"/>
  <c r="D96" i="41"/>
  <c r="C96" i="41"/>
  <c r="AC97" i="18" l="1"/>
  <c r="AC96" i="18"/>
  <c r="Q97" i="41" l="1"/>
  <c r="S97" i="41"/>
  <c r="O97" i="41"/>
  <c r="P97" i="41"/>
  <c r="R97" i="41"/>
  <c r="N97" i="41"/>
  <c r="M97" i="41"/>
  <c r="L97" i="41"/>
  <c r="K97" i="41"/>
  <c r="J97" i="41"/>
  <c r="I97" i="41"/>
  <c r="H97" i="41"/>
  <c r="G97" i="41"/>
  <c r="F97" i="41"/>
  <c r="E97" i="41"/>
  <c r="D97" i="41"/>
  <c r="AD97" i="18" l="1"/>
  <c r="O64" i="41" l="1"/>
  <c r="G56" i="41"/>
  <c r="U70" i="41"/>
  <c r="T69" i="41"/>
  <c r="E54" i="41"/>
  <c r="Q66" i="41"/>
  <c r="R67" i="41"/>
  <c r="P65" i="41"/>
  <c r="L61" i="41"/>
  <c r="K60" i="41"/>
  <c r="J59" i="41"/>
  <c r="W72" i="41"/>
  <c r="V71" i="41"/>
  <c r="N63" i="41"/>
  <c r="I58" i="41"/>
  <c r="M62" i="41"/>
  <c r="S68" i="41"/>
  <c r="D53" i="41"/>
  <c r="H57" i="41"/>
  <c r="J59" i="31" l="1"/>
  <c r="J60" i="31" l="1"/>
  <c r="J61" i="31" l="1"/>
  <c r="J62" i="31" l="1"/>
  <c r="J63" i="31" l="1"/>
  <c r="AE80" i="41" l="1"/>
  <c r="AI84" i="41"/>
  <c r="AG82" i="41"/>
  <c r="AF81" i="41"/>
  <c r="AD79" i="41"/>
  <c r="Y74" i="41"/>
  <c r="AJ85" i="41"/>
  <c r="AA76" i="41"/>
  <c r="AB77" i="41"/>
  <c r="AC78" i="41"/>
  <c r="AK86" i="41"/>
  <c r="AL87" i="41"/>
  <c r="AH83" i="41"/>
  <c r="S9" i="30" l="1"/>
  <c r="AP91" i="41"/>
  <c r="AS94" i="41"/>
  <c r="AQ92" i="41"/>
  <c r="AO90" i="41"/>
  <c r="AT95" i="41"/>
  <c r="AU96" i="41"/>
  <c r="AN89" i="41"/>
  <c r="X73" i="41"/>
  <c r="AR93" i="41"/>
  <c r="J64" i="31"/>
  <c r="AM88" i="41" l="1"/>
  <c r="J65" i="31" l="1"/>
  <c r="J66" i="31" l="1"/>
  <c r="J67" i="31" l="1"/>
  <c r="J68" i="31" l="1"/>
  <c r="S9" i="45" l="1"/>
  <c r="J69" i="31" l="1"/>
  <c r="J70" i="31" l="1"/>
  <c r="J71" i="31" l="1"/>
  <c r="J72" i="31" l="1"/>
  <c r="J73" i="31" l="1"/>
  <c r="J74" i="31" l="1"/>
  <c r="J75" i="31" l="1"/>
  <c r="J76" i="31" l="1"/>
  <c r="J77" i="31" l="1"/>
  <c r="J78" i="31" l="1"/>
  <c r="J79" i="31" l="1"/>
  <c r="J80" i="31" l="1"/>
  <c r="J81" i="31" l="1"/>
  <c r="J82" i="31" l="1"/>
  <c r="J83" i="31" l="1"/>
  <c r="J84" i="31" l="1"/>
  <c r="J85" i="31" l="1"/>
  <c r="J86" i="31" l="1"/>
  <c r="J87" i="31" l="1"/>
  <c r="J88" i="31" l="1"/>
  <c r="Z64" i="31" l="1"/>
  <c r="F55" i="41" l="1"/>
  <c r="Z59" i="31"/>
  <c r="Z60" i="31"/>
  <c r="S9" i="46" l="1"/>
  <c r="Z68" i="31"/>
  <c r="Z75" i="41"/>
  <c r="Z65" i="31" l="1"/>
  <c r="AK16" i="40" l="1"/>
  <c r="AP11" i="40"/>
  <c r="AR9" i="40"/>
  <c r="AF21" i="40"/>
  <c r="AH19" i="40"/>
  <c r="AN13" i="40"/>
  <c r="AJ17" i="40"/>
  <c r="AL15" i="40"/>
  <c r="AO12" i="40"/>
  <c r="AQ10" i="40"/>
  <c r="AI18" i="40"/>
  <c r="AE22" i="40"/>
  <c r="AD23" i="40"/>
  <c r="AM14" i="40"/>
  <c r="AG20" i="40"/>
  <c r="AH35" i="40" l="1"/>
  <c r="Q31" i="42" s="1"/>
  <c r="AJ33" i="40"/>
  <c r="Q29" i="42" s="1"/>
  <c r="AD39" i="40"/>
  <c r="Q35" i="42" s="1"/>
  <c r="AI34" i="40"/>
  <c r="Q30" i="42" s="1"/>
  <c r="AN29" i="40"/>
  <c r="Q25" i="42" s="1"/>
  <c r="AQ26" i="40"/>
  <c r="Q22" i="42" s="1"/>
  <c r="AL31" i="40"/>
  <c r="Q27" i="42" s="1"/>
  <c r="AM30" i="40"/>
  <c r="Q26" i="42" s="1"/>
  <c r="AE38" i="40"/>
  <c r="Q34" i="42" s="1"/>
  <c r="AT23" i="40"/>
  <c r="Q19" i="42" s="1"/>
  <c r="AK32" i="40"/>
  <c r="Q28" i="42" s="1"/>
  <c r="AO28" i="40"/>
  <c r="Q24" i="42" s="1"/>
  <c r="AR25" i="40"/>
  <c r="Q21" i="42" s="1"/>
  <c r="AP27" i="40"/>
  <c r="Q23" i="42" s="1"/>
  <c r="AG36" i="40"/>
  <c r="Q32" i="42" s="1"/>
  <c r="AF37" i="40"/>
  <c r="Q33" i="42" s="1"/>
  <c r="AS24" i="40"/>
  <c r="Q20" i="42" s="1"/>
  <c r="I59" i="46"/>
  <c r="AO29" i="40"/>
  <c r="R25" i="42" s="1"/>
  <c r="AH36" i="40"/>
  <c r="R32" i="42" s="1"/>
  <c r="AE39" i="40"/>
  <c r="R35" i="42" s="1"/>
  <c r="AQ27" i="40"/>
  <c r="R23" i="42" s="1"/>
  <c r="AT24" i="40"/>
  <c r="R20" i="42" s="1"/>
  <c r="AJ34" i="40"/>
  <c r="R30" i="42" s="1"/>
  <c r="AD40" i="40"/>
  <c r="R36" i="42" s="1"/>
  <c r="AR26" i="40"/>
  <c r="R22" i="42" s="1"/>
  <c r="AP28" i="40"/>
  <c r="R24" i="42" s="1"/>
  <c r="AK33" i="40"/>
  <c r="R29" i="42" s="1"/>
  <c r="AF38" i="40"/>
  <c r="R34" i="42" s="1"/>
  <c r="AS25" i="40"/>
  <c r="R21" i="42" s="1"/>
  <c r="AI35" i="40"/>
  <c r="R31" i="42" s="1"/>
  <c r="AN30" i="40"/>
  <c r="R26" i="42" s="1"/>
  <c r="AG37" i="40"/>
  <c r="R33" i="42" s="1"/>
  <c r="AL32" i="40"/>
  <c r="R28" i="42" s="1"/>
  <c r="AM31" i="40"/>
  <c r="R27" i="42" s="1"/>
  <c r="AF19" i="40"/>
  <c r="AL13" i="40"/>
  <c r="AM12" i="40"/>
  <c r="AN11" i="40"/>
  <c r="AG18" i="40"/>
  <c r="AJ15" i="40"/>
  <c r="AE20" i="40"/>
  <c r="AO10" i="40"/>
  <c r="AD21" i="40"/>
  <c r="AH17" i="40"/>
  <c r="AK14" i="40"/>
  <c r="AP9" i="40"/>
  <c r="AI16" i="40"/>
  <c r="AN24" i="40"/>
  <c r="L20" i="42" s="1"/>
  <c r="AK27" i="40"/>
  <c r="L23" i="42" s="1"/>
  <c r="AP22" i="40"/>
  <c r="L18" i="42" s="1"/>
  <c r="AF32" i="40"/>
  <c r="L28" i="42" s="1"/>
  <c r="AG31" i="40"/>
  <c r="L27" i="42" s="1"/>
  <c r="AL26" i="40"/>
  <c r="L22" i="42" s="1"/>
  <c r="AH30" i="40"/>
  <c r="L26" i="42" s="1"/>
  <c r="AS19" i="40"/>
  <c r="L15" i="42" s="1"/>
  <c r="AO23" i="40"/>
  <c r="L19" i="42" s="1"/>
  <c r="AM25" i="40"/>
  <c r="L21" i="42" s="1"/>
  <c r="AR20" i="40"/>
  <c r="L16" i="42" s="1"/>
  <c r="AE33" i="40"/>
  <c r="L29" i="42" s="1"/>
  <c r="AQ21" i="40"/>
  <c r="L17" i="42" s="1"/>
  <c r="AD34" i="40"/>
  <c r="L30" i="42" s="1"/>
  <c r="AT18" i="40"/>
  <c r="L14" i="42" s="1"/>
  <c r="AI29" i="40"/>
  <c r="L25" i="42" s="1"/>
  <c r="AJ28" i="40"/>
  <c r="L24" i="42" s="1"/>
  <c r="AJ36" i="40"/>
  <c r="T32" i="42" s="1"/>
  <c r="AD42" i="40"/>
  <c r="T38" i="42" s="1"/>
  <c r="AK35" i="40"/>
  <c r="T31" i="42" s="1"/>
  <c r="AR28" i="40"/>
  <c r="T24" i="42" s="1"/>
  <c r="AO31" i="40"/>
  <c r="T27" i="42" s="1"/>
  <c r="AL34" i="40"/>
  <c r="T30" i="42" s="1"/>
  <c r="AE41" i="40"/>
  <c r="T37" i="42" s="1"/>
  <c r="AH38" i="40"/>
  <c r="T34" i="42" s="1"/>
  <c r="AM33" i="40"/>
  <c r="T29" i="42" s="1"/>
  <c r="AS27" i="40"/>
  <c r="T23" i="42" s="1"/>
  <c r="AP30" i="40"/>
  <c r="T26" i="42" s="1"/>
  <c r="AG39" i="40"/>
  <c r="T35" i="42" s="1"/>
  <c r="AQ29" i="40"/>
  <c r="T25" i="42" s="1"/>
  <c r="AI37" i="40"/>
  <c r="T33" i="42" s="1"/>
  <c r="AT26" i="40"/>
  <c r="T22" i="42" s="1"/>
  <c r="I61" i="46"/>
  <c r="AF40" i="40"/>
  <c r="T36" i="42" s="1"/>
  <c r="AN32" i="40"/>
  <c r="T28" i="42" s="1"/>
  <c r="AH31" i="40"/>
  <c r="M27" i="42" s="1"/>
  <c r="AR21" i="40"/>
  <c r="M17" i="42" s="1"/>
  <c r="AK28" i="40"/>
  <c r="M24" i="42" s="1"/>
  <c r="AD35" i="40"/>
  <c r="M31" i="42" s="1"/>
  <c r="AL27" i="40"/>
  <c r="M23" i="42" s="1"/>
  <c r="AI30" i="40"/>
  <c r="M26" i="42" s="1"/>
  <c r="AJ29" i="40"/>
  <c r="M25" i="42" s="1"/>
  <c r="AQ22" i="40"/>
  <c r="M18" i="42" s="1"/>
  <c r="AF33" i="40"/>
  <c r="M29" i="42" s="1"/>
  <c r="AS20" i="40"/>
  <c r="M16" i="42" s="1"/>
  <c r="AO24" i="40"/>
  <c r="M20" i="42" s="1"/>
  <c r="AP23" i="40"/>
  <c r="M19" i="42" s="1"/>
  <c r="AG32" i="40"/>
  <c r="M28" i="42" s="1"/>
  <c r="AM26" i="40"/>
  <c r="M22" i="42" s="1"/>
  <c r="AT19" i="40"/>
  <c r="M15" i="42" s="1"/>
  <c r="AE34" i="40"/>
  <c r="M30" i="42" s="1"/>
  <c r="AN25" i="40"/>
  <c r="M21" i="42" s="1"/>
  <c r="AF14" i="40"/>
  <c r="AG13" i="40"/>
  <c r="AI11" i="40"/>
  <c r="AK9" i="40"/>
  <c r="AD16" i="40"/>
  <c r="AH12" i="40"/>
  <c r="AJ10" i="40"/>
  <c r="AE15" i="40"/>
  <c r="AL9" i="40"/>
  <c r="AI12" i="40"/>
  <c r="AJ11" i="40"/>
  <c r="AG14" i="40"/>
  <c r="AF15" i="40"/>
  <c r="AE16" i="40"/>
  <c r="AD17" i="40"/>
  <c r="AK10" i="40"/>
  <c r="AH13" i="40"/>
  <c r="AR22" i="40"/>
  <c r="N18" i="42" s="1"/>
  <c r="AQ23" i="40"/>
  <c r="N19" i="42" s="1"/>
  <c r="AK29" i="40"/>
  <c r="N25" i="42" s="1"/>
  <c r="AE35" i="40"/>
  <c r="N31" i="42" s="1"/>
  <c r="AO25" i="40"/>
  <c r="N21" i="42" s="1"/>
  <c r="AI31" i="40"/>
  <c r="N27" i="42" s="1"/>
  <c r="AJ30" i="40"/>
  <c r="N26" i="42" s="1"/>
  <c r="AM27" i="40"/>
  <c r="N23" i="42" s="1"/>
  <c r="AP24" i="40"/>
  <c r="N20" i="42" s="1"/>
  <c r="AG33" i="40"/>
  <c r="N29" i="42" s="1"/>
  <c r="AD36" i="40"/>
  <c r="N32" i="42" s="1"/>
  <c r="AT20" i="40"/>
  <c r="N16" i="42" s="1"/>
  <c r="AN26" i="40"/>
  <c r="N22" i="42" s="1"/>
  <c r="AS21" i="40"/>
  <c r="N17" i="42" s="1"/>
  <c r="AH32" i="40"/>
  <c r="N28" i="42" s="1"/>
  <c r="AF34" i="40"/>
  <c r="N30" i="42" s="1"/>
  <c r="AL28" i="40"/>
  <c r="N24" i="42" s="1"/>
  <c r="AT13" i="40"/>
  <c r="G9" i="42" s="1"/>
  <c r="AK22" i="40"/>
  <c r="G18" i="42" s="1"/>
  <c r="AS14" i="40"/>
  <c r="G10" i="42" s="1"/>
  <c r="AJ23" i="40"/>
  <c r="G19" i="42" s="1"/>
  <c r="AM20" i="40"/>
  <c r="G16" i="42" s="1"/>
  <c r="AE28" i="40"/>
  <c r="G24" i="42" s="1"/>
  <c r="AD29" i="40"/>
  <c r="G25" i="42" s="1"/>
  <c r="AR15" i="40"/>
  <c r="G11" i="42" s="1"/>
  <c r="AP17" i="40"/>
  <c r="G13" i="42" s="1"/>
  <c r="AO18" i="40"/>
  <c r="G14" i="42" s="1"/>
  <c r="AQ16" i="40"/>
  <c r="G12" i="42" s="1"/>
  <c r="AH25" i="40"/>
  <c r="G21" i="42" s="1"/>
  <c r="AI24" i="40"/>
  <c r="G20" i="42" s="1"/>
  <c r="AL21" i="40"/>
  <c r="G17" i="42" s="1"/>
  <c r="AF27" i="40"/>
  <c r="G23" i="42" s="1"/>
  <c r="AN19" i="40"/>
  <c r="G15" i="42" s="1"/>
  <c r="AG26" i="40"/>
  <c r="G22" i="42" s="1"/>
  <c r="AJ12" i="40"/>
  <c r="AM9" i="40"/>
  <c r="AF16" i="40"/>
  <c r="AK11" i="40"/>
  <c r="AE17" i="40"/>
  <c r="AG15" i="40"/>
  <c r="AD18" i="40"/>
  <c r="AH14" i="40"/>
  <c r="AI13" i="40"/>
  <c r="AL10" i="40"/>
  <c r="AK36" i="40"/>
  <c r="U32" i="42" s="1"/>
  <c r="I62" i="46"/>
  <c r="AH39" i="40"/>
  <c r="U35" i="42" s="1"/>
  <c r="AD43" i="40"/>
  <c r="U39" i="42" s="1"/>
  <c r="AS28" i="40"/>
  <c r="U24" i="42" s="1"/>
  <c r="AI38" i="40"/>
  <c r="U34" i="42" s="1"/>
  <c r="AN33" i="40"/>
  <c r="U29" i="42" s="1"/>
  <c r="AO32" i="40"/>
  <c r="U28" i="42" s="1"/>
  <c r="AE42" i="40"/>
  <c r="U38" i="42" s="1"/>
  <c r="AT27" i="40"/>
  <c r="U23" i="42" s="1"/>
  <c r="AF41" i="40"/>
  <c r="U37" i="42" s="1"/>
  <c r="AM34" i="40"/>
  <c r="U30" i="42" s="1"/>
  <c r="AR29" i="40"/>
  <c r="U25" i="42" s="1"/>
  <c r="AQ30" i="40"/>
  <c r="U26" i="42" s="1"/>
  <c r="AG40" i="40"/>
  <c r="U36" i="42" s="1"/>
  <c r="AL35" i="40"/>
  <c r="U31" i="42" s="1"/>
  <c r="AJ37" i="40"/>
  <c r="U33" i="42" s="1"/>
  <c r="AP31" i="40"/>
  <c r="U27" i="42" s="1"/>
  <c r="AE27" i="40"/>
  <c r="F23" i="42" s="1"/>
  <c r="AQ15" i="40"/>
  <c r="F11" i="42" s="1"/>
  <c r="AI23" i="40"/>
  <c r="F19" i="42" s="1"/>
  <c r="AR14" i="40"/>
  <c r="F10" i="42" s="1"/>
  <c r="AN18" i="40"/>
  <c r="F14" i="42" s="1"/>
  <c r="AM19" i="40"/>
  <c r="F15" i="42" s="1"/>
  <c r="AJ22" i="40"/>
  <c r="F18" i="42" s="1"/>
  <c r="AS13" i="40"/>
  <c r="F9" i="42" s="1"/>
  <c r="AP16" i="40"/>
  <c r="F12" i="42" s="1"/>
  <c r="AG25" i="40"/>
  <c r="F21" i="42" s="1"/>
  <c r="AL20" i="40"/>
  <c r="F16" i="42" s="1"/>
  <c r="AO17" i="40"/>
  <c r="F13" i="42" s="1"/>
  <c r="AK21" i="40"/>
  <c r="F17" i="42" s="1"/>
  <c r="AF26" i="40"/>
  <c r="F22" i="42" s="1"/>
  <c r="AD28" i="40"/>
  <c r="F24" i="42" s="1"/>
  <c r="AT12" i="40"/>
  <c r="F8" i="42" s="1"/>
  <c r="AH24" i="40"/>
  <c r="F20" i="42" s="1"/>
  <c r="AD25" i="40"/>
  <c r="C21" i="42" s="1"/>
  <c r="AQ12" i="40"/>
  <c r="C8" i="42" s="1"/>
  <c r="AM16" i="40"/>
  <c r="C12" i="42" s="1"/>
  <c r="AS10" i="40"/>
  <c r="C6" i="42" s="1"/>
  <c r="AJ19" i="40"/>
  <c r="C15" i="42" s="1"/>
  <c r="AT9" i="40"/>
  <c r="C5" i="42" s="1"/>
  <c r="AI20" i="40"/>
  <c r="C16" i="42" s="1"/>
  <c r="AG22" i="40"/>
  <c r="C18" i="42" s="1"/>
  <c r="AO14" i="40"/>
  <c r="C10" i="42" s="1"/>
  <c r="AP13" i="40"/>
  <c r="C9" i="42" s="1"/>
  <c r="AE24" i="40"/>
  <c r="C20" i="42" s="1"/>
  <c r="AR11" i="40"/>
  <c r="C7" i="42" s="1"/>
  <c r="AF23" i="40"/>
  <c r="C19" i="42" s="1"/>
  <c r="AH21" i="40"/>
  <c r="C17" i="42" s="1"/>
  <c r="AK18" i="40"/>
  <c r="C14" i="42" s="1"/>
  <c r="AL17" i="40"/>
  <c r="C13" i="42" s="1"/>
  <c r="AN15" i="40"/>
  <c r="C11" i="42" s="1"/>
  <c r="AL16" i="40"/>
  <c r="AR10" i="40"/>
  <c r="AG21" i="40"/>
  <c r="AJ18" i="40"/>
  <c r="AQ11" i="40"/>
  <c r="AK17" i="40"/>
  <c r="AI19" i="40"/>
  <c r="AS9" i="40"/>
  <c r="AF22" i="40"/>
  <c r="AO13" i="40"/>
  <c r="AH20" i="40"/>
  <c r="AE23" i="40"/>
  <c r="AM15" i="40"/>
  <c r="AD24" i="40"/>
  <c r="AN14" i="40"/>
  <c r="AP12" i="40"/>
  <c r="AH29" i="40"/>
  <c r="K25" i="42" s="1"/>
  <c r="AS18" i="40"/>
  <c r="K14" i="42" s="1"/>
  <c r="AR19" i="40"/>
  <c r="K15" i="42" s="1"/>
  <c r="AL25" i="40"/>
  <c r="K21" i="42" s="1"/>
  <c r="AG30" i="40"/>
  <c r="K26" i="42" s="1"/>
  <c r="AT17" i="40"/>
  <c r="K13" i="42" s="1"/>
  <c r="AE32" i="40"/>
  <c r="K28" i="42" s="1"/>
  <c r="AQ20" i="40"/>
  <c r="K16" i="42" s="1"/>
  <c r="AD33" i="40"/>
  <c r="K29" i="42" s="1"/>
  <c r="AP21" i="40"/>
  <c r="K17" i="42" s="1"/>
  <c r="AK26" i="40"/>
  <c r="K22" i="42" s="1"/>
  <c r="AF31" i="40"/>
  <c r="K27" i="42" s="1"/>
  <c r="AN23" i="40"/>
  <c r="K19" i="42" s="1"/>
  <c r="AI28" i="40"/>
  <c r="K24" i="42" s="1"/>
  <c r="AM24" i="40"/>
  <c r="K20" i="42" s="1"/>
  <c r="AJ27" i="40"/>
  <c r="K23" i="42" s="1"/>
  <c r="AO22" i="40"/>
  <c r="K18" i="42" s="1"/>
  <c r="AT28" i="40"/>
  <c r="V24" i="42" s="1"/>
  <c r="AJ38" i="40"/>
  <c r="V34" i="42" s="1"/>
  <c r="AM35" i="40"/>
  <c r="V31" i="42" s="1"/>
  <c r="AO33" i="40"/>
  <c r="V29" i="42" s="1"/>
  <c r="AR30" i="40"/>
  <c r="V26" i="42" s="1"/>
  <c r="AE43" i="40"/>
  <c r="V39" i="42" s="1"/>
  <c r="AL36" i="40"/>
  <c r="V32" i="42" s="1"/>
  <c r="I63" i="46"/>
  <c r="AH40" i="40"/>
  <c r="V36" i="42" s="1"/>
  <c r="AG41" i="40"/>
  <c r="V37" i="42" s="1"/>
  <c r="AQ31" i="40"/>
  <c r="V27" i="42" s="1"/>
  <c r="AI39" i="40"/>
  <c r="V35" i="42" s="1"/>
  <c r="AN34" i="40"/>
  <c r="V30" i="42" s="1"/>
  <c r="AP32" i="40"/>
  <c r="V28" i="42" s="1"/>
  <c r="AK37" i="40"/>
  <c r="V33" i="42" s="1"/>
  <c r="AS29" i="40"/>
  <c r="V25" i="42" s="1"/>
  <c r="AD44" i="40"/>
  <c r="V40" i="42" s="1"/>
  <c r="AF42" i="40"/>
  <c r="V38" i="42" s="1"/>
  <c r="AD37" i="40"/>
  <c r="O33" i="42" s="1"/>
  <c r="AI32" i="40"/>
  <c r="O28" i="42" s="1"/>
  <c r="AS22" i="40"/>
  <c r="O18" i="42" s="1"/>
  <c r="AH33" i="40"/>
  <c r="O29" i="42" s="1"/>
  <c r="AK30" i="40"/>
  <c r="O26" i="42" s="1"/>
  <c r="AR23" i="40"/>
  <c r="O19" i="42" s="1"/>
  <c r="AM28" i="40"/>
  <c r="O24" i="42" s="1"/>
  <c r="AQ24" i="40"/>
  <c r="O20" i="42" s="1"/>
  <c r="AJ31" i="40"/>
  <c r="O27" i="42" s="1"/>
  <c r="AN27" i="40"/>
  <c r="O23" i="42" s="1"/>
  <c r="AP25" i="40"/>
  <c r="O21" i="42" s="1"/>
  <c r="AO26" i="40"/>
  <c r="O22" i="42" s="1"/>
  <c r="AL29" i="40"/>
  <c r="O25" i="42" s="1"/>
  <c r="AG34" i="40"/>
  <c r="O30" i="42" s="1"/>
  <c r="AE36" i="40"/>
  <c r="O32" i="42" s="1"/>
  <c r="AF35" i="40"/>
  <c r="O31" i="42" s="1"/>
  <c r="AT21" i="40"/>
  <c r="O17" i="42" s="1"/>
  <c r="AK20" i="40"/>
  <c r="E16" i="42" s="1"/>
  <c r="AJ21" i="40"/>
  <c r="E17" i="42" s="1"/>
  <c r="AH23" i="40"/>
  <c r="E19" i="42" s="1"/>
  <c r="AE26" i="40"/>
  <c r="E22" i="42" s="1"/>
  <c r="AG24" i="40"/>
  <c r="E20" i="42" s="1"/>
  <c r="AS12" i="40"/>
  <c r="E8" i="42" s="1"/>
  <c r="AD27" i="40"/>
  <c r="E23" i="42" s="1"/>
  <c r="AN17" i="40"/>
  <c r="E13" i="42" s="1"/>
  <c r="AI22" i="40"/>
  <c r="E18" i="42" s="1"/>
  <c r="AP15" i="40"/>
  <c r="E11" i="42" s="1"/>
  <c r="AL19" i="40"/>
  <c r="E15" i="42" s="1"/>
  <c r="AF25" i="40"/>
  <c r="E21" i="42" s="1"/>
  <c r="AM18" i="40"/>
  <c r="E14" i="42" s="1"/>
  <c r="AR13" i="40"/>
  <c r="E9" i="42" s="1"/>
  <c r="AQ14" i="40"/>
  <c r="E10" i="42" s="1"/>
  <c r="AO16" i="40"/>
  <c r="E12" i="42" s="1"/>
  <c r="AT11" i="40"/>
  <c r="E7" i="42" s="1"/>
  <c r="AI33" i="40"/>
  <c r="P29" i="42" s="1"/>
  <c r="AH34" i="40"/>
  <c r="P30" i="42" s="1"/>
  <c r="AQ25" i="40"/>
  <c r="P21" i="42" s="1"/>
  <c r="AM29" i="40"/>
  <c r="P25" i="42" s="1"/>
  <c r="AR24" i="40"/>
  <c r="P20" i="42" s="1"/>
  <c r="AS23" i="40"/>
  <c r="P19" i="42" s="1"/>
  <c r="AO27" i="40"/>
  <c r="P23" i="42" s="1"/>
  <c r="AT22" i="40"/>
  <c r="P18" i="42" s="1"/>
  <c r="AG35" i="40"/>
  <c r="P31" i="42" s="1"/>
  <c r="AE37" i="40"/>
  <c r="P33" i="42" s="1"/>
  <c r="AN28" i="40"/>
  <c r="P24" i="42" s="1"/>
  <c r="AK31" i="40"/>
  <c r="P27" i="42" s="1"/>
  <c r="AL30" i="40"/>
  <c r="P26" i="42" s="1"/>
  <c r="AJ32" i="40"/>
  <c r="P28" i="42" s="1"/>
  <c r="AP26" i="40"/>
  <c r="P22" i="42" s="1"/>
  <c r="AF36" i="40"/>
  <c r="P32" i="42" s="1"/>
  <c r="AD38" i="40"/>
  <c r="P34" i="42" s="1"/>
  <c r="AH18" i="40"/>
  <c r="AI17" i="40"/>
  <c r="AQ9" i="40"/>
  <c r="AJ16" i="40"/>
  <c r="AF20" i="40"/>
  <c r="AP10" i="40"/>
  <c r="AM13" i="40"/>
  <c r="AL14" i="40"/>
  <c r="AG19" i="40"/>
  <c r="AO11" i="40"/>
  <c r="AN12" i="40"/>
  <c r="AE21" i="40"/>
  <c r="AK15" i="40"/>
  <c r="AD22" i="40"/>
  <c r="AD31" i="40"/>
  <c r="I27" i="42" s="1"/>
  <c r="AH27" i="40"/>
  <c r="I23" i="42" s="1"/>
  <c r="AL23" i="40"/>
  <c r="I19" i="42" s="1"/>
  <c r="AT15" i="40"/>
  <c r="I11" i="42" s="1"/>
  <c r="AO20" i="40"/>
  <c r="I16" i="42" s="1"/>
  <c r="AI26" i="40"/>
  <c r="I22" i="42" s="1"/>
  <c r="AE30" i="40"/>
  <c r="I26" i="42" s="1"/>
  <c r="AG28" i="40"/>
  <c r="I24" i="42" s="1"/>
  <c r="AQ18" i="40"/>
  <c r="I14" i="42" s="1"/>
  <c r="AN21" i="40"/>
  <c r="I17" i="42" s="1"/>
  <c r="AP19" i="40"/>
  <c r="I15" i="42" s="1"/>
  <c r="AM22" i="40"/>
  <c r="I18" i="42" s="1"/>
  <c r="AJ25" i="40"/>
  <c r="I21" i="42" s="1"/>
  <c r="AS16" i="40"/>
  <c r="I12" i="42" s="1"/>
  <c r="AK24" i="40"/>
  <c r="I20" i="42" s="1"/>
  <c r="AF29" i="40"/>
  <c r="I25" i="42" s="1"/>
  <c r="AR17" i="40"/>
  <c r="I13" i="42" s="1"/>
  <c r="AS26" i="40"/>
  <c r="S22" i="42" s="1"/>
  <c r="AN31" i="40"/>
  <c r="S27" i="42" s="1"/>
  <c r="AQ28" i="40"/>
  <c r="S24" i="42" s="1"/>
  <c r="AR27" i="40"/>
  <c r="S23" i="42" s="1"/>
  <c r="AL33" i="40"/>
  <c r="S29" i="42" s="1"/>
  <c r="AD41" i="40"/>
  <c r="S37" i="42" s="1"/>
  <c r="I60" i="46"/>
  <c r="AK34" i="40"/>
  <c r="S30" i="42" s="1"/>
  <c r="AE40" i="40"/>
  <c r="S36" i="42" s="1"/>
  <c r="AP29" i="40"/>
  <c r="S25" i="42" s="1"/>
  <c r="AF39" i="40"/>
  <c r="S35" i="42" s="1"/>
  <c r="AM32" i="40"/>
  <c r="S28" i="42" s="1"/>
  <c r="AG38" i="40"/>
  <c r="S34" i="42" s="1"/>
  <c r="AO30" i="40"/>
  <c r="S26" i="42" s="1"/>
  <c r="AT25" i="40"/>
  <c r="S21" i="42" s="1"/>
  <c r="AJ35" i="40"/>
  <c r="S31" i="42" s="1"/>
  <c r="AH37" i="40"/>
  <c r="S33" i="42" s="1"/>
  <c r="AI36" i="40"/>
  <c r="S32" i="42" s="1"/>
  <c r="AK25" i="40"/>
  <c r="J21" i="42" s="1"/>
  <c r="AO21" i="40"/>
  <c r="J17" i="42" s="1"/>
  <c r="AR18" i="40"/>
  <c r="J14" i="42" s="1"/>
  <c r="AQ19" i="40"/>
  <c r="J15" i="42" s="1"/>
  <c r="AN22" i="40"/>
  <c r="J18" i="42" s="1"/>
  <c r="AE31" i="40"/>
  <c r="J27" i="42" s="1"/>
  <c r="AJ26" i="40"/>
  <c r="J22" i="42" s="1"/>
  <c r="AG29" i="40"/>
  <c r="J25" i="42" s="1"/>
  <c r="AT16" i="40"/>
  <c r="J12" i="42" s="1"/>
  <c r="AH28" i="40"/>
  <c r="J24" i="42" s="1"/>
  <c r="AL24" i="40"/>
  <c r="J20" i="42" s="1"/>
  <c r="AI27" i="40"/>
  <c r="J23" i="42" s="1"/>
  <c r="AD32" i="40"/>
  <c r="J28" i="42" s="1"/>
  <c r="AM23" i="40"/>
  <c r="J19" i="42" s="1"/>
  <c r="AF30" i="40"/>
  <c r="J26" i="42" s="1"/>
  <c r="AS17" i="40"/>
  <c r="J13" i="42" s="1"/>
  <c r="AP20" i="40"/>
  <c r="J16" i="42" s="1"/>
  <c r="AH16" i="40"/>
  <c r="AJ14" i="40"/>
  <c r="AN10" i="40"/>
  <c r="AE19" i="40"/>
  <c r="AF18" i="40"/>
  <c r="AL12" i="40"/>
  <c r="AG17" i="40"/>
  <c r="AM11" i="40"/>
  <c r="AI15" i="40"/>
  <c r="AD20" i="40"/>
  <c r="AK13" i="40"/>
  <c r="AO9" i="40"/>
  <c r="AR31" i="40"/>
  <c r="W27" i="42" s="1"/>
  <c r="AD45" i="40"/>
  <c r="W41" i="42" s="1"/>
  <c r="AL37" i="40"/>
  <c r="W33" i="42" s="1"/>
  <c r="AK38" i="40"/>
  <c r="W34" i="42" s="1"/>
  <c r="AG42" i="40"/>
  <c r="W38" i="42" s="1"/>
  <c r="AM36" i="40"/>
  <c r="W32" i="42" s="1"/>
  <c r="AP33" i="40"/>
  <c r="W29" i="42" s="1"/>
  <c r="AN35" i="40"/>
  <c r="W31" i="42" s="1"/>
  <c r="I64" i="46"/>
  <c r="AH41" i="40"/>
  <c r="W37" i="42" s="1"/>
  <c r="AF43" i="40"/>
  <c r="W39" i="42" s="1"/>
  <c r="AO34" i="40"/>
  <c r="W30" i="42" s="1"/>
  <c r="AI40" i="40"/>
  <c r="W36" i="42" s="1"/>
  <c r="AQ32" i="40"/>
  <c r="W28" i="42" s="1"/>
  <c r="AT29" i="40"/>
  <c r="W25" i="42" s="1"/>
  <c r="AS30" i="40"/>
  <c r="W26" i="42" s="1"/>
  <c r="AE44" i="40"/>
  <c r="W40" i="42" s="1"/>
  <c r="AJ39" i="40"/>
  <c r="W35" i="42" s="1"/>
  <c r="AO19" i="40"/>
  <c r="H15" i="42" s="1"/>
  <c r="AJ24" i="40"/>
  <c r="H20" i="42" s="1"/>
  <c r="AK23" i="40"/>
  <c r="H19" i="42" s="1"/>
  <c r="AS15" i="40"/>
  <c r="H11" i="42" s="1"/>
  <c r="AQ17" i="40"/>
  <c r="H13" i="42" s="1"/>
  <c r="AT14" i="40"/>
  <c r="H10" i="42" s="1"/>
  <c r="AI25" i="40"/>
  <c r="H21" i="42" s="1"/>
  <c r="AL22" i="40"/>
  <c r="H18" i="42" s="1"/>
  <c r="AR16" i="40"/>
  <c r="H12" i="42" s="1"/>
  <c r="AD30" i="40"/>
  <c r="H26" i="42" s="1"/>
  <c r="AN20" i="40"/>
  <c r="H16" i="42" s="1"/>
  <c r="AG27" i="40"/>
  <c r="H23" i="42" s="1"/>
  <c r="AF28" i="40"/>
  <c r="H24" i="42" s="1"/>
  <c r="AH26" i="40"/>
  <c r="H22" i="42" s="1"/>
  <c r="AE29" i="40"/>
  <c r="H25" i="42" s="1"/>
  <c r="AP18" i="40"/>
  <c r="H14" i="42" s="1"/>
  <c r="AM21" i="40"/>
  <c r="H17" i="42" s="1"/>
  <c r="AL11" i="40"/>
  <c r="AJ13" i="40"/>
  <c r="AE18" i="40"/>
  <c r="AI14" i="40"/>
  <c r="AN9" i="40"/>
  <c r="AD19" i="40"/>
  <c r="AM10" i="40"/>
  <c r="AH15" i="40"/>
  <c r="AK12" i="40"/>
  <c r="AF17" i="40"/>
  <c r="AG16" i="40"/>
  <c r="AT10" i="40"/>
  <c r="D6" i="42" s="1"/>
  <c r="AD26" i="40"/>
  <c r="D22" i="42" s="1"/>
  <c r="AN16" i="40"/>
  <c r="D12" i="42" s="1"/>
  <c r="AO15" i="40"/>
  <c r="D11" i="42" s="1"/>
  <c r="AI21" i="40"/>
  <c r="D17" i="42" s="1"/>
  <c r="AL18" i="40"/>
  <c r="D14" i="42" s="1"/>
  <c r="AQ13" i="40"/>
  <c r="D9" i="42" s="1"/>
  <c r="AS11" i="40"/>
  <c r="D7" i="42" s="1"/>
  <c r="AR12" i="40"/>
  <c r="D8" i="42" s="1"/>
  <c r="AG23" i="40"/>
  <c r="D19" i="42" s="1"/>
  <c r="AH22" i="40"/>
  <c r="D18" i="42" s="1"/>
  <c r="AK19" i="40"/>
  <c r="D15" i="42" s="1"/>
  <c r="AM17" i="40"/>
  <c r="D13" i="42" s="1"/>
  <c r="AJ20" i="40"/>
  <c r="D16" i="42" s="1"/>
  <c r="AE25" i="40"/>
  <c r="D21" i="42" s="1"/>
  <c r="AP14" i="40"/>
  <c r="D10" i="42" s="1"/>
  <c r="AF24" i="40"/>
  <c r="D20" i="42" s="1"/>
  <c r="AS11" i="3" l="1"/>
  <c r="D7" i="18" s="1"/>
  <c r="AQ13" i="3"/>
  <c r="D9" i="18" s="1"/>
  <c r="AM17" i="3"/>
  <c r="D13" i="18" s="1"/>
  <c r="AH22" i="3"/>
  <c r="D18" i="18" s="1"/>
  <c r="AT10" i="3"/>
  <c r="D6" i="18" s="1"/>
  <c r="AF24" i="3"/>
  <c r="D20" i="18" s="1"/>
  <c r="AE25" i="3"/>
  <c r="D21" i="18" s="1"/>
  <c r="AO15" i="3"/>
  <c r="D11" i="18" s="1"/>
  <c r="AP14" i="3"/>
  <c r="D10" i="18" s="1"/>
  <c r="AR12" i="3"/>
  <c r="D8" i="18" s="1"/>
  <c r="AI21" i="3"/>
  <c r="D17" i="18" s="1"/>
  <c r="AN16" i="3"/>
  <c r="D12" i="18" s="1"/>
  <c r="AG23" i="3"/>
  <c r="D19" i="18" s="1"/>
  <c r="AJ20" i="3"/>
  <c r="D16" i="18" s="1"/>
  <c r="AK19" i="3"/>
  <c r="D15" i="18" s="1"/>
  <c r="AL18" i="3"/>
  <c r="D14" i="18" s="1"/>
  <c r="AD26" i="3"/>
  <c r="D22" i="18" s="1"/>
  <c r="AP19" i="3"/>
  <c r="I15" i="18" s="1"/>
  <c r="AG28" i="3"/>
  <c r="I24" i="18" s="1"/>
  <c r="AJ25" i="3"/>
  <c r="I21" i="18" s="1"/>
  <c r="AF29" i="3"/>
  <c r="I25" i="18" s="1"/>
  <c r="AM22" i="3"/>
  <c r="I18" i="18" s="1"/>
  <c r="AT15" i="3"/>
  <c r="I11" i="18" s="1"/>
  <c r="AD31" i="3"/>
  <c r="I27" i="18" s="1"/>
  <c r="AQ18" i="3"/>
  <c r="I14" i="18" s="1"/>
  <c r="AO20" i="3"/>
  <c r="I16" i="18" s="1"/>
  <c r="AE30" i="3"/>
  <c r="I26" i="18" s="1"/>
  <c r="AH27" i="3"/>
  <c r="I23" i="18" s="1"/>
  <c r="AS16" i="3"/>
  <c r="I12" i="18" s="1"/>
  <c r="AL23" i="3"/>
  <c r="I19" i="18" s="1"/>
  <c r="AN21" i="3"/>
  <c r="I17" i="18" s="1"/>
  <c r="AR17" i="3"/>
  <c r="I13" i="18" s="1"/>
  <c r="AI26" i="3"/>
  <c r="I22" i="18" s="1"/>
  <c r="AK24" i="3"/>
  <c r="I20" i="18" s="1"/>
  <c r="AK9" i="3"/>
  <c r="AF14" i="3"/>
  <c r="AH12" i="3"/>
  <c r="AE15" i="3"/>
  <c r="AG13" i="3"/>
  <c r="AI11" i="3"/>
  <c r="AJ10" i="3"/>
  <c r="AD16" i="3"/>
  <c r="AG33" i="3"/>
  <c r="N29" i="18" s="1"/>
  <c r="AE35" i="3"/>
  <c r="N31" i="18" s="1"/>
  <c r="AP24" i="3"/>
  <c r="N20" i="18" s="1"/>
  <c r="AO25" i="3"/>
  <c r="N21" i="18" s="1"/>
  <c r="AR22" i="3"/>
  <c r="N18" i="18" s="1"/>
  <c r="AI31" i="3"/>
  <c r="N27" i="18" s="1"/>
  <c r="AJ30" i="3"/>
  <c r="N26" i="18" s="1"/>
  <c r="AH32" i="3"/>
  <c r="N28" i="18" s="1"/>
  <c r="AT20" i="3"/>
  <c r="N16" i="18" s="1"/>
  <c r="AL28" i="3"/>
  <c r="N24" i="18" s="1"/>
  <c r="AD36" i="3"/>
  <c r="N32" i="18" s="1"/>
  <c r="AS21" i="3"/>
  <c r="N17" i="18" s="1"/>
  <c r="AQ23" i="3"/>
  <c r="N19" i="18" s="1"/>
  <c r="AN26" i="3"/>
  <c r="N22" i="18" s="1"/>
  <c r="AM27" i="3"/>
  <c r="N23" i="18" s="1"/>
  <c r="AK29" i="3"/>
  <c r="N25" i="18" s="1"/>
  <c r="AF34" i="3"/>
  <c r="N30" i="18" s="1"/>
  <c r="AS27" i="3"/>
  <c r="T23" i="18" s="1"/>
  <c r="AI37" i="3"/>
  <c r="T33" i="18" s="1"/>
  <c r="AG39" i="3"/>
  <c r="T35" i="18" s="1"/>
  <c r="AP30" i="3"/>
  <c r="T26" i="18" s="1"/>
  <c r="AH38" i="3"/>
  <c r="T34" i="18" s="1"/>
  <c r="AN32" i="3"/>
  <c r="T28" i="18" s="1"/>
  <c r="AO31" i="3"/>
  <c r="T27" i="18" s="1"/>
  <c r="AL34" i="3"/>
  <c r="T30" i="18" s="1"/>
  <c r="I61" i="30"/>
  <c r="AJ36" i="3"/>
  <c r="T32" i="18" s="1"/>
  <c r="AE41" i="3"/>
  <c r="T37" i="18" s="1"/>
  <c r="AM33" i="3"/>
  <c r="T29" i="18" s="1"/>
  <c r="AR28" i="3"/>
  <c r="T24" i="18" s="1"/>
  <c r="AD42" i="3"/>
  <c r="T38" i="18" s="1"/>
  <c r="AT26" i="3"/>
  <c r="T22" i="18" s="1"/>
  <c r="AQ29" i="3"/>
  <c r="T25" i="18" s="1"/>
  <c r="AK35" i="3"/>
  <c r="T31" i="18" s="1"/>
  <c r="AF40" i="3"/>
  <c r="T36" i="18" s="1"/>
  <c r="AR31" i="3"/>
  <c r="W27" i="18" s="1"/>
  <c r="AL37" i="3"/>
  <c r="W33" i="18" s="1"/>
  <c r="AO34" i="3"/>
  <c r="W30" i="18" s="1"/>
  <c r="AT29" i="3"/>
  <c r="W25" i="18" s="1"/>
  <c r="AS30" i="3"/>
  <c r="W26" i="18" s="1"/>
  <c r="AI40" i="3"/>
  <c r="W36" i="18" s="1"/>
  <c r="AH41" i="3"/>
  <c r="W37" i="18" s="1"/>
  <c r="AG42" i="3"/>
  <c r="W38" i="18" s="1"/>
  <c r="AQ32" i="3"/>
  <c r="W28" i="18" s="1"/>
  <c r="AP33" i="3"/>
  <c r="W29" i="18" s="1"/>
  <c r="AJ39" i="3"/>
  <c r="W35" i="18" s="1"/>
  <c r="I64" i="30"/>
  <c r="AF43" i="3"/>
  <c r="W39" i="18" s="1"/>
  <c r="AE44" i="3"/>
  <c r="W40" i="18" s="1"/>
  <c r="AD45" i="3"/>
  <c r="W41" i="18" s="1"/>
  <c r="AM36" i="3"/>
  <c r="W32" i="18" s="1"/>
  <c r="AN35" i="3"/>
  <c r="W31" i="18" s="1"/>
  <c r="AK38" i="3"/>
  <c r="W34" i="18" s="1"/>
  <c r="AT17" i="3"/>
  <c r="K13" i="18" s="1"/>
  <c r="AN23" i="3"/>
  <c r="K19" i="18" s="1"/>
  <c r="AE32" i="3"/>
  <c r="K28" i="18" s="1"/>
  <c r="AI28" i="3"/>
  <c r="K24" i="18" s="1"/>
  <c r="AL25" i="3"/>
  <c r="K21" i="18" s="1"/>
  <c r="AF31" i="3"/>
  <c r="K27" i="18" s="1"/>
  <c r="AK26" i="3"/>
  <c r="K22" i="18" s="1"/>
  <c r="AR19" i="3"/>
  <c r="K15" i="18" s="1"/>
  <c r="AP21" i="3"/>
  <c r="K17" i="18" s="1"/>
  <c r="AD33" i="3"/>
  <c r="K29" i="18" s="1"/>
  <c r="AH29" i="3"/>
  <c r="K25" i="18" s="1"/>
  <c r="AJ27" i="3"/>
  <c r="K23" i="18" s="1"/>
  <c r="AM24" i="3"/>
  <c r="K20" i="18" s="1"/>
  <c r="AO22" i="3"/>
  <c r="K18" i="18" s="1"/>
  <c r="AQ20" i="3"/>
  <c r="K16" i="18" s="1"/>
  <c r="AS18" i="3"/>
  <c r="K14" i="18" s="1"/>
  <c r="AG30" i="3"/>
  <c r="K26" i="18" s="1"/>
  <c r="AV13" i="42"/>
  <c r="D61" i="42" s="1"/>
  <c r="AV6" i="42"/>
  <c r="AW6" i="42" s="1"/>
  <c r="AD19" i="3"/>
  <c r="AK12" i="3"/>
  <c r="AJ13" i="3"/>
  <c r="AG16" i="3"/>
  <c r="AF17" i="3"/>
  <c r="AI14" i="3"/>
  <c r="AL11" i="3"/>
  <c r="AM10" i="3"/>
  <c r="AH15" i="3"/>
  <c r="AN9" i="3"/>
  <c r="AE18" i="3"/>
  <c r="AO19" i="3"/>
  <c r="H15" i="18" s="1"/>
  <c r="AP18" i="3"/>
  <c r="H14" i="18" s="1"/>
  <c r="AL22" i="3"/>
  <c r="H18" i="18" s="1"/>
  <c r="AQ17" i="3"/>
  <c r="H13" i="18" s="1"/>
  <c r="AH26" i="3"/>
  <c r="H22" i="18" s="1"/>
  <c r="AM21" i="3"/>
  <c r="H17" i="18" s="1"/>
  <c r="AK23" i="3"/>
  <c r="H19" i="18" s="1"/>
  <c r="AI25" i="3"/>
  <c r="H21" i="18" s="1"/>
  <c r="AE29" i="3"/>
  <c r="H25" i="18" s="1"/>
  <c r="AF28" i="3"/>
  <c r="H24" i="18" s="1"/>
  <c r="AS15" i="3"/>
  <c r="H11" i="18" s="1"/>
  <c r="AN20" i="3"/>
  <c r="H16" i="18" s="1"/>
  <c r="AT14" i="3"/>
  <c r="H10" i="18" s="1"/>
  <c r="AR16" i="3"/>
  <c r="H12" i="18" s="1"/>
  <c r="AG27" i="3"/>
  <c r="H23" i="18" s="1"/>
  <c r="AD30" i="3"/>
  <c r="H26" i="18" s="1"/>
  <c r="AJ24" i="3"/>
  <c r="H20" i="18" s="1"/>
  <c r="AE40" i="3"/>
  <c r="S36" i="18" s="1"/>
  <c r="AN31" i="3"/>
  <c r="S27" i="18" s="1"/>
  <c r="AS26" i="3"/>
  <c r="S22" i="18" s="1"/>
  <c r="AJ35" i="3"/>
  <c r="S31" i="18" s="1"/>
  <c r="AR27" i="3"/>
  <c r="S23" i="18" s="1"/>
  <c r="AF39" i="3"/>
  <c r="S35" i="18" s="1"/>
  <c r="AT25" i="3"/>
  <c r="S21" i="18" s="1"/>
  <c r="AO30" i="3"/>
  <c r="S26" i="18" s="1"/>
  <c r="AL33" i="3"/>
  <c r="S29" i="18" s="1"/>
  <c r="AG38" i="3"/>
  <c r="S34" i="18" s="1"/>
  <c r="AM32" i="3"/>
  <c r="S28" i="18" s="1"/>
  <c r="AP29" i="3"/>
  <c r="S25" i="18" s="1"/>
  <c r="I60" i="30"/>
  <c r="AQ28" i="3"/>
  <c r="S24" i="18" s="1"/>
  <c r="AD41" i="3"/>
  <c r="S37" i="18" s="1"/>
  <c r="AK34" i="3"/>
  <c r="S30" i="18" s="1"/>
  <c r="AI36" i="3"/>
  <c r="S32" i="18" s="1"/>
  <c r="AH37" i="3"/>
  <c r="S33" i="18" s="1"/>
  <c r="AH23" i="3"/>
  <c r="E19" i="18" s="1"/>
  <c r="AG24" i="3"/>
  <c r="E20" i="18" s="1"/>
  <c r="AT11" i="3"/>
  <c r="E7" i="18" s="1"/>
  <c r="AE26" i="3"/>
  <c r="E22" i="18" s="1"/>
  <c r="AK20" i="3"/>
  <c r="E16" i="18" s="1"/>
  <c r="AQ14" i="3"/>
  <c r="E10" i="18" s="1"/>
  <c r="AI22" i="3"/>
  <c r="E18" i="18" s="1"/>
  <c r="AO16" i="3"/>
  <c r="E12" i="18" s="1"/>
  <c r="AR13" i="3"/>
  <c r="E9" i="18" s="1"/>
  <c r="AL19" i="3"/>
  <c r="E15" i="18" s="1"/>
  <c r="AP15" i="3"/>
  <c r="E11" i="18" s="1"/>
  <c r="AF25" i="3"/>
  <c r="E21" i="18" s="1"/>
  <c r="AJ21" i="3"/>
  <c r="E17" i="18" s="1"/>
  <c r="AD27" i="3"/>
  <c r="E23" i="18" s="1"/>
  <c r="AS12" i="3"/>
  <c r="E8" i="18" s="1"/>
  <c r="AM18" i="3"/>
  <c r="E14" i="18" s="1"/>
  <c r="AN17" i="3"/>
  <c r="E13" i="18" s="1"/>
  <c r="AF35" i="3"/>
  <c r="O31" i="18" s="1"/>
  <c r="AQ24" i="3"/>
  <c r="O20" i="18" s="1"/>
  <c r="AN27" i="3"/>
  <c r="O23" i="18" s="1"/>
  <c r="AO26" i="3"/>
  <c r="O22" i="18" s="1"/>
  <c r="AJ31" i="3"/>
  <c r="O27" i="18" s="1"/>
  <c r="AH33" i="3"/>
  <c r="O29" i="18" s="1"/>
  <c r="AG34" i="3"/>
  <c r="O30" i="18" s="1"/>
  <c r="AR23" i="3"/>
  <c r="O19" i="18" s="1"/>
  <c r="AE36" i="3"/>
  <c r="O32" i="18" s="1"/>
  <c r="AS22" i="3"/>
  <c r="O18" i="18" s="1"/>
  <c r="AT21" i="3"/>
  <c r="O17" i="18" s="1"/>
  <c r="AL29" i="3"/>
  <c r="O25" i="18" s="1"/>
  <c r="AI32" i="3"/>
  <c r="O28" i="18" s="1"/>
  <c r="AD37" i="3"/>
  <c r="O33" i="18" s="1"/>
  <c r="AM28" i="3"/>
  <c r="O24" i="18" s="1"/>
  <c r="AK30" i="3"/>
  <c r="O26" i="18" s="1"/>
  <c r="AP25" i="3"/>
  <c r="O21" i="18" s="1"/>
  <c r="AD23" i="3"/>
  <c r="AO12" i="3"/>
  <c r="AQ10" i="3"/>
  <c r="AI18" i="3"/>
  <c r="AP11" i="3"/>
  <c r="AJ17" i="3"/>
  <c r="AM14" i="3"/>
  <c r="AR9" i="3"/>
  <c r="AL15" i="3"/>
  <c r="AG20" i="3"/>
  <c r="AH19" i="3"/>
  <c r="AE22" i="3"/>
  <c r="AK16" i="3"/>
  <c r="AF21" i="3"/>
  <c r="AN13" i="3"/>
  <c r="AJ29" i="3"/>
  <c r="M25" i="18" s="1"/>
  <c r="AI30" i="3"/>
  <c r="M26" i="18" s="1"/>
  <c r="AS20" i="3"/>
  <c r="M16" i="18" s="1"/>
  <c r="AN25" i="3"/>
  <c r="M21" i="18" s="1"/>
  <c r="AD35" i="3"/>
  <c r="M31" i="18" s="1"/>
  <c r="AH31" i="3"/>
  <c r="M27" i="18" s="1"/>
  <c r="AP23" i="3"/>
  <c r="M19" i="18" s="1"/>
  <c r="AR21" i="3"/>
  <c r="M17" i="18" s="1"/>
  <c r="AL27" i="3"/>
  <c r="M23" i="18" s="1"/>
  <c r="AQ22" i="3"/>
  <c r="M18" i="18" s="1"/>
  <c r="AT19" i="3"/>
  <c r="M15" i="18" s="1"/>
  <c r="AO24" i="3"/>
  <c r="M20" i="18" s="1"/>
  <c r="AG32" i="3"/>
  <c r="M28" i="18" s="1"/>
  <c r="AK28" i="3"/>
  <c r="M24" i="18" s="1"/>
  <c r="AM26" i="3"/>
  <c r="M22" i="18" s="1"/>
  <c r="AE34" i="3"/>
  <c r="M30" i="18" s="1"/>
  <c r="AF33" i="3"/>
  <c r="M29" i="18" s="1"/>
  <c r="AG17" i="3"/>
  <c r="AM11" i="3"/>
  <c r="AO9" i="3"/>
  <c r="AK13" i="3"/>
  <c r="AF18" i="3"/>
  <c r="AI15" i="3"/>
  <c r="AN10" i="3"/>
  <c r="AJ14" i="3"/>
  <c r="AD20" i="3"/>
  <c r="AH16" i="3"/>
  <c r="AE19" i="3"/>
  <c r="AL12" i="3"/>
  <c r="AV23" i="42"/>
  <c r="R71" i="42" s="1"/>
  <c r="AV7" i="42"/>
  <c r="AW7" i="42" s="1"/>
  <c r="AV18" i="42"/>
  <c r="G66" i="42" s="1"/>
  <c r="AG13" i="39"/>
  <c r="AK9" i="39"/>
  <c r="AF14" i="39"/>
  <c r="AD16" i="39"/>
  <c r="AJ10" i="39"/>
  <c r="AH12" i="39"/>
  <c r="AI11" i="39"/>
  <c r="AE15" i="39"/>
  <c r="AH17" i="3"/>
  <c r="AO10" i="3"/>
  <c r="AK14" i="3"/>
  <c r="AE20" i="3"/>
  <c r="AJ15" i="3"/>
  <c r="AP9" i="3"/>
  <c r="AN11" i="3"/>
  <c r="AD21" i="3"/>
  <c r="AM12" i="3"/>
  <c r="AI16" i="3"/>
  <c r="AF19" i="3"/>
  <c r="AL13" i="3"/>
  <c r="AG18" i="3"/>
  <c r="AF20" i="3"/>
  <c r="AP10" i="3"/>
  <c r="AL14" i="3"/>
  <c r="AI17" i="3"/>
  <c r="AK15" i="3"/>
  <c r="AH18" i="3"/>
  <c r="AM13" i="3"/>
  <c r="AD22" i="3"/>
  <c r="AJ16" i="3"/>
  <c r="AG19" i="3"/>
  <c r="AN12" i="3"/>
  <c r="AQ9" i="3"/>
  <c r="AE21" i="3"/>
  <c r="AO11" i="3"/>
  <c r="AD32" i="3"/>
  <c r="J28" i="18" s="1"/>
  <c r="AE31" i="3"/>
  <c r="J27" i="18" s="1"/>
  <c r="AS17" i="3"/>
  <c r="J13" i="18" s="1"/>
  <c r="AF30" i="3"/>
  <c r="J26" i="18" s="1"/>
  <c r="AM23" i="3"/>
  <c r="J19" i="18" s="1"/>
  <c r="AG29" i="3"/>
  <c r="J25" i="18" s="1"/>
  <c r="AH28" i="3"/>
  <c r="J24" i="18" s="1"/>
  <c r="AT16" i="3"/>
  <c r="J12" i="18" s="1"/>
  <c r="AN22" i="3"/>
  <c r="J18" i="18" s="1"/>
  <c r="AI27" i="3"/>
  <c r="J23" i="18" s="1"/>
  <c r="AL24" i="3"/>
  <c r="J20" i="18" s="1"/>
  <c r="AP20" i="3"/>
  <c r="J16" i="18" s="1"/>
  <c r="AQ19" i="3"/>
  <c r="J15" i="18" s="1"/>
  <c r="AK25" i="3"/>
  <c r="J21" i="18" s="1"/>
  <c r="AJ26" i="3"/>
  <c r="J22" i="18" s="1"/>
  <c r="AR18" i="3"/>
  <c r="J14" i="18" s="1"/>
  <c r="AO21" i="3"/>
  <c r="J17" i="18" s="1"/>
  <c r="AM34" i="3"/>
  <c r="U30" i="18" s="1"/>
  <c r="AS28" i="3"/>
  <c r="U24" i="18" s="1"/>
  <c r="AF41" i="3"/>
  <c r="U37" i="18" s="1"/>
  <c r="AD43" i="3"/>
  <c r="U39" i="18" s="1"/>
  <c r="AT27" i="3"/>
  <c r="U23" i="18" s="1"/>
  <c r="AH39" i="3"/>
  <c r="U35" i="18" s="1"/>
  <c r="AI38" i="3"/>
  <c r="U34" i="18" s="1"/>
  <c r="AN33" i="3"/>
  <c r="U29" i="18" s="1"/>
  <c r="AE42" i="3"/>
  <c r="U38" i="18" s="1"/>
  <c r="AG40" i="3"/>
  <c r="U36" i="18" s="1"/>
  <c r="AJ37" i="3"/>
  <c r="U33" i="18" s="1"/>
  <c r="AR29" i="3"/>
  <c r="U25" i="18" s="1"/>
  <c r="AO32" i="3"/>
  <c r="U28" i="18" s="1"/>
  <c r="I62" i="30"/>
  <c r="AK36" i="3"/>
  <c r="U32" i="18" s="1"/>
  <c r="AL35" i="3"/>
  <c r="U31" i="18" s="1"/>
  <c r="AP31" i="3"/>
  <c r="U27" i="18" s="1"/>
  <c r="AQ30" i="3"/>
  <c r="U26" i="18" s="1"/>
  <c r="AT28" i="3"/>
  <c r="V24" i="18" s="1"/>
  <c r="AJ38" i="3"/>
  <c r="V34" i="18" s="1"/>
  <c r="AN34" i="3"/>
  <c r="V30" i="18" s="1"/>
  <c r="AG41" i="3"/>
  <c r="V37" i="18" s="1"/>
  <c r="AK37" i="3"/>
  <c r="V33" i="18" s="1"/>
  <c r="AF42" i="3"/>
  <c r="V38" i="18" s="1"/>
  <c r="AI39" i="3"/>
  <c r="V35" i="18" s="1"/>
  <c r="AR30" i="3"/>
  <c r="V26" i="18" s="1"/>
  <c r="AH40" i="3"/>
  <c r="V36" i="18" s="1"/>
  <c r="AP32" i="3"/>
  <c r="V28" i="18" s="1"/>
  <c r="AE43" i="3"/>
  <c r="V39" i="18" s="1"/>
  <c r="AS29" i="3"/>
  <c r="V25" i="18" s="1"/>
  <c r="AD44" i="3"/>
  <c r="V40" i="18" s="1"/>
  <c r="I63" i="30"/>
  <c r="AM35" i="3"/>
  <c r="V31" i="18" s="1"/>
  <c r="AQ31" i="3"/>
  <c r="V27" i="18" s="1"/>
  <c r="AL36" i="3"/>
  <c r="V32" i="18" s="1"/>
  <c r="AO33" i="3"/>
  <c r="V29" i="18" s="1"/>
  <c r="L64" i="46"/>
  <c r="S8" i="46" s="1"/>
  <c r="M64" i="46"/>
  <c r="E55" i="42"/>
  <c r="AD18" i="3"/>
  <c r="AK11" i="3"/>
  <c r="AI13" i="3"/>
  <c r="AE17" i="3"/>
  <c r="AJ12" i="3"/>
  <c r="AH14" i="3"/>
  <c r="AF16" i="3"/>
  <c r="AG15" i="3"/>
  <c r="AL10" i="3"/>
  <c r="AM9" i="3"/>
  <c r="AF32" i="3"/>
  <c r="L28" i="18" s="1"/>
  <c r="AD34" i="3"/>
  <c r="L30" i="18" s="1"/>
  <c r="AR20" i="3"/>
  <c r="L16" i="18" s="1"/>
  <c r="AO23" i="3"/>
  <c r="L19" i="18" s="1"/>
  <c r="AS19" i="3"/>
  <c r="L15" i="18" s="1"/>
  <c r="AL26" i="3"/>
  <c r="L22" i="18" s="1"/>
  <c r="AE33" i="3"/>
  <c r="L29" i="18" s="1"/>
  <c r="AM25" i="3"/>
  <c r="L21" i="18" s="1"/>
  <c r="AP22" i="3"/>
  <c r="L18" i="18" s="1"/>
  <c r="AN24" i="3"/>
  <c r="L20" i="18" s="1"/>
  <c r="AK27" i="3"/>
  <c r="L23" i="18" s="1"/>
  <c r="AT18" i="3"/>
  <c r="L14" i="18" s="1"/>
  <c r="AQ21" i="3"/>
  <c r="L17" i="18" s="1"/>
  <c r="AG31" i="3"/>
  <c r="L27" i="18" s="1"/>
  <c r="AH30" i="3"/>
  <c r="L26" i="18" s="1"/>
  <c r="AJ28" i="3"/>
  <c r="L24" i="18" s="1"/>
  <c r="AI29" i="3"/>
  <c r="L25" i="18" s="1"/>
  <c r="AQ15" i="3"/>
  <c r="F11" i="18" s="1"/>
  <c r="AS13" i="3"/>
  <c r="F9" i="18" s="1"/>
  <c r="AT12" i="3"/>
  <c r="F8" i="18" s="1"/>
  <c r="AJ22" i="3"/>
  <c r="F18" i="18" s="1"/>
  <c r="AP16" i="3"/>
  <c r="F12" i="18" s="1"/>
  <c r="AD28" i="3"/>
  <c r="F24" i="18" s="1"/>
  <c r="AI23" i="3"/>
  <c r="F19" i="18" s="1"/>
  <c r="AK21" i="3"/>
  <c r="F17" i="18" s="1"/>
  <c r="AH24" i="3"/>
  <c r="F20" i="18" s="1"/>
  <c r="AF26" i="3"/>
  <c r="F22" i="18" s="1"/>
  <c r="AG25" i="3"/>
  <c r="F21" i="18" s="1"/>
  <c r="AO17" i="3"/>
  <c r="F13" i="18" s="1"/>
  <c r="AN18" i="3"/>
  <c r="F14" i="18" s="1"/>
  <c r="AL20" i="3"/>
  <c r="F16" i="18" s="1"/>
  <c r="AM19" i="3"/>
  <c r="F15" i="18" s="1"/>
  <c r="AR14" i="3"/>
  <c r="F10" i="18" s="1"/>
  <c r="AE27" i="3"/>
  <c r="F23" i="18" s="1"/>
  <c r="AP27" i="3"/>
  <c r="Q23" i="18" s="1"/>
  <c r="AL31" i="3"/>
  <c r="Q27" i="18" s="1"/>
  <c r="AF37" i="3"/>
  <c r="Q33" i="18" s="1"/>
  <c r="AK32" i="3"/>
  <c r="Q28" i="18" s="1"/>
  <c r="AS24" i="3"/>
  <c r="Q20" i="18" s="1"/>
  <c r="AT23" i="3"/>
  <c r="Q19" i="18" s="1"/>
  <c r="AM30" i="3"/>
  <c r="Q26" i="18" s="1"/>
  <c r="AE38" i="3"/>
  <c r="Q34" i="18" s="1"/>
  <c r="AH35" i="3"/>
  <c r="Q31" i="18" s="1"/>
  <c r="AD39" i="3"/>
  <c r="Q35" i="18" s="1"/>
  <c r="AG36" i="3"/>
  <c r="Q32" i="18" s="1"/>
  <c r="AJ33" i="3"/>
  <c r="Q29" i="18" s="1"/>
  <c r="AR25" i="3"/>
  <c r="Q21" i="18" s="1"/>
  <c r="AQ26" i="3"/>
  <c r="Q22" i="18" s="1"/>
  <c r="AN29" i="3"/>
  <c r="Q25" i="18" s="1"/>
  <c r="AI34" i="3"/>
  <c r="Q30" i="18" s="1"/>
  <c r="AO28" i="3"/>
  <c r="Q24" i="18" s="1"/>
  <c r="AD40" i="3"/>
  <c r="R36" i="18" s="1"/>
  <c r="AL32" i="3"/>
  <c r="R28" i="18" s="1"/>
  <c r="AS25" i="3"/>
  <c r="R21" i="18" s="1"/>
  <c r="AM31" i="3"/>
  <c r="R27" i="18" s="1"/>
  <c r="AT24" i="3"/>
  <c r="R20" i="18" s="1"/>
  <c r="AI35" i="3"/>
  <c r="R31" i="18" s="1"/>
  <c r="AO29" i="3"/>
  <c r="R25" i="18" s="1"/>
  <c r="AN30" i="3"/>
  <c r="R26" i="18" s="1"/>
  <c r="AK33" i="3"/>
  <c r="R29" i="18" s="1"/>
  <c r="AQ27" i="3"/>
  <c r="R23" i="18" s="1"/>
  <c r="AG37" i="3"/>
  <c r="R33" i="18" s="1"/>
  <c r="I59" i="30"/>
  <c r="AE39" i="3"/>
  <c r="R35" i="18" s="1"/>
  <c r="AH36" i="3"/>
  <c r="R32" i="18" s="1"/>
  <c r="AP28" i="3"/>
  <c r="R24" i="18" s="1"/>
  <c r="AJ34" i="3"/>
  <c r="R30" i="18" s="1"/>
  <c r="AR26" i="3"/>
  <c r="R22" i="18" s="1"/>
  <c r="AF38" i="3"/>
  <c r="R34" i="18" s="1"/>
  <c r="AI19" i="3"/>
  <c r="AF22" i="3"/>
  <c r="AO13" i="3"/>
  <c r="AH20" i="3"/>
  <c r="AR10" i="3"/>
  <c r="AQ11" i="3"/>
  <c r="AJ18" i="3"/>
  <c r="AK17" i="3"/>
  <c r="AN14" i="3"/>
  <c r="AS9" i="3"/>
  <c r="AL16" i="3"/>
  <c r="AG21" i="3"/>
  <c r="AE23" i="3"/>
  <c r="AP12" i="3"/>
  <c r="AD24" i="3"/>
  <c r="AM15" i="3"/>
  <c r="AL17" i="3"/>
  <c r="C13" i="18" s="1"/>
  <c r="AH21" i="3"/>
  <c r="C17" i="18" s="1"/>
  <c r="AF23" i="3"/>
  <c r="C19" i="18" s="1"/>
  <c r="AQ12" i="3"/>
  <c r="C8" i="18" s="1"/>
  <c r="AJ19" i="3"/>
  <c r="C15" i="18" s="1"/>
  <c r="AE24" i="3"/>
  <c r="C20" i="18" s="1"/>
  <c r="AS10" i="3"/>
  <c r="C6" i="18" s="1"/>
  <c r="AG22" i="3"/>
  <c r="C18" i="18" s="1"/>
  <c r="AN15" i="3"/>
  <c r="C11" i="18" s="1"/>
  <c r="AR11" i="3"/>
  <c r="C7" i="18" s="1"/>
  <c r="AD25" i="3"/>
  <c r="C21" i="18" s="1"/>
  <c r="AO14" i="3"/>
  <c r="C10" i="18" s="1"/>
  <c r="AP13" i="3"/>
  <c r="C9" i="18" s="1"/>
  <c r="AT9" i="3"/>
  <c r="C5" i="18" s="1"/>
  <c r="AV5" i="18" s="1"/>
  <c r="C53" i="18" s="1"/>
  <c r="AI20" i="3"/>
  <c r="C16" i="18" s="1"/>
  <c r="AK18" i="3"/>
  <c r="C14" i="18" s="1"/>
  <c r="AM16" i="3"/>
  <c r="C12" i="18" s="1"/>
  <c r="AJ11" i="3"/>
  <c r="AL9" i="3"/>
  <c r="AG14" i="3"/>
  <c r="AK10" i="3"/>
  <c r="AH13" i="3"/>
  <c r="AI12" i="3"/>
  <c r="AD17" i="3"/>
  <c r="AF15" i="3"/>
  <c r="AE16" i="3"/>
  <c r="AM29" i="3"/>
  <c r="P25" i="18" s="1"/>
  <c r="AT22" i="3"/>
  <c r="P18" i="18" s="1"/>
  <c r="AH34" i="3"/>
  <c r="P30" i="18" s="1"/>
  <c r="AS23" i="3"/>
  <c r="P19" i="18" s="1"/>
  <c r="AP26" i="3"/>
  <c r="P22" i="18" s="1"/>
  <c r="AK31" i="3"/>
  <c r="P27" i="18" s="1"/>
  <c r="AL30" i="3"/>
  <c r="P26" i="18" s="1"/>
  <c r="AE37" i="3"/>
  <c r="P33" i="18" s="1"/>
  <c r="AO27" i="3"/>
  <c r="P23" i="18" s="1"/>
  <c r="AN28" i="3"/>
  <c r="P24" i="18" s="1"/>
  <c r="AI33" i="3"/>
  <c r="P29" i="18" s="1"/>
  <c r="AR24" i="3"/>
  <c r="P20" i="18" s="1"/>
  <c r="AQ25" i="3"/>
  <c r="P21" i="18" s="1"/>
  <c r="AG35" i="3"/>
  <c r="P31" i="18" s="1"/>
  <c r="AJ32" i="3"/>
  <c r="P28" i="18" s="1"/>
  <c r="AF36" i="3"/>
  <c r="P32" i="18" s="1"/>
  <c r="AD38" i="3"/>
  <c r="P34" i="18" s="1"/>
  <c r="AV22" i="42"/>
  <c r="O70" i="42" s="1"/>
  <c r="L60" i="46"/>
  <c r="M60" i="46"/>
  <c r="AG26" i="3"/>
  <c r="G22" i="18" s="1"/>
  <c r="AJ23" i="3"/>
  <c r="G19" i="18" s="1"/>
  <c r="AD29" i="3"/>
  <c r="G25" i="18" s="1"/>
  <c r="AI24" i="3"/>
  <c r="G20" i="18" s="1"/>
  <c r="AT13" i="3"/>
  <c r="G9" i="18" s="1"/>
  <c r="AO18" i="3"/>
  <c r="G14" i="18" s="1"/>
  <c r="AE28" i="3"/>
  <c r="G24" i="18" s="1"/>
  <c r="AP17" i="3"/>
  <c r="G13" i="18" s="1"/>
  <c r="AN19" i="3"/>
  <c r="G15" i="18" s="1"/>
  <c r="AQ16" i="3"/>
  <c r="G12" i="18" s="1"/>
  <c r="AR15" i="3"/>
  <c r="G11" i="18" s="1"/>
  <c r="AL21" i="3"/>
  <c r="G17" i="18" s="1"/>
  <c r="AK22" i="3"/>
  <c r="G18" i="18" s="1"/>
  <c r="AS14" i="3"/>
  <c r="G10" i="18" s="1"/>
  <c r="AM20" i="3"/>
  <c r="G16" i="18" s="1"/>
  <c r="AF27" i="3"/>
  <c r="G23" i="18" s="1"/>
  <c r="AH25" i="3"/>
  <c r="G21" i="18" s="1"/>
  <c r="AV14" i="42"/>
  <c r="E62" i="42" s="1"/>
  <c r="AV20" i="42"/>
  <c r="P68" i="42" s="1"/>
  <c r="AV16" i="42"/>
  <c r="D64" i="42" s="1"/>
  <c r="AV12" i="42"/>
  <c r="I60" i="42" s="1"/>
  <c r="F61" i="42"/>
  <c r="L62" i="46"/>
  <c r="Z62" i="31" s="1"/>
  <c r="M62" i="46"/>
  <c r="M63" i="46"/>
  <c r="L63" i="46"/>
  <c r="Z63" i="31" s="1"/>
  <c r="AV17" i="42"/>
  <c r="D65" i="42" s="1"/>
  <c r="AV9" i="42"/>
  <c r="AW9" i="42" s="1"/>
  <c r="AV5" i="42"/>
  <c r="AW5" i="42" s="1"/>
  <c r="AV8" i="42"/>
  <c r="AW8" i="42" s="1"/>
  <c r="AV24" i="42"/>
  <c r="G72" i="42" s="1"/>
  <c r="M59" i="46"/>
  <c r="L59" i="46"/>
  <c r="AV11" i="42"/>
  <c r="AW11" i="42" s="1"/>
  <c r="AV19" i="42"/>
  <c r="AW19" i="42" s="1"/>
  <c r="AV10" i="42"/>
  <c r="D58" i="42" s="1"/>
  <c r="AV15" i="42"/>
  <c r="AW15" i="42" s="1"/>
  <c r="AV21" i="42"/>
  <c r="D69" i="42" s="1"/>
  <c r="AV25" i="42"/>
  <c r="AW25" i="42" s="1"/>
  <c r="L61" i="46"/>
  <c r="Z61" i="31" s="1"/>
  <c r="M61" i="46"/>
  <c r="O66" i="42" l="1"/>
  <c r="Q71" i="42"/>
  <c r="P71" i="42"/>
  <c r="D70" i="42"/>
  <c r="I71" i="42"/>
  <c r="H71" i="42"/>
  <c r="E70" i="42"/>
  <c r="R70" i="42"/>
  <c r="J70" i="42"/>
  <c r="P70" i="42"/>
  <c r="L70" i="42"/>
  <c r="G70" i="42"/>
  <c r="L62" i="42"/>
  <c r="N70" i="42"/>
  <c r="F63" i="42"/>
  <c r="M70" i="42"/>
  <c r="F70" i="42"/>
  <c r="L72" i="42"/>
  <c r="G58" i="42"/>
  <c r="G63" i="42"/>
  <c r="L64" i="42"/>
  <c r="I70" i="42"/>
  <c r="H70" i="42"/>
  <c r="N69" i="42"/>
  <c r="Q73" i="42"/>
  <c r="O65" i="42"/>
  <c r="J69" i="42"/>
  <c r="C63" i="42"/>
  <c r="C59" i="42"/>
  <c r="L68" i="42"/>
  <c r="F69" i="42"/>
  <c r="N66" i="42"/>
  <c r="F66" i="42"/>
  <c r="L63" i="42"/>
  <c r="C56" i="42"/>
  <c r="F68" i="42"/>
  <c r="E58" i="42"/>
  <c r="G57" i="42"/>
  <c r="L71" i="42"/>
  <c r="O71" i="42"/>
  <c r="G64" i="42"/>
  <c r="F56" i="42"/>
  <c r="E56" i="42"/>
  <c r="J68" i="42"/>
  <c r="D59" i="42"/>
  <c r="E64" i="42"/>
  <c r="F71" i="42"/>
  <c r="H63" i="42"/>
  <c r="N71" i="42"/>
  <c r="G71" i="42"/>
  <c r="K64" i="42"/>
  <c r="E61" i="42"/>
  <c r="F64" i="42"/>
  <c r="K66" i="42"/>
  <c r="R73" i="42"/>
  <c r="T71" i="42"/>
  <c r="G61" i="42"/>
  <c r="E59" i="42"/>
  <c r="H59" i="42"/>
  <c r="I59" i="42"/>
  <c r="AV8" i="18"/>
  <c r="E56" i="18" s="1"/>
  <c r="D66" i="42"/>
  <c r="I63" i="42"/>
  <c r="N64" i="42"/>
  <c r="F59" i="42"/>
  <c r="K71" i="42"/>
  <c r="Q70" i="42"/>
  <c r="M73" i="42"/>
  <c r="G59" i="42"/>
  <c r="C57" i="42"/>
  <c r="L66" i="42"/>
  <c r="M66" i="42"/>
  <c r="G68" i="42"/>
  <c r="F57" i="42"/>
  <c r="C64" i="42"/>
  <c r="K61" i="42"/>
  <c r="S70" i="42"/>
  <c r="H66" i="42"/>
  <c r="I66" i="42"/>
  <c r="J64" i="42"/>
  <c r="I61" i="42"/>
  <c r="C61" i="42"/>
  <c r="N67" i="42"/>
  <c r="K72" i="42"/>
  <c r="O72" i="42"/>
  <c r="AS17" i="39"/>
  <c r="J13" i="41" s="1"/>
  <c r="AP20" i="39"/>
  <c r="J16" i="41" s="1"/>
  <c r="AT16" i="39"/>
  <c r="J12" i="41" s="1"/>
  <c r="AN22" i="39"/>
  <c r="J18" i="41" s="1"/>
  <c r="AF30" i="39"/>
  <c r="J26" i="41" s="1"/>
  <c r="AO21" i="39"/>
  <c r="J17" i="41" s="1"/>
  <c r="AQ19" i="39"/>
  <c r="J15" i="41" s="1"/>
  <c r="AI27" i="39"/>
  <c r="J23" i="41" s="1"/>
  <c r="AJ26" i="39"/>
  <c r="J22" i="41" s="1"/>
  <c r="AK25" i="39"/>
  <c r="J21" i="41" s="1"/>
  <c r="AM23" i="39"/>
  <c r="J19" i="41" s="1"/>
  <c r="AE31" i="39"/>
  <c r="J27" i="41" s="1"/>
  <c r="AH28" i="39"/>
  <c r="J24" i="41" s="1"/>
  <c r="AD32" i="39"/>
  <c r="J28" i="41" s="1"/>
  <c r="AG29" i="39"/>
  <c r="J25" i="41" s="1"/>
  <c r="AR18" i="39"/>
  <c r="J14" i="41" s="1"/>
  <c r="AL24" i="39"/>
  <c r="J20" i="41" s="1"/>
  <c r="AP22" i="39"/>
  <c r="L18" i="41" s="1"/>
  <c r="AS19" i="39"/>
  <c r="L15" i="41" s="1"/>
  <c r="AH30" i="39"/>
  <c r="L26" i="41" s="1"/>
  <c r="AF32" i="39"/>
  <c r="L28" i="41" s="1"/>
  <c r="AO23" i="39"/>
  <c r="L19" i="41" s="1"/>
  <c r="AJ28" i="39"/>
  <c r="L24" i="41" s="1"/>
  <c r="AD34" i="39"/>
  <c r="L30" i="41" s="1"/>
  <c r="AQ21" i="39"/>
  <c r="L17" i="41" s="1"/>
  <c r="AI29" i="39"/>
  <c r="L25" i="41" s="1"/>
  <c r="AT18" i="39"/>
  <c r="L14" i="41" s="1"/>
  <c r="AL26" i="39"/>
  <c r="L22" i="41" s="1"/>
  <c r="AE33" i="39"/>
  <c r="L29" i="41" s="1"/>
  <c r="AM25" i="39"/>
  <c r="L21" i="41" s="1"/>
  <c r="AN24" i="39"/>
  <c r="L20" i="41" s="1"/>
  <c r="AG31" i="39"/>
  <c r="L27" i="41" s="1"/>
  <c r="AR20" i="39"/>
  <c r="L16" i="41" s="1"/>
  <c r="AK27" i="39"/>
  <c r="L23" i="41" s="1"/>
  <c r="AP13" i="39"/>
  <c r="C9" i="41" s="1"/>
  <c r="AD25" i="39"/>
  <c r="C21" i="41" s="1"/>
  <c r="AN15" i="39"/>
  <c r="C11" i="41" s="1"/>
  <c r="AJ19" i="39"/>
  <c r="C15" i="41" s="1"/>
  <c r="AF23" i="39"/>
  <c r="C19" i="41" s="1"/>
  <c r="AE24" i="39"/>
  <c r="C20" i="41" s="1"/>
  <c r="AL17" i="39"/>
  <c r="C13" i="41" s="1"/>
  <c r="AO14" i="39"/>
  <c r="C10" i="41" s="1"/>
  <c r="AQ12" i="39"/>
  <c r="C8" i="41" s="1"/>
  <c r="AK18" i="39"/>
  <c r="C14" i="41" s="1"/>
  <c r="AS10" i="39"/>
  <c r="C6" i="41" s="1"/>
  <c r="AG22" i="39"/>
  <c r="C18" i="41" s="1"/>
  <c r="AR11" i="39"/>
  <c r="C7" i="41" s="1"/>
  <c r="AM16" i="39"/>
  <c r="C12" i="41" s="1"/>
  <c r="AH21" i="39"/>
  <c r="C17" i="41" s="1"/>
  <c r="AT9" i="39"/>
  <c r="C5" i="41" s="1"/>
  <c r="AI20" i="39"/>
  <c r="C16" i="41" s="1"/>
  <c r="AG27" i="39"/>
  <c r="H23" i="41" s="1"/>
  <c r="AL22" i="39"/>
  <c r="H18" i="41" s="1"/>
  <c r="AE29" i="39"/>
  <c r="H25" i="41" s="1"/>
  <c r="AD30" i="39"/>
  <c r="H26" i="41" s="1"/>
  <c r="AK23" i="39"/>
  <c r="H19" i="41" s="1"/>
  <c r="AN20" i="39"/>
  <c r="H16" i="41" s="1"/>
  <c r="AF28" i="39"/>
  <c r="H24" i="41" s="1"/>
  <c r="AS15" i="39"/>
  <c r="H11" i="41" s="1"/>
  <c r="AM21" i="39"/>
  <c r="H17" i="41" s="1"/>
  <c r="AP18" i="39"/>
  <c r="H14" i="41" s="1"/>
  <c r="AR16" i="39"/>
  <c r="H12" i="41" s="1"/>
  <c r="AJ24" i="39"/>
  <c r="H20" i="41" s="1"/>
  <c r="AQ17" i="39"/>
  <c r="H13" i="41" s="1"/>
  <c r="AH26" i="39"/>
  <c r="H22" i="41" s="1"/>
  <c r="AO19" i="39"/>
  <c r="H15" i="41" s="1"/>
  <c r="AI25" i="39"/>
  <c r="H21" i="41" s="1"/>
  <c r="AT14" i="39"/>
  <c r="H10" i="41" s="1"/>
  <c r="AM29" i="39"/>
  <c r="P25" i="41" s="1"/>
  <c r="AD38" i="39"/>
  <c r="P34" i="41" s="1"/>
  <c r="AJ32" i="39"/>
  <c r="P28" i="41" s="1"/>
  <c r="AN28" i="39"/>
  <c r="P24" i="41" s="1"/>
  <c r="AE37" i="39"/>
  <c r="P33" i="41" s="1"/>
  <c r="AF36" i="39"/>
  <c r="P32" i="41" s="1"/>
  <c r="AG35" i="39"/>
  <c r="P31" i="41" s="1"/>
  <c r="AP26" i="39"/>
  <c r="P22" i="41" s="1"/>
  <c r="AR24" i="39"/>
  <c r="P20" i="41" s="1"/>
  <c r="AI33" i="39"/>
  <c r="P29" i="41" s="1"/>
  <c r="AS23" i="39"/>
  <c r="P19" i="41" s="1"/>
  <c r="AQ25" i="39"/>
  <c r="P21" i="41" s="1"/>
  <c r="AK31" i="39"/>
  <c r="P27" i="41" s="1"/>
  <c r="AO27" i="39"/>
  <c r="P23" i="41" s="1"/>
  <c r="AH34" i="39"/>
  <c r="P30" i="41" s="1"/>
  <c r="AT22" i="39"/>
  <c r="P18" i="41" s="1"/>
  <c r="AL30" i="39"/>
  <c r="P26" i="41" s="1"/>
  <c r="AG17" i="39"/>
  <c r="AO9" i="39"/>
  <c r="AN10" i="39"/>
  <c r="AH16" i="39"/>
  <c r="AD20" i="39"/>
  <c r="AK13" i="39"/>
  <c r="AJ14" i="39"/>
  <c r="AI15" i="39"/>
  <c r="AE19" i="39"/>
  <c r="AM11" i="39"/>
  <c r="AL12" i="39"/>
  <c r="AF18" i="39"/>
  <c r="AP31" i="39"/>
  <c r="U27" i="41" s="1"/>
  <c r="AF41" i="39"/>
  <c r="U37" i="41" s="1"/>
  <c r="AJ37" i="39"/>
  <c r="U33" i="41" s="1"/>
  <c r="AH39" i="39"/>
  <c r="U35" i="41" s="1"/>
  <c r="AR29" i="39"/>
  <c r="U25" i="41" s="1"/>
  <c r="AK36" i="39"/>
  <c r="U32" i="41" s="1"/>
  <c r="AG40" i="39"/>
  <c r="U36" i="41" s="1"/>
  <c r="AQ30" i="39"/>
  <c r="U26" i="41" s="1"/>
  <c r="I62" i="45"/>
  <c r="I62" i="31" s="1"/>
  <c r="M62" i="31" s="1"/>
  <c r="AO32" i="39"/>
  <c r="U28" i="41" s="1"/>
  <c r="AI38" i="39"/>
  <c r="U34" i="41" s="1"/>
  <c r="AD43" i="39"/>
  <c r="U39" i="41" s="1"/>
  <c r="AN33" i="39"/>
  <c r="U29" i="41" s="1"/>
  <c r="AT27" i="39"/>
  <c r="U23" i="41" s="1"/>
  <c r="AL35" i="39"/>
  <c r="U31" i="41" s="1"/>
  <c r="AM34" i="39"/>
  <c r="U30" i="41" s="1"/>
  <c r="AE42" i="39"/>
  <c r="U38" i="41" s="1"/>
  <c r="AS28" i="39"/>
  <c r="U24" i="41" s="1"/>
  <c r="AE22" i="39"/>
  <c r="AI18" i="39"/>
  <c r="AK16" i="39"/>
  <c r="AJ17" i="39"/>
  <c r="AF21" i="39"/>
  <c r="AP11" i="39"/>
  <c r="AN13" i="39"/>
  <c r="AH19" i="39"/>
  <c r="AM14" i="39"/>
  <c r="AD23" i="39"/>
  <c r="AQ10" i="39"/>
  <c r="AO12" i="39"/>
  <c r="AR9" i="39"/>
  <c r="AG20" i="39"/>
  <c r="AL15" i="39"/>
  <c r="L65" i="42"/>
  <c r="I69" i="42"/>
  <c r="AW21" i="42"/>
  <c r="C67" i="42"/>
  <c r="K69" i="42"/>
  <c r="O73" i="42"/>
  <c r="R69" i="42"/>
  <c r="L69" i="42"/>
  <c r="M72" i="42"/>
  <c r="N72" i="42"/>
  <c r="U73" i="42"/>
  <c r="C53" i="42"/>
  <c r="C65" i="42"/>
  <c r="V73" i="42"/>
  <c r="N65" i="42"/>
  <c r="G60" i="42"/>
  <c r="AW12" i="42"/>
  <c r="Q68" i="42"/>
  <c r="AW20" i="42"/>
  <c r="K65" i="42"/>
  <c r="E65" i="42"/>
  <c r="I65" i="42"/>
  <c r="H62" i="42"/>
  <c r="P69" i="42"/>
  <c r="S72" i="42"/>
  <c r="S69" i="42"/>
  <c r="D62" i="42"/>
  <c r="AV53" i="18"/>
  <c r="H101" i="18"/>
  <c r="E139" i="1" s="1"/>
  <c r="F101" i="18"/>
  <c r="E137" i="1" s="1"/>
  <c r="C101" i="18"/>
  <c r="E130" i="1" s="1"/>
  <c r="G101" i="18"/>
  <c r="E138" i="1" s="1"/>
  <c r="D101" i="18"/>
  <c r="E131" i="1" s="1"/>
  <c r="E101" i="18"/>
  <c r="E132" i="1" s="1"/>
  <c r="AV7" i="18"/>
  <c r="AW7" i="18" s="1"/>
  <c r="AV20" i="18"/>
  <c r="C68" i="18" s="1"/>
  <c r="AV17" i="18"/>
  <c r="AW17" i="18" s="1"/>
  <c r="L59" i="30"/>
  <c r="M59" i="30"/>
  <c r="AV24" i="18"/>
  <c r="M72" i="18" s="1"/>
  <c r="L62" i="30"/>
  <c r="M62" i="30"/>
  <c r="L73" i="42"/>
  <c r="F65" i="42"/>
  <c r="C55" i="42"/>
  <c r="K68" i="42"/>
  <c r="O68" i="42"/>
  <c r="U71" i="42"/>
  <c r="AW23" i="42"/>
  <c r="I67" i="42"/>
  <c r="J71" i="42"/>
  <c r="H72" i="42"/>
  <c r="D68" i="42"/>
  <c r="I64" i="42"/>
  <c r="J67" i="42"/>
  <c r="D60" i="42"/>
  <c r="L60" i="30"/>
  <c r="M60" i="30"/>
  <c r="M69" i="42"/>
  <c r="E63" i="42"/>
  <c r="M64" i="30"/>
  <c r="L64" i="30"/>
  <c r="S71" i="42"/>
  <c r="D57" i="42"/>
  <c r="AQ29" i="39"/>
  <c r="T25" i="41" s="1"/>
  <c r="AR28" i="39"/>
  <c r="T24" i="41" s="1"/>
  <c r="AJ36" i="39"/>
  <c r="T32" i="41" s="1"/>
  <c r="AI37" i="39"/>
  <c r="T33" i="41" s="1"/>
  <c r="AO31" i="39"/>
  <c r="T27" i="41" s="1"/>
  <c r="AF40" i="39"/>
  <c r="T36" i="41" s="1"/>
  <c r="AT26" i="39"/>
  <c r="T22" i="41" s="1"/>
  <c r="AS27" i="39"/>
  <c r="T23" i="41" s="1"/>
  <c r="I61" i="45"/>
  <c r="I61" i="31" s="1"/>
  <c r="M61" i="31" s="1"/>
  <c r="AP30" i="39"/>
  <c r="T26" i="41" s="1"/>
  <c r="AE41" i="39"/>
  <c r="T37" i="41" s="1"/>
  <c r="AD42" i="39"/>
  <c r="T38" i="41" s="1"/>
  <c r="AL34" i="39"/>
  <c r="T30" i="41" s="1"/>
  <c r="AH38" i="39"/>
  <c r="T34" i="41" s="1"/>
  <c r="AM33" i="39"/>
  <c r="T29" i="41" s="1"/>
  <c r="AG39" i="39"/>
  <c r="T35" i="41" s="1"/>
  <c r="AK35" i="39"/>
  <c r="T31" i="41" s="1"/>
  <c r="AN32" i="39"/>
  <c r="T28" i="41" s="1"/>
  <c r="AV9" i="18"/>
  <c r="C57" i="18" s="1"/>
  <c r="AV15" i="18"/>
  <c r="G63" i="18" s="1"/>
  <c r="H65" i="42"/>
  <c r="AE16" i="39"/>
  <c r="AH13" i="39"/>
  <c r="AK10" i="39"/>
  <c r="AD17" i="39"/>
  <c r="AI12" i="39"/>
  <c r="AF15" i="39"/>
  <c r="AL9" i="39"/>
  <c r="AG14" i="39"/>
  <c r="AJ11" i="39"/>
  <c r="AI16" i="39"/>
  <c r="AN11" i="39"/>
  <c r="AP9" i="39"/>
  <c r="AF19" i="39"/>
  <c r="AE20" i="39"/>
  <c r="AL13" i="39"/>
  <c r="AD21" i="39"/>
  <c r="AH17" i="39"/>
  <c r="AK14" i="39"/>
  <c r="AG18" i="39"/>
  <c r="AM12" i="39"/>
  <c r="AO10" i="39"/>
  <c r="AJ15" i="39"/>
  <c r="Q67" i="42"/>
  <c r="N68" i="42"/>
  <c r="K73" i="42"/>
  <c r="K67" i="42"/>
  <c r="V72" i="42"/>
  <c r="E69" i="42"/>
  <c r="P72" i="42"/>
  <c r="J60" i="42"/>
  <c r="H68" i="42"/>
  <c r="AV14" i="18"/>
  <c r="AW14" i="18" s="1"/>
  <c r="E68" i="42"/>
  <c r="M63" i="30"/>
  <c r="L63" i="30"/>
  <c r="Q72" i="42"/>
  <c r="J66" i="42"/>
  <c r="AW18" i="42"/>
  <c r="K63" i="42"/>
  <c r="E67" i="42"/>
  <c r="P67" i="42"/>
  <c r="I68" i="42"/>
  <c r="P66" i="42"/>
  <c r="F60" i="42"/>
  <c r="H61" i="42"/>
  <c r="AW13" i="42"/>
  <c r="J63" i="42"/>
  <c r="H60" i="42"/>
  <c r="P73" i="42"/>
  <c r="H67" i="42"/>
  <c r="AF38" i="39"/>
  <c r="R34" i="41" s="1"/>
  <c r="AT24" i="39"/>
  <c r="R20" i="41" s="1"/>
  <c r="AR26" i="39"/>
  <c r="R22" i="41" s="1"/>
  <c r="AL32" i="39"/>
  <c r="R28" i="41" s="1"/>
  <c r="AG37" i="39"/>
  <c r="R33" i="41" s="1"/>
  <c r="AN30" i="39"/>
  <c r="R26" i="41" s="1"/>
  <c r="AH36" i="39"/>
  <c r="R32" i="41" s="1"/>
  <c r="AI35" i="39"/>
  <c r="R31" i="41" s="1"/>
  <c r="AK33" i="39"/>
  <c r="R29" i="41" s="1"/>
  <c r="AE39" i="39"/>
  <c r="R35" i="41" s="1"/>
  <c r="AJ34" i="39"/>
  <c r="R30" i="41" s="1"/>
  <c r="AS25" i="39"/>
  <c r="R21" i="41" s="1"/>
  <c r="AM31" i="39"/>
  <c r="R27" i="41" s="1"/>
  <c r="I59" i="45"/>
  <c r="AD40" i="39"/>
  <c r="R36" i="41" s="1"/>
  <c r="AP28" i="39"/>
  <c r="R24" i="41" s="1"/>
  <c r="AQ27" i="39"/>
  <c r="R23" i="41" s="1"/>
  <c r="AO29" i="39"/>
  <c r="R25" i="41" s="1"/>
  <c r="AI31" i="39"/>
  <c r="N27" i="41" s="1"/>
  <c r="AK29" i="39"/>
  <c r="N25" i="41" s="1"/>
  <c r="AO25" i="39"/>
  <c r="N21" i="41" s="1"/>
  <c r="AN26" i="39"/>
  <c r="N22" i="41" s="1"/>
  <c r="AJ30" i="39"/>
  <c r="N26" i="41" s="1"/>
  <c r="AR22" i="39"/>
  <c r="N18" i="41" s="1"/>
  <c r="AS21" i="39"/>
  <c r="N17" i="41" s="1"/>
  <c r="AL28" i="39"/>
  <c r="N24" i="41" s="1"/>
  <c r="AP24" i="39"/>
  <c r="N20" i="41" s="1"/>
  <c r="AD36" i="39"/>
  <c r="N32" i="41" s="1"/>
  <c r="AE35" i="39"/>
  <c r="N31" i="41" s="1"/>
  <c r="AH32" i="39"/>
  <c r="N28" i="41" s="1"/>
  <c r="AT20" i="39"/>
  <c r="N16" i="41" s="1"/>
  <c r="AQ23" i="39"/>
  <c r="N19" i="41" s="1"/>
  <c r="AM27" i="39"/>
  <c r="N23" i="41" s="1"/>
  <c r="AG33" i="39"/>
  <c r="N29" i="41" s="1"/>
  <c r="AF34" i="39"/>
  <c r="N30" i="41" s="1"/>
  <c r="AS26" i="39"/>
  <c r="S22" i="41" s="1"/>
  <c r="AO30" i="39"/>
  <c r="S26" i="41" s="1"/>
  <c r="AE40" i="39"/>
  <c r="S36" i="41" s="1"/>
  <c r="AH37" i="39"/>
  <c r="S33" i="41" s="1"/>
  <c r="AR27" i="39"/>
  <c r="S23" i="41" s="1"/>
  <c r="AL33" i="39"/>
  <c r="S29" i="41" s="1"/>
  <c r="AP29" i="39"/>
  <c r="S25" i="41" s="1"/>
  <c r="AM32" i="39"/>
  <c r="S28" i="41" s="1"/>
  <c r="AD41" i="39"/>
  <c r="S37" i="41" s="1"/>
  <c r="AK34" i="39"/>
  <c r="S30" i="41" s="1"/>
  <c r="AJ35" i="39"/>
  <c r="S31" i="41" s="1"/>
  <c r="AG38" i="39"/>
  <c r="S34" i="41" s="1"/>
  <c r="AN31" i="39"/>
  <c r="S27" i="41" s="1"/>
  <c r="AQ28" i="39"/>
  <c r="S24" i="41" s="1"/>
  <c r="I60" i="45"/>
  <c r="AI36" i="39"/>
  <c r="S32" i="41" s="1"/>
  <c r="AF39" i="39"/>
  <c r="S35" i="41" s="1"/>
  <c r="AT25" i="39"/>
  <c r="S21" i="41" s="1"/>
  <c r="AK12" i="39"/>
  <c r="AL11" i="39"/>
  <c r="AM10" i="39"/>
  <c r="AD19" i="39"/>
  <c r="AH15" i="39"/>
  <c r="AN9" i="39"/>
  <c r="AE18" i="39"/>
  <c r="AG16" i="39"/>
  <c r="AJ13" i="39"/>
  <c r="AI14" i="39"/>
  <c r="AF17" i="39"/>
  <c r="AN35" i="39"/>
  <c r="W31" i="41" s="1"/>
  <c r="AH41" i="39"/>
  <c r="W37" i="41" s="1"/>
  <c r="AG42" i="39"/>
  <c r="W38" i="41" s="1"/>
  <c r="AM36" i="39"/>
  <c r="W32" i="41" s="1"/>
  <c r="AI40" i="39"/>
  <c r="W36" i="41" s="1"/>
  <c r="AQ32" i="39"/>
  <c r="W28" i="41" s="1"/>
  <c r="AP33" i="39"/>
  <c r="W29" i="41" s="1"/>
  <c r="AF43" i="39"/>
  <c r="W39" i="41" s="1"/>
  <c r="AT29" i="39"/>
  <c r="W25" i="41" s="1"/>
  <c r="AS30" i="39"/>
  <c r="W26" i="41" s="1"/>
  <c r="I64" i="45"/>
  <c r="I64" i="31" s="1"/>
  <c r="M64" i="31" s="1"/>
  <c r="AD45" i="39"/>
  <c r="W41" i="41" s="1"/>
  <c r="AR31" i="39"/>
  <c r="W27" i="41" s="1"/>
  <c r="AL37" i="39"/>
  <c r="W33" i="41" s="1"/>
  <c r="AO34" i="39"/>
  <c r="W30" i="41" s="1"/>
  <c r="AE44" i="39"/>
  <c r="W40" i="41" s="1"/>
  <c r="AK38" i="39"/>
  <c r="W34" i="41" s="1"/>
  <c r="AJ39" i="39"/>
  <c r="W35" i="41" s="1"/>
  <c r="AQ9" i="39"/>
  <c r="AN12" i="39"/>
  <c r="AP10" i="39"/>
  <c r="AE21" i="39"/>
  <c r="AI17" i="39"/>
  <c r="AO11" i="39"/>
  <c r="AH18" i="39"/>
  <c r="AK15" i="39"/>
  <c r="AM13" i="39"/>
  <c r="AD22" i="39"/>
  <c r="AF20" i="39"/>
  <c r="AJ16" i="39"/>
  <c r="AG19" i="39"/>
  <c r="AL14" i="39"/>
  <c r="AO24" i="39"/>
  <c r="M20" i="41" s="1"/>
  <c r="AH31" i="39"/>
  <c r="M27" i="41" s="1"/>
  <c r="AI30" i="39"/>
  <c r="M26" i="41" s="1"/>
  <c r="AT19" i="39"/>
  <c r="M15" i="41" s="1"/>
  <c r="AD35" i="39"/>
  <c r="M31" i="41" s="1"/>
  <c r="AE34" i="39"/>
  <c r="M30" i="41" s="1"/>
  <c r="AS20" i="39"/>
  <c r="M16" i="41" s="1"/>
  <c r="AK28" i="39"/>
  <c r="M24" i="41" s="1"/>
  <c r="AF33" i="39"/>
  <c r="M29" i="41" s="1"/>
  <c r="AP23" i="39"/>
  <c r="M19" i="41" s="1"/>
  <c r="AR21" i="39"/>
  <c r="M17" i="41" s="1"/>
  <c r="AL27" i="39"/>
  <c r="M23" i="41" s="1"/>
  <c r="AM26" i="39"/>
  <c r="M22" i="41" s="1"/>
  <c r="AG32" i="39"/>
  <c r="M28" i="41" s="1"/>
  <c r="AQ22" i="39"/>
  <c r="M18" i="41" s="1"/>
  <c r="AN25" i="39"/>
  <c r="M21" i="41" s="1"/>
  <c r="AJ29" i="39"/>
  <c r="M25" i="41" s="1"/>
  <c r="G67" i="42"/>
  <c r="F72" i="42"/>
  <c r="AW24" i="42"/>
  <c r="J65" i="42"/>
  <c r="AW17" i="42"/>
  <c r="C62" i="42"/>
  <c r="AW14" i="42"/>
  <c r="I72" i="42"/>
  <c r="D67" i="42"/>
  <c r="AV12" i="18"/>
  <c r="G60" i="18" s="1"/>
  <c r="AV11" i="18"/>
  <c r="G59" i="18" s="1"/>
  <c r="AV13" i="18"/>
  <c r="AW13" i="18" s="1"/>
  <c r="AV23" i="18"/>
  <c r="F71" i="18" s="1"/>
  <c r="N73" i="42"/>
  <c r="S73" i="42"/>
  <c r="M61" i="30"/>
  <c r="L61" i="30"/>
  <c r="AL10" i="39"/>
  <c r="AD18" i="39"/>
  <c r="AF16" i="39"/>
  <c r="AI13" i="39"/>
  <c r="AH14" i="39"/>
  <c r="AM9" i="39"/>
  <c r="AE17" i="39"/>
  <c r="AG15" i="39"/>
  <c r="AJ12" i="39"/>
  <c r="AK11" i="39"/>
  <c r="AJ21" i="39"/>
  <c r="E17" i="41" s="1"/>
  <c r="AG24" i="39"/>
  <c r="E20" i="41" s="1"/>
  <c r="AS12" i="39"/>
  <c r="E8" i="41" s="1"/>
  <c r="AN17" i="39"/>
  <c r="E13" i="41" s="1"/>
  <c r="AQ14" i="39"/>
  <c r="E10" i="41" s="1"/>
  <c r="AL19" i="39"/>
  <c r="E15" i="41" s="1"/>
  <c r="AR13" i="39"/>
  <c r="E9" i="41" s="1"/>
  <c r="AF25" i="39"/>
  <c r="E21" i="41" s="1"/>
  <c r="AT11" i="39"/>
  <c r="E7" i="41" s="1"/>
  <c r="AP15" i="39"/>
  <c r="E11" i="41" s="1"/>
  <c r="AE26" i="39"/>
  <c r="E22" i="41" s="1"/>
  <c r="AI22" i="39"/>
  <c r="E18" i="41" s="1"/>
  <c r="AK20" i="39"/>
  <c r="E16" i="41" s="1"/>
  <c r="AO16" i="39"/>
  <c r="E12" i="41" s="1"/>
  <c r="AM18" i="39"/>
  <c r="E14" i="41" s="1"/>
  <c r="AH23" i="39"/>
  <c r="E19" i="41" s="1"/>
  <c r="AD27" i="39"/>
  <c r="E23" i="41" s="1"/>
  <c r="AF27" i="39"/>
  <c r="G23" i="41" s="1"/>
  <c r="AE28" i="39"/>
  <c r="G24" i="41" s="1"/>
  <c r="AH25" i="39"/>
  <c r="G21" i="41" s="1"/>
  <c r="AS14" i="39"/>
  <c r="G10" i="41" s="1"/>
  <c r="AO18" i="39"/>
  <c r="G14" i="41" s="1"/>
  <c r="AP17" i="39"/>
  <c r="G13" i="41" s="1"/>
  <c r="AM20" i="39"/>
  <c r="G16" i="41" s="1"/>
  <c r="AG26" i="39"/>
  <c r="G22" i="41" s="1"/>
  <c r="AR15" i="39"/>
  <c r="G11" i="41" s="1"/>
  <c r="AN19" i="39"/>
  <c r="G15" i="41" s="1"/>
  <c r="AT13" i="39"/>
  <c r="G9" i="41" s="1"/>
  <c r="AJ23" i="39"/>
  <c r="G19" i="41" s="1"/>
  <c r="AD29" i="39"/>
  <c r="G25" i="41" s="1"/>
  <c r="AI24" i="39"/>
  <c r="G20" i="41" s="1"/>
  <c r="AQ16" i="39"/>
  <c r="G12" i="41" s="1"/>
  <c r="AK22" i="39"/>
  <c r="G18" i="41" s="1"/>
  <c r="AL21" i="39"/>
  <c r="G17" i="41" s="1"/>
  <c r="AS18" i="39"/>
  <c r="K14" i="41" s="1"/>
  <c r="AE32" i="39"/>
  <c r="K28" i="41" s="1"/>
  <c r="AN23" i="39"/>
  <c r="K19" i="41" s="1"/>
  <c r="AF31" i="39"/>
  <c r="K27" i="41" s="1"/>
  <c r="AP21" i="39"/>
  <c r="K17" i="41" s="1"/>
  <c r="AQ20" i="39"/>
  <c r="K16" i="41" s="1"/>
  <c r="AT17" i="39"/>
  <c r="K13" i="41" s="1"/>
  <c r="AH29" i="39"/>
  <c r="K25" i="41" s="1"/>
  <c r="AG30" i="39"/>
  <c r="K26" i="41" s="1"/>
  <c r="AM24" i="39"/>
  <c r="K20" i="41" s="1"/>
  <c r="AO22" i="39"/>
  <c r="K18" i="41" s="1"/>
  <c r="AR19" i="39"/>
  <c r="K15" i="41" s="1"/>
  <c r="AK26" i="39"/>
  <c r="K22" i="41" s="1"/>
  <c r="AD33" i="39"/>
  <c r="K29" i="41" s="1"/>
  <c r="AI28" i="39"/>
  <c r="K24" i="41" s="1"/>
  <c r="AJ27" i="39"/>
  <c r="K23" i="41" s="1"/>
  <c r="AL25" i="39"/>
  <c r="K21" i="41" s="1"/>
  <c r="T72" i="42"/>
  <c r="T73" i="42"/>
  <c r="M68" i="42"/>
  <c r="U72" i="42"/>
  <c r="F67" i="42"/>
  <c r="O67" i="42"/>
  <c r="R68" i="42"/>
  <c r="M64" i="42"/>
  <c r="AW16" i="42"/>
  <c r="K62" i="42"/>
  <c r="O69" i="42"/>
  <c r="D55" i="42"/>
  <c r="AV10" i="18"/>
  <c r="G58" i="18" s="1"/>
  <c r="AV18" i="18"/>
  <c r="J66" i="18" s="1"/>
  <c r="AP12" i="39"/>
  <c r="AR10" i="39"/>
  <c r="AH20" i="39"/>
  <c r="AQ11" i="39"/>
  <c r="AE23" i="39"/>
  <c r="AI19" i="39"/>
  <c r="AF22" i="39"/>
  <c r="AJ18" i="39"/>
  <c r="AK17" i="39"/>
  <c r="AM15" i="39"/>
  <c r="AN14" i="39"/>
  <c r="AG21" i="39"/>
  <c r="AO13" i="39"/>
  <c r="AD24" i="39"/>
  <c r="AS9" i="39"/>
  <c r="AL16" i="39"/>
  <c r="AJ20" i="39"/>
  <c r="D16" i="41" s="1"/>
  <c r="AS11" i="39"/>
  <c r="D7" i="41" s="1"/>
  <c r="AG23" i="39"/>
  <c r="D19" i="41" s="1"/>
  <c r="AO15" i="39"/>
  <c r="D11" i="41" s="1"/>
  <c r="AH22" i="39"/>
  <c r="D18" i="41" s="1"/>
  <c r="AR12" i="39"/>
  <c r="D8" i="41" s="1"/>
  <c r="AP14" i="39"/>
  <c r="D10" i="41" s="1"/>
  <c r="AQ13" i="39"/>
  <c r="D9" i="41" s="1"/>
  <c r="AK19" i="39"/>
  <c r="D15" i="41" s="1"/>
  <c r="AI21" i="39"/>
  <c r="D17" i="41" s="1"/>
  <c r="AM17" i="39"/>
  <c r="D13" i="41" s="1"/>
  <c r="AF24" i="39"/>
  <c r="D20" i="41" s="1"/>
  <c r="AL18" i="39"/>
  <c r="D14" i="41" s="1"/>
  <c r="AD26" i="39"/>
  <c r="D22" i="41" s="1"/>
  <c r="AN16" i="39"/>
  <c r="D12" i="41" s="1"/>
  <c r="AT10" i="39"/>
  <c r="D6" i="41" s="1"/>
  <c r="AE25" i="39"/>
  <c r="D21" i="41" s="1"/>
  <c r="AT12" i="39"/>
  <c r="F8" i="41" s="1"/>
  <c r="AG25" i="39"/>
  <c r="F21" i="41" s="1"/>
  <c r="AQ15" i="39"/>
  <c r="F11" i="41" s="1"/>
  <c r="AM19" i="39"/>
  <c r="F15" i="41" s="1"/>
  <c r="AN18" i="39"/>
  <c r="F14" i="41" s="1"/>
  <c r="AJ22" i="39"/>
  <c r="F18" i="41" s="1"/>
  <c r="AS13" i="39"/>
  <c r="F9" i="41" s="1"/>
  <c r="AP16" i="39"/>
  <c r="F12" i="41" s="1"/>
  <c r="AR14" i="39"/>
  <c r="F10" i="41" s="1"/>
  <c r="AL20" i="39"/>
  <c r="F16" i="41" s="1"/>
  <c r="AO17" i="39"/>
  <c r="F13" i="41" s="1"/>
  <c r="AD28" i="39"/>
  <c r="F24" i="41" s="1"/>
  <c r="AE27" i="39"/>
  <c r="F23" i="41" s="1"/>
  <c r="AH24" i="39"/>
  <c r="F20" i="41" s="1"/>
  <c r="AF26" i="39"/>
  <c r="F22" i="41" s="1"/>
  <c r="AK21" i="39"/>
  <c r="F17" i="41" s="1"/>
  <c r="AI23" i="39"/>
  <c r="F19" i="41" s="1"/>
  <c r="AR23" i="39"/>
  <c r="O19" i="41" s="1"/>
  <c r="AP25" i="39"/>
  <c r="O21" i="41" s="1"/>
  <c r="AQ24" i="39"/>
  <c r="O20" i="41" s="1"/>
  <c r="AT21" i="39"/>
  <c r="O17" i="41" s="1"/>
  <c r="AM28" i="39"/>
  <c r="O24" i="41" s="1"/>
  <c r="AS22" i="39"/>
  <c r="O18" i="41" s="1"/>
  <c r="AK30" i="39"/>
  <c r="O26" i="41" s="1"/>
  <c r="AG34" i="39"/>
  <c r="O30" i="41" s="1"/>
  <c r="AE36" i="39"/>
  <c r="O32" i="41" s="1"/>
  <c r="AD37" i="39"/>
  <c r="O33" i="41" s="1"/>
  <c r="AF35" i="39"/>
  <c r="O31" i="41" s="1"/>
  <c r="AJ31" i="39"/>
  <c r="O27" i="41" s="1"/>
  <c r="AL29" i="39"/>
  <c r="O25" i="41" s="1"/>
  <c r="AO26" i="39"/>
  <c r="O22" i="41" s="1"/>
  <c r="AH33" i="39"/>
  <c r="O29" i="41" s="1"/>
  <c r="AI32" i="39"/>
  <c r="O28" i="41" s="1"/>
  <c r="AN27" i="39"/>
  <c r="O23" i="41" s="1"/>
  <c r="AK32" i="39"/>
  <c r="Q28" i="41" s="1"/>
  <c r="AQ26" i="39"/>
  <c r="Q22" i="41" s="1"/>
  <c r="AO28" i="39"/>
  <c r="Q24" i="41" s="1"/>
  <c r="AF37" i="39"/>
  <c r="Q33" i="41" s="1"/>
  <c r="AJ33" i="39"/>
  <c r="Q29" i="41" s="1"/>
  <c r="AR25" i="39"/>
  <c r="Q21" i="41" s="1"/>
  <c r="AT23" i="39"/>
  <c r="Q19" i="41" s="1"/>
  <c r="AI34" i="39"/>
  <c r="Q30" i="41" s="1"/>
  <c r="AP27" i="39"/>
  <c r="Q23" i="41" s="1"/>
  <c r="AD39" i="39"/>
  <c r="Q35" i="41" s="1"/>
  <c r="AS24" i="39"/>
  <c r="Q20" i="41" s="1"/>
  <c r="AE38" i="39"/>
  <c r="Q34" i="41" s="1"/>
  <c r="AH35" i="39"/>
  <c r="Q31" i="41" s="1"/>
  <c r="AN29" i="39"/>
  <c r="Q25" i="41" s="1"/>
  <c r="AM30" i="39"/>
  <c r="Q26" i="41" s="1"/>
  <c r="AG36" i="39"/>
  <c r="Q32" i="41" s="1"/>
  <c r="AL31" i="39"/>
  <c r="Q27" i="41" s="1"/>
  <c r="AG28" i="39"/>
  <c r="I24" i="41" s="1"/>
  <c r="AL23" i="39"/>
  <c r="I19" i="41" s="1"/>
  <c r="AS16" i="39"/>
  <c r="I12" i="41" s="1"/>
  <c r="AD31" i="39"/>
  <c r="I27" i="41" s="1"/>
  <c r="AO20" i="39"/>
  <c r="I16" i="41" s="1"/>
  <c r="AE30" i="39"/>
  <c r="I26" i="41" s="1"/>
  <c r="AP19" i="39"/>
  <c r="I15" i="41" s="1"/>
  <c r="AH27" i="39"/>
  <c r="I23" i="41" s="1"/>
  <c r="AI26" i="39"/>
  <c r="I22" i="41" s="1"/>
  <c r="AR17" i="39"/>
  <c r="I13" i="41" s="1"/>
  <c r="AT15" i="39"/>
  <c r="I11" i="41" s="1"/>
  <c r="AM22" i="39"/>
  <c r="I18" i="41" s="1"/>
  <c r="AF29" i="39"/>
  <c r="I25" i="41" s="1"/>
  <c r="AJ25" i="39"/>
  <c r="I21" i="41" s="1"/>
  <c r="AK24" i="39"/>
  <c r="I20" i="41" s="1"/>
  <c r="AQ18" i="39"/>
  <c r="I14" i="41" s="1"/>
  <c r="AN21" i="39"/>
  <c r="I17" i="41" s="1"/>
  <c r="AN34" i="39"/>
  <c r="V30" i="41" s="1"/>
  <c r="AP32" i="39"/>
  <c r="V28" i="41" s="1"/>
  <c r="AH40" i="39"/>
  <c r="V36" i="41" s="1"/>
  <c r="AS29" i="39"/>
  <c r="V25" i="41" s="1"/>
  <c r="AM35" i="39"/>
  <c r="V31" i="41" s="1"/>
  <c r="AF42" i="39"/>
  <c r="V38" i="41" s="1"/>
  <c r="AQ31" i="39"/>
  <c r="V27" i="41" s="1"/>
  <c r="I63" i="45"/>
  <c r="AR30" i="39"/>
  <c r="V26" i="41" s="1"/>
  <c r="AL36" i="39"/>
  <c r="V32" i="41" s="1"/>
  <c r="AO33" i="39"/>
  <c r="V29" i="41" s="1"/>
  <c r="AJ38" i="39"/>
  <c r="V34" i="41" s="1"/>
  <c r="AE43" i="39"/>
  <c r="V39" i="41" s="1"/>
  <c r="AT28" i="39"/>
  <c r="V24" i="41" s="1"/>
  <c r="AK37" i="39"/>
  <c r="V33" i="41" s="1"/>
  <c r="AI39" i="39"/>
  <c r="V35" i="41" s="1"/>
  <c r="AG41" i="39"/>
  <c r="V37" i="41" s="1"/>
  <c r="AD44" i="39"/>
  <c r="V40" i="41" s="1"/>
  <c r="Q69" i="42"/>
  <c r="L67" i="42"/>
  <c r="M65" i="42"/>
  <c r="G73" i="42"/>
  <c r="C69" i="42"/>
  <c r="C58" i="42"/>
  <c r="AW10" i="42"/>
  <c r="M63" i="42"/>
  <c r="G69" i="42"/>
  <c r="R72" i="42"/>
  <c r="M67" i="42"/>
  <c r="F58" i="42"/>
  <c r="C60" i="42"/>
  <c r="C68" i="42"/>
  <c r="E57" i="42"/>
  <c r="J62" i="42"/>
  <c r="D63" i="42"/>
  <c r="AV25" i="18"/>
  <c r="V73" i="18" s="1"/>
  <c r="E60" i="42"/>
  <c r="I73" i="42"/>
  <c r="H58" i="42"/>
  <c r="T70" i="42"/>
  <c r="AW22" i="42"/>
  <c r="AV16" i="18"/>
  <c r="H64" i="18" s="1"/>
  <c r="AV21" i="18"/>
  <c r="H69" i="18" s="1"/>
  <c r="AV6" i="18"/>
  <c r="AW6" i="18" s="1"/>
  <c r="AV19" i="18"/>
  <c r="O67" i="18" s="1"/>
  <c r="E66" i="42"/>
  <c r="J72" i="42"/>
  <c r="H64" i="42"/>
  <c r="G65" i="42"/>
  <c r="F62" i="42"/>
  <c r="C66" i="42"/>
  <c r="K70" i="42"/>
  <c r="E71" i="42"/>
  <c r="J73" i="42"/>
  <c r="W73" i="42"/>
  <c r="D56" i="42"/>
  <c r="H69" i="42"/>
  <c r="M71" i="42"/>
  <c r="G62" i="42"/>
  <c r="C54" i="42"/>
  <c r="J61" i="42"/>
  <c r="D54" i="42"/>
  <c r="I62" i="42"/>
  <c r="H73" i="42"/>
  <c r="AV22" i="18"/>
  <c r="N68" i="18" l="1"/>
  <c r="E104" i="42"/>
  <c r="H132" i="44" s="1"/>
  <c r="J62" i="18"/>
  <c r="L62" i="18"/>
  <c r="G68" i="18"/>
  <c r="E68" i="18"/>
  <c r="I62" i="18"/>
  <c r="P71" i="18"/>
  <c r="H71" i="18"/>
  <c r="D55" i="18"/>
  <c r="I73" i="18"/>
  <c r="R71" i="18"/>
  <c r="T71" i="18"/>
  <c r="D57" i="18"/>
  <c r="E55" i="18"/>
  <c r="J60" i="18"/>
  <c r="E60" i="18"/>
  <c r="F66" i="18"/>
  <c r="O71" i="18"/>
  <c r="D105" i="42"/>
  <c r="I131" i="44" s="1"/>
  <c r="C60" i="18"/>
  <c r="E65" i="18"/>
  <c r="D65" i="18"/>
  <c r="E71" i="18"/>
  <c r="D63" i="18"/>
  <c r="F63" i="18"/>
  <c r="K65" i="18"/>
  <c r="K63" i="18"/>
  <c r="M65" i="18"/>
  <c r="J65" i="18"/>
  <c r="L65" i="18"/>
  <c r="D58" i="18"/>
  <c r="O65" i="18"/>
  <c r="F58" i="18"/>
  <c r="P66" i="18"/>
  <c r="M71" i="18"/>
  <c r="I68" i="18"/>
  <c r="F68" i="18"/>
  <c r="F107" i="42"/>
  <c r="K137" i="44" s="1"/>
  <c r="H65" i="18"/>
  <c r="D54" i="18"/>
  <c r="K64" i="18"/>
  <c r="M63" i="18"/>
  <c r="R68" i="18"/>
  <c r="C66" i="18"/>
  <c r="G65" i="18"/>
  <c r="I65" i="18"/>
  <c r="U71" i="18"/>
  <c r="I63" i="18"/>
  <c r="T73" i="18"/>
  <c r="E63" i="18"/>
  <c r="C63" i="18"/>
  <c r="D112" i="42"/>
  <c r="P131" i="44" s="1"/>
  <c r="H66" i="18"/>
  <c r="C54" i="18"/>
  <c r="K68" i="18"/>
  <c r="M68" i="18"/>
  <c r="J63" i="18"/>
  <c r="H63" i="18"/>
  <c r="L68" i="18"/>
  <c r="O68" i="18"/>
  <c r="Q68" i="18"/>
  <c r="F109" i="42"/>
  <c r="M137" i="44" s="1"/>
  <c r="G107" i="42"/>
  <c r="K138" i="44" s="1"/>
  <c r="H118" i="42"/>
  <c r="V139" i="44" s="1"/>
  <c r="G61" i="46" s="1"/>
  <c r="Q61" i="46" s="1"/>
  <c r="U61" i="46" s="1"/>
  <c r="C64" i="18"/>
  <c r="G73" i="18"/>
  <c r="F61" i="18"/>
  <c r="N65" i="18"/>
  <c r="F65" i="18"/>
  <c r="K61" i="18"/>
  <c r="H58" i="18"/>
  <c r="C65" i="18"/>
  <c r="C55" i="18"/>
  <c r="K73" i="18"/>
  <c r="C111" i="42"/>
  <c r="O130" i="44" s="1"/>
  <c r="L73" i="18"/>
  <c r="D61" i="18"/>
  <c r="E58" i="18"/>
  <c r="F104" i="42"/>
  <c r="H137" i="44" s="1"/>
  <c r="U72" i="18"/>
  <c r="F112" i="42"/>
  <c r="P137" i="44" s="1"/>
  <c r="L72" i="18"/>
  <c r="E107" i="42"/>
  <c r="K132" i="44" s="1"/>
  <c r="T72" i="18"/>
  <c r="F62" i="18"/>
  <c r="G66" i="18"/>
  <c r="E111" i="42"/>
  <c r="O132" i="44" s="1"/>
  <c r="D56" i="18"/>
  <c r="AW8" i="18"/>
  <c r="C118" i="42"/>
  <c r="V130" i="44" s="1"/>
  <c r="G62" i="18"/>
  <c r="E62" i="18"/>
  <c r="F56" i="18"/>
  <c r="H107" i="42"/>
  <c r="K139" i="44" s="1"/>
  <c r="C107" i="42"/>
  <c r="K130" i="44" s="1"/>
  <c r="C61" i="18"/>
  <c r="H111" i="42"/>
  <c r="O139" i="44" s="1"/>
  <c r="K71" i="18"/>
  <c r="C56" i="18"/>
  <c r="N66" i="18"/>
  <c r="D60" i="18"/>
  <c r="S71" i="18"/>
  <c r="E144" i="1"/>
  <c r="AV59" i="42"/>
  <c r="C110" i="42"/>
  <c r="N130" i="44" s="1"/>
  <c r="F118" i="42"/>
  <c r="V137" i="44" s="1"/>
  <c r="V144" i="44" s="1"/>
  <c r="G64" i="18"/>
  <c r="D107" i="42"/>
  <c r="K131" i="44" s="1"/>
  <c r="I64" i="18"/>
  <c r="K62" i="18"/>
  <c r="C62" i="18"/>
  <c r="G104" i="42"/>
  <c r="H138" i="44" s="1"/>
  <c r="J61" i="18"/>
  <c r="F60" i="18"/>
  <c r="L70" i="18"/>
  <c r="AW22" i="18"/>
  <c r="J70" i="18"/>
  <c r="O70" i="18"/>
  <c r="G70" i="18"/>
  <c r="I70" i="18"/>
  <c r="D70" i="18"/>
  <c r="N70" i="18"/>
  <c r="R70" i="18"/>
  <c r="F70" i="18"/>
  <c r="Q70" i="18"/>
  <c r="E70" i="18"/>
  <c r="T70" i="18"/>
  <c r="P70" i="18"/>
  <c r="S70" i="18"/>
  <c r="K70" i="18"/>
  <c r="G109" i="42"/>
  <c r="M138" i="44" s="1"/>
  <c r="H109" i="42"/>
  <c r="M139" i="44" s="1"/>
  <c r="D109" i="42"/>
  <c r="M131" i="44" s="1"/>
  <c r="AV61" i="42"/>
  <c r="D69" i="18"/>
  <c r="AW21" i="18"/>
  <c r="M69" i="18"/>
  <c r="N69" i="18"/>
  <c r="C69" i="18"/>
  <c r="F69" i="18"/>
  <c r="E69" i="18"/>
  <c r="Q69" i="18"/>
  <c r="I69" i="18"/>
  <c r="R69" i="18"/>
  <c r="O69" i="18"/>
  <c r="P69" i="18"/>
  <c r="L69" i="18"/>
  <c r="J69" i="18"/>
  <c r="K69" i="18"/>
  <c r="S69" i="18"/>
  <c r="G69" i="18"/>
  <c r="E105" i="42"/>
  <c r="I132" i="44" s="1"/>
  <c r="C105" i="42"/>
  <c r="I130" i="44" s="1"/>
  <c r="AV57" i="42"/>
  <c r="H105" i="42"/>
  <c r="I139" i="44" s="1"/>
  <c r="G105" i="42"/>
  <c r="I138" i="44" s="1"/>
  <c r="F105" i="42"/>
  <c r="I137" i="44" s="1"/>
  <c r="I144" i="44" s="1"/>
  <c r="AV22" i="41"/>
  <c r="J70" i="41" s="1"/>
  <c r="E109" i="42"/>
  <c r="M132" i="44" s="1"/>
  <c r="AW19" i="18"/>
  <c r="G67" i="18"/>
  <c r="P67" i="18"/>
  <c r="N67" i="18"/>
  <c r="C67" i="18"/>
  <c r="Q67" i="18"/>
  <c r="F67" i="18"/>
  <c r="M67" i="18"/>
  <c r="D67" i="18"/>
  <c r="K67" i="18"/>
  <c r="E67" i="18"/>
  <c r="I67" i="18"/>
  <c r="L67" i="18"/>
  <c r="H67" i="18"/>
  <c r="H70" i="18"/>
  <c r="I60" i="31"/>
  <c r="M60" i="31" s="1"/>
  <c r="M60" i="45"/>
  <c r="L60" i="45"/>
  <c r="L60" i="31" s="1"/>
  <c r="L59" i="45"/>
  <c r="M59" i="45"/>
  <c r="I59" i="31"/>
  <c r="M59" i="31" s="1"/>
  <c r="J67" i="18"/>
  <c r="AW24" i="18"/>
  <c r="Q72" i="18"/>
  <c r="F72" i="18"/>
  <c r="G72" i="18"/>
  <c r="S72" i="18"/>
  <c r="K72" i="18"/>
  <c r="I72" i="18"/>
  <c r="J72" i="18"/>
  <c r="H72" i="18"/>
  <c r="N72" i="18"/>
  <c r="R72" i="18"/>
  <c r="P72" i="18"/>
  <c r="V72" i="18"/>
  <c r="O72" i="18"/>
  <c r="M70" i="18"/>
  <c r="D119" i="42"/>
  <c r="W131" i="44" s="1"/>
  <c r="G119" i="42"/>
  <c r="W138" i="44" s="1"/>
  <c r="C119" i="42"/>
  <c r="W130" i="44" s="1"/>
  <c r="F119" i="42"/>
  <c r="W137" i="44" s="1"/>
  <c r="AV71" i="42"/>
  <c r="E119" i="42"/>
  <c r="W132" i="44" s="1"/>
  <c r="F62" i="46" s="1"/>
  <c r="P62" i="46" s="1"/>
  <c r="T62" i="46" s="1"/>
  <c r="H119" i="42"/>
  <c r="W139" i="44" s="1"/>
  <c r="AV25" i="41"/>
  <c r="AW25" i="41" s="1"/>
  <c r="AW11" i="18"/>
  <c r="E59" i="18"/>
  <c r="D59" i="18"/>
  <c r="C59" i="18"/>
  <c r="F59" i="18"/>
  <c r="I59" i="18"/>
  <c r="H59" i="18"/>
  <c r="AV17" i="41"/>
  <c r="I65" i="41" s="1"/>
  <c r="AV6" i="41"/>
  <c r="AW6" i="41" s="1"/>
  <c r="AV13" i="41"/>
  <c r="AW13" i="41" s="1"/>
  <c r="AV11" i="41"/>
  <c r="G102" i="42"/>
  <c r="F138" i="44" s="1"/>
  <c r="D102" i="42"/>
  <c r="F131" i="44" s="1"/>
  <c r="AV54" i="42"/>
  <c r="C102" i="42"/>
  <c r="F130" i="44" s="1"/>
  <c r="H102" i="42"/>
  <c r="F139" i="44" s="1"/>
  <c r="F102" i="42"/>
  <c r="F137" i="44" s="1"/>
  <c r="E102" i="42"/>
  <c r="F132" i="44" s="1"/>
  <c r="D116" i="42"/>
  <c r="T131" i="44" s="1"/>
  <c r="H116" i="42"/>
  <c r="T139" i="44" s="1"/>
  <c r="F116" i="42"/>
  <c r="T137" i="44" s="1"/>
  <c r="C116" i="42"/>
  <c r="T130" i="44" s="1"/>
  <c r="E116" i="42"/>
  <c r="T132" i="44" s="1"/>
  <c r="F59" i="46" s="1"/>
  <c r="P59" i="46" s="1"/>
  <c r="G116" i="42"/>
  <c r="T138" i="44" s="1"/>
  <c r="AV68" i="42"/>
  <c r="E106" i="42"/>
  <c r="J132" i="44" s="1"/>
  <c r="AV58" i="42"/>
  <c r="H106" i="42"/>
  <c r="J139" i="44" s="1"/>
  <c r="D106" i="42"/>
  <c r="J131" i="44" s="1"/>
  <c r="F106" i="42"/>
  <c r="J137" i="44" s="1"/>
  <c r="C106" i="42"/>
  <c r="J130" i="44" s="1"/>
  <c r="L63" i="45"/>
  <c r="L63" i="31" s="1"/>
  <c r="M63" i="45"/>
  <c r="AV24" i="41"/>
  <c r="T72" i="41" s="1"/>
  <c r="Q73" i="18"/>
  <c r="AV23" i="41"/>
  <c r="J71" i="41" s="1"/>
  <c r="H73" i="18"/>
  <c r="D111" i="42"/>
  <c r="O131" i="44" s="1"/>
  <c r="D64" i="18"/>
  <c r="E61" i="18"/>
  <c r="O73" i="18"/>
  <c r="AV70" i="42"/>
  <c r="E118" i="42"/>
  <c r="V132" i="44" s="1"/>
  <c r="F61" i="46" s="1"/>
  <c r="P61" i="46" s="1"/>
  <c r="T61" i="46" s="1"/>
  <c r="AV56" i="42"/>
  <c r="H104" i="42"/>
  <c r="H139" i="44" s="1"/>
  <c r="F57" i="18"/>
  <c r="AW9" i="18"/>
  <c r="H112" i="42"/>
  <c r="P139" i="44" s="1"/>
  <c r="C112" i="42"/>
  <c r="P130" i="44" s="1"/>
  <c r="L61" i="45"/>
  <c r="L61" i="31" s="1"/>
  <c r="M61" i="45"/>
  <c r="D62" i="18"/>
  <c r="I71" i="18"/>
  <c r="AV55" i="42"/>
  <c r="D103" i="42"/>
  <c r="G131" i="44" s="1"/>
  <c r="H103" i="42"/>
  <c r="G139" i="44" s="1"/>
  <c r="C103" i="42"/>
  <c r="G130" i="44" s="1"/>
  <c r="F103" i="42"/>
  <c r="G137" i="44" s="1"/>
  <c r="E103" i="42"/>
  <c r="G132" i="44" s="1"/>
  <c r="G103" i="42"/>
  <c r="G138" i="44" s="1"/>
  <c r="L71" i="18"/>
  <c r="H68" i="18"/>
  <c r="AW20" i="18"/>
  <c r="E146" i="1"/>
  <c r="P68" i="18"/>
  <c r="AV65" i="42"/>
  <c r="D113" i="42"/>
  <c r="Q131" i="44" s="1"/>
  <c r="G113" i="42"/>
  <c r="Q138" i="44" s="1"/>
  <c r="C113" i="42"/>
  <c r="Q130" i="44" s="1"/>
  <c r="H113" i="42"/>
  <c r="Q139" i="44" s="1"/>
  <c r="E113" i="42"/>
  <c r="Q132" i="44" s="1"/>
  <c r="F113" i="42"/>
  <c r="Q137" i="44" s="1"/>
  <c r="AV12" i="41"/>
  <c r="AW12" i="41" s="1"/>
  <c r="AV14" i="41"/>
  <c r="AW14" i="41" s="1"/>
  <c r="AV20" i="41"/>
  <c r="AW20" i="41" s="1"/>
  <c r="AV21" i="41"/>
  <c r="Q69" i="41" s="1"/>
  <c r="H114" i="42"/>
  <c r="R139" i="44" s="1"/>
  <c r="G114" i="42"/>
  <c r="R138" i="44" s="1"/>
  <c r="C114" i="42"/>
  <c r="R130" i="44" s="1"/>
  <c r="AV66" i="42"/>
  <c r="D114" i="42"/>
  <c r="R131" i="44" s="1"/>
  <c r="E114" i="42"/>
  <c r="R132" i="44" s="1"/>
  <c r="M64" i="18"/>
  <c r="AW16" i="18"/>
  <c r="G106" i="42"/>
  <c r="J138" i="44" s="1"/>
  <c r="U73" i="18"/>
  <c r="AW25" i="18"/>
  <c r="D108" i="42"/>
  <c r="L131" i="44" s="1"/>
  <c r="G108" i="42"/>
  <c r="L138" i="44" s="1"/>
  <c r="E108" i="42"/>
  <c r="L132" i="44" s="1"/>
  <c r="C108" i="42"/>
  <c r="L130" i="44" s="1"/>
  <c r="H108" i="42"/>
  <c r="L139" i="44" s="1"/>
  <c r="AV60" i="42"/>
  <c r="F108" i="42"/>
  <c r="L137" i="44" s="1"/>
  <c r="D117" i="42"/>
  <c r="U131" i="44" s="1"/>
  <c r="AV69" i="42"/>
  <c r="C117" i="42"/>
  <c r="U130" i="44" s="1"/>
  <c r="H117" i="42"/>
  <c r="U139" i="44" s="1"/>
  <c r="G117" i="42"/>
  <c r="U138" i="44" s="1"/>
  <c r="E117" i="42"/>
  <c r="U132" i="44" s="1"/>
  <c r="F60" i="46" s="1"/>
  <c r="P60" i="46" s="1"/>
  <c r="T60" i="46" s="1"/>
  <c r="F117" i="42"/>
  <c r="U137" i="44" s="1"/>
  <c r="K66" i="18"/>
  <c r="AW18" i="18"/>
  <c r="F114" i="42"/>
  <c r="R137" i="44" s="1"/>
  <c r="N64" i="18"/>
  <c r="J73" i="18"/>
  <c r="I60" i="18"/>
  <c r="AW12" i="18"/>
  <c r="AV63" i="42"/>
  <c r="F111" i="42"/>
  <c r="O137" i="44" s="1"/>
  <c r="N73" i="18"/>
  <c r="E64" i="18"/>
  <c r="D118" i="42"/>
  <c r="V131" i="44" s="1"/>
  <c r="D104" i="42"/>
  <c r="H131" i="44" s="1"/>
  <c r="AV64" i="42"/>
  <c r="E112" i="42"/>
  <c r="P132" i="44" s="1"/>
  <c r="D66" i="18"/>
  <c r="I61" i="18"/>
  <c r="S8" i="30"/>
  <c r="H60" i="18"/>
  <c r="E66" i="18"/>
  <c r="O66" i="18"/>
  <c r="J68" i="18"/>
  <c r="F64" i="18"/>
  <c r="E145" i="1"/>
  <c r="H101" i="42"/>
  <c r="E139" i="44" s="1"/>
  <c r="D101" i="42"/>
  <c r="E131" i="44" s="1"/>
  <c r="F101" i="42"/>
  <c r="E137" i="44" s="1"/>
  <c r="E101" i="42"/>
  <c r="E132" i="44" s="1"/>
  <c r="G101" i="42"/>
  <c r="E138" i="44" s="1"/>
  <c r="C101" i="42"/>
  <c r="E130" i="44" s="1"/>
  <c r="AV53" i="42"/>
  <c r="AV16" i="41"/>
  <c r="AW16" i="41" s="1"/>
  <c r="AV7" i="41"/>
  <c r="AW7" i="41" s="1"/>
  <c r="AV8" i="41"/>
  <c r="AW8" i="41" s="1"/>
  <c r="AV19" i="41"/>
  <c r="AW19" i="41" s="1"/>
  <c r="AV9" i="41"/>
  <c r="G57" i="41" s="1"/>
  <c r="J64" i="18"/>
  <c r="P73" i="18"/>
  <c r="F121" i="42"/>
  <c r="Y137" i="44" s="1"/>
  <c r="C121" i="42"/>
  <c r="Y130" i="44" s="1"/>
  <c r="AV73" i="42"/>
  <c r="G121" i="42"/>
  <c r="Y138" i="44" s="1"/>
  <c r="H121" i="42"/>
  <c r="Y139" i="44" s="1"/>
  <c r="D121" i="42"/>
  <c r="Y131" i="44" s="1"/>
  <c r="E121" i="42"/>
  <c r="Y132" i="44" s="1"/>
  <c r="F64" i="46" s="1"/>
  <c r="P64" i="46" s="1"/>
  <c r="T64" i="46" s="1"/>
  <c r="L66" i="18"/>
  <c r="C58" i="18"/>
  <c r="AW10" i="18"/>
  <c r="G61" i="18"/>
  <c r="C109" i="42"/>
  <c r="M130" i="44" s="1"/>
  <c r="S73" i="18"/>
  <c r="N71" i="18"/>
  <c r="AW23" i="18"/>
  <c r="M73" i="18"/>
  <c r="J71" i="18"/>
  <c r="R73" i="18"/>
  <c r="F110" i="42"/>
  <c r="N137" i="44" s="1"/>
  <c r="H110" i="42"/>
  <c r="N139" i="44" s="1"/>
  <c r="G110" i="42"/>
  <c r="N138" i="44" s="1"/>
  <c r="E110" i="42"/>
  <c r="N132" i="44" s="1"/>
  <c r="AV62" i="42"/>
  <c r="D110" i="42"/>
  <c r="N131" i="44" s="1"/>
  <c r="AV72" i="42"/>
  <c r="E120" i="42"/>
  <c r="X132" i="44" s="1"/>
  <c r="F63" i="46" s="1"/>
  <c r="P63" i="46" s="1"/>
  <c r="T63" i="46" s="1"/>
  <c r="C120" i="42"/>
  <c r="X130" i="44" s="1"/>
  <c r="H120" i="42"/>
  <c r="X139" i="44" s="1"/>
  <c r="G120" i="42"/>
  <c r="X138" i="44" s="1"/>
  <c r="F120" i="42"/>
  <c r="X137" i="44" s="1"/>
  <c r="D120" i="42"/>
  <c r="X131" i="44" s="1"/>
  <c r="G111" i="42"/>
  <c r="O138" i="44" s="1"/>
  <c r="M64" i="45"/>
  <c r="L64" i="45"/>
  <c r="S8" i="45" s="1"/>
  <c r="D68" i="18"/>
  <c r="I66" i="18"/>
  <c r="H61" i="18"/>
  <c r="E57" i="18"/>
  <c r="I63" i="31"/>
  <c r="M63" i="31" s="1"/>
  <c r="G118" i="42"/>
  <c r="V138" i="44" s="1"/>
  <c r="G71" i="18"/>
  <c r="C104" i="42"/>
  <c r="H130" i="44" s="1"/>
  <c r="L63" i="18"/>
  <c r="AW15" i="18"/>
  <c r="G112" i="42"/>
  <c r="P138" i="44" s="1"/>
  <c r="W73" i="18"/>
  <c r="H62" i="18"/>
  <c r="M66" i="18"/>
  <c r="L64" i="18"/>
  <c r="Q71" i="18"/>
  <c r="E115" i="42"/>
  <c r="S132" i="44" s="1"/>
  <c r="AV67" i="42"/>
  <c r="H115" i="42"/>
  <c r="S139" i="44" s="1"/>
  <c r="F115" i="42"/>
  <c r="S137" i="44" s="1"/>
  <c r="C115" i="42"/>
  <c r="S130" i="44" s="1"/>
  <c r="G115" i="42"/>
  <c r="S138" i="44" s="1"/>
  <c r="D115" i="42"/>
  <c r="S131" i="44" s="1"/>
  <c r="L62" i="45"/>
  <c r="L62" i="31" s="1"/>
  <c r="M62" i="45"/>
  <c r="AV5" i="41"/>
  <c r="AW5" i="41" s="1"/>
  <c r="AV18" i="41"/>
  <c r="AV10" i="41"/>
  <c r="D58" i="41" s="1"/>
  <c r="AV15" i="41"/>
  <c r="G57" i="18"/>
  <c r="U144" i="44" l="1"/>
  <c r="U145" i="44"/>
  <c r="I145" i="44"/>
  <c r="O144" i="44"/>
  <c r="H146" i="44"/>
  <c r="L70" i="41"/>
  <c r="M144" i="44"/>
  <c r="K145" i="44"/>
  <c r="H68" i="41"/>
  <c r="Q73" i="41"/>
  <c r="N73" i="41"/>
  <c r="H73" i="41"/>
  <c r="O73" i="41"/>
  <c r="F61" i="41"/>
  <c r="H144" i="44"/>
  <c r="P73" i="41"/>
  <c r="G73" i="41"/>
  <c r="K62" i="41"/>
  <c r="P72" i="41"/>
  <c r="E103" i="18"/>
  <c r="G132" i="1" s="1"/>
  <c r="J65" i="41"/>
  <c r="L72" i="41"/>
  <c r="U72" i="41"/>
  <c r="L68" i="41"/>
  <c r="K68" i="41"/>
  <c r="D68" i="41"/>
  <c r="H71" i="41"/>
  <c r="P145" i="44"/>
  <c r="C64" i="41"/>
  <c r="K72" i="41"/>
  <c r="O146" i="44"/>
  <c r="F104" i="18"/>
  <c r="H137" i="1" s="1"/>
  <c r="H145" i="44"/>
  <c r="J64" i="41"/>
  <c r="N64" i="41"/>
  <c r="H102" i="18"/>
  <c r="F139" i="1" s="1"/>
  <c r="E62" i="41"/>
  <c r="D61" i="41"/>
  <c r="V72" i="41"/>
  <c r="L62" i="41"/>
  <c r="S70" i="41"/>
  <c r="E61" i="41"/>
  <c r="O70" i="41"/>
  <c r="P70" i="41"/>
  <c r="S72" i="41"/>
  <c r="L73" i="41"/>
  <c r="S144" i="44"/>
  <c r="M64" i="41"/>
  <c r="G61" i="41"/>
  <c r="O72" i="41"/>
  <c r="J73" i="41"/>
  <c r="C57" i="41"/>
  <c r="H69" i="41"/>
  <c r="R72" i="41"/>
  <c r="D54" i="41"/>
  <c r="L145" i="44"/>
  <c r="C62" i="41"/>
  <c r="H61" i="41"/>
  <c r="T73" i="41"/>
  <c r="M73" i="41"/>
  <c r="K61" i="41"/>
  <c r="F72" i="41"/>
  <c r="V73" i="41"/>
  <c r="C102" i="18"/>
  <c r="F130" i="1" s="1"/>
  <c r="H70" i="41"/>
  <c r="K144" i="44"/>
  <c r="H72" i="41"/>
  <c r="U73" i="41"/>
  <c r="G72" i="41"/>
  <c r="F64" i="41"/>
  <c r="M72" i="41"/>
  <c r="I62" i="41"/>
  <c r="W73" i="41"/>
  <c r="I73" i="41"/>
  <c r="J69" i="41"/>
  <c r="O145" i="44"/>
  <c r="F69" i="41"/>
  <c r="H60" i="41"/>
  <c r="K69" i="41"/>
  <c r="G103" i="18"/>
  <c r="G138" i="1" s="1"/>
  <c r="R69" i="41"/>
  <c r="H65" i="41"/>
  <c r="E65" i="41"/>
  <c r="F65" i="41"/>
  <c r="L69" i="41"/>
  <c r="D67" i="41"/>
  <c r="O67" i="41"/>
  <c r="AV55" i="18"/>
  <c r="M69" i="41"/>
  <c r="E69" i="41"/>
  <c r="C69" i="41"/>
  <c r="F144" i="44"/>
  <c r="F113" i="18"/>
  <c r="Q137" i="1" s="1"/>
  <c r="F111" i="18"/>
  <c r="O137" i="1" s="1"/>
  <c r="E70" i="41"/>
  <c r="G68" i="41"/>
  <c r="D109" i="18"/>
  <c r="M131" i="1" s="1"/>
  <c r="F68" i="41"/>
  <c r="O71" i="41"/>
  <c r="H113" i="18"/>
  <c r="Q139" i="1" s="1"/>
  <c r="S69" i="41"/>
  <c r="G70" i="41"/>
  <c r="Q70" i="41"/>
  <c r="D102" i="18"/>
  <c r="F131" i="1" s="1"/>
  <c r="AV54" i="18"/>
  <c r="W145" i="44"/>
  <c r="C113" i="18"/>
  <c r="Q130" i="1" s="1"/>
  <c r="C105" i="18"/>
  <c r="I130" i="1" s="1"/>
  <c r="R70" i="41"/>
  <c r="I68" i="41"/>
  <c r="R146" i="44"/>
  <c r="F102" i="18"/>
  <c r="F137" i="1" s="1"/>
  <c r="G102" i="18"/>
  <c r="F138" i="1" s="1"/>
  <c r="H119" i="18"/>
  <c r="W139" i="1" s="1"/>
  <c r="G62" i="30" s="1"/>
  <c r="N68" i="41"/>
  <c r="K70" i="41"/>
  <c r="G69" i="41"/>
  <c r="F70" i="41"/>
  <c r="J62" i="41"/>
  <c r="C68" i="41"/>
  <c r="M70" i="41"/>
  <c r="I70" i="41"/>
  <c r="E102" i="18"/>
  <c r="F132" i="1" s="1"/>
  <c r="J61" i="41"/>
  <c r="K73" i="41"/>
  <c r="N70" i="41"/>
  <c r="C103" i="18"/>
  <c r="G130" i="1" s="1"/>
  <c r="F103" i="18"/>
  <c r="G137" i="1" s="1"/>
  <c r="E113" i="18"/>
  <c r="Q132" i="1" s="1"/>
  <c r="AV65" i="18"/>
  <c r="I72" i="41"/>
  <c r="D70" i="41"/>
  <c r="D60" i="41"/>
  <c r="I60" i="41"/>
  <c r="J60" i="41"/>
  <c r="P67" i="41"/>
  <c r="H103" i="18"/>
  <c r="G139" i="1" s="1"/>
  <c r="D103" i="18"/>
  <c r="G131" i="1" s="1"/>
  <c r="D113" i="18"/>
  <c r="Q131" i="1" s="1"/>
  <c r="D108" i="18"/>
  <c r="L131" i="1" s="1"/>
  <c r="P144" i="44"/>
  <c r="P68" i="41"/>
  <c r="C104" i="18"/>
  <c r="H130" i="1" s="1"/>
  <c r="E105" i="18"/>
  <c r="I132" i="1" s="1"/>
  <c r="L67" i="41"/>
  <c r="D116" i="18"/>
  <c r="T131" i="1" s="1"/>
  <c r="X145" i="44"/>
  <c r="N144" i="44"/>
  <c r="E56" i="41"/>
  <c r="J67" i="41"/>
  <c r="C56" i="41"/>
  <c r="G113" i="18"/>
  <c r="Q138" i="1" s="1"/>
  <c r="G60" i="41"/>
  <c r="L146" i="44"/>
  <c r="K67" i="41"/>
  <c r="Q67" i="41"/>
  <c r="C110" i="18"/>
  <c r="N130" i="1" s="1"/>
  <c r="E104" i="18"/>
  <c r="H132" i="1" s="1"/>
  <c r="K65" i="41"/>
  <c r="D57" i="41"/>
  <c r="P69" i="41"/>
  <c r="AV68" i="18"/>
  <c r="N69" i="41"/>
  <c r="F108" i="18"/>
  <c r="L137" i="1" s="1"/>
  <c r="E58" i="41"/>
  <c r="D62" i="41"/>
  <c r="T144" i="44"/>
  <c r="F145" i="44"/>
  <c r="H62" i="41"/>
  <c r="K146" i="44"/>
  <c r="F112" i="18"/>
  <c r="P137" i="1" s="1"/>
  <c r="L65" i="41"/>
  <c r="G111" i="18"/>
  <c r="O138" i="1" s="1"/>
  <c r="D104" i="18"/>
  <c r="H131" i="1" s="1"/>
  <c r="AV56" i="18"/>
  <c r="X144" i="44"/>
  <c r="F119" i="18"/>
  <c r="W137" i="1" s="1"/>
  <c r="E57" i="41"/>
  <c r="C67" i="41"/>
  <c r="C55" i="41"/>
  <c r="C111" i="18"/>
  <c r="O130" i="1" s="1"/>
  <c r="G112" i="18"/>
  <c r="P138" i="1" s="1"/>
  <c r="H58" i="41"/>
  <c r="D110" i="18"/>
  <c r="N131" i="1" s="1"/>
  <c r="C121" i="18"/>
  <c r="Y130" i="1" s="1"/>
  <c r="N65" i="41"/>
  <c r="AV60" i="18"/>
  <c r="V146" i="44"/>
  <c r="G104" i="18"/>
  <c r="H138" i="1" s="1"/>
  <c r="M65" i="41"/>
  <c r="F114" i="18"/>
  <c r="R137" i="1" s="1"/>
  <c r="AV66" i="18"/>
  <c r="H109" i="18"/>
  <c r="M139" i="1" s="1"/>
  <c r="F121" i="18"/>
  <c r="Y137" i="1" s="1"/>
  <c r="W144" i="44"/>
  <c r="F58" i="41"/>
  <c r="I146" i="44"/>
  <c r="H104" i="18"/>
  <c r="H139" i="1" s="1"/>
  <c r="E63" i="41"/>
  <c r="AW15" i="41"/>
  <c r="N66" i="41"/>
  <c r="AW18" i="41"/>
  <c r="L63" i="41"/>
  <c r="E119" i="18"/>
  <c r="W132" i="1" s="1"/>
  <c r="F62" i="30" s="1"/>
  <c r="O66" i="41"/>
  <c r="I66" i="41"/>
  <c r="P66" i="41"/>
  <c r="G109" i="18"/>
  <c r="M138" i="1" s="1"/>
  <c r="C109" i="18"/>
  <c r="M130" i="1" s="1"/>
  <c r="R71" i="41"/>
  <c r="AW23" i="41"/>
  <c r="D121" i="18"/>
  <c r="Y131" i="1" s="1"/>
  <c r="D112" i="18"/>
  <c r="P131" i="1" s="1"/>
  <c r="G59" i="41"/>
  <c r="AW11" i="41"/>
  <c r="E59" i="41"/>
  <c r="F116" i="18"/>
  <c r="T137" i="1" s="1"/>
  <c r="E117" i="18"/>
  <c r="U132" i="1" s="1"/>
  <c r="F60" i="30" s="1"/>
  <c r="C58" i="41"/>
  <c r="C53" i="41"/>
  <c r="M66" i="41"/>
  <c r="N145" i="44"/>
  <c r="G63" i="41"/>
  <c r="F66" i="41"/>
  <c r="Y146" i="44"/>
  <c r="G64" i="46"/>
  <c r="Q64" i="46" s="1"/>
  <c r="U64" i="46" s="1"/>
  <c r="X64" i="46" s="1"/>
  <c r="Y144" i="44"/>
  <c r="J63" i="41"/>
  <c r="F57" i="41"/>
  <c r="AW9" i="41"/>
  <c r="U71" i="41"/>
  <c r="E145" i="44"/>
  <c r="E146" i="44"/>
  <c r="D111" i="18"/>
  <c r="O131" i="1" s="1"/>
  <c r="H111" i="18"/>
  <c r="O139" i="1" s="1"/>
  <c r="S71" i="41"/>
  <c r="M71" i="41"/>
  <c r="G119" i="18"/>
  <c r="W138" i="1" s="1"/>
  <c r="AV71" i="18"/>
  <c r="G64" i="41"/>
  <c r="K64" i="41"/>
  <c r="D59" i="41"/>
  <c r="F59" i="41"/>
  <c r="U146" i="44"/>
  <c r="G60" i="46"/>
  <c r="Q60" i="46" s="1"/>
  <c r="U60" i="46" s="1"/>
  <c r="X60" i="46" s="1"/>
  <c r="Y60" i="46" s="1"/>
  <c r="L144" i="44"/>
  <c r="R145" i="44"/>
  <c r="O69" i="41"/>
  <c r="AW21" i="41"/>
  <c r="H67" i="41"/>
  <c r="Q144" i="44"/>
  <c r="Q145" i="44"/>
  <c r="G145" i="44"/>
  <c r="G146" i="44"/>
  <c r="P146" i="44"/>
  <c r="M68" i="41"/>
  <c r="G108" i="18"/>
  <c r="L138" i="1" s="1"/>
  <c r="H108" i="18"/>
  <c r="L139" i="1" s="1"/>
  <c r="AV61" i="18"/>
  <c r="E55" i="41"/>
  <c r="C114" i="18"/>
  <c r="R130" i="1" s="1"/>
  <c r="E114" i="18"/>
  <c r="R132" i="1" s="1"/>
  <c r="D64" i="41"/>
  <c r="D69" i="41"/>
  <c r="J72" i="41"/>
  <c r="AW24" i="41"/>
  <c r="I64" i="41"/>
  <c r="J146" i="44"/>
  <c r="T145" i="44"/>
  <c r="G59" i="46"/>
  <c r="Q59" i="46" s="1"/>
  <c r="T146" i="44"/>
  <c r="G121" i="18"/>
  <c r="Y138" i="1" s="1"/>
  <c r="AV73" i="18"/>
  <c r="E112" i="18"/>
  <c r="P132" i="1" s="1"/>
  <c r="C61" i="41"/>
  <c r="C65" i="41"/>
  <c r="AW17" i="41"/>
  <c r="E110" i="18"/>
  <c r="N132" i="1" s="1"/>
  <c r="F110" i="18"/>
  <c r="N137" i="1" s="1"/>
  <c r="E60" i="41"/>
  <c r="K63" i="41"/>
  <c r="L59" i="31"/>
  <c r="G120" i="18"/>
  <c r="X138" i="1" s="1"/>
  <c r="F120" i="18"/>
  <c r="X137" i="1" s="1"/>
  <c r="H120" i="18"/>
  <c r="X139" i="1" s="1"/>
  <c r="D120" i="18"/>
  <c r="X131" i="1" s="1"/>
  <c r="E120" i="18"/>
  <c r="X132" i="1" s="1"/>
  <c r="F63" i="30" s="1"/>
  <c r="AV72" i="18"/>
  <c r="C120" i="18"/>
  <c r="X130" i="1" s="1"/>
  <c r="X61" i="46"/>
  <c r="R73" i="41"/>
  <c r="C116" i="18"/>
  <c r="T130" i="1" s="1"/>
  <c r="E116" i="18"/>
  <c r="T132" i="1" s="1"/>
  <c r="F59" i="30" s="1"/>
  <c r="D55" i="41"/>
  <c r="T70" i="41"/>
  <c r="AW22" i="41"/>
  <c r="F71" i="41"/>
  <c r="Q68" i="41"/>
  <c r="I61" i="41"/>
  <c r="M146" i="44"/>
  <c r="G105" i="18"/>
  <c r="I138" i="1" s="1"/>
  <c r="H105" i="18"/>
  <c r="I139" i="1" s="1"/>
  <c r="C118" i="18"/>
  <c r="V130" i="1" s="1"/>
  <c r="G118" i="18"/>
  <c r="V138" i="1" s="1"/>
  <c r="E118" i="18"/>
  <c r="V132" i="1" s="1"/>
  <c r="F61" i="30" s="1"/>
  <c r="H118" i="18"/>
  <c r="V139" i="1" s="1"/>
  <c r="AV70" i="18"/>
  <c r="D118" i="18"/>
  <c r="V131" i="1" s="1"/>
  <c r="F118" i="18"/>
  <c r="V137" i="1" s="1"/>
  <c r="L66" i="41"/>
  <c r="L71" i="41"/>
  <c r="G58" i="41"/>
  <c r="AW10" i="41"/>
  <c r="H63" i="41"/>
  <c r="S146" i="44"/>
  <c r="X146" i="44"/>
  <c r="G63" i="46"/>
  <c r="Q63" i="46" s="1"/>
  <c r="U63" i="46" s="1"/>
  <c r="X63" i="46" s="1"/>
  <c r="N146" i="44"/>
  <c r="C106" i="18"/>
  <c r="J130" i="1" s="1"/>
  <c r="E106" i="18"/>
  <c r="J132" i="1" s="1"/>
  <c r="G106" i="18"/>
  <c r="J138" i="1" s="1"/>
  <c r="D106" i="18"/>
  <c r="J131" i="1" s="1"/>
  <c r="AV58" i="18"/>
  <c r="F106" i="18"/>
  <c r="J137" i="1" s="1"/>
  <c r="I63" i="41"/>
  <c r="Y145" i="44"/>
  <c r="L64" i="31"/>
  <c r="S8" i="31" s="1"/>
  <c r="AV63" i="18"/>
  <c r="E111" i="18"/>
  <c r="O132" i="1" s="1"/>
  <c r="C119" i="18"/>
  <c r="W130" i="1" s="1"/>
  <c r="D119" i="18"/>
  <c r="W131" i="1" s="1"/>
  <c r="E66" i="41"/>
  <c r="R144" i="44"/>
  <c r="Q71" i="41"/>
  <c r="J145" i="44"/>
  <c r="N71" i="41"/>
  <c r="C108" i="18"/>
  <c r="L130" i="1" s="1"/>
  <c r="E108" i="18"/>
  <c r="L132" i="1" s="1"/>
  <c r="F109" i="18"/>
  <c r="M137" i="1" s="1"/>
  <c r="E64" i="41"/>
  <c r="G67" i="41"/>
  <c r="K66" i="41"/>
  <c r="H114" i="18"/>
  <c r="R139" i="1" s="1"/>
  <c r="D114" i="18"/>
  <c r="R131" i="1" s="1"/>
  <c r="D66" i="41"/>
  <c r="F63" i="41"/>
  <c r="T59" i="46"/>
  <c r="H121" i="18"/>
  <c r="Y139" i="1" s="1"/>
  <c r="H112" i="18"/>
  <c r="P139" i="1" s="1"/>
  <c r="P146" i="1" s="1"/>
  <c r="AV64" i="18"/>
  <c r="F146" i="44"/>
  <c r="J68" i="41"/>
  <c r="L64" i="41"/>
  <c r="H66" i="41"/>
  <c r="G110" i="18"/>
  <c r="N138" i="1" s="1"/>
  <c r="AV62" i="18"/>
  <c r="G71" i="41"/>
  <c r="G65" i="41"/>
  <c r="K71" i="41"/>
  <c r="H116" i="18"/>
  <c r="T139" i="1" s="1"/>
  <c r="G116" i="18"/>
  <c r="T138" i="1" s="1"/>
  <c r="D56" i="41"/>
  <c r="F56" i="41"/>
  <c r="F67" i="41"/>
  <c r="I69" i="41"/>
  <c r="F117" i="18"/>
  <c r="U137" i="1" s="1"/>
  <c r="AV69" i="18"/>
  <c r="H117" i="18"/>
  <c r="U139" i="1" s="1"/>
  <c r="C117" i="18"/>
  <c r="U130" i="1" s="1"/>
  <c r="D117" i="18"/>
  <c r="U131" i="1" s="1"/>
  <c r="G117" i="18"/>
  <c r="U138" i="1" s="1"/>
  <c r="M145" i="44"/>
  <c r="F105" i="18"/>
  <c r="I137" i="1" s="1"/>
  <c r="AV57" i="18"/>
  <c r="C63" i="41"/>
  <c r="C66" i="41"/>
  <c r="P71" i="41"/>
  <c r="S145" i="44"/>
  <c r="V145" i="44"/>
  <c r="I59" i="41"/>
  <c r="H59" i="41"/>
  <c r="E144" i="44"/>
  <c r="T71" i="41"/>
  <c r="D105" i="18"/>
  <c r="I131" i="1" s="1"/>
  <c r="N67" i="41"/>
  <c r="M63" i="41"/>
  <c r="E67" i="41"/>
  <c r="I71" i="41"/>
  <c r="J66" i="41"/>
  <c r="C60" i="41"/>
  <c r="Q146" i="44"/>
  <c r="G144" i="44"/>
  <c r="E109" i="18"/>
  <c r="M132" i="1" s="1"/>
  <c r="E71" i="41"/>
  <c r="G66" i="41"/>
  <c r="G114" i="18"/>
  <c r="R138" i="1" s="1"/>
  <c r="D63" i="41"/>
  <c r="F60" i="41"/>
  <c r="O68" i="41"/>
  <c r="J144" i="44"/>
  <c r="E121" i="18"/>
  <c r="Y132" i="1" s="1"/>
  <c r="F64" i="30" s="1"/>
  <c r="C112" i="18"/>
  <c r="P130" i="1" s="1"/>
  <c r="C59" i="41"/>
  <c r="C54" i="41"/>
  <c r="H64" i="41"/>
  <c r="H110" i="18"/>
  <c r="N139" i="1" s="1"/>
  <c r="C107" i="18"/>
  <c r="K130" i="1" s="1"/>
  <c r="G107" i="18"/>
  <c r="K138" i="1" s="1"/>
  <c r="F107" i="18"/>
  <c r="K137" i="1" s="1"/>
  <c r="D107" i="18"/>
  <c r="K131" i="1" s="1"/>
  <c r="AV59" i="18"/>
  <c r="E107" i="18"/>
  <c r="K132" i="1" s="1"/>
  <c r="H107" i="18"/>
  <c r="K139" i="1" s="1"/>
  <c r="E68" i="41"/>
  <c r="G62" i="41"/>
  <c r="W146" i="44"/>
  <c r="G62" i="46"/>
  <c r="Q62" i="46" s="1"/>
  <c r="U62" i="46" s="1"/>
  <c r="X62" i="46" s="1"/>
  <c r="H106" i="18"/>
  <c r="J139" i="1" s="1"/>
  <c r="R68" i="41"/>
  <c r="N72" i="41"/>
  <c r="S73" i="41"/>
  <c r="M67" i="41"/>
  <c r="G115" i="18"/>
  <c r="S138" i="1" s="1"/>
  <c r="AV67" i="18"/>
  <c r="C115" i="18"/>
  <c r="S130" i="1" s="1"/>
  <c r="H115" i="18"/>
  <c r="S139" i="1" s="1"/>
  <c r="D115" i="18"/>
  <c r="S131" i="1" s="1"/>
  <c r="F115" i="18"/>
  <c r="S137" i="1" s="1"/>
  <c r="E115" i="18"/>
  <c r="S132" i="1" s="1"/>
  <c r="D65" i="41"/>
  <c r="F62" i="41"/>
  <c r="O65" i="41"/>
  <c r="Q72" i="41"/>
  <c r="I67" i="41"/>
  <c r="S145" i="1" l="1"/>
  <c r="G145" i="1"/>
  <c r="F144" i="1"/>
  <c r="I146" i="1"/>
  <c r="R144" i="1"/>
  <c r="G146" i="1"/>
  <c r="N146" i="1"/>
  <c r="I144" i="1"/>
  <c r="T145" i="1"/>
  <c r="H144" i="1"/>
  <c r="G144" i="1"/>
  <c r="M146" i="1"/>
  <c r="L145" i="1"/>
  <c r="Q146" i="1"/>
  <c r="F145" i="1"/>
  <c r="N145" i="1"/>
  <c r="F146" i="1"/>
  <c r="H110" i="41"/>
  <c r="N139" i="43" s="1"/>
  <c r="Q144" i="1"/>
  <c r="S146" i="1"/>
  <c r="AV68" i="41"/>
  <c r="O144" i="1"/>
  <c r="P144" i="1"/>
  <c r="F103" i="41"/>
  <c r="G137" i="43" s="1"/>
  <c r="P145" i="1"/>
  <c r="Q145" i="1"/>
  <c r="W144" i="1"/>
  <c r="C118" i="41"/>
  <c r="V130" i="43" s="1"/>
  <c r="O145" i="1"/>
  <c r="H145" i="1"/>
  <c r="G105" i="41"/>
  <c r="I138" i="43" s="1"/>
  <c r="F104" i="41"/>
  <c r="H137" i="43" s="1"/>
  <c r="D117" i="41"/>
  <c r="U131" i="43" s="1"/>
  <c r="M145" i="1"/>
  <c r="L144" i="1"/>
  <c r="C120" i="41"/>
  <c r="X130" i="43" s="1"/>
  <c r="N144" i="1"/>
  <c r="C117" i="41"/>
  <c r="U130" i="43" s="1"/>
  <c r="G104" i="41"/>
  <c r="H138" i="43" s="1"/>
  <c r="J145" i="1"/>
  <c r="AV55" i="41"/>
  <c r="AC61" i="46"/>
  <c r="G118" i="41"/>
  <c r="V138" i="43" s="1"/>
  <c r="D110" i="41"/>
  <c r="N131" i="43" s="1"/>
  <c r="H105" i="41"/>
  <c r="I139" i="43" s="1"/>
  <c r="J144" i="1"/>
  <c r="V144" i="1"/>
  <c r="AC62" i="46"/>
  <c r="D103" i="41"/>
  <c r="G131" i="43" s="1"/>
  <c r="I145" i="1"/>
  <c r="W145" i="1"/>
  <c r="F118" i="41"/>
  <c r="V137" i="43" s="1"/>
  <c r="H115" i="41"/>
  <c r="S139" i="43" s="1"/>
  <c r="D112" i="41"/>
  <c r="P131" i="43" s="1"/>
  <c r="S144" i="1"/>
  <c r="D104" i="41"/>
  <c r="H131" i="43" s="1"/>
  <c r="M144" i="1"/>
  <c r="C103" i="41"/>
  <c r="G130" i="43" s="1"/>
  <c r="G120" i="41"/>
  <c r="X138" i="43" s="1"/>
  <c r="T144" i="1"/>
  <c r="Y144" i="1"/>
  <c r="R145" i="1"/>
  <c r="G121" i="41"/>
  <c r="Y138" i="43" s="1"/>
  <c r="G117" i="41"/>
  <c r="U138" i="43" s="1"/>
  <c r="D105" i="41"/>
  <c r="I131" i="43" s="1"/>
  <c r="I145" i="43" s="1"/>
  <c r="H121" i="41"/>
  <c r="Y139" i="43" s="1"/>
  <c r="G64" i="45" s="1"/>
  <c r="Q64" i="45" s="1"/>
  <c r="U64" i="45" s="1"/>
  <c r="F110" i="41"/>
  <c r="N137" i="43" s="1"/>
  <c r="C112" i="41"/>
  <c r="P130" i="43" s="1"/>
  <c r="H146" i="1"/>
  <c r="U146" i="1"/>
  <c r="G60" i="30"/>
  <c r="G59" i="30"/>
  <c r="T146" i="1"/>
  <c r="D116" i="41"/>
  <c r="T131" i="43" s="1"/>
  <c r="E116" i="41"/>
  <c r="T132" i="43" s="1"/>
  <c r="F59" i="45" s="1"/>
  <c r="P59" i="45" s="1"/>
  <c r="G115" i="41"/>
  <c r="S138" i="43" s="1"/>
  <c r="AV67" i="41"/>
  <c r="J146" i="1"/>
  <c r="P61" i="30"/>
  <c r="P59" i="30"/>
  <c r="G63" i="30"/>
  <c r="X146" i="1"/>
  <c r="U59" i="46"/>
  <c r="L146" i="1"/>
  <c r="C107" i="41"/>
  <c r="K130" i="43" s="1"/>
  <c r="AV53" i="41"/>
  <c r="E101" i="41"/>
  <c r="E132" i="43" s="1"/>
  <c r="C101" i="41"/>
  <c r="E130" i="43" s="1"/>
  <c r="G101" i="41"/>
  <c r="E138" i="43" s="1"/>
  <c r="D101" i="41"/>
  <c r="E131" i="43" s="1"/>
  <c r="F101" i="41"/>
  <c r="E137" i="43" s="1"/>
  <c r="H101" i="41"/>
  <c r="E139" i="43" s="1"/>
  <c r="K146" i="1"/>
  <c r="K144" i="1"/>
  <c r="C119" i="41"/>
  <c r="W130" i="43" s="1"/>
  <c r="G119" i="41"/>
  <c r="W138" i="43" s="1"/>
  <c r="F119" i="41"/>
  <c r="W137" i="43" s="1"/>
  <c r="H119" i="41"/>
  <c r="W139" i="43" s="1"/>
  <c r="E119" i="41"/>
  <c r="W132" i="43" s="1"/>
  <c r="F62" i="45" s="1"/>
  <c r="P62" i="45" s="1"/>
  <c r="T62" i="45" s="1"/>
  <c r="AV71" i="41"/>
  <c r="D119" i="41"/>
  <c r="W131" i="43" s="1"/>
  <c r="C108" i="41"/>
  <c r="L130" i="43" s="1"/>
  <c r="AV60" i="41"/>
  <c r="E108" i="41"/>
  <c r="L132" i="43" s="1"/>
  <c r="G108" i="41"/>
  <c r="L138" i="43" s="1"/>
  <c r="F108" i="41"/>
  <c r="L137" i="43" s="1"/>
  <c r="H108" i="41"/>
  <c r="L139" i="43" s="1"/>
  <c r="D114" i="41"/>
  <c r="R131" i="43" s="1"/>
  <c r="G114" i="41"/>
  <c r="R138" i="43" s="1"/>
  <c r="F114" i="41"/>
  <c r="R137" i="43" s="1"/>
  <c r="H114" i="41"/>
  <c r="R139" i="43" s="1"/>
  <c r="E114" i="41"/>
  <c r="R132" i="43" s="1"/>
  <c r="AV66" i="41"/>
  <c r="C114" i="41"/>
  <c r="R130" i="43" s="1"/>
  <c r="U145" i="1"/>
  <c r="C104" i="41"/>
  <c r="H130" i="43" s="1"/>
  <c r="G64" i="30"/>
  <c r="Y146" i="1"/>
  <c r="H116" i="41"/>
  <c r="T139" i="43" s="1"/>
  <c r="C116" i="41"/>
  <c r="T130" i="43" s="1"/>
  <c r="E103" i="41"/>
  <c r="G132" i="43" s="1"/>
  <c r="H103" i="41"/>
  <c r="G139" i="43" s="1"/>
  <c r="E115" i="41"/>
  <c r="S132" i="43" s="1"/>
  <c r="C115" i="41"/>
  <c r="S130" i="43" s="1"/>
  <c r="V145" i="1"/>
  <c r="X144" i="1"/>
  <c r="G113" i="41"/>
  <c r="Q138" i="43" s="1"/>
  <c r="AV65" i="41"/>
  <c r="E113" i="41"/>
  <c r="Q132" i="43" s="1"/>
  <c r="C113" i="41"/>
  <c r="Q130" i="43" s="1"/>
  <c r="F113" i="41"/>
  <c r="Q137" i="43" s="1"/>
  <c r="H113" i="41"/>
  <c r="Q139" i="43" s="1"/>
  <c r="D113" i="41"/>
  <c r="Q131" i="43" s="1"/>
  <c r="Y61" i="46"/>
  <c r="Y62" i="46" s="1"/>
  <c r="Y63" i="46" s="1"/>
  <c r="Y64" i="46" s="1"/>
  <c r="AC64" i="46"/>
  <c r="AV58" i="41"/>
  <c r="F106" i="41"/>
  <c r="J137" i="43" s="1"/>
  <c r="E106" i="41"/>
  <c r="J132" i="43" s="1"/>
  <c r="G106" i="41"/>
  <c r="J138" i="43" s="1"/>
  <c r="H106" i="41"/>
  <c r="J139" i="43" s="1"/>
  <c r="D106" i="41"/>
  <c r="J131" i="43" s="1"/>
  <c r="E118" i="41"/>
  <c r="V132" i="43" s="1"/>
  <c r="F61" i="45" s="1"/>
  <c r="P61" i="45" s="1"/>
  <c r="T61" i="45" s="1"/>
  <c r="AV70" i="41"/>
  <c r="F121" i="41"/>
  <c r="Y137" i="43" s="1"/>
  <c r="D121" i="41"/>
  <c r="Y131" i="43" s="1"/>
  <c r="F120" i="41"/>
  <c r="X137" i="43" s="1"/>
  <c r="E120" i="41"/>
  <c r="X132" i="43" s="1"/>
  <c r="F63" i="45" s="1"/>
  <c r="P63" i="45" s="1"/>
  <c r="T63" i="45" s="1"/>
  <c r="E110" i="41"/>
  <c r="N132" i="43" s="1"/>
  <c r="G110" i="41"/>
  <c r="N138" i="43" s="1"/>
  <c r="AV69" i="41"/>
  <c r="F112" i="41"/>
  <c r="P137" i="43" s="1"/>
  <c r="P144" i="43" s="1"/>
  <c r="E112" i="41"/>
  <c r="P132" i="43" s="1"/>
  <c r="H104" i="41"/>
  <c r="H139" i="43" s="1"/>
  <c r="AV56" i="41"/>
  <c r="AV57" i="41"/>
  <c r="K145" i="1"/>
  <c r="F102" i="41"/>
  <c r="F137" i="43" s="1"/>
  <c r="D102" i="41"/>
  <c r="F131" i="43" s="1"/>
  <c r="H102" i="41"/>
  <c r="F139" i="43" s="1"/>
  <c r="G102" i="41"/>
  <c r="F138" i="43" s="1"/>
  <c r="E102" i="41"/>
  <c r="F132" i="43" s="1"/>
  <c r="C102" i="41"/>
  <c r="F130" i="43" s="1"/>
  <c r="AV54" i="41"/>
  <c r="P64" i="30"/>
  <c r="G111" i="41"/>
  <c r="O138" i="43" s="1"/>
  <c r="F111" i="41"/>
  <c r="O137" i="43" s="1"/>
  <c r="C111" i="41"/>
  <c r="O130" i="43" s="1"/>
  <c r="D111" i="41"/>
  <c r="O131" i="43" s="1"/>
  <c r="H111" i="41"/>
  <c r="O139" i="43" s="1"/>
  <c r="AV63" i="41"/>
  <c r="E111" i="41"/>
  <c r="O132" i="43" s="1"/>
  <c r="U144" i="1"/>
  <c r="G116" i="41"/>
  <c r="T138" i="43" s="1"/>
  <c r="G103" i="41"/>
  <c r="G138" i="43" s="1"/>
  <c r="D115" i="41"/>
  <c r="S131" i="43" s="1"/>
  <c r="P63" i="30"/>
  <c r="X145" i="1"/>
  <c r="E109" i="41"/>
  <c r="M132" i="43" s="1"/>
  <c r="C109" i="41"/>
  <c r="M130" i="43" s="1"/>
  <c r="AV61" i="41"/>
  <c r="G109" i="41"/>
  <c r="M138" i="43" s="1"/>
  <c r="H109" i="41"/>
  <c r="M139" i="43" s="1"/>
  <c r="F109" i="41"/>
  <c r="M137" i="43" s="1"/>
  <c r="D109" i="41"/>
  <c r="M131" i="43" s="1"/>
  <c r="Y145" i="1"/>
  <c r="D118" i="41"/>
  <c r="V131" i="43" s="1"/>
  <c r="H118" i="41"/>
  <c r="V139" i="43" s="1"/>
  <c r="AV73" i="41"/>
  <c r="C121" i="41"/>
  <c r="Y130" i="43" s="1"/>
  <c r="AV72" i="41"/>
  <c r="D120" i="41"/>
  <c r="X131" i="43" s="1"/>
  <c r="C106" i="41"/>
  <c r="J130" i="43" s="1"/>
  <c r="C110" i="41"/>
  <c r="N130" i="43" s="1"/>
  <c r="F117" i="41"/>
  <c r="U137" i="43" s="1"/>
  <c r="E117" i="41"/>
  <c r="U132" i="43" s="1"/>
  <c r="F60" i="45" s="1"/>
  <c r="P60" i="45" s="1"/>
  <c r="T60" i="45" s="1"/>
  <c r="H112" i="41"/>
  <c r="P139" i="43" s="1"/>
  <c r="AV64" i="41"/>
  <c r="E104" i="41"/>
  <c r="H132" i="43" s="1"/>
  <c r="C105" i="41"/>
  <c r="I130" i="43" s="1"/>
  <c r="F105" i="41"/>
  <c r="I137" i="43" s="1"/>
  <c r="W146" i="1"/>
  <c r="E107" i="41"/>
  <c r="K132" i="43" s="1"/>
  <c r="AV59" i="41"/>
  <c r="H107" i="41"/>
  <c r="K139" i="43" s="1"/>
  <c r="F107" i="41"/>
  <c r="K137" i="43" s="1"/>
  <c r="D107" i="41"/>
  <c r="K131" i="43" s="1"/>
  <c r="G107" i="41"/>
  <c r="K138" i="43" s="1"/>
  <c r="R146" i="1"/>
  <c r="F116" i="41"/>
  <c r="T137" i="43" s="1"/>
  <c r="F115" i="41"/>
  <c r="S137" i="43" s="1"/>
  <c r="AC63" i="46"/>
  <c r="V146" i="1"/>
  <c r="G61" i="30"/>
  <c r="O146" i="1"/>
  <c r="D108" i="41"/>
  <c r="L131" i="43" s="1"/>
  <c r="P60" i="30"/>
  <c r="E121" i="41"/>
  <c r="Y132" i="43" s="1"/>
  <c r="F64" i="45" s="1"/>
  <c r="P64" i="45" s="1"/>
  <c r="T64" i="45" s="1"/>
  <c r="H120" i="41"/>
  <c r="X139" i="43" s="1"/>
  <c r="AV62" i="41"/>
  <c r="H117" i="41"/>
  <c r="U139" i="43" s="1"/>
  <c r="P62" i="30"/>
  <c r="G112" i="41"/>
  <c r="P138" i="43" s="1"/>
  <c r="E105" i="41"/>
  <c r="I132" i="43" s="1"/>
  <c r="Q62" i="30"/>
  <c r="M144" i="43" l="1"/>
  <c r="M146" i="43"/>
  <c r="L144" i="43"/>
  <c r="V145" i="43"/>
  <c r="N146" i="43"/>
  <c r="I146" i="43"/>
  <c r="X145" i="43"/>
  <c r="S146" i="43"/>
  <c r="V144" i="43"/>
  <c r="S144" i="43"/>
  <c r="R146" i="43"/>
  <c r="L146" i="43"/>
  <c r="T144" i="43"/>
  <c r="X144" i="43"/>
  <c r="F60" i="31"/>
  <c r="U144" i="43"/>
  <c r="G145" i="43"/>
  <c r="O144" i="43"/>
  <c r="G144" i="43"/>
  <c r="N145" i="43"/>
  <c r="H144" i="43"/>
  <c r="F144" i="43"/>
  <c r="R145" i="43"/>
  <c r="E146" i="43"/>
  <c r="U145" i="43"/>
  <c r="F145" i="43"/>
  <c r="H145" i="43"/>
  <c r="Q144" i="43"/>
  <c r="F62" i="31"/>
  <c r="F64" i="31"/>
  <c r="Y145" i="43"/>
  <c r="E144" i="43"/>
  <c r="F59" i="31"/>
  <c r="Q146" i="43"/>
  <c r="K144" i="43"/>
  <c r="F146" i="43"/>
  <c r="J145" i="43"/>
  <c r="Q145" i="43"/>
  <c r="P145" i="43"/>
  <c r="K146" i="43"/>
  <c r="N144" i="43"/>
  <c r="M145" i="43"/>
  <c r="T145" i="43"/>
  <c r="X146" i="43"/>
  <c r="G63" i="45"/>
  <c r="Q63" i="45" s="1"/>
  <c r="U63" i="45" s="1"/>
  <c r="X63" i="45" s="1"/>
  <c r="G59" i="45"/>
  <c r="Q59" i="45" s="1"/>
  <c r="T146" i="43"/>
  <c r="X59" i="46"/>
  <c r="U62" i="30"/>
  <c r="T62" i="30"/>
  <c r="P62" i="31"/>
  <c r="T62" i="31" s="1"/>
  <c r="K145" i="43"/>
  <c r="I144" i="43"/>
  <c r="P146" i="43"/>
  <c r="F63" i="31"/>
  <c r="O146" i="43"/>
  <c r="O145" i="43"/>
  <c r="J146" i="43"/>
  <c r="G146" i="43"/>
  <c r="R144" i="43"/>
  <c r="G62" i="45"/>
  <c r="W146" i="43"/>
  <c r="E145" i="43"/>
  <c r="F61" i="31"/>
  <c r="S145" i="43"/>
  <c r="Q59" i="30"/>
  <c r="G60" i="45"/>
  <c r="Q60" i="45" s="1"/>
  <c r="U60" i="45" s="1"/>
  <c r="X60" i="45" s="1"/>
  <c r="U146" i="43"/>
  <c r="Q61" i="30"/>
  <c r="G61" i="45"/>
  <c r="Q61" i="45" s="1"/>
  <c r="U61" i="45" s="1"/>
  <c r="X61" i="45" s="1"/>
  <c r="V146" i="43"/>
  <c r="T63" i="30"/>
  <c r="P63" i="31"/>
  <c r="T63" i="31" s="1"/>
  <c r="H146" i="43"/>
  <c r="J144" i="43"/>
  <c r="Q64" i="30"/>
  <c r="G64" i="31"/>
  <c r="L145" i="43"/>
  <c r="W144" i="43"/>
  <c r="Y146" i="43"/>
  <c r="Q63" i="30"/>
  <c r="T61" i="30"/>
  <c r="P61" i="31"/>
  <c r="T61" i="31" s="1"/>
  <c r="T59" i="45"/>
  <c r="Q60" i="30"/>
  <c r="T60" i="30"/>
  <c r="P60" i="31"/>
  <c r="T60" i="31" s="1"/>
  <c r="P64" i="31"/>
  <c r="T64" i="31" s="1"/>
  <c r="T64" i="30"/>
  <c r="Y144" i="43"/>
  <c r="W145" i="43"/>
  <c r="X64" i="45"/>
  <c r="T59" i="30"/>
  <c r="P59" i="31"/>
  <c r="G63" i="31" l="1"/>
  <c r="AC64" i="45"/>
  <c r="X62" i="30"/>
  <c r="G59" i="31"/>
  <c r="AC61" i="45"/>
  <c r="T59" i="31"/>
  <c r="U63" i="30"/>
  <c r="X63" i="30" s="1"/>
  <c r="Q63" i="31"/>
  <c r="U63" i="31" s="1"/>
  <c r="Y60" i="45"/>
  <c r="Y61" i="45" s="1"/>
  <c r="U59" i="30"/>
  <c r="Q59" i="31"/>
  <c r="G60" i="31"/>
  <c r="Q64" i="31"/>
  <c r="U64" i="31" s="1"/>
  <c r="U64" i="30"/>
  <c r="X64" i="30" s="1"/>
  <c r="G61" i="31"/>
  <c r="Q62" i="45"/>
  <c r="G62" i="31"/>
  <c r="AC60" i="46"/>
  <c r="U59" i="45"/>
  <c r="Q60" i="31"/>
  <c r="U60" i="31" s="1"/>
  <c r="U60" i="30"/>
  <c r="X60" i="30" s="1"/>
  <c r="U61" i="30"/>
  <c r="X61" i="30" s="1"/>
  <c r="Q61" i="31"/>
  <c r="U61" i="31" s="1"/>
  <c r="AC62" i="30" l="1"/>
  <c r="AC63" i="30"/>
  <c r="X63" i="31"/>
  <c r="X59" i="30"/>
  <c r="X64" i="31"/>
  <c r="AC64" i="30"/>
  <c r="AC61" i="30"/>
  <c r="X61" i="31"/>
  <c r="U62" i="45"/>
  <c r="X62" i="45" s="1"/>
  <c r="Y62" i="45" s="1"/>
  <c r="Y63" i="45" s="1"/>
  <c r="Y64" i="45" s="1"/>
  <c r="Q62" i="31"/>
  <c r="U62" i="31" s="1"/>
  <c r="X59" i="45"/>
  <c r="X60" i="31"/>
  <c r="Y60" i="30"/>
  <c r="Y60" i="31" s="1"/>
  <c r="U59" i="31"/>
  <c r="AC64" i="31" l="1"/>
  <c r="X59" i="31"/>
  <c r="AC60" i="31" s="1"/>
  <c r="AC60" i="30"/>
  <c r="AC60" i="45"/>
  <c r="Y61" i="30"/>
  <c r="AC61" i="31"/>
  <c r="AC62" i="45"/>
  <c r="AC63" i="45"/>
  <c r="X62" i="31"/>
  <c r="AC62" i="31" s="1"/>
  <c r="Y61" i="31" l="1"/>
  <c r="Y62" i="30"/>
  <c r="AC63" i="31"/>
  <c r="Y62" i="31" l="1"/>
  <c r="Y63" i="30"/>
  <c r="AJ49" i="3" l="1"/>
  <c r="AG45" i="18" s="1"/>
  <c r="AH51" i="3"/>
  <c r="AG47" i="18" s="1"/>
  <c r="AT39" i="3"/>
  <c r="AG35" i="18" s="1"/>
  <c r="I74" i="30"/>
  <c r="AM46" i="3"/>
  <c r="AG42" i="18" s="1"/>
  <c r="AG52" i="3"/>
  <c r="AG48" i="18" s="1"/>
  <c r="AL47" i="3"/>
  <c r="AG43" i="18" s="1"/>
  <c r="AR41" i="3"/>
  <c r="AG37" i="18" s="1"/>
  <c r="AP43" i="3"/>
  <c r="AG39" i="18" s="1"/>
  <c r="AI50" i="3"/>
  <c r="AG46" i="18" s="1"/>
  <c r="AN45" i="3"/>
  <c r="AG41" i="18" s="1"/>
  <c r="AQ42" i="3"/>
  <c r="AG38" i="18" s="1"/>
  <c r="AO44" i="3"/>
  <c r="AG40" i="18" s="1"/>
  <c r="AK48" i="3"/>
  <c r="AG44" i="18" s="1"/>
  <c r="AF53" i="3"/>
  <c r="AG49" i="18" s="1"/>
  <c r="AS40" i="3"/>
  <c r="AG36" i="18" s="1"/>
  <c r="AS44" i="40"/>
  <c r="AK40" i="42" s="1"/>
  <c r="I78" i="46"/>
  <c r="AK52" i="40"/>
  <c r="AK48" i="42" s="1"/>
  <c r="AT43" i="40"/>
  <c r="AK39" i="42" s="1"/>
  <c r="AR45" i="40"/>
  <c r="AK41" i="42" s="1"/>
  <c r="AN49" i="40"/>
  <c r="AK45" i="42" s="1"/>
  <c r="AM50" i="40"/>
  <c r="AK46" i="42" s="1"/>
  <c r="AP47" i="40"/>
  <c r="AK43" i="42" s="1"/>
  <c r="AL51" i="40"/>
  <c r="AK47" i="42" s="1"/>
  <c r="AQ46" i="40"/>
  <c r="AK42" i="42" s="1"/>
  <c r="AO48" i="40"/>
  <c r="AK44" i="42" s="1"/>
  <c r="AJ53" i="40"/>
  <c r="AK49" i="42" s="1"/>
  <c r="AG44" i="39"/>
  <c r="Y40" i="41" s="1"/>
  <c r="AH43" i="39"/>
  <c r="Y39" i="41" s="1"/>
  <c r="AR33" i="39"/>
  <c r="Y29" i="41" s="1"/>
  <c r="AO36" i="39"/>
  <c r="Y32" i="41" s="1"/>
  <c r="AP35" i="39"/>
  <c r="Y31" i="41" s="1"/>
  <c r="I66" i="45"/>
  <c r="AM38" i="39"/>
  <c r="Y34" i="41" s="1"/>
  <c r="AS32" i="39"/>
  <c r="Y28" i="41" s="1"/>
  <c r="AT31" i="39"/>
  <c r="Y27" i="41" s="1"/>
  <c r="AD47" i="39"/>
  <c r="Y43" i="41" s="1"/>
  <c r="AI42" i="39"/>
  <c r="Y38" i="41" s="1"/>
  <c r="AK40" i="39"/>
  <c r="Y36" i="41" s="1"/>
  <c r="AE46" i="39"/>
  <c r="Y42" i="41" s="1"/>
  <c r="AQ34" i="39"/>
  <c r="Y30" i="41" s="1"/>
  <c r="AF45" i="39"/>
  <c r="Y41" i="41" s="1"/>
  <c r="AJ41" i="39"/>
  <c r="Y37" i="41" s="1"/>
  <c r="AL39" i="39"/>
  <c r="Y35" i="41" s="1"/>
  <c r="AN37" i="39"/>
  <c r="Y33" i="41" s="1"/>
  <c r="AJ50" i="40"/>
  <c r="AH46" i="42" s="1"/>
  <c r="AH52" i="40"/>
  <c r="AH48" i="42" s="1"/>
  <c r="AS41" i="40"/>
  <c r="AH37" i="42" s="1"/>
  <c r="AK49" i="40"/>
  <c r="AH45" i="42" s="1"/>
  <c r="AT40" i="40"/>
  <c r="AH36" i="42" s="1"/>
  <c r="I75" i="46"/>
  <c r="AQ43" i="40"/>
  <c r="AH39" i="42" s="1"/>
  <c r="AI51" i="40"/>
  <c r="AH47" i="42" s="1"/>
  <c r="AM47" i="40"/>
  <c r="AH43" i="42" s="1"/>
  <c r="AL48" i="40"/>
  <c r="AH44" i="42" s="1"/>
  <c r="AN46" i="40"/>
  <c r="AH42" i="42" s="1"/>
  <c r="AR42" i="40"/>
  <c r="AH38" i="42" s="1"/>
  <c r="AP44" i="40"/>
  <c r="AH40" i="42" s="1"/>
  <c r="AO45" i="40"/>
  <c r="AH41" i="42" s="1"/>
  <c r="AG53" i="40"/>
  <c r="AH49" i="42" s="1"/>
  <c r="I67" i="46"/>
  <c r="AM39" i="40"/>
  <c r="Z35" i="42" s="1"/>
  <c r="AR34" i="40"/>
  <c r="Z30" i="42" s="1"/>
  <c r="AE47" i="40"/>
  <c r="Z43" i="42" s="1"/>
  <c r="AP36" i="40"/>
  <c r="Z32" i="42" s="1"/>
  <c r="AL40" i="40"/>
  <c r="Z36" i="42" s="1"/>
  <c r="AT32" i="40"/>
  <c r="Z28" i="42" s="1"/>
  <c r="AO37" i="40"/>
  <c r="Z33" i="42" s="1"/>
  <c r="AJ42" i="40"/>
  <c r="Z38" i="42" s="1"/>
  <c r="AH44" i="40"/>
  <c r="Z40" i="42" s="1"/>
  <c r="AD48" i="40"/>
  <c r="Z44" i="42" s="1"/>
  <c r="AK41" i="40"/>
  <c r="Z37" i="42" s="1"/>
  <c r="AI43" i="40"/>
  <c r="Z39" i="42" s="1"/>
  <c r="AG45" i="40"/>
  <c r="Z41" i="42" s="1"/>
  <c r="AQ35" i="40"/>
  <c r="Z31" i="42" s="1"/>
  <c r="AN38" i="40"/>
  <c r="Z34" i="42" s="1"/>
  <c r="AS33" i="40"/>
  <c r="Z29" i="42" s="1"/>
  <c r="AF46" i="40"/>
  <c r="Z42" i="42" s="1"/>
  <c r="Y63" i="31"/>
  <c r="Y64" i="30"/>
  <c r="Y64" i="31" s="1"/>
  <c r="AT43" i="39"/>
  <c r="AK39" i="41" s="1"/>
  <c r="AR45" i="39"/>
  <c r="AK41" i="41" s="1"/>
  <c r="I78" i="45"/>
  <c r="AP47" i="39"/>
  <c r="AK43" i="41" s="1"/>
  <c r="AJ53" i="39"/>
  <c r="AK49" i="41" s="1"/>
  <c r="AL51" i="39"/>
  <c r="AK47" i="41" s="1"/>
  <c r="AN49" i="39"/>
  <c r="AK45" i="41" s="1"/>
  <c r="AK52" i="39"/>
  <c r="AK48" i="41" s="1"/>
  <c r="AO48" i="39"/>
  <c r="AK44" i="41" s="1"/>
  <c r="AQ46" i="39"/>
  <c r="AK42" i="41" s="1"/>
  <c r="AS44" i="39"/>
  <c r="AK40" i="41" s="1"/>
  <c r="AM50" i="39"/>
  <c r="AK46" i="41" s="1"/>
  <c r="AJ50" i="39"/>
  <c r="AH46" i="41" s="1"/>
  <c r="AR42" i="39"/>
  <c r="AH38" i="41" s="1"/>
  <c r="AO45" i="39"/>
  <c r="AH41" i="41" s="1"/>
  <c r="AS41" i="39"/>
  <c r="AH37" i="41" s="1"/>
  <c r="AM47" i="39"/>
  <c r="AH43" i="41" s="1"/>
  <c r="AN46" i="39"/>
  <c r="AH42" i="41" s="1"/>
  <c r="AL48" i="39"/>
  <c r="AH44" i="41" s="1"/>
  <c r="AK49" i="39"/>
  <c r="AH45" i="41" s="1"/>
  <c r="AI51" i="39"/>
  <c r="AH47" i="41" s="1"/>
  <c r="AH52" i="39"/>
  <c r="AH48" i="41" s="1"/>
  <c r="AQ43" i="39"/>
  <c r="AH39" i="41" s="1"/>
  <c r="AG53" i="39"/>
  <c r="AH49" i="41" s="1"/>
  <c r="AT40" i="39"/>
  <c r="AH36" i="41" s="1"/>
  <c r="AP44" i="39"/>
  <c r="AH40" i="41" s="1"/>
  <c r="I75" i="45"/>
  <c r="AT30" i="39"/>
  <c r="X26" i="41" s="1"/>
  <c r="AH42" i="39"/>
  <c r="X38" i="41" s="1"/>
  <c r="AR32" i="39"/>
  <c r="X28" i="41" s="1"/>
  <c r="AP34" i="39"/>
  <c r="X30" i="41" s="1"/>
  <c r="AK39" i="39"/>
  <c r="X35" i="41" s="1"/>
  <c r="I65" i="45"/>
  <c r="AM37" i="39"/>
  <c r="X33" i="41" s="1"/>
  <c r="AJ40" i="39"/>
  <c r="X36" i="41" s="1"/>
  <c r="AI41" i="39"/>
  <c r="X37" i="41" s="1"/>
  <c r="AD46" i="39"/>
  <c r="X42" i="41" s="1"/>
  <c r="AL38" i="39"/>
  <c r="X34" i="41" s="1"/>
  <c r="AF44" i="39"/>
  <c r="X40" i="41" s="1"/>
  <c r="AO35" i="39"/>
  <c r="X31" i="41" s="1"/>
  <c r="AE45" i="39"/>
  <c r="X41" i="41" s="1"/>
  <c r="AS31" i="39"/>
  <c r="X27" i="41" s="1"/>
  <c r="AQ33" i="39"/>
  <c r="X29" i="41" s="1"/>
  <c r="AN36" i="39"/>
  <c r="X32" i="41" s="1"/>
  <c r="AG43" i="39"/>
  <c r="X39" i="41" s="1"/>
  <c r="AE45" i="40"/>
  <c r="X41" i="42" s="1"/>
  <c r="AM37" i="40"/>
  <c r="X33" i="42" s="1"/>
  <c r="AP34" i="40"/>
  <c r="X30" i="42" s="1"/>
  <c r="I65" i="46"/>
  <c r="AK39" i="40"/>
  <c r="X35" i="42" s="1"/>
  <c r="AH42" i="40"/>
  <c r="X38" i="42" s="1"/>
  <c r="AO35" i="40"/>
  <c r="X31" i="42" s="1"/>
  <c r="AL38" i="40"/>
  <c r="X34" i="42" s="1"/>
  <c r="AD46" i="40"/>
  <c r="X42" i="42" s="1"/>
  <c r="AJ40" i="40"/>
  <c r="X36" i="42" s="1"/>
  <c r="AG43" i="40"/>
  <c r="X39" i="42" s="1"/>
  <c r="AT30" i="40"/>
  <c r="X26" i="42" s="1"/>
  <c r="AS31" i="40"/>
  <c r="X27" i="42" s="1"/>
  <c r="AN36" i="40"/>
  <c r="X32" i="42" s="1"/>
  <c r="AR32" i="40"/>
  <c r="X28" i="42" s="1"/>
  <c r="AF44" i="40"/>
  <c r="X40" i="42" s="1"/>
  <c r="AQ33" i="40"/>
  <c r="X29" i="42" s="1"/>
  <c r="AI41" i="40"/>
  <c r="X37" i="42" s="1"/>
  <c r="AD50" i="3"/>
  <c r="AB46" i="18" s="1"/>
  <c r="AH46" i="3"/>
  <c r="AB42" i="18" s="1"/>
  <c r="AK43" i="3"/>
  <c r="AB39" i="18" s="1"/>
  <c r="AQ37" i="3"/>
  <c r="AB33" i="18" s="1"/>
  <c r="AN40" i="3"/>
  <c r="AB36" i="18" s="1"/>
  <c r="AM41" i="3"/>
  <c r="AB37" i="18" s="1"/>
  <c r="AO39" i="3"/>
  <c r="AB35" i="18" s="1"/>
  <c r="AS35" i="3"/>
  <c r="AB31" i="18" s="1"/>
  <c r="AR36" i="3"/>
  <c r="AB32" i="18" s="1"/>
  <c r="AF48" i="3"/>
  <c r="AB44" i="18" s="1"/>
  <c r="AP38" i="3"/>
  <c r="AB34" i="18" s="1"/>
  <c r="AT34" i="3"/>
  <c r="AB30" i="18" s="1"/>
  <c r="AJ44" i="3"/>
  <c r="AB40" i="18" s="1"/>
  <c r="AL42" i="3"/>
  <c r="AB38" i="18" s="1"/>
  <c r="I69" i="30"/>
  <c r="AI45" i="3"/>
  <c r="AB41" i="18" s="1"/>
  <c r="AG47" i="3"/>
  <c r="AB43" i="18" s="1"/>
  <c r="AE49" i="3"/>
  <c r="AB45" i="18" s="1"/>
  <c r="I81" i="46"/>
  <c r="AR48" i="40"/>
  <c r="AN44" i="42" s="1"/>
  <c r="AM53" i="40"/>
  <c r="AN49" i="42" s="1"/>
  <c r="AN52" i="40"/>
  <c r="AN48" i="42" s="1"/>
  <c r="AP50" i="40"/>
  <c r="AN46" i="42" s="1"/>
  <c r="AS47" i="40"/>
  <c r="AN43" i="42" s="1"/>
  <c r="AT46" i="40"/>
  <c r="AN42" i="42" s="1"/>
  <c r="AQ49" i="40"/>
  <c r="AN45" i="42" s="1"/>
  <c r="AO51" i="40"/>
  <c r="AN47" i="42" s="1"/>
  <c r="AQ47" i="40"/>
  <c r="AL43" i="42" s="1"/>
  <c r="I79" i="46"/>
  <c r="AL52" i="40"/>
  <c r="AL48" i="42" s="1"/>
  <c r="AP48" i="40"/>
  <c r="AL44" i="42" s="1"/>
  <c r="AN50" i="40"/>
  <c r="AL46" i="42" s="1"/>
  <c r="AO49" i="40"/>
  <c r="AL45" i="42" s="1"/>
  <c r="AT44" i="40"/>
  <c r="AL40" i="42" s="1"/>
  <c r="AS45" i="40"/>
  <c r="AL41" i="42" s="1"/>
  <c r="AK53" i="40"/>
  <c r="AL49" i="42" s="1"/>
  <c r="AR46" i="40"/>
  <c r="AL42" i="42" s="1"/>
  <c r="AM51" i="40"/>
  <c r="AL47" i="42" s="1"/>
  <c r="AT46" i="39"/>
  <c r="AN42" i="41" s="1"/>
  <c r="AO51" i="39"/>
  <c r="AN47" i="41" s="1"/>
  <c r="AR48" i="39"/>
  <c r="AN44" i="41" s="1"/>
  <c r="AN52" i="39"/>
  <c r="AN48" i="41" s="1"/>
  <c r="AS47" i="39"/>
  <c r="AN43" i="41" s="1"/>
  <c r="AQ49" i="39"/>
  <c r="AN45" i="41" s="1"/>
  <c r="AM53" i="39"/>
  <c r="AN49" i="41" s="1"/>
  <c r="I81" i="45"/>
  <c r="AP50" i="39"/>
  <c r="AN46" i="41" s="1"/>
  <c r="AN48" i="3"/>
  <c r="AJ44" i="18" s="1"/>
  <c r="AT42" i="3"/>
  <c r="AJ38" i="18" s="1"/>
  <c r="AS43" i="3"/>
  <c r="AJ39" i="18" s="1"/>
  <c r="AP46" i="3"/>
  <c r="AJ42" i="18" s="1"/>
  <c r="AQ45" i="3"/>
  <c r="AJ41" i="18" s="1"/>
  <c r="AO47" i="3"/>
  <c r="AJ43" i="18" s="1"/>
  <c r="AJ52" i="3"/>
  <c r="AJ48" i="18" s="1"/>
  <c r="I77" i="30"/>
  <c r="AI53" i="3"/>
  <c r="AJ49" i="18" s="1"/>
  <c r="AL50" i="3"/>
  <c r="AJ46" i="18" s="1"/>
  <c r="AR44" i="3"/>
  <c r="AJ40" i="18" s="1"/>
  <c r="AK51" i="3"/>
  <c r="AJ47" i="18" s="1"/>
  <c r="AM49" i="3"/>
  <c r="AJ45" i="18" s="1"/>
  <c r="AQ41" i="40"/>
  <c r="AF37" i="42" s="1"/>
  <c r="AG51" i="40"/>
  <c r="AF47" i="42" s="1"/>
  <c r="AH50" i="40"/>
  <c r="AF46" i="42" s="1"/>
  <c r="AT38" i="40"/>
  <c r="AF34" i="42" s="1"/>
  <c r="AM45" i="40"/>
  <c r="AF41" i="42" s="1"/>
  <c r="AL46" i="40"/>
  <c r="AF42" i="42" s="1"/>
  <c r="AP42" i="40"/>
  <c r="AF38" i="42" s="1"/>
  <c r="AK47" i="40"/>
  <c r="AF43" i="42" s="1"/>
  <c r="AO43" i="40"/>
  <c r="AF39" i="42" s="1"/>
  <c r="AS39" i="40"/>
  <c r="AF35" i="42" s="1"/>
  <c r="AF52" i="40"/>
  <c r="AF48" i="42" s="1"/>
  <c r="AI49" i="40"/>
  <c r="AF45" i="42" s="1"/>
  <c r="AR40" i="40"/>
  <c r="AF36" i="42" s="1"/>
  <c r="AJ48" i="40"/>
  <c r="AF44" i="42" s="1"/>
  <c r="I73" i="46"/>
  <c r="AN44" i="40"/>
  <c r="AF40" i="42" s="1"/>
  <c r="AE53" i="40"/>
  <c r="AF49" i="42" s="1"/>
  <c r="AI44" i="39"/>
  <c r="AA40" i="41" s="1"/>
  <c r="I68" i="45"/>
  <c r="AP37" i="39"/>
  <c r="AA33" i="41" s="1"/>
  <c r="AE48" i="39"/>
  <c r="AA44" i="41" s="1"/>
  <c r="AS34" i="39"/>
  <c r="AA30" i="41" s="1"/>
  <c r="AJ43" i="39"/>
  <c r="AA39" i="41" s="1"/>
  <c r="AH45" i="39"/>
  <c r="AA41" i="41" s="1"/>
  <c r="AT33" i="39"/>
  <c r="AA29" i="41" s="1"/>
  <c r="AK42" i="39"/>
  <c r="AA38" i="41" s="1"/>
  <c r="AF47" i="39"/>
  <c r="AA43" i="41" s="1"/>
  <c r="AD49" i="39"/>
  <c r="AA45" i="41" s="1"/>
  <c r="AN39" i="39"/>
  <c r="AA35" i="41" s="1"/>
  <c r="AG46" i="39"/>
  <c r="AA42" i="41" s="1"/>
  <c r="AR35" i="39"/>
  <c r="AA31" i="41" s="1"/>
  <c r="AO38" i="39"/>
  <c r="AA34" i="41" s="1"/>
  <c r="AM40" i="39"/>
  <c r="AA36" i="41" s="1"/>
  <c r="AQ36" i="39"/>
  <c r="AA32" i="41" s="1"/>
  <c r="AL41" i="39"/>
  <c r="AA37" i="41" s="1"/>
  <c r="AQ42" i="39"/>
  <c r="AG38" i="41" s="1"/>
  <c r="AP43" i="39"/>
  <c r="AG39" i="41" s="1"/>
  <c r="AF53" i="39"/>
  <c r="AG49" i="41" s="1"/>
  <c r="AT39" i="39"/>
  <c r="AG35" i="41" s="1"/>
  <c r="AS40" i="39"/>
  <c r="AG36" i="41" s="1"/>
  <c r="AM46" i="39"/>
  <c r="AG42" i="41" s="1"/>
  <c r="AI50" i="39"/>
  <c r="AG46" i="41" s="1"/>
  <c r="AO44" i="39"/>
  <c r="AG40" i="41" s="1"/>
  <c r="AJ49" i="39"/>
  <c r="AG45" i="41" s="1"/>
  <c r="I74" i="45"/>
  <c r="AH51" i="39"/>
  <c r="AG47" i="41" s="1"/>
  <c r="AG52" i="39"/>
  <c r="AG48" i="41" s="1"/>
  <c r="AN45" i="39"/>
  <c r="AG41" i="41" s="1"/>
  <c r="AK48" i="39"/>
  <c r="AG44" i="41" s="1"/>
  <c r="AR41" i="39"/>
  <c r="AG37" i="41" s="1"/>
  <c r="AL47" i="39"/>
  <c r="AG43" i="41" s="1"/>
  <c r="AL42" i="40"/>
  <c r="AB38" i="42" s="1"/>
  <c r="AJ44" i="40"/>
  <c r="AB40" i="42" s="1"/>
  <c r="AE49" i="40"/>
  <c r="AB45" i="42" s="1"/>
  <c r="I69" i="46"/>
  <c r="AH46" i="40"/>
  <c r="AB42" i="42" s="1"/>
  <c r="AS35" i="40"/>
  <c r="AB31" i="42" s="1"/>
  <c r="AT34" i="40"/>
  <c r="AB30" i="42" s="1"/>
  <c r="AF48" i="40"/>
  <c r="AB44" i="42" s="1"/>
  <c r="AP38" i="40"/>
  <c r="AB34" i="42" s="1"/>
  <c r="AN40" i="40"/>
  <c r="AB36" i="42" s="1"/>
  <c r="AI45" i="40"/>
  <c r="AB41" i="42" s="1"/>
  <c r="AQ37" i="40"/>
  <c r="AB33" i="42" s="1"/>
  <c r="AM41" i="40"/>
  <c r="AB37" i="42" s="1"/>
  <c r="AD50" i="40"/>
  <c r="AB46" i="42" s="1"/>
  <c r="AR36" i="40"/>
  <c r="AB32" i="42" s="1"/>
  <c r="AG47" i="40"/>
  <c r="AB43" i="42" s="1"/>
  <c r="AO39" i="40"/>
  <c r="AB35" i="42" s="1"/>
  <c r="AK43" i="40"/>
  <c r="AB39" i="42" s="1"/>
  <c r="I77" i="46"/>
  <c r="AS43" i="40"/>
  <c r="AJ39" i="42" s="1"/>
  <c r="AR44" i="40"/>
  <c r="AJ40" i="42" s="1"/>
  <c r="AO47" i="40"/>
  <c r="AJ43" i="42" s="1"/>
  <c r="AN48" i="40"/>
  <c r="AJ44" i="42" s="1"/>
  <c r="AQ45" i="40"/>
  <c r="AJ41" i="42" s="1"/>
  <c r="AK51" i="40"/>
  <c r="AJ47" i="42" s="1"/>
  <c r="AI53" i="40"/>
  <c r="AJ49" i="42" s="1"/>
  <c r="AL50" i="40"/>
  <c r="AJ46" i="42" s="1"/>
  <c r="AM49" i="40"/>
  <c r="AJ45" i="42" s="1"/>
  <c r="AJ52" i="40"/>
  <c r="AJ48" i="42" s="1"/>
  <c r="AT42" i="40"/>
  <c r="AJ38" i="42" s="1"/>
  <c r="AP46" i="40"/>
  <c r="AJ42" i="42" s="1"/>
  <c r="AR39" i="40"/>
  <c r="AE35" i="42" s="1"/>
  <c r="AM44" i="40"/>
  <c r="AE40" i="42" s="1"/>
  <c r="AT37" i="40"/>
  <c r="AE33" i="42" s="1"/>
  <c r="AO42" i="40"/>
  <c r="AE38" i="42" s="1"/>
  <c r="AQ40" i="40"/>
  <c r="AE36" i="42" s="1"/>
  <c r="AS38" i="40"/>
  <c r="AE34" i="42" s="1"/>
  <c r="AD53" i="40"/>
  <c r="AE49" i="42" s="1"/>
  <c r="AE52" i="40"/>
  <c r="AE48" i="42" s="1"/>
  <c r="AI48" i="40"/>
  <c r="AE44" i="42" s="1"/>
  <c r="I72" i="46"/>
  <c r="AL45" i="40"/>
  <c r="AE41" i="42" s="1"/>
  <c r="AF51" i="40"/>
  <c r="AE47" i="42" s="1"/>
  <c r="AJ47" i="40"/>
  <c r="AE43" i="42" s="1"/>
  <c r="AG50" i="40"/>
  <c r="AE46" i="42" s="1"/>
  <c r="AH49" i="40"/>
  <c r="AE45" i="42" s="1"/>
  <c r="AP41" i="40"/>
  <c r="AE37" i="42" s="1"/>
  <c r="AK46" i="40"/>
  <c r="AE42" i="42" s="1"/>
  <c r="AN43" i="40"/>
  <c r="AE39" i="42" s="1"/>
  <c r="AG51" i="39"/>
  <c r="AF47" i="41" s="1"/>
  <c r="AI49" i="39"/>
  <c r="AF45" i="41" s="1"/>
  <c r="AT38" i="39"/>
  <c r="AF34" i="41" s="1"/>
  <c r="AP42" i="39"/>
  <c r="AF38" i="41" s="1"/>
  <c r="AO43" i="39"/>
  <c r="AF39" i="41" s="1"/>
  <c r="AK47" i="39"/>
  <c r="AF43" i="41" s="1"/>
  <c r="AM45" i="39"/>
  <c r="AF41" i="41" s="1"/>
  <c r="AN44" i="39"/>
  <c r="AF40" i="41" s="1"/>
  <c r="AL46" i="39"/>
  <c r="AF42" i="41" s="1"/>
  <c r="AE53" i="39"/>
  <c r="AF49" i="41" s="1"/>
  <c r="AQ41" i="39"/>
  <c r="AF37" i="41" s="1"/>
  <c r="I73" i="45"/>
  <c r="AH50" i="39"/>
  <c r="AF46" i="41" s="1"/>
  <c r="AJ48" i="39"/>
  <c r="AF44" i="41" s="1"/>
  <c r="AS39" i="39"/>
  <c r="AF35" i="41" s="1"/>
  <c r="AF52" i="39"/>
  <c r="AF48" i="41" s="1"/>
  <c r="AR40" i="39"/>
  <c r="AF36" i="41" s="1"/>
  <c r="AM53" i="3"/>
  <c r="AN49" i="18" s="1"/>
  <c r="AO51" i="3"/>
  <c r="AN47" i="18" s="1"/>
  <c r="I81" i="30"/>
  <c r="AT46" i="3"/>
  <c r="AN42" i="18" s="1"/>
  <c r="AP50" i="3"/>
  <c r="AN46" i="18" s="1"/>
  <c r="AQ49" i="3"/>
  <c r="AN45" i="18" s="1"/>
  <c r="AR48" i="3"/>
  <c r="AN44" i="18" s="1"/>
  <c r="AS47" i="3"/>
  <c r="AN43" i="18" s="1"/>
  <c r="AN52" i="3"/>
  <c r="AN48" i="18" s="1"/>
  <c r="AP37" i="40"/>
  <c r="AA33" i="42" s="1"/>
  <c r="AI44" i="40"/>
  <c r="AA40" i="42" s="1"/>
  <c r="AN39" i="40"/>
  <c r="AA35" i="42" s="1"/>
  <c r="AL41" i="40"/>
  <c r="AA37" i="42" s="1"/>
  <c r="AF47" i="40"/>
  <c r="AA43" i="42" s="1"/>
  <c r="AQ36" i="40"/>
  <c r="AA32" i="42" s="1"/>
  <c r="AS34" i="40"/>
  <c r="AA30" i="42" s="1"/>
  <c r="AO38" i="40"/>
  <c r="AA34" i="42" s="1"/>
  <c r="AE48" i="40"/>
  <c r="AA44" i="42" s="1"/>
  <c r="AD49" i="40"/>
  <c r="AA45" i="42" s="1"/>
  <c r="AT33" i="40"/>
  <c r="AA29" i="42" s="1"/>
  <c r="AG46" i="40"/>
  <c r="AA42" i="42" s="1"/>
  <c r="AR35" i="40"/>
  <c r="AA31" i="42" s="1"/>
  <c r="I68" i="46"/>
  <c r="AK42" i="40"/>
  <c r="AA38" i="42" s="1"/>
  <c r="AJ43" i="40"/>
  <c r="AA39" i="42" s="1"/>
  <c r="AH45" i="40"/>
  <c r="AA41" i="42" s="1"/>
  <c r="AM40" i="40"/>
  <c r="AA36" i="42" s="1"/>
  <c r="AT45" i="40"/>
  <c r="AM41" i="42" s="1"/>
  <c r="AO50" i="40"/>
  <c r="AM46" i="42" s="1"/>
  <c r="I80" i="46"/>
  <c r="AQ48" i="40"/>
  <c r="AM44" i="42" s="1"/>
  <c r="AL53" i="40"/>
  <c r="AM49" i="42" s="1"/>
  <c r="AN51" i="40"/>
  <c r="AM47" i="42" s="1"/>
  <c r="AP49" i="40"/>
  <c r="AM45" i="42" s="1"/>
  <c r="AM52" i="40"/>
  <c r="AM48" i="42" s="1"/>
  <c r="AS46" i="40"/>
  <c r="AM42" i="42" s="1"/>
  <c r="AR47" i="40"/>
  <c r="AM43" i="42" s="1"/>
  <c r="AJ46" i="39"/>
  <c r="AD42" i="41" s="1"/>
  <c r="AK45" i="39"/>
  <c r="AD41" i="41" s="1"/>
  <c r="I71" i="45"/>
  <c r="AL44" i="39"/>
  <c r="AD40" i="41" s="1"/>
  <c r="AN42" i="39"/>
  <c r="AD38" i="41" s="1"/>
  <c r="AE51" i="39"/>
  <c r="AD47" i="41" s="1"/>
  <c r="AT36" i="39"/>
  <c r="AD32" i="41" s="1"/>
  <c r="AH48" i="39"/>
  <c r="AD44" i="41" s="1"/>
  <c r="AQ39" i="39"/>
  <c r="AD35" i="41" s="1"/>
  <c r="AI47" i="39"/>
  <c r="AD43" i="41" s="1"/>
  <c r="AF50" i="39"/>
  <c r="AD46" i="41" s="1"/>
  <c r="AM43" i="39"/>
  <c r="AD39" i="41" s="1"/>
  <c r="AP40" i="39"/>
  <c r="AD36" i="41" s="1"/>
  <c r="AR38" i="39"/>
  <c r="AD34" i="41" s="1"/>
  <c r="AD52" i="39"/>
  <c r="AD48" i="41" s="1"/>
  <c r="AS37" i="39"/>
  <c r="AD33" i="41" s="1"/>
  <c r="AG49" i="39"/>
  <c r="AD45" i="41" s="1"/>
  <c r="AO41" i="39"/>
  <c r="AD37" i="41" s="1"/>
  <c r="AK52" i="3"/>
  <c r="AK48" i="18" s="1"/>
  <c r="AT43" i="3"/>
  <c r="AK39" i="18" s="1"/>
  <c r="AR45" i="3"/>
  <c r="AK41" i="18" s="1"/>
  <c r="I78" i="30"/>
  <c r="AJ53" i="3"/>
  <c r="AK49" i="18" s="1"/>
  <c r="AN49" i="3"/>
  <c r="AK45" i="18" s="1"/>
  <c r="AO48" i="3"/>
  <c r="AK44" i="18" s="1"/>
  <c r="AP47" i="3"/>
  <c r="AK43" i="18" s="1"/>
  <c r="AL51" i="3"/>
  <c r="AK47" i="18" s="1"/>
  <c r="AQ46" i="3"/>
  <c r="AK42" i="18" s="1"/>
  <c r="AM50" i="3"/>
  <c r="AK46" i="18" s="1"/>
  <c r="AS44" i="3"/>
  <c r="AK40" i="18" s="1"/>
  <c r="AH42" i="3"/>
  <c r="X38" i="18" s="1"/>
  <c r="AG43" i="3"/>
  <c r="X39" i="18" s="1"/>
  <c r="AT30" i="3"/>
  <c r="X26" i="18" s="1"/>
  <c r="AV26" i="18" s="1"/>
  <c r="AR32" i="3"/>
  <c r="X28" i="18" s="1"/>
  <c r="AP34" i="3"/>
  <c r="X30" i="18" s="1"/>
  <c r="AN36" i="3"/>
  <c r="X32" i="18" s="1"/>
  <c r="AF44" i="3"/>
  <c r="X40" i="18" s="1"/>
  <c r="AO35" i="3"/>
  <c r="X31" i="18" s="1"/>
  <c r="AM37" i="3"/>
  <c r="X33" i="18" s="1"/>
  <c r="AS31" i="3"/>
  <c r="X27" i="18" s="1"/>
  <c r="AK39" i="3"/>
  <c r="X35" i="18" s="1"/>
  <c r="AE45" i="3"/>
  <c r="X41" i="18" s="1"/>
  <c r="AI41" i="3"/>
  <c r="X37" i="18" s="1"/>
  <c r="AD46" i="3"/>
  <c r="X42" i="18" s="1"/>
  <c r="I65" i="30"/>
  <c r="AL38" i="3"/>
  <c r="X34" i="18" s="1"/>
  <c r="AJ40" i="3"/>
  <c r="X36" i="18" s="1"/>
  <c r="AQ33" i="3"/>
  <c r="X29" i="18" s="1"/>
  <c r="AH53" i="39"/>
  <c r="AI49" i="41" s="1"/>
  <c r="AM48" i="39"/>
  <c r="AI44" i="41" s="1"/>
  <c r="AS42" i="39"/>
  <c r="AI38" i="41" s="1"/>
  <c r="AI52" i="39"/>
  <c r="AI48" i="41" s="1"/>
  <c r="AL49" i="39"/>
  <c r="AI45" i="41" s="1"/>
  <c r="AN47" i="39"/>
  <c r="AI43" i="41" s="1"/>
  <c r="AQ44" i="39"/>
  <c r="AI40" i="41" s="1"/>
  <c r="AO46" i="39"/>
  <c r="AI42" i="41" s="1"/>
  <c r="I76" i="45"/>
  <c r="AK50" i="39"/>
  <c r="AI46" i="41" s="1"/>
  <c r="AT41" i="39"/>
  <c r="AI37" i="41" s="1"/>
  <c r="AR43" i="39"/>
  <c r="AI39" i="41" s="1"/>
  <c r="AJ51" i="39"/>
  <c r="AI47" i="41" s="1"/>
  <c r="AP45" i="39"/>
  <c r="AI41" i="41" s="1"/>
  <c r="AM51" i="39"/>
  <c r="AL47" i="41" s="1"/>
  <c r="AQ47" i="39"/>
  <c r="AL43" i="41" s="1"/>
  <c r="AT44" i="39"/>
  <c r="AL40" i="41" s="1"/>
  <c r="AK53" i="39"/>
  <c r="AL49" i="41" s="1"/>
  <c r="AL52" i="39"/>
  <c r="AL48" i="41" s="1"/>
  <c r="I79" i="45"/>
  <c r="AP48" i="39"/>
  <c r="AL44" i="41" s="1"/>
  <c r="AR46" i="39"/>
  <c r="AL42" i="41" s="1"/>
  <c r="AO49" i="39"/>
  <c r="AL45" i="41" s="1"/>
  <c r="AN50" i="39"/>
  <c r="AL46" i="41" s="1"/>
  <c r="AS45" i="39"/>
  <c r="AL41" i="41" s="1"/>
  <c r="AQ45" i="39"/>
  <c r="AJ41" i="41" s="1"/>
  <c r="AI53" i="39"/>
  <c r="AJ49" i="41" s="1"/>
  <c r="AP46" i="39"/>
  <c r="AJ42" i="41" s="1"/>
  <c r="AK51" i="39"/>
  <c r="AJ47" i="41" s="1"/>
  <c r="I77" i="45"/>
  <c r="AS43" i="39"/>
  <c r="AJ39" i="41" s="1"/>
  <c r="AO47" i="39"/>
  <c r="AJ43" i="41" s="1"/>
  <c r="AR44" i="39"/>
  <c r="AJ40" i="41" s="1"/>
  <c r="AJ52" i="39"/>
  <c r="AJ48" i="41" s="1"/>
  <c r="AT42" i="39"/>
  <c r="AJ38" i="41" s="1"/>
  <c r="AL50" i="39"/>
  <c r="AJ46" i="41" s="1"/>
  <c r="AN48" i="39"/>
  <c r="AJ44" i="41" s="1"/>
  <c r="AM49" i="39"/>
  <c r="AJ45" i="41" s="1"/>
  <c r="AN43" i="39"/>
  <c r="AE39" i="41" s="1"/>
  <c r="AP41" i="39"/>
  <c r="AE37" i="41" s="1"/>
  <c r="AM44" i="39"/>
  <c r="AE40" i="41" s="1"/>
  <c r="AS38" i="39"/>
  <c r="AE34" i="41" s="1"/>
  <c r="AT37" i="39"/>
  <c r="AE33" i="41" s="1"/>
  <c r="AL45" i="39"/>
  <c r="AE41" i="41" s="1"/>
  <c r="AF51" i="39"/>
  <c r="AE47" i="41" s="1"/>
  <c r="AH49" i="39"/>
  <c r="AE45" i="41" s="1"/>
  <c r="AJ47" i="39"/>
  <c r="AE43" i="41" s="1"/>
  <c r="AK46" i="39"/>
  <c r="AE42" i="41" s="1"/>
  <c r="AG50" i="39"/>
  <c r="AE46" i="41" s="1"/>
  <c r="AD53" i="39"/>
  <c r="AE49" i="41" s="1"/>
  <c r="AR39" i="39"/>
  <c r="AE35" i="41" s="1"/>
  <c r="AO42" i="39"/>
  <c r="AE38" i="41" s="1"/>
  <c r="I72" i="45"/>
  <c r="AI48" i="39"/>
  <c r="AE44" i="41" s="1"/>
  <c r="AE52" i="39"/>
  <c r="AE48" i="41" s="1"/>
  <c r="AQ40" i="39"/>
  <c r="AE36" i="41" s="1"/>
  <c r="AH49" i="3"/>
  <c r="AE45" i="18" s="1"/>
  <c r="I72" i="30"/>
  <c r="AJ47" i="3"/>
  <c r="AE43" i="18" s="1"/>
  <c r="AD53" i="3"/>
  <c r="AE49" i="18" s="1"/>
  <c r="AG50" i="3"/>
  <c r="AE46" i="18" s="1"/>
  <c r="AT37" i="3"/>
  <c r="AE33" i="18" s="1"/>
  <c r="AR39" i="3"/>
  <c r="AE35" i="18" s="1"/>
  <c r="AL45" i="3"/>
  <c r="AE41" i="18" s="1"/>
  <c r="AN43" i="3"/>
  <c r="AE39" i="18" s="1"/>
  <c r="AF51" i="3"/>
  <c r="AE47" i="18" s="1"/>
  <c r="AS38" i="3"/>
  <c r="AE34" i="18" s="1"/>
  <c r="AO42" i="3"/>
  <c r="AE38" i="18" s="1"/>
  <c r="AK46" i="3"/>
  <c r="AE42" i="18" s="1"/>
  <c r="AE52" i="3"/>
  <c r="AE48" i="18" s="1"/>
  <c r="AQ40" i="3"/>
  <c r="AE36" i="18" s="1"/>
  <c r="AP41" i="3"/>
  <c r="AE37" i="18" s="1"/>
  <c r="AM44" i="3"/>
  <c r="AE40" i="18" s="1"/>
  <c r="AI48" i="3"/>
  <c r="AE44" i="18" s="1"/>
  <c r="AH51" i="40"/>
  <c r="AG47" i="42" s="1"/>
  <c r="AR41" i="40"/>
  <c r="AG37" i="42" s="1"/>
  <c r="AI50" i="40"/>
  <c r="AG46" i="42" s="1"/>
  <c r="AQ42" i="40"/>
  <c r="AG38" i="42" s="1"/>
  <c r="AK48" i="40"/>
  <c r="AG44" i="42" s="1"/>
  <c r="AO44" i="40"/>
  <c r="AG40" i="42" s="1"/>
  <c r="AT39" i="40"/>
  <c r="AG35" i="42" s="1"/>
  <c r="AM46" i="40"/>
  <c r="AG42" i="42" s="1"/>
  <c r="AN45" i="40"/>
  <c r="AG41" i="42" s="1"/>
  <c r="AS40" i="40"/>
  <c r="AG36" i="42" s="1"/>
  <c r="AF53" i="40"/>
  <c r="AG49" i="42" s="1"/>
  <c r="AJ49" i="40"/>
  <c r="AG45" i="42" s="1"/>
  <c r="AG52" i="40"/>
  <c r="AG48" i="42" s="1"/>
  <c r="I74" i="46"/>
  <c r="AP43" i="40"/>
  <c r="AG39" i="42" s="1"/>
  <c r="AL47" i="40"/>
  <c r="AG43" i="42" s="1"/>
  <c r="AG44" i="40"/>
  <c r="Y40" i="42" s="1"/>
  <c r="AR33" i="40"/>
  <c r="Y29" i="42" s="1"/>
  <c r="AI42" i="40"/>
  <c r="Y38" i="42" s="1"/>
  <c r="AL39" i="40"/>
  <c r="Y35" i="42" s="1"/>
  <c r="AP35" i="40"/>
  <c r="Y31" i="42" s="1"/>
  <c r="AS32" i="40"/>
  <c r="Y28" i="42" s="1"/>
  <c r="AT31" i="40"/>
  <c r="Y27" i="42" s="1"/>
  <c r="AE46" i="40"/>
  <c r="Y42" i="42" s="1"/>
  <c r="AH43" i="40"/>
  <c r="Y39" i="42" s="1"/>
  <c r="AO36" i="40"/>
  <c r="Y32" i="42" s="1"/>
  <c r="AN37" i="40"/>
  <c r="Y33" i="42" s="1"/>
  <c r="AM38" i="40"/>
  <c r="Y34" i="42" s="1"/>
  <c r="I66" i="46"/>
  <c r="AQ34" i="40"/>
  <c r="Y30" i="42" s="1"/>
  <c r="AJ41" i="40"/>
  <c r="Y37" i="42" s="1"/>
  <c r="AD47" i="40"/>
  <c r="Y43" i="42" s="1"/>
  <c r="AK40" i="40"/>
  <c r="Y36" i="42" s="1"/>
  <c r="AF45" i="40"/>
  <c r="Y41" i="42" s="1"/>
  <c r="I67" i="45"/>
  <c r="AM39" i="39"/>
  <c r="Z35" i="41" s="1"/>
  <c r="AI43" i="39"/>
  <c r="Z39" i="41" s="1"/>
  <c r="AF46" i="39"/>
  <c r="Z42" i="41" s="1"/>
  <c r="AL40" i="39"/>
  <c r="Z36" i="41" s="1"/>
  <c r="AR34" i="39"/>
  <c r="Z30" i="41" s="1"/>
  <c r="AE47" i="39"/>
  <c r="Z43" i="41" s="1"/>
  <c r="AS33" i="39"/>
  <c r="Z29" i="41" s="1"/>
  <c r="AG45" i="39"/>
  <c r="Z41" i="41" s="1"/>
  <c r="AH44" i="39"/>
  <c r="Z40" i="41" s="1"/>
  <c r="AK41" i="39"/>
  <c r="Z37" i="41" s="1"/>
  <c r="AN38" i="39"/>
  <c r="Z34" i="41" s="1"/>
  <c r="AT32" i="39"/>
  <c r="Z28" i="41" s="1"/>
  <c r="AQ35" i="39"/>
  <c r="Z31" i="41" s="1"/>
  <c r="AD48" i="39"/>
  <c r="Z44" i="41" s="1"/>
  <c r="AJ42" i="39"/>
  <c r="Z38" i="41" s="1"/>
  <c r="AP36" i="39"/>
  <c r="Z32" i="41" s="1"/>
  <c r="AO37" i="39"/>
  <c r="Z33" i="41" s="1"/>
  <c r="AF50" i="40"/>
  <c r="AD46" i="42" s="1"/>
  <c r="AD52" i="40"/>
  <c r="AD48" i="42" s="1"/>
  <c r="AT36" i="40"/>
  <c r="AD32" i="42" s="1"/>
  <c r="AI47" i="40"/>
  <c r="AD43" i="42" s="1"/>
  <c r="AO41" i="40"/>
  <c r="AD37" i="42" s="1"/>
  <c r="AP40" i="40"/>
  <c r="AD36" i="42" s="1"/>
  <c r="AS37" i="40"/>
  <c r="AD33" i="42" s="1"/>
  <c r="AH48" i="40"/>
  <c r="AD44" i="42" s="1"/>
  <c r="AM43" i="40"/>
  <c r="AD39" i="42" s="1"/>
  <c r="AK45" i="40"/>
  <c r="AD41" i="42" s="1"/>
  <c r="AE51" i="40"/>
  <c r="AD47" i="42" s="1"/>
  <c r="I71" i="46"/>
  <c r="AG49" i="40"/>
  <c r="AD45" i="42" s="1"/>
  <c r="AL44" i="40"/>
  <c r="AD40" i="42" s="1"/>
  <c r="AJ46" i="40"/>
  <c r="AD42" i="42" s="1"/>
  <c r="AN42" i="40"/>
  <c r="AD38" i="42" s="1"/>
  <c r="AQ39" i="40"/>
  <c r="AD35" i="42" s="1"/>
  <c r="AR38" i="40"/>
  <c r="AD34" i="42" s="1"/>
  <c r="AF49" i="39"/>
  <c r="AC45" i="41" s="1"/>
  <c r="AM42" i="39"/>
  <c r="AC38" i="41" s="1"/>
  <c r="AG48" i="39"/>
  <c r="AC44" i="41" s="1"/>
  <c r="AH47" i="39"/>
  <c r="AC43" i="41" s="1"/>
  <c r="AN41" i="39"/>
  <c r="AC37" i="41" s="1"/>
  <c r="AR37" i="39"/>
  <c r="AC33" i="41" s="1"/>
  <c r="AE50" i="39"/>
  <c r="AC46" i="41" s="1"/>
  <c r="AK44" i="39"/>
  <c r="AC40" i="41" s="1"/>
  <c r="AJ45" i="39"/>
  <c r="AC41" i="41" s="1"/>
  <c r="I70" i="45"/>
  <c r="AT35" i="39"/>
  <c r="AC31" i="41" s="1"/>
  <c r="AI46" i="39"/>
  <c r="AC42" i="41" s="1"/>
  <c r="AD51" i="39"/>
  <c r="AC47" i="41" s="1"/>
  <c r="AS36" i="39"/>
  <c r="AC32" i="41" s="1"/>
  <c r="AL43" i="39"/>
  <c r="AC39" i="41" s="1"/>
  <c r="AO40" i="39"/>
  <c r="AC36" i="41" s="1"/>
  <c r="AQ38" i="39"/>
  <c r="AC34" i="41" s="1"/>
  <c r="AP39" i="39"/>
  <c r="AC35" i="41" s="1"/>
  <c r="AR35" i="3"/>
  <c r="AA31" i="18" s="1"/>
  <c r="I68" i="30"/>
  <c r="AE48" i="3"/>
  <c r="AA44" i="18" s="1"/>
  <c r="AK42" i="3"/>
  <c r="AA38" i="18" s="1"/>
  <c r="AI44" i="3"/>
  <c r="AA40" i="18" s="1"/>
  <c r="AH45" i="3"/>
  <c r="AA41" i="18" s="1"/>
  <c r="AS34" i="3"/>
  <c r="AA30" i="18" s="1"/>
  <c r="AD49" i="3"/>
  <c r="AA45" i="18" s="1"/>
  <c r="AF47" i="3"/>
  <c r="AA43" i="18" s="1"/>
  <c r="AM40" i="3"/>
  <c r="AA36" i="18" s="1"/>
  <c r="AN39" i="3"/>
  <c r="AA35" i="18" s="1"/>
  <c r="AO38" i="3"/>
  <c r="AA34" i="18" s="1"/>
  <c r="AL41" i="3"/>
  <c r="AA37" i="18" s="1"/>
  <c r="AT33" i="3"/>
  <c r="AA29" i="18" s="1"/>
  <c r="AP37" i="3"/>
  <c r="AA33" i="18" s="1"/>
  <c r="AJ43" i="3"/>
  <c r="AA39" i="18" s="1"/>
  <c r="AG46" i="3"/>
  <c r="AA42" i="18" s="1"/>
  <c r="AQ36" i="3"/>
  <c r="AA32" i="18" s="1"/>
  <c r="AO50" i="3"/>
  <c r="AM46" i="18" s="1"/>
  <c r="AS46" i="3"/>
  <c r="AM42" i="18" s="1"/>
  <c r="AT45" i="3"/>
  <c r="AM41" i="18" s="1"/>
  <c r="AR47" i="3"/>
  <c r="AM43" i="18" s="1"/>
  <c r="AP49" i="3"/>
  <c r="AM45" i="18" s="1"/>
  <c r="I80" i="30"/>
  <c r="AN51" i="3"/>
  <c r="AM47" i="18" s="1"/>
  <c r="AL53" i="3"/>
  <c r="AM49" i="18" s="1"/>
  <c r="AQ48" i="3"/>
  <c r="AM44" i="18" s="1"/>
  <c r="AM52" i="3"/>
  <c r="AM48" i="18" s="1"/>
  <c r="AJ50" i="3"/>
  <c r="AH46" i="18" s="1"/>
  <c r="AS41" i="3"/>
  <c r="AH37" i="18" s="1"/>
  <c r="AN46" i="3"/>
  <c r="AH42" i="18" s="1"/>
  <c r="AM47" i="3"/>
  <c r="AH43" i="18" s="1"/>
  <c r="AI51" i="3"/>
  <c r="AH47" i="18" s="1"/>
  <c r="AQ43" i="3"/>
  <c r="AH39" i="18" s="1"/>
  <c r="AT40" i="3"/>
  <c r="AH36" i="18" s="1"/>
  <c r="AH52" i="3"/>
  <c r="AH48" i="18" s="1"/>
  <c r="AO45" i="3"/>
  <c r="AH41" i="18" s="1"/>
  <c r="I75" i="30"/>
  <c r="AR42" i="3"/>
  <c r="AH38" i="18" s="1"/>
  <c r="AG53" i="3"/>
  <c r="AH49" i="18" s="1"/>
  <c r="AP44" i="3"/>
  <c r="AH40" i="18" s="1"/>
  <c r="AK49" i="3"/>
  <c r="AH45" i="18" s="1"/>
  <c r="AL48" i="3"/>
  <c r="AH44" i="18" s="1"/>
  <c r="AT34" i="39"/>
  <c r="AB30" i="41" s="1"/>
  <c r="AS35" i="39"/>
  <c r="AB31" i="41" s="1"/>
  <c r="AH46" i="39"/>
  <c r="AB42" i="41" s="1"/>
  <c r="AR36" i="39"/>
  <c r="AB32" i="41" s="1"/>
  <c r="AL42" i="39"/>
  <c r="AB38" i="41" s="1"/>
  <c r="AI45" i="39"/>
  <c r="AB41" i="41" s="1"/>
  <c r="AJ44" i="39"/>
  <c r="AB40" i="41" s="1"/>
  <c r="AQ37" i="39"/>
  <c r="AB33" i="41" s="1"/>
  <c r="AP38" i="39"/>
  <c r="AB34" i="41" s="1"/>
  <c r="AO39" i="39"/>
  <c r="AB35" i="41" s="1"/>
  <c r="AK43" i="39"/>
  <c r="AB39" i="41" s="1"/>
  <c r="AE49" i="39"/>
  <c r="AB45" i="41" s="1"/>
  <c r="I69" i="45"/>
  <c r="AD50" i="39"/>
  <c r="AB46" i="41" s="1"/>
  <c r="AN40" i="39"/>
  <c r="AB36" i="41" s="1"/>
  <c r="AM41" i="39"/>
  <c r="AB37" i="41" s="1"/>
  <c r="AF48" i="39"/>
  <c r="AB44" i="41" s="1"/>
  <c r="AG47" i="39"/>
  <c r="AB43" i="41" s="1"/>
  <c r="AF49" i="40"/>
  <c r="AC45" i="42" s="1"/>
  <c r="AG48" i="40"/>
  <c r="AC44" i="42" s="1"/>
  <c r="AM42" i="40"/>
  <c r="AC38" i="42" s="1"/>
  <c r="AI46" i="40"/>
  <c r="AC42" i="42" s="1"/>
  <c r="AT35" i="40"/>
  <c r="AC31" i="42" s="1"/>
  <c r="AQ38" i="40"/>
  <c r="AC34" i="42" s="1"/>
  <c r="AL43" i="40"/>
  <c r="AC39" i="42" s="1"/>
  <c r="AS36" i="40"/>
  <c r="AC32" i="42" s="1"/>
  <c r="AO40" i="40"/>
  <c r="AC36" i="42" s="1"/>
  <c r="AK44" i="40"/>
  <c r="AC40" i="42" s="1"/>
  <c r="AP39" i="40"/>
  <c r="AC35" i="42" s="1"/>
  <c r="AJ45" i="40"/>
  <c r="AC41" i="42" s="1"/>
  <c r="AR37" i="40"/>
  <c r="AC33" i="42" s="1"/>
  <c r="I70" i="46"/>
  <c r="AD51" i="40"/>
  <c r="AC47" i="42" s="1"/>
  <c r="AH47" i="40"/>
  <c r="AC43" i="42" s="1"/>
  <c r="AN41" i="40"/>
  <c r="AC37" i="42" s="1"/>
  <c r="AE50" i="40"/>
  <c r="AC46" i="42" s="1"/>
  <c r="I67" i="30"/>
  <c r="AN38" i="3"/>
  <c r="Z34" i="18" s="1"/>
  <c r="AR34" i="3"/>
  <c r="Z30" i="18" s="1"/>
  <c r="AG45" i="3"/>
  <c r="Z41" i="18" s="1"/>
  <c r="AS33" i="3"/>
  <c r="Z29" i="18" s="1"/>
  <c r="AM39" i="3"/>
  <c r="Z35" i="18" s="1"/>
  <c r="AI43" i="3"/>
  <c r="Z39" i="18" s="1"/>
  <c r="AT32" i="3"/>
  <c r="Z28" i="18" s="1"/>
  <c r="AH44" i="3"/>
  <c r="Z40" i="18" s="1"/>
  <c r="AQ35" i="3"/>
  <c r="Z31" i="18" s="1"/>
  <c r="AJ42" i="3"/>
  <c r="Z38" i="18" s="1"/>
  <c r="AL40" i="3"/>
  <c r="Z36" i="18" s="1"/>
  <c r="AK41" i="3"/>
  <c r="Z37" i="18" s="1"/>
  <c r="AP36" i="3"/>
  <c r="Z32" i="18" s="1"/>
  <c r="AE47" i="3"/>
  <c r="Z43" i="18" s="1"/>
  <c r="AD48" i="3"/>
  <c r="Z44" i="18" s="1"/>
  <c r="AF46" i="3"/>
  <c r="Z42" i="18" s="1"/>
  <c r="AO37" i="3"/>
  <c r="Z33" i="18" s="1"/>
  <c r="AT41" i="40"/>
  <c r="AI37" i="42" s="1"/>
  <c r="I76" i="46"/>
  <c r="AQ44" i="40"/>
  <c r="AI40" i="42" s="1"/>
  <c r="AL49" i="40"/>
  <c r="AI45" i="42" s="1"/>
  <c r="AN47" i="40"/>
  <c r="AI43" i="42" s="1"/>
  <c r="AH53" i="40"/>
  <c r="AI49" i="42" s="1"/>
  <c r="AP45" i="40"/>
  <c r="AI41" i="42" s="1"/>
  <c r="AR43" i="40"/>
  <c r="AI39" i="42" s="1"/>
  <c r="AM48" i="40"/>
  <c r="AI44" i="42" s="1"/>
  <c r="AJ51" i="40"/>
  <c r="AI47" i="42" s="1"/>
  <c r="AK50" i="40"/>
  <c r="AI46" i="42" s="1"/>
  <c r="AS42" i="40"/>
  <c r="AI38" i="42" s="1"/>
  <c r="AI52" i="40"/>
  <c r="AI48" i="42" s="1"/>
  <c r="AO46" i="40"/>
  <c r="AI42" i="42" s="1"/>
  <c r="AM38" i="3"/>
  <c r="Y34" i="18" s="1"/>
  <c r="AL39" i="3"/>
  <c r="Y35" i="18" s="1"/>
  <c r="AO36" i="3"/>
  <c r="Y32" i="18" s="1"/>
  <c r="I66" i="30"/>
  <c r="AI42" i="3"/>
  <c r="Y38" i="18" s="1"/>
  <c r="AQ34" i="3"/>
  <c r="Y30" i="18" s="1"/>
  <c r="AT31" i="3"/>
  <c r="Y27" i="18" s="1"/>
  <c r="AH43" i="3"/>
  <c r="Y39" i="18" s="1"/>
  <c r="AF45" i="3"/>
  <c r="Y41" i="18" s="1"/>
  <c r="AS32" i="3"/>
  <c r="Y28" i="18" s="1"/>
  <c r="AR33" i="3"/>
  <c r="Y29" i="18" s="1"/>
  <c r="AN37" i="3"/>
  <c r="Y33" i="18" s="1"/>
  <c r="AK40" i="3"/>
  <c r="Y36" i="18" s="1"/>
  <c r="AD47" i="3"/>
  <c r="Y43" i="18" s="1"/>
  <c r="AJ41" i="3"/>
  <c r="Y37" i="18" s="1"/>
  <c r="AG44" i="3"/>
  <c r="Y40" i="18" s="1"/>
  <c r="AP35" i="3"/>
  <c r="Y31" i="18" s="1"/>
  <c r="AE46" i="3"/>
  <c r="Y42" i="18" s="1"/>
  <c r="L76" i="46" l="1"/>
  <c r="M76" i="46"/>
  <c r="M70" i="46"/>
  <c r="L70" i="46"/>
  <c r="M72" i="45"/>
  <c r="L72" i="45"/>
  <c r="M81" i="30"/>
  <c r="I81" i="31"/>
  <c r="M81" i="31" s="1"/>
  <c r="L81" i="30"/>
  <c r="M73" i="45"/>
  <c r="L73" i="45"/>
  <c r="AV36" i="42"/>
  <c r="AD84" i="42" s="1"/>
  <c r="AV40" i="41"/>
  <c r="AC88" i="41" s="1"/>
  <c r="L75" i="45"/>
  <c r="M75" i="45"/>
  <c r="L75" i="46"/>
  <c r="M75" i="46"/>
  <c r="L74" i="46"/>
  <c r="M74" i="46"/>
  <c r="L76" i="45"/>
  <c r="M76" i="45"/>
  <c r="M65" i="30"/>
  <c r="I65" i="31"/>
  <c r="M65" i="31" s="1"/>
  <c r="L65" i="30"/>
  <c r="X74" i="18"/>
  <c r="AW26" i="18"/>
  <c r="I74" i="18"/>
  <c r="W74" i="18"/>
  <c r="L74" i="18"/>
  <c r="U74" i="18"/>
  <c r="P74" i="18"/>
  <c r="K74" i="18"/>
  <c r="O74" i="18"/>
  <c r="H74" i="18"/>
  <c r="R74" i="18"/>
  <c r="M74" i="18"/>
  <c r="S74" i="18"/>
  <c r="T74" i="18"/>
  <c r="J74" i="18"/>
  <c r="Q74" i="18"/>
  <c r="V74" i="18"/>
  <c r="N74" i="18"/>
  <c r="L80" i="46"/>
  <c r="M80" i="46"/>
  <c r="L69" i="46"/>
  <c r="M69" i="46"/>
  <c r="M68" i="45"/>
  <c r="L68" i="45"/>
  <c r="M73" i="46"/>
  <c r="L73" i="46"/>
  <c r="L77" i="30"/>
  <c r="I77" i="31"/>
  <c r="M77" i="31" s="1"/>
  <c r="M77" i="30"/>
  <c r="M81" i="46"/>
  <c r="L81" i="46"/>
  <c r="L69" i="30"/>
  <c r="M69" i="30"/>
  <c r="I69" i="31"/>
  <c r="M69" i="31" s="1"/>
  <c r="AV29" i="42"/>
  <c r="Z77" i="42" s="1"/>
  <c r="AV27" i="42"/>
  <c r="AV42" i="42"/>
  <c r="AE90" i="42" s="1"/>
  <c r="AV35" i="42"/>
  <c r="AC83" i="42" s="1"/>
  <c r="AV41" i="42"/>
  <c r="AD89" i="42" s="1"/>
  <c r="AV27" i="41"/>
  <c r="Y75" i="41" s="1"/>
  <c r="AV34" i="41"/>
  <c r="AB82" i="41" s="1"/>
  <c r="AV33" i="41"/>
  <c r="AD81" i="41" s="1"/>
  <c r="AV28" i="41"/>
  <c r="Y76" i="41" s="1"/>
  <c r="AI46" i="3"/>
  <c r="AC42" i="18" s="1"/>
  <c r="AH47" i="3"/>
  <c r="AC43" i="18" s="1"/>
  <c r="AL43" i="3"/>
  <c r="AC39" i="18" s="1"/>
  <c r="AD51" i="3"/>
  <c r="AC47" i="18" s="1"/>
  <c r="AO40" i="3"/>
  <c r="AC36" i="18" s="1"/>
  <c r="AG48" i="3"/>
  <c r="AC44" i="18" s="1"/>
  <c r="AN41" i="3"/>
  <c r="AC37" i="18" s="1"/>
  <c r="AM42" i="3"/>
  <c r="AC38" i="18" s="1"/>
  <c r="AS36" i="3"/>
  <c r="AC32" i="18" s="1"/>
  <c r="AT35" i="3"/>
  <c r="AC31" i="18" s="1"/>
  <c r="I70" i="30"/>
  <c r="AR37" i="3"/>
  <c r="AC33" i="18" s="1"/>
  <c r="AQ38" i="3"/>
  <c r="AC34" i="18" s="1"/>
  <c r="AF49" i="3"/>
  <c r="AC45" i="18" s="1"/>
  <c r="AK44" i="3"/>
  <c r="AC40" i="18" s="1"/>
  <c r="AJ45" i="3"/>
  <c r="AC41" i="18" s="1"/>
  <c r="AE50" i="3"/>
  <c r="AC46" i="18" s="1"/>
  <c r="AP39" i="3"/>
  <c r="AC35" i="18" s="1"/>
  <c r="AP51" i="3"/>
  <c r="AO47" i="18" s="1"/>
  <c r="AR49" i="3"/>
  <c r="AO45" i="18" s="1"/>
  <c r="AT47" i="3"/>
  <c r="AO43" i="18" s="1"/>
  <c r="AS48" i="3"/>
  <c r="AO44" i="18" s="1"/>
  <c r="AQ50" i="3"/>
  <c r="AO46" i="18" s="1"/>
  <c r="I82" i="30"/>
  <c r="AO52" i="3"/>
  <c r="AO48" i="18" s="1"/>
  <c r="AN53" i="3"/>
  <c r="AO49" i="18" s="1"/>
  <c r="I66" i="31"/>
  <c r="M66" i="31" s="1"/>
  <c r="M66" i="30"/>
  <c r="L66" i="30"/>
  <c r="L68" i="46"/>
  <c r="M68" i="46"/>
  <c r="AV37" i="42"/>
  <c r="AI85" i="42" s="1"/>
  <c r="AV33" i="42"/>
  <c r="AB81" i="42" s="1"/>
  <c r="AV30" i="41"/>
  <c r="AA78" i="41" s="1"/>
  <c r="L74" i="30"/>
  <c r="M74" i="30"/>
  <c r="I74" i="31"/>
  <c r="M74" i="31" s="1"/>
  <c r="L68" i="30"/>
  <c r="I68" i="31"/>
  <c r="M68" i="31" s="1"/>
  <c r="M68" i="30"/>
  <c r="M79" i="45"/>
  <c r="L79" i="45"/>
  <c r="AV29" i="18"/>
  <c r="Z77" i="18" s="1"/>
  <c r="AV27" i="18"/>
  <c r="L77" i="46"/>
  <c r="M77" i="46"/>
  <c r="L81" i="45"/>
  <c r="M81" i="45"/>
  <c r="AV40" i="42"/>
  <c r="AH88" i="42" s="1"/>
  <c r="AV26" i="42"/>
  <c r="X74" i="42" s="1"/>
  <c r="AV34" i="42"/>
  <c r="AF82" i="42" s="1"/>
  <c r="L65" i="46"/>
  <c r="M65" i="46"/>
  <c r="AV39" i="41"/>
  <c r="AI87" i="41" s="1"/>
  <c r="M65" i="45"/>
  <c r="L65" i="45"/>
  <c r="AV38" i="41"/>
  <c r="Z86" i="41" s="1"/>
  <c r="M67" i="46"/>
  <c r="L67" i="46"/>
  <c r="Z67" i="31" s="1"/>
  <c r="M66" i="45"/>
  <c r="L66" i="45"/>
  <c r="M78" i="46"/>
  <c r="L78" i="46"/>
  <c r="AF50" i="3"/>
  <c r="AD46" i="18" s="1"/>
  <c r="AH48" i="3"/>
  <c r="AD44" i="18" s="1"/>
  <c r="AS37" i="3"/>
  <c r="AD33" i="18" s="1"/>
  <c r="AP40" i="3"/>
  <c r="AD36" i="18" s="1"/>
  <c r="AO41" i="3"/>
  <c r="AD37" i="18" s="1"/>
  <c r="AD52" i="3"/>
  <c r="AD48" i="18" s="1"/>
  <c r="AL44" i="3"/>
  <c r="AD40" i="18" s="1"/>
  <c r="AK45" i="3"/>
  <c r="AD41" i="18" s="1"/>
  <c r="AI47" i="3"/>
  <c r="AD43" i="18" s="1"/>
  <c r="AJ46" i="3"/>
  <c r="AD42" i="18" s="1"/>
  <c r="AT36" i="3"/>
  <c r="AD32" i="18" s="1"/>
  <c r="AN42" i="3"/>
  <c r="AD38" i="18" s="1"/>
  <c r="AR38" i="3"/>
  <c r="AD34" i="18" s="1"/>
  <c r="AM43" i="3"/>
  <c r="AD39" i="18" s="1"/>
  <c r="AE51" i="3"/>
  <c r="AD47" i="18" s="1"/>
  <c r="AG49" i="3"/>
  <c r="AD45" i="18" s="1"/>
  <c r="I71" i="30"/>
  <c r="AQ39" i="3"/>
  <c r="AD35" i="18" s="1"/>
  <c r="AN44" i="3"/>
  <c r="AF40" i="18" s="1"/>
  <c r="AL46" i="3"/>
  <c r="AF42" i="18" s="1"/>
  <c r="AO43" i="3"/>
  <c r="AF39" i="18" s="1"/>
  <c r="AQ41" i="3"/>
  <c r="AF37" i="18" s="1"/>
  <c r="I73" i="30"/>
  <c r="AG51" i="3"/>
  <c r="AF47" i="18" s="1"/>
  <c r="AP42" i="3"/>
  <c r="AF38" i="18" s="1"/>
  <c r="AJ48" i="3"/>
  <c r="AF44" i="18" s="1"/>
  <c r="AK47" i="3"/>
  <c r="AF43" i="18" s="1"/>
  <c r="AS39" i="3"/>
  <c r="AF35" i="18" s="1"/>
  <c r="AR40" i="3"/>
  <c r="AF36" i="18" s="1"/>
  <c r="AF52" i="3"/>
  <c r="AF48" i="18" s="1"/>
  <c r="AT38" i="3"/>
  <c r="AF34" i="18" s="1"/>
  <c r="AM45" i="3"/>
  <c r="AF41" i="18" s="1"/>
  <c r="AH50" i="3"/>
  <c r="AF46" i="18" s="1"/>
  <c r="AI49" i="3"/>
  <c r="AF45" i="18" s="1"/>
  <c r="AE53" i="3"/>
  <c r="AF49" i="18" s="1"/>
  <c r="AT49" i="3"/>
  <c r="AQ45" i="18" s="1"/>
  <c r="AS50" i="3"/>
  <c r="AQ46" i="18" s="1"/>
  <c r="AP53" i="3"/>
  <c r="AQ49" i="18" s="1"/>
  <c r="AQ52" i="3"/>
  <c r="AQ48" i="18" s="1"/>
  <c r="AR51" i="3"/>
  <c r="AQ47" i="18" s="1"/>
  <c r="I84" i="30"/>
  <c r="AT48" i="40"/>
  <c r="AP44" i="42" s="1"/>
  <c r="AO53" i="40"/>
  <c r="AP49" i="42" s="1"/>
  <c r="I83" i="46"/>
  <c r="AQ51" i="40"/>
  <c r="AP47" i="42" s="1"/>
  <c r="AR50" i="40"/>
  <c r="AP46" i="42" s="1"/>
  <c r="AP52" i="40"/>
  <c r="AP48" i="42" s="1"/>
  <c r="AS49" i="40"/>
  <c r="AP45" i="42" s="1"/>
  <c r="AT50" i="39"/>
  <c r="AR46" i="41" s="1"/>
  <c r="AR52" i="39"/>
  <c r="AR48" i="41" s="1"/>
  <c r="AQ53" i="39"/>
  <c r="AR49" i="41" s="1"/>
  <c r="I85" i="45"/>
  <c r="AS51" i="39"/>
  <c r="AR47" i="41" s="1"/>
  <c r="I84" i="45"/>
  <c r="AP53" i="39"/>
  <c r="AQ49" i="41" s="1"/>
  <c r="AT49" i="39"/>
  <c r="AQ45" i="41" s="1"/>
  <c r="AQ52" i="39"/>
  <c r="AQ48" i="41" s="1"/>
  <c r="AS50" i="39"/>
  <c r="AQ46" i="41" s="1"/>
  <c r="AR51" i="39"/>
  <c r="AQ47" i="41" s="1"/>
  <c r="L67" i="45"/>
  <c r="M67" i="45"/>
  <c r="L77" i="45"/>
  <c r="M77" i="45"/>
  <c r="AV28" i="18"/>
  <c r="M78" i="30"/>
  <c r="I78" i="31"/>
  <c r="M78" i="31" s="1"/>
  <c r="L78" i="30"/>
  <c r="M72" i="46"/>
  <c r="L72" i="46"/>
  <c r="AV32" i="42"/>
  <c r="Y80" i="42" s="1"/>
  <c r="AV38" i="42"/>
  <c r="AI86" i="42" s="1"/>
  <c r="AV29" i="41"/>
  <c r="X77" i="41" s="1"/>
  <c r="AV36" i="41"/>
  <c r="AB84" i="41" s="1"/>
  <c r="L78" i="45"/>
  <c r="M78" i="45"/>
  <c r="AT44" i="3"/>
  <c r="AL40" i="18" s="1"/>
  <c r="AP48" i="3"/>
  <c r="AL44" i="18" s="1"/>
  <c r="AK53" i="3"/>
  <c r="AL49" i="18" s="1"/>
  <c r="AM51" i="3"/>
  <c r="AL47" i="18" s="1"/>
  <c r="AO49" i="3"/>
  <c r="AL45" i="18" s="1"/>
  <c r="I79" i="30"/>
  <c r="AQ47" i="3"/>
  <c r="AL43" i="18" s="1"/>
  <c r="AR46" i="3"/>
  <c r="AL42" i="18" s="1"/>
  <c r="AL52" i="3"/>
  <c r="AL48" i="18" s="1"/>
  <c r="AS45" i="3"/>
  <c r="AL41" i="18" s="1"/>
  <c r="AN50" i="3"/>
  <c r="AL46" i="18" s="1"/>
  <c r="AT41" i="3"/>
  <c r="AI37" i="18" s="1"/>
  <c r="I76" i="30"/>
  <c r="AH53" i="3"/>
  <c r="AI49" i="18" s="1"/>
  <c r="AP45" i="3"/>
  <c r="AI41" i="18" s="1"/>
  <c r="AL49" i="3"/>
  <c r="AI45" i="18" s="1"/>
  <c r="AO46" i="3"/>
  <c r="AI42" i="18" s="1"/>
  <c r="AN47" i="3"/>
  <c r="AI43" i="18" s="1"/>
  <c r="AJ51" i="3"/>
  <c r="AI47" i="18" s="1"/>
  <c r="AI52" i="3"/>
  <c r="AI48" i="18" s="1"/>
  <c r="AK50" i="3"/>
  <c r="AI46" i="18" s="1"/>
  <c r="AR43" i="3"/>
  <c r="AI39" i="18" s="1"/>
  <c r="AS42" i="3"/>
  <c r="AI38" i="18" s="1"/>
  <c r="AQ44" i="3"/>
  <c r="AI40" i="18" s="1"/>
  <c r="AM48" i="3"/>
  <c r="AI44" i="18" s="1"/>
  <c r="I87" i="46"/>
  <c r="AS53" i="40"/>
  <c r="AT49" i="42" s="1"/>
  <c r="AT52" i="40"/>
  <c r="AT48" i="42" s="1"/>
  <c r="AT53" i="39"/>
  <c r="AU49" i="41" s="1"/>
  <c r="I88" i="45"/>
  <c r="I85" i="46"/>
  <c r="AQ53" i="40"/>
  <c r="AR49" i="42" s="1"/>
  <c r="AT50" i="40"/>
  <c r="AR46" i="42" s="1"/>
  <c r="AS51" i="40"/>
  <c r="AR47" i="42" s="1"/>
  <c r="AR52" i="40"/>
  <c r="AR48" i="42" s="1"/>
  <c r="AQ51" i="3"/>
  <c r="AP47" i="18" s="1"/>
  <c r="AR50" i="3"/>
  <c r="AP46" i="18" s="1"/>
  <c r="AO53" i="3"/>
  <c r="AP49" i="18" s="1"/>
  <c r="AS49" i="3"/>
  <c r="AP45" i="18" s="1"/>
  <c r="AP52" i="3"/>
  <c r="AP48" i="18" s="1"/>
  <c r="AT48" i="3"/>
  <c r="AP44" i="18" s="1"/>
  <c r="I83" i="30"/>
  <c r="AT51" i="3"/>
  <c r="AS47" i="18" s="1"/>
  <c r="AS52" i="3"/>
  <c r="AS48" i="18" s="1"/>
  <c r="I86" i="30"/>
  <c r="AR53" i="3"/>
  <c r="AS49" i="18" s="1"/>
  <c r="L75" i="30"/>
  <c r="M75" i="30"/>
  <c r="I75" i="31"/>
  <c r="M75" i="31" s="1"/>
  <c r="AS51" i="3"/>
  <c r="AR47" i="18" s="1"/>
  <c r="I85" i="30"/>
  <c r="AR52" i="3"/>
  <c r="AR48" i="18" s="1"/>
  <c r="AQ53" i="3"/>
  <c r="AR49" i="18" s="1"/>
  <c r="AT50" i="3"/>
  <c r="AR46" i="18" s="1"/>
  <c r="AP51" i="40"/>
  <c r="AO47" i="42" s="1"/>
  <c r="AO52" i="40"/>
  <c r="AO48" i="42" s="1"/>
  <c r="AN53" i="40"/>
  <c r="AO49" i="42" s="1"/>
  <c r="AQ50" i="40"/>
  <c r="AO46" i="42" s="1"/>
  <c r="AS48" i="40"/>
  <c r="AO44" i="42" s="1"/>
  <c r="I82" i="46"/>
  <c r="AR49" i="40"/>
  <c r="AO45" i="42" s="1"/>
  <c r="AT47" i="40"/>
  <c r="AO43" i="42" s="1"/>
  <c r="AT47" i="39"/>
  <c r="AO43" i="41" s="1"/>
  <c r="I82" i="45"/>
  <c r="AO52" i="39"/>
  <c r="AO48" i="41" s="1"/>
  <c r="AQ50" i="39"/>
  <c r="AO46" i="41" s="1"/>
  <c r="AN53" i="39"/>
  <c r="AO49" i="41" s="1"/>
  <c r="AS48" i="39"/>
  <c r="AO44" i="41" s="1"/>
  <c r="AP51" i="39"/>
  <c r="AO47" i="41" s="1"/>
  <c r="AR49" i="39"/>
  <c r="AO45" i="41" s="1"/>
  <c r="AS52" i="39"/>
  <c r="AS48" i="41" s="1"/>
  <c r="I86" i="45"/>
  <c r="AR53" i="39"/>
  <c r="AS49" i="41" s="1"/>
  <c r="AT51" i="39"/>
  <c r="AS47" i="41" s="1"/>
  <c r="AQ51" i="39"/>
  <c r="AP47" i="41" s="1"/>
  <c r="AP52" i="39"/>
  <c r="AP48" i="41" s="1"/>
  <c r="AR50" i="39"/>
  <c r="AP46" i="41" s="1"/>
  <c r="AO53" i="39"/>
  <c r="AP49" i="41" s="1"/>
  <c r="AS49" i="39"/>
  <c r="AP45" i="41" s="1"/>
  <c r="I83" i="45"/>
  <c r="AT48" i="39"/>
  <c r="AP44" i="41" s="1"/>
  <c r="L66" i="46"/>
  <c r="Z66" i="31" s="1"/>
  <c r="S9" i="31" s="1"/>
  <c r="M66" i="46"/>
  <c r="AT45" i="39"/>
  <c r="AM41" i="41" s="1"/>
  <c r="AV41" i="41" s="1"/>
  <c r="AD89" i="41" s="1"/>
  <c r="AN51" i="39"/>
  <c r="AM47" i="41" s="1"/>
  <c r="AP49" i="39"/>
  <c r="AM45" i="41" s="1"/>
  <c r="AS46" i="39"/>
  <c r="AM42" i="41" s="1"/>
  <c r="I80" i="45"/>
  <c r="I80" i="31" s="1"/>
  <c r="M80" i="31" s="1"/>
  <c r="AQ48" i="39"/>
  <c r="AM44" i="41" s="1"/>
  <c r="AR47" i="39"/>
  <c r="AM43" i="41" s="1"/>
  <c r="AM52" i="39"/>
  <c r="AM48" i="41" s="1"/>
  <c r="AL53" i="39"/>
  <c r="AM49" i="41" s="1"/>
  <c r="AO50" i="39"/>
  <c r="AM46" i="41" s="1"/>
  <c r="I87" i="45"/>
  <c r="AT52" i="39"/>
  <c r="AT48" i="41" s="1"/>
  <c r="AS53" i="39"/>
  <c r="AT49" i="41" s="1"/>
  <c r="AT51" i="40"/>
  <c r="AS47" i="42" s="1"/>
  <c r="I86" i="46"/>
  <c r="AR53" i="40"/>
  <c r="AS49" i="42" s="1"/>
  <c r="AS52" i="40"/>
  <c r="AS48" i="42" s="1"/>
  <c r="AS50" i="40"/>
  <c r="AQ46" i="42" s="1"/>
  <c r="AP53" i="40"/>
  <c r="AQ49" i="42" s="1"/>
  <c r="I84" i="46"/>
  <c r="AQ52" i="40"/>
  <c r="AQ48" i="42" s="1"/>
  <c r="AR51" i="40"/>
  <c r="AQ47" i="42" s="1"/>
  <c r="AT49" i="40"/>
  <c r="AQ45" i="42" s="1"/>
  <c r="I88" i="46"/>
  <c r="AT53" i="40"/>
  <c r="AU49" i="42" s="1"/>
  <c r="M67" i="30"/>
  <c r="I67" i="31"/>
  <c r="M67" i="31" s="1"/>
  <c r="L67" i="30"/>
  <c r="L69" i="45"/>
  <c r="M69" i="45"/>
  <c r="L80" i="30"/>
  <c r="M80" i="30"/>
  <c r="M70" i="45"/>
  <c r="L70" i="45"/>
  <c r="L71" i="46"/>
  <c r="M71" i="46"/>
  <c r="M72" i="30"/>
  <c r="L72" i="30"/>
  <c r="I72" i="31"/>
  <c r="M72" i="31" s="1"/>
  <c r="AV30" i="18"/>
  <c r="AB78" i="18" s="1"/>
  <c r="M71" i="45"/>
  <c r="L71" i="45"/>
  <c r="M74" i="45"/>
  <c r="L74" i="45"/>
  <c r="L79" i="46"/>
  <c r="M79" i="46"/>
  <c r="AV28" i="42"/>
  <c r="AV39" i="42"/>
  <c r="AA87" i="42" s="1"/>
  <c r="AV31" i="42"/>
  <c r="Z79" i="42" s="1"/>
  <c r="AV30" i="42"/>
  <c r="Y78" i="42" s="1"/>
  <c r="AV32" i="41"/>
  <c r="X80" i="41" s="1"/>
  <c r="AV31" i="41"/>
  <c r="AA79" i="41" s="1"/>
  <c r="AV37" i="41"/>
  <c r="AV35" i="41"/>
  <c r="AF83" i="41" s="1"/>
  <c r="AV26" i="41"/>
  <c r="X74" i="41" s="1"/>
  <c r="AC80" i="42" l="1"/>
  <c r="AA77" i="42"/>
  <c r="AI89" i="42"/>
  <c r="AE89" i="42"/>
  <c r="Z76" i="41"/>
  <c r="AM89" i="42"/>
  <c r="AV33" i="18"/>
  <c r="AA81" i="18" s="1"/>
  <c r="AG89" i="42"/>
  <c r="AC89" i="42"/>
  <c r="Y82" i="42"/>
  <c r="Z82" i="42"/>
  <c r="AB84" i="42"/>
  <c r="AF84" i="42"/>
  <c r="Y84" i="42"/>
  <c r="AE81" i="41"/>
  <c r="AB81" i="41"/>
  <c r="AJ86" i="41"/>
  <c r="AA84" i="41"/>
  <c r="Z78" i="41"/>
  <c r="AB88" i="41"/>
  <c r="AC82" i="41"/>
  <c r="AC85" i="42"/>
  <c r="AF88" i="41"/>
  <c r="AH88" i="41"/>
  <c r="Z75" i="46"/>
  <c r="AJ88" i="41"/>
  <c r="AB88" i="42"/>
  <c r="AE82" i="41"/>
  <c r="AI88" i="42"/>
  <c r="AA82" i="41"/>
  <c r="AD82" i="41"/>
  <c r="AK90" i="42"/>
  <c r="AD88" i="41"/>
  <c r="Y88" i="41"/>
  <c r="AN90" i="42"/>
  <c r="AI86" i="41"/>
  <c r="AB86" i="41"/>
  <c r="AH85" i="42"/>
  <c r="AI88" i="41"/>
  <c r="Z88" i="41"/>
  <c r="AA88" i="41"/>
  <c r="AG88" i="41"/>
  <c r="Z80" i="46"/>
  <c r="AL88" i="41"/>
  <c r="Z72" i="45"/>
  <c r="AV38" i="18"/>
  <c r="AG86" i="18" s="1"/>
  <c r="AE87" i="41"/>
  <c r="AF87" i="41"/>
  <c r="AD86" i="42"/>
  <c r="AC87" i="41"/>
  <c r="AH87" i="41"/>
  <c r="Z81" i="42"/>
  <c r="AG87" i="41"/>
  <c r="AJ87" i="41"/>
  <c r="Z74" i="45"/>
  <c r="AJ86" i="42"/>
  <c r="Y87" i="41"/>
  <c r="AK88" i="42"/>
  <c r="X84" i="41"/>
  <c r="AF88" i="42"/>
  <c r="Z77" i="45"/>
  <c r="Z77" i="46"/>
  <c r="AC81" i="41"/>
  <c r="AG83" i="42"/>
  <c r="AE84" i="41"/>
  <c r="AF84" i="41"/>
  <c r="Y83" i="42"/>
  <c r="Z69" i="45"/>
  <c r="AV43" i="41"/>
  <c r="AM91" i="41" s="1"/>
  <c r="AE81" i="42"/>
  <c r="AA83" i="42"/>
  <c r="AV47" i="42"/>
  <c r="AI95" i="42" s="1"/>
  <c r="AV44" i="41"/>
  <c r="AN92" i="41" s="1"/>
  <c r="Y88" i="42"/>
  <c r="AE88" i="42"/>
  <c r="AA89" i="42"/>
  <c r="AK89" i="42"/>
  <c r="AH87" i="42"/>
  <c r="AG86" i="42"/>
  <c r="X86" i="42"/>
  <c r="AG84" i="41"/>
  <c r="AD80" i="42"/>
  <c r="AV37" i="18"/>
  <c r="AW37" i="18" s="1"/>
  <c r="AV39" i="18"/>
  <c r="AJ87" i="18" s="1"/>
  <c r="AV44" i="18"/>
  <c r="AE92" i="18" s="1"/>
  <c r="AH86" i="42"/>
  <c r="AB89" i="42"/>
  <c r="AV32" i="18"/>
  <c r="AB80" i="18" s="1"/>
  <c r="Y86" i="42"/>
  <c r="Y83" i="41"/>
  <c r="AA86" i="42"/>
  <c r="AC86" i="42"/>
  <c r="AV45" i="41"/>
  <c r="AJ93" i="41" s="1"/>
  <c r="AV48" i="41"/>
  <c r="AW48" i="41" s="1"/>
  <c r="AV41" i="18"/>
  <c r="AB89" i="18" s="1"/>
  <c r="AC82" i="42"/>
  <c r="AH89" i="42"/>
  <c r="Z77" i="41"/>
  <c r="Z70" i="46"/>
  <c r="AE92" i="41"/>
  <c r="AL90" i="42"/>
  <c r="AM90" i="42"/>
  <c r="Y90" i="42"/>
  <c r="Z79" i="41"/>
  <c r="AB83" i="41"/>
  <c r="AI87" i="42"/>
  <c r="AV49" i="41"/>
  <c r="AH97" i="41" s="1"/>
  <c r="AV46" i="42"/>
  <c r="AE94" i="42" s="1"/>
  <c r="X80" i="42"/>
  <c r="AA89" i="41"/>
  <c r="AA80" i="42"/>
  <c r="Z78" i="46"/>
  <c r="AE86" i="42"/>
  <c r="Z88" i="42"/>
  <c r="Z81" i="46"/>
  <c r="AJ89" i="42"/>
  <c r="Z70" i="45"/>
  <c r="Z72" i="46"/>
  <c r="Z86" i="42"/>
  <c r="AF90" i="42"/>
  <c r="AA90" i="42"/>
  <c r="Z79" i="45"/>
  <c r="AC90" i="42"/>
  <c r="AE82" i="42"/>
  <c r="Z90" i="42"/>
  <c r="X90" i="42"/>
  <c r="AA81" i="42"/>
  <c r="AH90" i="42"/>
  <c r="Y87" i="42"/>
  <c r="AV44" i="42"/>
  <c r="AE92" i="42" s="1"/>
  <c r="AB90" i="42"/>
  <c r="AD90" i="42"/>
  <c r="AI90" i="42"/>
  <c r="AJ90" i="42"/>
  <c r="Y86" i="41"/>
  <c r="Z76" i="45"/>
  <c r="AA88" i="42"/>
  <c r="AI85" i="41"/>
  <c r="AW37" i="41"/>
  <c r="V85" i="41"/>
  <c r="T85" i="41"/>
  <c r="S85" i="41"/>
  <c r="U85" i="41"/>
  <c r="W85" i="41"/>
  <c r="X76" i="42"/>
  <c r="AW28" i="42"/>
  <c r="K76" i="42"/>
  <c r="J76" i="42"/>
  <c r="W76" i="42"/>
  <c r="T76" i="42"/>
  <c r="Q76" i="42"/>
  <c r="P76" i="42"/>
  <c r="N76" i="42"/>
  <c r="V76" i="42"/>
  <c r="L76" i="42"/>
  <c r="S76" i="42"/>
  <c r="M76" i="42"/>
  <c r="O76" i="42"/>
  <c r="U76" i="42"/>
  <c r="R76" i="42"/>
  <c r="M85" i="45"/>
  <c r="L85" i="45"/>
  <c r="M83" i="46"/>
  <c r="L83" i="46"/>
  <c r="AV36" i="18"/>
  <c r="AC84" i="18" s="1"/>
  <c r="AW41" i="41"/>
  <c r="W89" i="41"/>
  <c r="AW27" i="18"/>
  <c r="I75" i="18"/>
  <c r="U75" i="18"/>
  <c r="T75" i="18"/>
  <c r="V75" i="18"/>
  <c r="M75" i="18"/>
  <c r="K75" i="18"/>
  <c r="P75" i="18"/>
  <c r="L75" i="18"/>
  <c r="W75" i="18"/>
  <c r="J75" i="18"/>
  <c r="Q75" i="18"/>
  <c r="S75" i="18"/>
  <c r="R75" i="18"/>
  <c r="N75" i="18"/>
  <c r="O75" i="18"/>
  <c r="AW29" i="18"/>
  <c r="K77" i="18"/>
  <c r="M77" i="18"/>
  <c r="W77" i="18"/>
  <c r="T77" i="18"/>
  <c r="V77" i="18"/>
  <c r="U77" i="18"/>
  <c r="O77" i="18"/>
  <c r="S77" i="18"/>
  <c r="N77" i="18"/>
  <c r="P77" i="18"/>
  <c r="L77" i="18"/>
  <c r="Q77" i="18"/>
  <c r="R77" i="18"/>
  <c r="Y85" i="41"/>
  <c r="AB78" i="41"/>
  <c r="AW30" i="41"/>
  <c r="V78" i="41"/>
  <c r="U78" i="41"/>
  <c r="M78" i="41"/>
  <c r="T78" i="41"/>
  <c r="Q78" i="41"/>
  <c r="S78" i="41"/>
  <c r="P78" i="41"/>
  <c r="W78" i="41"/>
  <c r="R78" i="41"/>
  <c r="O78" i="41"/>
  <c r="L78" i="41"/>
  <c r="N78" i="41"/>
  <c r="Z85" i="42"/>
  <c r="AW37" i="42"/>
  <c r="S85" i="42"/>
  <c r="V85" i="42"/>
  <c r="W85" i="42"/>
  <c r="U85" i="42"/>
  <c r="T85" i="42"/>
  <c r="AC89" i="41"/>
  <c r="L70" i="30"/>
  <c r="I70" i="31"/>
  <c r="M70" i="31" s="1"/>
  <c r="M70" i="30"/>
  <c r="Y81" i="41"/>
  <c r="AW33" i="41"/>
  <c r="W81" i="41"/>
  <c r="P81" i="41"/>
  <c r="T81" i="41"/>
  <c r="U81" i="41"/>
  <c r="V81" i="41"/>
  <c r="O81" i="41"/>
  <c r="Q81" i="41"/>
  <c r="S81" i="41"/>
  <c r="R81" i="41"/>
  <c r="AW27" i="41"/>
  <c r="K75" i="41"/>
  <c r="W75" i="41"/>
  <c r="T75" i="41"/>
  <c r="L75" i="41"/>
  <c r="V75" i="41"/>
  <c r="R75" i="41"/>
  <c r="O75" i="41"/>
  <c r="M75" i="41"/>
  <c r="P75" i="41"/>
  <c r="J75" i="41"/>
  <c r="I75" i="41"/>
  <c r="Q75" i="41"/>
  <c r="S75" i="41"/>
  <c r="N75" i="41"/>
  <c r="U75" i="41"/>
  <c r="AW35" i="42"/>
  <c r="S83" i="42"/>
  <c r="V83" i="42"/>
  <c r="U83" i="42"/>
  <c r="W83" i="42"/>
  <c r="Q83" i="42"/>
  <c r="T83" i="42"/>
  <c r="R83" i="42"/>
  <c r="AW27" i="42"/>
  <c r="J75" i="42"/>
  <c r="M75" i="42"/>
  <c r="I75" i="42"/>
  <c r="O75" i="42"/>
  <c r="P75" i="42"/>
  <c r="N75" i="42"/>
  <c r="Q75" i="42"/>
  <c r="K75" i="42"/>
  <c r="L75" i="42"/>
  <c r="W75" i="42"/>
  <c r="U75" i="42"/>
  <c r="V75" i="42"/>
  <c r="R75" i="42"/>
  <c r="S75" i="42"/>
  <c r="T75" i="42"/>
  <c r="AF85" i="41"/>
  <c r="AV74" i="18"/>
  <c r="F122" i="18"/>
  <c r="Z137" i="1" s="1"/>
  <c r="C122" i="18"/>
  <c r="Z130" i="1" s="1"/>
  <c r="H122" i="18"/>
  <c r="Z139" i="1" s="1"/>
  <c r="D122" i="18"/>
  <c r="Z131" i="1" s="1"/>
  <c r="G122" i="18"/>
  <c r="Z138" i="1" s="1"/>
  <c r="E122" i="18"/>
  <c r="Z132" i="1" s="1"/>
  <c r="F65" i="30" s="1"/>
  <c r="AV35" i="18"/>
  <c r="AF83" i="18" s="1"/>
  <c r="AL89" i="41"/>
  <c r="AE85" i="41"/>
  <c r="Z78" i="42"/>
  <c r="X84" i="42"/>
  <c r="AW36" i="42"/>
  <c r="T84" i="42"/>
  <c r="W84" i="42"/>
  <c r="U84" i="42"/>
  <c r="R84" i="42"/>
  <c r="S84" i="42"/>
  <c r="V84" i="42"/>
  <c r="AB85" i="42"/>
  <c r="AC85" i="41"/>
  <c r="AH85" i="41"/>
  <c r="AW26" i="41"/>
  <c r="S74" i="41"/>
  <c r="L74" i="41"/>
  <c r="T74" i="41"/>
  <c r="Q74" i="41"/>
  <c r="W74" i="41"/>
  <c r="P74" i="41"/>
  <c r="H74" i="41"/>
  <c r="M74" i="41"/>
  <c r="V74" i="41"/>
  <c r="K74" i="41"/>
  <c r="N74" i="41"/>
  <c r="I74" i="41"/>
  <c r="R74" i="41"/>
  <c r="U74" i="41"/>
  <c r="J74" i="41"/>
  <c r="O74" i="41"/>
  <c r="X85" i="41"/>
  <c r="X79" i="42"/>
  <c r="Z79" i="46"/>
  <c r="AF85" i="42"/>
  <c r="Z71" i="45"/>
  <c r="X78" i="18"/>
  <c r="Z72" i="30"/>
  <c r="L72" i="31"/>
  <c r="Z81" i="41"/>
  <c r="Z71" i="46"/>
  <c r="AV45" i="18"/>
  <c r="AP93" i="18" s="1"/>
  <c r="AC87" i="42"/>
  <c r="L67" i="31"/>
  <c r="Z85" i="41"/>
  <c r="AC84" i="41"/>
  <c r="Y77" i="18"/>
  <c r="M85" i="46"/>
  <c r="L85" i="46"/>
  <c r="AK87" i="42"/>
  <c r="Z76" i="42"/>
  <c r="AH89" i="41"/>
  <c r="AA77" i="41"/>
  <c r="AW29" i="41"/>
  <c r="K77" i="41"/>
  <c r="O77" i="41"/>
  <c r="W77" i="41"/>
  <c r="P77" i="41"/>
  <c r="N77" i="41"/>
  <c r="L77" i="41"/>
  <c r="R77" i="41"/>
  <c r="Q77" i="41"/>
  <c r="M77" i="41"/>
  <c r="S77" i="41"/>
  <c r="V77" i="41"/>
  <c r="T77" i="41"/>
  <c r="U77" i="41"/>
  <c r="AB80" i="42"/>
  <c r="AW32" i="42"/>
  <c r="P80" i="42"/>
  <c r="N80" i="42"/>
  <c r="R80" i="42"/>
  <c r="O80" i="42"/>
  <c r="T80" i="42"/>
  <c r="S80" i="42"/>
  <c r="Q80" i="42"/>
  <c r="W80" i="42"/>
  <c r="U80" i="42"/>
  <c r="V80" i="42"/>
  <c r="AB83" i="42"/>
  <c r="AG87" i="42"/>
  <c r="Z84" i="41"/>
  <c r="I73" i="31"/>
  <c r="M73" i="31" s="1"/>
  <c r="M73" i="30"/>
  <c r="L73" i="30"/>
  <c r="Y78" i="41"/>
  <c r="Z87" i="42"/>
  <c r="AH84" i="41"/>
  <c r="X89" i="41"/>
  <c r="AW26" i="42"/>
  <c r="I74" i="42"/>
  <c r="P74" i="42"/>
  <c r="V74" i="42"/>
  <c r="L74" i="42"/>
  <c r="K74" i="42"/>
  <c r="J74" i="42"/>
  <c r="O74" i="42"/>
  <c r="W74" i="42"/>
  <c r="Q74" i="42"/>
  <c r="N74" i="42"/>
  <c r="T74" i="42"/>
  <c r="S74" i="42"/>
  <c r="R74" i="42"/>
  <c r="U74" i="42"/>
  <c r="H74" i="42"/>
  <c r="M74" i="42"/>
  <c r="AF83" i="42"/>
  <c r="AA86" i="41"/>
  <c r="AB78" i="42"/>
  <c r="X75" i="18"/>
  <c r="X77" i="18"/>
  <c r="AE83" i="41"/>
  <c r="Y79" i="42"/>
  <c r="AD85" i="42"/>
  <c r="AV46" i="41"/>
  <c r="AO94" i="41" s="1"/>
  <c r="L74" i="31"/>
  <c r="Z74" i="30"/>
  <c r="X78" i="41"/>
  <c r="X85" i="42"/>
  <c r="AF86" i="41"/>
  <c r="AB85" i="41"/>
  <c r="L66" i="31"/>
  <c r="AV31" i="18"/>
  <c r="AC79" i="18" s="1"/>
  <c r="AV43" i="18"/>
  <c r="AC91" i="18" s="1"/>
  <c r="Y89" i="41"/>
  <c r="Z89" i="42"/>
  <c r="X81" i="41"/>
  <c r="X75" i="41"/>
  <c r="X83" i="42"/>
  <c r="X75" i="42"/>
  <c r="Z69" i="30"/>
  <c r="L69" i="31"/>
  <c r="AF86" i="42"/>
  <c r="AA85" i="41"/>
  <c r="AD86" i="41"/>
  <c r="AE89" i="41"/>
  <c r="AG85" i="42"/>
  <c r="Z74" i="46"/>
  <c r="Z75" i="45"/>
  <c r="Z81" i="30"/>
  <c r="L81" i="31"/>
  <c r="AA84" i="42"/>
  <c r="Y85" i="42"/>
  <c r="Z76" i="46"/>
  <c r="AT53" i="3"/>
  <c r="AU49" i="18" s="1"/>
  <c r="I88" i="30"/>
  <c r="AC80" i="41"/>
  <c r="AW32" i="41"/>
  <c r="U80" i="41"/>
  <c r="V80" i="41"/>
  <c r="W80" i="41"/>
  <c r="O80" i="41"/>
  <c r="T80" i="41"/>
  <c r="N80" i="41"/>
  <c r="P80" i="41"/>
  <c r="Q80" i="41"/>
  <c r="S80" i="41"/>
  <c r="R80" i="41"/>
  <c r="M86" i="46"/>
  <c r="L86" i="46"/>
  <c r="M87" i="45"/>
  <c r="L87" i="45"/>
  <c r="AV43" i="42"/>
  <c r="AO91" i="42" s="1"/>
  <c r="Z83" i="41"/>
  <c r="AW35" i="41"/>
  <c r="U83" i="41"/>
  <c r="T83" i="41"/>
  <c r="R83" i="41"/>
  <c r="V83" i="41"/>
  <c r="Q83" i="41"/>
  <c r="S83" i="41"/>
  <c r="W83" i="41"/>
  <c r="AC79" i="41"/>
  <c r="AW31" i="41"/>
  <c r="T79" i="41"/>
  <c r="Q79" i="41"/>
  <c r="P79" i="41"/>
  <c r="M79" i="41"/>
  <c r="O79" i="41"/>
  <c r="N79" i="41"/>
  <c r="R79" i="41"/>
  <c r="V79" i="41"/>
  <c r="S79" i="41"/>
  <c r="W79" i="41"/>
  <c r="U79" i="41"/>
  <c r="AW30" i="42"/>
  <c r="P78" i="42"/>
  <c r="Q78" i="42"/>
  <c r="S78" i="42"/>
  <c r="O78" i="42"/>
  <c r="L78" i="42"/>
  <c r="U78" i="42"/>
  <c r="N78" i="42"/>
  <c r="V78" i="42"/>
  <c r="R78" i="42"/>
  <c r="W78" i="42"/>
  <c r="M78" i="42"/>
  <c r="T78" i="42"/>
  <c r="AE87" i="42"/>
  <c r="AW39" i="42"/>
  <c r="U87" i="42"/>
  <c r="W87" i="42"/>
  <c r="V87" i="42"/>
  <c r="AV46" i="18"/>
  <c r="AR94" i="18" s="1"/>
  <c r="AF87" i="42"/>
  <c r="AA83" i="41"/>
  <c r="AB79" i="42"/>
  <c r="AB87" i="42"/>
  <c r="O81" i="18"/>
  <c r="AC83" i="41"/>
  <c r="Z80" i="30"/>
  <c r="M80" i="45"/>
  <c r="L80" i="45"/>
  <c r="L80" i="31" s="1"/>
  <c r="AM89" i="41"/>
  <c r="Y78" i="18"/>
  <c r="M83" i="45"/>
  <c r="L83" i="45"/>
  <c r="M86" i="45"/>
  <c r="L86" i="45"/>
  <c r="M82" i="45"/>
  <c r="L82" i="45"/>
  <c r="L82" i="46"/>
  <c r="M82" i="46"/>
  <c r="AA77" i="18"/>
  <c r="L83" i="30"/>
  <c r="I83" i="31"/>
  <c r="M83" i="31" s="1"/>
  <c r="M83" i="30"/>
  <c r="M88" i="45"/>
  <c r="L88" i="45"/>
  <c r="M87" i="46"/>
  <c r="L87" i="46"/>
  <c r="I79" i="31"/>
  <c r="M79" i="31" s="1"/>
  <c r="L79" i="30"/>
  <c r="M79" i="30"/>
  <c r="Y80" i="41"/>
  <c r="AV45" i="42"/>
  <c r="L78" i="31"/>
  <c r="Z78" i="30"/>
  <c r="AW28" i="18"/>
  <c r="P76" i="18"/>
  <c r="Q76" i="18"/>
  <c r="K76" i="18"/>
  <c r="T76" i="18"/>
  <c r="V76" i="18"/>
  <c r="J76" i="18"/>
  <c r="S76" i="18"/>
  <c r="R76" i="18"/>
  <c r="L76" i="18"/>
  <c r="O76" i="18"/>
  <c r="U76" i="18"/>
  <c r="M76" i="18"/>
  <c r="N76" i="18"/>
  <c r="W76" i="18"/>
  <c r="Y75" i="42"/>
  <c r="M84" i="45"/>
  <c r="L84" i="45"/>
  <c r="AC86" i="41"/>
  <c r="AW38" i="41"/>
  <c r="V86" i="41"/>
  <c r="W86" i="41"/>
  <c r="U86" i="41"/>
  <c r="T86" i="41"/>
  <c r="AA87" i="41"/>
  <c r="AW39" i="41"/>
  <c r="W87" i="41"/>
  <c r="V87" i="41"/>
  <c r="U87" i="41"/>
  <c r="AA82" i="42"/>
  <c r="AW34" i="42"/>
  <c r="T82" i="42"/>
  <c r="R82" i="42"/>
  <c r="Q82" i="42"/>
  <c r="W82" i="42"/>
  <c r="V82" i="42"/>
  <c r="P82" i="42"/>
  <c r="U82" i="42"/>
  <c r="S82" i="42"/>
  <c r="AC88" i="42"/>
  <c r="AW40" i="42"/>
  <c r="V88" i="42"/>
  <c r="W88" i="42"/>
  <c r="AV42" i="18"/>
  <c r="AL90" i="18" s="1"/>
  <c r="Z87" i="41"/>
  <c r="AD83" i="42"/>
  <c r="L68" i="31"/>
  <c r="AB87" i="41"/>
  <c r="Y81" i="42"/>
  <c r="AW33" i="42"/>
  <c r="Q81" i="42"/>
  <c r="P81" i="42"/>
  <c r="V81" i="42"/>
  <c r="T81" i="42"/>
  <c r="U81" i="42"/>
  <c r="S81" i="42"/>
  <c r="W81" i="42"/>
  <c r="O81" i="42"/>
  <c r="R81" i="42"/>
  <c r="AB82" i="42"/>
  <c r="AJ89" i="41"/>
  <c r="Z89" i="41"/>
  <c r="AV34" i="18"/>
  <c r="AF82" i="18" s="1"/>
  <c r="Y77" i="41"/>
  <c r="Z83" i="42"/>
  <c r="AH86" i="41"/>
  <c r="AW28" i="41"/>
  <c r="L76" i="41"/>
  <c r="O76" i="41"/>
  <c r="P76" i="41"/>
  <c r="S76" i="41"/>
  <c r="W76" i="41"/>
  <c r="V76" i="41"/>
  <c r="T76" i="41"/>
  <c r="M76" i="41"/>
  <c r="N76" i="41"/>
  <c r="Q76" i="41"/>
  <c r="K76" i="41"/>
  <c r="R76" i="41"/>
  <c r="U76" i="41"/>
  <c r="J76" i="41"/>
  <c r="Z82" i="41"/>
  <c r="AW34" i="41"/>
  <c r="T82" i="41"/>
  <c r="R82" i="41"/>
  <c r="U82" i="41"/>
  <c r="Q82" i="41"/>
  <c r="S82" i="41"/>
  <c r="P82" i="41"/>
  <c r="V82" i="41"/>
  <c r="W82" i="41"/>
  <c r="AF89" i="42"/>
  <c r="AW41" i="42"/>
  <c r="W89" i="42"/>
  <c r="AW29" i="42"/>
  <c r="L77" i="42"/>
  <c r="S77" i="42"/>
  <c r="N77" i="42"/>
  <c r="T77" i="42"/>
  <c r="O77" i="42"/>
  <c r="W77" i="42"/>
  <c r="U77" i="42"/>
  <c r="R77" i="42"/>
  <c r="M77" i="42"/>
  <c r="P77" i="42"/>
  <c r="V77" i="42"/>
  <c r="K77" i="42"/>
  <c r="Q77" i="42"/>
  <c r="Z77" i="30"/>
  <c r="L77" i="31"/>
  <c r="AG83" i="41"/>
  <c r="AE83" i="42"/>
  <c r="AF82" i="41"/>
  <c r="AD83" i="41"/>
  <c r="AV40" i="18"/>
  <c r="AL88" i="18" s="1"/>
  <c r="L65" i="31"/>
  <c r="AG88" i="42"/>
  <c r="Y77" i="42"/>
  <c r="Y89" i="42"/>
  <c r="AD88" i="42"/>
  <c r="Y75" i="18"/>
  <c r="AE88" i="41"/>
  <c r="AW40" i="41"/>
  <c r="W88" i="41"/>
  <c r="V88" i="41"/>
  <c r="AA81" i="41"/>
  <c r="Z80" i="41"/>
  <c r="AC79" i="42"/>
  <c r="AW31" i="42"/>
  <c r="O79" i="42"/>
  <c r="W79" i="42"/>
  <c r="U79" i="42"/>
  <c r="N79" i="42"/>
  <c r="T79" i="42"/>
  <c r="S79" i="42"/>
  <c r="P79" i="42"/>
  <c r="M79" i="42"/>
  <c r="R79" i="42"/>
  <c r="V79" i="42"/>
  <c r="Q79" i="42"/>
  <c r="AA78" i="18"/>
  <c r="AW30" i="18"/>
  <c r="W78" i="18"/>
  <c r="P78" i="18"/>
  <c r="O78" i="18"/>
  <c r="Q78" i="18"/>
  <c r="U78" i="18"/>
  <c r="M78" i="18"/>
  <c r="T78" i="18"/>
  <c r="V78" i="18"/>
  <c r="R78" i="18"/>
  <c r="N78" i="18"/>
  <c r="S78" i="18"/>
  <c r="L78" i="18"/>
  <c r="Y79" i="41"/>
  <c r="X83" i="41"/>
  <c r="X79" i="41"/>
  <c r="X78" i="42"/>
  <c r="X87" i="42"/>
  <c r="AV49" i="42"/>
  <c r="AR97" i="42" s="1"/>
  <c r="AA78" i="42"/>
  <c r="AD80" i="41"/>
  <c r="L88" i="46"/>
  <c r="M88" i="46"/>
  <c r="L84" i="46"/>
  <c r="M84" i="46"/>
  <c r="AD87" i="42"/>
  <c r="AB89" i="41"/>
  <c r="I85" i="31"/>
  <c r="M85" i="31" s="1"/>
  <c r="L85" i="30"/>
  <c r="M85" i="30"/>
  <c r="Z75" i="30"/>
  <c r="L75" i="31"/>
  <c r="AC84" i="42"/>
  <c r="L86" i="30"/>
  <c r="M86" i="30"/>
  <c r="I86" i="31"/>
  <c r="M86" i="31" s="1"/>
  <c r="L76" i="30"/>
  <c r="I76" i="31"/>
  <c r="M76" i="31" s="1"/>
  <c r="M76" i="30"/>
  <c r="Z78" i="45"/>
  <c r="Y84" i="41"/>
  <c r="AW36" i="41"/>
  <c r="S84" i="41"/>
  <c r="U84" i="41"/>
  <c r="V84" i="41"/>
  <c r="R84" i="41"/>
  <c r="T84" i="41"/>
  <c r="W84" i="41"/>
  <c r="AB86" i="42"/>
  <c r="AW38" i="42"/>
  <c r="V86" i="42"/>
  <c r="U86" i="42"/>
  <c r="T86" i="42"/>
  <c r="W86" i="42"/>
  <c r="AG89" i="41"/>
  <c r="X76" i="18"/>
  <c r="AI89" i="41"/>
  <c r="AV47" i="41"/>
  <c r="AR95" i="41" s="1"/>
  <c r="L84" i="30"/>
  <c r="I84" i="31"/>
  <c r="M84" i="31" s="1"/>
  <c r="M84" i="30"/>
  <c r="L71" i="30"/>
  <c r="I71" i="31"/>
  <c r="M71" i="31" s="1"/>
  <c r="M71" i="30"/>
  <c r="Z80" i="42"/>
  <c r="AK87" i="41"/>
  <c r="X86" i="41"/>
  <c r="AV42" i="41"/>
  <c r="AM90" i="41" s="1"/>
  <c r="X87" i="41"/>
  <c r="X82" i="42"/>
  <c r="X88" i="42"/>
  <c r="AL88" i="42"/>
  <c r="Z81" i="45"/>
  <c r="AA80" i="41"/>
  <c r="AG85" i="41"/>
  <c r="AE85" i="42"/>
  <c r="AA85" i="42"/>
  <c r="AD87" i="41"/>
  <c r="AB79" i="41"/>
  <c r="Y76" i="18"/>
  <c r="Z78" i="18"/>
  <c r="X81" i="42"/>
  <c r="AJ88" i="42"/>
  <c r="M82" i="30"/>
  <c r="L82" i="30"/>
  <c r="I82" i="31"/>
  <c r="M82" i="31" s="1"/>
  <c r="AV47" i="18"/>
  <c r="AP95" i="18" s="1"/>
  <c r="Y82" i="41"/>
  <c r="AH84" i="42"/>
  <c r="Z84" i="42"/>
  <c r="AK89" i="41"/>
  <c r="X76" i="41"/>
  <c r="X82" i="41"/>
  <c r="X89" i="42"/>
  <c r="AG90" i="42"/>
  <c r="AW42" i="42"/>
  <c r="X77" i="42"/>
  <c r="AL89" i="42"/>
  <c r="Z73" i="46"/>
  <c r="Z69" i="46"/>
  <c r="AJ87" i="42"/>
  <c r="AE84" i="42"/>
  <c r="AF89" i="41"/>
  <c r="AA79" i="42"/>
  <c r="AD84" i="41"/>
  <c r="AE86" i="41"/>
  <c r="AG84" i="42"/>
  <c r="Y76" i="42"/>
  <c r="AV48" i="42"/>
  <c r="AO96" i="42" s="1"/>
  <c r="AD82" i="42"/>
  <c r="AC81" i="42"/>
  <c r="AK88" i="41"/>
  <c r="X88" i="41"/>
  <c r="AG86" i="41"/>
  <c r="Z73" i="45"/>
  <c r="AD85" i="41"/>
  <c r="AD81" i="42"/>
  <c r="AB80" i="41"/>
  <c r="Z76" i="18"/>
  <c r="T81" i="18" l="1"/>
  <c r="S81" i="18"/>
  <c r="AC81" i="18"/>
  <c r="Z81" i="18"/>
  <c r="X81" i="18"/>
  <c r="W81" i="18"/>
  <c r="U81" i="18"/>
  <c r="AB81" i="18"/>
  <c r="R81" i="18"/>
  <c r="V81" i="18"/>
  <c r="AW33" i="18"/>
  <c r="Y81" i="18"/>
  <c r="AE81" i="18"/>
  <c r="P81" i="18"/>
  <c r="Q81" i="18"/>
  <c r="AD81" i="18"/>
  <c r="AD85" i="18"/>
  <c r="AR96" i="41"/>
  <c r="AD86" i="18"/>
  <c r="Z91" i="41"/>
  <c r="AF92" i="18"/>
  <c r="AL92" i="18"/>
  <c r="W86" i="18"/>
  <c r="AH86" i="18"/>
  <c r="AW38" i="18"/>
  <c r="P80" i="18"/>
  <c r="AG89" i="18"/>
  <c r="AE96" i="41"/>
  <c r="AQ96" i="41"/>
  <c r="AI96" i="41"/>
  <c r="AE86" i="18"/>
  <c r="AP92" i="18"/>
  <c r="X86" i="18"/>
  <c r="AD80" i="18"/>
  <c r="T86" i="18"/>
  <c r="AC86" i="18"/>
  <c r="AL91" i="41"/>
  <c r="AJ86" i="18"/>
  <c r="AF86" i="18"/>
  <c r="AA86" i="18"/>
  <c r="AB86" i="18"/>
  <c r="V86" i="18"/>
  <c r="AB92" i="18"/>
  <c r="AK92" i="41"/>
  <c r="AI86" i="18"/>
  <c r="AM92" i="41"/>
  <c r="AP92" i="41"/>
  <c r="AK91" i="41"/>
  <c r="Y86" i="18"/>
  <c r="Z86" i="18"/>
  <c r="Z92" i="41"/>
  <c r="S80" i="18"/>
  <c r="U86" i="18"/>
  <c r="AH91" i="41"/>
  <c r="AJ92" i="18"/>
  <c r="AP97" i="41"/>
  <c r="AO93" i="41"/>
  <c r="AR94" i="41"/>
  <c r="AG93" i="41"/>
  <c r="AO97" i="41"/>
  <c r="AS97" i="42"/>
  <c r="AE93" i="41"/>
  <c r="AQ97" i="41"/>
  <c r="AA92" i="42"/>
  <c r="AW45" i="41"/>
  <c r="AF93" i="41"/>
  <c r="AG97" i="41"/>
  <c r="X89" i="18"/>
  <c r="AI89" i="18"/>
  <c r="AG87" i="18"/>
  <c r="AJ89" i="18"/>
  <c r="AR95" i="42"/>
  <c r="AL95" i="42"/>
  <c r="AD89" i="18"/>
  <c r="AM95" i="42"/>
  <c r="AM89" i="18"/>
  <c r="AK87" i="18"/>
  <c r="AE85" i="18"/>
  <c r="AG96" i="41"/>
  <c r="W87" i="18"/>
  <c r="Z89" i="18"/>
  <c r="AD95" i="42"/>
  <c r="AA89" i="18"/>
  <c r="AG95" i="42"/>
  <c r="AH95" i="42"/>
  <c r="AK96" i="41"/>
  <c r="AI87" i="18"/>
  <c r="AP96" i="41"/>
  <c r="AK89" i="18"/>
  <c r="AN95" i="42"/>
  <c r="AH87" i="18"/>
  <c r="AH89" i="18"/>
  <c r="AS95" i="42"/>
  <c r="AK95" i="42"/>
  <c r="AB87" i="18"/>
  <c r="AC87" i="18"/>
  <c r="Y87" i="18"/>
  <c r="V87" i="18"/>
  <c r="W89" i="18"/>
  <c r="AB92" i="42"/>
  <c r="F138" i="42"/>
  <c r="AP137" i="44" s="1"/>
  <c r="AP93" i="41"/>
  <c r="Z85" i="46"/>
  <c r="AQ93" i="41"/>
  <c r="AJ92" i="42"/>
  <c r="AI92" i="42"/>
  <c r="AN93" i="41"/>
  <c r="AH93" i="41"/>
  <c r="AL93" i="41"/>
  <c r="AM93" i="41"/>
  <c r="AI97" i="41"/>
  <c r="AM97" i="41"/>
  <c r="AC83" i="18"/>
  <c r="AK92" i="42"/>
  <c r="AM92" i="42"/>
  <c r="AD93" i="41"/>
  <c r="AB93" i="41"/>
  <c r="AA93" i="41"/>
  <c r="AI94" i="42"/>
  <c r="AF97" i="41"/>
  <c r="AP92" i="42"/>
  <c r="AT97" i="41"/>
  <c r="AH92" i="42"/>
  <c r="AL92" i="42"/>
  <c r="AK93" i="41"/>
  <c r="AC93" i="41"/>
  <c r="AI93" i="41"/>
  <c r="AK97" i="41"/>
  <c r="AW49" i="41"/>
  <c r="AJ92" i="41"/>
  <c r="R80" i="18"/>
  <c r="V80" i="18"/>
  <c r="AD92" i="41"/>
  <c r="AC91" i="41"/>
  <c r="AA91" i="41"/>
  <c r="AM94" i="42"/>
  <c r="AA80" i="18"/>
  <c r="AB92" i="41"/>
  <c r="AH92" i="18"/>
  <c r="AC92" i="41"/>
  <c r="AA92" i="41"/>
  <c r="AJ91" i="41"/>
  <c r="AL92" i="41"/>
  <c r="X80" i="18"/>
  <c r="AF92" i="41"/>
  <c r="AF95" i="42"/>
  <c r="AF87" i="18"/>
  <c r="AM92" i="18"/>
  <c r="AI94" i="18"/>
  <c r="AO92" i="42"/>
  <c r="AW47" i="42"/>
  <c r="AE89" i="18"/>
  <c r="AC80" i="18"/>
  <c r="AN92" i="18"/>
  <c r="U80" i="18"/>
  <c r="O80" i="18"/>
  <c r="T80" i="18"/>
  <c r="AE95" i="42"/>
  <c r="AD90" i="18"/>
  <c r="AE87" i="18"/>
  <c r="AJ95" i="42"/>
  <c r="AO92" i="41"/>
  <c r="AA92" i="18"/>
  <c r="AQ95" i="42"/>
  <c r="Z72" i="31"/>
  <c r="AW44" i="18"/>
  <c r="AW39" i="18"/>
  <c r="AF89" i="18"/>
  <c r="AW41" i="18"/>
  <c r="AB91" i="41"/>
  <c r="AG91" i="41"/>
  <c r="AD91" i="41"/>
  <c r="AW43" i="41"/>
  <c r="AC92" i="42"/>
  <c r="Z92" i="42"/>
  <c r="AN92" i="42"/>
  <c r="AW44" i="42"/>
  <c r="AG94" i="42"/>
  <c r="AN97" i="41"/>
  <c r="AL97" i="41"/>
  <c r="Z80" i="18"/>
  <c r="AG92" i="41"/>
  <c r="AG92" i="18"/>
  <c r="AK92" i="18"/>
  <c r="Q80" i="18"/>
  <c r="AD92" i="18"/>
  <c r="AN91" i="41"/>
  <c r="AC89" i="18"/>
  <c r="Z92" i="18"/>
  <c r="AH92" i="41"/>
  <c r="AP95" i="42"/>
  <c r="AU97" i="41"/>
  <c r="AO91" i="41"/>
  <c r="AC95" i="42"/>
  <c r="AO95" i="42"/>
  <c r="Z77" i="31"/>
  <c r="W80" i="18"/>
  <c r="N80" i="18"/>
  <c r="AW32" i="18"/>
  <c r="AD87" i="18"/>
  <c r="AI92" i="41"/>
  <c r="AC92" i="18"/>
  <c r="AO92" i="18"/>
  <c r="X87" i="18"/>
  <c r="AR97" i="41"/>
  <c r="AS97" i="41"/>
  <c r="Y89" i="18"/>
  <c r="Z87" i="18"/>
  <c r="AI92" i="18"/>
  <c r="AW44" i="41"/>
  <c r="U87" i="18"/>
  <c r="AA87" i="18"/>
  <c r="AL89" i="18"/>
  <c r="AE91" i="41"/>
  <c r="AF91" i="41"/>
  <c r="AI91" i="41"/>
  <c r="Y91" i="41"/>
  <c r="AG92" i="42"/>
  <c r="AF92" i="42"/>
  <c r="AD92" i="42"/>
  <c r="AB94" i="42"/>
  <c r="AJ97" i="41"/>
  <c r="AE97" i="41"/>
  <c r="Y80" i="18"/>
  <c r="AI85" i="18"/>
  <c r="W85" i="18"/>
  <c r="AB85" i="18"/>
  <c r="AD91" i="18"/>
  <c r="AR94" i="42"/>
  <c r="AM96" i="41"/>
  <c r="AC82" i="18"/>
  <c r="AF85" i="18"/>
  <c r="Z84" i="45"/>
  <c r="Z85" i="18"/>
  <c r="AL96" i="41"/>
  <c r="X85" i="18"/>
  <c r="AH96" i="41"/>
  <c r="AA85" i="18"/>
  <c r="AF90" i="18"/>
  <c r="Z85" i="45"/>
  <c r="AH85" i="18"/>
  <c r="S85" i="18"/>
  <c r="AK94" i="42"/>
  <c r="AD94" i="42"/>
  <c r="AC94" i="42"/>
  <c r="AW46" i="42"/>
  <c r="AF96" i="41"/>
  <c r="AT96" i="41"/>
  <c r="AI91" i="18"/>
  <c r="AN96" i="41"/>
  <c r="T85" i="18"/>
  <c r="V85" i="18"/>
  <c r="AN94" i="42"/>
  <c r="AL94" i="42"/>
  <c r="AH94" i="42"/>
  <c r="AP94" i="42"/>
  <c r="AG85" i="18"/>
  <c r="AJ96" i="41"/>
  <c r="AS96" i="41"/>
  <c r="AO94" i="42"/>
  <c r="AO91" i="18"/>
  <c r="Y85" i="18"/>
  <c r="Z82" i="45"/>
  <c r="AL91" i="18"/>
  <c r="AO96" i="41"/>
  <c r="AQ94" i="42"/>
  <c r="AD96" i="41"/>
  <c r="AC85" i="18"/>
  <c r="Z83" i="46"/>
  <c r="U85" i="18"/>
  <c r="AF94" i="42"/>
  <c r="AJ94" i="42"/>
  <c r="AV90" i="42"/>
  <c r="D138" i="42"/>
  <c r="AP131" i="44" s="1"/>
  <c r="E138" i="42"/>
  <c r="AP132" i="44" s="1"/>
  <c r="F81" i="46" s="1"/>
  <c r="P81" i="46" s="1"/>
  <c r="T81" i="46" s="1"/>
  <c r="AO95" i="18"/>
  <c r="AC95" i="18"/>
  <c r="AF94" i="18"/>
  <c r="G138" i="42"/>
  <c r="AP138" i="44" s="1"/>
  <c r="M89" i="46"/>
  <c r="L89" i="45"/>
  <c r="AU97" i="42"/>
  <c r="AP96" i="42"/>
  <c r="AR95" i="18"/>
  <c r="AQ94" i="18"/>
  <c r="AP94" i="18"/>
  <c r="C138" i="42"/>
  <c r="AP130" i="44" s="1"/>
  <c r="AC90" i="18"/>
  <c r="AC94" i="18"/>
  <c r="Z82" i="46"/>
  <c r="AT97" i="42"/>
  <c r="Z145" i="1"/>
  <c r="AL95" i="18"/>
  <c r="L88" i="30"/>
  <c r="L88" i="31" s="1"/>
  <c r="M88" i="30"/>
  <c r="I88" i="31"/>
  <c r="M88" i="31" s="1"/>
  <c r="AO95" i="41"/>
  <c r="F132" i="42"/>
  <c r="AJ137" i="44" s="1"/>
  <c r="H132" i="42"/>
  <c r="AJ139" i="44" s="1"/>
  <c r="AV84" i="42"/>
  <c r="E132" i="42"/>
  <c r="AJ132" i="44" s="1"/>
  <c r="F75" i="46" s="1"/>
  <c r="P75" i="46" s="1"/>
  <c r="T75" i="46" s="1"/>
  <c r="D132" i="42"/>
  <c r="AJ131" i="44" s="1"/>
  <c r="C132" i="42"/>
  <c r="AJ130" i="44" s="1"/>
  <c r="G132" i="42"/>
  <c r="AJ138" i="44" s="1"/>
  <c r="AF84" i="18"/>
  <c r="Z84" i="46"/>
  <c r="AV79" i="42"/>
  <c r="G127" i="42"/>
  <c r="AE138" i="44" s="1"/>
  <c r="C127" i="42"/>
  <c r="AE130" i="44" s="1"/>
  <c r="H127" i="42"/>
  <c r="AE139" i="44" s="1"/>
  <c r="D127" i="42"/>
  <c r="AE131" i="44" s="1"/>
  <c r="F127" i="42"/>
  <c r="AE137" i="44" s="1"/>
  <c r="E127" i="42"/>
  <c r="AE132" i="44" s="1"/>
  <c r="F70" i="46" s="1"/>
  <c r="P70" i="46" s="1"/>
  <c r="T70" i="46" s="1"/>
  <c r="G136" i="41"/>
  <c r="AN138" i="43" s="1"/>
  <c r="H136" i="41"/>
  <c r="AN139" i="43" s="1"/>
  <c r="AV88" i="41"/>
  <c r="E136" i="41"/>
  <c r="AN132" i="43" s="1"/>
  <c r="F79" i="45" s="1"/>
  <c r="P79" i="45" s="1"/>
  <c r="T79" i="45" s="1"/>
  <c r="D136" i="41"/>
  <c r="AN131" i="43" s="1"/>
  <c r="F136" i="41"/>
  <c r="AN137" i="43" s="1"/>
  <c r="C136" i="41"/>
  <c r="AN130" i="43" s="1"/>
  <c r="V88" i="18"/>
  <c r="AW40" i="18"/>
  <c r="W88" i="18"/>
  <c r="Y88" i="18"/>
  <c r="X88" i="18"/>
  <c r="AK88" i="18"/>
  <c r="AJ88" i="18"/>
  <c r="AH88" i="18"/>
  <c r="AG88" i="18"/>
  <c r="AB88" i="18"/>
  <c r="Z88" i="18"/>
  <c r="AE88" i="18"/>
  <c r="AA88" i="18"/>
  <c r="AW34" i="18"/>
  <c r="P82" i="18"/>
  <c r="T82" i="18"/>
  <c r="U82" i="18"/>
  <c r="S82" i="18"/>
  <c r="R82" i="18"/>
  <c r="W82" i="18"/>
  <c r="Q82" i="18"/>
  <c r="V82" i="18"/>
  <c r="AE82" i="18"/>
  <c r="Y82" i="18"/>
  <c r="AB82" i="18"/>
  <c r="AA82" i="18"/>
  <c r="X82" i="18"/>
  <c r="Z82" i="18"/>
  <c r="AV86" i="41"/>
  <c r="G134" i="41"/>
  <c r="AL138" i="43" s="1"/>
  <c r="C134" i="41"/>
  <c r="AL130" i="43" s="1"/>
  <c r="E134" i="41"/>
  <c r="AL132" i="43" s="1"/>
  <c r="F77" i="45" s="1"/>
  <c r="P77" i="45" s="1"/>
  <c r="T77" i="45" s="1"/>
  <c r="H134" i="41"/>
  <c r="AL139" i="43" s="1"/>
  <c r="F134" i="41"/>
  <c r="AL137" i="43" s="1"/>
  <c r="D134" i="41"/>
  <c r="AL131" i="43" s="1"/>
  <c r="L79" i="31"/>
  <c r="Z79" i="30"/>
  <c r="Z79" i="31" s="1"/>
  <c r="G135" i="42"/>
  <c r="AM138" i="44" s="1"/>
  <c r="D135" i="42"/>
  <c r="AM131" i="44" s="1"/>
  <c r="E135" i="42"/>
  <c r="AM132" i="44" s="1"/>
  <c r="F78" i="46" s="1"/>
  <c r="P78" i="46" s="1"/>
  <c r="T78" i="46" s="1"/>
  <c r="AV87" i="42"/>
  <c r="H135" i="42"/>
  <c r="AM139" i="44" s="1"/>
  <c r="C135" i="42"/>
  <c r="AM130" i="44" s="1"/>
  <c r="F135" i="42"/>
  <c r="AM137" i="44" s="1"/>
  <c r="Z74" i="31"/>
  <c r="AD88" i="18"/>
  <c r="F128" i="42"/>
  <c r="AF137" i="44" s="1"/>
  <c r="C128" i="42"/>
  <c r="AF130" i="44" s="1"/>
  <c r="AV80" i="42"/>
  <c r="G128" i="42"/>
  <c r="AF138" i="44" s="1"/>
  <c r="D128" i="42"/>
  <c r="AF131" i="44" s="1"/>
  <c r="H128" i="42"/>
  <c r="AF139" i="44" s="1"/>
  <c r="E128" i="42"/>
  <c r="AF132" i="44" s="1"/>
  <c r="F71" i="46" s="1"/>
  <c r="P71" i="46" s="1"/>
  <c r="T71" i="46" s="1"/>
  <c r="D125" i="41"/>
  <c r="AC131" i="43" s="1"/>
  <c r="E125" i="41"/>
  <c r="AC132" i="43" s="1"/>
  <c r="F68" i="45" s="1"/>
  <c r="P68" i="45" s="1"/>
  <c r="T68" i="45" s="1"/>
  <c r="H125" i="41"/>
  <c r="AC139" i="43" s="1"/>
  <c r="AV77" i="41"/>
  <c r="C125" i="41"/>
  <c r="AC130" i="43" s="1"/>
  <c r="F125" i="41"/>
  <c r="AC137" i="43" s="1"/>
  <c r="G125" i="41"/>
  <c r="AC138" i="43" s="1"/>
  <c r="AL94" i="18"/>
  <c r="AS95" i="18"/>
  <c r="AO97" i="42"/>
  <c r="AM94" i="41"/>
  <c r="Z144" i="1"/>
  <c r="AV81" i="41"/>
  <c r="C129" i="41"/>
  <c r="AG130" i="43" s="1"/>
  <c r="D129" i="41"/>
  <c r="AG131" i="43" s="1"/>
  <c r="F129" i="41"/>
  <c r="AG137" i="43" s="1"/>
  <c r="E129" i="41"/>
  <c r="AG132" i="43" s="1"/>
  <c r="F72" i="45" s="1"/>
  <c r="P72" i="45" s="1"/>
  <c r="T72" i="45" s="1"/>
  <c r="H129" i="41"/>
  <c r="AG139" i="43" s="1"/>
  <c r="G129" i="41"/>
  <c r="AG138" i="43" s="1"/>
  <c r="AO94" i="18"/>
  <c r="AF95" i="18"/>
  <c r="AQ95" i="18"/>
  <c r="E133" i="41"/>
  <c r="AK132" i="43" s="1"/>
  <c r="F76" i="45" s="1"/>
  <c r="P76" i="45" s="1"/>
  <c r="T76" i="45" s="1"/>
  <c r="D133" i="41"/>
  <c r="AK131" i="43" s="1"/>
  <c r="F133" i="41"/>
  <c r="AK137" i="43" s="1"/>
  <c r="C133" i="41"/>
  <c r="AK130" i="43" s="1"/>
  <c r="AV85" i="41"/>
  <c r="G133" i="41"/>
  <c r="AK138" i="43" s="1"/>
  <c r="H133" i="41"/>
  <c r="AK139" i="43" s="1"/>
  <c r="Z85" i="30"/>
  <c r="L85" i="31"/>
  <c r="D126" i="18"/>
  <c r="AD131" i="1" s="1"/>
  <c r="G126" i="18"/>
  <c r="AD138" i="1" s="1"/>
  <c r="C126" i="18"/>
  <c r="AD130" i="1" s="1"/>
  <c r="F126" i="18"/>
  <c r="AD137" i="1" s="1"/>
  <c r="H126" i="18"/>
  <c r="AD139" i="1" s="1"/>
  <c r="AV78" i="18"/>
  <c r="E126" i="18"/>
  <c r="AD132" i="1" s="1"/>
  <c r="F69" i="30" s="1"/>
  <c r="H135" i="41"/>
  <c r="AM139" i="43" s="1"/>
  <c r="F135" i="41"/>
  <c r="AM137" i="43" s="1"/>
  <c r="D135" i="41"/>
  <c r="AM131" i="43" s="1"/>
  <c r="C135" i="41"/>
  <c r="AM130" i="43" s="1"/>
  <c r="E135" i="41"/>
  <c r="AM132" i="43" s="1"/>
  <c r="F78" i="45" s="1"/>
  <c r="P78" i="45" s="1"/>
  <c r="T78" i="45" s="1"/>
  <c r="AV87" i="41"/>
  <c r="G135" i="41"/>
  <c r="AM138" i="43" s="1"/>
  <c r="AQ93" i="42"/>
  <c r="AW45" i="42"/>
  <c r="AM93" i="42"/>
  <c r="AF93" i="42"/>
  <c r="AH93" i="42"/>
  <c r="AK93" i="42"/>
  <c r="AC93" i="42"/>
  <c r="AE93" i="42"/>
  <c r="AL93" i="42"/>
  <c r="AJ93" i="42"/>
  <c r="AI93" i="42"/>
  <c r="AN93" i="42"/>
  <c r="AA93" i="42"/>
  <c r="AB93" i="42"/>
  <c r="AD93" i="42"/>
  <c r="AG93" i="42"/>
  <c r="AV79" i="41"/>
  <c r="G127" i="41"/>
  <c r="AE138" i="43" s="1"/>
  <c r="H127" i="41"/>
  <c r="AE139" i="43" s="1"/>
  <c r="F127" i="41"/>
  <c r="AE137" i="43" s="1"/>
  <c r="D127" i="41"/>
  <c r="AE131" i="43" s="1"/>
  <c r="C127" i="41"/>
  <c r="AE130" i="43" s="1"/>
  <c r="E127" i="41"/>
  <c r="AE132" i="43" s="1"/>
  <c r="F70" i="45" s="1"/>
  <c r="P70" i="45" s="1"/>
  <c r="T70" i="45" s="1"/>
  <c r="H131" i="41"/>
  <c r="AI139" i="43" s="1"/>
  <c r="D131" i="41"/>
  <c r="AI131" i="43" s="1"/>
  <c r="C131" i="41"/>
  <c r="AI130" i="43" s="1"/>
  <c r="AV83" i="41"/>
  <c r="G131" i="41"/>
  <c r="AI138" i="43" s="1"/>
  <c r="F131" i="41"/>
  <c r="AI137" i="43" s="1"/>
  <c r="E131" i="41"/>
  <c r="AI132" i="43" s="1"/>
  <c r="F74" i="45" s="1"/>
  <c r="P74" i="45" s="1"/>
  <c r="T74" i="45" s="1"/>
  <c r="E128" i="41"/>
  <c r="AF132" i="43" s="1"/>
  <c r="F71" i="45" s="1"/>
  <c r="P71" i="45" s="1"/>
  <c r="T71" i="45" s="1"/>
  <c r="C128" i="41"/>
  <c r="AF130" i="43" s="1"/>
  <c r="D128" i="41"/>
  <c r="AF131" i="43" s="1"/>
  <c r="AV80" i="41"/>
  <c r="G128" i="41"/>
  <c r="AF138" i="43" s="1"/>
  <c r="H128" i="41"/>
  <c r="AF139" i="43" s="1"/>
  <c r="F128" i="41"/>
  <c r="AF137" i="43" s="1"/>
  <c r="AO93" i="18"/>
  <c r="AW45" i="18"/>
  <c r="AN93" i="18"/>
  <c r="AE93" i="18"/>
  <c r="AB93" i="18"/>
  <c r="AG93" i="18"/>
  <c r="AA93" i="18"/>
  <c r="AK93" i="18"/>
  <c r="AM93" i="18"/>
  <c r="AH93" i="18"/>
  <c r="AJ93" i="18"/>
  <c r="F137" i="41"/>
  <c r="AO137" i="43" s="1"/>
  <c r="AV89" i="41"/>
  <c r="C137" i="41"/>
  <c r="AO130" i="43" s="1"/>
  <c r="G137" i="41"/>
  <c r="AO138" i="43" s="1"/>
  <c r="E137" i="41"/>
  <c r="AO132" i="43" s="1"/>
  <c r="F80" i="45" s="1"/>
  <c r="P80" i="45" s="1"/>
  <c r="T80" i="45" s="1"/>
  <c r="D137" i="41"/>
  <c r="AO131" i="43" s="1"/>
  <c r="H137" i="41"/>
  <c r="AO139" i="43" s="1"/>
  <c r="AQ93" i="18"/>
  <c r="AT52" i="3"/>
  <c r="AT48" i="18" s="1"/>
  <c r="AS53" i="3"/>
  <c r="AT49" i="18" s="1"/>
  <c r="I87" i="30"/>
  <c r="G132" i="41"/>
  <c r="AJ138" i="43" s="1"/>
  <c r="H132" i="41"/>
  <c r="AJ139" i="43" s="1"/>
  <c r="AV84" i="41"/>
  <c r="C132" i="41"/>
  <c r="AJ130" i="43" s="1"/>
  <c r="F132" i="41"/>
  <c r="AJ137" i="43" s="1"/>
  <c r="E132" i="41"/>
  <c r="AJ132" i="43" s="1"/>
  <c r="F75" i="45" s="1"/>
  <c r="P75" i="45" s="1"/>
  <c r="T75" i="45" s="1"/>
  <c r="D132" i="41"/>
  <c r="AJ131" i="43" s="1"/>
  <c r="AL93" i="18"/>
  <c r="Z76" i="30"/>
  <c r="Z76" i="31" s="1"/>
  <c r="L76" i="31"/>
  <c r="E125" i="42"/>
  <c r="AC132" i="44" s="1"/>
  <c r="F68" i="46" s="1"/>
  <c r="P68" i="46" s="1"/>
  <c r="T68" i="46" s="1"/>
  <c r="F125" i="42"/>
  <c r="AC137" i="44" s="1"/>
  <c r="D125" i="42"/>
  <c r="AC131" i="44" s="1"/>
  <c r="C125" i="42"/>
  <c r="AC130" i="44" s="1"/>
  <c r="G125" i="42"/>
  <c r="AC138" i="44" s="1"/>
  <c r="AV77" i="42"/>
  <c r="H125" i="42"/>
  <c r="AC139" i="44" s="1"/>
  <c r="D137" i="42"/>
  <c r="AO131" i="44" s="1"/>
  <c r="AV89" i="42"/>
  <c r="H137" i="42"/>
  <c r="AO139" i="44" s="1"/>
  <c r="C137" i="42"/>
  <c r="AO130" i="44" s="1"/>
  <c r="F137" i="42"/>
  <c r="AO137" i="44" s="1"/>
  <c r="E137" i="42"/>
  <c r="AO132" i="44" s="1"/>
  <c r="F80" i="46" s="1"/>
  <c r="P80" i="46" s="1"/>
  <c r="T80" i="46" s="1"/>
  <c r="G137" i="42"/>
  <c r="AO138" i="44" s="1"/>
  <c r="AV81" i="42"/>
  <c r="E129" i="42"/>
  <c r="AG132" i="44" s="1"/>
  <c r="F72" i="46" s="1"/>
  <c r="P72" i="46" s="1"/>
  <c r="T72" i="46" s="1"/>
  <c r="D129" i="42"/>
  <c r="AG131" i="44" s="1"/>
  <c r="F129" i="42"/>
  <c r="AG137" i="44" s="1"/>
  <c r="G129" i="42"/>
  <c r="AG138" i="44" s="1"/>
  <c r="C129" i="42"/>
  <c r="AG130" i="44" s="1"/>
  <c r="H129" i="42"/>
  <c r="AG139" i="44" s="1"/>
  <c r="AW42" i="18"/>
  <c r="AJ90" i="18"/>
  <c r="X90" i="18"/>
  <c r="AK90" i="18"/>
  <c r="AE90" i="18"/>
  <c r="Z90" i="18"/>
  <c r="AM90" i="18"/>
  <c r="AH90" i="18"/>
  <c r="AA90" i="18"/>
  <c r="AB90" i="18"/>
  <c r="Y90" i="18"/>
  <c r="AN90" i="18"/>
  <c r="AG90" i="18"/>
  <c r="AF93" i="18"/>
  <c r="Z78" i="31"/>
  <c r="Z83" i="30"/>
  <c r="L83" i="31"/>
  <c r="AD94" i="18"/>
  <c r="AW46" i="18"/>
  <c r="AK94" i="18"/>
  <c r="AJ94" i="18"/>
  <c r="AE94" i="18"/>
  <c r="AM94" i="18"/>
  <c r="AG94" i="18"/>
  <c r="AN94" i="18"/>
  <c r="AB94" i="18"/>
  <c r="AH94" i="18"/>
  <c r="AW43" i="42"/>
  <c r="AL91" i="42"/>
  <c r="AC91" i="42"/>
  <c r="AJ91" i="42"/>
  <c r="Z91" i="42"/>
  <c r="AB91" i="42"/>
  <c r="AF91" i="42"/>
  <c r="AD91" i="42"/>
  <c r="AI91" i="42"/>
  <c r="AA91" i="42"/>
  <c r="AN91" i="42"/>
  <c r="Y91" i="42"/>
  <c r="AG91" i="42"/>
  <c r="AK91" i="42"/>
  <c r="AE91" i="42"/>
  <c r="AH91" i="42"/>
  <c r="AM91" i="42"/>
  <c r="Z81" i="31"/>
  <c r="Z69" i="31"/>
  <c r="AW31" i="18"/>
  <c r="N79" i="18"/>
  <c r="U79" i="18"/>
  <c r="M79" i="18"/>
  <c r="S79" i="18"/>
  <c r="P79" i="18"/>
  <c r="W79" i="18"/>
  <c r="Q79" i="18"/>
  <c r="T79" i="18"/>
  <c r="O79" i="18"/>
  <c r="V79" i="18"/>
  <c r="R79" i="18"/>
  <c r="AA79" i="18"/>
  <c r="AB79" i="18"/>
  <c r="Y79" i="18"/>
  <c r="X79" i="18"/>
  <c r="Z79" i="18"/>
  <c r="H122" i="42"/>
  <c r="Z139" i="44" s="1"/>
  <c r="D122" i="42"/>
  <c r="Z131" i="44" s="1"/>
  <c r="AV74" i="42"/>
  <c r="E122" i="42"/>
  <c r="Z132" i="44" s="1"/>
  <c r="F65" i="46" s="1"/>
  <c r="P65" i="46" s="1"/>
  <c r="G122" i="42"/>
  <c r="Z138" i="44" s="1"/>
  <c r="F122" i="42"/>
  <c r="Z137" i="44" s="1"/>
  <c r="C122" i="42"/>
  <c r="Z130" i="44" s="1"/>
  <c r="L89" i="46"/>
  <c r="AD95" i="18"/>
  <c r="AO93" i="42"/>
  <c r="AP94" i="41"/>
  <c r="E123" i="42"/>
  <c r="AA132" i="44" s="1"/>
  <c r="F66" i="46" s="1"/>
  <c r="P66" i="46" s="1"/>
  <c r="T66" i="46" s="1"/>
  <c r="F123" i="42"/>
  <c r="AA137" i="44" s="1"/>
  <c r="C123" i="42"/>
  <c r="AA130" i="44" s="1"/>
  <c r="D123" i="42"/>
  <c r="AA131" i="44" s="1"/>
  <c r="G123" i="42"/>
  <c r="AA138" i="44" s="1"/>
  <c r="AV75" i="42"/>
  <c r="H123" i="42"/>
  <c r="AA139" i="44" s="1"/>
  <c r="D123" i="41"/>
  <c r="AA131" i="43" s="1"/>
  <c r="F123" i="41"/>
  <c r="AA137" i="43" s="1"/>
  <c r="AV75" i="41"/>
  <c r="E123" i="41"/>
  <c r="AA132" i="43" s="1"/>
  <c r="F66" i="45" s="1"/>
  <c r="P66" i="45" s="1"/>
  <c r="T66" i="45" s="1"/>
  <c r="C123" i="41"/>
  <c r="AA130" i="43" s="1"/>
  <c r="H123" i="41"/>
  <c r="AA139" i="43" s="1"/>
  <c r="G123" i="41"/>
  <c r="AA138" i="43" s="1"/>
  <c r="Z70" i="30"/>
  <c r="Z70" i="31" s="1"/>
  <c r="L70" i="31"/>
  <c r="AV85" i="42"/>
  <c r="E133" i="42"/>
  <c r="AK132" i="44" s="1"/>
  <c r="F76" i="46" s="1"/>
  <c r="P76" i="46" s="1"/>
  <c r="T76" i="46" s="1"/>
  <c r="D133" i="42"/>
  <c r="AK131" i="44" s="1"/>
  <c r="H133" i="42"/>
  <c r="AK139" i="44" s="1"/>
  <c r="C133" i="42"/>
  <c r="AK130" i="44" s="1"/>
  <c r="F133" i="42"/>
  <c r="AK137" i="44" s="1"/>
  <c r="G133" i="42"/>
  <c r="AK138" i="44" s="1"/>
  <c r="D126" i="41"/>
  <c r="AD131" i="43" s="1"/>
  <c r="C126" i="41"/>
  <c r="AD130" i="43" s="1"/>
  <c r="E126" i="41"/>
  <c r="AD132" i="43" s="1"/>
  <c r="F69" i="45" s="1"/>
  <c r="P69" i="45" s="1"/>
  <c r="T69" i="45" s="1"/>
  <c r="F126" i="41"/>
  <c r="AD137" i="43" s="1"/>
  <c r="AV78" i="41"/>
  <c r="H126" i="41"/>
  <c r="AD139" i="43" s="1"/>
  <c r="G126" i="41"/>
  <c r="AD138" i="43" s="1"/>
  <c r="Z82" i="30"/>
  <c r="L82" i="31"/>
  <c r="AS95" i="41"/>
  <c r="AW47" i="41"/>
  <c r="AN95" i="41"/>
  <c r="AF95" i="41"/>
  <c r="AD95" i="41"/>
  <c r="AG95" i="41"/>
  <c r="AC95" i="41"/>
  <c r="AJ95" i="41"/>
  <c r="AI95" i="41"/>
  <c r="AL95" i="41"/>
  <c r="AK95" i="41"/>
  <c r="AH95" i="41"/>
  <c r="AE95" i="41"/>
  <c r="G130" i="42"/>
  <c r="AH138" i="44" s="1"/>
  <c r="F130" i="42"/>
  <c r="AH137" i="44" s="1"/>
  <c r="H130" i="42"/>
  <c r="AH139" i="44" s="1"/>
  <c r="E130" i="42"/>
  <c r="AH132" i="44" s="1"/>
  <c r="F73" i="46" s="1"/>
  <c r="P73" i="46" s="1"/>
  <c r="T73" i="46" s="1"/>
  <c r="C130" i="42"/>
  <c r="AH130" i="44" s="1"/>
  <c r="D130" i="42"/>
  <c r="AH131" i="44" s="1"/>
  <c r="AV82" i="42"/>
  <c r="AQ94" i="41"/>
  <c r="AW46" i="41"/>
  <c r="AJ94" i="41"/>
  <c r="AN94" i="41"/>
  <c r="AH94" i="41"/>
  <c r="AC94" i="41"/>
  <c r="AF94" i="41"/>
  <c r="AK94" i="41"/>
  <c r="AI94" i="41"/>
  <c r="AG94" i="41"/>
  <c r="AE94" i="41"/>
  <c r="AB94" i="41"/>
  <c r="AL94" i="41"/>
  <c r="AD94" i="41"/>
  <c r="Z73" i="30"/>
  <c r="Z73" i="31" s="1"/>
  <c r="L73" i="31"/>
  <c r="P65" i="30"/>
  <c r="AV83" i="42"/>
  <c r="G131" i="42"/>
  <c r="AI138" i="44" s="1"/>
  <c r="E131" i="42"/>
  <c r="AI132" i="44" s="1"/>
  <c r="F74" i="46" s="1"/>
  <c r="P74" i="46" s="1"/>
  <c r="T74" i="46" s="1"/>
  <c r="C131" i="42"/>
  <c r="AI130" i="44" s="1"/>
  <c r="H131" i="42"/>
  <c r="AI139" i="44" s="1"/>
  <c r="F131" i="42"/>
  <c r="AI137" i="44" s="1"/>
  <c r="D131" i="42"/>
  <c r="AI131" i="44" s="1"/>
  <c r="AB84" i="18"/>
  <c r="AW36" i="18"/>
  <c r="S84" i="18"/>
  <c r="V84" i="18"/>
  <c r="U84" i="18"/>
  <c r="T84" i="18"/>
  <c r="W84" i="18"/>
  <c r="R84" i="18"/>
  <c r="AA84" i="18"/>
  <c r="AH84" i="18"/>
  <c r="AG84" i="18"/>
  <c r="Y84" i="18"/>
  <c r="X84" i="18"/>
  <c r="Z84" i="18"/>
  <c r="AE84" i="18"/>
  <c r="AP93" i="42"/>
  <c r="AS96" i="42"/>
  <c r="AW48" i="42"/>
  <c r="AK96" i="42"/>
  <c r="AH96" i="42"/>
  <c r="AD96" i="42"/>
  <c r="AF96" i="42"/>
  <c r="AL96" i="42"/>
  <c r="AJ96" i="42"/>
  <c r="AM96" i="42"/>
  <c r="AE96" i="42"/>
  <c r="AG96" i="42"/>
  <c r="AN96" i="42"/>
  <c r="AI96" i="42"/>
  <c r="Z71" i="30"/>
  <c r="Z71" i="31" s="1"/>
  <c r="L71" i="31"/>
  <c r="L84" i="31"/>
  <c r="Z84" i="30"/>
  <c r="Z75" i="31"/>
  <c r="AP95" i="41"/>
  <c r="AI95" i="18"/>
  <c r="AW47" i="18"/>
  <c r="AJ95" i="18"/>
  <c r="AN95" i="18"/>
  <c r="AH95" i="18"/>
  <c r="AM95" i="18"/>
  <c r="AK95" i="18"/>
  <c r="AG95" i="18"/>
  <c r="AE95" i="18"/>
  <c r="AW42" i="41"/>
  <c r="Z90" i="41"/>
  <c r="AH90" i="41"/>
  <c r="AI90" i="41"/>
  <c r="AC90" i="41"/>
  <c r="AE90" i="41"/>
  <c r="AA90" i="41"/>
  <c r="X90" i="41"/>
  <c r="AK90" i="41"/>
  <c r="AJ90" i="41"/>
  <c r="AF90" i="41"/>
  <c r="AG90" i="41"/>
  <c r="Y90" i="41"/>
  <c r="AD90" i="41"/>
  <c r="AN90" i="41"/>
  <c r="AL90" i="41"/>
  <c r="AB90" i="41"/>
  <c r="AD82" i="18"/>
  <c r="F134" i="42"/>
  <c r="AL137" i="44" s="1"/>
  <c r="C134" i="42"/>
  <c r="AL130" i="44" s="1"/>
  <c r="H134" i="42"/>
  <c r="AL139" i="44" s="1"/>
  <c r="D134" i="42"/>
  <c r="AL131" i="44" s="1"/>
  <c r="E134" i="42"/>
  <c r="AL132" i="44" s="1"/>
  <c r="F77" i="46" s="1"/>
  <c r="P77" i="46" s="1"/>
  <c r="T77" i="46" s="1"/>
  <c r="AV86" i="42"/>
  <c r="G134" i="42"/>
  <c r="AL138" i="44" s="1"/>
  <c r="AI90" i="18"/>
  <c r="L86" i="31"/>
  <c r="AW49" i="42"/>
  <c r="AL97" i="42"/>
  <c r="AK97" i="42"/>
  <c r="AM97" i="42"/>
  <c r="AE97" i="42"/>
  <c r="AI97" i="42"/>
  <c r="AN97" i="42"/>
  <c r="AH97" i="42"/>
  <c r="AJ97" i="42"/>
  <c r="AG97" i="42"/>
  <c r="AF97" i="42"/>
  <c r="AI88" i="18"/>
  <c r="H138" i="42"/>
  <c r="AP139" i="44" s="1"/>
  <c r="C130" i="41"/>
  <c r="AH130" i="43" s="1"/>
  <c r="D130" i="41"/>
  <c r="AH131" i="43" s="1"/>
  <c r="H130" i="41"/>
  <c r="AH139" i="43" s="1"/>
  <c r="AV82" i="41"/>
  <c r="E130" i="41"/>
  <c r="AH132" i="43" s="1"/>
  <c r="F73" i="45" s="1"/>
  <c r="P73" i="45" s="1"/>
  <c r="T73" i="45" s="1"/>
  <c r="G130" i="41"/>
  <c r="AH138" i="43" s="1"/>
  <c r="F130" i="41"/>
  <c r="AH137" i="43" s="1"/>
  <c r="D124" i="41"/>
  <c r="AB131" i="43" s="1"/>
  <c r="C124" i="41"/>
  <c r="AB130" i="43" s="1"/>
  <c r="AV76" i="41"/>
  <c r="G124" i="41"/>
  <c r="AB138" i="43" s="1"/>
  <c r="E124" i="41"/>
  <c r="AB132" i="43" s="1"/>
  <c r="F67" i="45" s="1"/>
  <c r="P67" i="45" s="1"/>
  <c r="T67" i="45" s="1"/>
  <c r="H124" i="41"/>
  <c r="AB139" i="43" s="1"/>
  <c r="F124" i="41"/>
  <c r="AB137" i="43" s="1"/>
  <c r="F136" i="42"/>
  <c r="AN137" i="44" s="1"/>
  <c r="C136" i="42"/>
  <c r="AN130" i="44" s="1"/>
  <c r="H136" i="42"/>
  <c r="AN139" i="44" s="1"/>
  <c r="G136" i="42"/>
  <c r="AN138" i="44" s="1"/>
  <c r="AV88" i="42"/>
  <c r="D136" i="42"/>
  <c r="AN131" i="44" s="1"/>
  <c r="E136" i="42"/>
  <c r="AN132" i="44" s="1"/>
  <c r="F79" i="46" s="1"/>
  <c r="P79" i="46" s="1"/>
  <c r="T79" i="46" s="1"/>
  <c r="AV76" i="18"/>
  <c r="F124" i="18"/>
  <c r="AB137" i="1" s="1"/>
  <c r="E124" i="18"/>
  <c r="AB132" i="1" s="1"/>
  <c r="F67" i="30" s="1"/>
  <c r="G124" i="18"/>
  <c r="AB138" i="1" s="1"/>
  <c r="H124" i="18"/>
  <c r="AB139" i="1" s="1"/>
  <c r="D124" i="18"/>
  <c r="AB131" i="1" s="1"/>
  <c r="C124" i="18"/>
  <c r="AB130" i="1" s="1"/>
  <c r="Z83" i="45"/>
  <c r="Z80" i="45"/>
  <c r="Z80" i="31" s="1"/>
  <c r="AQ96" i="42"/>
  <c r="G126" i="42"/>
  <c r="AD138" i="44" s="1"/>
  <c r="D126" i="42"/>
  <c r="AD131" i="44" s="1"/>
  <c r="C126" i="42"/>
  <c r="AD130" i="44" s="1"/>
  <c r="H126" i="42"/>
  <c r="AD139" i="44" s="1"/>
  <c r="AV78" i="42"/>
  <c r="F126" i="42"/>
  <c r="AD137" i="44" s="1"/>
  <c r="E126" i="42"/>
  <c r="AD132" i="44" s="1"/>
  <c r="F69" i="46" s="1"/>
  <c r="P69" i="46" s="1"/>
  <c r="T69" i="46" s="1"/>
  <c r="AT96" i="42"/>
  <c r="AW43" i="18"/>
  <c r="Y91" i="18"/>
  <c r="AJ91" i="18"/>
  <c r="Z91" i="18"/>
  <c r="AE91" i="18"/>
  <c r="AK91" i="18"/>
  <c r="AA91" i="18"/>
  <c r="AN91" i="18"/>
  <c r="AB91" i="18"/>
  <c r="AG91" i="18"/>
  <c r="AM91" i="18"/>
  <c r="AH91" i="18"/>
  <c r="AC93" i="18"/>
  <c r="AF88" i="18"/>
  <c r="AF91" i="18"/>
  <c r="AP97" i="42"/>
  <c r="AQ95" i="41"/>
  <c r="AR96" i="42"/>
  <c r="AM95" i="41"/>
  <c r="G122" i="41"/>
  <c r="Z138" i="43" s="1"/>
  <c r="C122" i="41"/>
  <c r="Z130" i="43" s="1"/>
  <c r="E122" i="41"/>
  <c r="Z132" i="43" s="1"/>
  <c r="F65" i="45" s="1"/>
  <c r="P65" i="45" s="1"/>
  <c r="F122" i="41"/>
  <c r="Z137" i="43" s="1"/>
  <c r="D122" i="41"/>
  <c r="Z131" i="43" s="1"/>
  <c r="H122" i="41"/>
  <c r="Z139" i="43" s="1"/>
  <c r="AV74" i="41"/>
  <c r="AD83" i="18"/>
  <c r="AW35" i="18"/>
  <c r="V83" i="18"/>
  <c r="Q83" i="18"/>
  <c r="T83" i="18"/>
  <c r="U83" i="18"/>
  <c r="R83" i="18"/>
  <c r="S83" i="18"/>
  <c r="W83" i="18"/>
  <c r="AG83" i="18"/>
  <c r="AE83" i="18"/>
  <c r="X83" i="18"/>
  <c r="AB83" i="18"/>
  <c r="AA83" i="18"/>
  <c r="Y83" i="18"/>
  <c r="Z83" i="18"/>
  <c r="G65" i="30"/>
  <c r="Z146" i="1"/>
  <c r="AC88" i="18"/>
  <c r="D125" i="18"/>
  <c r="AC131" i="1" s="1"/>
  <c r="AV77" i="18"/>
  <c r="H125" i="18"/>
  <c r="AC139" i="1" s="1"/>
  <c r="G125" i="18"/>
  <c r="AC138" i="1" s="1"/>
  <c r="F125" i="18"/>
  <c r="AC137" i="1" s="1"/>
  <c r="E125" i="18"/>
  <c r="AC132" i="1" s="1"/>
  <c r="F68" i="30" s="1"/>
  <c r="C125" i="18"/>
  <c r="AC130" i="1" s="1"/>
  <c r="F123" i="18"/>
  <c r="AA137" i="1" s="1"/>
  <c r="G123" i="18"/>
  <c r="AA138" i="1" s="1"/>
  <c r="H123" i="18"/>
  <c r="AA139" i="1" s="1"/>
  <c r="D123" i="18"/>
  <c r="AA131" i="1" s="1"/>
  <c r="E123" i="18"/>
  <c r="AA132" i="1" s="1"/>
  <c r="F66" i="30" s="1"/>
  <c r="C123" i="18"/>
  <c r="AA130" i="1" s="1"/>
  <c r="AV75" i="18"/>
  <c r="AD84" i="18"/>
  <c r="AD93" i="18"/>
  <c r="AI93" i="18"/>
  <c r="AQ97" i="42"/>
  <c r="E124" i="42"/>
  <c r="AB132" i="44" s="1"/>
  <c r="F67" i="46" s="1"/>
  <c r="P67" i="46" s="1"/>
  <c r="T67" i="46" s="1"/>
  <c r="AV76" i="42"/>
  <c r="D124" i="42"/>
  <c r="AB131" i="44" s="1"/>
  <c r="F124" i="42"/>
  <c r="AB137" i="44" s="1"/>
  <c r="G124" i="42"/>
  <c r="AB138" i="44" s="1"/>
  <c r="C124" i="42"/>
  <c r="AB130" i="44" s="1"/>
  <c r="H124" i="42"/>
  <c r="AB139" i="44" s="1"/>
  <c r="AG145" i="43" l="1"/>
  <c r="AV81" i="18"/>
  <c r="G129" i="18"/>
  <c r="AG138" i="1" s="1"/>
  <c r="D129" i="18"/>
  <c r="AG131" i="1" s="1"/>
  <c r="F129" i="18"/>
  <c r="AG137" i="1" s="1"/>
  <c r="E129" i="18"/>
  <c r="AG132" i="1" s="1"/>
  <c r="F72" i="30" s="1"/>
  <c r="P72" i="30" s="1"/>
  <c r="C129" i="18"/>
  <c r="AG130" i="1" s="1"/>
  <c r="H129" i="18"/>
  <c r="AG139" i="1" s="1"/>
  <c r="G72" i="30" s="1"/>
  <c r="Z84" i="31"/>
  <c r="AK145" i="44"/>
  <c r="AK145" i="43"/>
  <c r="AH145" i="43"/>
  <c r="F134" i="18"/>
  <c r="AL137" i="1" s="1"/>
  <c r="AV86" i="18"/>
  <c r="D134" i="18"/>
  <c r="AL131" i="1" s="1"/>
  <c r="G134" i="18"/>
  <c r="AL138" i="1" s="1"/>
  <c r="C144" i="41"/>
  <c r="AV130" i="43" s="1"/>
  <c r="F140" i="42"/>
  <c r="AR137" i="44" s="1"/>
  <c r="E137" i="18"/>
  <c r="AO132" i="1" s="1"/>
  <c r="F80" i="30" s="1"/>
  <c r="P80" i="30" s="1"/>
  <c r="G140" i="18"/>
  <c r="AR138" i="1" s="1"/>
  <c r="G140" i="41"/>
  <c r="AR138" i="43" s="1"/>
  <c r="G141" i="41"/>
  <c r="AS138" i="43" s="1"/>
  <c r="AP144" i="44"/>
  <c r="E134" i="18"/>
  <c r="AL132" i="1" s="1"/>
  <c r="F77" i="30" s="1"/>
  <c r="F77" i="31" s="1"/>
  <c r="H134" i="18"/>
  <c r="AL139" i="1" s="1"/>
  <c r="C134" i="18"/>
  <c r="AL130" i="1" s="1"/>
  <c r="AM145" i="43"/>
  <c r="H142" i="42"/>
  <c r="AT139" i="44" s="1"/>
  <c r="G85" i="46" s="1"/>
  <c r="Q85" i="46" s="1"/>
  <c r="U85" i="46" s="1"/>
  <c r="E143" i="42"/>
  <c r="AU132" i="44" s="1"/>
  <c r="F86" i="46" s="1"/>
  <c r="P86" i="46" s="1"/>
  <c r="T86" i="46" s="1"/>
  <c r="F133" i="18"/>
  <c r="AK137" i="1" s="1"/>
  <c r="C133" i="18"/>
  <c r="AK130" i="1" s="1"/>
  <c r="AV87" i="18"/>
  <c r="D139" i="41"/>
  <c r="AQ131" i="43" s="1"/>
  <c r="F144" i="41"/>
  <c r="AV137" i="43" s="1"/>
  <c r="AV96" i="41"/>
  <c r="AV85" i="18"/>
  <c r="AV97" i="41"/>
  <c r="F135" i="18"/>
  <c r="AM137" i="1" s="1"/>
  <c r="F143" i="42"/>
  <c r="AU137" i="44" s="1"/>
  <c r="D140" i="42"/>
  <c r="AR131" i="44" s="1"/>
  <c r="AV92" i="41"/>
  <c r="E139" i="41"/>
  <c r="AQ132" i="43" s="1"/>
  <c r="F82" i="45" s="1"/>
  <c r="P82" i="45" s="1"/>
  <c r="T82" i="45" s="1"/>
  <c r="H128" i="18"/>
  <c r="AF139" i="1" s="1"/>
  <c r="G71" i="30" s="1"/>
  <c r="AV93" i="41"/>
  <c r="AV92" i="42"/>
  <c r="E135" i="18"/>
  <c r="AM132" i="1" s="1"/>
  <c r="F78" i="30" s="1"/>
  <c r="F78" i="31" s="1"/>
  <c r="Z144" i="43"/>
  <c r="E144" i="41"/>
  <c r="AV132" i="43" s="1"/>
  <c r="F87" i="45" s="1"/>
  <c r="P87" i="45" s="1"/>
  <c r="T87" i="45" s="1"/>
  <c r="E140" i="41"/>
  <c r="AR132" i="43" s="1"/>
  <c r="F83" i="45" s="1"/>
  <c r="P83" i="45" s="1"/>
  <c r="T83" i="45" s="1"/>
  <c r="C141" i="41"/>
  <c r="AS130" i="43" s="1"/>
  <c r="E141" i="41"/>
  <c r="AS132" i="43" s="1"/>
  <c r="F84" i="45" s="1"/>
  <c r="P84" i="45" s="1"/>
  <c r="T84" i="45" s="1"/>
  <c r="C140" i="42"/>
  <c r="AR130" i="44" s="1"/>
  <c r="E140" i="42"/>
  <c r="AR132" i="44" s="1"/>
  <c r="F83" i="46" s="1"/>
  <c r="P83" i="46" s="1"/>
  <c r="T83" i="46" s="1"/>
  <c r="C135" i="18"/>
  <c r="AM130" i="1" s="1"/>
  <c r="D135" i="18"/>
  <c r="AM131" i="1" s="1"/>
  <c r="F140" i="41"/>
  <c r="AR137" i="43" s="1"/>
  <c r="C140" i="41"/>
  <c r="AR130" i="43" s="1"/>
  <c r="F141" i="41"/>
  <c r="AS137" i="43" s="1"/>
  <c r="AS144" i="43" s="1"/>
  <c r="H141" i="41"/>
  <c r="AS139" i="43" s="1"/>
  <c r="AS146" i="43" s="1"/>
  <c r="G140" i="42"/>
  <c r="AR138" i="44" s="1"/>
  <c r="AR145" i="44" s="1"/>
  <c r="G135" i="18"/>
  <c r="AM138" i="1" s="1"/>
  <c r="G133" i="18"/>
  <c r="AK138" i="1" s="1"/>
  <c r="D144" i="41"/>
  <c r="AV131" i="43" s="1"/>
  <c r="H139" i="41"/>
  <c r="AQ139" i="43" s="1"/>
  <c r="G137" i="18"/>
  <c r="AO138" i="1" s="1"/>
  <c r="D145" i="41"/>
  <c r="AW131" i="43" s="1"/>
  <c r="F140" i="18"/>
  <c r="AR137" i="1" s="1"/>
  <c r="AV80" i="18"/>
  <c r="D143" i="42"/>
  <c r="AU131" i="44" s="1"/>
  <c r="H140" i="41"/>
  <c r="AR139" i="43" s="1"/>
  <c r="G83" i="45" s="1"/>
  <c r="Q83" i="45" s="1"/>
  <c r="U83" i="45" s="1"/>
  <c r="D141" i="41"/>
  <c r="AS131" i="43" s="1"/>
  <c r="H140" i="42"/>
  <c r="AR139" i="44" s="1"/>
  <c r="G83" i="46" s="1"/>
  <c r="Q83" i="46" s="1"/>
  <c r="U83" i="46" s="1"/>
  <c r="H135" i="18"/>
  <c r="AM139" i="1" s="1"/>
  <c r="G78" i="30" s="1"/>
  <c r="E133" i="18"/>
  <c r="AK132" i="1" s="1"/>
  <c r="F76" i="30" s="1"/>
  <c r="P76" i="30" s="1"/>
  <c r="D140" i="41"/>
  <c r="AR131" i="43" s="1"/>
  <c r="G143" i="42"/>
  <c r="AU138" i="44" s="1"/>
  <c r="AU145" i="44" s="1"/>
  <c r="G139" i="41"/>
  <c r="AQ138" i="43" s="1"/>
  <c r="AV91" i="41"/>
  <c r="C140" i="18"/>
  <c r="AR130" i="1" s="1"/>
  <c r="H140" i="18"/>
  <c r="AR139" i="1" s="1"/>
  <c r="G83" i="30" s="1"/>
  <c r="AI145" i="43"/>
  <c r="E145" i="41"/>
  <c r="AW132" i="43" s="1"/>
  <c r="F88" i="45" s="1"/>
  <c r="P88" i="45" s="1"/>
  <c r="T88" i="45" s="1"/>
  <c r="C145" i="41"/>
  <c r="AW130" i="43" s="1"/>
  <c r="D137" i="18"/>
  <c r="AO131" i="1" s="1"/>
  <c r="H137" i="18"/>
  <c r="AO139" i="1" s="1"/>
  <c r="AG144" i="43"/>
  <c r="E128" i="18"/>
  <c r="AF132" i="1" s="1"/>
  <c r="F71" i="30" s="1"/>
  <c r="P71" i="30" s="1"/>
  <c r="G128" i="18"/>
  <c r="AF138" i="1" s="1"/>
  <c r="AE144" i="44"/>
  <c r="D133" i="18"/>
  <c r="AK131" i="1" s="1"/>
  <c r="G144" i="41"/>
  <c r="AV138" i="43" s="1"/>
  <c r="G142" i="42"/>
  <c r="AT138" i="44" s="1"/>
  <c r="AB145" i="1"/>
  <c r="H143" i="42"/>
  <c r="AU139" i="44" s="1"/>
  <c r="G86" i="46" s="1"/>
  <c r="Q86" i="46" s="1"/>
  <c r="U86" i="46" s="1"/>
  <c r="C143" i="42"/>
  <c r="AU130" i="44" s="1"/>
  <c r="F139" i="41"/>
  <c r="AQ137" i="43" s="1"/>
  <c r="C139" i="41"/>
  <c r="AQ130" i="43" s="1"/>
  <c r="E140" i="18"/>
  <c r="AR132" i="1" s="1"/>
  <c r="F83" i="30" s="1"/>
  <c r="D140" i="18"/>
  <c r="AR131" i="1" s="1"/>
  <c r="H145" i="41"/>
  <c r="AW139" i="43" s="1"/>
  <c r="G88" i="45" s="1"/>
  <c r="Q88" i="45" s="1"/>
  <c r="U88" i="45" s="1"/>
  <c r="G145" i="41"/>
  <c r="AW138" i="43" s="1"/>
  <c r="C137" i="18"/>
  <c r="AO130" i="1" s="1"/>
  <c r="F137" i="18"/>
  <c r="AO137" i="1" s="1"/>
  <c r="D128" i="18"/>
  <c r="AF131" i="1" s="1"/>
  <c r="C128" i="18"/>
  <c r="AF130" i="1" s="1"/>
  <c r="AV95" i="42"/>
  <c r="Z82" i="31"/>
  <c r="AK144" i="44"/>
  <c r="AO144" i="44"/>
  <c r="AV92" i="18"/>
  <c r="AE145" i="43"/>
  <c r="AD144" i="1"/>
  <c r="F145" i="41"/>
  <c r="AW137" i="43" s="1"/>
  <c r="AV89" i="18"/>
  <c r="F128" i="18"/>
  <c r="AF137" i="1" s="1"/>
  <c r="H133" i="18"/>
  <c r="AK139" i="1" s="1"/>
  <c r="G76" i="30" s="1"/>
  <c r="AA144" i="1"/>
  <c r="AC145" i="1"/>
  <c r="H144" i="41"/>
  <c r="AV139" i="43" s="1"/>
  <c r="AB144" i="1"/>
  <c r="AN144" i="44"/>
  <c r="AB145" i="43"/>
  <c r="D142" i="42"/>
  <c r="AT131" i="44" s="1"/>
  <c r="E142" i="42"/>
  <c r="AT132" i="44" s="1"/>
  <c r="F85" i="46" s="1"/>
  <c r="P85" i="46" s="1"/>
  <c r="T85" i="46" s="1"/>
  <c r="AK144" i="43"/>
  <c r="AC145" i="43"/>
  <c r="AP145" i="44"/>
  <c r="AN145" i="44"/>
  <c r="H143" i="18"/>
  <c r="AU139" i="1" s="1"/>
  <c r="G86" i="30" s="1"/>
  <c r="F142" i="42"/>
  <c r="AT137" i="44" s="1"/>
  <c r="AV94" i="42"/>
  <c r="C142" i="42"/>
  <c r="AT130" i="44" s="1"/>
  <c r="Z85" i="31"/>
  <c r="AG145" i="44"/>
  <c r="AJ145" i="43"/>
  <c r="AO144" i="43"/>
  <c r="AF145" i="44"/>
  <c r="AI144" i="44"/>
  <c r="AH144" i="44"/>
  <c r="AG144" i="44"/>
  <c r="AO145" i="44"/>
  <c r="AC144" i="44"/>
  <c r="AO145" i="43"/>
  <c r="AE144" i="43"/>
  <c r="AD145" i="1"/>
  <c r="AE145" i="44"/>
  <c r="AD144" i="44"/>
  <c r="AA144" i="44"/>
  <c r="G143" i="18"/>
  <c r="AU138" i="1" s="1"/>
  <c r="Z145" i="44"/>
  <c r="AL144" i="43"/>
  <c r="AL145" i="43"/>
  <c r="P68" i="30"/>
  <c r="F68" i="31"/>
  <c r="Q65" i="30"/>
  <c r="F139" i="18"/>
  <c r="AQ137" i="1" s="1"/>
  <c r="H139" i="18"/>
  <c r="AQ139" i="1" s="1"/>
  <c r="D139" i="18"/>
  <c r="AQ131" i="1" s="1"/>
  <c r="G139" i="18"/>
  <c r="AQ138" i="1" s="1"/>
  <c r="AV91" i="18"/>
  <c r="E139" i="18"/>
  <c r="AQ132" i="1" s="1"/>
  <c r="F82" i="30" s="1"/>
  <c r="C139" i="18"/>
  <c r="AQ130" i="1" s="1"/>
  <c r="AN146" i="44"/>
  <c r="G79" i="46"/>
  <c r="Q79" i="46" s="1"/>
  <c r="U79" i="46" s="1"/>
  <c r="X79" i="46" s="1"/>
  <c r="F142" i="18"/>
  <c r="AT137" i="1" s="1"/>
  <c r="G142" i="18"/>
  <c r="AT138" i="1" s="1"/>
  <c r="E142" i="18"/>
  <c r="AT132" i="1" s="1"/>
  <c r="F85" i="30" s="1"/>
  <c r="C142" i="18"/>
  <c r="AT130" i="1" s="1"/>
  <c r="H142" i="18"/>
  <c r="AT139" i="1" s="1"/>
  <c r="AV94" i="18"/>
  <c r="D142" i="18"/>
  <c r="AT131" i="1" s="1"/>
  <c r="AO146" i="44"/>
  <c r="G80" i="46"/>
  <c r="Q80" i="46" s="1"/>
  <c r="U80" i="46" s="1"/>
  <c r="X80" i="46" s="1"/>
  <c r="L87" i="30"/>
  <c r="I87" i="31"/>
  <c r="M87" i="31" s="1"/>
  <c r="M89" i="31" s="1"/>
  <c r="M87" i="30"/>
  <c r="C141" i="18"/>
  <c r="AS130" i="1" s="1"/>
  <c r="H141" i="18"/>
  <c r="AS139" i="1" s="1"/>
  <c r="E141" i="18"/>
  <c r="AS132" i="1" s="1"/>
  <c r="F84" i="30" s="1"/>
  <c r="D141" i="18"/>
  <c r="AS131" i="1" s="1"/>
  <c r="AV93" i="18"/>
  <c r="F141" i="18"/>
  <c r="AS137" i="1" s="1"/>
  <c r="G141" i="18"/>
  <c r="AS138" i="1" s="1"/>
  <c r="AF146" i="43"/>
  <c r="G71" i="45"/>
  <c r="Q71" i="45" s="1"/>
  <c r="U71" i="45" s="1"/>
  <c r="X71" i="45" s="1"/>
  <c r="AI146" i="43"/>
  <c r="G74" i="45"/>
  <c r="Q74" i="45" s="1"/>
  <c r="U74" i="45" s="1"/>
  <c r="X74" i="45" s="1"/>
  <c r="F143" i="18"/>
  <c r="AU137" i="1" s="1"/>
  <c r="G76" i="45"/>
  <c r="Q76" i="45" s="1"/>
  <c r="U76" i="45" s="1"/>
  <c r="X76" i="45" s="1"/>
  <c r="AK146" i="43"/>
  <c r="AC146" i="43"/>
  <c r="G68" i="45"/>
  <c r="Q68" i="45" s="1"/>
  <c r="U68" i="45" s="1"/>
  <c r="X68" i="45" s="1"/>
  <c r="G71" i="46"/>
  <c r="Q71" i="46" s="1"/>
  <c r="U71" i="46" s="1"/>
  <c r="X71" i="46" s="1"/>
  <c r="AF146" i="44"/>
  <c r="E130" i="18"/>
  <c r="AH132" i="1" s="1"/>
  <c r="F73" i="30" s="1"/>
  <c r="H130" i="18"/>
  <c r="AH139" i="1" s="1"/>
  <c r="G130" i="18"/>
  <c r="AH138" i="1" s="1"/>
  <c r="D130" i="18"/>
  <c r="AH131" i="1" s="1"/>
  <c r="AV82" i="18"/>
  <c r="F130" i="18"/>
  <c r="AH137" i="1" s="1"/>
  <c r="C130" i="18"/>
  <c r="AH130" i="1" s="1"/>
  <c r="AB145" i="44"/>
  <c r="AA145" i="1"/>
  <c r="AC144" i="1"/>
  <c r="AV83" i="18"/>
  <c r="H131" i="18"/>
  <c r="AI139" i="1" s="1"/>
  <c r="G131" i="18"/>
  <c r="AI138" i="1" s="1"/>
  <c r="E131" i="18"/>
  <c r="AI132" i="1" s="1"/>
  <c r="F74" i="30" s="1"/>
  <c r="F131" i="18"/>
  <c r="AI137" i="1" s="1"/>
  <c r="D131" i="18"/>
  <c r="AI131" i="1" s="1"/>
  <c r="C131" i="18"/>
  <c r="AI130" i="1" s="1"/>
  <c r="T65" i="45"/>
  <c r="AD145" i="44"/>
  <c r="F67" i="31"/>
  <c r="P67" i="30"/>
  <c r="G81" i="46"/>
  <c r="Q81" i="46" s="1"/>
  <c r="U81" i="46" s="1"/>
  <c r="X81" i="46" s="1"/>
  <c r="AP146" i="44"/>
  <c r="AL145" i="44"/>
  <c r="G77" i="46"/>
  <c r="Q77" i="46" s="1"/>
  <c r="U77" i="46" s="1"/>
  <c r="X77" i="46" s="1"/>
  <c r="AL146" i="44"/>
  <c r="AV96" i="42"/>
  <c r="D144" i="42"/>
  <c r="AV131" i="44" s="1"/>
  <c r="H144" i="42"/>
  <c r="AV139" i="44" s="1"/>
  <c r="E144" i="42"/>
  <c r="AV132" i="44" s="1"/>
  <c r="F87" i="46" s="1"/>
  <c r="P87" i="46" s="1"/>
  <c r="T87" i="46" s="1"/>
  <c r="F144" i="42"/>
  <c r="AV137" i="44" s="1"/>
  <c r="C144" i="42"/>
  <c r="AV130" i="44" s="1"/>
  <c r="G144" i="42"/>
  <c r="AV138" i="44" s="1"/>
  <c r="F65" i="31"/>
  <c r="AH145" i="44"/>
  <c r="AD144" i="43"/>
  <c r="G66" i="46"/>
  <c r="Q66" i="46" s="1"/>
  <c r="U66" i="46" s="1"/>
  <c r="X66" i="46" s="1"/>
  <c r="AA146" i="44"/>
  <c r="Z144" i="44"/>
  <c r="Z83" i="31"/>
  <c r="AG146" i="44"/>
  <c r="G72" i="46"/>
  <c r="Q72" i="46" s="1"/>
  <c r="U72" i="46" s="1"/>
  <c r="X72" i="46" s="1"/>
  <c r="AC145" i="44"/>
  <c r="AV49" i="18"/>
  <c r="AO146" i="43"/>
  <c r="G80" i="45"/>
  <c r="Q80" i="45" s="1"/>
  <c r="U80" i="45" s="1"/>
  <c r="X80" i="45" s="1"/>
  <c r="AF145" i="43"/>
  <c r="G70" i="45"/>
  <c r="Q70" i="45" s="1"/>
  <c r="U70" i="45" s="1"/>
  <c r="X70" i="45" s="1"/>
  <c r="AE146" i="43"/>
  <c r="AM144" i="43"/>
  <c r="G69" i="30"/>
  <c r="AD146" i="1"/>
  <c r="AV95" i="18"/>
  <c r="C143" i="18"/>
  <c r="AU130" i="1" s="1"/>
  <c r="G72" i="45"/>
  <c r="Q72" i="45" s="1"/>
  <c r="U72" i="45" s="1"/>
  <c r="X72" i="45" s="1"/>
  <c r="AG146" i="43"/>
  <c r="AC144" i="43"/>
  <c r="AF144" i="44"/>
  <c r="AM144" i="44"/>
  <c r="AN144" i="43"/>
  <c r="AN146" i="43"/>
  <c r="G79" i="45"/>
  <c r="Q79" i="45" s="1"/>
  <c r="U79" i="45" s="1"/>
  <c r="X79" i="45" s="1"/>
  <c r="AJ145" i="44"/>
  <c r="AA146" i="1"/>
  <c r="G66" i="30"/>
  <c r="AB146" i="43"/>
  <c r="G67" i="45"/>
  <c r="Q67" i="45" s="1"/>
  <c r="U67" i="45" s="1"/>
  <c r="X67" i="45" s="1"/>
  <c r="AB144" i="44"/>
  <c r="P66" i="30"/>
  <c r="F66" i="31"/>
  <c r="Z146" i="43"/>
  <c r="G65" i="45"/>
  <c r="Q65" i="45" s="1"/>
  <c r="G69" i="46"/>
  <c r="Q69" i="46" s="1"/>
  <c r="U69" i="46" s="1"/>
  <c r="X69" i="46" s="1"/>
  <c r="AD146" i="44"/>
  <c r="AH144" i="43"/>
  <c r="AH146" i="43"/>
  <c r="G73" i="45"/>
  <c r="Q73" i="45" s="1"/>
  <c r="U73" i="45" s="1"/>
  <c r="X73" i="45" s="1"/>
  <c r="AV97" i="42"/>
  <c r="E145" i="42"/>
  <c r="AW132" i="44" s="1"/>
  <c r="F88" i="46" s="1"/>
  <c r="P88" i="46" s="1"/>
  <c r="T88" i="46" s="1"/>
  <c r="G145" i="42"/>
  <c r="AW138" i="44" s="1"/>
  <c r="H145" i="42"/>
  <c r="AW139" i="44" s="1"/>
  <c r="D145" i="42"/>
  <c r="AW131" i="44" s="1"/>
  <c r="F145" i="42"/>
  <c r="AW137" i="44" s="1"/>
  <c r="C145" i="42"/>
  <c r="AW130" i="44" s="1"/>
  <c r="E138" i="41"/>
  <c r="AP132" i="43" s="1"/>
  <c r="F81" i="45" s="1"/>
  <c r="P81" i="45" s="1"/>
  <c r="T81" i="45" s="1"/>
  <c r="G138" i="41"/>
  <c r="AP138" i="43" s="1"/>
  <c r="D138" i="41"/>
  <c r="AP131" i="43" s="1"/>
  <c r="F138" i="41"/>
  <c r="AP137" i="43" s="1"/>
  <c r="H138" i="41"/>
  <c r="AP139" i="43" s="1"/>
  <c r="AV90" i="41"/>
  <c r="C138" i="41"/>
  <c r="AP130" i="43" s="1"/>
  <c r="G132" i="18"/>
  <c r="AJ138" i="1" s="1"/>
  <c r="C132" i="18"/>
  <c r="AJ130" i="1" s="1"/>
  <c r="E132" i="18"/>
  <c r="AJ132" i="1" s="1"/>
  <c r="F75" i="30" s="1"/>
  <c r="D132" i="18"/>
  <c r="AJ131" i="1" s="1"/>
  <c r="AV84" i="18"/>
  <c r="H132" i="18"/>
  <c r="AJ139" i="1" s="1"/>
  <c r="F132" i="18"/>
  <c r="AJ137" i="1" s="1"/>
  <c r="P65" i="31"/>
  <c r="T65" i="30"/>
  <c r="AD145" i="43"/>
  <c r="AA145" i="43"/>
  <c r="G65" i="46"/>
  <c r="Q65" i="46" s="1"/>
  <c r="Z146" i="44"/>
  <c r="AV90" i="18"/>
  <c r="H138" i="18"/>
  <c r="AP139" i="1" s="1"/>
  <c r="C138" i="18"/>
  <c r="AP130" i="1" s="1"/>
  <c r="E138" i="18"/>
  <c r="AP132" i="1" s="1"/>
  <c r="F81" i="30" s="1"/>
  <c r="F138" i="18"/>
  <c r="AP137" i="1" s="1"/>
  <c r="D138" i="18"/>
  <c r="AP131" i="1" s="1"/>
  <c r="G138" i="18"/>
  <c r="AP138" i="1" s="1"/>
  <c r="G75" i="45"/>
  <c r="Q75" i="45" s="1"/>
  <c r="U75" i="45" s="1"/>
  <c r="X75" i="45" s="1"/>
  <c r="AJ146" i="43"/>
  <c r="AV48" i="18"/>
  <c r="AT96" i="18" s="1"/>
  <c r="AM146" i="43"/>
  <c r="G78" i="45"/>
  <c r="Q78" i="45" s="1"/>
  <c r="U78" i="45" s="1"/>
  <c r="X78" i="45" s="1"/>
  <c r="D143" i="18"/>
  <c r="AU131" i="1" s="1"/>
  <c r="E143" i="18"/>
  <c r="AU132" i="1" s="1"/>
  <c r="F86" i="30" s="1"/>
  <c r="AN145" i="43"/>
  <c r="G70" i="46"/>
  <c r="Q70" i="46" s="1"/>
  <c r="U70" i="46" s="1"/>
  <c r="X70" i="46" s="1"/>
  <c r="AE146" i="44"/>
  <c r="AJ146" i="44"/>
  <c r="G75" i="46"/>
  <c r="Q75" i="46" s="1"/>
  <c r="U75" i="46" s="1"/>
  <c r="X75" i="46" s="1"/>
  <c r="G74" i="46"/>
  <c r="Q74" i="46" s="1"/>
  <c r="U74" i="46" s="1"/>
  <c r="X74" i="46" s="1"/>
  <c r="AI146" i="44"/>
  <c r="F143" i="41"/>
  <c r="AU137" i="43" s="1"/>
  <c r="D143" i="41"/>
  <c r="AU131" i="43" s="1"/>
  <c r="G143" i="41"/>
  <c r="AU138" i="43" s="1"/>
  <c r="E143" i="41"/>
  <c r="AU132" i="43" s="1"/>
  <c r="F86" i="45" s="1"/>
  <c r="P86" i="45" s="1"/>
  <c r="T86" i="45" s="1"/>
  <c r="H143" i="41"/>
  <c r="AU139" i="43" s="1"/>
  <c r="AV95" i="41"/>
  <c r="C143" i="41"/>
  <c r="AU130" i="43" s="1"/>
  <c r="G76" i="46"/>
  <c r="Q76" i="46" s="1"/>
  <c r="U76" i="46" s="1"/>
  <c r="X76" i="46" s="1"/>
  <c r="AK146" i="44"/>
  <c r="F127" i="18"/>
  <c r="AE137" i="1" s="1"/>
  <c r="H127" i="18"/>
  <c r="AE139" i="1" s="1"/>
  <c r="G127" i="18"/>
  <c r="AE138" i="1" s="1"/>
  <c r="D127" i="18"/>
  <c r="AE131" i="1" s="1"/>
  <c r="E127" i="18"/>
  <c r="AE132" i="1" s="1"/>
  <c r="F70" i="30" s="1"/>
  <c r="C127" i="18"/>
  <c r="AE130" i="1" s="1"/>
  <c r="AV79" i="18"/>
  <c r="G67" i="46"/>
  <c r="Q67" i="46" s="1"/>
  <c r="U67" i="46" s="1"/>
  <c r="X67" i="46" s="1"/>
  <c r="AB146" i="44"/>
  <c r="AC146" i="1"/>
  <c r="G68" i="30"/>
  <c r="Z145" i="43"/>
  <c r="AB146" i="1"/>
  <c r="G67" i="30"/>
  <c r="AB144" i="43"/>
  <c r="AL144" i="44"/>
  <c r="AI145" i="44"/>
  <c r="AV94" i="41"/>
  <c r="F142" i="41"/>
  <c r="AT137" i="43" s="1"/>
  <c r="H142" i="41"/>
  <c r="AT139" i="43" s="1"/>
  <c r="E142" i="41"/>
  <c r="AT132" i="43" s="1"/>
  <c r="F85" i="45" s="1"/>
  <c r="P85" i="45" s="1"/>
  <c r="T85" i="45" s="1"/>
  <c r="G142" i="41"/>
  <c r="AT138" i="43" s="1"/>
  <c r="D142" i="41"/>
  <c r="AT131" i="43" s="1"/>
  <c r="C142" i="41"/>
  <c r="AT130" i="43" s="1"/>
  <c r="AH146" i="44"/>
  <c r="G73" i="46"/>
  <c r="Q73" i="46" s="1"/>
  <c r="U73" i="46" s="1"/>
  <c r="X73" i="46" s="1"/>
  <c r="AD146" i="43"/>
  <c r="G69" i="45"/>
  <c r="Q69" i="45" s="1"/>
  <c r="U69" i="45" s="1"/>
  <c r="X69" i="45" s="1"/>
  <c r="AA146" i="43"/>
  <c r="G66" i="45"/>
  <c r="Q66" i="45" s="1"/>
  <c r="U66" i="45" s="1"/>
  <c r="X66" i="45" s="1"/>
  <c r="AA144" i="43"/>
  <c r="AA145" i="44"/>
  <c r="T65" i="46"/>
  <c r="G139" i="42"/>
  <c r="AQ138" i="44" s="1"/>
  <c r="AV91" i="42"/>
  <c r="F139" i="42"/>
  <c r="AQ137" i="44" s="1"/>
  <c r="H139" i="42"/>
  <c r="AQ139" i="44" s="1"/>
  <c r="E139" i="42"/>
  <c r="AQ132" i="44" s="1"/>
  <c r="F82" i="46" s="1"/>
  <c r="P82" i="46" s="1"/>
  <c r="T82" i="46" s="1"/>
  <c r="C139" i="42"/>
  <c r="AQ130" i="44" s="1"/>
  <c r="D139" i="42"/>
  <c r="AQ131" i="44" s="1"/>
  <c r="AC146" i="44"/>
  <c r="G68" i="46"/>
  <c r="Q68" i="46" s="1"/>
  <c r="U68" i="46" s="1"/>
  <c r="X68" i="46" s="1"/>
  <c r="AJ144" i="43"/>
  <c r="AF144" i="43"/>
  <c r="AI144" i="43"/>
  <c r="AV93" i="42"/>
  <c r="C141" i="42"/>
  <c r="AS130" i="44" s="1"/>
  <c r="E141" i="42"/>
  <c r="AS132" i="44" s="1"/>
  <c r="F84" i="46" s="1"/>
  <c r="P84" i="46" s="1"/>
  <c r="T84" i="46" s="1"/>
  <c r="H141" i="42"/>
  <c r="AS139" i="44" s="1"/>
  <c r="G141" i="42"/>
  <c r="AS138" i="44" s="1"/>
  <c r="F141" i="42"/>
  <c r="AS137" i="44" s="1"/>
  <c r="D141" i="42"/>
  <c r="AS131" i="44" s="1"/>
  <c r="F69" i="31"/>
  <c r="P69" i="30"/>
  <c r="AM146" i="44"/>
  <c r="G78" i="46"/>
  <c r="Q78" i="46" s="1"/>
  <c r="U78" i="46" s="1"/>
  <c r="X78" i="46" s="1"/>
  <c r="AM145" i="44"/>
  <c r="G77" i="45"/>
  <c r="Q77" i="45" s="1"/>
  <c r="U77" i="45" s="1"/>
  <c r="X77" i="45" s="1"/>
  <c r="AL146" i="43"/>
  <c r="G136" i="18"/>
  <c r="AN138" i="1" s="1"/>
  <c r="D136" i="18"/>
  <c r="AN131" i="1" s="1"/>
  <c r="AV88" i="18"/>
  <c r="H136" i="18"/>
  <c r="AN139" i="1" s="1"/>
  <c r="E136" i="18"/>
  <c r="AN132" i="1" s="1"/>
  <c r="F79" i="30" s="1"/>
  <c r="F136" i="18"/>
  <c r="AN137" i="1" s="1"/>
  <c r="C136" i="18"/>
  <c r="AN130" i="1" s="1"/>
  <c r="AJ144" i="44"/>
  <c r="AG145" i="1" l="1"/>
  <c r="AG144" i="1"/>
  <c r="AG146" i="1"/>
  <c r="F72" i="31"/>
  <c r="AL145" i="1"/>
  <c r="AO146" i="1"/>
  <c r="AW144" i="43"/>
  <c r="P77" i="30"/>
  <c r="P77" i="31" s="1"/>
  <c r="T77" i="31" s="1"/>
  <c r="AR145" i="43"/>
  <c r="AK146" i="1"/>
  <c r="AL144" i="1"/>
  <c r="AV144" i="43"/>
  <c r="AR144" i="43"/>
  <c r="AK144" i="1"/>
  <c r="G84" i="45"/>
  <c r="Q84" i="45" s="1"/>
  <c r="U84" i="45" s="1"/>
  <c r="X84" i="45" s="1"/>
  <c r="AR145" i="1"/>
  <c r="AT146" i="44"/>
  <c r="AR144" i="44"/>
  <c r="AC70" i="46"/>
  <c r="AS145" i="43"/>
  <c r="AK145" i="1"/>
  <c r="AL146" i="1"/>
  <c r="F80" i="31"/>
  <c r="G77" i="30"/>
  <c r="Q77" i="30" s="1"/>
  <c r="AM144" i="1"/>
  <c r="AC75" i="45"/>
  <c r="AC73" i="46"/>
  <c r="F76" i="31"/>
  <c r="X88" i="45"/>
  <c r="P78" i="30"/>
  <c r="T78" i="30" s="1"/>
  <c r="AU144" i="44"/>
  <c r="AM145" i="1"/>
  <c r="X85" i="46"/>
  <c r="X86" i="46"/>
  <c r="AV145" i="43"/>
  <c r="AR144" i="1"/>
  <c r="AO145" i="1"/>
  <c r="AR146" i="43"/>
  <c r="X83" i="46"/>
  <c r="AC72" i="46"/>
  <c r="F71" i="31"/>
  <c r="AV146" i="43"/>
  <c r="AF144" i="1"/>
  <c r="AQ145" i="43"/>
  <c r="X83" i="45"/>
  <c r="AW145" i="43"/>
  <c r="AM146" i="1"/>
  <c r="AW146" i="43"/>
  <c r="G80" i="30"/>
  <c r="Q80" i="30" s="1"/>
  <c r="AC80" i="46"/>
  <c r="AO144" i="1"/>
  <c r="F83" i="31"/>
  <c r="AR146" i="44"/>
  <c r="AQ146" i="43"/>
  <c r="AC77" i="45"/>
  <c r="AU145" i="1"/>
  <c r="AU146" i="44"/>
  <c r="G82" i="45"/>
  <c r="Q82" i="45" s="1"/>
  <c r="U82" i="45" s="1"/>
  <c r="X82" i="45" s="1"/>
  <c r="P83" i="30"/>
  <c r="T83" i="30" s="1"/>
  <c r="AF146" i="1"/>
  <c r="AC78" i="46"/>
  <c r="AV145" i="44"/>
  <c r="AC81" i="46"/>
  <c r="AR146" i="1"/>
  <c r="AF145" i="1"/>
  <c r="AS144" i="44"/>
  <c r="AC73" i="45"/>
  <c r="AT145" i="44"/>
  <c r="AQ144" i="43"/>
  <c r="AC67" i="46"/>
  <c r="AC72" i="45"/>
  <c r="AC69" i="45"/>
  <c r="AW145" i="44"/>
  <c r="G87" i="45"/>
  <c r="Q87" i="45" s="1"/>
  <c r="U87" i="45" s="1"/>
  <c r="X87" i="45" s="1"/>
  <c r="AT144" i="44"/>
  <c r="AT145" i="43"/>
  <c r="AU145" i="43"/>
  <c r="AS144" i="1"/>
  <c r="AN145" i="1"/>
  <c r="AS145" i="44"/>
  <c r="AC68" i="46"/>
  <c r="AQ145" i="44"/>
  <c r="AP144" i="1"/>
  <c r="AJ144" i="1"/>
  <c r="AI144" i="1"/>
  <c r="AQ144" i="44"/>
  <c r="AJ145" i="1"/>
  <c r="AP144" i="43"/>
  <c r="P69" i="31"/>
  <c r="T69" i="31" s="1"/>
  <c r="T69" i="30"/>
  <c r="G67" i="31"/>
  <c r="Q67" i="30"/>
  <c r="G81" i="30"/>
  <c r="AP146" i="1"/>
  <c r="AC79" i="45"/>
  <c r="G87" i="46"/>
  <c r="Q87" i="46" s="1"/>
  <c r="U87" i="46" s="1"/>
  <c r="X87" i="46" s="1"/>
  <c r="AV146" i="44"/>
  <c r="AS146" i="1"/>
  <c r="G84" i="30"/>
  <c r="L87" i="31"/>
  <c r="L89" i="31" s="1"/>
  <c r="L89" i="30"/>
  <c r="AQ146" i="44"/>
  <c r="G82" i="46"/>
  <c r="Q82" i="46" s="1"/>
  <c r="U82" i="46" s="1"/>
  <c r="X82" i="46" s="1"/>
  <c r="AC82" i="46" s="1"/>
  <c r="F70" i="31"/>
  <c r="P70" i="30"/>
  <c r="AE144" i="1"/>
  <c r="AC75" i="46"/>
  <c r="U65" i="46"/>
  <c r="T65" i="31"/>
  <c r="AW144" i="44"/>
  <c r="T66" i="30"/>
  <c r="P66" i="31"/>
  <c r="T66" i="31" s="1"/>
  <c r="G66" i="31"/>
  <c r="Q66" i="30"/>
  <c r="AC80" i="45"/>
  <c r="AC77" i="46"/>
  <c r="T67" i="30"/>
  <c r="P67" i="31"/>
  <c r="T67" i="31" s="1"/>
  <c r="P89" i="45"/>
  <c r="P71" i="31"/>
  <c r="T71" i="31" s="1"/>
  <c r="T71" i="30"/>
  <c r="AC68" i="45"/>
  <c r="AC71" i="45"/>
  <c r="F85" i="31"/>
  <c r="P85" i="30"/>
  <c r="P82" i="30"/>
  <c r="F82" i="31"/>
  <c r="AQ146" i="1"/>
  <c r="G82" i="30"/>
  <c r="AE146" i="1"/>
  <c r="G70" i="30"/>
  <c r="AC74" i="46"/>
  <c r="T72" i="30"/>
  <c r="P72" i="31"/>
  <c r="T72" i="31" s="1"/>
  <c r="G74" i="30"/>
  <c r="AI146" i="1"/>
  <c r="Q65" i="31"/>
  <c r="U65" i="30"/>
  <c r="X65" i="30" s="1"/>
  <c r="G84" i="46"/>
  <c r="Q84" i="46" s="1"/>
  <c r="U84" i="46" s="1"/>
  <c r="X84" i="46" s="1"/>
  <c r="AC84" i="46" s="1"/>
  <c r="AS146" i="44"/>
  <c r="Q71" i="30"/>
  <c r="G71" i="31"/>
  <c r="T89" i="46"/>
  <c r="G85" i="45"/>
  <c r="Q85" i="45" s="1"/>
  <c r="U85" i="45" s="1"/>
  <c r="X85" i="45" s="1"/>
  <c r="AT146" i="43"/>
  <c r="AU146" i="43"/>
  <c r="G86" i="45"/>
  <c r="Q86" i="45" s="1"/>
  <c r="U86" i="45" s="1"/>
  <c r="X86" i="45" s="1"/>
  <c r="AU144" i="43"/>
  <c r="F86" i="31"/>
  <c r="P86" i="30"/>
  <c r="P81" i="30"/>
  <c r="F81" i="31"/>
  <c r="Q72" i="30"/>
  <c r="G72" i="31"/>
  <c r="P75" i="30"/>
  <c r="F75" i="31"/>
  <c r="AP145" i="43"/>
  <c r="U65" i="45"/>
  <c r="X65" i="45" s="1"/>
  <c r="AV144" i="44"/>
  <c r="T89" i="45"/>
  <c r="F74" i="31"/>
  <c r="P74" i="30"/>
  <c r="AH145" i="1"/>
  <c r="T77" i="30"/>
  <c r="AU144" i="1"/>
  <c r="G83" i="31"/>
  <c r="Q83" i="30"/>
  <c r="AT145" i="1"/>
  <c r="AC79" i="46"/>
  <c r="AQ144" i="1"/>
  <c r="T68" i="30"/>
  <c r="P68" i="31"/>
  <c r="T68" i="31" s="1"/>
  <c r="AU146" i="1"/>
  <c r="P79" i="30"/>
  <c r="F79" i="31"/>
  <c r="AC78" i="45"/>
  <c r="Q69" i="30"/>
  <c r="G69" i="31"/>
  <c r="AW49" i="18"/>
  <c r="AG97" i="18"/>
  <c r="AH97" i="18"/>
  <c r="AE97" i="18"/>
  <c r="AJ97" i="18"/>
  <c r="AM97" i="18"/>
  <c r="AN97" i="18"/>
  <c r="AK97" i="18"/>
  <c r="AL97" i="18"/>
  <c r="AS97" i="18"/>
  <c r="AP97" i="18"/>
  <c r="AI97" i="18"/>
  <c r="AQ97" i="18"/>
  <c r="AR97" i="18"/>
  <c r="AO97" i="18"/>
  <c r="AF97" i="18"/>
  <c r="AU97" i="18"/>
  <c r="P73" i="30"/>
  <c r="F73" i="31"/>
  <c r="AC71" i="46"/>
  <c r="G78" i="31"/>
  <c r="Q78" i="30"/>
  <c r="T76" i="30"/>
  <c r="P76" i="31"/>
  <c r="T76" i="31" s="1"/>
  <c r="AN146" i="1"/>
  <c r="G79" i="30"/>
  <c r="P89" i="46"/>
  <c r="AN144" i="1"/>
  <c r="AT144" i="43"/>
  <c r="Q68" i="30"/>
  <c r="G68" i="31"/>
  <c r="AE145" i="1"/>
  <c r="AC76" i="46"/>
  <c r="T80" i="30"/>
  <c r="P80" i="31"/>
  <c r="T80" i="31" s="1"/>
  <c r="AW48" i="18"/>
  <c r="AM96" i="18"/>
  <c r="AK96" i="18"/>
  <c r="AN96" i="18"/>
  <c r="AJ96" i="18"/>
  <c r="AG96" i="18"/>
  <c r="AH96" i="18"/>
  <c r="AE96" i="18"/>
  <c r="AL96" i="18"/>
  <c r="AI96" i="18"/>
  <c r="AS96" i="18"/>
  <c r="AD96" i="18"/>
  <c r="AO96" i="18"/>
  <c r="AQ96" i="18"/>
  <c r="AR96" i="18"/>
  <c r="AF96" i="18"/>
  <c r="AP96" i="18"/>
  <c r="AP145" i="1"/>
  <c r="G75" i="30"/>
  <c r="AJ146" i="1"/>
  <c r="G81" i="45"/>
  <c r="Q81" i="45" s="1"/>
  <c r="U81" i="45" s="1"/>
  <c r="X81" i="45" s="1"/>
  <c r="AC81" i="45" s="1"/>
  <c r="AP146" i="43"/>
  <c r="G88" i="46"/>
  <c r="Q88" i="46" s="1"/>
  <c r="U88" i="46" s="1"/>
  <c r="X88" i="46" s="1"/>
  <c r="AW146" i="44"/>
  <c r="AC69" i="46"/>
  <c r="Q76" i="30"/>
  <c r="G76" i="31"/>
  <c r="AC67" i="45"/>
  <c r="AC70" i="45"/>
  <c r="AT97" i="18"/>
  <c r="AI145" i="1"/>
  <c r="AH144" i="1"/>
  <c r="G73" i="30"/>
  <c r="AH146" i="1"/>
  <c r="AC76" i="45"/>
  <c r="AC74" i="45"/>
  <c r="AS145" i="1"/>
  <c r="P84" i="30"/>
  <c r="F84" i="31"/>
  <c r="G85" i="30"/>
  <c r="AT146" i="1"/>
  <c r="AT144" i="1"/>
  <c r="AQ145" i="1"/>
  <c r="G65" i="31"/>
  <c r="Q86" i="30"/>
  <c r="AC85" i="45" l="1"/>
  <c r="P78" i="31"/>
  <c r="T78" i="31" s="1"/>
  <c r="G77" i="31"/>
  <c r="AC84" i="45"/>
  <c r="AC88" i="45"/>
  <c r="AC83" i="45"/>
  <c r="AC86" i="46"/>
  <c r="AC87" i="46"/>
  <c r="G86" i="31"/>
  <c r="G80" i="31"/>
  <c r="P83" i="31"/>
  <c r="T83" i="31" s="1"/>
  <c r="AC88" i="46"/>
  <c r="Q89" i="46"/>
  <c r="AC83" i="46"/>
  <c r="U65" i="31"/>
  <c r="P82" i="31"/>
  <c r="T82" i="31" s="1"/>
  <c r="T82" i="30"/>
  <c r="Q86" i="31"/>
  <c r="U86" i="31" s="1"/>
  <c r="U86" i="30"/>
  <c r="U77" i="30"/>
  <c r="X77" i="30" s="1"/>
  <c r="Q77" i="31"/>
  <c r="U77" i="31" s="1"/>
  <c r="G79" i="31"/>
  <c r="Q79" i="30"/>
  <c r="U69" i="30"/>
  <c r="X69" i="30" s="1"/>
  <c r="Q69" i="31"/>
  <c r="U69" i="31" s="1"/>
  <c r="Q83" i="31"/>
  <c r="U83" i="31" s="1"/>
  <c r="U83" i="30"/>
  <c r="X83" i="30" s="1"/>
  <c r="Q89" i="45"/>
  <c r="P75" i="31"/>
  <c r="T75" i="31" s="1"/>
  <c r="T75" i="30"/>
  <c r="P81" i="31"/>
  <c r="T81" i="31" s="1"/>
  <c r="T81" i="30"/>
  <c r="AC86" i="45"/>
  <c r="AC87" i="45"/>
  <c r="G82" i="31"/>
  <c r="Q82" i="30"/>
  <c r="P85" i="31"/>
  <c r="T85" i="31" s="1"/>
  <c r="T85" i="30"/>
  <c r="X65" i="46"/>
  <c r="X65" i="31" s="1"/>
  <c r="U89" i="46"/>
  <c r="S7" i="46" s="1"/>
  <c r="P70" i="31"/>
  <c r="T70" i="31" s="1"/>
  <c r="T70" i="30"/>
  <c r="P84" i="31"/>
  <c r="T84" i="31" s="1"/>
  <c r="T84" i="30"/>
  <c r="Q85" i="30"/>
  <c r="G85" i="31"/>
  <c r="G75" i="31"/>
  <c r="Q75" i="30"/>
  <c r="G144" i="18"/>
  <c r="AV138" i="1" s="1"/>
  <c r="AV96" i="18"/>
  <c r="D144" i="18"/>
  <c r="AV131" i="1" s="1"/>
  <c r="E144" i="18"/>
  <c r="AV132" i="1" s="1"/>
  <c r="F87" i="30" s="1"/>
  <c r="C144" i="18"/>
  <c r="AV130" i="1" s="1"/>
  <c r="H144" i="18"/>
  <c r="AV139" i="1" s="1"/>
  <c r="F144" i="18"/>
  <c r="AV137" i="1" s="1"/>
  <c r="Q78" i="31"/>
  <c r="U78" i="31" s="1"/>
  <c r="U78" i="30"/>
  <c r="X78" i="30" s="1"/>
  <c r="P73" i="31"/>
  <c r="T73" i="31" s="1"/>
  <c r="T73" i="30"/>
  <c r="AC65" i="30"/>
  <c r="Y65" i="30"/>
  <c r="T79" i="30"/>
  <c r="P79" i="31"/>
  <c r="T79" i="31" s="1"/>
  <c r="AC66" i="45"/>
  <c r="Y65" i="45"/>
  <c r="Y66" i="45" s="1"/>
  <c r="Y67" i="45" s="1"/>
  <c r="Y68" i="45" s="1"/>
  <c r="Y69" i="45" s="1"/>
  <c r="Y70" i="45" s="1"/>
  <c r="Y71" i="45" s="1"/>
  <c r="Y72" i="45" s="1"/>
  <c r="Y73" i="45" s="1"/>
  <c r="Y74" i="45" s="1"/>
  <c r="Y75" i="45" s="1"/>
  <c r="Y76" i="45" s="1"/>
  <c r="Y77" i="45" s="1"/>
  <c r="Y78" i="45" s="1"/>
  <c r="Y79" i="45" s="1"/>
  <c r="Y80" i="45" s="1"/>
  <c r="Y81" i="45" s="1"/>
  <c r="Y82" i="45" s="1"/>
  <c r="Y83" i="45" s="1"/>
  <c r="Y84" i="45" s="1"/>
  <c r="Y85" i="45" s="1"/>
  <c r="Y86" i="45" s="1"/>
  <c r="Y87" i="45" s="1"/>
  <c r="Y88" i="45" s="1"/>
  <c r="AC65" i="45"/>
  <c r="X89" i="45"/>
  <c r="U89" i="45"/>
  <c r="S7" i="45" s="1"/>
  <c r="P86" i="31"/>
  <c r="T86" i="31" s="1"/>
  <c r="T86" i="30"/>
  <c r="Q74" i="30"/>
  <c r="G74" i="31"/>
  <c r="AC85" i="46"/>
  <c r="Q80" i="31"/>
  <c r="U80" i="31" s="1"/>
  <c r="U80" i="30"/>
  <c r="X80" i="30" s="1"/>
  <c r="G145" i="18"/>
  <c r="AW138" i="1" s="1"/>
  <c r="H145" i="18"/>
  <c r="AW139" i="1" s="1"/>
  <c r="C145" i="18"/>
  <c r="AW130" i="1" s="1"/>
  <c r="E145" i="18"/>
  <c r="AW132" i="1" s="1"/>
  <c r="F88" i="30" s="1"/>
  <c r="AV97" i="18"/>
  <c r="F145" i="18"/>
  <c r="AW137" i="1" s="1"/>
  <c r="D145" i="18"/>
  <c r="AW131" i="1" s="1"/>
  <c r="U67" i="30"/>
  <c r="X67" i="30" s="1"/>
  <c r="Q67" i="31"/>
  <c r="U67" i="31" s="1"/>
  <c r="G73" i="31"/>
  <c r="Q73" i="30"/>
  <c r="Q76" i="31"/>
  <c r="U76" i="31" s="1"/>
  <c r="U76" i="30"/>
  <c r="X76" i="30" s="1"/>
  <c r="U68" i="30"/>
  <c r="X68" i="30" s="1"/>
  <c r="Q68" i="31"/>
  <c r="U68" i="31" s="1"/>
  <c r="AC82" i="45"/>
  <c r="T74" i="30"/>
  <c r="P74" i="31"/>
  <c r="T74" i="31" s="1"/>
  <c r="U72" i="30"/>
  <c r="X72" i="30" s="1"/>
  <c r="Q72" i="31"/>
  <c r="U72" i="31" s="1"/>
  <c r="U71" i="30"/>
  <c r="X71" i="30" s="1"/>
  <c r="Q71" i="31"/>
  <c r="U71" i="31" s="1"/>
  <c r="Q70" i="30"/>
  <c r="G70" i="31"/>
  <c r="Q66" i="31"/>
  <c r="U66" i="31" s="1"/>
  <c r="U66" i="30"/>
  <c r="X66" i="30" s="1"/>
  <c r="AC66" i="30" s="1"/>
  <c r="G84" i="31"/>
  <c r="Q84" i="30"/>
  <c r="Q81" i="30"/>
  <c r="G81" i="31"/>
  <c r="X86" i="30" l="1"/>
  <c r="AW144" i="1"/>
  <c r="AW145" i="1"/>
  <c r="AV144" i="1"/>
  <c r="G88" i="30"/>
  <c r="AW146" i="1"/>
  <c r="X86" i="31"/>
  <c r="Q81" i="31"/>
  <c r="U81" i="31" s="1"/>
  <c r="U81" i="30"/>
  <c r="X81" i="30" s="1"/>
  <c r="X72" i="31"/>
  <c r="AC72" i="30"/>
  <c r="Y65" i="46"/>
  <c r="Y66" i="46" s="1"/>
  <c r="Y67" i="46" s="1"/>
  <c r="Y68" i="46" s="1"/>
  <c r="Y69" i="46" s="1"/>
  <c r="Y70" i="46" s="1"/>
  <c r="Y71" i="46" s="1"/>
  <c r="Y72" i="46" s="1"/>
  <c r="Y73" i="46" s="1"/>
  <c r="Y74" i="46" s="1"/>
  <c r="Y75" i="46" s="1"/>
  <c r="Y76" i="46" s="1"/>
  <c r="Y77" i="46" s="1"/>
  <c r="Y78" i="46" s="1"/>
  <c r="Y79" i="46" s="1"/>
  <c r="Y80" i="46" s="1"/>
  <c r="Y81" i="46" s="1"/>
  <c r="Y82" i="46" s="1"/>
  <c r="Y83" i="46" s="1"/>
  <c r="Y84" i="46" s="1"/>
  <c r="Y85" i="46" s="1"/>
  <c r="Y86" i="46" s="1"/>
  <c r="Y87" i="46" s="1"/>
  <c r="Y88" i="46" s="1"/>
  <c r="AC65" i="46"/>
  <c r="X89" i="46"/>
  <c r="AC89" i="46" s="1"/>
  <c r="AC66" i="46"/>
  <c r="X83" i="31"/>
  <c r="U79" i="30"/>
  <c r="X79" i="30" s="1"/>
  <c r="Q79" i="31"/>
  <c r="U79" i="31" s="1"/>
  <c r="X76" i="31"/>
  <c r="AC69" i="30"/>
  <c r="X69" i="31"/>
  <c r="X68" i="31"/>
  <c r="U73" i="30"/>
  <c r="X73" i="30" s="1"/>
  <c r="Q73" i="31"/>
  <c r="U73" i="31" s="1"/>
  <c r="AC68" i="30"/>
  <c r="AC67" i="30"/>
  <c r="X67" i="31"/>
  <c r="P88" i="30"/>
  <c r="F88" i="31"/>
  <c r="X80" i="31"/>
  <c r="AC65" i="31"/>
  <c r="G87" i="30"/>
  <c r="AV146" i="1"/>
  <c r="U70" i="30"/>
  <c r="X70" i="30" s="1"/>
  <c r="AC71" i="30" s="1"/>
  <c r="Q70" i="31"/>
  <c r="U70" i="31" s="1"/>
  <c r="P87" i="30"/>
  <c r="F87" i="31"/>
  <c r="Q75" i="31"/>
  <c r="U75" i="31" s="1"/>
  <c r="U75" i="30"/>
  <c r="X75" i="30" s="1"/>
  <c r="AC76" i="30" s="1"/>
  <c r="U82" i="30"/>
  <c r="X82" i="30" s="1"/>
  <c r="Q82" i="31"/>
  <c r="U82" i="31" s="1"/>
  <c r="X77" i="31"/>
  <c r="AC77" i="30"/>
  <c r="X66" i="31"/>
  <c r="Y66" i="30"/>
  <c r="Q84" i="31"/>
  <c r="U84" i="31" s="1"/>
  <c r="U84" i="30"/>
  <c r="X84" i="30" s="1"/>
  <c r="X71" i="31"/>
  <c r="U74" i="30"/>
  <c r="X74" i="30" s="1"/>
  <c r="Q74" i="31"/>
  <c r="U74" i="31" s="1"/>
  <c r="AC78" i="30"/>
  <c r="X78" i="31"/>
  <c r="AV145" i="1"/>
  <c r="Q85" i="31"/>
  <c r="U85" i="31" s="1"/>
  <c r="U85" i="30"/>
  <c r="X85" i="30" s="1"/>
  <c r="AC86" i="30" l="1"/>
  <c r="AC77" i="31"/>
  <c r="Y66" i="31"/>
  <c r="Y65" i="31"/>
  <c r="AC67" i="31"/>
  <c r="X74" i="31"/>
  <c r="AC74" i="30"/>
  <c r="AC66" i="31"/>
  <c r="AC69" i="31"/>
  <c r="X81" i="31"/>
  <c r="AC81" i="31" s="1"/>
  <c r="AC81" i="30"/>
  <c r="AC85" i="30"/>
  <c r="X85" i="31"/>
  <c r="AC86" i="31" s="1"/>
  <c r="AC78" i="31"/>
  <c r="AC84" i="30"/>
  <c r="X84" i="31"/>
  <c r="AC84" i="31" s="1"/>
  <c r="X82" i="31"/>
  <c r="AC82" i="30"/>
  <c r="T87" i="30"/>
  <c r="P87" i="31"/>
  <c r="P89" i="30"/>
  <c r="Q87" i="30"/>
  <c r="G87" i="31"/>
  <c r="P88" i="31"/>
  <c r="T88" i="31" s="1"/>
  <c r="T88" i="30"/>
  <c r="AC68" i="31"/>
  <c r="AC70" i="30"/>
  <c r="X70" i="31"/>
  <c r="AC70" i="31" s="1"/>
  <c r="X73" i="31"/>
  <c r="AC73" i="31" s="1"/>
  <c r="AC73" i="30"/>
  <c r="AC79" i="30"/>
  <c r="X79" i="31"/>
  <c r="AC79" i="31" s="1"/>
  <c r="X75" i="31"/>
  <c r="AC75" i="30"/>
  <c r="AC80" i="30"/>
  <c r="Y67" i="30"/>
  <c r="AC83" i="30"/>
  <c r="AC72" i="31"/>
  <c r="G88" i="31"/>
  <c r="Q88" i="30"/>
  <c r="AC75" i="31" l="1"/>
  <c r="AC82" i="31"/>
  <c r="AC71" i="31"/>
  <c r="AC76" i="31"/>
  <c r="AC83" i="31"/>
  <c r="U87" i="30"/>
  <c r="X87" i="30" s="1"/>
  <c r="Q87" i="31"/>
  <c r="AC85" i="31"/>
  <c r="AC74" i="31"/>
  <c r="T89" i="30"/>
  <c r="Q88" i="31"/>
  <c r="U88" i="31" s="1"/>
  <c r="U88" i="30"/>
  <c r="Q89" i="30"/>
  <c r="Y67" i="31"/>
  <c r="Y68" i="30"/>
  <c r="AC80" i="31"/>
  <c r="T87" i="31"/>
  <c r="T89" i="31" s="1"/>
  <c r="P89" i="31"/>
  <c r="X88" i="30" l="1"/>
  <c r="U89" i="30"/>
  <c r="S7" i="30" s="1"/>
  <c r="U87" i="31"/>
  <c r="U89" i="31" s="1"/>
  <c r="S7" i="31" s="1"/>
  <c r="Q89" i="31"/>
  <c r="Y68" i="31"/>
  <c r="Y69" i="30"/>
  <c r="X87" i="31"/>
  <c r="AC87" i="31" s="1"/>
  <c r="AC87" i="30"/>
  <c r="X89" i="30"/>
  <c r="Y69" i="31" l="1"/>
  <c r="Y70" i="30"/>
  <c r="AC88" i="30"/>
  <c r="X88" i="31"/>
  <c r="AC88" i="31" l="1"/>
  <c r="X89" i="31"/>
  <c r="Y70" i="31"/>
  <c r="Y71" i="30"/>
  <c r="Y71" i="31" l="1"/>
  <c r="Y72" i="30"/>
  <c r="Y72" i="31" l="1"/>
  <c r="Y73" i="30"/>
  <c r="Y73" i="31" l="1"/>
  <c r="Y74" i="30"/>
  <c r="Y74" i="31" l="1"/>
  <c r="Y75" i="30"/>
  <c r="Y75" i="31" l="1"/>
  <c r="Y76" i="30"/>
  <c r="Y76" i="31" l="1"/>
  <c r="Y77" i="30"/>
  <c r="Y77" i="31" l="1"/>
  <c r="Y78" i="30"/>
  <c r="Y78" i="31" l="1"/>
  <c r="Y79" i="30"/>
  <c r="Y79" i="31" l="1"/>
  <c r="Y80" i="30"/>
  <c r="Y80" i="31" l="1"/>
  <c r="Y81" i="30"/>
  <c r="Y81" i="31" l="1"/>
  <c r="Y82" i="30"/>
  <c r="Y82" i="31" l="1"/>
  <c r="Y83" i="30"/>
  <c r="Y83" i="31" l="1"/>
  <c r="Y84" i="30"/>
  <c r="Y84" i="31" l="1"/>
  <c r="Y85" i="30"/>
  <c r="Y85" i="31" l="1"/>
  <c r="Y86" i="30"/>
  <c r="Y86" i="31" l="1"/>
  <c r="Y87" i="30"/>
  <c r="Y87" i="31" l="1"/>
  <c r="Y88" i="30"/>
  <c r="Y88" i="31" s="1"/>
</calcChain>
</file>

<file path=xl/comments1.xml><?xml version="1.0" encoding="utf-8"?>
<comments xmlns="http://schemas.openxmlformats.org/spreadsheetml/2006/main">
  <authors>
    <author>rcarmichael</author>
  </authors>
  <commentList>
    <comment ref="S6" authorId="0">
      <text>
        <r>
          <rPr>
            <b/>
            <sz val="9"/>
            <color indexed="81"/>
            <rFont val="Tahoma"/>
            <family val="2"/>
          </rPr>
          <t>rcarmichael:</t>
        </r>
        <r>
          <rPr>
            <sz val="9"/>
            <color indexed="81"/>
            <rFont val="Tahoma"/>
            <family val="2"/>
          </rPr>
          <t xml:space="preserve">
2006 also
</t>
        </r>
      </text>
    </comment>
    <comment ref="Z58" authorId="0">
      <text>
        <r>
          <rPr>
            <b/>
            <sz val="9"/>
            <color indexed="81"/>
            <rFont val="Tahoma"/>
            <family val="2"/>
          </rPr>
          <t xml:space="preserve">If: the current year is greater than or equal to the standard year, but less than standard year plus the lifetime [i.e, the stock hasn’t fully turned over], 
Then the first year savings are calculated as they currently are. 
Else:     Take the difference in UEC between pre and post case and multiply by new construction shipments. [i.e., the only savings left on an annual basis are those associated with new construction since the installed stock has turned over.
</t>
        </r>
      </text>
    </comment>
  </commentList>
</comments>
</file>

<file path=xl/comments2.xml><?xml version="1.0" encoding="utf-8"?>
<comments xmlns="http://schemas.openxmlformats.org/spreadsheetml/2006/main">
  <authors>
    <author>rcarmichael</author>
  </authors>
  <commentList>
    <comment ref="S6" authorId="0">
      <text>
        <r>
          <rPr>
            <b/>
            <sz val="9"/>
            <color indexed="81"/>
            <rFont val="Tahoma"/>
            <family val="2"/>
          </rPr>
          <t>rcarmichael:</t>
        </r>
        <r>
          <rPr>
            <sz val="9"/>
            <color indexed="81"/>
            <rFont val="Tahoma"/>
            <family val="2"/>
          </rPr>
          <t xml:space="preserve">
2006 also
</t>
        </r>
      </text>
    </comment>
    <comment ref="R8" authorId="0">
      <text>
        <r>
          <rPr>
            <b/>
            <sz val="16"/>
            <color indexed="81"/>
            <rFont val="Tahoma"/>
            <family val="2"/>
          </rPr>
          <t>Equation:</t>
        </r>
        <r>
          <rPr>
            <sz val="16"/>
            <color indexed="81"/>
            <rFont val="Tahoma"/>
            <family val="2"/>
          </rPr>
          <t xml:space="preserve">
=(2010 6P Shipments * 6th Plan Baseline UEC) - (2010 Modeled Shipments*2010 UEC)
______________________________________
</t>
        </r>
        <r>
          <rPr>
            <b/>
            <sz val="16"/>
            <color indexed="81"/>
            <rFont val="Tahoma"/>
            <family val="2"/>
          </rPr>
          <t xml:space="preserve">Interpretation of sign: </t>
        </r>
        <r>
          <rPr>
            <sz val="16"/>
            <color indexed="81"/>
            <rFont val="Tahoma"/>
            <family val="2"/>
          </rPr>
          <t xml:space="preserve">
If one-time adjustment is positive, that means actual potential was less than originally forecast in the 6th Plan.
</t>
        </r>
      </text>
    </comment>
    <comment ref="Z58" authorId="0">
      <text>
        <r>
          <rPr>
            <b/>
            <sz val="9"/>
            <color indexed="81"/>
            <rFont val="Tahoma"/>
            <family val="2"/>
          </rPr>
          <t xml:space="preserve">If: the current year is greater than or equal to the standard year, but less than standard year plus the lifetime [i.e, the stock hasn’t fully turned over], 
Then the first year savings are calculated as they currently are. 
Else:     Take the difference in UEC between pre and post case and multiply by new construction shipments. [i.e., the only savings left on an annual basis are those associated with new construction since the installed stock has turned over.
</t>
        </r>
      </text>
    </comment>
  </commentList>
</comments>
</file>

<file path=xl/comments3.xml><?xml version="1.0" encoding="utf-8"?>
<comments xmlns="http://schemas.openxmlformats.org/spreadsheetml/2006/main">
  <authors>
    <author>rcarmichael</author>
  </authors>
  <commentList>
    <comment ref="S6" authorId="0">
      <text>
        <r>
          <rPr>
            <b/>
            <sz val="9"/>
            <color indexed="81"/>
            <rFont val="Tahoma"/>
            <family val="2"/>
          </rPr>
          <t>rcarmichael:</t>
        </r>
        <r>
          <rPr>
            <sz val="9"/>
            <color indexed="81"/>
            <rFont val="Tahoma"/>
            <family val="2"/>
          </rPr>
          <t xml:space="preserve">
2006 also
</t>
        </r>
      </text>
    </comment>
    <comment ref="R8" authorId="0">
      <text>
        <r>
          <rPr>
            <b/>
            <sz val="16"/>
            <color indexed="81"/>
            <rFont val="Tahoma"/>
            <family val="2"/>
          </rPr>
          <t>Equation:</t>
        </r>
        <r>
          <rPr>
            <sz val="16"/>
            <color indexed="81"/>
            <rFont val="Tahoma"/>
            <family val="2"/>
          </rPr>
          <t xml:space="preserve">
=(2010 6P Shipments * 6th Plan Baseline UEC) - (2010 Modeled Shipments*2010 UEC)
______________________________________
</t>
        </r>
        <r>
          <rPr>
            <b/>
            <sz val="16"/>
            <color indexed="81"/>
            <rFont val="Tahoma"/>
            <family val="2"/>
          </rPr>
          <t xml:space="preserve">Interpretation of sign: </t>
        </r>
        <r>
          <rPr>
            <sz val="16"/>
            <color indexed="81"/>
            <rFont val="Tahoma"/>
            <family val="2"/>
          </rPr>
          <t xml:space="preserve">
If one-time adjustment is positive, that means actual potential was less than originally forecast in the 6th Plan.
</t>
        </r>
      </text>
    </comment>
    <comment ref="Z58" authorId="0">
      <text>
        <r>
          <rPr>
            <b/>
            <sz val="9"/>
            <color indexed="81"/>
            <rFont val="Tahoma"/>
            <family val="2"/>
          </rPr>
          <t xml:space="preserve">If: the current year is greater than or equal to the standard year, but less than standard year plus the lifetime [i.e, the stock hasn’t fully turned over], 
Then the first year savings are calculated as they currently are. 
Else:     Take the difference in UEC between pre and post case and multiply by new construction shipments. [i.e., the only savings left on an annual basis are those associated with new construction since the installed stock has turned over.
</t>
        </r>
      </text>
    </comment>
  </commentList>
</comments>
</file>

<file path=xl/comments4.xml><?xml version="1.0" encoding="utf-8"?>
<comments xmlns="http://schemas.openxmlformats.org/spreadsheetml/2006/main">
  <authors>
    <author>rcarmichael</author>
  </authors>
  <commentList>
    <comment ref="S6" authorId="0">
      <text>
        <r>
          <rPr>
            <b/>
            <sz val="9"/>
            <color indexed="81"/>
            <rFont val="Tahoma"/>
            <family val="2"/>
          </rPr>
          <t>rcarmichael:</t>
        </r>
        <r>
          <rPr>
            <sz val="9"/>
            <color indexed="81"/>
            <rFont val="Tahoma"/>
            <family val="2"/>
          </rPr>
          <t xml:space="preserve">
2006 also
</t>
        </r>
      </text>
    </comment>
    <comment ref="R8" authorId="0">
      <text>
        <r>
          <rPr>
            <b/>
            <sz val="16"/>
            <color indexed="81"/>
            <rFont val="Tahoma"/>
            <family val="2"/>
          </rPr>
          <t>Equation:</t>
        </r>
        <r>
          <rPr>
            <sz val="16"/>
            <color indexed="81"/>
            <rFont val="Tahoma"/>
            <family val="2"/>
          </rPr>
          <t xml:space="preserve">
=(2010 6P Shipments * 6th Plan Baseline UEC) - (2010 Modeled Shipments*2010 UEC)
______________________________________
</t>
        </r>
        <r>
          <rPr>
            <b/>
            <sz val="16"/>
            <color indexed="81"/>
            <rFont val="Tahoma"/>
            <family val="2"/>
          </rPr>
          <t xml:space="preserve">Interpretation of sign: </t>
        </r>
        <r>
          <rPr>
            <sz val="16"/>
            <color indexed="81"/>
            <rFont val="Tahoma"/>
            <family val="2"/>
          </rPr>
          <t xml:space="preserve">
If one-time adjustment is positive, that means actual potential was less than originally forecast in the 6th Plan.
</t>
        </r>
      </text>
    </comment>
    <comment ref="Z58" authorId="0">
      <text>
        <r>
          <rPr>
            <b/>
            <sz val="9"/>
            <color indexed="81"/>
            <rFont val="Tahoma"/>
            <family val="2"/>
          </rPr>
          <t xml:space="preserve">If: the current year is greater than or equal to the standard year, but less than standard year plus the lifetime [i.e, the stock hasn’t fully turned over], 
Then the first year savings are calculated as they currently are. 
Else:     Take the difference in UEC between pre and post case and multiply by new construction shipments. [i.e., the only savings left on an annual basis are those associated with new construction since the installed stock has turned over.
</t>
        </r>
      </text>
    </comment>
  </commentList>
</comments>
</file>

<file path=xl/comments5.xml><?xml version="1.0" encoding="utf-8"?>
<comments xmlns="http://schemas.openxmlformats.org/spreadsheetml/2006/main">
  <authors>
    <author>Navigant</author>
  </authors>
  <commentList>
    <comment ref="H52" authorId="0">
      <text>
        <r>
          <rPr>
            <b/>
            <sz val="9"/>
            <color indexed="81"/>
            <rFont val="Tahoma"/>
            <family val="2"/>
          </rPr>
          <t>Navigant:</t>
        </r>
        <r>
          <rPr>
            <sz val="9"/>
            <color indexed="81"/>
            <rFont val="Tahoma"/>
            <family val="2"/>
          </rPr>
          <t xml:space="preserve">
DOE modeled baseline for 2006 standards as 8.0 HSPF for Split System Heat Pumps.  </t>
        </r>
      </text>
    </comment>
  </commentList>
</comments>
</file>

<file path=xl/comments6.xml><?xml version="1.0" encoding="utf-8"?>
<comments xmlns="http://schemas.openxmlformats.org/spreadsheetml/2006/main">
  <authors>
    <author>Tom Eckman</author>
    <author>Navigant</author>
  </authors>
  <commentList>
    <comment ref="B23" authorId="0">
      <text>
        <r>
          <rPr>
            <b/>
            <sz val="8"/>
            <color indexed="81"/>
            <rFont val="Tahoma"/>
            <family val="2"/>
          </rPr>
          <t>Tom Eckman:</t>
        </r>
        <r>
          <rPr>
            <sz val="8"/>
            <color indexed="81"/>
            <rFont val="Tahoma"/>
            <family val="2"/>
          </rPr>
          <t xml:space="preserve">
Source: PNRES92 and Residential Customer Characteristics survey data from SCL, PSE, PGE, IPC, MDU, NWEnergy, Avista &amp; PacifiCorp. Weighted by customer count. Appliance saturactions are assumed equal across all housing types. While this is incorrect, it does not matter for the purpose of supply assessement so long as the total saturation is the same.</t>
        </r>
      </text>
    </comment>
    <comment ref="C23" authorId="0">
      <text>
        <r>
          <rPr>
            <b/>
            <sz val="8"/>
            <color indexed="81"/>
            <rFont val="Tahoma"/>
            <family val="2"/>
          </rPr>
          <t>Tom Eckman:</t>
        </r>
        <r>
          <rPr>
            <sz val="8"/>
            <color indexed="81"/>
            <rFont val="Tahoma"/>
            <family val="2"/>
          </rPr>
          <t xml:space="preserve">
Source : RTF assumptions</t>
        </r>
      </text>
    </comment>
    <comment ref="AI23" authorId="0">
      <text>
        <r>
          <rPr>
            <b/>
            <sz val="8"/>
            <color indexed="81"/>
            <rFont val="Tahoma"/>
            <family val="2"/>
          </rPr>
          <t>Tom Eckman:</t>
        </r>
        <r>
          <rPr>
            <sz val="8"/>
            <color indexed="81"/>
            <rFont val="Tahoma"/>
            <family val="2"/>
          </rPr>
          <t xml:space="preserve">
Units added to replace units that are retired after useful life.</t>
        </r>
      </text>
    </comment>
    <comment ref="AJ23" authorId="0">
      <text>
        <r>
          <rPr>
            <b/>
            <sz val="8"/>
            <color indexed="81"/>
            <rFont val="Tahoma"/>
            <family val="2"/>
          </rPr>
          <t>Tom Eckman:</t>
        </r>
        <r>
          <rPr>
            <sz val="8"/>
            <color indexed="81"/>
            <rFont val="Tahoma"/>
            <family val="2"/>
          </rPr>
          <t xml:space="preserve">
Units added in new construction</t>
        </r>
      </text>
    </comment>
    <comment ref="AK23" authorId="0">
      <text>
        <r>
          <rPr>
            <b/>
            <sz val="8"/>
            <color indexed="81"/>
            <rFont val="Tahoma"/>
            <family val="2"/>
          </rPr>
          <t>Tom Eckman:</t>
        </r>
        <r>
          <rPr>
            <sz val="8"/>
            <color indexed="81"/>
            <rFont val="Tahoma"/>
            <family val="2"/>
          </rPr>
          <t xml:space="preserve">
Units that are installed after 2001, but which have lifetimes shorter than forecast period.</t>
        </r>
      </text>
    </comment>
    <comment ref="AL23" authorId="0">
      <text>
        <r>
          <rPr>
            <b/>
            <sz val="8"/>
            <color indexed="81"/>
            <rFont val="Tahoma"/>
            <family val="2"/>
          </rPr>
          <t>Tom Eckman:</t>
        </r>
        <r>
          <rPr>
            <sz val="8"/>
            <color indexed="81"/>
            <rFont val="Tahoma"/>
            <family val="2"/>
          </rPr>
          <t xml:space="preserve">
Total number of units eligible for efficiency improvements due to stock turnover and new additions</t>
        </r>
      </text>
    </comment>
    <comment ref="B34" authorId="1">
      <text>
        <r>
          <rPr>
            <b/>
            <sz val="9"/>
            <color indexed="81"/>
            <rFont val="Tahoma"/>
            <family val="2"/>
          </rPr>
          <t>Navigant:</t>
        </r>
        <r>
          <rPr>
            <sz val="9"/>
            <color indexed="81"/>
            <rFont val="Tahoma"/>
            <family val="2"/>
          </rPr>
          <t xml:space="preserve">
Fraction of Central AC hence distribution into Central AC total. </t>
        </r>
      </text>
    </comment>
    <comment ref="C34" authorId="1">
      <text>
        <r>
          <rPr>
            <b/>
            <sz val="9"/>
            <color indexed="81"/>
            <rFont val="Tahoma"/>
            <family val="2"/>
          </rPr>
          <t>Navigant:</t>
        </r>
        <r>
          <rPr>
            <sz val="9"/>
            <color indexed="81"/>
            <rFont val="Tahoma"/>
            <family val="2"/>
          </rPr>
          <t xml:space="preserve">
Same assumption as Central AC</t>
        </r>
      </text>
    </comment>
    <comment ref="AI61" authorId="0">
      <text>
        <r>
          <rPr>
            <b/>
            <sz val="8"/>
            <color indexed="81"/>
            <rFont val="Tahoma"/>
            <family val="2"/>
          </rPr>
          <t>Tom Eckman:</t>
        </r>
        <r>
          <rPr>
            <sz val="8"/>
            <color indexed="81"/>
            <rFont val="Tahoma"/>
            <family val="2"/>
          </rPr>
          <t xml:space="preserve">
Units added in new construction</t>
        </r>
      </text>
    </comment>
    <comment ref="B71" authorId="1">
      <text>
        <r>
          <rPr>
            <b/>
            <sz val="9"/>
            <color indexed="81"/>
            <rFont val="Tahoma"/>
            <family val="2"/>
          </rPr>
          <t>Navigant:</t>
        </r>
        <r>
          <rPr>
            <sz val="9"/>
            <color indexed="81"/>
            <rFont val="Tahoma"/>
            <family val="2"/>
          </rPr>
          <t xml:space="preserve">
Using "New Space Heating Units" appliance saturation. </t>
        </r>
      </text>
    </comment>
    <comment ref="AI99" authorId="0">
      <text>
        <r>
          <rPr>
            <b/>
            <sz val="8"/>
            <color indexed="81"/>
            <rFont val="Tahoma"/>
            <family val="2"/>
          </rPr>
          <t>Tom Eckman:</t>
        </r>
        <r>
          <rPr>
            <sz val="8"/>
            <color indexed="81"/>
            <rFont val="Tahoma"/>
            <family val="2"/>
          </rPr>
          <t xml:space="preserve">
Units that are installed after 2001, but which have lifetimes shorter than forecast period.</t>
        </r>
      </text>
    </comment>
  </commentList>
</comments>
</file>

<file path=xl/comments7.xml><?xml version="1.0" encoding="utf-8"?>
<comments xmlns="http://schemas.openxmlformats.org/spreadsheetml/2006/main">
  <authors>
    <author>m_iyer</author>
  </authors>
  <commentList>
    <comment ref="C37" authorId="0">
      <text>
        <r>
          <rPr>
            <sz val="8"/>
            <color indexed="81"/>
            <rFont val="Tahoma"/>
            <family val="2"/>
          </rPr>
          <t xml:space="preserve">extrapolated
</t>
        </r>
      </text>
    </comment>
    <comment ref="C75" authorId="0">
      <text>
        <r>
          <rPr>
            <sz val="8"/>
            <color indexed="81"/>
            <rFont val="Tahoma"/>
            <family val="2"/>
          </rPr>
          <t xml:space="preserve">extrapolated
</t>
        </r>
      </text>
    </comment>
    <comment ref="C113" authorId="0">
      <text>
        <r>
          <rPr>
            <sz val="8"/>
            <color indexed="81"/>
            <rFont val="Tahoma"/>
            <family val="2"/>
          </rPr>
          <t xml:space="preserve">extrapolated
</t>
        </r>
      </text>
    </comment>
    <comment ref="C151" authorId="0">
      <text>
        <r>
          <rPr>
            <sz val="8"/>
            <color indexed="81"/>
            <rFont val="Tahoma"/>
            <family val="2"/>
          </rPr>
          <t xml:space="preserve">extrapolated
</t>
        </r>
      </text>
    </comment>
  </commentList>
</comments>
</file>

<file path=xl/comments8.xml><?xml version="1.0" encoding="utf-8"?>
<comments xmlns="http://schemas.openxmlformats.org/spreadsheetml/2006/main">
  <authors>
    <author>Tom Eckman</author>
  </authors>
  <commentList>
    <comment ref="B3" authorId="0">
      <text>
        <r>
          <rPr>
            <b/>
            <sz val="10"/>
            <color indexed="81"/>
            <rFont val="Tahoma"/>
            <family val="2"/>
          </rPr>
          <t>Tom Eckman:</t>
        </r>
        <r>
          <rPr>
            <sz val="10"/>
            <color indexed="81"/>
            <rFont val="Tahoma"/>
            <family val="2"/>
          </rPr>
          <t xml:space="preserve">
System Type Based on PNRes Data. Fuel shares based on 2000 Census for fuel shares</t>
        </r>
      </text>
    </comment>
    <comment ref="C3" authorId="0">
      <text>
        <r>
          <rPr>
            <b/>
            <sz val="8"/>
            <color indexed="81"/>
            <rFont val="Tahoma"/>
            <family val="2"/>
          </rPr>
          <t>Tom Eckman:</t>
        </r>
        <r>
          <rPr>
            <sz val="8"/>
            <color indexed="81"/>
            <rFont val="Tahoma"/>
            <family val="2"/>
          </rPr>
          <t xml:space="preserve">
Excluding "Other"</t>
        </r>
      </text>
    </comment>
  </commentList>
</comments>
</file>

<file path=xl/comments9.xml><?xml version="1.0" encoding="utf-8"?>
<comments xmlns="http://schemas.openxmlformats.org/spreadsheetml/2006/main">
  <authors>
    <author>Tom Eckman</author>
  </authors>
  <commentList>
    <comment ref="B3" authorId="0">
      <text>
        <r>
          <rPr>
            <b/>
            <sz val="10"/>
            <color indexed="81"/>
            <rFont val="Tahoma"/>
            <family val="2"/>
          </rPr>
          <t>Tom Eckman:</t>
        </r>
        <r>
          <rPr>
            <sz val="10"/>
            <color indexed="81"/>
            <rFont val="Tahoma"/>
            <family val="2"/>
          </rPr>
          <t xml:space="preserve">
System Type Based on PNRes Data. Fuel shares based on 2000 Census for fuel shares</t>
        </r>
      </text>
    </comment>
  </commentList>
</comments>
</file>

<file path=xl/sharedStrings.xml><?xml version="1.0" encoding="utf-8"?>
<sst xmlns="http://schemas.openxmlformats.org/spreadsheetml/2006/main" count="1908" uniqueCount="579">
  <si>
    <t xml:space="preserve">Product </t>
  </si>
  <si>
    <t>Assumptions:</t>
  </si>
  <si>
    <t>Shipment data leading to start of analysis period (2005)</t>
  </si>
  <si>
    <t xml:space="preserve">Total Stock </t>
  </si>
  <si>
    <t>Total</t>
  </si>
  <si>
    <t>Year</t>
  </si>
  <si>
    <t>Product Class</t>
  </si>
  <si>
    <t xml:space="preserve">Baseline and Standard </t>
  </si>
  <si>
    <t>Baseline</t>
  </si>
  <si>
    <t xml:space="preserve">Source </t>
  </si>
  <si>
    <t xml:space="preserve">Standard </t>
  </si>
  <si>
    <t>Source</t>
  </si>
  <si>
    <t>kWh/yr</t>
  </si>
  <si>
    <t xml:space="preserve">Unit Energy Consumption </t>
  </si>
  <si>
    <t xml:space="preserve">Number of Product Classes </t>
  </si>
  <si>
    <t>Efficiency Tier by Product Class</t>
  </si>
  <si>
    <t>6th Plan Supply Curve</t>
  </si>
  <si>
    <t>Existing Construction</t>
  </si>
  <si>
    <t>New Construction</t>
  </si>
  <si>
    <t>Total Housing Units</t>
  </si>
  <si>
    <t>User Inputs</t>
  </si>
  <si>
    <t>EIA Cust. Cnt.2005</t>
  </si>
  <si>
    <t>Calculated</t>
  </si>
  <si>
    <t>Growth Rate</t>
  </si>
  <si>
    <t>Total Residential Sales (aMW)</t>
  </si>
  <si>
    <t>Total Residential Sales (MWH)</t>
  </si>
  <si>
    <t>Use/Household (kWh/yr)</t>
  </si>
  <si>
    <t>Total Residential Households (Customers)</t>
  </si>
  <si>
    <t>Existing Housing (Pre - 2010)</t>
  </si>
  <si>
    <t>Market Share in 2010</t>
  </si>
  <si>
    <t>Demolition Rate</t>
  </si>
  <si>
    <t>Residential Single Family</t>
  </si>
  <si>
    <t>Residential Multi-Family</t>
  </si>
  <si>
    <t>Manufactured Housing</t>
  </si>
  <si>
    <t>Total Existing Housing</t>
  </si>
  <si>
    <t>New Housing - Post - 2009</t>
  </si>
  <si>
    <t>Total New Units 2010-2030</t>
  </si>
  <si>
    <t>Total New Construction</t>
  </si>
  <si>
    <t>Market Share in 2030</t>
  </si>
  <si>
    <t>Total Unit in 2030</t>
  </si>
  <si>
    <t>Existing Housing by State</t>
  </si>
  <si>
    <t>Market Share in 2000</t>
  </si>
  <si>
    <t>Remaining Units in 2030</t>
  </si>
  <si>
    <t>Idaho</t>
  </si>
  <si>
    <t>Single Family</t>
  </si>
  <si>
    <t>Multifamily</t>
  </si>
  <si>
    <t>Manufactured Home</t>
  </si>
  <si>
    <t>Montana</t>
  </si>
  <si>
    <t>Oregon</t>
  </si>
  <si>
    <t>Washington</t>
  </si>
  <si>
    <t>PNW</t>
  </si>
  <si>
    <t>New Housing by State</t>
  </si>
  <si>
    <t>Market Share by State &amp; Type</t>
  </si>
  <si>
    <t>PNW Residential Sector Load Forecast Copied from PNWResSectorSupplyCurveUnits_6th_Fnl workbook</t>
  </si>
  <si>
    <t>New Construction Growth Rate</t>
  </si>
  <si>
    <t>Lifetime</t>
  </si>
  <si>
    <t>years</t>
  </si>
  <si>
    <t>Initial Year</t>
  </si>
  <si>
    <t xml:space="preserve">Year </t>
  </si>
  <si>
    <t xml:space="preserve">Total </t>
  </si>
  <si>
    <t xml:space="preserve">BPA Appliance Standards Impact Analysis </t>
  </si>
  <si>
    <t>Notes</t>
  </si>
  <si>
    <t>Total UEC</t>
  </si>
  <si>
    <t>Market Share by Product Class and Efficiency Tier (2005-2034)</t>
  </si>
  <si>
    <t>Engineering Assumptions</t>
  </si>
  <si>
    <t>Energy Use</t>
  </si>
  <si>
    <t>Lifetime  Assumptions</t>
  </si>
  <si>
    <t>2015 Standard</t>
  </si>
  <si>
    <t>Product Class Distribution</t>
  </si>
  <si>
    <t>Market Share</t>
  </si>
  <si>
    <t>Pre-2010 Remaining Units in 2030</t>
  </si>
  <si>
    <t>All Housing</t>
  </si>
  <si>
    <t>Council's Replacement Assumptions</t>
  </si>
  <si>
    <t>Building Type</t>
  </si>
  <si>
    <t>All Building Types</t>
  </si>
  <si>
    <t>Replacement Units</t>
  </si>
  <si>
    <t>PNW Housing Units Percentage Breakdown</t>
  </si>
  <si>
    <t>Multi- Family</t>
  </si>
  <si>
    <t>Percent of Total Housing</t>
  </si>
  <si>
    <t>Data Source</t>
  </si>
  <si>
    <t>"DHW &amp; Appliance Units" tab</t>
  </si>
  <si>
    <t>6th Plan Baseline:</t>
  </si>
  <si>
    <t>Installed Units by Year by Vintage (linked to Stock Model)</t>
  </si>
  <si>
    <t xml:space="preserve">Vintage </t>
  </si>
  <si>
    <t xml:space="preserve">Vintage Distribution </t>
  </si>
  <si>
    <t xml:space="preserve">Sum Check </t>
  </si>
  <si>
    <t>Installed UEC (kWh)</t>
  </si>
  <si>
    <t xml:space="preserve">Total Units </t>
  </si>
  <si>
    <t xml:space="preserve">Check </t>
  </si>
  <si>
    <t>Post-Case Unit Energy Consumption by Product Class Weighted by Market Share</t>
  </si>
  <si>
    <t xml:space="preserve">Post-Case Market Share Matrix by Product Class and Efficiency Distribution </t>
  </si>
  <si>
    <t xml:space="preserve">Aggregated Shipment Unit Energy Consumption </t>
  </si>
  <si>
    <t>Pre-Case Unit Energy Consumption by Product Class Weighted by Vintage</t>
  </si>
  <si>
    <t>Post-Case Unit Energy Consumption by Product Class Weighted by Vintage</t>
  </si>
  <si>
    <t xml:space="preserve">Aggregated Installed Unit Energy Consumption Weighted by Vintage </t>
  </si>
  <si>
    <t>Split System Heat Pumps</t>
  </si>
  <si>
    <t>Single Package Heat Pumps</t>
  </si>
  <si>
    <t>Heat Pump Weibull Function</t>
  </si>
  <si>
    <t>scale</t>
  </si>
  <si>
    <t>alpha</t>
  </si>
  <si>
    <t>shape</t>
  </si>
  <si>
    <t>beta</t>
  </si>
  <si>
    <t>delay</t>
  </si>
  <si>
    <t>Adjusted</t>
  </si>
  <si>
    <t>Age</t>
  </si>
  <si>
    <t>Probability</t>
  </si>
  <si>
    <t>Cumulative</t>
  </si>
  <si>
    <t>Surviving</t>
  </si>
  <si>
    <t>% Retiring</t>
  </si>
  <si>
    <t>DOE Heat Pump Weibull Function</t>
  </si>
  <si>
    <t>DOE HP NIA for Split and Single Package HP</t>
  </si>
  <si>
    <t>Lifetimes</t>
  </si>
  <si>
    <t>SAC-CO</t>
  </si>
  <si>
    <t>SAC-BC</t>
  </si>
  <si>
    <t>PAC</t>
  </si>
  <si>
    <t>SHP</t>
  </si>
  <si>
    <t>PHP</t>
  </si>
  <si>
    <t>NWGF</t>
  </si>
  <si>
    <t>MHF</t>
  </si>
  <si>
    <t>OF</t>
  </si>
  <si>
    <t>EF</t>
  </si>
  <si>
    <t>DOE Type</t>
  </si>
  <si>
    <t>Configuration</t>
  </si>
  <si>
    <t>Compliance</t>
  </si>
  <si>
    <t>Start Date</t>
  </si>
  <si>
    <t>End Date</t>
  </si>
  <si>
    <t>Start Year</t>
  </si>
  <si>
    <t>End Year</t>
  </si>
  <si>
    <t>Min. SEER</t>
  </si>
  <si>
    <t>Min. HSPF</t>
  </si>
  <si>
    <t>Equipment Tonnage</t>
  </si>
  <si>
    <t>Equipment Tonnage at TSL RANGE</t>
  </si>
  <si>
    <t>Split Systems (1992-2006)</t>
  </si>
  <si>
    <t>Single Package Systems (1993-2006)</t>
  </si>
  <si>
    <t>Split Systems (2006-2015)</t>
  </si>
  <si>
    <t>Single Package Systems (2006-2015)</t>
  </si>
  <si>
    <t>Split Systems (&gt;2015)</t>
  </si>
  <si>
    <t>&gt;2015</t>
  </si>
  <si>
    <t>Single Package Systems (&gt;2015)</t>
  </si>
  <si>
    <t>Source: Buildings Technologies Office - Residential Central Air Conditioners and Heat Pumps (http://www1.eere.energy.gov/buildings/appliance_standards/product.aspx/productid/75)</t>
  </si>
  <si>
    <t xml:space="preserve">Note: Max-tech efficiency levels vary by capacity (tonnage). </t>
  </si>
  <si>
    <t>TSL RANGE</t>
  </si>
  <si>
    <t>TSL Description</t>
  </si>
  <si>
    <t>20 SEER / 9.9 HSPF - MAX TECH</t>
  </si>
  <si>
    <t xml:space="preserve">3 Ton Units ONLY, Split-system heat pumps at Max-Tech Level. </t>
  </si>
  <si>
    <t>TSL 6</t>
  </si>
  <si>
    <t xml:space="preserve">Cooling efficiency level of 15 SEER for all central air conditioner and heat pump product classes with the exception of specifying a cooling efficiency level of 14 SEER for split-system central air conditioners in the "rest of the country" region (i.e. the North) and SDHV systems. </t>
  </si>
  <si>
    <t>TSL 5</t>
  </si>
  <si>
    <t xml:space="preserve">Cooling efficiency levels for each central air conditioner and heat pump product class which are one level below the efficiencies in TSL 6. </t>
  </si>
  <si>
    <t xml:space="preserve">This corresponds to a cooling efficiency level of 14 SEER for all product classes with the exception of specifying a cooling efficiency at the baseline level (13 SEER) for split-system central air conditioners in the "rest of the country" region (i.e. the North) and SDHV systems. </t>
  </si>
  <si>
    <t>TSL 4</t>
  </si>
  <si>
    <t xml:space="preserve">Efficiency levels included in the consensus agreement, including accelerated compliance dates (i.e. by 1.5 years for central air conditioners and heat pumps) and requirements for a second metric (EER) applicable to split-system air conditioners and packaged air conditioners for the hot-dry region. </t>
  </si>
  <si>
    <t>TSL 3</t>
  </si>
  <si>
    <t xml:space="preserve">Consists of the same efficiency levels as those specified in TSL 4 with the exception of lead time for compliance of five (5) years after the final rule publication, and no EER requirements for split system air conditioners and packaged air conditioners in the hot-dry region. </t>
  </si>
  <si>
    <t>TSL 2</t>
  </si>
  <si>
    <t xml:space="preserve">Consists of the efficiency levels within each region that correspond to those products which currently have the largest market share. </t>
  </si>
  <si>
    <t>TSL 1</t>
  </si>
  <si>
    <t xml:space="preserve">Refers to a single national standard and consists of the efficiency levels in each product class with the largest market share. </t>
  </si>
  <si>
    <t>PNW Residential Water Heating and Appliance Units</t>
  </si>
  <si>
    <t>Total Units 2030</t>
  </si>
  <si>
    <t>Total Residential</t>
  </si>
  <si>
    <t>Total Pre-2010 Units 2030</t>
  </si>
  <si>
    <t>Total New Units 2010 - 2030</t>
  </si>
  <si>
    <t>Base Year =&gt;</t>
  </si>
  <si>
    <t>Units Installed to Replace Existing Units at the end of their expected life</t>
  </si>
  <si>
    <t>Appliance Saturation</t>
  </si>
  <si>
    <t>Measure Life</t>
  </si>
  <si>
    <t>Annual Replacements (% of Stock)</t>
  </si>
  <si>
    <t>Replacements</t>
  </si>
  <si>
    <t>New Additions</t>
  </si>
  <si>
    <t>Replacements of New Additions</t>
  </si>
  <si>
    <t>Total Units</t>
  </si>
  <si>
    <t>SF&amp; MH Water Heating.</t>
  </si>
  <si>
    <t>Electric Water Heating</t>
  </si>
  <si>
    <t>Refrigerator</t>
  </si>
  <si>
    <t>Freezer</t>
  </si>
  <si>
    <t>Clothes Washer</t>
  </si>
  <si>
    <t>Electric Dryer</t>
  </si>
  <si>
    <t>Dishwasher</t>
  </si>
  <si>
    <t>Electric Oven</t>
  </si>
  <si>
    <t>Room A/C</t>
  </si>
  <si>
    <t>Central AC</t>
  </si>
  <si>
    <t>Residential MultiFamily</t>
  </si>
  <si>
    <t>Units Installed Through New Construction</t>
  </si>
  <si>
    <t>New Units</t>
  </si>
  <si>
    <t xml:space="preserve">Units Installed to Replace of New Construction Units after useful life </t>
  </si>
  <si>
    <t>Replacements of New Units</t>
  </si>
  <si>
    <t>Residential Multi-Family - Apartments &amp; Condos</t>
  </si>
  <si>
    <t>Total Units Installed or Replaced Annually</t>
  </si>
  <si>
    <t>Total All Buildilng Types</t>
  </si>
  <si>
    <t>Council's 18 Year Lifetime</t>
  </si>
  <si>
    <t>PNW Existing Residential Space Heating Units</t>
  </si>
  <si>
    <t>Base Year</t>
  </si>
  <si>
    <t>Existing Single Family Heating - NEEA DEI Survey</t>
  </si>
  <si>
    <t>Space Conditioning System &amp; Fuel by Housing Type</t>
  </si>
  <si>
    <t>Electric Market Share</t>
  </si>
  <si>
    <t>Total Remaining in 2030</t>
  </si>
  <si>
    <t xml:space="preserve">Fuel </t>
  </si>
  <si>
    <t xml:space="preserve">Type </t>
  </si>
  <si>
    <t xml:space="preserve">Proportions </t>
  </si>
  <si>
    <t>Electricity</t>
  </si>
  <si>
    <t>Baseboards</t>
  </si>
  <si>
    <t>Natural Gas FAF</t>
  </si>
  <si>
    <t>Ceiling Cable</t>
  </si>
  <si>
    <t>Natural Gas Other</t>
  </si>
  <si>
    <t>Forced Air Furnace</t>
  </si>
  <si>
    <t>Oil FAF</t>
  </si>
  <si>
    <t>Heat Pump</t>
  </si>
  <si>
    <t>Other</t>
  </si>
  <si>
    <t>Hydronic System</t>
  </si>
  <si>
    <t>Electric FAF</t>
  </si>
  <si>
    <t>Wall Unit</t>
  </si>
  <si>
    <t>Fuel Oil</t>
  </si>
  <si>
    <t>Baseboard/Wall/Radiant</t>
  </si>
  <si>
    <t>Electric Other</t>
  </si>
  <si>
    <t>Wood</t>
  </si>
  <si>
    <t>Gas</t>
  </si>
  <si>
    <t>Fireplace</t>
  </si>
  <si>
    <t>Floor</t>
  </si>
  <si>
    <t>Central Air Conditioning</t>
  </si>
  <si>
    <t>Propane</t>
  </si>
  <si>
    <t>Oil Other</t>
  </si>
  <si>
    <t>Woodstove</t>
  </si>
  <si>
    <t>Wood: 1 Cord / Year</t>
  </si>
  <si>
    <t>Wood: 2 Cords / Year</t>
  </si>
  <si>
    <t>Wood: 3 cords / Year</t>
  </si>
  <si>
    <t>Wood: 4 cords / Year</t>
  </si>
  <si>
    <t>Have Central AC</t>
  </si>
  <si>
    <t xml:space="preserve">Type of Residence </t>
  </si>
  <si>
    <t xml:space="preserve">Have AC </t>
  </si>
  <si>
    <t xml:space="preserve">Heat Pump </t>
  </si>
  <si>
    <t xml:space="preserve">Packaged System AC </t>
  </si>
  <si>
    <t xml:space="preserve">Split System A/C </t>
  </si>
  <si>
    <t xml:space="preserve">PTAC </t>
  </si>
  <si>
    <t xml:space="preserve">Evaporative </t>
  </si>
  <si>
    <t xml:space="preserve">Portable </t>
  </si>
  <si>
    <t>Mobile-Dbl</t>
  </si>
  <si>
    <t>Mobile-Sgl</t>
  </si>
  <si>
    <t>Modular</t>
  </si>
  <si>
    <t>SF-UN-1S</t>
  </si>
  <si>
    <t>SF-UN-2S</t>
  </si>
  <si>
    <t>SF-UN-3S+</t>
  </si>
  <si>
    <t>Town/Row</t>
  </si>
  <si>
    <t>SF</t>
  </si>
  <si>
    <t>MF</t>
  </si>
  <si>
    <t>MH</t>
  </si>
  <si>
    <t>PNW New Residential Space Heating Units</t>
  </si>
  <si>
    <t>Single Family Heating System Type - NEEA New Construction Charateristics</t>
  </si>
  <si>
    <t>Total 1993-2009</t>
  </si>
  <si>
    <t>Total 1993-2010</t>
  </si>
  <si>
    <t>Total 2010-2030</t>
  </si>
  <si>
    <t>Total Electric 2010-2030</t>
  </si>
  <si>
    <t>Heat pump w/Electric Supp</t>
  </si>
  <si>
    <t>Heat pump w/no Supp</t>
  </si>
  <si>
    <t>FAF</t>
  </si>
  <si>
    <t>HP</t>
  </si>
  <si>
    <t>Zonal</t>
  </si>
  <si>
    <t>All</t>
  </si>
  <si>
    <t>CAC</t>
  </si>
  <si>
    <t>EFAF w/CAC</t>
  </si>
  <si>
    <t>Pellets</t>
  </si>
  <si>
    <t>Pellet Stove</t>
  </si>
  <si>
    <t>Total Central</t>
  </si>
  <si>
    <t xml:space="preserve">Window Unit </t>
  </si>
  <si>
    <t>n</t>
  </si>
  <si>
    <t>Ground Source Heat Pump</t>
  </si>
  <si>
    <t>Air Source Heat Pump</t>
  </si>
  <si>
    <t>Ductless Heat Pump</t>
  </si>
  <si>
    <t>The values for 2007-2030 to be updated based on GI fall 2008 forecast.</t>
  </si>
  <si>
    <t xml:space="preserve">Source of this information is </t>
  </si>
  <si>
    <t>PNWResSectorSupplyCurveUnits.xls</t>
  </si>
  <si>
    <t>file</t>
  </si>
  <si>
    <t>2004-2030 new housing starts comes from Global Insights. Adjusted by me for the post 2007 housing bubble.</t>
  </si>
  <si>
    <t>increased 2007-2030 new homes for montana by 10%</t>
  </si>
  <si>
    <t>Washington values for mobile home is from the regression analysis.</t>
  </si>
  <si>
    <t>Occupied Housing Units</t>
  </si>
  <si>
    <t>New Housing Units</t>
  </si>
  <si>
    <t>October 2009 Vintage</t>
  </si>
  <si>
    <t>2008 is the last year of actuals</t>
  </si>
  <si>
    <t>Key</t>
  </si>
  <si>
    <t>Variable</t>
  </si>
  <si>
    <t>State</t>
  </si>
  <si>
    <t>Housing type</t>
  </si>
  <si>
    <t>New Additions 2010- 2030</t>
  </si>
  <si>
    <t>New Additions Post-1980 - Pre-1993</t>
  </si>
  <si>
    <t>Pre-1980 Occupied Units in 2030</t>
  </si>
  <si>
    <t>ID-SNGL</t>
  </si>
  <si>
    <t>Occupied Housing unit (new)</t>
  </si>
  <si>
    <t>ID</t>
  </si>
  <si>
    <t>SNGL</t>
  </si>
  <si>
    <t>MT-SNGL</t>
  </si>
  <si>
    <t>MT</t>
  </si>
  <si>
    <t>OR-SNGL</t>
  </si>
  <si>
    <t>OR</t>
  </si>
  <si>
    <t>WA-SNGL</t>
  </si>
  <si>
    <t>WA</t>
  </si>
  <si>
    <t>ID-MULT</t>
  </si>
  <si>
    <t>MULT</t>
  </si>
  <si>
    <t>MT-MULT</t>
  </si>
  <si>
    <t>OR-MULT</t>
  </si>
  <si>
    <t>WA-MULT</t>
  </si>
  <si>
    <t>ID-MOBL</t>
  </si>
  <si>
    <t>MOBL</t>
  </si>
  <si>
    <t>MT-MOBL</t>
  </si>
  <si>
    <t>OR-MOBL</t>
  </si>
  <si>
    <t>WA-MOBL</t>
  </si>
  <si>
    <t>PNW-SNGL</t>
  </si>
  <si>
    <t>PNW-MULTI</t>
  </si>
  <si>
    <t>PNW-MOBL</t>
  </si>
  <si>
    <t>Total Housing Units ( Assumes no demolitions)</t>
  </si>
  <si>
    <t>ID_Single Family</t>
  </si>
  <si>
    <t>Occupied Housing unit Stock</t>
  </si>
  <si>
    <t>MT_Single Family</t>
  </si>
  <si>
    <t>OR_Single Family</t>
  </si>
  <si>
    <t>WA_Single Family</t>
  </si>
  <si>
    <t>ID_Multi Family</t>
  </si>
  <si>
    <t>MT_Multi Family</t>
  </si>
  <si>
    <t>OR_Multi Family</t>
  </si>
  <si>
    <t>WA_Multi Family</t>
  </si>
  <si>
    <t>ID_Other Family</t>
  </si>
  <si>
    <t>MT_Other Family</t>
  </si>
  <si>
    <t>OR_Other Family</t>
  </si>
  <si>
    <t>WA_Other Family</t>
  </si>
  <si>
    <t>Demolitions of pre-80 stock @ 5th Plan rate</t>
  </si>
  <si>
    <t>Pre-1980 Housing Existing in 2030</t>
  </si>
  <si>
    <t>Demolition Rate for pre-1980 Housing Units</t>
  </si>
  <si>
    <t>Demo Rate - 5th Plan</t>
  </si>
  <si>
    <t>Heat Pumps ONLY</t>
  </si>
  <si>
    <t>Appliance Saturation (Existing Construction)</t>
  </si>
  <si>
    <t>Appliance Saturation (New Construction)</t>
  </si>
  <si>
    <t>PNW All (Single Family + Manufactured Housing) Residential Heat Pumps Historical Data and Drivers</t>
  </si>
  <si>
    <t>PNW Single Family Residential Heat Pumps Historical Data and Drivers</t>
  </si>
  <si>
    <t>PNW Manufactured Housing Residential Heat Pumps Historical Data and Drivers</t>
  </si>
  <si>
    <t xml:space="preserve">RHP Existing Construction Replacement </t>
  </si>
  <si>
    <t>RHP New Construction</t>
  </si>
  <si>
    <t xml:space="preserve">RHP New Construction Replacement </t>
  </si>
  <si>
    <t>Total RHP Units (shipment)</t>
  </si>
  <si>
    <t>Residential Heat Pumps</t>
  </si>
  <si>
    <t>Residential Heat Pumps Workbook</t>
  </si>
  <si>
    <t>PNWResSpaceConditioningCurve_6thPlanv1_8, Res_DHP-HPConversions_UpgradesFY09v1_5</t>
  </si>
  <si>
    <t>Single Family Home Upgrades</t>
  </si>
  <si>
    <t>Manufactured Home Upgrades</t>
  </si>
  <si>
    <t>Base Case Existing Single Family - HSPF 7.7/SEER 13 Heat Pump &amp; w/oPTCS Duct Sealing &amp; Commissioning</t>
  </si>
  <si>
    <t>Base Case Existing Manufactured Home - HSPF 7.7/SEER 13 Heat Pump &amp; w/oPTCS Duct Sealing &amp; Commissioning</t>
  </si>
  <si>
    <t>Heating Use kWh/yr</t>
  </si>
  <si>
    <t>Cooling Use kWh/yr</t>
  </si>
  <si>
    <t>Climate Zone</t>
  </si>
  <si>
    <t>Heating Zone 1 - Cooling Zone 1</t>
  </si>
  <si>
    <t>Heating Zone 2 - Cooling Zone 2</t>
  </si>
  <si>
    <t>Heating Zone 3 - Cooling Zone 3</t>
  </si>
  <si>
    <t>Heating Zone 1 - Cooling Zone 2</t>
  </si>
  <si>
    <t>Heating Zone 2 - Cooling Zone 3</t>
  </si>
  <si>
    <t>Heating Zone 3 - Cooling Zone 2</t>
  </si>
  <si>
    <t>Heating Zone 1 - Cooling Zone 3</t>
  </si>
  <si>
    <t>Heating Zone 2 - Cooling Zone 1</t>
  </si>
  <si>
    <t>Heating Zone 3 - Cooling Zone 1</t>
  </si>
  <si>
    <t xml:space="preserve">Upgrade to HSPF 8.5/SEER 14 Heat Pump &amp; w/PTCS Duct Sealing &amp; Commissioning </t>
  </si>
  <si>
    <t>Updgrade to HSPF 9.0/SEER 14 Heat Pump &amp; w/PTCS Duct Sealing &amp; Commissioning</t>
  </si>
  <si>
    <t>SEER</t>
  </si>
  <si>
    <t>HSPF</t>
  </si>
  <si>
    <t>Existing HSPF 7.7/SEER 13 Heat Pump &amp; w/oPTCS Duct Sealing &amp; Commissioning</t>
  </si>
  <si>
    <t>Post Case 1</t>
  </si>
  <si>
    <t>Post Case 2</t>
  </si>
  <si>
    <t>Upgrade to HSPF 9.0/SEER 14 Heat Pump &amp; w/PTCS Duct Sealing &amp; Commissioning</t>
  </si>
  <si>
    <t>Min SEER</t>
  </si>
  <si>
    <t>Min HSPF</t>
  </si>
  <si>
    <t>All Housing Types, All Represented Configurations</t>
  </si>
  <si>
    <t>Cooling Energy Use (kWh)</t>
  </si>
  <si>
    <t>Heating Energy Use (kWh)</t>
  </si>
  <si>
    <t>Council's Baseline Assumptions</t>
  </si>
  <si>
    <t>Base Units in 2005</t>
  </si>
  <si>
    <t>Zone Weighting</t>
  </si>
  <si>
    <t>Weighted Consumption</t>
  </si>
  <si>
    <t>Total Weighted Consumption</t>
  </si>
  <si>
    <t xml:space="preserve">Source: </t>
  </si>
  <si>
    <t>RTF, SEEM 92</t>
  </si>
  <si>
    <t>Split System</t>
  </si>
  <si>
    <t>Single Package System</t>
  </si>
  <si>
    <t>Equipment Configuration</t>
  </si>
  <si>
    <t>2006 Standard</t>
  </si>
  <si>
    <t>5th Plan Baseline ASHRAE 90.1-1999</t>
  </si>
  <si>
    <t>6th Plan Baseline ASHRAE 90.1-2010</t>
  </si>
  <si>
    <t>Standard Effective Year 1</t>
  </si>
  <si>
    <t>Standard Effective Year 2</t>
  </si>
  <si>
    <t>SEEM 92 Runs</t>
  </si>
  <si>
    <t xml:space="preserve">May be updated in future with new SEEM run data. </t>
  </si>
  <si>
    <t xml:space="preserve">Summary </t>
  </si>
  <si>
    <t>Standard Effective Year</t>
  </si>
  <si>
    <t>Council's Pre-case Shipment UEC</t>
  </si>
  <si>
    <t>Model Pre-case Shipment UEC</t>
  </si>
  <si>
    <t>Model Post-case Shipment UEC</t>
  </si>
  <si>
    <t>Model Weighted Pre-case Installed UEC</t>
  </si>
  <si>
    <t xml:space="preserve">Model Weighted Post-case Installed UEC </t>
  </si>
  <si>
    <t>Multi-Family</t>
  </si>
  <si>
    <t>Multi-Family*</t>
  </si>
  <si>
    <t xml:space="preserve">*Multi-Family RTF Case set to Single Family Case due to absence of Multi-Family SEEM Runs. </t>
  </si>
  <si>
    <t>Duplicated from RTF, SEEM 92 for SF</t>
  </si>
  <si>
    <t>PNW Multi-Family Residential Heat Pumps Historical Data and Drivers</t>
  </si>
  <si>
    <t>Data from NWCouncil Residential Heat Pump fraction of Central AC Supply Curve for  Single Family + Multi-Family + Manufactured Housing</t>
  </si>
  <si>
    <t>Efficiency</t>
  </si>
  <si>
    <t>Replacement &amp; New Owners</t>
  </si>
  <si>
    <t>New Units Cooling Electricity</t>
  </si>
  <si>
    <t>New Units Heating Electricity</t>
  </si>
  <si>
    <t>New Units Heating Gas/Oil</t>
  </si>
  <si>
    <t>Replacement Units &amp; New Owners</t>
  </si>
  <si>
    <t>Repl. &amp; New Owners Cooling Electricity</t>
  </si>
  <si>
    <t>Repl. &amp; New Owners Heating Electricity</t>
  </si>
  <si>
    <t>Repl. &amp; New Owners Heating Gas/Oil</t>
  </si>
  <si>
    <t>New Installation Cost</t>
  </si>
  <si>
    <t>HSPF or</t>
  </si>
  <si>
    <t>Repair Cost</t>
  </si>
  <si>
    <t>Maintenance Cost</t>
  </si>
  <si>
    <t>Total Installed Cost</t>
  </si>
  <si>
    <t>Installation Cost New Unit ($)</t>
  </si>
  <si>
    <t>Installation Cost Replacement Unit ($)</t>
  </si>
  <si>
    <t>Level</t>
  </si>
  <si>
    <t>EER</t>
  </si>
  <si>
    <t>AFUE</t>
  </si>
  <si>
    <t>Hot-Dry</t>
  </si>
  <si>
    <t>Hot-Humid</t>
  </si>
  <si>
    <t>North</t>
  </si>
  <si>
    <t>U.S.</t>
  </si>
  <si>
    <t>SEER 19</t>
  </si>
  <si>
    <t>SEER 20</t>
  </si>
  <si>
    <t>SEER 21</t>
  </si>
  <si>
    <t>SEER 22</t>
  </si>
  <si>
    <t>SEER 23</t>
  </si>
  <si>
    <t>SEER 24.5</t>
  </si>
  <si>
    <t>Elec. Resid. Cooling (kWh/yr)</t>
  </si>
  <si>
    <t>Elec. Comm. Cooling (kWh/yr)</t>
  </si>
  <si>
    <t>Elec. Resid. Heating (kWh/yr)</t>
  </si>
  <si>
    <t>Elec. Comm. Heating (kWh/yr)</t>
  </si>
  <si>
    <t>Gas/Oil Resid. Heating (MMBtu/yr)</t>
  </si>
  <si>
    <t>Gas/Oil Comm. Heating (MMBtu/yr)</t>
  </si>
  <si>
    <t>SEER 13</t>
  </si>
  <si>
    <t>SEER 13.5</t>
  </si>
  <si>
    <t>SEER 14</t>
  </si>
  <si>
    <t>SEER 14.5</t>
  </si>
  <si>
    <t>SEER 15</t>
  </si>
  <si>
    <t>SEER 15.5</t>
  </si>
  <si>
    <t>SEER 16</t>
  </si>
  <si>
    <t>SEER 16.5</t>
  </si>
  <si>
    <t>SEER 17</t>
  </si>
  <si>
    <t>SEER 18</t>
  </si>
  <si>
    <t>SEER 13, HSPF=8</t>
  </si>
  <si>
    <t>SEER 13.5, HSPF=8.1</t>
  </si>
  <si>
    <t>SEER 14, HSPF=8.3</t>
  </si>
  <si>
    <t>SEER 14.5, HSPF=8.4</t>
  </si>
  <si>
    <t>SEER 15, HSPF=8.5</t>
  </si>
  <si>
    <t>SEER 15.5, HSPF=8.6</t>
  </si>
  <si>
    <t>SEER 16, HSPF=8.7</t>
  </si>
  <si>
    <t>SEER 16.5, HSPF=8.8</t>
  </si>
  <si>
    <t>SEER 17, HSPF=9</t>
  </si>
  <si>
    <t>SEER 18, HSPF=9.2</t>
  </si>
  <si>
    <t>SEER 19, HSPF=9.4</t>
  </si>
  <si>
    <t>SEER 20, HSPF=9.7</t>
  </si>
  <si>
    <t>SEER 21, HSPF=9.9</t>
  </si>
  <si>
    <t>SEER 22, HSPF=9.9</t>
  </si>
  <si>
    <t>SEER 13, HSPF=7.7</t>
  </si>
  <si>
    <t>SEER 13.5, HSPF=7.9</t>
  </si>
  <si>
    <t>SEER 14, HSPF=8.1</t>
  </si>
  <si>
    <t>SEER 14.5, HSPF=8.3</t>
  </si>
  <si>
    <t>SEER 15, HSPF=8.4</t>
  </si>
  <si>
    <t>SEER 16, HSPF=8.8</t>
  </si>
  <si>
    <t>SEER 16.5, HSPF=9</t>
  </si>
  <si>
    <t xml:space="preserve">Nationally Weighted through Weather Normalization (North Census Region) and savings ratio from RTF SEEM 92 by building types applied. </t>
  </si>
  <si>
    <t xml:space="preserve">      5,275,070 </t>
  </si>
  <si>
    <t xml:space="preserve">      1,883,142 </t>
  </si>
  <si>
    <t xml:space="preserve">      1,438,325 </t>
  </si>
  <si>
    <t xml:space="preserve">        315,124 </t>
  </si>
  <si>
    <t xml:space="preserve">        706,324 </t>
  </si>
  <si>
    <t xml:space="preserve">        545,936 </t>
  </si>
  <si>
    <t xml:space="preserve">        252,401 </t>
  </si>
  <si>
    <t xml:space="preserve">        305,936 </t>
  </si>
  <si>
    <t xml:space="preserve">                 -   </t>
  </si>
  <si>
    <t>Zone Weights</t>
  </si>
  <si>
    <t>Source: PNWClimateZones_6thPlan.xls</t>
  </si>
  <si>
    <t>Source: 6th Plan Baseline: Residential Central A/C Workbook, "DHW &amp; Appliance Units" tab. Base Year = 2005</t>
  </si>
  <si>
    <t>Source: Modified w/DOE Lifetime -&gt; 6th Plan Baseline: Residential Central A/C Workbook, "DHW &amp; Appliance Units" tab. Base Year = 2005</t>
  </si>
  <si>
    <t>Historical Shipments (in millions)</t>
  </si>
  <si>
    <t>SAC</t>
  </si>
  <si>
    <t>EF(SF+MF)</t>
  </si>
  <si>
    <t>Commercial</t>
  </si>
  <si>
    <t>Residential</t>
  </si>
  <si>
    <t>Sector Share of Shipments</t>
  </si>
  <si>
    <t>DOE NIA "User Inputs" Tab</t>
  </si>
  <si>
    <t>For both Packaged and Split System HP's</t>
  </si>
  <si>
    <t>Sector</t>
  </si>
  <si>
    <t>DOE Historical Shipments to North Regional Shipments</t>
  </si>
  <si>
    <t>Historical North Region Shipments</t>
  </si>
  <si>
    <t>Regional Market Shares of Historical Shipment</t>
  </si>
  <si>
    <t>Split AC - Coil Only</t>
  </si>
  <si>
    <t>Split AC - Blower Coil</t>
  </si>
  <si>
    <t>Packaged AC</t>
  </si>
  <si>
    <t>Split Heat Pump</t>
  </si>
  <si>
    <t>Packaged Heat Pump</t>
  </si>
  <si>
    <t>Non-Wthr Gas Furn.</t>
  </si>
  <si>
    <t>Mobile Home Furnace</t>
  </si>
  <si>
    <t>Oil Furnace</t>
  </si>
  <si>
    <t>Electric Furnace</t>
  </si>
  <si>
    <t>HotDry</t>
  </si>
  <si>
    <t>HotHmd</t>
  </si>
  <si>
    <t>Total SHP + PHP Shipments</t>
  </si>
  <si>
    <t>% Market SHP</t>
  </si>
  <si>
    <t>% Market PHP</t>
  </si>
  <si>
    <t>No PTCS Duct Sealing &amp; Comissioning</t>
  </si>
  <si>
    <t>PTCS Duct Sealing &amp; Comissioning</t>
  </si>
  <si>
    <t xml:space="preserve">10 CFR 430.32(c) </t>
  </si>
  <si>
    <t>DOE CAC and Furnaces Final Rule NIA input assumption all regions</t>
  </si>
  <si>
    <t>Scaled Cooling Energy Use (kWh)</t>
  </si>
  <si>
    <t>Scaled Heating Energy Use (kWh)</t>
  </si>
  <si>
    <t>PTCS Duct Sealing &amp; Comissioning Scaling Factor**</t>
  </si>
  <si>
    <t>Savings %</t>
  </si>
  <si>
    <t xml:space="preserve">**Scales for comparison of Heat Pump unit upgrade only or for comparison of PTCS Duct Sealing &amp; Comissioning paired with Equipment Upgrade. Currently compares equipment-to-equipment upgrades only. </t>
  </si>
  <si>
    <t>Installation Options</t>
  </si>
  <si>
    <t>Weighted Pre-Case UEC</t>
  </si>
  <si>
    <t>Weighted Post-Case UEC</t>
  </si>
  <si>
    <t>6th Plan 9.0 HSPF Upgrade Option</t>
  </si>
  <si>
    <t>Weighted</t>
  </si>
  <si>
    <t>% Aggregated Installed Unit Energy Consumption Savings</t>
  </si>
  <si>
    <t>% Aggregated Unit Energy Consumption Savings</t>
  </si>
  <si>
    <t xml:space="preserve">Using 6P council data and assumptions. These DOE historic shipments and projections are for reference only. </t>
  </si>
  <si>
    <t xml:space="preserve">Can be updated to break out savings for PTCS Duct Sealing &amp; Comissioning from equipment upgrade only. Currently set to 0% scaling.  </t>
  </si>
  <si>
    <t>Council's Shipments</t>
  </si>
  <si>
    <t>Model Shipments</t>
  </si>
  <si>
    <t>Stock and Shipments</t>
  </si>
  <si>
    <t>Savings (aMW)</t>
  </si>
  <si>
    <t>Claimable Non Programmatic Savings (aMW) Due to Standard</t>
  </si>
  <si>
    <t xml:space="preserve">RBSA Single, Multi, Manufactured Housing Splits - Checked 2011 reports and databases for all RBSA housing types. The data to this level of granularity breaking out ducted split systems from ducted single package systems does not look to have been collected. There are, however, efficiency ratings documents by building vintage and for split system units. </t>
  </si>
  <si>
    <t>Heating System Type</t>
  </si>
  <si>
    <t>Primary Heating Systems</t>
  </si>
  <si>
    <t>%</t>
  </si>
  <si>
    <t>EB</t>
  </si>
  <si>
    <t>Baseboard Heater</t>
  </si>
  <si>
    <t>Boiler</t>
  </si>
  <si>
    <t>Dual Fuel Heat Pump</t>
  </si>
  <si>
    <t>Heating Stove</t>
  </si>
  <si>
    <t>Plug-In Heater</t>
  </si>
  <si>
    <t>Source: 2011, RBSA, Residential Building Stock Assessment: Single-Family Characteristics and Energy Use</t>
  </si>
  <si>
    <t>Primary Heating System</t>
  </si>
  <si>
    <t>Fuel Type</t>
  </si>
  <si>
    <t>Electric</t>
  </si>
  <si>
    <t>All Types</t>
  </si>
  <si>
    <t>PTAC/PTHP</t>
  </si>
  <si>
    <t>Plug-in Heater</t>
  </si>
  <si>
    <t>All Systems</t>
  </si>
  <si>
    <t>2011, RBSA, Residential Building Stock Assessment: Multifamily Characteristics and Energy Use</t>
  </si>
  <si>
    <t>2011, RBSA, Residential Building Stock Assessment: Manufactured Home Characteristics and Energy Use</t>
  </si>
  <si>
    <t>6th and 7th Plan Baselines are both at 7.7. HSPF 13 SEER</t>
  </si>
  <si>
    <t>Regional to DOE Adjustment Factor</t>
  </si>
  <si>
    <t>Cooling Savings %</t>
  </si>
  <si>
    <t>Heating Savings %</t>
  </si>
  <si>
    <t xml:space="preserve">Adjustment factor is used to scale the DOE modeled results to Regional Baseline from Split-System Results. This same scaling factor for UEC is applied to both split systems and single package systems. </t>
  </si>
  <si>
    <t>Heating - Regional to DOE Baseline Scaling Factor</t>
  </si>
  <si>
    <t>Cooling - Regional to DOE Baseline Scaling Factor</t>
  </si>
  <si>
    <t>Council Pre-Case Unit Energy Consumption by Product Class Weighted by Market Share</t>
  </si>
  <si>
    <t>Model Pre-Case Unit Energy Consumption by Product Class Weighted by Market Share</t>
  </si>
  <si>
    <t xml:space="preserve">Council Pre-Case Market Share Matrix by Product Class and Efficiency Distribution </t>
  </si>
  <si>
    <t xml:space="preserve">Model Pre-Case Market Share Matrix by Product Class and Efficiency Distribution </t>
  </si>
  <si>
    <t>Cumulative Savings (aMW, through 2034)</t>
  </si>
  <si>
    <t xml:space="preserve">6th Plan  One-time Adjustment (aMW) </t>
  </si>
  <si>
    <t>Manufactured Homes</t>
  </si>
  <si>
    <t>aMW</t>
  </si>
  <si>
    <t>PNW Cumulative Savings</t>
  </si>
  <si>
    <t>DOE Carbon Savings Proxy</t>
  </si>
  <si>
    <t>Annual Savings Due to Standard Before Program Adjustments</t>
  </si>
  <si>
    <t>Program Savings</t>
  </si>
  <si>
    <t xml:space="preserve">Annual Non-programmatic Savings Due to Standard </t>
  </si>
  <si>
    <t>Check</t>
  </si>
  <si>
    <t>Unit Energy Consumption (kWh/year)</t>
  </si>
  <si>
    <t>First Year Energy Consumption of Shipments (kWh)</t>
  </si>
  <si>
    <t>Total Energy Consumption of Stock (kWh)</t>
  </si>
  <si>
    <t>Total Energy Consumption of Stock (aMW)</t>
  </si>
  <si>
    <t xml:space="preserve">Model Installed Stock 
(at Year End) </t>
  </si>
  <si>
    <t>Council Shipments * Council UEC</t>
  </si>
  <si>
    <t>Model Shipments * Model Pre-Case UEC</t>
  </si>
  <si>
    <t>Model Shipments * Model Post-Case UEC</t>
  </si>
  <si>
    <t>Modeled Pre-case Consumption 
(Installed UEC * Stock)</t>
  </si>
  <si>
    <t>Modeled Post-case Consumption 
(Installed UEC* Stock)</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</si>
</sst>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quot;* #,##0.00_);_(&quot;$&quot;* \(#,##0.00\);_(&quot;$&quot;* &quot;-&quot;??_);_(@_)"/>
    <numFmt numFmtId="43" formatCode="_(* #,##0.00_);_(* \(#,##0.00\);_(* &quot;-&quot;??_);_(@_)"/>
    <numFmt numFmtId="164" formatCode="0.0%"/>
    <numFmt numFmtId="165" formatCode="0.000"/>
    <numFmt numFmtId="166" formatCode="0.0000"/>
    <numFmt numFmtId="167" formatCode="0.000000"/>
    <numFmt numFmtId="168" formatCode="0.00000"/>
    <numFmt numFmtId="169" formatCode="0.0"/>
    <numFmt numFmtId="170" formatCode="0_);\(0\)"/>
    <numFmt numFmtId="171" formatCode="_(* #,##0_);_(* \(#,##0\);_(* &quot;-&quot;??_);_(@_)"/>
    <numFmt numFmtId="172" formatCode="_(* #,##0.0_);_(* \(#,##0.0\);_(* &quot;-&quot;??_);_(@_)"/>
    <numFmt numFmtId="173" formatCode="&quot;$&quot;#,##0.00"/>
    <numFmt numFmtId="174" formatCode="0.000%"/>
    <numFmt numFmtId="175" formatCode="m/d/\ h:mm"/>
    <numFmt numFmtId="176" formatCode="&quot;$&quot;#,##0"/>
    <numFmt numFmtId="177" formatCode="&quot;$&quot;#,##0.0"/>
    <numFmt numFmtId="178" formatCode="_(* #,##0.0_);_(* \(#,##0.0\);_(* &quot;-&quot;?_);_(@_)"/>
    <numFmt numFmtId="179" formatCode="_(* #,##0.0000_);_(* \(#,##0.0000\);_(* &quot;-&quot;??_);_(@_)"/>
  </numFmts>
  <fonts count="76">
    <font>
      <sz val="11"/>
      <color theme="1"/>
      <name val="Calibri"/>
      <family val="2"/>
      <scheme val="minor"/>
    </font>
    <font>
      <sz val="9"/>
      <color indexed="81"/>
      <name val="Tahoma"/>
      <family val="2"/>
    </font>
    <font>
      <b/>
      <sz val="9"/>
      <color indexed="81"/>
      <name val="Tahoma"/>
      <family val="2"/>
    </font>
    <font>
      <sz val="8"/>
      <color indexed="81"/>
      <name val="Tahoma"/>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0"/>
      <name val="Arial"/>
      <family val="2"/>
    </font>
    <font>
      <b/>
      <sz val="10"/>
      <name val="Arial"/>
      <family val="2"/>
    </font>
    <font>
      <sz val="10"/>
      <name val="Helvetica"/>
      <family val="2"/>
    </font>
    <font>
      <b/>
      <sz val="10"/>
      <color indexed="9"/>
      <name val="Arial"/>
      <family val="2"/>
    </font>
    <font>
      <b/>
      <sz val="18"/>
      <color theme="1"/>
      <name val="Arial"/>
      <family val="2"/>
    </font>
    <font>
      <b/>
      <sz val="10"/>
      <color theme="0"/>
      <name val="Arial"/>
      <family val="2"/>
    </font>
    <font>
      <u/>
      <sz val="10"/>
      <name val="Arial"/>
      <family val="2"/>
    </font>
    <font>
      <sz val="10"/>
      <color rgb="FFFF0000"/>
      <name val="Arial"/>
      <family val="2"/>
    </font>
    <font>
      <b/>
      <sz val="10"/>
      <color indexed="22"/>
      <name val="Arial"/>
      <family val="2"/>
    </font>
    <font>
      <b/>
      <i/>
      <sz val="10"/>
      <color indexed="9"/>
      <name val="Arial"/>
      <family val="2"/>
    </font>
    <font>
      <b/>
      <sz val="11"/>
      <color theme="1"/>
      <name val="Calibri"/>
      <family val="2"/>
      <scheme val="minor"/>
    </font>
    <font>
      <b/>
      <sz val="8"/>
      <name val="Arial"/>
      <family val="2"/>
    </font>
    <font>
      <sz val="8"/>
      <name val="Arial"/>
      <family val="2"/>
    </font>
    <font>
      <b/>
      <sz val="8"/>
      <color rgb="FFFF0000"/>
      <name val="Arial"/>
      <family val="2"/>
    </font>
    <font>
      <b/>
      <u/>
      <sz val="8"/>
      <name val="Arial"/>
      <family val="2"/>
    </font>
    <font>
      <sz val="10"/>
      <name val="Arial"/>
      <family val="2"/>
    </font>
    <font>
      <b/>
      <sz val="8"/>
      <color indexed="81"/>
      <name val="Tahoma"/>
      <family val="2"/>
    </font>
    <font>
      <b/>
      <sz val="9"/>
      <name val="Verdana"/>
      <family val="2"/>
    </font>
    <font>
      <sz val="9"/>
      <name val="Verdana"/>
      <family val="2"/>
    </font>
    <font>
      <b/>
      <sz val="10"/>
      <color indexed="81"/>
      <name val="Tahoma"/>
      <family val="2"/>
    </font>
    <font>
      <sz val="10"/>
      <color indexed="81"/>
      <name val="Tahoma"/>
      <family val="2"/>
    </font>
    <font>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sz val="10"/>
      <color rgb="FFFF0000"/>
      <name val="Arial"/>
      <family val="2"/>
    </font>
    <font>
      <b/>
      <sz val="10"/>
      <color rgb="FFFF0000"/>
      <name val="Arial"/>
      <family val="2"/>
    </font>
    <font>
      <sz val="12"/>
      <name val="Arial"/>
      <family val="2"/>
    </font>
    <font>
      <sz val="11"/>
      <name val="Arial"/>
      <family val="2"/>
    </font>
    <font>
      <b/>
      <sz val="11"/>
      <name val="Arial"/>
      <family val="2"/>
    </font>
    <font>
      <sz val="12"/>
      <name val="Times New Roman"/>
      <family val="1"/>
    </font>
    <font>
      <b/>
      <sz val="12"/>
      <name val="Times New Roman"/>
      <family val="1"/>
    </font>
    <font>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Helv"/>
      <charset val="204"/>
    </font>
    <font>
      <b/>
      <sz val="18"/>
      <color indexed="56"/>
      <name val="Cambria"/>
      <family val="2"/>
    </font>
    <font>
      <b/>
      <sz val="11"/>
      <color indexed="8"/>
      <name val="Calibri"/>
      <family val="2"/>
    </font>
    <font>
      <sz val="11"/>
      <color indexed="10"/>
      <name val="Calibri"/>
      <family val="2"/>
    </font>
    <font>
      <sz val="8"/>
      <color theme="0"/>
      <name val="Arial"/>
      <family val="2"/>
    </font>
    <font>
      <b/>
      <sz val="8"/>
      <color theme="0"/>
      <name val="Arial"/>
      <family val="2"/>
    </font>
    <font>
      <sz val="8"/>
      <color rgb="FFFF0000"/>
      <name val="Arial"/>
      <family val="2"/>
    </font>
    <font>
      <b/>
      <sz val="11"/>
      <color theme="1"/>
      <name val="Arial"/>
      <family val="2"/>
    </font>
    <font>
      <u/>
      <sz val="10"/>
      <color indexed="12"/>
      <name val="Arial"/>
      <family val="2"/>
    </font>
    <font>
      <sz val="11"/>
      <color theme="1"/>
      <name val="Arial"/>
      <family val="2"/>
    </font>
    <font>
      <b/>
      <sz val="11"/>
      <color indexed="9"/>
      <name val="Arial"/>
      <family val="2"/>
    </font>
    <font>
      <i/>
      <sz val="11"/>
      <color indexed="9"/>
      <name val="Arial"/>
      <family val="2"/>
    </font>
    <font>
      <b/>
      <sz val="16"/>
      <color indexed="81"/>
      <name val="Tahoma"/>
      <family val="2"/>
    </font>
    <font>
      <sz val="16"/>
      <color indexed="81"/>
      <name val="Tahoma"/>
      <family val="2"/>
    </font>
    <font>
      <b/>
      <sz val="22"/>
      <name val="Calibri"/>
      <family val="2"/>
      <scheme val="minor"/>
    </font>
    <font>
      <b/>
      <sz val="14"/>
      <name val="Calibri"/>
      <family val="2"/>
      <scheme val="minor"/>
    </font>
    <font>
      <sz val="12"/>
      <name val="Calibri"/>
      <family val="2"/>
      <scheme val="minor"/>
    </font>
    <font>
      <b/>
      <sz val="11"/>
      <name val="Calibri"/>
      <family val="2"/>
      <scheme val="minor"/>
    </font>
    <font>
      <sz val="16"/>
      <name val="Calibri"/>
      <family val="2"/>
      <scheme val="minor"/>
    </font>
    <font>
      <b/>
      <sz val="12"/>
      <name val="Calibri"/>
      <family val="2"/>
      <scheme val="minor"/>
    </font>
  </fonts>
  <fills count="53">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indexed="22"/>
        <bgColor indexed="64"/>
      </patternFill>
    </fill>
    <fill>
      <patternFill patternType="solid">
        <fgColor indexed="54"/>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theme="2" tint="-9.9978637043366805E-2"/>
        <bgColor indexed="64"/>
      </patternFill>
    </fill>
    <fill>
      <patternFill patternType="solid">
        <fgColor theme="1"/>
        <bgColor indexed="64"/>
      </patternFill>
    </fill>
    <fill>
      <patternFill patternType="solid">
        <fgColor indexed="42"/>
        <bgColor indexed="64"/>
      </patternFill>
    </fill>
    <fill>
      <patternFill patternType="solid">
        <fgColor theme="6" tint="0.59999389629810485"/>
        <bgColor indexed="64"/>
      </patternFill>
    </fill>
    <fill>
      <patternFill patternType="solid">
        <fgColor indexed="9"/>
        <bgColor indexed="64"/>
      </patternFill>
    </fill>
    <fill>
      <patternFill patternType="solid">
        <fgColor indexed="15"/>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8"/>
        <bgColor indexed="64"/>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indexed="21"/>
        <bgColor indexed="64"/>
      </patternFill>
    </fill>
    <fill>
      <patternFill patternType="solid">
        <fgColor theme="8" tint="0.39997558519241921"/>
        <bgColor indexed="64"/>
      </patternFill>
    </fill>
    <fill>
      <patternFill patternType="solid">
        <fgColor rgb="FF00B0F0"/>
        <bgColor indexed="64"/>
      </patternFill>
    </fill>
  </fills>
  <borders count="10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56"/>
      </left>
      <right style="medium">
        <color indexed="23"/>
      </right>
      <top style="thin">
        <color indexed="56"/>
      </top>
      <bottom style="medium">
        <color indexed="23"/>
      </bottom>
      <diagonal/>
    </border>
    <border>
      <left style="medium">
        <color indexed="23"/>
      </left>
      <right style="medium">
        <color indexed="23"/>
      </right>
      <top style="thin">
        <color indexed="56"/>
      </top>
      <bottom style="medium">
        <color indexed="23"/>
      </bottom>
      <diagonal/>
    </border>
    <border>
      <left style="medium">
        <color indexed="23"/>
      </left>
      <right style="thin">
        <color indexed="56"/>
      </right>
      <top style="thin">
        <color indexed="56"/>
      </top>
      <bottom style="medium">
        <color indexed="23"/>
      </bottom>
      <diagonal/>
    </border>
    <border>
      <left style="thin">
        <color indexed="56"/>
      </left>
      <right style="medium">
        <color indexed="23"/>
      </right>
      <top style="medium">
        <color indexed="23"/>
      </top>
      <bottom style="medium">
        <color indexed="23"/>
      </bottom>
      <diagonal/>
    </border>
    <border>
      <left style="medium">
        <color indexed="23"/>
      </left>
      <right style="medium">
        <color indexed="23"/>
      </right>
      <top style="medium">
        <color indexed="23"/>
      </top>
      <bottom style="medium">
        <color indexed="23"/>
      </bottom>
      <diagonal/>
    </border>
    <border>
      <left style="medium">
        <color indexed="23"/>
      </left>
      <right style="thin">
        <color indexed="56"/>
      </right>
      <top style="medium">
        <color indexed="23"/>
      </top>
      <bottom style="medium">
        <color indexed="23"/>
      </bottom>
      <diagonal/>
    </border>
    <border>
      <left style="thin">
        <color indexed="56"/>
      </left>
      <right/>
      <top style="medium">
        <color indexed="23"/>
      </top>
      <bottom style="thin">
        <color indexed="56"/>
      </bottom>
      <diagonal/>
    </border>
    <border>
      <left/>
      <right/>
      <top style="medium">
        <color indexed="23"/>
      </top>
      <bottom style="thin">
        <color indexed="56"/>
      </bottom>
      <diagonal/>
    </border>
    <border>
      <left/>
      <right style="thin">
        <color indexed="56"/>
      </right>
      <top style="medium">
        <color indexed="23"/>
      </top>
      <bottom style="thin">
        <color indexed="56"/>
      </bottom>
      <diagonal/>
    </border>
    <border>
      <left/>
      <right style="medium">
        <color indexed="23"/>
      </right>
      <top style="medium">
        <color indexed="23"/>
      </top>
      <bottom style="medium">
        <color indexed="23"/>
      </bottom>
      <diagonal/>
    </border>
    <border>
      <left style="medium">
        <color indexed="64"/>
      </left>
      <right style="medium">
        <color indexed="64"/>
      </right>
      <top style="thin">
        <color indexed="64"/>
      </top>
      <bottom/>
      <diagonal/>
    </border>
    <border>
      <left style="thin">
        <color indexed="56"/>
      </left>
      <right style="medium">
        <color indexed="23"/>
      </right>
      <top style="medium">
        <color indexed="23"/>
      </top>
      <bottom style="thin">
        <color indexed="56"/>
      </bottom>
      <diagonal/>
    </border>
    <border>
      <left style="medium">
        <color indexed="23"/>
      </left>
      <right style="medium">
        <color indexed="23"/>
      </right>
      <top style="medium">
        <color indexed="23"/>
      </top>
      <bottom style="thin">
        <color indexed="56"/>
      </bottom>
      <diagonal/>
    </border>
    <border>
      <left style="medium">
        <color indexed="23"/>
      </left>
      <right style="thin">
        <color indexed="56"/>
      </right>
      <top style="medium">
        <color indexed="23"/>
      </top>
      <bottom style="thin">
        <color indexed="56"/>
      </bottom>
      <diagonal/>
    </border>
    <border>
      <left style="medium">
        <color indexed="23"/>
      </left>
      <right style="medium">
        <color indexed="23"/>
      </right>
      <top style="thin">
        <color indexed="56"/>
      </top>
      <bottom/>
      <diagonal/>
    </border>
    <border>
      <left style="medium">
        <color indexed="23"/>
      </left>
      <right style="thin">
        <color indexed="56"/>
      </right>
      <top style="thin">
        <color indexed="56"/>
      </top>
      <bottom/>
      <diagonal/>
    </border>
    <border>
      <left style="thin">
        <color indexed="64"/>
      </left>
      <right/>
      <top style="thin">
        <color indexed="64"/>
      </top>
      <bottom/>
      <diagonal/>
    </border>
    <border>
      <left style="thin">
        <color indexed="64"/>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4"/>
      </top>
      <bottom style="thin">
        <color indexed="64"/>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style="thin">
        <color indexed="64"/>
      </top>
      <bottom/>
      <diagonal/>
    </border>
  </borders>
  <cellStyleXfs count="113">
    <xf numFmtId="0" fontId="0" fillId="0" borderId="0"/>
    <xf numFmtId="43" fontId="30" fillId="0" borderId="0" applyFont="0" applyFill="0" applyBorder="0" applyAlignment="0" applyProtection="0"/>
    <xf numFmtId="9" fontId="30"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0" fontId="4" fillId="23" borderId="0" applyNumberFormat="0" applyAlignment="0">
      <alignment horizontal="right"/>
    </xf>
    <xf numFmtId="0" fontId="24" fillId="14" borderId="0" applyNumberFormat="0" applyAlignment="0"/>
    <xf numFmtId="0" fontId="4" fillId="0" borderId="0">
      <alignment readingOrder="1"/>
    </xf>
    <xf numFmtId="0" fontId="36" fillId="0" borderId="0"/>
    <xf numFmtId="0" fontId="4" fillId="0" borderId="0"/>
    <xf numFmtId="0" fontId="36"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175" fontId="39" fillId="0" borderId="0"/>
    <xf numFmtId="0" fontId="40" fillId="0" borderId="0">
      <alignment horizontal="center" wrapText="1"/>
    </xf>
    <xf numFmtId="0" fontId="4" fillId="0" borderId="0"/>
    <xf numFmtId="0" fontId="4" fillId="0" borderId="0"/>
    <xf numFmtId="43" fontId="41" fillId="0" borderId="0" applyFont="0" applyFill="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4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42" fillId="27" borderId="0" applyNumberFormat="0" applyBorder="0" applyAlignment="0" applyProtection="0"/>
    <xf numFmtId="0" fontId="42" fillId="30" borderId="0" applyNumberFormat="0" applyBorder="0" applyAlignment="0" applyProtection="0"/>
    <xf numFmtId="0" fontId="42" fillId="33" borderId="0" applyNumberFormat="0" applyBorder="0" applyAlignment="0" applyProtection="0"/>
    <xf numFmtId="0" fontId="43" fillId="34"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43" fillId="39" borderId="0" applyNumberFormat="0" applyBorder="0" applyAlignment="0" applyProtection="0"/>
    <xf numFmtId="0" fontId="43" fillId="40"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41" borderId="0" applyNumberFormat="0" applyBorder="0" applyAlignment="0" applyProtection="0"/>
    <xf numFmtId="0" fontId="44" fillId="25" borderId="0" applyNumberFormat="0" applyBorder="0" applyAlignment="0" applyProtection="0"/>
    <xf numFmtId="0" fontId="45" fillId="42" borderId="81" applyNumberFormat="0" applyAlignment="0" applyProtection="0"/>
    <xf numFmtId="0" fontId="46" fillId="43" borderId="82"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14" borderId="0" applyNumberFormat="0" applyAlignment="0"/>
    <xf numFmtId="0" fontId="4" fillId="14" borderId="0" applyNumberFormat="0" applyAlignment="0"/>
    <xf numFmtId="0" fontId="4" fillId="14" borderId="0" applyNumberFormat="0" applyAlignment="0"/>
    <xf numFmtId="0" fontId="47" fillId="0" borderId="0" applyNumberFormat="0" applyFill="0" applyBorder="0" applyAlignment="0" applyProtection="0"/>
    <xf numFmtId="0" fontId="48" fillId="26" borderId="0" applyNumberFormat="0" applyBorder="0" applyAlignment="0" applyProtection="0"/>
    <xf numFmtId="0" fontId="49" fillId="0" borderId="83" applyNumberFormat="0" applyFill="0" applyAlignment="0" applyProtection="0"/>
    <xf numFmtId="0" fontId="12" fillId="44" borderId="84">
      <alignment horizontal="left"/>
    </xf>
    <xf numFmtId="0" fontId="50" fillId="0" borderId="85" applyNumberFormat="0" applyFill="0" applyAlignment="0" applyProtection="0"/>
    <xf numFmtId="0" fontId="51" fillId="0" borderId="86" applyNumberFormat="0" applyFill="0" applyAlignment="0" applyProtection="0"/>
    <xf numFmtId="0" fontId="51" fillId="0" borderId="0" applyNumberFormat="0" applyFill="0" applyBorder="0" applyAlignment="0" applyProtection="0"/>
    <xf numFmtId="0" fontId="52" fillId="29" borderId="81" applyNumberFormat="0" applyAlignment="0" applyProtection="0"/>
    <xf numFmtId="0" fontId="53" fillId="0" borderId="87" applyNumberFormat="0" applyFill="0" applyAlignment="0" applyProtection="0"/>
    <xf numFmtId="0" fontId="54" fillId="45" borderId="0" applyNumberFormat="0" applyBorder="0" applyAlignment="0" applyProtection="0"/>
    <xf numFmtId="0" fontId="4" fillId="0" borderId="0"/>
    <xf numFmtId="0" fontId="41" fillId="0" borderId="0"/>
    <xf numFmtId="0" fontId="4" fillId="0" borderId="0"/>
    <xf numFmtId="0" fontId="4" fillId="0" borderId="0">
      <alignment readingOrder="1"/>
    </xf>
    <xf numFmtId="0" fontId="4" fillId="0" borderId="0">
      <alignment readingOrder="1"/>
    </xf>
    <xf numFmtId="0" fontId="41" fillId="0" borderId="0"/>
    <xf numFmtId="0" fontId="4" fillId="0" borderId="0"/>
    <xf numFmtId="0" fontId="4" fillId="46" borderId="88" applyNumberFormat="0" applyFont="0" applyAlignment="0" applyProtection="0"/>
    <xf numFmtId="0" fontId="41" fillId="46" borderId="88" applyNumberFormat="0" applyFont="0" applyAlignment="0" applyProtection="0"/>
    <xf numFmtId="0" fontId="55" fillId="42" borderId="8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90" applyNumberFormat="0" applyFill="0" applyAlignment="0" applyProtection="0"/>
    <xf numFmtId="0" fontId="59" fillId="0" borderId="0" applyNumberFormat="0" applyFill="0" applyBorder="0" applyAlignment="0" applyProtection="0"/>
    <xf numFmtId="0" fontId="30" fillId="0" borderId="0"/>
    <xf numFmtId="9" fontId="30" fillId="0" borderId="0" applyFont="0" applyFill="0" applyBorder="0" applyAlignment="0" applyProtection="0"/>
    <xf numFmtId="44" fontId="41" fillId="0" borderId="0" applyFont="0" applyFill="0" applyBorder="0" applyAlignment="0" applyProtection="0"/>
    <xf numFmtId="0" fontId="41" fillId="0" borderId="0"/>
    <xf numFmtId="43" fontId="41" fillId="0" borderId="0" applyFont="0" applyFill="0" applyBorder="0" applyAlignment="0" applyProtection="0"/>
    <xf numFmtId="44" fontId="41" fillId="0" borderId="0" applyFont="0" applyFill="0" applyBorder="0" applyAlignment="0" applyProtection="0"/>
    <xf numFmtId="9" fontId="41"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45" fillId="42" borderId="95" applyNumberFormat="0" applyAlignment="0" applyProtection="0"/>
    <xf numFmtId="0" fontId="52" fillId="29" borderId="95" applyNumberFormat="0" applyAlignment="0" applyProtection="0"/>
    <xf numFmtId="0" fontId="30" fillId="0" borderId="0"/>
    <xf numFmtId="0" fontId="4" fillId="0" borderId="0"/>
    <xf numFmtId="0" fontId="41" fillId="0" borderId="0"/>
    <xf numFmtId="0" fontId="30" fillId="0" borderId="0"/>
    <xf numFmtId="9" fontId="42" fillId="0" borderId="0" applyFont="0" applyFill="0" applyBorder="0" applyAlignment="0" applyProtection="0"/>
    <xf numFmtId="0" fontId="64" fillId="0" borderId="0" applyNumberFormat="0" applyFill="0" applyBorder="0" applyAlignment="0" applyProtection="0">
      <alignment vertical="top"/>
      <protection locked="0"/>
    </xf>
    <xf numFmtId="0" fontId="41" fillId="0" borderId="0"/>
    <xf numFmtId="0" fontId="4" fillId="0" borderId="0"/>
    <xf numFmtId="43" fontId="4" fillId="0" borderId="0" applyFont="0" applyFill="0" applyBorder="0" applyAlignment="0" applyProtection="0"/>
    <xf numFmtId="0" fontId="4" fillId="14" borderId="0" applyNumberFormat="0" applyAlignment="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cellStyleXfs>
  <cellXfs count="1114">
    <xf numFmtId="0" fontId="0" fillId="0" borderId="0" xfId="0"/>
    <xf numFmtId="2" fontId="4" fillId="2" borderId="0" xfId="0" applyNumberFormat="1" applyFont="1" applyFill="1" applyBorder="1" applyAlignment="1">
      <alignment horizontal="center"/>
    </xf>
    <xf numFmtId="1" fontId="4" fillId="2" borderId="0" xfId="0" applyNumberFormat="1" applyFont="1" applyFill="1" applyBorder="1" applyAlignment="1">
      <alignment horizontal="center"/>
    </xf>
    <xf numFmtId="0" fontId="6" fillId="2" borderId="7" xfId="0" applyFont="1" applyFill="1" applyBorder="1" applyAlignment="1">
      <alignment horizontal="center"/>
    </xf>
    <xf numFmtId="0" fontId="6" fillId="2" borderId="6" xfId="0" applyFont="1" applyFill="1" applyBorder="1" applyAlignment="1">
      <alignment horizontal="center"/>
    </xf>
    <xf numFmtId="0" fontId="8" fillId="2" borderId="0" xfId="0" applyFont="1" applyFill="1" applyBorder="1" applyAlignment="1">
      <alignment horizontal="center"/>
    </xf>
    <xf numFmtId="0" fontId="7" fillId="2" borderId="11" xfId="0" applyFont="1" applyFill="1" applyBorder="1" applyAlignment="1">
      <alignment horizontal="center"/>
    </xf>
    <xf numFmtId="0" fontId="6" fillId="2" borderId="0" xfId="0" applyFont="1" applyFill="1" applyAlignment="1">
      <alignment horizontal="center"/>
    </xf>
    <xf numFmtId="0" fontId="6" fillId="2" borderId="0" xfId="0" applyFont="1" applyFill="1" applyBorder="1" applyAlignment="1"/>
    <xf numFmtId="0" fontId="5" fillId="2" borderId="0" xfId="0" applyFont="1" applyFill="1" applyBorder="1" applyAlignment="1">
      <alignment horizontal="center"/>
    </xf>
    <xf numFmtId="0" fontId="4" fillId="2" borderId="0" xfId="0" applyFont="1" applyFill="1" applyBorder="1" applyAlignment="1">
      <alignment horizontal="center"/>
    </xf>
    <xf numFmtId="168" fontId="4" fillId="2" borderId="0" xfId="0" applyNumberFormat="1" applyFont="1" applyFill="1" applyBorder="1" applyAlignment="1">
      <alignment horizontal="center"/>
    </xf>
    <xf numFmtId="166" fontId="4" fillId="2" borderId="0" xfId="0" applyNumberFormat="1" applyFont="1" applyFill="1" applyBorder="1" applyAlignment="1">
      <alignment horizontal="center"/>
    </xf>
    <xf numFmtId="167" fontId="4" fillId="2" borderId="0" xfId="0" applyNumberFormat="1" applyFont="1" applyFill="1" applyBorder="1" applyAlignment="1">
      <alignment horizontal="center"/>
    </xf>
    <xf numFmtId="0" fontId="6" fillId="2" borderId="11" xfId="0" applyFont="1" applyFill="1" applyBorder="1" applyAlignment="1"/>
    <xf numFmtId="0" fontId="6" fillId="3" borderId="16" xfId="0" applyFont="1" applyFill="1" applyBorder="1" applyAlignment="1"/>
    <xf numFmtId="0" fontId="6" fillId="3" borderId="13" xfId="0" applyFont="1" applyFill="1" applyBorder="1" applyAlignment="1"/>
    <xf numFmtId="0" fontId="6" fillId="3" borderId="17" xfId="0" applyFont="1" applyFill="1" applyBorder="1" applyAlignment="1"/>
    <xf numFmtId="0" fontId="6" fillId="2" borderId="0" xfId="0" applyFont="1" applyFill="1" applyAlignment="1"/>
    <xf numFmtId="0" fontId="7" fillId="2" borderId="0" xfId="0" applyFont="1" applyFill="1" applyAlignment="1"/>
    <xf numFmtId="0" fontId="7" fillId="2" borderId="3" xfId="0" applyFont="1" applyFill="1" applyBorder="1" applyAlignment="1"/>
    <xf numFmtId="0" fontId="6" fillId="2" borderId="4" xfId="0" applyFont="1" applyFill="1" applyBorder="1" applyAlignment="1"/>
    <xf numFmtId="0" fontId="7" fillId="2" borderId="4" xfId="0" applyFont="1" applyFill="1" applyBorder="1" applyAlignment="1"/>
    <xf numFmtId="0" fontId="7" fillId="2" borderId="5" xfId="0" applyFont="1" applyFill="1" applyBorder="1" applyAlignment="1"/>
    <xf numFmtId="0" fontId="7" fillId="2" borderId="0" xfId="0" applyFont="1" applyFill="1" applyBorder="1" applyAlignment="1"/>
    <xf numFmtId="0" fontId="6" fillId="2" borderId="6" xfId="0" applyFont="1" applyFill="1" applyBorder="1" applyAlignment="1"/>
    <xf numFmtId="0" fontId="6" fillId="2" borderId="7" xfId="0" applyFont="1" applyFill="1" applyBorder="1" applyAlignment="1"/>
    <xf numFmtId="0" fontId="8" fillId="2" borderId="0" xfId="0" applyFont="1" applyFill="1" applyBorder="1" applyAlignment="1"/>
    <xf numFmtId="0" fontId="6" fillId="2" borderId="8" xfId="0" applyFont="1" applyFill="1" applyBorder="1" applyAlignment="1"/>
    <xf numFmtId="0" fontId="6" fillId="2" borderId="9" xfId="0" applyFont="1" applyFill="1" applyBorder="1" applyAlignment="1"/>
    <xf numFmtId="0" fontId="6" fillId="2" borderId="10" xfId="0" applyFont="1" applyFill="1" applyBorder="1" applyAlignment="1"/>
    <xf numFmtId="0" fontId="6" fillId="2" borderId="3" xfId="0" applyFont="1" applyFill="1" applyBorder="1" applyAlignment="1"/>
    <xf numFmtId="0" fontId="6" fillId="2" borderId="5" xfId="0" applyFont="1" applyFill="1" applyBorder="1" applyAlignment="1"/>
    <xf numFmtId="0" fontId="7" fillId="2" borderId="6" xfId="0" applyFont="1" applyFill="1" applyBorder="1" applyAlignment="1"/>
    <xf numFmtId="9" fontId="6" fillId="2" borderId="11" xfId="0" applyNumberFormat="1" applyFont="1" applyFill="1" applyBorder="1" applyAlignment="1"/>
    <xf numFmtId="9" fontId="6" fillId="2" borderId="11" xfId="0" applyNumberFormat="1" applyFont="1" applyFill="1" applyBorder="1" applyAlignment="1"/>
    <xf numFmtId="9" fontId="6" fillId="2" borderId="0" xfId="0" applyNumberFormat="1" applyFont="1" applyFill="1" applyBorder="1" applyAlignment="1"/>
    <xf numFmtId="0" fontId="6" fillId="2" borderId="0" xfId="0" applyFont="1" applyFill="1" applyBorder="1" applyAlignment="1">
      <alignment horizontal="center"/>
    </xf>
    <xf numFmtId="1" fontId="6" fillId="2" borderId="0" xfId="0" applyNumberFormat="1" applyFont="1" applyFill="1" applyBorder="1" applyAlignment="1"/>
    <xf numFmtId="0" fontId="5" fillId="0" borderId="11" xfId="0" applyFont="1" applyFill="1" applyBorder="1" applyAlignment="1">
      <alignment horizontal="center" vertical="center" wrapText="1"/>
    </xf>
    <xf numFmtId="0" fontId="7" fillId="2" borderId="11" xfId="0" applyFont="1" applyFill="1" applyBorder="1" applyAlignment="1">
      <alignment horizontal="center" vertical="center"/>
    </xf>
    <xf numFmtId="1" fontId="6" fillId="2" borderId="11" xfId="0" applyNumberFormat="1" applyFont="1" applyFill="1" applyBorder="1" applyAlignment="1">
      <alignment horizontal="center" vertical="center"/>
    </xf>
    <xf numFmtId="9" fontId="6" fillId="2" borderId="0" xfId="0" applyNumberFormat="1" applyFont="1" applyFill="1" applyAlignment="1"/>
    <xf numFmtId="9" fontId="6" fillId="2" borderId="11" xfId="0" applyNumberFormat="1" applyFont="1" applyFill="1" applyBorder="1" applyAlignment="1">
      <alignment horizontal="center" vertical="center"/>
    </xf>
    <xf numFmtId="9" fontId="6" fillId="2" borderId="7" xfId="0" applyNumberFormat="1" applyFont="1" applyFill="1" applyBorder="1" applyAlignment="1"/>
    <xf numFmtId="0" fontId="6" fillId="2" borderId="50" xfId="0" applyFont="1" applyFill="1" applyBorder="1" applyAlignment="1"/>
    <xf numFmtId="0" fontId="6" fillId="2" borderId="48" xfId="0" applyFont="1" applyFill="1" applyBorder="1" applyAlignment="1"/>
    <xf numFmtId="0" fontId="6" fillId="2" borderId="49" xfId="0" applyFont="1" applyFill="1" applyBorder="1" applyAlignment="1"/>
    <xf numFmtId="0" fontId="6" fillId="2" borderId="52" xfId="0" applyFont="1" applyFill="1" applyBorder="1" applyAlignment="1"/>
    <xf numFmtId="9" fontId="6" fillId="2" borderId="52" xfId="0" applyNumberFormat="1" applyFont="1" applyFill="1" applyBorder="1" applyAlignment="1"/>
    <xf numFmtId="0" fontId="9" fillId="0" borderId="0" xfId="0" applyFont="1" applyAlignment="1">
      <alignment horizontal="center" vertical="center"/>
    </xf>
    <xf numFmtId="0" fontId="9" fillId="0" borderId="0" xfId="0" applyFont="1" applyBorder="1" applyAlignment="1">
      <alignment horizontal="center" vertical="center"/>
    </xf>
    <xf numFmtId="170" fontId="5" fillId="16" borderId="22" xfId="0" applyNumberFormat="1" applyFont="1" applyFill="1" applyBorder="1" applyAlignment="1">
      <alignment horizontal="center" vertical="center" wrapText="1"/>
    </xf>
    <xf numFmtId="0" fontId="9" fillId="0" borderId="11" xfId="0" applyFont="1" applyBorder="1" applyAlignment="1">
      <alignment horizontal="center" vertical="center"/>
    </xf>
    <xf numFmtId="10" fontId="11" fillId="15" borderId="11" xfId="0" applyNumberFormat="1" applyFont="1" applyFill="1" applyBorder="1" applyAlignment="1">
      <alignment horizontal="center" vertical="center"/>
    </xf>
    <xf numFmtId="0" fontId="9" fillId="0" borderId="27" xfId="0" applyFont="1" applyBorder="1" applyAlignment="1">
      <alignment horizontal="center" vertical="center"/>
    </xf>
    <xf numFmtId="37" fontId="4" fillId="0" borderId="0" xfId="0" applyNumberFormat="1" applyFont="1" applyBorder="1" applyAlignment="1">
      <alignment horizontal="center" vertical="center"/>
    </xf>
    <xf numFmtId="10" fontId="11" fillId="15" borderId="32" xfId="0" applyNumberFormat="1" applyFont="1" applyFill="1" applyBorder="1" applyAlignment="1">
      <alignment horizontal="center" vertical="center"/>
    </xf>
    <xf numFmtId="10" fontId="4" fillId="15" borderId="11" xfId="0" applyNumberFormat="1" applyFont="1" applyFill="1" applyBorder="1" applyAlignment="1">
      <alignment horizontal="center" vertical="center"/>
    </xf>
    <xf numFmtId="10" fontId="4" fillId="15" borderId="27" xfId="0" applyNumberFormat="1" applyFont="1" applyFill="1" applyBorder="1" applyAlignment="1">
      <alignment horizontal="center" vertical="center"/>
    </xf>
    <xf numFmtId="0" fontId="4" fillId="0" borderId="18" xfId="0" applyFont="1" applyFill="1" applyBorder="1" applyAlignment="1">
      <alignment horizontal="center" vertical="center"/>
    </xf>
    <xf numFmtId="9" fontId="9" fillId="0" borderId="0" xfId="0" applyNumberFormat="1" applyFont="1" applyAlignment="1">
      <alignment horizontal="center" vertical="center"/>
    </xf>
    <xf numFmtId="9" fontId="4" fillId="15" borderId="11" xfId="0" applyNumberFormat="1" applyFont="1" applyFill="1" applyBorder="1" applyAlignment="1">
      <alignment horizontal="center" vertical="center"/>
    </xf>
    <xf numFmtId="9" fontId="4" fillId="15" borderId="27" xfId="0" applyNumberFormat="1" applyFont="1" applyFill="1" applyBorder="1" applyAlignment="1">
      <alignment horizontal="center" vertical="center"/>
    </xf>
    <xf numFmtId="0" fontId="9" fillId="0" borderId="0" xfId="0" applyFont="1" applyAlignment="1">
      <alignment horizontal="center" vertical="center"/>
    </xf>
    <xf numFmtId="170" fontId="5" fillId="16" borderId="32" xfId="0" applyNumberFormat="1" applyFont="1" applyFill="1" applyBorder="1" applyAlignment="1">
      <alignment horizontal="center" vertical="center" wrapText="1"/>
    </xf>
    <xf numFmtId="10" fontId="9" fillId="15" borderId="22" xfId="0" applyNumberFormat="1" applyFont="1" applyFill="1" applyBorder="1" applyAlignment="1">
      <alignment horizontal="center" vertical="center"/>
    </xf>
    <xf numFmtId="10" fontId="9" fillId="15" borderId="11" xfId="0" applyNumberFormat="1" applyFont="1" applyFill="1" applyBorder="1" applyAlignment="1">
      <alignment horizontal="center" vertical="center"/>
    </xf>
    <xf numFmtId="10" fontId="9" fillId="15" borderId="27" xfId="0" applyNumberFormat="1" applyFont="1" applyFill="1" applyBorder="1" applyAlignment="1">
      <alignment horizontal="center" vertical="center"/>
    </xf>
    <xf numFmtId="0" fontId="0" fillId="0" borderId="0" xfId="0" applyAlignment="1">
      <alignment horizontal="center" vertical="center"/>
    </xf>
    <xf numFmtId="0" fontId="9" fillId="15" borderId="23" xfId="0" applyFont="1" applyFill="1" applyBorder="1" applyAlignment="1">
      <alignment horizontal="center" vertical="center"/>
    </xf>
    <xf numFmtId="0" fontId="9" fillId="0" borderId="34" xfId="0" applyFont="1" applyBorder="1" applyAlignment="1">
      <alignment horizontal="center" vertical="center"/>
    </xf>
    <xf numFmtId="0" fontId="9" fillId="14" borderId="41" xfId="0" applyFont="1" applyFill="1" applyBorder="1" applyAlignment="1">
      <alignment horizontal="center" vertical="center"/>
    </xf>
    <xf numFmtId="0" fontId="9" fillId="0" borderId="47" xfId="0" applyFont="1" applyBorder="1" applyAlignment="1">
      <alignment horizontal="center" vertical="center"/>
    </xf>
    <xf numFmtId="0" fontId="9" fillId="0" borderId="16" xfId="0"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9" fontId="9" fillId="15" borderId="22" xfId="0" applyNumberFormat="1" applyFont="1" applyFill="1" applyBorder="1" applyAlignment="1">
      <alignment horizontal="center" vertical="center"/>
    </xf>
    <xf numFmtId="9" fontId="9" fillId="15" borderId="11" xfId="0" applyNumberFormat="1" applyFont="1" applyFill="1" applyBorder="1" applyAlignment="1">
      <alignment horizontal="center" vertical="center"/>
    </xf>
    <xf numFmtId="9" fontId="9" fillId="15" borderId="27" xfId="0" applyNumberFormat="1" applyFont="1" applyFill="1" applyBorder="1" applyAlignment="1">
      <alignment horizontal="center" vertical="center"/>
    </xf>
    <xf numFmtId="9" fontId="9" fillId="0" borderId="22" xfId="0" applyNumberFormat="1" applyFont="1" applyBorder="1" applyAlignment="1">
      <alignment horizontal="center" vertical="center"/>
    </xf>
    <xf numFmtId="9" fontId="9" fillId="0" borderId="11" xfId="0" applyNumberFormat="1" applyFont="1" applyBorder="1" applyAlignment="1">
      <alignment horizontal="center" vertical="center"/>
    </xf>
    <xf numFmtId="9" fontId="9" fillId="0" borderId="27" xfId="0" applyNumberFormat="1" applyFont="1" applyBorder="1" applyAlignment="1">
      <alignment horizontal="center" vertical="center"/>
    </xf>
    <xf numFmtId="9" fontId="4" fillId="15" borderId="19" xfId="0" applyNumberFormat="1" applyFont="1" applyFill="1" applyBorder="1" applyAlignment="1">
      <alignment horizontal="center" vertical="center"/>
    </xf>
    <xf numFmtId="9" fontId="9" fillId="0" borderId="20" xfId="0" applyNumberFormat="1" applyFont="1" applyBorder="1" applyAlignment="1">
      <alignment horizontal="center" vertical="center"/>
    </xf>
    <xf numFmtId="170" fontId="5" fillId="16" borderId="40" xfId="0" applyNumberFormat="1" applyFont="1" applyFill="1" applyBorder="1" applyAlignment="1">
      <alignment horizontal="center" vertical="center" wrapText="1"/>
    </xf>
    <xf numFmtId="9" fontId="9" fillId="15" borderId="21" xfId="0" applyNumberFormat="1" applyFont="1" applyFill="1" applyBorder="1" applyAlignment="1">
      <alignment horizontal="center" vertical="center"/>
    </xf>
    <xf numFmtId="9" fontId="9" fillId="15" borderId="24" xfId="0" applyNumberFormat="1" applyFont="1" applyFill="1" applyBorder="1" applyAlignment="1">
      <alignment horizontal="center" vertical="center"/>
    </xf>
    <xf numFmtId="9" fontId="9" fillId="15" borderId="26" xfId="0" applyNumberFormat="1" applyFont="1" applyFill="1" applyBorder="1" applyAlignment="1">
      <alignment horizontal="center" vertical="center"/>
    </xf>
    <xf numFmtId="170" fontId="5" fillId="14" borderId="23" xfId="0" applyNumberFormat="1" applyFont="1" applyFill="1" applyBorder="1" applyAlignment="1">
      <alignment horizontal="center" vertical="center" wrapText="1"/>
    </xf>
    <xf numFmtId="0" fontId="5" fillId="0" borderId="0" xfId="0" applyFont="1" applyAlignment="1">
      <alignment vertical="center"/>
    </xf>
    <xf numFmtId="0" fontId="9" fillId="0" borderId="0" xfId="0" applyFont="1" applyAlignment="1">
      <alignment vertical="center"/>
    </xf>
    <xf numFmtId="0" fontId="9" fillId="0" borderId="0" xfId="0" applyFont="1" applyFill="1" applyAlignment="1">
      <alignment vertical="center"/>
    </xf>
    <xf numFmtId="0" fontId="0" fillId="0" borderId="0" xfId="0" applyAlignment="1">
      <alignment vertical="center"/>
    </xf>
    <xf numFmtId="0" fontId="5" fillId="0" borderId="21" xfId="0" applyFont="1" applyBorder="1" applyAlignment="1">
      <alignment horizontal="right" vertical="center"/>
    </xf>
    <xf numFmtId="0" fontId="9" fillId="16" borderId="40" xfId="0" applyFont="1" applyFill="1" applyBorder="1" applyAlignment="1">
      <alignment vertical="center"/>
    </xf>
    <xf numFmtId="171" fontId="9" fillId="16" borderId="32" xfId="0" applyNumberFormat="1" applyFont="1" applyFill="1" applyBorder="1" applyAlignment="1">
      <alignment vertical="center"/>
    </xf>
    <xf numFmtId="9" fontId="9" fillId="16" borderId="42" xfId="0" applyNumberFormat="1" applyFont="1" applyFill="1" applyBorder="1" applyAlignment="1">
      <alignment vertical="center"/>
    </xf>
    <xf numFmtId="0" fontId="5" fillId="0" borderId="33" xfId="0" applyFont="1" applyBorder="1" applyAlignment="1">
      <alignment horizontal="right" vertical="center"/>
    </xf>
    <xf numFmtId="0" fontId="9" fillId="0" borderId="0" xfId="0" applyFont="1" applyBorder="1" applyAlignment="1">
      <alignment vertical="center"/>
    </xf>
    <xf numFmtId="0" fontId="10" fillId="0" borderId="21" xfId="0" applyFont="1" applyBorder="1" applyAlignment="1">
      <alignment horizontal="left" vertical="center"/>
    </xf>
    <xf numFmtId="171" fontId="4" fillId="0" borderId="11" xfId="0" applyNumberFormat="1" applyFont="1" applyFill="1" applyBorder="1" applyAlignment="1">
      <alignment vertical="center"/>
    </xf>
    <xf numFmtId="171" fontId="9" fillId="0" borderId="11" xfId="0" applyNumberFormat="1" applyFont="1" applyBorder="1" applyAlignment="1">
      <alignment vertical="center"/>
    </xf>
    <xf numFmtId="171" fontId="9" fillId="0" borderId="25" xfId="0" applyNumberFormat="1" applyFont="1" applyBorder="1" applyAlignment="1">
      <alignment vertical="center"/>
    </xf>
    <xf numFmtId="0" fontId="9" fillId="0" borderId="0" xfId="0" applyFont="1" applyAlignment="1">
      <alignment vertical="center"/>
    </xf>
    <xf numFmtId="0" fontId="10" fillId="0" borderId="24" xfId="0" applyFont="1" applyBorder="1" applyAlignment="1">
      <alignment horizontal="left" vertical="center"/>
    </xf>
    <xf numFmtId="3" fontId="4" fillId="0" borderId="11" xfId="0" applyNumberFormat="1" applyFont="1" applyFill="1" applyBorder="1" applyAlignment="1">
      <alignment vertical="center"/>
    </xf>
    <xf numFmtId="3" fontId="4" fillId="0" borderId="11" xfId="0" applyNumberFormat="1" applyFont="1" applyBorder="1" applyAlignment="1">
      <alignment vertical="center"/>
    </xf>
    <xf numFmtId="3" fontId="4" fillId="0" borderId="25" xfId="0" applyNumberFormat="1" applyFont="1" applyBorder="1" applyAlignment="1">
      <alignment vertical="center"/>
    </xf>
    <xf numFmtId="0" fontId="5" fillId="0" borderId="26" xfId="0" applyFont="1" applyBorder="1" applyAlignment="1">
      <alignment vertical="center"/>
    </xf>
    <xf numFmtId="171" fontId="9" fillId="0" borderId="27" xfId="0" applyNumberFormat="1" applyFont="1" applyBorder="1" applyAlignment="1">
      <alignment vertical="center"/>
    </xf>
    <xf numFmtId="171" fontId="9" fillId="0" borderId="27" xfId="0" applyNumberFormat="1" applyFont="1" applyFill="1" applyBorder="1" applyAlignment="1">
      <alignment vertical="center"/>
    </xf>
    <xf numFmtId="171" fontId="9" fillId="0" borderId="28" xfId="0" applyNumberFormat="1" applyFont="1" applyFill="1" applyBorder="1" applyAlignment="1">
      <alignment vertical="center"/>
    </xf>
    <xf numFmtId="0" fontId="4" fillId="0" borderId="0" xfId="0" applyFont="1" applyBorder="1" applyAlignment="1">
      <alignment vertical="center"/>
    </xf>
    <xf numFmtId="37" fontId="4" fillId="0" borderId="0" xfId="0" applyNumberFormat="1" applyFont="1" applyBorder="1" applyAlignment="1">
      <alignment vertical="center"/>
    </xf>
    <xf numFmtId="37" fontId="4" fillId="0" borderId="0" xfId="0" applyNumberFormat="1" applyFont="1" applyFill="1" applyBorder="1" applyAlignment="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0" fillId="0" borderId="0" xfId="0" applyBorder="1" applyAlignment="1">
      <alignment vertical="center"/>
    </xf>
    <xf numFmtId="0" fontId="5" fillId="0" borderId="40" xfId="0" applyFont="1" applyBorder="1" applyAlignment="1">
      <alignment vertical="center"/>
    </xf>
    <xf numFmtId="3" fontId="9" fillId="8" borderId="32" xfId="0" applyNumberFormat="1" applyFont="1" applyFill="1" applyBorder="1" applyAlignment="1">
      <alignment vertical="center"/>
    </xf>
    <xf numFmtId="171" fontId="9" fillId="8" borderId="32" xfId="0" applyNumberFormat="1" applyFont="1" applyFill="1" applyBorder="1" applyAlignment="1">
      <alignment vertical="center"/>
    </xf>
    <xf numFmtId="171" fontId="9" fillId="16" borderId="42" xfId="0" applyNumberFormat="1" applyFont="1" applyFill="1" applyBorder="1" applyAlignment="1">
      <alignment vertical="center"/>
    </xf>
    <xf numFmtId="0" fontId="4" fillId="0" borderId="24" xfId="0" applyFont="1" applyBorder="1" applyAlignment="1">
      <alignment vertical="center"/>
    </xf>
    <xf numFmtId="37" fontId="4" fillId="0" borderId="11" xfId="0" applyNumberFormat="1" applyFont="1" applyBorder="1" applyAlignment="1">
      <alignment vertical="center"/>
    </xf>
    <xf numFmtId="171" fontId="9" fillId="16" borderId="25" xfId="0" applyNumberFormat="1" applyFont="1" applyFill="1" applyBorder="1" applyAlignment="1">
      <alignment vertical="center"/>
    </xf>
    <xf numFmtId="0" fontId="4" fillId="0" borderId="24" xfId="0" applyFont="1" applyFill="1" applyBorder="1" applyAlignment="1">
      <alignment vertical="center"/>
    </xf>
    <xf numFmtId="37" fontId="4" fillId="0" borderId="11" xfId="0" applyNumberFormat="1" applyFont="1" applyFill="1" applyBorder="1" applyAlignment="1">
      <alignment vertical="center"/>
    </xf>
    <xf numFmtId="171" fontId="9" fillId="4" borderId="25" xfId="0" applyNumberFormat="1" applyFont="1" applyFill="1" applyBorder="1" applyAlignment="1">
      <alignment vertical="center"/>
    </xf>
    <xf numFmtId="0" fontId="9" fillId="0" borderId="0" xfId="0" applyFont="1" applyFill="1" applyAlignment="1">
      <alignment vertical="center"/>
    </xf>
    <xf numFmtId="0" fontId="0" fillId="0" borderId="0" xfId="0" applyFill="1" applyAlignment="1">
      <alignment vertical="center"/>
    </xf>
    <xf numFmtId="37" fontId="4" fillId="0" borderId="27" xfId="0" applyNumberFormat="1" applyFont="1" applyBorder="1" applyAlignment="1">
      <alignment vertical="center"/>
    </xf>
    <xf numFmtId="171" fontId="9" fillId="16" borderId="28" xfId="0" applyNumberFormat="1" applyFont="1" applyFill="1" applyBorder="1" applyAlignment="1">
      <alignment vertical="center"/>
    </xf>
    <xf numFmtId="0" fontId="4" fillId="0" borderId="18" xfId="0" applyFont="1" applyFill="1" applyBorder="1" applyAlignment="1">
      <alignment vertical="center"/>
    </xf>
    <xf numFmtId="37" fontId="4" fillId="0" borderId="18" xfId="0" applyNumberFormat="1" applyFont="1" applyFill="1" applyBorder="1" applyAlignment="1">
      <alignment vertical="center"/>
    </xf>
    <xf numFmtId="37" fontId="4" fillId="0" borderId="18" xfId="0" applyNumberFormat="1" applyFont="1" applyBorder="1" applyAlignment="1">
      <alignment vertical="center"/>
    </xf>
    <xf numFmtId="10" fontId="11" fillId="0" borderId="18" xfId="0" applyNumberFormat="1" applyFont="1" applyFill="1" applyBorder="1" applyAlignment="1">
      <alignment horizontal="center" vertical="center"/>
    </xf>
    <xf numFmtId="0" fontId="9" fillId="0" borderId="18" xfId="0" applyFont="1" applyFill="1" applyBorder="1" applyAlignment="1">
      <alignment vertical="center"/>
    </xf>
    <xf numFmtId="9" fontId="9" fillId="0" borderId="0" xfId="0" applyNumberFormat="1" applyFont="1" applyAlignment="1">
      <alignment vertical="center"/>
    </xf>
    <xf numFmtId="37" fontId="9" fillId="0" borderId="0" xfId="0" applyNumberFormat="1" applyFont="1" applyAlignment="1">
      <alignment vertical="center"/>
    </xf>
    <xf numFmtId="0" fontId="5" fillId="15" borderId="21" xfId="0" applyFont="1" applyFill="1" applyBorder="1" applyAlignment="1">
      <alignment horizontal="right" vertical="center"/>
    </xf>
    <xf numFmtId="171" fontId="9" fillId="0" borderId="22" xfId="0" applyNumberFormat="1" applyFont="1" applyFill="1" applyBorder="1" applyAlignment="1">
      <alignment vertical="center"/>
    </xf>
    <xf numFmtId="37" fontId="9" fillId="0" borderId="22" xfId="0" applyNumberFormat="1" applyFont="1" applyFill="1" applyBorder="1" applyAlignment="1">
      <alignment vertical="center"/>
    </xf>
    <xf numFmtId="37" fontId="9" fillId="0" borderId="23" xfId="0" applyNumberFormat="1" applyFont="1" applyFill="1" applyBorder="1" applyAlignment="1">
      <alignment vertical="center"/>
    </xf>
    <xf numFmtId="0" fontId="9" fillId="15" borderId="24" xfId="0" applyFont="1" applyFill="1" applyBorder="1" applyAlignment="1">
      <alignment vertical="center"/>
    </xf>
    <xf numFmtId="171" fontId="9" fillId="0" borderId="11" xfId="0" applyNumberFormat="1" applyFont="1" applyFill="1" applyBorder="1" applyAlignment="1">
      <alignment vertical="center"/>
    </xf>
    <xf numFmtId="37" fontId="4" fillId="0" borderId="25" xfId="0" applyNumberFormat="1" applyFont="1" applyFill="1" applyBorder="1" applyAlignment="1">
      <alignment vertical="center"/>
    </xf>
    <xf numFmtId="0" fontId="9" fillId="15" borderId="26" xfId="0" applyFont="1" applyFill="1" applyBorder="1" applyAlignment="1">
      <alignment vertical="center"/>
    </xf>
    <xf numFmtId="37" fontId="4" fillId="0" borderId="27" xfId="0" applyNumberFormat="1" applyFont="1" applyFill="1" applyBorder="1" applyAlignment="1">
      <alignment vertical="center"/>
    </xf>
    <xf numFmtId="37" fontId="4" fillId="0" borderId="28" xfId="0" applyNumberFormat="1" applyFont="1" applyFill="1" applyBorder="1" applyAlignment="1">
      <alignment vertical="center"/>
    </xf>
    <xf numFmtId="0" fontId="5" fillId="0" borderId="21" xfId="0" applyFont="1" applyFill="1" applyBorder="1" applyAlignment="1">
      <alignment horizontal="right" vertical="center"/>
    </xf>
    <xf numFmtId="0" fontId="9" fillId="0" borderId="24" xfId="0" applyFont="1" applyBorder="1" applyAlignment="1">
      <alignment vertical="center"/>
    </xf>
    <xf numFmtId="0" fontId="9" fillId="0" borderId="26" xfId="0" applyFont="1" applyBorder="1" applyAlignment="1">
      <alignment vertical="center"/>
    </xf>
    <xf numFmtId="0" fontId="5" fillId="0" borderId="24" xfId="0" applyFont="1" applyFill="1" applyBorder="1" applyAlignment="1">
      <alignment horizontal="right" vertical="center"/>
    </xf>
    <xf numFmtId="37" fontId="9" fillId="0" borderId="11" xfId="0" applyNumberFormat="1" applyFont="1" applyFill="1" applyBorder="1" applyAlignment="1">
      <alignment vertical="center"/>
    </xf>
    <xf numFmtId="37" fontId="9" fillId="0" borderId="25" xfId="0" applyNumberFormat="1" applyFont="1" applyFill="1" applyBorder="1" applyAlignment="1">
      <alignment vertical="center"/>
    </xf>
    <xf numFmtId="0" fontId="9" fillId="0" borderId="38" xfId="0" applyFont="1" applyBorder="1" applyAlignment="1">
      <alignment vertical="center"/>
    </xf>
    <xf numFmtId="0" fontId="5" fillId="15" borderId="12" xfId="0" applyFont="1" applyFill="1" applyBorder="1" applyAlignment="1">
      <alignment horizontal="right" vertical="center"/>
    </xf>
    <xf numFmtId="9" fontId="9" fillId="0" borderId="23" xfId="0" applyNumberFormat="1" applyFont="1" applyFill="1" applyBorder="1" applyAlignment="1">
      <alignment vertical="center"/>
    </xf>
    <xf numFmtId="0" fontId="9" fillId="15" borderId="43" xfId="0" applyFont="1" applyFill="1" applyBorder="1" applyAlignment="1">
      <alignment vertical="center"/>
    </xf>
    <xf numFmtId="9" fontId="4" fillId="0" borderId="25" xfId="0" applyNumberFormat="1" applyFont="1" applyFill="1" applyBorder="1" applyAlignment="1">
      <alignment vertical="center"/>
    </xf>
    <xf numFmtId="0" fontId="9" fillId="15" borderId="44" xfId="0" applyFont="1" applyFill="1" applyBorder="1" applyAlignment="1">
      <alignment vertical="center"/>
    </xf>
    <xf numFmtId="9" fontId="4" fillId="0" borderId="28" xfId="0" applyNumberFormat="1" applyFont="1" applyFill="1" applyBorder="1" applyAlignment="1">
      <alignment vertical="center"/>
    </xf>
    <xf numFmtId="0" fontId="5" fillId="0" borderId="12" xfId="0" applyFont="1" applyFill="1" applyBorder="1" applyAlignment="1">
      <alignment horizontal="right" vertical="center"/>
    </xf>
    <xf numFmtId="0" fontId="9" fillId="0" borderId="43" xfId="0" applyFont="1" applyBorder="1" applyAlignment="1">
      <alignment vertical="center"/>
    </xf>
    <xf numFmtId="0" fontId="9" fillId="0" borderId="44" xfId="0" applyFont="1" applyBorder="1" applyAlignment="1">
      <alignment vertical="center"/>
    </xf>
    <xf numFmtId="0" fontId="5" fillId="0" borderId="43" xfId="0" applyFont="1" applyFill="1" applyBorder="1" applyAlignment="1">
      <alignment horizontal="right" vertical="center"/>
    </xf>
    <xf numFmtId="9" fontId="9" fillId="0" borderId="25" xfId="0" applyNumberFormat="1" applyFont="1" applyFill="1" applyBorder="1" applyAlignment="1">
      <alignment vertical="center"/>
    </xf>
    <xf numFmtId="170" fontId="5" fillId="14" borderId="42" xfId="0" applyNumberFormat="1" applyFont="1" applyFill="1" applyBorder="1" applyAlignment="1">
      <alignment horizontal="center" vertical="center" wrapText="1"/>
    </xf>
    <xf numFmtId="170" fontId="5" fillId="14" borderId="22" xfId="0" applyNumberFormat="1" applyFont="1" applyFill="1" applyBorder="1" applyAlignment="1">
      <alignment horizontal="center" vertical="center" wrapText="1"/>
    </xf>
    <xf numFmtId="0" fontId="6" fillId="2" borderId="6" xfId="0" applyFont="1" applyFill="1" applyBorder="1"/>
    <xf numFmtId="0" fontId="6" fillId="2" borderId="0" xfId="0" applyFont="1" applyFill="1" applyBorder="1"/>
    <xf numFmtId="0" fontId="6" fillId="2" borderId="0" xfId="0" applyFont="1" applyFill="1"/>
    <xf numFmtId="0" fontId="7" fillId="2" borderId="0" xfId="0" applyFont="1" applyFill="1" applyBorder="1"/>
    <xf numFmtId="0" fontId="6" fillId="2" borderId="40" xfId="0" applyFont="1" applyFill="1" applyBorder="1" applyAlignment="1">
      <alignment vertical="top" wrapText="1"/>
    </xf>
    <xf numFmtId="0" fontId="6" fillId="2" borderId="32" xfId="0" applyFont="1" applyFill="1" applyBorder="1" applyAlignment="1"/>
    <xf numFmtId="0" fontId="6" fillId="2" borderId="42" xfId="0" applyFont="1" applyFill="1" applyBorder="1" applyAlignment="1"/>
    <xf numFmtId="0" fontId="6" fillId="2" borderId="0" xfId="0" applyFont="1" applyFill="1" applyAlignment="1">
      <alignment horizontal="left" wrapText="1"/>
    </xf>
    <xf numFmtId="0" fontId="6" fillId="2" borderId="21" xfId="0" applyFont="1" applyFill="1" applyBorder="1" applyAlignment="1">
      <alignment horizontal="center"/>
    </xf>
    <xf numFmtId="0" fontId="6" fillId="2" borderId="24" xfId="0" applyFont="1" applyFill="1" applyBorder="1" applyAlignment="1">
      <alignment horizontal="center"/>
    </xf>
    <xf numFmtId="0" fontId="6" fillId="3" borderId="24" xfId="0" applyFont="1" applyFill="1" applyBorder="1" applyAlignment="1">
      <alignment horizontal="center"/>
    </xf>
    <xf numFmtId="0" fontId="6" fillId="2" borderId="26" xfId="0" applyFont="1" applyFill="1" applyBorder="1" applyAlignment="1">
      <alignment horizontal="center"/>
    </xf>
    <xf numFmtId="0" fontId="5" fillId="14" borderId="40" xfId="0" applyFont="1" applyFill="1" applyBorder="1" applyAlignment="1">
      <alignment horizontal="center" vertical="center"/>
    </xf>
    <xf numFmtId="170" fontId="5" fillId="14" borderId="32" xfId="0" applyNumberFormat="1" applyFont="1" applyFill="1" applyBorder="1" applyAlignment="1">
      <alignment horizontal="center" vertical="center" wrapText="1"/>
    </xf>
    <xf numFmtId="0" fontId="5" fillId="14" borderId="21" xfId="0" applyFont="1" applyFill="1" applyBorder="1" applyAlignment="1">
      <alignment horizontal="center" vertical="center"/>
    </xf>
    <xf numFmtId="0" fontId="5" fillId="14" borderId="1" xfId="0" applyFont="1" applyFill="1" applyBorder="1" applyAlignment="1">
      <alignment horizontal="center" vertical="center"/>
    </xf>
    <xf numFmtId="0" fontId="5" fillId="14" borderId="40" xfId="0" applyFont="1" applyFill="1" applyBorder="1" applyAlignment="1">
      <alignment horizontal="center" vertical="center"/>
    </xf>
    <xf numFmtId="0" fontId="13" fillId="2" borderId="0" xfId="0" applyFont="1" applyFill="1" applyAlignment="1"/>
    <xf numFmtId="0" fontId="5" fillId="2" borderId="0" xfId="0" applyFont="1" applyFill="1" applyAlignment="1">
      <alignment vertical="center"/>
    </xf>
    <xf numFmtId="0" fontId="4" fillId="2" borderId="0" xfId="0" applyFont="1" applyFill="1" applyAlignment="1">
      <alignment horizontal="center" vertical="center"/>
    </xf>
    <xf numFmtId="0" fontId="4" fillId="2" borderId="0" xfId="0" applyFont="1" applyFill="1" applyBorder="1" applyAlignment="1">
      <alignment horizontal="center" vertical="center"/>
    </xf>
    <xf numFmtId="0" fontId="4" fillId="2" borderId="7" xfId="0" applyFont="1" applyFill="1" applyBorder="1" applyAlignment="1">
      <alignment horizontal="center" vertical="center"/>
    </xf>
    <xf numFmtId="0" fontId="5" fillId="2" borderId="24" xfId="0" applyFont="1" applyFill="1" applyBorder="1" applyAlignment="1">
      <alignment horizontal="center" vertical="center"/>
    </xf>
    <xf numFmtId="0" fontId="4" fillId="2" borderId="24" xfId="0" applyFont="1" applyFill="1" applyBorder="1" applyAlignment="1">
      <alignment vertical="center"/>
    </xf>
    <xf numFmtId="0" fontId="4" fillId="2" borderId="24" xfId="0" applyFont="1" applyFill="1" applyBorder="1" applyAlignment="1">
      <alignment horizontal="left" vertical="center"/>
    </xf>
    <xf numFmtId="0" fontId="4" fillId="2" borderId="6" xfId="0" applyFont="1" applyFill="1" applyBorder="1" applyAlignment="1">
      <alignment horizontal="center" vertical="center"/>
    </xf>
    <xf numFmtId="0" fontId="4" fillId="2" borderId="0" xfId="0" applyFont="1" applyFill="1" applyBorder="1" applyAlignment="1">
      <alignment horizontal="left" vertical="center"/>
    </xf>
    <xf numFmtId="14" fontId="4" fillId="2" borderId="0" xfId="0" applyNumberFormat="1" applyFont="1" applyFill="1" applyAlignment="1">
      <alignment horizontal="center" vertical="center"/>
    </xf>
    <xf numFmtId="0" fontId="14" fillId="13" borderId="48" xfId="0" applyFont="1" applyFill="1" applyBorder="1" applyAlignment="1">
      <alignment vertical="center"/>
    </xf>
    <xf numFmtId="0" fontId="4" fillId="13" borderId="48" xfId="0" applyFont="1" applyFill="1" applyBorder="1" applyAlignment="1">
      <alignment vertical="center"/>
    </xf>
    <xf numFmtId="0" fontId="15" fillId="2" borderId="0" xfId="0" applyFont="1" applyFill="1" applyBorder="1" applyAlignment="1">
      <alignment horizontal="center" vertical="center"/>
    </xf>
    <xf numFmtId="9" fontId="4" fillId="2" borderId="0" xfId="0" applyNumberFormat="1" applyFont="1" applyFill="1" applyBorder="1" applyAlignment="1">
      <alignment horizontal="center" vertical="center"/>
    </xf>
    <xf numFmtId="0" fontId="4" fillId="2" borderId="48" xfId="0" applyFont="1" applyFill="1" applyBorder="1" applyAlignment="1">
      <alignment horizontal="center" vertical="center"/>
    </xf>
    <xf numFmtId="0" fontId="4" fillId="2" borderId="0" xfId="0" applyFont="1" applyFill="1" applyAlignment="1" applyProtection="1">
      <alignment horizontal="left" vertical="center"/>
      <protection locked="0"/>
    </xf>
    <xf numFmtId="0" fontId="4" fillId="2" borderId="0" xfId="0" applyFont="1" applyFill="1" applyBorder="1" applyAlignment="1" applyProtection="1">
      <alignment horizontal="right" vertical="center"/>
      <protection locked="0"/>
    </xf>
    <xf numFmtId="0" fontId="4" fillId="2" borderId="0" xfId="0" applyFont="1" applyFill="1" applyAlignment="1" applyProtection="1">
      <alignment horizontal="center" vertical="center"/>
      <protection locked="0"/>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4" fillId="2" borderId="7" xfId="0" applyFont="1" applyFill="1" applyBorder="1" applyAlignment="1">
      <alignment horizontal="left" vertical="center"/>
    </xf>
    <xf numFmtId="1" fontId="4" fillId="2" borderId="48" xfId="0" applyNumberFormat="1" applyFont="1" applyFill="1" applyBorder="1" applyAlignment="1">
      <alignment horizontal="center" vertical="center"/>
    </xf>
    <xf numFmtId="0" fontId="4" fillId="2" borderId="49" xfId="0" applyFont="1" applyFill="1" applyBorder="1" applyAlignment="1">
      <alignment horizontal="center" vertical="center"/>
    </xf>
    <xf numFmtId="0" fontId="5" fillId="2" borderId="3" xfId="0" applyFont="1" applyFill="1" applyBorder="1" applyAlignment="1">
      <alignment horizontal="center" vertical="center"/>
    </xf>
    <xf numFmtId="3" fontId="5" fillId="2" borderId="4" xfId="0" applyNumberFormat="1" applyFont="1" applyFill="1" applyBorder="1" applyAlignment="1">
      <alignment horizontal="center" vertical="center"/>
    </xf>
    <xf numFmtId="0" fontId="4" fillId="2" borderId="50" xfId="0" applyFont="1" applyFill="1" applyBorder="1" applyAlignment="1">
      <alignment horizontal="center" vertical="center"/>
    </xf>
    <xf numFmtId="0" fontId="4" fillId="2" borderId="49" xfId="0" applyFont="1" applyFill="1" applyBorder="1" applyAlignment="1">
      <alignment horizontal="left" vertical="center"/>
    </xf>
    <xf numFmtId="0" fontId="5" fillId="0" borderId="11" xfId="0" applyFont="1" applyBorder="1" applyAlignment="1">
      <alignment horizontal="center" vertical="center" wrapText="1"/>
    </xf>
    <xf numFmtId="0" fontId="6" fillId="2" borderId="11" xfId="0" applyFont="1" applyFill="1" applyBorder="1" applyAlignment="1">
      <alignment horizontal="center" vertical="center"/>
    </xf>
    <xf numFmtId="0" fontId="6" fillId="2" borderId="0" xfId="0" applyFont="1" applyFill="1" applyAlignment="1">
      <alignment wrapText="1"/>
    </xf>
    <xf numFmtId="0" fontId="7" fillId="2" borderId="0" xfId="0" applyFont="1" applyFill="1"/>
    <xf numFmtId="0" fontId="5" fillId="3" borderId="0" xfId="0" applyFont="1" applyFill="1"/>
    <xf numFmtId="0" fontId="4" fillId="3" borderId="0" xfId="0" applyFont="1" applyFill="1"/>
    <xf numFmtId="0" fontId="4" fillId="5" borderId="0" xfId="0" applyFont="1" applyFill="1"/>
    <xf numFmtId="0" fontId="17" fillId="6" borderId="0" xfId="0" applyFont="1" applyFill="1" applyAlignment="1">
      <alignment wrapText="1"/>
    </xf>
    <xf numFmtId="0" fontId="18" fillId="6" borderId="0" xfId="0" applyFont="1" applyFill="1" applyAlignment="1">
      <alignment horizontal="center" wrapText="1"/>
    </xf>
    <xf numFmtId="0" fontId="4" fillId="5" borderId="0" xfId="0" applyFont="1" applyFill="1" applyAlignment="1">
      <alignment wrapText="1"/>
    </xf>
    <xf numFmtId="0" fontId="5" fillId="5" borderId="0" xfId="0" applyFont="1" applyFill="1" applyAlignment="1">
      <alignment wrapText="1"/>
    </xf>
    <xf numFmtId="0" fontId="12" fillId="6" borderId="0" xfId="0" applyFont="1" applyFill="1" applyBorder="1" applyAlignment="1">
      <alignment horizontal="center"/>
    </xf>
    <xf numFmtId="3" fontId="4" fillId="0" borderId="0" xfId="0" applyNumberFormat="1" applyFont="1" applyFill="1" applyBorder="1" applyAlignment="1">
      <alignment horizontal="right" indent="1"/>
    </xf>
    <xf numFmtId="1" fontId="4" fillId="5" borderId="0" xfId="0" applyNumberFormat="1" applyFont="1" applyFill="1"/>
    <xf numFmtId="3" fontId="4" fillId="9" borderId="0" xfId="0" quotePrefix="1" applyNumberFormat="1" applyFont="1" applyFill="1" applyBorder="1" applyAlignment="1">
      <alignment horizontal="right" indent="1"/>
    </xf>
    <xf numFmtId="0" fontId="5" fillId="7" borderId="0" xfId="0" applyFont="1" applyFill="1"/>
    <xf numFmtId="0" fontId="6" fillId="7" borderId="0" xfId="0" applyFont="1" applyFill="1"/>
    <xf numFmtId="0" fontId="6" fillId="7" borderId="0" xfId="0" applyFont="1" applyFill="1" applyAlignment="1">
      <alignment horizontal="left" indent="1"/>
    </xf>
    <xf numFmtId="9" fontId="6" fillId="4" borderId="0" xfId="0" applyNumberFormat="1" applyFont="1" applyFill="1"/>
    <xf numFmtId="164" fontId="6" fillId="7" borderId="0" xfId="0" applyNumberFormat="1" applyFont="1" applyFill="1"/>
    <xf numFmtId="0" fontId="6" fillId="4" borderId="0" xfId="0" applyNumberFormat="1" applyFont="1" applyFill="1"/>
    <xf numFmtId="3" fontId="4" fillId="17" borderId="0" xfId="0" applyNumberFormat="1" applyFont="1" applyFill="1" applyBorder="1" applyAlignment="1">
      <alignment horizontal="right" indent="1"/>
    </xf>
    <xf numFmtId="0" fontId="6" fillId="2" borderId="0" xfId="0" applyFont="1" applyFill="1" applyBorder="1" applyAlignment="1">
      <alignment horizontal="center"/>
    </xf>
    <xf numFmtId="0" fontId="0" fillId="2" borderId="0" xfId="0" applyFill="1"/>
    <xf numFmtId="0" fontId="0" fillId="2" borderId="11" xfId="0" applyFill="1" applyBorder="1"/>
    <xf numFmtId="0" fontId="19" fillId="2" borderId="0" xfId="0" applyFont="1" applyFill="1"/>
    <xf numFmtId="9" fontId="0" fillId="2" borderId="11" xfId="0" applyNumberFormat="1" applyFont="1" applyFill="1" applyBorder="1"/>
    <xf numFmtId="9" fontId="0" fillId="2" borderId="11" xfId="0" applyNumberFormat="1" applyFill="1" applyBorder="1"/>
    <xf numFmtId="0" fontId="0" fillId="2" borderId="0" xfId="0" applyFill="1" applyBorder="1"/>
    <xf numFmtId="9" fontId="0" fillId="2" borderId="0" xfId="0" applyNumberFormat="1" applyFont="1" applyFill="1" applyBorder="1"/>
    <xf numFmtId="9" fontId="0" fillId="2" borderId="0" xfId="0" applyNumberFormat="1" applyFill="1" applyBorder="1"/>
    <xf numFmtId="0" fontId="19" fillId="2" borderId="11" xfId="0" applyFont="1" applyFill="1" applyBorder="1" applyAlignment="1">
      <alignment horizontal="center"/>
    </xf>
    <xf numFmtId="0" fontId="19" fillId="2" borderId="57" xfId="0" applyFont="1" applyFill="1" applyBorder="1" applyAlignment="1">
      <alignment vertical="top" textRotation="90"/>
    </xf>
    <xf numFmtId="0" fontId="19" fillId="2" borderId="57" xfId="0" applyFont="1" applyFill="1" applyBorder="1" applyAlignment="1">
      <alignment horizontal="right" textRotation="90"/>
    </xf>
    <xf numFmtId="3" fontId="0" fillId="2" borderId="11" xfId="0" applyNumberFormat="1" applyFill="1" applyBorder="1"/>
    <xf numFmtId="0" fontId="0" fillId="2" borderId="11" xfId="0" applyFill="1" applyBorder="1" applyAlignment="1">
      <alignment horizontal="center"/>
    </xf>
    <xf numFmtId="0" fontId="19" fillId="2" borderId="11" xfId="0" applyFont="1" applyFill="1" applyBorder="1" applyAlignment="1">
      <alignment horizontal="center" vertical="center"/>
    </xf>
    <xf numFmtId="0" fontId="6" fillId="3" borderId="54" xfId="0" applyFont="1" applyFill="1" applyBorder="1" applyAlignment="1"/>
    <xf numFmtId="0" fontId="19" fillId="2" borderId="11" xfId="0" applyFont="1" applyFill="1" applyBorder="1" applyAlignment="1">
      <alignment horizontal="center" vertical="center" wrapText="1"/>
    </xf>
    <xf numFmtId="0" fontId="20" fillId="5" borderId="0" xfId="0" applyFont="1" applyFill="1"/>
    <xf numFmtId="0" fontId="21" fillId="5" borderId="0" xfId="0" applyFont="1" applyFill="1"/>
    <xf numFmtId="0" fontId="21" fillId="8" borderId="0" xfId="0" applyFont="1" applyFill="1"/>
    <xf numFmtId="165" fontId="21" fillId="8" borderId="0" xfId="0" applyNumberFormat="1" applyFont="1" applyFill="1" applyAlignment="1">
      <alignment horizontal="center"/>
    </xf>
    <xf numFmtId="0" fontId="21" fillId="15" borderId="0" xfId="0" applyFont="1" applyFill="1"/>
    <xf numFmtId="0" fontId="21" fillId="15" borderId="0" xfId="0" applyFont="1" applyFill="1" applyAlignment="1">
      <alignment horizontal="center"/>
    </xf>
    <xf numFmtId="0" fontId="21" fillId="8" borderId="0" xfId="0" applyFont="1" applyFill="1" applyAlignment="1">
      <alignment horizontal="center"/>
    </xf>
    <xf numFmtId="0" fontId="22" fillId="8" borderId="0" xfId="0" applyFont="1" applyFill="1" applyAlignment="1">
      <alignment horizontal="center"/>
    </xf>
    <xf numFmtId="1" fontId="20" fillId="8" borderId="0" xfId="0" applyNumberFormat="1" applyFont="1" applyFill="1" applyAlignment="1">
      <alignment horizontal="center"/>
    </xf>
    <xf numFmtId="10" fontId="22" fillId="8" borderId="0" xfId="0" applyNumberFormat="1" applyFont="1" applyFill="1"/>
    <xf numFmtId="174" fontId="21" fillId="8" borderId="0" xfId="0" applyNumberFormat="1" applyFont="1" applyFill="1"/>
    <xf numFmtId="174" fontId="21" fillId="15" borderId="0" xfId="0" applyNumberFormat="1" applyFont="1" applyFill="1"/>
    <xf numFmtId="0" fontId="0" fillId="20" borderId="0" xfId="0" applyFill="1"/>
    <xf numFmtId="1" fontId="20" fillId="20" borderId="0" xfId="0" applyNumberFormat="1" applyFont="1" applyFill="1" applyAlignment="1">
      <alignment horizontal="center"/>
    </xf>
    <xf numFmtId="10" fontId="22" fillId="20" borderId="0" xfId="0" applyNumberFormat="1" applyFont="1" applyFill="1"/>
    <xf numFmtId="174" fontId="21" fillId="20" borderId="0" xfId="0" applyNumberFormat="1" applyFont="1" applyFill="1"/>
    <xf numFmtId="174" fontId="22" fillId="20" borderId="0" xfId="0" applyNumberFormat="1" applyFont="1" applyFill="1"/>
    <xf numFmtId="0" fontId="19" fillId="0" borderId="0" xfId="0" applyFont="1"/>
    <xf numFmtId="0" fontId="19" fillId="20" borderId="0" xfId="0" applyFont="1" applyFill="1"/>
    <xf numFmtId="0" fontId="22" fillId="15" borderId="0" xfId="0" applyFont="1" applyFill="1" applyAlignment="1">
      <alignment horizontal="center"/>
    </xf>
    <xf numFmtId="174" fontId="22" fillId="15" borderId="0" xfId="0" applyNumberFormat="1" applyFont="1" applyFill="1"/>
    <xf numFmtId="0" fontId="23" fillId="11" borderId="0" xfId="0" applyFont="1" applyFill="1"/>
    <xf numFmtId="0" fontId="21" fillId="11" borderId="0" xfId="0" applyFont="1" applyFill="1"/>
    <xf numFmtId="0" fontId="21" fillId="11" borderId="0" xfId="0" applyFont="1" applyFill="1" applyAlignment="1">
      <alignment horizontal="left" indent="2"/>
    </xf>
    <xf numFmtId="2" fontId="21" fillId="11" borderId="0" xfId="0" applyNumberFormat="1" applyFont="1" applyFill="1"/>
    <xf numFmtId="0" fontId="20" fillId="4" borderId="0" xfId="0" applyFont="1" applyFill="1" applyAlignment="1">
      <alignment horizontal="left" indent="2"/>
    </xf>
    <xf numFmtId="2" fontId="20" fillId="4" borderId="0" xfId="0" applyNumberFormat="1" applyFont="1" applyFill="1"/>
    <xf numFmtId="0" fontId="19" fillId="0" borderId="11" xfId="0" applyFont="1" applyBorder="1" applyAlignment="1">
      <alignment horizontal="center" vertical="center"/>
    </xf>
    <xf numFmtId="0" fontId="19" fillId="0" borderId="2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1" xfId="0" applyFont="1" applyBorder="1" applyAlignment="1">
      <alignment horizontal="center" vertical="center" wrapText="1"/>
    </xf>
    <xf numFmtId="0" fontId="0" fillId="0" borderId="11" xfId="0" applyBorder="1" applyAlignment="1">
      <alignment horizontal="center" vertical="center"/>
    </xf>
    <xf numFmtId="14" fontId="0" fillId="0" borderId="11" xfId="0" applyNumberFormat="1" applyBorder="1" applyAlignment="1">
      <alignment horizontal="center" vertical="center"/>
    </xf>
    <xf numFmtId="1" fontId="0" fillId="0" borderId="11" xfId="0" applyNumberFormat="1" applyBorder="1" applyAlignment="1">
      <alignment horizontal="center" vertical="center"/>
    </xf>
    <xf numFmtId="169" fontId="0" fillId="0" borderId="11" xfId="0" applyNumberFormat="1" applyBorder="1" applyAlignment="1">
      <alignment horizontal="center" vertical="center"/>
    </xf>
    <xf numFmtId="0" fontId="0" fillId="0" borderId="11" xfId="0" applyBorder="1" applyAlignment="1">
      <alignment horizontal="center" vertical="center" wrapText="1"/>
    </xf>
    <xf numFmtId="0" fontId="0" fillId="0" borderId="0" xfId="0" applyFill="1" applyBorder="1" applyAlignment="1">
      <alignment horizontal="left" vertical="center"/>
    </xf>
    <xf numFmtId="0" fontId="0" fillId="4" borderId="0" xfId="0" applyFill="1"/>
    <xf numFmtId="0" fontId="19" fillId="0" borderId="0" xfId="0" applyFont="1" applyFill="1" applyBorder="1" applyAlignment="1">
      <alignment horizontal="left" vertical="center"/>
    </xf>
    <xf numFmtId="0" fontId="5" fillId="8" borderId="1" xfId="0" applyFont="1" applyFill="1" applyBorder="1"/>
    <xf numFmtId="0" fontId="24" fillId="8" borderId="41" xfId="0" applyFont="1" applyFill="1" applyBorder="1"/>
    <xf numFmtId="0" fontId="24" fillId="8" borderId="2" xfId="0" applyFont="1" applyFill="1" applyBorder="1"/>
    <xf numFmtId="0" fontId="24" fillId="0" borderId="0" xfId="0" applyFont="1"/>
    <xf numFmtId="37" fontId="24" fillId="0" borderId="0" xfId="0" applyNumberFormat="1" applyFont="1"/>
    <xf numFmtId="0" fontId="24" fillId="0" borderId="0" xfId="0" applyFont="1" applyFill="1"/>
    <xf numFmtId="0" fontId="5" fillId="0" borderId="19" xfId="0" applyFont="1" applyBorder="1" applyAlignment="1">
      <alignment horizontal="right"/>
    </xf>
    <xf numFmtId="0" fontId="24" fillId="16" borderId="60" xfId="0" applyFont="1" applyFill="1" applyBorder="1"/>
    <xf numFmtId="0" fontId="5" fillId="0" borderId="16" xfId="0" applyFont="1" applyBorder="1" applyAlignment="1">
      <alignment horizontal="right"/>
    </xf>
    <xf numFmtId="0" fontId="24" fillId="0" borderId="39" xfId="0" applyFont="1" applyBorder="1"/>
    <xf numFmtId="170" fontId="5" fillId="14" borderId="11" xfId="0" applyNumberFormat="1" applyFont="1" applyFill="1" applyBorder="1" applyAlignment="1">
      <alignment wrapText="1"/>
    </xf>
    <xf numFmtId="170" fontId="5" fillId="14" borderId="19" xfId="0" applyNumberFormat="1" applyFont="1" applyFill="1" applyBorder="1" applyAlignment="1">
      <alignment wrapText="1"/>
    </xf>
    <xf numFmtId="170" fontId="5" fillId="14" borderId="61" xfId="0" applyNumberFormat="1" applyFont="1" applyFill="1" applyBorder="1" applyAlignment="1">
      <alignment wrapText="1"/>
    </xf>
    <xf numFmtId="0" fontId="5" fillId="0" borderId="11" xfId="0" applyFont="1" applyFill="1" applyBorder="1" applyAlignment="1">
      <alignment wrapText="1"/>
    </xf>
    <xf numFmtId="0" fontId="4" fillId="0" borderId="11" xfId="0" applyFont="1" applyFill="1" applyBorder="1"/>
    <xf numFmtId="37" fontId="4" fillId="0" borderId="11" xfId="0" applyNumberFormat="1" applyFont="1" applyFill="1" applyBorder="1"/>
    <xf numFmtId="37" fontId="4" fillId="19" borderId="11" xfId="0" applyNumberFormat="1" applyFont="1" applyFill="1" applyBorder="1"/>
    <xf numFmtId="37" fontId="4" fillId="0" borderId="16" xfId="0" applyNumberFormat="1" applyFont="1" applyFill="1" applyBorder="1"/>
    <xf numFmtId="37" fontId="24" fillId="0" borderId="11" xfId="0" applyNumberFormat="1" applyFont="1" applyBorder="1"/>
    <xf numFmtId="0" fontId="4" fillId="0" borderId="11" xfId="0" applyFont="1" applyFill="1" applyBorder="1" applyAlignment="1">
      <alignment wrapText="1"/>
    </xf>
    <xf numFmtId="9" fontId="4" fillId="0" borderId="11" xfId="0" applyNumberFormat="1" applyFont="1" applyFill="1" applyBorder="1"/>
    <xf numFmtId="9" fontId="4" fillId="0" borderId="11" xfId="0" applyNumberFormat="1" applyFont="1" applyFill="1" applyBorder="1" applyAlignment="1">
      <alignment horizontal="right"/>
    </xf>
    <xf numFmtId="0" fontId="24" fillId="19" borderId="0" xfId="0" applyFont="1" applyFill="1"/>
    <xf numFmtId="0" fontId="24" fillId="0" borderId="11" xfId="0" applyFont="1" applyBorder="1"/>
    <xf numFmtId="170" fontId="5" fillId="14" borderId="16" xfId="0" applyNumberFormat="1" applyFont="1" applyFill="1" applyBorder="1" applyAlignment="1">
      <alignment wrapText="1"/>
    </xf>
    <xf numFmtId="0" fontId="5" fillId="22" borderId="39" xfId="0" applyFont="1" applyFill="1" applyBorder="1"/>
    <xf numFmtId="170" fontId="5" fillId="16" borderId="17" xfId="0" applyNumberFormat="1" applyFont="1" applyFill="1" applyBorder="1"/>
    <xf numFmtId="170" fontId="24" fillId="0" borderId="0" xfId="0" applyNumberFormat="1" applyFont="1"/>
    <xf numFmtId="0" fontId="5" fillId="0" borderId="0" xfId="0" applyFont="1"/>
    <xf numFmtId="170" fontId="5" fillId="14" borderId="18" xfId="0" applyNumberFormat="1" applyFont="1" applyFill="1" applyBorder="1" applyAlignment="1">
      <alignment wrapText="1"/>
    </xf>
    <xf numFmtId="0" fontId="5" fillId="0" borderId="11" xfId="0" applyFont="1" applyBorder="1" applyAlignment="1">
      <alignment wrapText="1"/>
    </xf>
    <xf numFmtId="0" fontId="24" fillId="0" borderId="62" xfId="0" applyFont="1" applyBorder="1"/>
    <xf numFmtId="0" fontId="24" fillId="0" borderId="11" xfId="0" applyFont="1" applyBorder="1" applyAlignment="1">
      <alignment horizontal="right"/>
    </xf>
    <xf numFmtId="9" fontId="24" fillId="15" borderId="11" xfId="0" applyNumberFormat="1" applyFont="1" applyFill="1" applyBorder="1"/>
    <xf numFmtId="171" fontId="24" fillId="15" borderId="17" xfId="0" applyNumberFormat="1" applyFont="1" applyFill="1" applyBorder="1"/>
    <xf numFmtId="9" fontId="24" fillId="0" borderId="11" xfId="0" applyNumberFormat="1" applyFont="1" applyBorder="1"/>
    <xf numFmtId="171" fontId="24" fillId="0" borderId="11" xfId="0" applyNumberFormat="1" applyFont="1" applyBorder="1"/>
    <xf numFmtId="171" fontId="24" fillId="0" borderId="11" xfId="0" applyNumberFormat="1" applyFont="1" applyBorder="1"/>
    <xf numFmtId="171" fontId="24" fillId="0" borderId="16" xfId="0" applyNumberFormat="1" applyFont="1" applyBorder="1"/>
    <xf numFmtId="171" fontId="24" fillId="0" borderId="39" xfId="0" applyNumberFormat="1" applyFont="1" applyBorder="1"/>
    <xf numFmtId="0" fontId="24" fillId="4" borderId="11" xfId="0" applyFont="1" applyFill="1" applyBorder="1" applyAlignment="1">
      <alignment horizontal="right"/>
    </xf>
    <xf numFmtId="9" fontId="24" fillId="4" borderId="11" xfId="0" applyNumberFormat="1" applyFont="1" applyFill="1" applyBorder="1"/>
    <xf numFmtId="171" fontId="24" fillId="4" borderId="17" xfId="0" applyNumberFormat="1" applyFont="1" applyFill="1" applyBorder="1"/>
    <xf numFmtId="171" fontId="24" fillId="4" borderId="11" xfId="0" applyNumberFormat="1" applyFont="1" applyFill="1" applyBorder="1"/>
    <xf numFmtId="171" fontId="24" fillId="4" borderId="11" xfId="0" applyNumberFormat="1" applyFont="1" applyFill="1" applyBorder="1"/>
    <xf numFmtId="0" fontId="24" fillId="4" borderId="0" xfId="0" applyFont="1" applyFill="1"/>
    <xf numFmtId="0" fontId="24" fillId="0" borderId="0" xfId="0" applyFont="1"/>
    <xf numFmtId="170" fontId="5" fillId="14" borderId="21" xfId="0" applyNumberFormat="1" applyFont="1" applyFill="1" applyBorder="1" applyAlignment="1">
      <alignment wrapText="1"/>
    </xf>
    <xf numFmtId="170" fontId="5" fillId="14" borderId="22" xfId="0" applyNumberFormat="1" applyFont="1" applyFill="1" applyBorder="1" applyAlignment="1">
      <alignment wrapText="1"/>
    </xf>
    <xf numFmtId="170" fontId="5" fillId="14" borderId="23" xfId="0" applyNumberFormat="1" applyFont="1" applyFill="1" applyBorder="1" applyAlignment="1">
      <alignment wrapText="1"/>
    </xf>
    <xf numFmtId="0" fontId="5" fillId="0" borderId="24" xfId="0" applyFont="1" applyBorder="1" applyAlignment="1">
      <alignment wrapText="1"/>
    </xf>
    <xf numFmtId="0" fontId="24" fillId="0" borderId="0" xfId="0" applyFont="1" applyBorder="1"/>
    <xf numFmtId="0" fontId="24" fillId="0" borderId="25" xfId="0" applyFont="1" applyBorder="1"/>
    <xf numFmtId="0" fontId="24" fillId="0" borderId="24" xfId="0" applyFont="1" applyBorder="1" applyAlignment="1">
      <alignment horizontal="right"/>
    </xf>
    <xf numFmtId="171" fontId="24" fillId="19" borderId="25" xfId="0" applyNumberFormat="1" applyFont="1" applyFill="1" applyBorder="1"/>
    <xf numFmtId="0" fontId="24" fillId="0" borderId="24" xfId="0" applyFont="1" applyBorder="1"/>
    <xf numFmtId="171" fontId="24" fillId="15" borderId="11" xfId="0" applyNumberFormat="1" applyFont="1" applyFill="1" applyBorder="1"/>
    <xf numFmtId="0" fontId="24" fillId="0" borderId="26" xfId="0" applyFont="1" applyBorder="1" applyAlignment="1">
      <alignment horizontal="right"/>
    </xf>
    <xf numFmtId="0" fontId="24" fillId="0" borderId="0" xfId="0" applyFont="1" applyBorder="1" applyAlignment="1">
      <alignment horizontal="right"/>
    </xf>
    <xf numFmtId="0" fontId="24" fillId="19" borderId="25" xfId="0" applyFont="1" applyFill="1" applyBorder="1"/>
    <xf numFmtId="171" fontId="24" fillId="15" borderId="11" xfId="0" applyNumberFormat="1" applyFont="1" applyFill="1" applyBorder="1"/>
    <xf numFmtId="9" fontId="24" fillId="0" borderId="27" xfId="0" applyNumberFormat="1" applyFont="1" applyBorder="1"/>
    <xf numFmtId="171" fontId="24" fillId="0" borderId="0" xfId="0" applyNumberFormat="1" applyFont="1"/>
    <xf numFmtId="0" fontId="24" fillId="0" borderId="11" xfId="0" applyFont="1" applyFill="1" applyBorder="1" applyAlignment="1">
      <alignment horizontal="right"/>
    </xf>
    <xf numFmtId="0" fontId="5" fillId="8" borderId="39" xfId="0" applyFont="1" applyFill="1" applyBorder="1"/>
    <xf numFmtId="170" fontId="5" fillId="14" borderId="40" xfId="0" applyNumberFormat="1" applyFont="1" applyFill="1" applyBorder="1" applyAlignment="1">
      <alignment wrapText="1"/>
    </xf>
    <xf numFmtId="170" fontId="5" fillId="14" borderId="32" xfId="0" applyNumberFormat="1" applyFont="1" applyFill="1" applyBorder="1" applyAlignment="1">
      <alignment wrapText="1"/>
    </xf>
    <xf numFmtId="170" fontId="5" fillId="14" borderId="42" xfId="0" applyNumberFormat="1" applyFont="1" applyFill="1" applyBorder="1" applyAlignment="1">
      <alignment wrapText="1"/>
    </xf>
    <xf numFmtId="0" fontId="24" fillId="0" borderId="0" xfId="0" applyFont="1" applyFill="1" applyAlignment="1">
      <alignment wrapText="1"/>
    </xf>
    <xf numFmtId="0" fontId="26" fillId="21" borderId="63" xfId="0" applyFont="1" applyFill="1" applyBorder="1" applyAlignment="1">
      <alignment wrapText="1"/>
    </xf>
    <xf numFmtId="0" fontId="26" fillId="21" borderId="64" xfId="0" applyFont="1" applyFill="1" applyBorder="1" applyAlignment="1">
      <alignment wrapText="1"/>
    </xf>
    <xf numFmtId="0" fontId="26" fillId="21" borderId="65" xfId="0" applyFont="1" applyFill="1" applyBorder="1" applyAlignment="1">
      <alignment wrapText="1"/>
    </xf>
    <xf numFmtId="0" fontId="5" fillId="0" borderId="30" xfId="0" applyFont="1" applyFill="1" applyBorder="1"/>
    <xf numFmtId="0" fontId="24" fillId="0" borderId="19" xfId="0" applyFont="1" applyFill="1" applyBorder="1"/>
    <xf numFmtId="171" fontId="24" fillId="0" borderId="19" xfId="0" applyNumberFormat="1" applyFont="1" applyFill="1" applyBorder="1"/>
    <xf numFmtId="171" fontId="24" fillId="19" borderId="29" xfId="0" applyNumberFormat="1" applyFont="1" applyFill="1" applyBorder="1"/>
    <xf numFmtId="0" fontId="27" fillId="21" borderId="66" xfId="0" applyFont="1" applyFill="1" applyBorder="1" applyAlignment="1">
      <alignment wrapText="1"/>
    </xf>
    <xf numFmtId="0" fontId="27" fillId="21" borderId="67" xfId="0" applyFont="1" applyFill="1" applyBorder="1" applyAlignment="1">
      <alignment wrapText="1"/>
    </xf>
    <xf numFmtId="10" fontId="27" fillId="21" borderId="68" xfId="0" applyNumberFormat="1" applyFont="1" applyFill="1" applyBorder="1" applyAlignment="1">
      <alignment wrapText="1"/>
    </xf>
    <xf numFmtId="171" fontId="24" fillId="0" borderId="24" xfId="0" applyNumberFormat="1" applyFont="1" applyFill="1" applyBorder="1" applyAlignment="1">
      <alignment horizontal="right"/>
    </xf>
    <xf numFmtId="9" fontId="24" fillId="0" borderId="11" xfId="0" applyNumberFormat="1" applyFont="1" applyFill="1" applyBorder="1"/>
    <xf numFmtId="171" fontId="24" fillId="0" borderId="11" xfId="0" applyNumberFormat="1" applyFont="1" applyFill="1" applyBorder="1"/>
    <xf numFmtId="171" fontId="24" fillId="19" borderId="25" xfId="0" applyNumberFormat="1" applyFont="1" applyFill="1" applyBorder="1"/>
    <xf numFmtId="9" fontId="24" fillId="0" borderId="24" xfId="0" applyNumberFormat="1" applyFont="1" applyFill="1" applyBorder="1"/>
    <xf numFmtId="9" fontId="24" fillId="0" borderId="11" xfId="0" applyNumberFormat="1" applyFont="1" applyFill="1" applyBorder="1"/>
    <xf numFmtId="0" fontId="24" fillId="0" borderId="11" xfId="0" applyFont="1" applyBorder="1"/>
    <xf numFmtId="0" fontId="24" fillId="0" borderId="11" xfId="0" applyFont="1" applyFill="1" applyBorder="1"/>
    <xf numFmtId="0" fontId="24" fillId="0" borderId="16" xfId="0" applyFont="1" applyFill="1" applyBorder="1"/>
    <xf numFmtId="0" fontId="24" fillId="0" borderId="24" xfId="0" applyFont="1" applyFill="1" applyBorder="1" applyAlignment="1">
      <alignment horizontal="right"/>
    </xf>
    <xf numFmtId="9" fontId="24" fillId="22" borderId="11" xfId="0" applyNumberFormat="1" applyFont="1" applyFill="1" applyBorder="1"/>
    <xf numFmtId="0" fontId="24" fillId="0" borderId="24" xfId="0" applyFont="1" applyFill="1" applyBorder="1"/>
    <xf numFmtId="0" fontId="24" fillId="0" borderId="11" xfId="0" applyFont="1" applyFill="1" applyBorder="1"/>
    <xf numFmtId="0" fontId="5" fillId="0" borderId="24" xfId="0" applyFont="1" applyFill="1" applyBorder="1"/>
    <xf numFmtId="171" fontId="24" fillId="0" borderId="11" xfId="0" applyNumberFormat="1" applyFont="1" applyFill="1" applyBorder="1"/>
    <xf numFmtId="9" fontId="0" fillId="0" borderId="11" xfId="0" applyNumberFormat="1" applyFont="1" applyFill="1" applyBorder="1" applyAlignment="1">
      <alignment horizontal="right"/>
    </xf>
    <xf numFmtId="9" fontId="0" fillId="0" borderId="11" xfId="0" applyNumberFormat="1" applyFont="1" applyFill="1" applyBorder="1"/>
    <xf numFmtId="0" fontId="27" fillId="21" borderId="72" xfId="0" applyFont="1" applyFill="1" applyBorder="1" applyAlignment="1">
      <alignment wrapText="1"/>
    </xf>
    <xf numFmtId="10" fontId="27" fillId="21" borderId="67" xfId="0" applyNumberFormat="1" applyFont="1" applyFill="1" applyBorder="1" applyAlignment="1">
      <alignment wrapText="1"/>
    </xf>
    <xf numFmtId="9" fontId="24" fillId="0" borderId="24" xfId="0" applyNumberFormat="1" applyFont="1" applyFill="1" applyBorder="1"/>
    <xf numFmtId="0" fontId="24" fillId="19" borderId="25" xfId="0" applyFont="1" applyFill="1" applyBorder="1"/>
    <xf numFmtId="0" fontId="24" fillId="0" borderId="26" xfId="0" applyFont="1" applyFill="1" applyBorder="1" applyAlignment="1">
      <alignment horizontal="right"/>
    </xf>
    <xf numFmtId="9" fontId="24" fillId="22" borderId="27" xfId="0" applyNumberFormat="1" applyFont="1" applyFill="1" applyBorder="1"/>
    <xf numFmtId="171" fontId="24" fillId="0" borderId="27" xfId="0" applyNumberFormat="1" applyFont="1" applyFill="1" applyBorder="1"/>
    <xf numFmtId="171" fontId="24" fillId="19" borderId="28" xfId="0" applyNumberFormat="1" applyFont="1" applyFill="1" applyBorder="1"/>
    <xf numFmtId="9" fontId="24" fillId="0" borderId="0" xfId="0" applyNumberFormat="1" applyFont="1"/>
    <xf numFmtId="0" fontId="27" fillId="21" borderId="11" xfId="0" applyFont="1" applyFill="1" applyBorder="1" applyAlignment="1">
      <alignment wrapText="1"/>
    </xf>
    <xf numFmtId="9" fontId="24" fillId="0" borderId="0" xfId="0" applyNumberFormat="1" applyFont="1" applyFill="1"/>
    <xf numFmtId="170" fontId="5" fillId="14" borderId="39" xfId="0" applyNumberFormat="1" applyFont="1" applyFill="1" applyBorder="1" applyAlignment="1">
      <alignment wrapText="1"/>
    </xf>
    <xf numFmtId="171" fontId="24" fillId="16" borderId="56" xfId="0" applyNumberFormat="1" applyFont="1" applyFill="1" applyBorder="1"/>
    <xf numFmtId="171" fontId="24" fillId="16" borderId="35" xfId="0" applyNumberFormat="1" applyFont="1" applyFill="1" applyBorder="1"/>
    <xf numFmtId="171" fontId="24" fillId="16" borderId="73" xfId="0" applyNumberFormat="1" applyFont="1" applyFill="1" applyBorder="1"/>
    <xf numFmtId="171" fontId="24" fillId="8" borderId="56" xfId="0" applyNumberFormat="1" applyFont="1" applyFill="1" applyBorder="1"/>
    <xf numFmtId="9" fontId="24" fillId="8" borderId="22" xfId="0" applyNumberFormat="1" applyFont="1" applyFill="1" applyBorder="1"/>
    <xf numFmtId="171" fontId="24" fillId="8" borderId="23" xfId="0" applyNumberFormat="1" applyFont="1" applyFill="1" applyBorder="1"/>
    <xf numFmtId="9" fontId="24" fillId="8" borderId="58" xfId="0" applyNumberFormat="1" applyFont="1" applyFill="1" applyBorder="1"/>
    <xf numFmtId="171" fontId="24" fillId="8" borderId="35" xfId="0" applyNumberFormat="1" applyFont="1" applyFill="1" applyBorder="1"/>
    <xf numFmtId="9" fontId="24" fillId="8" borderId="11" xfId="0" applyNumberFormat="1" applyFont="1" applyFill="1" applyBorder="1"/>
    <xf numFmtId="171" fontId="24" fillId="8" borderId="25" xfId="0" applyNumberFormat="1" applyFont="1" applyFill="1" applyBorder="1"/>
    <xf numFmtId="9" fontId="24" fillId="8" borderId="17" xfId="0" applyNumberFormat="1" applyFont="1" applyFill="1" applyBorder="1"/>
    <xf numFmtId="171" fontId="24" fillId="8" borderId="36" xfId="0" applyNumberFormat="1" applyFont="1" applyFill="1" applyBorder="1"/>
    <xf numFmtId="171" fontId="24" fillId="8" borderId="27" xfId="0" applyNumberFormat="1" applyFont="1" applyFill="1" applyBorder="1"/>
    <xf numFmtId="171" fontId="24" fillId="8" borderId="28" xfId="0" applyNumberFormat="1" applyFont="1" applyFill="1" applyBorder="1"/>
    <xf numFmtId="9" fontId="0" fillId="0" borderId="0" xfId="0" applyNumberFormat="1" applyFont="1" applyFill="1"/>
    <xf numFmtId="171" fontId="24" fillId="8" borderId="59" xfId="0" applyNumberFormat="1" applyFont="1" applyFill="1" applyBorder="1"/>
    <xf numFmtId="171" fontId="24" fillId="16" borderId="37" xfId="0" applyNumberFormat="1" applyFont="1" applyFill="1" applyBorder="1"/>
    <xf numFmtId="0" fontId="24" fillId="0" borderId="0" xfId="0" applyFont="1" applyFill="1" applyBorder="1"/>
    <xf numFmtId="0" fontId="24" fillId="0" borderId="7" xfId="0" applyFont="1" applyFill="1" applyBorder="1"/>
    <xf numFmtId="171" fontId="24" fillId="16" borderId="35" xfId="0" applyNumberFormat="1" applyFont="1" applyFill="1" applyBorder="1"/>
    <xf numFmtId="0" fontId="24" fillId="8" borderId="21" xfId="0" applyFont="1" applyFill="1" applyBorder="1"/>
    <xf numFmtId="0" fontId="24" fillId="8" borderId="23" xfId="0" applyFont="1" applyFill="1" applyBorder="1"/>
    <xf numFmtId="0" fontId="24" fillId="8" borderId="58" xfId="0" applyFont="1" applyFill="1" applyBorder="1"/>
    <xf numFmtId="9" fontId="0" fillId="8" borderId="59" xfId="0" applyNumberFormat="1" applyFont="1" applyFill="1" applyBorder="1"/>
    <xf numFmtId="171" fontId="24" fillId="16" borderId="37" xfId="0" applyNumberFormat="1" applyFont="1" applyFill="1" applyBorder="1"/>
    <xf numFmtId="0" fontId="27" fillId="21" borderId="74" xfId="0" applyFont="1" applyFill="1" applyBorder="1" applyAlignment="1">
      <alignment wrapText="1"/>
    </xf>
    <xf numFmtId="0" fontId="27" fillId="21" borderId="75" xfId="0" applyFont="1" applyFill="1" applyBorder="1" applyAlignment="1">
      <alignment wrapText="1"/>
    </xf>
    <xf numFmtId="10" fontId="27" fillId="21" borderId="76" xfId="0" applyNumberFormat="1" applyFont="1" applyFill="1" applyBorder="1" applyAlignment="1">
      <alignment wrapText="1"/>
    </xf>
    <xf numFmtId="0" fontId="26" fillId="21" borderId="77" xfId="0" applyFont="1" applyFill="1" applyBorder="1" applyAlignment="1">
      <alignment wrapText="1"/>
    </xf>
    <xf numFmtId="0" fontId="26" fillId="21" borderId="78" xfId="0" applyFont="1" applyFill="1" applyBorder="1" applyAlignment="1">
      <alignment wrapText="1"/>
    </xf>
    <xf numFmtId="10" fontId="27" fillId="21" borderId="11" xfId="0" applyNumberFormat="1" applyFont="1" applyFill="1" applyBorder="1" applyAlignment="1">
      <alignment wrapText="1"/>
    </xf>
    <xf numFmtId="9" fontId="24" fillId="8" borderId="21" xfId="0" applyNumberFormat="1" applyFont="1" applyFill="1" applyBorder="1"/>
    <xf numFmtId="171" fontId="24" fillId="8" borderId="12" xfId="0" applyNumberFormat="1" applyFont="1" applyFill="1" applyBorder="1"/>
    <xf numFmtId="0" fontId="24" fillId="0" borderId="17" xfId="0" applyFont="1" applyFill="1" applyBorder="1"/>
    <xf numFmtId="171" fontId="24" fillId="8" borderId="43" xfId="0" applyNumberFormat="1" applyFont="1" applyFill="1" applyBorder="1"/>
    <xf numFmtId="171" fontId="24" fillId="8" borderId="24" xfId="0" applyNumberFormat="1" applyFont="1" applyFill="1" applyBorder="1"/>
    <xf numFmtId="171" fontId="24" fillId="8" borderId="26" xfId="0" applyNumberFormat="1" applyFont="1" applyFill="1" applyBorder="1"/>
    <xf numFmtId="171" fontId="24" fillId="8" borderId="44" xfId="0" applyNumberFormat="1" applyFont="1" applyFill="1" applyBorder="1"/>
    <xf numFmtId="171" fontId="24" fillId="4" borderId="24" xfId="0" applyNumberFormat="1" applyFont="1" applyFill="1" applyBorder="1" applyAlignment="1">
      <alignment horizontal="right"/>
    </xf>
    <xf numFmtId="171" fontId="24" fillId="4" borderId="35" xfId="0" applyNumberFormat="1" applyFont="1" applyFill="1" applyBorder="1"/>
    <xf numFmtId="171" fontId="24" fillId="4" borderId="25" xfId="0" applyNumberFormat="1" applyFont="1" applyFill="1" applyBorder="1"/>
    <xf numFmtId="0" fontId="24" fillId="4" borderId="11" xfId="0" applyFont="1" applyFill="1" applyBorder="1"/>
    <xf numFmtId="9" fontId="24" fillId="4" borderId="17" xfId="0" applyNumberFormat="1" applyFont="1" applyFill="1" applyBorder="1"/>
    <xf numFmtId="0" fontId="27" fillId="4" borderId="66" xfId="0" applyFont="1" applyFill="1" applyBorder="1" applyAlignment="1">
      <alignment wrapText="1"/>
    </xf>
    <xf numFmtId="0" fontId="27" fillId="4" borderId="67" xfId="0" applyFont="1" applyFill="1" applyBorder="1" applyAlignment="1">
      <alignment wrapText="1"/>
    </xf>
    <xf numFmtId="10" fontId="27" fillId="4" borderId="68" xfId="0" applyNumberFormat="1" applyFont="1" applyFill="1" applyBorder="1" applyAlignment="1">
      <alignment wrapText="1"/>
    </xf>
    <xf numFmtId="10" fontId="27" fillId="4" borderId="11" xfId="0" applyNumberFormat="1" applyFont="1" applyFill="1" applyBorder="1" applyAlignment="1">
      <alignment wrapText="1"/>
    </xf>
    <xf numFmtId="9" fontId="24" fillId="4" borderId="24" xfId="0" applyNumberFormat="1" applyFont="1" applyFill="1" applyBorder="1"/>
    <xf numFmtId="171" fontId="24" fillId="4" borderId="43" xfId="0" applyNumberFormat="1" applyFont="1" applyFill="1" applyBorder="1"/>
    <xf numFmtId="0" fontId="24" fillId="4" borderId="17" xfId="0" applyFont="1" applyFill="1" applyBorder="1"/>
    <xf numFmtId="0" fontId="26" fillId="4" borderId="63" xfId="0" applyFont="1" applyFill="1" applyBorder="1" applyAlignment="1">
      <alignment wrapText="1"/>
    </xf>
    <xf numFmtId="0" fontId="26" fillId="4" borderId="65" xfId="0" applyFont="1" applyFill="1" applyBorder="1" applyAlignment="1">
      <alignment wrapText="1"/>
    </xf>
    <xf numFmtId="0" fontId="26" fillId="4" borderId="64" xfId="0" applyFont="1" applyFill="1" applyBorder="1" applyAlignment="1">
      <alignment wrapText="1"/>
    </xf>
    <xf numFmtId="0" fontId="34" fillId="0" borderId="0" xfId="0" applyFont="1" applyFill="1"/>
    <xf numFmtId="170" fontId="35" fillId="14" borderId="32" xfId="0" applyNumberFormat="1" applyFont="1" applyFill="1" applyBorder="1" applyAlignment="1">
      <alignment wrapText="1"/>
    </xf>
    <xf numFmtId="0" fontId="34" fillId="0" borderId="19" xfId="0" applyFont="1" applyFill="1" applyBorder="1"/>
    <xf numFmtId="9" fontId="34" fillId="0" borderId="11" xfId="0" applyNumberFormat="1" applyFont="1" applyFill="1" applyBorder="1"/>
    <xf numFmtId="9" fontId="34" fillId="22" borderId="11" xfId="0" applyNumberFormat="1" applyFont="1" applyFill="1" applyBorder="1"/>
    <xf numFmtId="0" fontId="34" fillId="0" borderId="11" xfId="0" applyFont="1" applyFill="1" applyBorder="1"/>
    <xf numFmtId="9" fontId="31" fillId="0" borderId="11" xfId="0" applyNumberFormat="1" applyFont="1" applyFill="1" applyBorder="1" applyAlignment="1">
      <alignment horizontal="right"/>
    </xf>
    <xf numFmtId="9" fontId="34" fillId="22" borderId="27" xfId="0" applyNumberFormat="1" applyFont="1" applyFill="1" applyBorder="1"/>
    <xf numFmtId="170" fontId="35" fillId="14" borderId="22" xfId="0" applyNumberFormat="1" applyFont="1" applyFill="1" applyBorder="1" applyAlignment="1">
      <alignment wrapText="1"/>
    </xf>
    <xf numFmtId="9" fontId="31" fillId="22" borderId="11" xfId="0" applyNumberFormat="1" applyFont="1" applyFill="1" applyBorder="1" applyAlignment="1">
      <alignment horizontal="right"/>
    </xf>
    <xf numFmtId="9" fontId="35" fillId="4" borderId="11" xfId="0" applyNumberFormat="1" applyFont="1" applyFill="1" applyBorder="1"/>
    <xf numFmtId="9" fontId="32" fillId="4" borderId="11" xfId="0" applyNumberFormat="1" applyFont="1" applyFill="1" applyBorder="1" applyAlignment="1">
      <alignment horizontal="right"/>
    </xf>
    <xf numFmtId="9" fontId="24" fillId="15" borderId="52" xfId="0" applyNumberFormat="1" applyFont="1" applyFill="1" applyBorder="1"/>
    <xf numFmtId="9" fontId="24" fillId="0" borderId="52" xfId="0" applyNumberFormat="1" applyFont="1" applyBorder="1"/>
    <xf numFmtId="171" fontId="24" fillId="0" borderId="52" xfId="0" applyNumberFormat="1" applyFont="1" applyBorder="1"/>
    <xf numFmtId="0" fontId="24" fillId="4" borderId="24" xfId="0" applyFont="1" applyFill="1" applyBorder="1" applyAlignment="1">
      <alignment horizontal="right"/>
    </xf>
    <xf numFmtId="9" fontId="24" fillId="4" borderId="52" xfId="0" applyNumberFormat="1" applyFont="1" applyFill="1" applyBorder="1"/>
    <xf numFmtId="0" fontId="24" fillId="4" borderId="52" xfId="0" applyFont="1" applyFill="1" applyBorder="1"/>
    <xf numFmtId="171" fontId="24" fillId="4" borderId="52" xfId="0" applyNumberFormat="1" applyFont="1" applyFill="1" applyBorder="1"/>
    <xf numFmtId="171" fontId="24" fillId="15" borderId="52" xfId="0" applyNumberFormat="1" applyFont="1" applyFill="1" applyBorder="1"/>
    <xf numFmtId="170" fontId="5" fillId="4" borderId="32" xfId="0" applyNumberFormat="1" applyFont="1" applyFill="1" applyBorder="1" applyAlignment="1">
      <alignment wrapText="1"/>
    </xf>
    <xf numFmtId="171" fontId="24" fillId="4" borderId="19" xfId="0" applyNumberFormat="1" applyFont="1" applyFill="1" applyBorder="1"/>
    <xf numFmtId="171" fontId="24" fillId="4" borderId="27" xfId="0" applyNumberFormat="1" applyFont="1" applyFill="1" applyBorder="1"/>
    <xf numFmtId="0" fontId="24" fillId="4" borderId="39" xfId="0" applyFont="1" applyFill="1" applyBorder="1"/>
    <xf numFmtId="171" fontId="24" fillId="2" borderId="19" xfId="0" applyNumberFormat="1" applyFont="1" applyFill="1" applyBorder="1"/>
    <xf numFmtId="171" fontId="24" fillId="2" borderId="11" xfId="0" applyNumberFormat="1" applyFont="1" applyFill="1" applyBorder="1"/>
    <xf numFmtId="0" fontId="24" fillId="2" borderId="11" xfId="0" applyFont="1" applyFill="1" applyBorder="1"/>
    <xf numFmtId="171" fontId="24" fillId="2" borderId="27" xfId="0" applyNumberFormat="1" applyFont="1" applyFill="1" applyBorder="1"/>
    <xf numFmtId="43" fontId="24" fillId="2" borderId="11" xfId="0" applyNumberFormat="1" applyFont="1" applyFill="1" applyBorder="1"/>
    <xf numFmtId="170" fontId="5" fillId="4" borderId="22" xfId="0" applyNumberFormat="1" applyFont="1" applyFill="1" applyBorder="1" applyAlignment="1">
      <alignment wrapText="1"/>
    </xf>
    <xf numFmtId="0" fontId="24" fillId="0" borderId="52" xfId="0" applyFont="1" applyBorder="1" applyAlignment="1">
      <alignment horizontal="right"/>
    </xf>
    <xf numFmtId="0" fontId="24" fillId="4" borderId="52" xfId="0" applyFont="1" applyFill="1" applyBorder="1" applyAlignment="1">
      <alignment horizontal="right"/>
    </xf>
    <xf numFmtId="171" fontId="24" fillId="19" borderId="52" xfId="0" applyNumberFormat="1" applyFont="1" applyFill="1" applyBorder="1"/>
    <xf numFmtId="0" fontId="5" fillId="2" borderId="0" xfId="0" applyFont="1" applyFill="1" applyBorder="1" applyAlignment="1">
      <alignment vertical="center"/>
    </xf>
    <xf numFmtId="37" fontId="4" fillId="2" borderId="0" xfId="0" applyNumberFormat="1" applyFont="1" applyFill="1" applyBorder="1" applyAlignment="1">
      <alignment vertical="center"/>
    </xf>
    <xf numFmtId="171" fontId="9" fillId="2" borderId="0" xfId="0" applyNumberFormat="1" applyFont="1" applyFill="1" applyBorder="1" applyAlignment="1">
      <alignment vertical="center"/>
    </xf>
    <xf numFmtId="0" fontId="0" fillId="2" borderId="0" xfId="0" applyFill="1" applyAlignment="1">
      <alignment vertical="center"/>
    </xf>
    <xf numFmtId="0" fontId="9" fillId="2" borderId="0" xfId="0" applyFont="1" applyFill="1" applyAlignment="1">
      <alignment vertical="center"/>
    </xf>
    <xf numFmtId="0" fontId="9" fillId="2" borderId="0" xfId="0" applyFont="1" applyFill="1" applyAlignment="1">
      <alignment horizontal="center" vertical="center"/>
    </xf>
    <xf numFmtId="171" fontId="9" fillId="2" borderId="0" xfId="0" applyNumberFormat="1" applyFont="1" applyFill="1" applyAlignment="1">
      <alignment vertical="center"/>
    </xf>
    <xf numFmtId="0" fontId="24" fillId="0" borderId="0" xfId="3"/>
    <xf numFmtId="9" fontId="24" fillId="0" borderId="0" xfId="3" applyNumberFormat="1"/>
    <xf numFmtId="0" fontId="5" fillId="0" borderId="0" xfId="3" applyFont="1"/>
    <xf numFmtId="0" fontId="5" fillId="8" borderId="52" xfId="3" applyFont="1" applyFill="1" applyBorder="1"/>
    <xf numFmtId="0" fontId="5" fillId="16" borderId="52" xfId="3" applyFont="1" applyFill="1" applyBorder="1"/>
    <xf numFmtId="170" fontId="5" fillId="14" borderId="32" xfId="4" applyNumberFormat="1" applyFont="1" applyFill="1" applyBorder="1" applyAlignment="1">
      <alignment wrapText="1"/>
    </xf>
    <xf numFmtId="170" fontId="5" fillId="14" borderId="45" xfId="4" applyNumberFormat="1" applyFont="1" applyFill="1" applyBorder="1" applyAlignment="1">
      <alignment wrapText="1"/>
    </xf>
    <xf numFmtId="0" fontId="24" fillId="0" borderId="6" xfId="3" applyBorder="1"/>
    <xf numFmtId="0" fontId="24" fillId="0" borderId="0" xfId="3" applyBorder="1"/>
    <xf numFmtId="171" fontId="0" fillId="0" borderId="0" xfId="4" applyNumberFormat="1" applyFont="1"/>
    <xf numFmtId="171" fontId="0" fillId="16" borderId="0" xfId="4" applyNumberFormat="1" applyFont="1" applyFill="1"/>
    <xf numFmtId="171" fontId="24" fillId="0" borderId="7" xfId="4" applyNumberFormat="1" applyBorder="1"/>
    <xf numFmtId="171" fontId="24" fillId="0" borderId="0" xfId="4" applyNumberFormat="1" applyBorder="1"/>
    <xf numFmtId="171" fontId="24" fillId="0" borderId="52" xfId="3" applyNumberFormat="1" applyBorder="1"/>
    <xf numFmtId="0" fontId="24" fillId="0" borderId="50" xfId="3" applyBorder="1"/>
    <xf numFmtId="0" fontId="24" fillId="0" borderId="48" xfId="3" applyBorder="1"/>
    <xf numFmtId="171" fontId="24" fillId="0" borderId="49" xfId="4" applyNumberFormat="1" applyBorder="1"/>
    <xf numFmtId="171" fontId="24" fillId="0" borderId="48" xfId="4" applyNumberFormat="1" applyBorder="1"/>
    <xf numFmtId="0" fontId="24" fillId="0" borderId="3" xfId="3" applyBorder="1"/>
    <xf numFmtId="0" fontId="24" fillId="0" borderId="4" xfId="3" applyBorder="1"/>
    <xf numFmtId="171" fontId="24" fillId="0" borderId="5" xfId="4" applyNumberFormat="1" applyBorder="1"/>
    <xf numFmtId="171" fontId="24" fillId="0" borderId="4" xfId="4" applyNumberFormat="1" applyBorder="1"/>
    <xf numFmtId="0" fontId="24" fillId="0" borderId="21" xfId="3" applyBorder="1"/>
    <xf numFmtId="0" fontId="24" fillId="0" borderId="22" xfId="3" applyBorder="1"/>
    <xf numFmtId="171" fontId="24" fillId="0" borderId="22" xfId="3" applyNumberFormat="1" applyBorder="1"/>
    <xf numFmtId="171" fontId="24" fillId="0" borderId="23" xfId="3" applyNumberFormat="1" applyBorder="1"/>
    <xf numFmtId="171" fontId="24" fillId="0" borderId="47" xfId="3" applyNumberFormat="1" applyBorder="1"/>
    <xf numFmtId="0" fontId="24" fillId="0" borderId="24" xfId="3" applyBorder="1"/>
    <xf numFmtId="0" fontId="24" fillId="0" borderId="52" xfId="3" applyBorder="1"/>
    <xf numFmtId="171" fontId="24" fillId="0" borderId="25" xfId="3" applyNumberFormat="1" applyBorder="1"/>
    <xf numFmtId="171" fontId="24" fillId="0" borderId="53" xfId="3" applyNumberFormat="1" applyBorder="1"/>
    <xf numFmtId="0" fontId="24" fillId="0" borderId="26" xfId="3" applyBorder="1"/>
    <xf numFmtId="0" fontId="24" fillId="0" borderId="27" xfId="3" applyBorder="1"/>
    <xf numFmtId="171" fontId="24" fillId="0" borderId="27" xfId="3" applyNumberFormat="1" applyBorder="1"/>
    <xf numFmtId="171" fontId="24" fillId="0" borderId="28" xfId="3" applyNumberFormat="1" applyBorder="1"/>
    <xf numFmtId="171" fontId="24" fillId="0" borderId="31" xfId="3" applyNumberFormat="1" applyBorder="1"/>
    <xf numFmtId="0" fontId="24" fillId="0" borderId="6" xfId="3" applyFill="1" applyBorder="1"/>
    <xf numFmtId="0" fontId="24" fillId="15" borderId="1" xfId="3" applyFill="1" applyBorder="1"/>
    <xf numFmtId="171" fontId="24" fillId="15" borderId="41" xfId="3" applyNumberFormat="1" applyFill="1" applyBorder="1"/>
    <xf numFmtId="171" fontId="24" fillId="15" borderId="2" xfId="3" applyNumberFormat="1" applyFill="1" applyBorder="1"/>
    <xf numFmtId="171" fontId="24" fillId="0" borderId="0" xfId="3" applyNumberFormat="1"/>
    <xf numFmtId="0" fontId="5" fillId="8" borderId="53" xfId="3" applyFont="1" applyFill="1" applyBorder="1"/>
    <xf numFmtId="0" fontId="5" fillId="8" borderId="21" xfId="3" applyFont="1" applyFill="1" applyBorder="1"/>
    <xf numFmtId="0" fontId="5" fillId="8" borderId="22" xfId="3" applyFont="1" applyFill="1" applyBorder="1"/>
    <xf numFmtId="0" fontId="5" fillId="8" borderId="47" xfId="3" applyFont="1" applyFill="1" applyBorder="1"/>
    <xf numFmtId="0" fontId="5" fillId="8" borderId="80" xfId="3" applyFont="1" applyFill="1" applyBorder="1"/>
    <xf numFmtId="0" fontId="5" fillId="8" borderId="58" xfId="3" applyFont="1" applyFill="1" applyBorder="1"/>
    <xf numFmtId="0" fontId="5" fillId="8" borderId="23" xfId="3" applyFont="1" applyFill="1" applyBorder="1"/>
    <xf numFmtId="171" fontId="24" fillId="19" borderId="52" xfId="4" applyNumberFormat="1" applyFill="1" applyBorder="1"/>
    <xf numFmtId="0" fontId="24" fillId="0" borderId="47" xfId="3" applyBorder="1"/>
    <xf numFmtId="171" fontId="24" fillId="19" borderId="52" xfId="3" applyNumberFormat="1" applyFill="1" applyBorder="1"/>
    <xf numFmtId="171" fontId="24" fillId="0" borderId="58" xfId="3" applyNumberFormat="1" applyBorder="1"/>
    <xf numFmtId="0" fontId="24" fillId="0" borderId="53" xfId="3" applyBorder="1"/>
    <xf numFmtId="171" fontId="24" fillId="0" borderId="55" xfId="3" applyNumberFormat="1" applyBorder="1"/>
    <xf numFmtId="0" fontId="24" fillId="0" borderId="31" xfId="3" applyBorder="1"/>
    <xf numFmtId="171" fontId="24" fillId="0" borderId="59" xfId="3" applyNumberFormat="1" applyBorder="1"/>
    <xf numFmtId="171" fontId="24" fillId="15" borderId="48" xfId="3" applyNumberFormat="1" applyFill="1" applyBorder="1"/>
    <xf numFmtId="174" fontId="0" fillId="19" borderId="52" xfId="5" applyNumberFormat="1" applyFont="1" applyFill="1" applyBorder="1"/>
    <xf numFmtId="9" fontId="0" fillId="0" borderId="0" xfId="5" applyFont="1"/>
    <xf numFmtId="164" fontId="24" fillId="0" borderId="0" xfId="3" applyNumberFormat="1"/>
    <xf numFmtId="3" fontId="24" fillId="0" borderId="0" xfId="3" applyNumberFormat="1"/>
    <xf numFmtId="43" fontId="24" fillId="4" borderId="11" xfId="0" applyNumberFormat="1" applyFont="1" applyFill="1" applyBorder="1"/>
    <xf numFmtId="171" fontId="5" fillId="4" borderId="11" xfId="0" applyNumberFormat="1" applyFont="1" applyFill="1" applyBorder="1"/>
    <xf numFmtId="43" fontId="24" fillId="4" borderId="25" xfId="0" applyNumberFormat="1" applyFont="1" applyFill="1" applyBorder="1"/>
    <xf numFmtId="9" fontId="24" fillId="0" borderId="11" xfId="2" applyFont="1" applyBorder="1"/>
    <xf numFmtId="10" fontId="24" fillId="0" borderId="11" xfId="2" applyNumberFormat="1" applyFont="1" applyBorder="1"/>
    <xf numFmtId="0" fontId="4" fillId="0" borderId="0" xfId="8">
      <alignment readingOrder="1"/>
    </xf>
    <xf numFmtId="0" fontId="5" fillId="0" borderId="0" xfId="8" applyFont="1">
      <alignment readingOrder="1"/>
    </xf>
    <xf numFmtId="0" fontId="38" fillId="0" borderId="6" xfId="9" applyFont="1" applyBorder="1"/>
    <xf numFmtId="0" fontId="38" fillId="0" borderId="0" xfId="9" applyFont="1"/>
    <xf numFmtId="0" fontId="5" fillId="8" borderId="21" xfId="11" applyFont="1" applyFill="1" applyBorder="1" applyAlignment="1">
      <alignment horizontal="right"/>
    </xf>
    <xf numFmtId="171" fontId="37" fillId="0" borderId="22" xfId="12" applyNumberFormat="1" applyFont="1" applyBorder="1"/>
    <xf numFmtId="0" fontId="5" fillId="8" borderId="24" xfId="11" applyFont="1" applyFill="1" applyBorder="1" applyAlignment="1">
      <alignment horizontal="right"/>
    </xf>
    <xf numFmtId="171" fontId="37" fillId="0" borderId="52" xfId="12" applyNumberFormat="1" applyFont="1" applyBorder="1"/>
    <xf numFmtId="0" fontId="5" fillId="8" borderId="26" xfId="11" applyFont="1" applyFill="1" applyBorder="1" applyAlignment="1">
      <alignment horizontal="right"/>
    </xf>
    <xf numFmtId="171" fontId="37" fillId="0" borderId="27" xfId="12" applyNumberFormat="1" applyFont="1" applyBorder="1"/>
    <xf numFmtId="0" fontId="4" fillId="0" borderId="3" xfId="8" applyBorder="1">
      <alignment readingOrder="1"/>
    </xf>
    <xf numFmtId="171" fontId="37" fillId="0" borderId="47" xfId="12" applyNumberFormat="1" applyFont="1" applyBorder="1"/>
    <xf numFmtId="171" fontId="37" fillId="0" borderId="53" xfId="12" applyNumberFormat="1" applyFont="1" applyBorder="1"/>
    <xf numFmtId="171" fontId="37" fillId="0" borderId="31" xfId="12" applyNumberFormat="1" applyFont="1" applyBorder="1"/>
    <xf numFmtId="0" fontId="4" fillId="2" borderId="52" xfId="0" applyFont="1" applyFill="1" applyBorder="1" applyAlignment="1">
      <alignment horizontal="left" vertical="center"/>
    </xf>
    <xf numFmtId="0" fontId="4" fillId="2" borderId="52" xfId="0" applyFont="1" applyFill="1" applyBorder="1" applyAlignment="1">
      <alignment horizontal="center" vertical="center"/>
    </xf>
    <xf numFmtId="0" fontId="5" fillId="2" borderId="6" xfId="0" applyFont="1" applyFill="1" applyBorder="1" applyAlignment="1">
      <alignment horizontal="left" vertical="center"/>
    </xf>
    <xf numFmtId="0" fontId="14" fillId="13" borderId="1" xfId="0" applyFont="1" applyFill="1" applyBorder="1" applyAlignment="1">
      <alignment vertical="center"/>
    </xf>
    <xf numFmtId="0" fontId="4" fillId="13" borderId="41" xfId="0" applyFont="1" applyFill="1" applyBorder="1" applyAlignment="1">
      <alignment vertical="center"/>
    </xf>
    <xf numFmtId="0" fontId="5" fillId="13" borderId="41" xfId="0" applyFont="1" applyFill="1" applyBorder="1" applyAlignment="1">
      <alignment vertical="center"/>
    </xf>
    <xf numFmtId="0" fontId="5" fillId="13" borderId="2" xfId="0" applyFont="1" applyFill="1" applyBorder="1" applyAlignment="1">
      <alignment vertical="center"/>
    </xf>
    <xf numFmtId="169" fontId="4" fillId="2" borderId="52" xfId="0" applyNumberFormat="1" applyFont="1" applyFill="1" applyBorder="1" applyAlignment="1">
      <alignment horizontal="center" vertical="center"/>
    </xf>
    <xf numFmtId="1" fontId="4" fillId="2" borderId="52" xfId="0" applyNumberFormat="1" applyFont="1" applyFill="1" applyBorder="1" applyAlignment="1">
      <alignment horizontal="center" vertical="center"/>
    </xf>
    <xf numFmtId="0" fontId="4" fillId="2" borderId="1" xfId="0" applyFont="1" applyFill="1" applyBorder="1" applyAlignment="1" applyProtection="1">
      <alignment horizontal="left" vertical="center"/>
      <protection locked="0"/>
    </xf>
    <xf numFmtId="2" fontId="4" fillId="2" borderId="41" xfId="0" applyNumberFormat="1" applyFont="1" applyFill="1" applyBorder="1" applyAlignment="1" applyProtection="1">
      <alignment horizontal="right" vertical="center"/>
      <protection locked="0"/>
    </xf>
    <xf numFmtId="0" fontId="4" fillId="2" borderId="41" xfId="0" applyFont="1" applyFill="1" applyBorder="1" applyAlignment="1" applyProtection="1">
      <alignment horizontal="center" vertical="center"/>
      <protection locked="0"/>
    </xf>
    <xf numFmtId="0" fontId="4" fillId="2" borderId="2" xfId="0" applyFont="1" applyFill="1" applyBorder="1" applyAlignment="1">
      <alignment horizontal="center" vertical="center" wrapText="1"/>
    </xf>
    <xf numFmtId="0" fontId="5" fillId="8" borderId="52" xfId="0" applyFont="1" applyFill="1" applyBorder="1" applyAlignment="1">
      <alignment horizontal="center" vertical="center"/>
    </xf>
    <xf numFmtId="0" fontId="5" fillId="8" borderId="24" xfId="0" applyFont="1" applyFill="1" applyBorder="1" applyAlignment="1">
      <alignment horizontal="center" vertical="center"/>
    </xf>
    <xf numFmtId="0" fontId="5" fillId="8" borderId="25" xfId="0" applyFont="1" applyFill="1" applyBorder="1" applyAlignment="1">
      <alignment horizontal="center" vertical="center"/>
    </xf>
    <xf numFmtId="0" fontId="16" fillId="2" borderId="6" xfId="0" applyFont="1" applyFill="1" applyBorder="1" applyAlignment="1">
      <alignment vertical="center"/>
    </xf>
    <xf numFmtId="0" fontId="16" fillId="2" borderId="6" xfId="0" applyFont="1" applyFill="1" applyBorder="1" applyAlignment="1">
      <alignment horizontal="left" vertical="center"/>
    </xf>
    <xf numFmtId="171" fontId="16" fillId="0" borderId="0" xfId="8" applyNumberFormat="1" applyFont="1">
      <alignment readingOrder="1"/>
    </xf>
    <xf numFmtId="9" fontId="16" fillId="0" borderId="0" xfId="2" applyFont="1">
      <alignment readingOrder="1"/>
    </xf>
    <xf numFmtId="0" fontId="16" fillId="2" borderId="50" xfId="0" applyFont="1" applyFill="1" applyBorder="1" applyAlignment="1">
      <alignment horizontal="left" vertical="center"/>
    </xf>
    <xf numFmtId="0" fontId="4" fillId="2" borderId="48" xfId="0" applyFont="1" applyFill="1" applyBorder="1" applyAlignment="1">
      <alignment horizontal="center" vertical="center" wrapText="1"/>
    </xf>
    <xf numFmtId="0" fontId="0" fillId="4" borderId="11" xfId="0" applyFill="1" applyBorder="1" applyAlignment="1">
      <alignment horizontal="center" vertical="center"/>
    </xf>
    <xf numFmtId="14" fontId="0" fillId="4" borderId="11" xfId="0" applyNumberFormat="1" applyFill="1" applyBorder="1" applyAlignment="1">
      <alignment horizontal="center" vertical="center"/>
    </xf>
    <xf numFmtId="1" fontId="0" fillId="4" borderId="11" xfId="0" applyNumberFormat="1" applyFill="1" applyBorder="1" applyAlignment="1">
      <alignment horizontal="center" vertical="center"/>
    </xf>
    <xf numFmtId="169" fontId="0" fillId="4" borderId="11" xfId="0" applyNumberFormat="1" applyFill="1" applyBorder="1" applyAlignment="1">
      <alignment horizontal="center" vertical="center"/>
    </xf>
    <xf numFmtId="9" fontId="35" fillId="4" borderId="52" xfId="2" applyFont="1" applyFill="1" applyBorder="1" applyAlignment="1">
      <alignment vertical="center" readingOrder="1"/>
    </xf>
    <xf numFmtId="9" fontId="16" fillId="4" borderId="52" xfId="2" applyFont="1" applyFill="1" applyBorder="1" applyAlignment="1">
      <alignment horizontal="center" vertical="center" readingOrder="1"/>
    </xf>
    <xf numFmtId="0" fontId="4" fillId="2" borderId="0" xfId="8" applyFill="1" applyBorder="1">
      <alignment readingOrder="1"/>
    </xf>
    <xf numFmtId="0" fontId="4" fillId="14" borderId="52" xfId="10" applyFont="1" applyFill="1" applyBorder="1" applyAlignment="1">
      <alignment wrapText="1"/>
    </xf>
    <xf numFmtId="171" fontId="4" fillId="0" borderId="52" xfId="1" applyNumberFormat="1" applyFont="1" applyBorder="1">
      <alignment readingOrder="1"/>
    </xf>
    <xf numFmtId="171" fontId="35" fillId="4" borderId="52" xfId="2" applyNumberFormat="1" applyFont="1" applyFill="1" applyBorder="1" applyAlignment="1">
      <alignment vertical="center" readingOrder="1"/>
    </xf>
    <xf numFmtId="43" fontId="4" fillId="0" borderId="52" xfId="1" applyNumberFormat="1" applyFont="1" applyBorder="1">
      <alignment readingOrder="1"/>
    </xf>
    <xf numFmtId="0" fontId="16" fillId="2" borderId="0" xfId="8" applyFont="1" applyFill="1" applyBorder="1">
      <alignment readingOrder="1"/>
    </xf>
    <xf numFmtId="0" fontId="35" fillId="2" borderId="0" xfId="8" applyFont="1" applyFill="1" applyBorder="1" applyAlignment="1">
      <alignment horizontal="center" vertical="center" wrapText="1" readingOrder="1"/>
    </xf>
    <xf numFmtId="9" fontId="16" fillId="2" borderId="0" xfId="2" applyFont="1" applyFill="1" applyBorder="1" applyAlignment="1">
      <alignment horizontal="center" vertical="center" readingOrder="1"/>
    </xf>
    <xf numFmtId="9" fontId="35" fillId="2" borderId="0" xfId="2" applyFont="1" applyFill="1" applyBorder="1" applyAlignment="1">
      <alignment vertical="center" readingOrder="1"/>
    </xf>
    <xf numFmtId="0" fontId="4" fillId="20" borderId="0" xfId="8" applyFill="1">
      <alignment readingOrder="1"/>
    </xf>
    <xf numFmtId="0" fontId="5" fillId="20" borderId="0" xfId="8" applyFont="1" applyFill="1">
      <alignment readingOrder="1"/>
    </xf>
    <xf numFmtId="0" fontId="14" fillId="13" borderId="0" xfId="0" applyFont="1" applyFill="1" applyBorder="1" applyAlignment="1">
      <alignment vertical="center"/>
    </xf>
    <xf numFmtId="0" fontId="4" fillId="13" borderId="0" xfId="0" applyFont="1" applyFill="1" applyBorder="1" applyAlignment="1">
      <alignment vertical="center"/>
    </xf>
    <xf numFmtId="43" fontId="4" fillId="0" borderId="52" xfId="0" applyNumberFormat="1" applyFont="1" applyBorder="1" applyAlignment="1">
      <alignment horizontal="center" vertical="center"/>
    </xf>
    <xf numFmtId="172" fontId="4" fillId="0" borderId="52" xfId="1" applyNumberFormat="1" applyFont="1" applyBorder="1" applyAlignment="1">
      <alignment horizontal="center" vertical="center"/>
    </xf>
    <xf numFmtId="0" fontId="14" fillId="13" borderId="3" xfId="0" applyFont="1" applyFill="1" applyBorder="1" applyAlignment="1">
      <alignment horizontal="center" vertical="center"/>
    </xf>
    <xf numFmtId="0" fontId="4" fillId="13" borderId="4" xfId="0" applyFont="1" applyFill="1" applyBorder="1" applyAlignment="1">
      <alignment horizontal="center" vertical="center"/>
    </xf>
    <xf numFmtId="0" fontId="4" fillId="13" borderId="5" xfId="0" applyFont="1" applyFill="1" applyBorder="1" applyAlignment="1">
      <alignment horizontal="center" vertical="center"/>
    </xf>
    <xf numFmtId="43" fontId="4" fillId="0" borderId="24" xfId="0" applyNumberFormat="1" applyFont="1" applyBorder="1" applyAlignment="1">
      <alignment horizontal="center" vertical="center"/>
    </xf>
    <xf numFmtId="0" fontId="4" fillId="2" borderId="25" xfId="0" applyFont="1" applyFill="1" applyBorder="1" applyAlignment="1">
      <alignment horizontal="center" vertical="center"/>
    </xf>
    <xf numFmtId="3" fontId="4" fillId="2" borderId="52" xfId="0" applyNumberFormat="1" applyFont="1" applyFill="1" applyBorder="1" applyAlignment="1">
      <alignment horizontal="center" vertical="center"/>
    </xf>
    <xf numFmtId="1" fontId="6" fillId="2" borderId="11" xfId="0" applyNumberFormat="1" applyFont="1" applyFill="1" applyBorder="1" applyAlignment="1"/>
    <xf numFmtId="0" fontId="7" fillId="2" borderId="52" xfId="0" applyFont="1" applyFill="1" applyBorder="1" applyAlignment="1">
      <alignment horizontal="center" vertical="center"/>
    </xf>
    <xf numFmtId="0" fontId="5" fillId="0" borderId="52" xfId="0" applyFont="1" applyFill="1" applyBorder="1" applyAlignment="1">
      <alignment horizontal="center" vertical="center" wrapText="1"/>
    </xf>
    <xf numFmtId="43" fontId="4" fillId="0" borderId="52" xfId="0" applyNumberFormat="1" applyFont="1" applyFill="1" applyBorder="1" applyAlignment="1">
      <alignment horizontal="center" vertical="center" wrapText="1"/>
    </xf>
    <xf numFmtId="0" fontId="6" fillId="0" borderId="11" xfId="0" applyFont="1" applyBorder="1" applyAlignment="1">
      <alignment horizontal="center" vertical="center"/>
    </xf>
    <xf numFmtId="2" fontId="4" fillId="2" borderId="0" xfId="0" applyNumberFormat="1" applyFont="1" applyFill="1" applyBorder="1" applyAlignment="1">
      <alignment horizontal="center" vertical="center"/>
    </xf>
    <xf numFmtId="43" fontId="6" fillId="2" borderId="11" xfId="0" applyNumberFormat="1" applyFont="1" applyFill="1" applyBorder="1" applyAlignment="1">
      <alignment horizontal="center" vertical="center"/>
    </xf>
    <xf numFmtId="0" fontId="6" fillId="2" borderId="0" xfId="0" applyFont="1" applyFill="1" applyBorder="1" applyAlignment="1">
      <alignment horizontal="center" vertical="center"/>
    </xf>
    <xf numFmtId="171" fontId="4" fillId="0" borderId="52" xfId="1" applyNumberFormat="1" applyFont="1" applyFill="1" applyBorder="1" applyAlignment="1">
      <alignment horizontal="center" vertical="center" wrapText="1"/>
    </xf>
    <xf numFmtId="171" fontId="4" fillId="2" borderId="11" xfId="1" applyNumberFormat="1" applyFont="1" applyFill="1" applyBorder="1" applyAlignment="1">
      <alignment horizontal="center" vertical="center"/>
    </xf>
    <xf numFmtId="171" fontId="6" fillId="2" borderId="11" xfId="1" applyNumberFormat="1" applyFont="1" applyFill="1" applyBorder="1" applyAlignment="1">
      <alignment horizontal="center" vertical="center"/>
    </xf>
    <xf numFmtId="0" fontId="6" fillId="2" borderId="11" xfId="0" applyFont="1" applyFill="1" applyBorder="1" applyAlignment="1">
      <alignment horizontal="left"/>
    </xf>
    <xf numFmtId="0" fontId="6" fillId="0" borderId="46" xfId="0" applyFont="1" applyBorder="1" applyAlignment="1">
      <alignment vertical="center"/>
    </xf>
    <xf numFmtId="0" fontId="5" fillId="2" borderId="52" xfId="0" applyFont="1" applyFill="1" applyBorder="1" applyAlignment="1">
      <alignment horizontal="center" vertical="center"/>
    </xf>
    <xf numFmtId="0" fontId="5" fillId="2" borderId="91" xfId="0" applyFont="1" applyFill="1" applyBorder="1" applyAlignment="1">
      <alignment horizontal="center" vertical="center"/>
    </xf>
    <xf numFmtId="0" fontId="4" fillId="2" borderId="91" xfId="0" applyFont="1" applyFill="1" applyBorder="1" applyAlignment="1">
      <alignment vertical="center" wrapText="1"/>
    </xf>
    <xf numFmtId="0" fontId="4" fillId="2" borderId="92" xfId="0" applyFont="1" applyFill="1" applyBorder="1" applyAlignment="1">
      <alignment horizontal="left" vertical="center"/>
    </xf>
    <xf numFmtId="0" fontId="4" fillId="2" borderId="93" xfId="0" applyFont="1" applyFill="1" applyBorder="1" applyAlignment="1">
      <alignment horizontal="center" vertical="center"/>
    </xf>
    <xf numFmtId="1" fontId="4" fillId="2" borderId="94" xfId="0" applyNumberFormat="1" applyFont="1" applyFill="1" applyBorder="1" applyAlignment="1">
      <alignment horizontal="left" vertical="center"/>
    </xf>
    <xf numFmtId="43" fontId="4" fillId="0" borderId="91" xfId="0" applyNumberFormat="1" applyFont="1" applyBorder="1" applyAlignment="1">
      <alignment horizontal="center" vertical="center"/>
    </xf>
    <xf numFmtId="172" fontId="4" fillId="0" borderId="91" xfId="1" applyNumberFormat="1" applyFont="1" applyBorder="1" applyAlignment="1">
      <alignment horizontal="center" vertical="center"/>
    </xf>
    <xf numFmtId="0" fontId="4" fillId="2" borderId="91" xfId="0" applyFont="1" applyFill="1" applyBorder="1" applyAlignment="1">
      <alignment horizontal="center" vertical="center"/>
    </xf>
    <xf numFmtId="43" fontId="4" fillId="0" borderId="0" xfId="0" applyNumberFormat="1" applyFont="1" applyBorder="1" applyAlignment="1">
      <alignment horizontal="center" vertical="center"/>
    </xf>
    <xf numFmtId="172" fontId="4" fillId="0" borderId="0" xfId="1" applyNumberFormat="1" applyFont="1" applyBorder="1" applyAlignment="1">
      <alignment horizontal="center" vertical="center"/>
    </xf>
    <xf numFmtId="43" fontId="4" fillId="0" borderId="0" xfId="0" applyNumberFormat="1" applyFont="1" applyBorder="1" applyAlignment="1">
      <alignment horizontal="left" vertical="center"/>
    </xf>
    <xf numFmtId="9" fontId="4" fillId="2" borderId="0" xfId="2" applyFont="1" applyFill="1" applyBorder="1" applyAlignment="1">
      <alignment horizontal="center" vertical="center"/>
    </xf>
    <xf numFmtId="0" fontId="12" fillId="2" borderId="0" xfId="0" applyFont="1" applyFill="1" applyBorder="1" applyAlignment="1">
      <alignment horizontal="center"/>
    </xf>
    <xf numFmtId="3" fontId="4" fillId="2" borderId="0" xfId="0" applyNumberFormat="1" applyFont="1" applyFill="1" applyBorder="1" applyAlignment="1">
      <alignment horizontal="right" indent="1"/>
    </xf>
    <xf numFmtId="1" fontId="4" fillId="2" borderId="0" xfId="0" applyNumberFormat="1" applyFont="1" applyFill="1"/>
    <xf numFmtId="0" fontId="4" fillId="2" borderId="0" xfId="0" applyFont="1" applyFill="1"/>
    <xf numFmtId="164" fontId="4" fillId="4" borderId="0" xfId="0" applyNumberFormat="1" applyFont="1" applyFill="1"/>
    <xf numFmtId="0" fontId="4" fillId="4" borderId="0" xfId="0" applyNumberFormat="1" applyFont="1" applyFill="1"/>
    <xf numFmtId="0" fontId="60" fillId="5" borderId="0" xfId="0" applyFont="1" applyFill="1"/>
    <xf numFmtId="0" fontId="60" fillId="11" borderId="0" xfId="0" applyFont="1" applyFill="1"/>
    <xf numFmtId="0" fontId="60" fillId="21" borderId="0" xfId="0" applyFont="1" applyFill="1" applyBorder="1"/>
    <xf numFmtId="0" fontId="61" fillId="21" borderId="0" xfId="0" applyFont="1" applyFill="1" applyBorder="1" applyAlignment="1">
      <alignment horizontal="centerContinuous"/>
    </xf>
    <xf numFmtId="0" fontId="60" fillId="47" borderId="0" xfId="0" applyFont="1" applyFill="1" applyBorder="1" applyAlignment="1">
      <alignment horizontal="centerContinuous"/>
    </xf>
    <xf numFmtId="0" fontId="60" fillId="47" borderId="57" xfId="0" applyFont="1" applyFill="1" applyBorder="1" applyAlignment="1">
      <alignment horizontal="centerContinuous"/>
    </xf>
    <xf numFmtId="0" fontId="60" fillId="18" borderId="0" xfId="0" applyFont="1" applyFill="1" applyBorder="1" applyAlignment="1">
      <alignment horizontal="centerContinuous"/>
    </xf>
    <xf numFmtId="0" fontId="60" fillId="48" borderId="0" xfId="0" applyFont="1" applyFill="1" applyBorder="1" applyAlignment="1">
      <alignment horizontal="centerContinuous"/>
    </xf>
    <xf numFmtId="0" fontId="61" fillId="18" borderId="0" xfId="0" applyFont="1" applyFill="1" applyBorder="1" applyAlignment="1">
      <alignment horizontal="left" vertical="center"/>
    </xf>
    <xf numFmtId="0" fontId="60" fillId="18" borderId="0" xfId="0" applyFont="1" applyFill="1" applyBorder="1" applyAlignment="1">
      <alignment horizontal="left"/>
    </xf>
    <xf numFmtId="0" fontId="61" fillId="48" borderId="0" xfId="0" applyFont="1" applyFill="1" applyBorder="1" applyAlignment="1">
      <alignment horizontal="left" vertical="center"/>
    </xf>
    <xf numFmtId="0" fontId="60" fillId="48" borderId="0" xfId="0" applyFont="1" applyFill="1"/>
    <xf numFmtId="0" fontId="60" fillId="48" borderId="0" xfId="0" applyFont="1" applyFill="1" applyAlignment="1">
      <alignment horizontal="left"/>
    </xf>
    <xf numFmtId="0" fontId="60" fillId="48" borderId="0" xfId="0" applyFont="1" applyFill="1" applyBorder="1" applyAlignment="1">
      <alignment horizontal="left"/>
    </xf>
    <xf numFmtId="0" fontId="60" fillId="48" borderId="0" xfId="0" applyFont="1" applyFill="1" applyBorder="1" applyAlignment="1"/>
    <xf numFmtId="0" fontId="60" fillId="48" borderId="57" xfId="0" applyFont="1" applyFill="1" applyBorder="1" applyAlignment="1">
      <alignment horizontal="centerContinuous"/>
    </xf>
    <xf numFmtId="0" fontId="21" fillId="21" borderId="0" xfId="0" applyFont="1" applyFill="1" applyBorder="1" applyAlignment="1"/>
    <xf numFmtId="0" fontId="21" fillId="21" borderId="0" xfId="0" applyFont="1" applyFill="1" applyBorder="1" applyAlignment="1">
      <alignment horizontal="centerContinuous" vertical="center"/>
    </xf>
    <xf numFmtId="0" fontId="21" fillId="2" borderId="0" xfId="0" applyFont="1" applyFill="1" applyBorder="1" applyAlignment="1">
      <alignment horizontal="centerContinuous"/>
    </xf>
    <xf numFmtId="0" fontId="20" fillId="10" borderId="57" xfId="0" applyFont="1" applyFill="1" applyBorder="1" applyAlignment="1">
      <alignment horizontal="center" vertical="center"/>
    </xf>
    <xf numFmtId="0" fontId="20" fillId="2" borderId="20" xfId="0" applyFont="1" applyFill="1" applyBorder="1" applyAlignment="1">
      <alignment horizontal="centerContinuous" vertical="center"/>
    </xf>
    <xf numFmtId="0" fontId="20" fillId="2" borderId="0" xfId="0" applyFont="1" applyFill="1" applyBorder="1" applyAlignment="1">
      <alignment horizontal="centerContinuous" vertical="center"/>
    </xf>
    <xf numFmtId="0" fontId="20" fillId="2" borderId="57" xfId="0" applyFont="1" applyFill="1" applyBorder="1" applyAlignment="1">
      <alignment horizontal="centerContinuous" vertical="center"/>
    </xf>
    <xf numFmtId="0" fontId="20" fillId="12" borderId="0" xfId="0" applyFont="1" applyFill="1" applyBorder="1" applyAlignment="1">
      <alignment horizontal="left" vertical="center"/>
    </xf>
    <xf numFmtId="0" fontId="21" fillId="12" borderId="0" xfId="0" applyFont="1" applyFill="1" applyBorder="1" applyAlignment="1">
      <alignment horizontal="centerContinuous"/>
    </xf>
    <xf numFmtId="0" fontId="20" fillId="12" borderId="20" xfId="0" applyFont="1" applyFill="1" applyBorder="1" applyAlignment="1">
      <alignment horizontal="left" vertical="center"/>
    </xf>
    <xf numFmtId="0" fontId="21" fillId="12" borderId="57" xfId="0" applyFont="1" applyFill="1" applyBorder="1" applyAlignment="1">
      <alignment horizontal="centerContinuous"/>
    </xf>
    <xf numFmtId="0" fontId="20" fillId="10" borderId="0" xfId="0" applyFont="1" applyFill="1" applyBorder="1" applyAlignment="1">
      <alignment horizontal="left" vertical="center"/>
    </xf>
    <xf numFmtId="0" fontId="21" fillId="10" borderId="0" xfId="0" applyFont="1" applyFill="1" applyBorder="1" applyAlignment="1">
      <alignment horizontal="centerContinuous"/>
    </xf>
    <xf numFmtId="0" fontId="20" fillId="10" borderId="20" xfId="0" applyFont="1" applyFill="1" applyBorder="1" applyAlignment="1">
      <alignment horizontal="left" vertical="center"/>
    </xf>
    <xf numFmtId="0" fontId="21" fillId="10" borderId="57" xfId="0" applyFont="1" applyFill="1" applyBorder="1" applyAlignment="1">
      <alignment horizontal="centerContinuous"/>
    </xf>
    <xf numFmtId="0" fontId="21" fillId="10" borderId="0" xfId="0" applyFont="1" applyFill="1" applyBorder="1"/>
    <xf numFmtId="0" fontId="20" fillId="49" borderId="0" xfId="0" applyFont="1" applyFill="1" applyBorder="1" applyAlignment="1">
      <alignment horizontal="left" vertical="center"/>
    </xf>
    <xf numFmtId="0" fontId="21" fillId="49" borderId="0" xfId="0" applyFont="1" applyFill="1" applyBorder="1" applyAlignment="1">
      <alignment horizontal="centerContinuous"/>
    </xf>
    <xf numFmtId="0" fontId="21" fillId="49" borderId="57" xfId="0" applyFont="1" applyFill="1" applyBorder="1" applyAlignment="1">
      <alignment horizontal="centerContinuous"/>
    </xf>
    <xf numFmtId="0" fontId="21" fillId="49" borderId="0" xfId="0" applyFont="1" applyFill="1" applyBorder="1"/>
    <xf numFmtId="0" fontId="21" fillId="11" borderId="14" xfId="0" applyFont="1" applyFill="1" applyBorder="1"/>
    <xf numFmtId="0" fontId="21" fillId="21" borderId="14" xfId="0" applyFont="1" applyFill="1" applyBorder="1"/>
    <xf numFmtId="0" fontId="20" fillId="21" borderId="14" xfId="0" applyFont="1" applyFill="1" applyBorder="1" applyAlignment="1">
      <alignment horizontal="center" vertical="center"/>
    </xf>
    <xf numFmtId="0" fontId="21" fillId="21" borderId="14" xfId="0" applyFont="1" applyFill="1" applyBorder="1" applyAlignment="1">
      <alignment horizontal="centerContinuous" vertical="center" wrapText="1"/>
    </xf>
    <xf numFmtId="0" fontId="20" fillId="2" borderId="14" xfId="0" applyFont="1" applyFill="1" applyBorder="1" applyAlignment="1">
      <alignment horizontal="center"/>
    </xf>
    <xf numFmtId="0" fontId="20" fillId="2" borderId="14" xfId="0" applyFont="1" applyFill="1" applyBorder="1" applyAlignment="1">
      <alignment horizontal="centerContinuous" vertical="center"/>
    </xf>
    <xf numFmtId="0" fontId="20" fillId="10" borderId="51" xfId="0" applyFont="1" applyFill="1" applyBorder="1" applyAlignment="1">
      <alignment horizontal="centerContinuous" vertical="center"/>
    </xf>
    <xf numFmtId="0" fontId="21" fillId="2" borderId="14" xfId="0" applyFont="1" applyFill="1" applyBorder="1" applyAlignment="1">
      <alignment horizontal="center" vertical="center"/>
    </xf>
    <xf numFmtId="0" fontId="21" fillId="2" borderId="51" xfId="0" applyFont="1" applyFill="1" applyBorder="1" applyAlignment="1">
      <alignment horizontal="center" vertical="center"/>
    </xf>
    <xf numFmtId="0" fontId="21" fillId="12" borderId="14" xfId="0" applyFont="1" applyFill="1" applyBorder="1" applyAlignment="1">
      <alignment horizontal="center" vertical="center"/>
    </xf>
    <xf numFmtId="0" fontId="21" fillId="12" borderId="15" xfId="0" applyFont="1" applyFill="1" applyBorder="1" applyAlignment="1">
      <alignment horizontal="center" vertical="center"/>
    </xf>
    <xf numFmtId="0" fontId="21" fillId="12" borderId="51" xfId="0" applyFont="1" applyFill="1" applyBorder="1" applyAlignment="1">
      <alignment horizontal="center" vertical="center"/>
    </xf>
    <xf numFmtId="0" fontId="21" fillId="10" borderId="14" xfId="0" applyFont="1" applyFill="1" applyBorder="1" applyAlignment="1">
      <alignment horizontal="center" vertical="center"/>
    </xf>
    <xf numFmtId="0" fontId="21" fillId="10" borderId="15" xfId="0" applyFont="1" applyFill="1" applyBorder="1" applyAlignment="1">
      <alignment horizontal="center" vertical="center"/>
    </xf>
    <xf numFmtId="0" fontId="21" fillId="10" borderId="51" xfId="0" applyFont="1" applyFill="1" applyBorder="1" applyAlignment="1">
      <alignment horizontal="center" vertical="center"/>
    </xf>
    <xf numFmtId="0" fontId="21" fillId="49" borderId="14" xfId="0" applyFont="1" applyFill="1" applyBorder="1" applyAlignment="1">
      <alignment horizontal="center" vertical="center"/>
    </xf>
    <xf numFmtId="0" fontId="21" fillId="49" borderId="51" xfId="0" applyFont="1" applyFill="1" applyBorder="1" applyAlignment="1">
      <alignment horizontal="center" vertical="center"/>
    </xf>
    <xf numFmtId="0" fontId="20" fillId="11" borderId="0" xfId="0" applyFont="1" applyFill="1" applyBorder="1"/>
    <xf numFmtId="0" fontId="21" fillId="21" borderId="0" xfId="0" applyFont="1" applyFill="1" applyBorder="1" applyAlignment="1">
      <alignment horizontal="center"/>
    </xf>
    <xf numFmtId="0" fontId="21" fillId="21" borderId="0" xfId="0" applyFont="1" applyFill="1" applyBorder="1"/>
    <xf numFmtId="169" fontId="21" fillId="2" borderId="0" xfId="0" applyNumberFormat="1" applyFont="1" applyFill="1" applyBorder="1" applyAlignment="1">
      <alignment horizontal="center"/>
    </xf>
    <xf numFmtId="0" fontId="21" fillId="10" borderId="57" xfId="0" applyFont="1" applyFill="1" applyBorder="1"/>
    <xf numFmtId="176" fontId="21" fillId="2" borderId="20" xfId="0" applyNumberFormat="1" applyFont="1" applyFill="1" applyBorder="1" applyAlignment="1">
      <alignment horizontal="right" indent="1"/>
    </xf>
    <xf numFmtId="176" fontId="21" fillId="2" borderId="0" xfId="0" applyNumberFormat="1" applyFont="1" applyFill="1" applyBorder="1" applyAlignment="1">
      <alignment horizontal="right" indent="1"/>
    </xf>
    <xf numFmtId="176" fontId="21" fillId="2" borderId="57" xfId="0" applyNumberFormat="1" applyFont="1" applyFill="1" applyBorder="1" applyAlignment="1">
      <alignment horizontal="right" indent="1"/>
    </xf>
    <xf numFmtId="176" fontId="21" fillId="2" borderId="20" xfId="0" applyNumberFormat="1" applyFont="1" applyFill="1" applyBorder="1" applyAlignment="1">
      <alignment horizontal="center"/>
    </xf>
    <xf numFmtId="176" fontId="21" fillId="2" borderId="0" xfId="0" applyNumberFormat="1" applyFont="1" applyFill="1" applyBorder="1" applyAlignment="1">
      <alignment horizontal="center"/>
    </xf>
    <xf numFmtId="176" fontId="21" fillId="2" borderId="57" xfId="0" applyNumberFormat="1" applyFont="1" applyFill="1" applyBorder="1" applyAlignment="1">
      <alignment horizontal="center"/>
    </xf>
    <xf numFmtId="177" fontId="21" fillId="2" borderId="20" xfId="0" applyNumberFormat="1" applyFont="1" applyFill="1" applyBorder="1" applyAlignment="1">
      <alignment horizontal="center"/>
    </xf>
    <xf numFmtId="177" fontId="21" fillId="2" borderId="0" xfId="0" applyNumberFormat="1" applyFont="1" applyFill="1" applyBorder="1" applyAlignment="1">
      <alignment horizontal="center"/>
    </xf>
    <xf numFmtId="177" fontId="21" fillId="2" borderId="57" xfId="0" applyNumberFormat="1" applyFont="1" applyFill="1" applyBorder="1" applyAlignment="1">
      <alignment horizontal="center"/>
    </xf>
    <xf numFmtId="176" fontId="21" fillId="12" borderId="0" xfId="0" applyNumberFormat="1" applyFont="1" applyFill="1" applyBorder="1" applyAlignment="1">
      <alignment horizontal="right" vertical="center"/>
    </xf>
    <xf numFmtId="169" fontId="21" fillId="12" borderId="20" xfId="0" applyNumberFormat="1" applyFont="1" applyFill="1" applyBorder="1" applyAlignment="1">
      <alignment horizontal="right" vertical="center"/>
    </xf>
    <xf numFmtId="169" fontId="21" fillId="12" borderId="0" xfId="0" applyNumberFormat="1" applyFont="1" applyFill="1" applyBorder="1" applyAlignment="1">
      <alignment horizontal="right" vertical="center"/>
    </xf>
    <xf numFmtId="169" fontId="21" fillId="12" borderId="57" xfId="0" applyNumberFormat="1" applyFont="1" applyFill="1" applyBorder="1" applyAlignment="1">
      <alignment horizontal="right" vertical="center"/>
    </xf>
    <xf numFmtId="0" fontId="21" fillId="12" borderId="0" xfId="0" applyFont="1" applyFill="1"/>
    <xf numFmtId="0" fontId="21" fillId="12" borderId="57" xfId="0" applyFont="1" applyFill="1" applyBorder="1"/>
    <xf numFmtId="176" fontId="21" fillId="12" borderId="0" xfId="0" applyNumberFormat="1" applyFont="1" applyFill="1"/>
    <xf numFmtId="176" fontId="21" fillId="12" borderId="57" xfId="0" applyNumberFormat="1" applyFont="1" applyFill="1" applyBorder="1"/>
    <xf numFmtId="176" fontId="21" fillId="10" borderId="0" xfId="0" applyNumberFormat="1" applyFont="1" applyFill="1" applyBorder="1" applyAlignment="1">
      <alignment horizontal="right" vertical="center"/>
    </xf>
    <xf numFmtId="169" fontId="21" fillId="10" borderId="20" xfId="0" applyNumberFormat="1" applyFont="1" applyFill="1" applyBorder="1" applyAlignment="1">
      <alignment horizontal="right" vertical="center"/>
    </xf>
    <xf numFmtId="169" fontId="21" fillId="10" borderId="0" xfId="0" applyNumberFormat="1" applyFont="1" applyFill="1" applyBorder="1" applyAlignment="1">
      <alignment horizontal="right" vertical="center"/>
    </xf>
    <xf numFmtId="169" fontId="21" fillId="10" borderId="57" xfId="0" applyNumberFormat="1" applyFont="1" applyFill="1" applyBorder="1" applyAlignment="1">
      <alignment horizontal="right" vertical="center"/>
    </xf>
    <xf numFmtId="0" fontId="21" fillId="10" borderId="0" xfId="0" applyFont="1" applyFill="1"/>
    <xf numFmtId="169" fontId="21" fillId="49" borderId="0" xfId="0" applyNumberFormat="1" applyFont="1" applyFill="1" applyAlignment="1">
      <alignment horizontal="center"/>
    </xf>
    <xf numFmtId="169" fontId="21" fillId="49" borderId="57" xfId="0" applyNumberFormat="1" applyFont="1" applyFill="1" applyBorder="1" applyAlignment="1">
      <alignment horizontal="center"/>
    </xf>
    <xf numFmtId="169" fontId="21" fillId="49" borderId="0" xfId="0" applyNumberFormat="1" applyFont="1" applyFill="1" applyBorder="1" applyAlignment="1">
      <alignment horizontal="center"/>
    </xf>
    <xf numFmtId="176" fontId="21" fillId="10" borderId="0" xfId="0" applyNumberFormat="1" applyFont="1" applyFill="1"/>
    <xf numFmtId="176" fontId="21" fillId="10" borderId="57" xfId="0" applyNumberFormat="1" applyFont="1" applyFill="1" applyBorder="1"/>
    <xf numFmtId="0" fontId="21" fillId="12" borderId="0" xfId="0" applyFont="1" applyFill="1" applyBorder="1"/>
    <xf numFmtId="0" fontId="21" fillId="21" borderId="14" xfId="0" applyFont="1" applyFill="1" applyBorder="1" applyAlignment="1">
      <alignment horizontal="center"/>
    </xf>
    <xf numFmtId="0" fontId="20" fillId="21" borderId="14" xfId="0" applyFont="1" applyFill="1" applyBorder="1"/>
    <xf numFmtId="169" fontId="21" fillId="2" borderId="14" xfId="0" applyNumberFormat="1" applyFont="1" applyFill="1" applyBorder="1" applyAlignment="1">
      <alignment horizontal="center"/>
    </xf>
    <xf numFmtId="0" fontId="21" fillId="10" borderId="51" xfId="0" applyFont="1" applyFill="1" applyBorder="1"/>
    <xf numFmtId="176" fontId="21" fillId="2" borderId="15" xfId="0" applyNumberFormat="1" applyFont="1" applyFill="1" applyBorder="1" applyAlignment="1">
      <alignment horizontal="right" indent="1"/>
    </xf>
    <xf numFmtId="176" fontId="21" fillId="2" borderId="14" xfId="0" applyNumberFormat="1" applyFont="1" applyFill="1" applyBorder="1" applyAlignment="1">
      <alignment horizontal="right" indent="1"/>
    </xf>
    <xf numFmtId="176" fontId="21" fillId="2" borderId="51" xfId="0" applyNumberFormat="1" applyFont="1" applyFill="1" applyBorder="1" applyAlignment="1">
      <alignment horizontal="right" indent="1"/>
    </xf>
    <xf numFmtId="176" fontId="21" fillId="2" borderId="15" xfId="0" applyNumberFormat="1" applyFont="1" applyFill="1" applyBorder="1" applyAlignment="1">
      <alignment horizontal="center"/>
    </xf>
    <xf numFmtId="176" fontId="21" fillId="2" borderId="14" xfId="0" applyNumberFormat="1" applyFont="1" applyFill="1" applyBorder="1" applyAlignment="1">
      <alignment horizontal="center"/>
    </xf>
    <xf numFmtId="176" fontId="21" fillId="2" borderId="51" xfId="0" applyNumberFormat="1" applyFont="1" applyFill="1" applyBorder="1" applyAlignment="1">
      <alignment horizontal="center"/>
    </xf>
    <xf numFmtId="177" fontId="21" fillId="2" borderId="15" xfId="0" applyNumberFormat="1" applyFont="1" applyFill="1" applyBorder="1" applyAlignment="1">
      <alignment horizontal="center"/>
    </xf>
    <xf numFmtId="177" fontId="21" fillId="2" borderId="14" xfId="0" applyNumberFormat="1" applyFont="1" applyFill="1" applyBorder="1" applyAlignment="1">
      <alignment horizontal="center"/>
    </xf>
    <xf numFmtId="177" fontId="21" fillId="2" borderId="51" xfId="0" applyNumberFormat="1" applyFont="1" applyFill="1" applyBorder="1" applyAlignment="1">
      <alignment horizontal="center"/>
    </xf>
    <xf numFmtId="176" fontId="21" fillId="12" borderId="14" xfId="0" applyNumberFormat="1" applyFont="1" applyFill="1" applyBorder="1" applyAlignment="1">
      <alignment horizontal="right" vertical="center"/>
    </xf>
    <xf numFmtId="169" fontId="21" fillId="12" borderId="15" xfId="0" applyNumberFormat="1" applyFont="1" applyFill="1" applyBorder="1" applyAlignment="1">
      <alignment horizontal="right" vertical="center"/>
    </xf>
    <xf numFmtId="169" fontId="21" fillId="12" borderId="14" xfId="0" applyNumberFormat="1" applyFont="1" applyFill="1" applyBorder="1" applyAlignment="1">
      <alignment horizontal="right" vertical="center"/>
    </xf>
    <xf numFmtId="169" fontId="21" fillId="12" borderId="51" xfId="0" applyNumberFormat="1" applyFont="1" applyFill="1" applyBorder="1" applyAlignment="1">
      <alignment horizontal="right" vertical="center"/>
    </xf>
    <xf numFmtId="0" fontId="21" fillId="12" borderId="14" xfId="0" applyFont="1" applyFill="1" applyBorder="1"/>
    <xf numFmtId="0" fontId="21" fillId="12" borderId="51" xfId="0" applyFont="1" applyFill="1" applyBorder="1"/>
    <xf numFmtId="176" fontId="21" fillId="10" borderId="14" xfId="0" applyNumberFormat="1" applyFont="1" applyFill="1" applyBorder="1" applyAlignment="1">
      <alignment horizontal="right" vertical="center"/>
    </xf>
    <xf numFmtId="169" fontId="21" fillId="10" borderId="15" xfId="0" applyNumberFormat="1" applyFont="1" applyFill="1" applyBorder="1" applyAlignment="1">
      <alignment horizontal="right" vertical="center"/>
    </xf>
    <xf numFmtId="169" fontId="21" fillId="10" borderId="14" xfId="0" applyNumberFormat="1" applyFont="1" applyFill="1" applyBorder="1" applyAlignment="1">
      <alignment horizontal="right" vertical="center"/>
    </xf>
    <xf numFmtId="169" fontId="21" fillId="10" borderId="51" xfId="0" applyNumberFormat="1" applyFont="1" applyFill="1" applyBorder="1" applyAlignment="1">
      <alignment horizontal="right" vertical="center"/>
    </xf>
    <xf numFmtId="0" fontId="21" fillId="10" borderId="14" xfId="0" applyFont="1" applyFill="1" applyBorder="1"/>
    <xf numFmtId="169" fontId="21" fillId="49" borderId="14" xfId="0" applyNumberFormat="1" applyFont="1" applyFill="1" applyBorder="1" applyAlignment="1">
      <alignment horizontal="center"/>
    </xf>
    <xf numFmtId="169" fontId="21" fillId="49" borderId="51" xfId="0" applyNumberFormat="1" applyFont="1" applyFill="1" applyBorder="1" applyAlignment="1">
      <alignment horizontal="center"/>
    </xf>
    <xf numFmtId="0" fontId="20" fillId="21" borderId="0" xfId="0" applyFont="1" applyFill="1" applyBorder="1"/>
    <xf numFmtId="173" fontId="21" fillId="12" borderId="0" xfId="0" applyNumberFormat="1" applyFont="1" applyFill="1" applyBorder="1" applyAlignment="1">
      <alignment horizontal="right" vertical="center"/>
    </xf>
    <xf numFmtId="1" fontId="21" fillId="12" borderId="20" xfId="0" applyNumberFormat="1" applyFont="1" applyFill="1" applyBorder="1" applyAlignment="1">
      <alignment horizontal="right" vertical="center"/>
    </xf>
    <xf numFmtId="1" fontId="21" fillId="12" borderId="0" xfId="0" applyNumberFormat="1" applyFont="1" applyFill="1" applyBorder="1" applyAlignment="1">
      <alignment horizontal="right" vertical="center"/>
    </xf>
    <xf numFmtId="1" fontId="21" fillId="12" borderId="57" xfId="0" applyNumberFormat="1" applyFont="1" applyFill="1" applyBorder="1" applyAlignment="1">
      <alignment horizontal="right" vertical="center"/>
    </xf>
    <xf numFmtId="173" fontId="21" fillId="12" borderId="14" xfId="0" applyNumberFormat="1" applyFont="1" applyFill="1" applyBorder="1" applyAlignment="1">
      <alignment horizontal="right" vertical="center"/>
    </xf>
    <xf numFmtId="1" fontId="21" fillId="12" borderId="15" xfId="0" applyNumberFormat="1" applyFont="1" applyFill="1" applyBorder="1" applyAlignment="1">
      <alignment horizontal="right" vertical="center"/>
    </xf>
    <xf numFmtId="1" fontId="21" fillId="12" borderId="14" xfId="0" applyNumberFormat="1" applyFont="1" applyFill="1" applyBorder="1" applyAlignment="1">
      <alignment horizontal="right" vertical="center"/>
    </xf>
    <xf numFmtId="1" fontId="21" fillId="12" borderId="51" xfId="0" applyNumberFormat="1" applyFont="1" applyFill="1" applyBorder="1" applyAlignment="1">
      <alignment horizontal="right" vertical="center"/>
    </xf>
    <xf numFmtId="169" fontId="21" fillId="10" borderId="57" xfId="0" applyNumberFormat="1" applyFont="1" applyFill="1" applyBorder="1" applyAlignment="1">
      <alignment horizontal="center"/>
    </xf>
    <xf numFmtId="169" fontId="62" fillId="12" borderId="0" xfId="0" applyNumberFormat="1" applyFont="1" applyFill="1" applyBorder="1" applyAlignment="1">
      <alignment horizontal="right" vertical="center"/>
    </xf>
    <xf numFmtId="169" fontId="62" fillId="12" borderId="57" xfId="0" applyNumberFormat="1" applyFont="1" applyFill="1" applyBorder="1" applyAlignment="1">
      <alignment horizontal="right" vertical="center"/>
    </xf>
    <xf numFmtId="169" fontId="62" fillId="12" borderId="20" xfId="0" applyNumberFormat="1" applyFont="1" applyFill="1" applyBorder="1" applyAlignment="1">
      <alignment horizontal="right" vertical="center"/>
    </xf>
    <xf numFmtId="1" fontId="62" fillId="12" borderId="20" xfId="0" applyNumberFormat="1" applyFont="1" applyFill="1" applyBorder="1" applyAlignment="1">
      <alignment horizontal="right" vertical="center"/>
    </xf>
    <xf numFmtId="1" fontId="62" fillId="12" borderId="0" xfId="0" applyNumberFormat="1" applyFont="1" applyFill="1" applyBorder="1" applyAlignment="1">
      <alignment horizontal="right" vertical="center"/>
    </xf>
    <xf numFmtId="1" fontId="62" fillId="12" borderId="57" xfId="0" applyNumberFormat="1" applyFont="1" applyFill="1" applyBorder="1" applyAlignment="1">
      <alignment horizontal="right" vertical="center"/>
    </xf>
    <xf numFmtId="1" fontId="21" fillId="10" borderId="0" xfId="0" applyNumberFormat="1" applyFont="1" applyFill="1" applyBorder="1" applyAlignment="1">
      <alignment horizontal="right" vertical="center"/>
    </xf>
    <xf numFmtId="1" fontId="21" fillId="10" borderId="57" xfId="0" applyNumberFormat="1" applyFont="1" applyFill="1" applyBorder="1" applyAlignment="1">
      <alignment horizontal="right" vertical="center"/>
    </xf>
    <xf numFmtId="1" fontId="21" fillId="10" borderId="20" xfId="0" applyNumberFormat="1" applyFont="1" applyFill="1" applyBorder="1" applyAlignment="1">
      <alignment horizontal="right" vertical="center"/>
    </xf>
    <xf numFmtId="169" fontId="21" fillId="10" borderId="51" xfId="0" applyNumberFormat="1" applyFont="1" applyFill="1" applyBorder="1" applyAlignment="1">
      <alignment horizontal="center"/>
    </xf>
    <xf numFmtId="1" fontId="21" fillId="10" borderId="14" xfId="0" applyNumberFormat="1" applyFont="1" applyFill="1" applyBorder="1" applyAlignment="1">
      <alignment horizontal="right" vertical="center"/>
    </xf>
    <xf numFmtId="1" fontId="21" fillId="10" borderId="51" xfId="0" applyNumberFormat="1" applyFont="1" applyFill="1" applyBorder="1" applyAlignment="1">
      <alignment horizontal="right" vertical="center"/>
    </xf>
    <xf numFmtId="1" fontId="21" fillId="10" borderId="15" xfId="0" applyNumberFormat="1" applyFont="1" applyFill="1" applyBorder="1" applyAlignment="1">
      <alignment horizontal="right" vertical="center"/>
    </xf>
    <xf numFmtId="0" fontId="21" fillId="11" borderId="0" xfId="0" applyFont="1" applyFill="1" applyBorder="1"/>
    <xf numFmtId="0" fontId="60" fillId="4" borderId="0" xfId="0" applyFont="1" applyFill="1" applyBorder="1" applyAlignment="1">
      <alignment horizontal="centerContinuous"/>
    </xf>
    <xf numFmtId="0" fontId="21" fillId="4" borderId="0" xfId="0" applyFont="1" applyFill="1" applyBorder="1" applyAlignment="1">
      <alignment horizontal="centerContinuous"/>
    </xf>
    <xf numFmtId="0" fontId="21" fillId="4" borderId="14" xfId="0" applyFont="1" applyFill="1" applyBorder="1" applyAlignment="1">
      <alignment horizontal="center" vertical="center"/>
    </xf>
    <xf numFmtId="169" fontId="21" fillId="4" borderId="0" xfId="0" applyNumberFormat="1" applyFont="1" applyFill="1" applyBorder="1" applyAlignment="1">
      <alignment horizontal="right" vertical="center"/>
    </xf>
    <xf numFmtId="169" fontId="21" fillId="4" borderId="14" xfId="0" applyNumberFormat="1" applyFont="1" applyFill="1" applyBorder="1" applyAlignment="1">
      <alignment horizontal="right" vertical="center"/>
    </xf>
    <xf numFmtId="1" fontId="21" fillId="4" borderId="0" xfId="0" applyNumberFormat="1" applyFont="1" applyFill="1" applyBorder="1" applyAlignment="1">
      <alignment horizontal="right" vertical="center"/>
    </xf>
    <xf numFmtId="1" fontId="21" fillId="4" borderId="14" xfId="0" applyNumberFormat="1" applyFont="1" applyFill="1" applyBorder="1" applyAlignment="1">
      <alignment horizontal="right" vertical="center"/>
    </xf>
    <xf numFmtId="0" fontId="21" fillId="4" borderId="0" xfId="0" applyFont="1" applyFill="1"/>
    <xf numFmtId="0" fontId="21" fillId="4" borderId="0" xfId="0" applyFont="1" applyFill="1" applyBorder="1"/>
    <xf numFmtId="0" fontId="21" fillId="4" borderId="14" xfId="0" applyFont="1" applyFill="1" applyBorder="1"/>
    <xf numFmtId="0" fontId="20" fillId="4" borderId="0" xfId="0" applyFont="1" applyFill="1" applyBorder="1"/>
    <xf numFmtId="0" fontId="21" fillId="4" borderId="0" xfId="0" applyFont="1" applyFill="1" applyBorder="1" applyAlignment="1">
      <alignment horizontal="center"/>
    </xf>
    <xf numFmtId="169" fontId="21" fillId="4" borderId="0" xfId="0" applyNumberFormat="1" applyFont="1" applyFill="1" applyBorder="1" applyAlignment="1">
      <alignment horizontal="center"/>
    </xf>
    <xf numFmtId="169" fontId="21" fillId="4" borderId="57" xfId="0" applyNumberFormat="1" applyFont="1" applyFill="1" applyBorder="1" applyAlignment="1">
      <alignment horizontal="center"/>
    </xf>
    <xf numFmtId="176" fontId="21" fillId="4" borderId="20" xfId="0" applyNumberFormat="1" applyFont="1" applyFill="1" applyBorder="1" applyAlignment="1">
      <alignment horizontal="center"/>
    </xf>
    <xf numFmtId="176" fontId="21" fillId="4" borderId="0" xfId="0" applyNumberFormat="1" applyFont="1" applyFill="1" applyBorder="1" applyAlignment="1">
      <alignment horizontal="center"/>
    </xf>
    <xf numFmtId="176" fontId="21" fillId="4" borderId="57" xfId="0" applyNumberFormat="1" applyFont="1" applyFill="1" applyBorder="1" applyAlignment="1">
      <alignment horizontal="center"/>
    </xf>
    <xf numFmtId="176" fontId="21" fillId="4" borderId="0" xfId="0" applyNumberFormat="1" applyFont="1" applyFill="1" applyBorder="1" applyAlignment="1">
      <alignment horizontal="right" vertical="center"/>
    </xf>
    <xf numFmtId="169" fontId="21" fillId="4" borderId="20" xfId="0" applyNumberFormat="1" applyFont="1" applyFill="1" applyBorder="1" applyAlignment="1">
      <alignment horizontal="right" vertical="center"/>
    </xf>
    <xf numFmtId="169" fontId="21" fillId="4" borderId="57" xfId="0" applyNumberFormat="1" applyFont="1" applyFill="1" applyBorder="1" applyAlignment="1">
      <alignment horizontal="right" vertical="center"/>
    </xf>
    <xf numFmtId="169" fontId="62" fillId="4" borderId="0" xfId="0" applyNumberFormat="1" applyFont="1" applyFill="1" applyBorder="1" applyAlignment="1">
      <alignment horizontal="right" vertical="center"/>
    </xf>
    <xf numFmtId="169" fontId="62" fillId="4" borderId="57" xfId="0" applyNumberFormat="1" applyFont="1" applyFill="1" applyBorder="1" applyAlignment="1">
      <alignment horizontal="right" vertical="center"/>
    </xf>
    <xf numFmtId="169" fontId="21" fillId="4" borderId="0" xfId="0" applyNumberFormat="1" applyFont="1" applyFill="1" applyAlignment="1">
      <alignment horizontal="center"/>
    </xf>
    <xf numFmtId="169" fontId="62" fillId="4" borderId="57" xfId="0" applyNumberFormat="1" applyFont="1" applyFill="1" applyBorder="1"/>
    <xf numFmtId="169" fontId="62" fillId="4" borderId="20" xfId="0" applyNumberFormat="1" applyFont="1" applyFill="1" applyBorder="1" applyAlignment="1">
      <alignment horizontal="right" vertical="center"/>
    </xf>
    <xf numFmtId="172" fontId="4" fillId="2" borderId="91" xfId="1" applyNumberFormat="1" applyFont="1" applyFill="1" applyBorder="1" applyAlignment="1">
      <alignment horizontal="center" vertical="center"/>
    </xf>
    <xf numFmtId="171" fontId="4" fillId="2" borderId="91" xfId="1" applyNumberFormat="1" applyFont="1" applyFill="1" applyBorder="1" applyAlignment="1">
      <alignment horizontal="center" vertical="center"/>
    </xf>
    <xf numFmtId="0" fontId="4" fillId="2" borderId="91" xfId="0" applyFont="1" applyFill="1" applyBorder="1" applyAlignment="1">
      <alignment horizontal="left" vertical="center"/>
    </xf>
    <xf numFmtId="1" fontId="4" fillId="2" borderId="93" xfId="0" applyNumberFormat="1" applyFont="1" applyFill="1" applyBorder="1" applyAlignment="1">
      <alignment horizontal="left" vertical="center"/>
    </xf>
    <xf numFmtId="0" fontId="4" fillId="7" borderId="0" xfId="0" applyFont="1" applyFill="1" applyAlignment="1">
      <alignment horizontal="left" indent="1"/>
    </xf>
    <xf numFmtId="0" fontId="16" fillId="2" borderId="0" xfId="8" applyFont="1" applyFill="1">
      <alignment readingOrder="1"/>
    </xf>
    <xf numFmtId="0" fontId="6" fillId="0" borderId="39" xfId="0" applyFont="1" applyBorder="1" applyAlignment="1">
      <alignment vertical="center"/>
    </xf>
    <xf numFmtId="0" fontId="6" fillId="0" borderId="2" xfId="0" applyFont="1" applyBorder="1" applyAlignment="1">
      <alignment vertical="center"/>
    </xf>
    <xf numFmtId="10" fontId="6" fillId="0" borderId="2" xfId="0" applyNumberFormat="1" applyFont="1" applyBorder="1" applyAlignment="1">
      <alignment horizontal="right" vertical="center"/>
    </xf>
    <xf numFmtId="0" fontId="6" fillId="0" borderId="94" xfId="0" applyFont="1" applyBorder="1" applyAlignment="1">
      <alignment vertical="center"/>
    </xf>
    <xf numFmtId="10" fontId="6" fillId="0" borderId="94" xfId="0" applyNumberFormat="1" applyFont="1" applyBorder="1" applyAlignment="1">
      <alignment horizontal="right" vertical="center"/>
    </xf>
    <xf numFmtId="0" fontId="16" fillId="4" borderId="0" xfId="0" applyFont="1" applyFill="1"/>
    <xf numFmtId="0" fontId="4" fillId="18" borderId="91" xfId="0" applyFont="1" applyFill="1" applyBorder="1" applyAlignment="1">
      <alignment horizontal="left" vertical="center"/>
    </xf>
    <xf numFmtId="9" fontId="16" fillId="4" borderId="11" xfId="0" applyNumberFormat="1" applyFont="1" applyFill="1" applyBorder="1"/>
    <xf numFmtId="171" fontId="16" fillId="4" borderId="11" xfId="0" applyNumberFormat="1" applyFont="1" applyFill="1" applyBorder="1"/>
    <xf numFmtId="0" fontId="15" fillId="2" borderId="6" xfId="0" applyFont="1" applyFill="1" applyBorder="1" applyAlignment="1">
      <alignment horizontal="left" vertical="center"/>
    </xf>
    <xf numFmtId="9" fontId="16" fillId="2" borderId="7" xfId="2" applyFont="1" applyFill="1" applyBorder="1" applyAlignment="1">
      <alignment horizontal="center" vertical="center"/>
    </xf>
    <xf numFmtId="0" fontId="16" fillId="4" borderId="11" xfId="0" applyFont="1" applyFill="1" applyBorder="1" applyAlignment="1">
      <alignment horizontal="right"/>
    </xf>
    <xf numFmtId="171" fontId="16" fillId="4" borderId="17" xfId="0" applyNumberFormat="1" applyFont="1" applyFill="1" applyBorder="1"/>
    <xf numFmtId="43" fontId="16" fillId="4" borderId="11" xfId="0" applyNumberFormat="1" applyFont="1" applyFill="1" applyBorder="1"/>
    <xf numFmtId="171" fontId="16" fillId="4" borderId="11" xfId="1" applyNumberFormat="1" applyFont="1" applyFill="1" applyBorder="1"/>
    <xf numFmtId="0" fontId="0" fillId="2" borderId="0" xfId="0" applyFill="1"/>
    <xf numFmtId="0" fontId="0" fillId="2" borderId="0" xfId="0" applyFill="1" applyBorder="1"/>
    <xf numFmtId="0" fontId="6" fillId="2" borderId="0" xfId="0" applyFont="1" applyFill="1"/>
    <xf numFmtId="0" fontId="6" fillId="2" borderId="6" xfId="0" applyFont="1" applyFill="1" applyBorder="1"/>
    <xf numFmtId="0" fontId="6" fillId="2" borderId="0" xfId="0" applyFont="1" applyFill="1" applyBorder="1"/>
    <xf numFmtId="0" fontId="7" fillId="2" borderId="0" xfId="0" applyFont="1" applyFill="1" applyBorder="1"/>
    <xf numFmtId="0" fontId="6" fillId="2" borderId="0" xfId="0" applyFont="1" applyFill="1" applyBorder="1" applyAlignment="1"/>
    <xf numFmtId="0" fontId="6" fillId="2" borderId="0" xfId="0" applyFont="1" applyFill="1" applyBorder="1" applyAlignment="1">
      <alignment horizontal="center" vertical="center"/>
    </xf>
    <xf numFmtId="2" fontId="4" fillId="2" borderId="0" xfId="0" applyNumberFormat="1" applyFont="1" applyFill="1" applyBorder="1" applyAlignment="1">
      <alignment horizontal="center"/>
    </xf>
    <xf numFmtId="1" fontId="4" fillId="2" borderId="0" xfId="0" applyNumberFormat="1" applyFont="1" applyFill="1" applyBorder="1" applyAlignment="1">
      <alignment horizontal="center"/>
    </xf>
    <xf numFmtId="0" fontId="6" fillId="2" borderId="0" xfId="0" applyFont="1" applyFill="1" applyBorder="1" applyAlignment="1">
      <alignment horizontal="center"/>
    </xf>
    <xf numFmtId="0" fontId="19" fillId="2" borderId="0" xfId="0" applyFont="1" applyFill="1"/>
    <xf numFmtId="0" fontId="7" fillId="2" borderId="0" xfId="0" applyFont="1" applyFill="1" applyAlignment="1"/>
    <xf numFmtId="0" fontId="5" fillId="2" borderId="3" xfId="0" applyFont="1" applyFill="1" applyBorder="1" applyAlignment="1">
      <alignment vertical="center"/>
    </xf>
    <xf numFmtId="0" fontId="5" fillId="2" borderId="0" xfId="0" applyFont="1" applyFill="1" applyBorder="1" applyAlignment="1">
      <alignment horizontal="left" vertical="center"/>
    </xf>
    <xf numFmtId="9" fontId="5" fillId="2" borderId="0" xfId="2" applyFont="1" applyFill="1" applyBorder="1" applyAlignment="1">
      <alignment horizontal="center" vertical="center"/>
    </xf>
    <xf numFmtId="10" fontId="4" fillId="2" borderId="0" xfId="2" applyNumberFormat="1" applyFont="1" applyFill="1" applyBorder="1" applyAlignment="1">
      <alignment horizontal="center" vertical="center"/>
    </xf>
    <xf numFmtId="0" fontId="63" fillId="52" borderId="0" xfId="0" applyFont="1" applyFill="1"/>
    <xf numFmtId="0" fontId="65" fillId="52" borderId="0" xfId="0" applyFont="1" applyFill="1"/>
    <xf numFmtId="0" fontId="65" fillId="4" borderId="0" xfId="0" applyFont="1" applyFill="1"/>
    <xf numFmtId="0" fontId="65" fillId="0" borderId="0" xfId="0" applyFont="1"/>
    <xf numFmtId="171" fontId="65" fillId="0" borderId="91" xfId="1" applyNumberFormat="1" applyFont="1" applyBorder="1"/>
    <xf numFmtId="9" fontId="65" fillId="0" borderId="91" xfId="2" applyFont="1" applyBorder="1"/>
    <xf numFmtId="10" fontId="65" fillId="0" borderId="0" xfId="2" applyNumberFormat="1" applyFont="1"/>
    <xf numFmtId="0" fontId="66" fillId="50" borderId="0" xfId="3" applyFont="1" applyFill="1" applyAlignment="1">
      <alignment horizontal="left"/>
    </xf>
    <xf numFmtId="0" fontId="66" fillId="50" borderId="0" xfId="3" applyFont="1" applyFill="1" applyAlignment="1">
      <alignment horizontal="center"/>
    </xf>
    <xf numFmtId="0" fontId="66" fillId="50" borderId="0" xfId="3" applyFont="1" applyFill="1"/>
    <xf numFmtId="0" fontId="66" fillId="50" borderId="0" xfId="65" applyFont="1" applyFill="1" applyBorder="1" applyAlignment="1">
      <alignment horizontal="left"/>
    </xf>
    <xf numFmtId="0" fontId="66" fillId="50" borderId="0" xfId="65" applyFont="1" applyFill="1" applyBorder="1" applyAlignment="1">
      <alignment horizontal="center"/>
    </xf>
    <xf numFmtId="0" fontId="66" fillId="4" borderId="0" xfId="3" applyFont="1" applyFill="1" applyAlignment="1">
      <alignment horizontal="center"/>
    </xf>
    <xf numFmtId="9" fontId="37" fillId="14" borderId="0" xfId="3" applyNumberFormat="1" applyFont="1" applyFill="1" applyAlignment="1">
      <alignment horizontal="center"/>
    </xf>
    <xf numFmtId="0" fontId="66" fillId="50" borderId="0" xfId="65" applyFont="1" applyFill="1" applyBorder="1" applyAlignment="1">
      <alignment horizontal="centerContinuous"/>
    </xf>
    <xf numFmtId="0" fontId="66" fillId="50" borderId="20" xfId="65" applyFont="1" applyFill="1" applyBorder="1" applyAlignment="1">
      <alignment horizontal="centerContinuous"/>
    </xf>
    <xf numFmtId="0" fontId="67" fillId="50" borderId="0" xfId="3" applyFont="1" applyFill="1" applyAlignment="1">
      <alignment horizontal="center"/>
    </xf>
    <xf numFmtId="0" fontId="67" fillId="4" borderId="0" xfId="3" applyFont="1" applyFill="1" applyAlignment="1">
      <alignment horizontal="center"/>
    </xf>
    <xf numFmtId="0" fontId="38" fillId="51" borderId="0" xfId="3" applyFont="1" applyFill="1" applyAlignment="1">
      <alignment horizontal="center" vertical="center"/>
    </xf>
    <xf numFmtId="0" fontId="38" fillId="15" borderId="0" xfId="3" applyFont="1" applyFill="1" applyAlignment="1">
      <alignment horizontal="center" vertical="center"/>
    </xf>
    <xf numFmtId="0" fontId="38" fillId="11" borderId="0" xfId="3" applyFont="1" applyFill="1" applyAlignment="1">
      <alignment horizontal="center" vertical="center"/>
    </xf>
    <xf numFmtId="0" fontId="38" fillId="15" borderId="0" xfId="65" applyFont="1" applyFill="1" applyBorder="1" applyAlignment="1">
      <alignment horizontal="center" vertical="center"/>
    </xf>
    <xf numFmtId="0" fontId="37" fillId="15" borderId="0" xfId="65" applyFont="1" applyFill="1" applyBorder="1" applyAlignment="1">
      <alignment horizontal="center" vertical="center"/>
    </xf>
    <xf numFmtId="0" fontId="37" fillId="15" borderId="20" xfId="65" applyFont="1" applyFill="1" applyBorder="1" applyAlignment="1">
      <alignment horizontal="center" vertical="center"/>
    </xf>
    <xf numFmtId="0" fontId="37" fillId="11" borderId="20" xfId="65" applyFont="1" applyFill="1" applyBorder="1" applyAlignment="1">
      <alignment horizontal="center" vertical="center"/>
    </xf>
    <xf numFmtId="0" fontId="37" fillId="11" borderId="0" xfId="65" applyFont="1" applyFill="1" applyBorder="1" applyAlignment="1">
      <alignment horizontal="center" vertical="center"/>
    </xf>
    <xf numFmtId="0" fontId="38" fillId="4" borderId="0" xfId="3" applyFont="1" applyFill="1" applyAlignment="1">
      <alignment horizontal="center" vertical="center"/>
    </xf>
    <xf numFmtId="0" fontId="38" fillId="11" borderId="91" xfId="3" applyFont="1" applyFill="1" applyBorder="1" applyAlignment="1">
      <alignment horizontal="center" vertical="center"/>
    </xf>
    <xf numFmtId="165" fontId="37" fillId="51" borderId="0" xfId="3" applyNumberFormat="1" applyFont="1" applyFill="1" applyAlignment="1">
      <alignment horizontal="center"/>
    </xf>
    <xf numFmtId="0" fontId="38" fillId="15" borderId="0" xfId="3" applyFont="1" applyFill="1" applyBorder="1" applyAlignment="1">
      <alignment horizontal="center"/>
    </xf>
    <xf numFmtId="165" fontId="37" fillId="15" borderId="0" xfId="3" applyNumberFormat="1" applyFont="1" applyFill="1" applyAlignment="1">
      <alignment horizontal="center"/>
    </xf>
    <xf numFmtId="165" fontId="37" fillId="11" borderId="0" xfId="3" applyNumberFormat="1" applyFont="1" applyFill="1" applyAlignment="1">
      <alignment horizontal="center"/>
    </xf>
    <xf numFmtId="0" fontId="38" fillId="15" borderId="0" xfId="65" applyFont="1" applyFill="1" applyBorder="1" applyAlignment="1">
      <alignment horizontal="center"/>
    </xf>
    <xf numFmtId="9" fontId="37" fillId="15" borderId="0" xfId="75" applyNumberFormat="1" applyFont="1" applyFill="1" applyBorder="1" applyAlignment="1">
      <alignment horizontal="center"/>
    </xf>
    <xf numFmtId="9" fontId="37" fillId="15" borderId="20" xfId="75" applyNumberFormat="1" applyFont="1" applyFill="1" applyBorder="1" applyAlignment="1">
      <alignment horizontal="center"/>
    </xf>
    <xf numFmtId="164" fontId="37" fillId="11" borderId="20" xfId="75" applyNumberFormat="1" applyFont="1" applyFill="1" applyBorder="1" applyAlignment="1">
      <alignment horizontal="center"/>
    </xf>
    <xf numFmtId="164" fontId="37" fillId="11" borderId="0" xfId="75" applyNumberFormat="1" applyFont="1" applyFill="1" applyBorder="1" applyAlignment="1">
      <alignment horizontal="center"/>
    </xf>
    <xf numFmtId="9" fontId="37" fillId="11" borderId="20" xfId="75" applyNumberFormat="1" applyFont="1" applyFill="1" applyBorder="1" applyAlignment="1">
      <alignment horizontal="center"/>
    </xf>
    <xf numFmtId="9" fontId="37" fillId="11" borderId="0" xfId="75" applyNumberFormat="1" applyFont="1" applyFill="1" applyBorder="1" applyAlignment="1">
      <alignment horizontal="center"/>
    </xf>
    <xf numFmtId="171" fontId="37" fillId="15" borderId="0" xfId="1" applyNumberFormat="1" applyFont="1" applyFill="1" applyAlignment="1">
      <alignment horizontal="center"/>
    </xf>
    <xf numFmtId="171" fontId="37" fillId="4" borderId="0" xfId="1" applyNumberFormat="1" applyFont="1" applyFill="1" applyAlignment="1">
      <alignment horizontal="center"/>
    </xf>
    <xf numFmtId="171" fontId="37" fillId="11" borderId="0" xfId="1" applyNumberFormat="1" applyFont="1" applyFill="1" applyAlignment="1">
      <alignment horizontal="center"/>
    </xf>
    <xf numFmtId="0" fontId="38" fillId="21" borderId="0" xfId="3" applyFont="1" applyFill="1" applyBorder="1" applyAlignment="1">
      <alignment horizontal="center"/>
    </xf>
    <xf numFmtId="165" fontId="37" fillId="21" borderId="0" xfId="3" applyNumberFormat="1" applyFont="1" applyFill="1" applyAlignment="1">
      <alignment horizontal="center"/>
    </xf>
    <xf numFmtId="0" fontId="38" fillId="21" borderId="0" xfId="65" applyFont="1" applyFill="1" applyBorder="1" applyAlignment="1">
      <alignment horizontal="center"/>
    </xf>
    <xf numFmtId="9" fontId="37" fillId="21" borderId="0" xfId="75" applyNumberFormat="1" applyFont="1" applyFill="1" applyBorder="1" applyAlignment="1">
      <alignment horizontal="center"/>
    </xf>
    <xf numFmtId="9" fontId="37" fillId="21" borderId="20" xfId="75" applyNumberFormat="1" applyFont="1" applyFill="1" applyBorder="1" applyAlignment="1">
      <alignment horizontal="center"/>
    </xf>
    <xf numFmtId="171" fontId="37" fillId="21" borderId="0" xfId="1" applyNumberFormat="1" applyFont="1" applyFill="1" applyAlignment="1">
      <alignment horizontal="center"/>
    </xf>
    <xf numFmtId="165" fontId="37" fillId="51" borderId="0" xfId="3" applyNumberFormat="1" applyFont="1" applyFill="1" applyBorder="1" applyAlignment="1">
      <alignment horizontal="center"/>
    </xf>
    <xf numFmtId="165" fontId="37" fillId="21" borderId="0" xfId="3" applyNumberFormat="1" applyFont="1" applyFill="1" applyBorder="1" applyAlignment="1">
      <alignment horizontal="center"/>
    </xf>
    <xf numFmtId="165" fontId="37" fillId="11" borderId="0" xfId="3" applyNumberFormat="1" applyFont="1" applyFill="1" applyBorder="1" applyAlignment="1">
      <alignment horizontal="center"/>
    </xf>
    <xf numFmtId="171" fontId="37" fillId="21" borderId="0" xfId="1" applyNumberFormat="1" applyFont="1" applyFill="1" applyBorder="1" applyAlignment="1">
      <alignment horizontal="center"/>
    </xf>
    <xf numFmtId="171" fontId="37" fillId="4" borderId="0" xfId="1" applyNumberFormat="1" applyFont="1" applyFill="1" applyBorder="1" applyAlignment="1">
      <alignment horizontal="center"/>
    </xf>
    <xf numFmtId="171" fontId="37" fillId="11" borderId="0" xfId="1" applyNumberFormat="1" applyFont="1" applyFill="1" applyBorder="1" applyAlignment="1">
      <alignment horizontal="center"/>
    </xf>
    <xf numFmtId="1" fontId="37" fillId="2" borderId="91" xfId="1" applyNumberFormat="1" applyFont="1" applyFill="1" applyBorder="1" applyAlignment="1">
      <alignment horizontal="center" vertical="center"/>
    </xf>
    <xf numFmtId="1" fontId="65" fillId="0" borderId="91" xfId="0" applyNumberFormat="1" applyFont="1" applyBorder="1" applyAlignment="1">
      <alignment horizontal="center" vertical="center"/>
    </xf>
    <xf numFmtId="0" fontId="16" fillId="2" borderId="0" xfId="0" applyFont="1" applyFill="1" applyBorder="1" applyAlignment="1"/>
    <xf numFmtId="43" fontId="4" fillId="49" borderId="52" xfId="0" applyNumberFormat="1" applyFont="1" applyFill="1" applyBorder="1" applyAlignment="1">
      <alignment horizontal="center" vertical="center"/>
    </xf>
    <xf numFmtId="172" fontId="4" fillId="49" borderId="52" xfId="1" applyNumberFormat="1" applyFont="1" applyFill="1" applyBorder="1" applyAlignment="1">
      <alignment horizontal="center" vertical="center"/>
    </xf>
    <xf numFmtId="43" fontId="4" fillId="49" borderId="91" xfId="0" applyNumberFormat="1" applyFont="1" applyFill="1" applyBorder="1" applyAlignment="1">
      <alignment horizontal="center" vertical="center"/>
    </xf>
    <xf numFmtId="172" fontId="4" fillId="49" borderId="91" xfId="1" applyNumberFormat="1" applyFont="1" applyFill="1" applyBorder="1" applyAlignment="1">
      <alignment horizontal="center" vertical="center"/>
    </xf>
    <xf numFmtId="9" fontId="4" fillId="2" borderId="7" xfId="2" applyFont="1" applyFill="1" applyBorder="1" applyAlignment="1">
      <alignment horizontal="center" vertical="center"/>
    </xf>
    <xf numFmtId="0" fontId="4" fillId="2" borderId="92" xfId="0" applyFont="1" applyFill="1" applyBorder="1" applyAlignment="1">
      <alignment horizontal="center" vertical="center"/>
    </xf>
    <xf numFmtId="0" fontId="4" fillId="2" borderId="94" xfId="0" applyFont="1" applyFill="1" applyBorder="1" applyAlignment="1">
      <alignment horizontal="center" vertical="center"/>
    </xf>
    <xf numFmtId="9" fontId="4" fillId="2" borderId="91" xfId="2" applyFont="1" applyFill="1" applyBorder="1" applyAlignment="1">
      <alignment horizontal="center" vertical="center"/>
    </xf>
    <xf numFmtId="9" fontId="4" fillId="0" borderId="52" xfId="2" applyFont="1" applyBorder="1" applyAlignment="1">
      <alignment horizontal="center" vertical="center"/>
    </xf>
    <xf numFmtId="9" fontId="4" fillId="49" borderId="52" xfId="2" applyFont="1" applyFill="1" applyBorder="1" applyAlignment="1">
      <alignment horizontal="center" vertical="center"/>
    </xf>
    <xf numFmtId="9" fontId="4" fillId="49" borderId="91" xfId="2" applyFont="1" applyFill="1" applyBorder="1" applyAlignment="1">
      <alignment horizontal="center" vertical="center"/>
    </xf>
    <xf numFmtId="43" fontId="6" fillId="2" borderId="91" xfId="0" applyNumberFormat="1" applyFont="1" applyFill="1" applyBorder="1" applyAlignment="1">
      <alignment horizontal="center" vertical="center"/>
    </xf>
    <xf numFmtId="171" fontId="6" fillId="2" borderId="91" xfId="1" applyNumberFormat="1" applyFont="1" applyFill="1" applyBorder="1" applyAlignment="1">
      <alignment horizontal="center" vertical="center"/>
    </xf>
    <xf numFmtId="43" fontId="4" fillId="0" borderId="91" xfId="0" applyNumberFormat="1" applyFont="1" applyFill="1" applyBorder="1" applyAlignment="1">
      <alignment horizontal="center" vertical="center" wrapText="1"/>
    </xf>
    <xf numFmtId="171" fontId="4" fillId="0" borderId="91" xfId="1" applyNumberFormat="1" applyFont="1" applyFill="1" applyBorder="1" applyAlignment="1">
      <alignment horizontal="center" vertical="center" wrapText="1"/>
    </xf>
    <xf numFmtId="9" fontId="6" fillId="2" borderId="91" xfId="0" applyNumberFormat="1" applyFont="1" applyFill="1" applyBorder="1" applyAlignment="1"/>
    <xf numFmtId="0" fontId="6" fillId="2" borderId="91" xfId="0" applyFont="1" applyFill="1" applyBorder="1" applyAlignment="1"/>
    <xf numFmtId="0" fontId="16" fillId="2" borderId="0" xfId="0" applyFont="1" applyFill="1" applyBorder="1" applyAlignment="1">
      <alignment horizontal="right" vertical="center"/>
    </xf>
    <xf numFmtId="1" fontId="6" fillId="2" borderId="0" xfId="0" applyNumberFormat="1" applyFont="1" applyFill="1" applyBorder="1" applyAlignment="1">
      <alignment horizontal="center" vertical="center"/>
    </xf>
    <xf numFmtId="9" fontId="6" fillId="2" borderId="91" xfId="2" applyFont="1" applyFill="1" applyBorder="1" applyAlignment="1">
      <alignment horizontal="center" vertical="center"/>
    </xf>
    <xf numFmtId="0" fontId="7" fillId="2" borderId="91" xfId="0" applyFont="1" applyFill="1" applyBorder="1" applyAlignment="1">
      <alignment horizontal="center" vertical="center"/>
    </xf>
    <xf numFmtId="9" fontId="6" fillId="4" borderId="0" xfId="2" applyFont="1" applyFill="1"/>
    <xf numFmtId="9" fontId="4" fillId="4" borderId="0" xfId="2" applyFont="1" applyFill="1"/>
    <xf numFmtId="43" fontId="6" fillId="2" borderId="11" xfId="1" applyNumberFormat="1" applyFont="1" applyFill="1" applyBorder="1" applyAlignment="1">
      <alignment horizontal="center" vertical="center"/>
    </xf>
    <xf numFmtId="43" fontId="6" fillId="2" borderId="91" xfId="1" applyNumberFormat="1" applyFont="1" applyFill="1" applyBorder="1" applyAlignment="1">
      <alignment horizontal="center" vertical="center"/>
    </xf>
    <xf numFmtId="43" fontId="4" fillId="0" borderId="52" xfId="1" applyNumberFormat="1" applyFont="1" applyFill="1" applyBorder="1" applyAlignment="1">
      <alignment horizontal="center" vertical="center" wrapText="1"/>
    </xf>
    <xf numFmtId="43" fontId="4" fillId="0" borderId="91" xfId="1" applyNumberFormat="1" applyFont="1" applyFill="1" applyBorder="1" applyAlignment="1">
      <alignment horizontal="center" vertical="center" wrapText="1"/>
    </xf>
    <xf numFmtId="171" fontId="33" fillId="2" borderId="91" xfId="19" applyNumberFormat="1" applyFont="1" applyFill="1" applyBorder="1"/>
    <xf numFmtId="0" fontId="33" fillId="0" borderId="0" xfId="0" applyFont="1"/>
    <xf numFmtId="171" fontId="33" fillId="2" borderId="27" xfId="19" applyNumberFormat="1" applyFont="1" applyFill="1" applyBorder="1"/>
    <xf numFmtId="171" fontId="33" fillId="2" borderId="25" xfId="19" applyNumberFormat="1" applyFont="1" applyFill="1" applyBorder="1"/>
    <xf numFmtId="171" fontId="33" fillId="2" borderId="26" xfId="0" applyNumberFormat="1" applyFont="1" applyFill="1" applyBorder="1"/>
    <xf numFmtId="171" fontId="33" fillId="2" borderId="27" xfId="0" applyNumberFormat="1" applyFont="1" applyFill="1" applyBorder="1"/>
    <xf numFmtId="0" fontId="33" fillId="2" borderId="28" xfId="0" applyFont="1" applyFill="1" applyBorder="1"/>
    <xf numFmtId="171" fontId="33" fillId="2" borderId="0" xfId="0" applyNumberFormat="1" applyFont="1" applyFill="1" applyBorder="1"/>
    <xf numFmtId="171" fontId="33" fillId="2" borderId="24" xfId="19" applyNumberFormat="1" applyFont="1" applyFill="1" applyBorder="1"/>
    <xf numFmtId="171" fontId="33" fillId="2" borderId="28" xfId="0" applyNumberFormat="1" applyFont="1" applyFill="1" applyBorder="1"/>
    <xf numFmtId="171" fontId="33" fillId="2" borderId="0" xfId="19" applyNumberFormat="1" applyFont="1" applyFill="1" applyBorder="1"/>
    <xf numFmtId="0" fontId="33" fillId="2" borderId="27" xfId="0" applyFont="1" applyFill="1" applyBorder="1"/>
    <xf numFmtId="0" fontId="33" fillId="2" borderId="26" xfId="0" applyFont="1" applyFill="1" applyBorder="1"/>
    <xf numFmtId="0" fontId="0" fillId="2" borderId="0" xfId="0" applyFill="1"/>
    <xf numFmtId="0" fontId="0" fillId="2" borderId="91" xfId="0" applyFill="1" applyBorder="1"/>
    <xf numFmtId="0" fontId="16" fillId="2" borderId="7" xfId="0" applyFont="1" applyFill="1" applyBorder="1" applyAlignment="1">
      <alignment horizontal="left" vertical="center"/>
    </xf>
    <xf numFmtId="0" fontId="16" fillId="2" borderId="0" xfId="0" applyFont="1" applyFill="1" applyAlignment="1">
      <alignment horizontal="left" vertical="center"/>
    </xf>
    <xf numFmtId="0" fontId="19" fillId="0" borderId="91" xfId="0" applyFont="1" applyBorder="1" applyAlignment="1">
      <alignment horizontal="center" vertical="center" wrapText="1"/>
    </xf>
    <xf numFmtId="10" fontId="0" fillId="2" borderId="91" xfId="2" applyNumberFormat="1" applyFont="1" applyFill="1" applyBorder="1"/>
    <xf numFmtId="164" fontId="0" fillId="2" borderId="91" xfId="2" applyNumberFormat="1" applyFont="1" applyFill="1" applyBorder="1"/>
    <xf numFmtId="171" fontId="0" fillId="2" borderId="91" xfId="1" applyNumberFormat="1" applyFont="1" applyFill="1" applyBorder="1"/>
    <xf numFmtId="0" fontId="0" fillId="4" borderId="91" xfId="0" applyFill="1" applyBorder="1"/>
    <xf numFmtId="10" fontId="0" fillId="4" borderId="91" xfId="2" applyNumberFormat="1" applyFont="1" applyFill="1" applyBorder="1"/>
    <xf numFmtId="164" fontId="0" fillId="4" borderId="91" xfId="2" applyNumberFormat="1" applyFont="1" applyFill="1" applyBorder="1"/>
    <xf numFmtId="171" fontId="0" fillId="4" borderId="91" xfId="1" applyNumberFormat="1" applyFont="1" applyFill="1" applyBorder="1"/>
    <xf numFmtId="0" fontId="0" fillId="0" borderId="91" xfId="0" applyBorder="1"/>
    <xf numFmtId="10" fontId="0" fillId="0" borderId="91" xfId="2" applyNumberFormat="1" applyFont="1" applyBorder="1"/>
    <xf numFmtId="164" fontId="0" fillId="0" borderId="91" xfId="2" applyNumberFormat="1" applyFont="1" applyBorder="1"/>
    <xf numFmtId="171" fontId="0" fillId="0" borderId="91" xfId="1" applyNumberFormat="1" applyFont="1" applyBorder="1"/>
    <xf numFmtId="0" fontId="0" fillId="0" borderId="91" xfId="0" applyFill="1" applyBorder="1"/>
    <xf numFmtId="9" fontId="0" fillId="0" borderId="91" xfId="2" applyNumberFormat="1" applyFont="1" applyBorder="1"/>
    <xf numFmtId="9" fontId="0" fillId="0" borderId="91" xfId="2" applyFont="1" applyBorder="1"/>
    <xf numFmtId="0" fontId="19" fillId="0" borderId="91" xfId="0" applyFont="1" applyBorder="1" applyAlignment="1">
      <alignment horizontal="center" vertical="center"/>
    </xf>
    <xf numFmtId="0" fontId="19" fillId="2" borderId="91" xfId="0" applyFont="1" applyFill="1" applyBorder="1" applyAlignment="1">
      <alignment horizontal="center" vertical="center" wrapText="1"/>
    </xf>
    <xf numFmtId="9" fontId="0" fillId="2" borderId="91" xfId="2" applyNumberFormat="1" applyFont="1" applyFill="1" applyBorder="1"/>
    <xf numFmtId="9" fontId="0" fillId="2" borderId="91" xfId="2" applyFont="1" applyFill="1" applyBorder="1"/>
    <xf numFmtId="9" fontId="4" fillId="2" borderId="98" xfId="2" applyFont="1" applyFill="1" applyBorder="1" applyAlignment="1">
      <alignment horizontal="center" vertical="center"/>
    </xf>
    <xf numFmtId="9" fontId="4" fillId="0" borderId="98" xfId="2" applyFont="1" applyBorder="1" applyAlignment="1">
      <alignment horizontal="center" vertical="center"/>
    </xf>
    <xf numFmtId="9" fontId="4" fillId="49" borderId="99" xfId="2" applyFont="1" applyFill="1" applyBorder="1" applyAlignment="1">
      <alignment horizontal="center" vertical="center"/>
    </xf>
    <xf numFmtId="1" fontId="6" fillId="2" borderId="98" xfId="0" applyNumberFormat="1" applyFont="1" applyFill="1" applyBorder="1" applyAlignment="1"/>
    <xf numFmtId="0" fontId="6" fillId="9" borderId="0" xfId="0" applyFont="1" applyFill="1" applyBorder="1" applyAlignment="1"/>
    <xf numFmtId="1" fontId="6" fillId="9" borderId="0" xfId="0" applyNumberFormat="1" applyFont="1" applyFill="1" applyBorder="1" applyAlignment="1"/>
    <xf numFmtId="2" fontId="33" fillId="2" borderId="0" xfId="0" applyNumberFormat="1" applyFont="1" applyFill="1" applyBorder="1"/>
    <xf numFmtId="1" fontId="33" fillId="2" borderId="0" xfId="0" applyNumberFormat="1" applyFont="1" applyFill="1" applyBorder="1"/>
    <xf numFmtId="0" fontId="33" fillId="2" borderId="12" xfId="0" applyFont="1" applyFill="1" applyBorder="1" applyAlignment="1">
      <alignment horizontal="centerContinuous"/>
    </xf>
    <xf numFmtId="0" fontId="33" fillId="2" borderId="1" xfId="0" applyFont="1" applyFill="1" applyBorder="1" applyAlignment="1">
      <alignment horizontal="centerContinuous"/>
    </xf>
    <xf numFmtId="0" fontId="33" fillId="2" borderId="41" xfId="0" applyFont="1" applyFill="1" applyBorder="1" applyAlignment="1">
      <alignment horizontal="centerContinuous"/>
    </xf>
    <xf numFmtId="0" fontId="33" fillId="2" borderId="2" xfId="0" applyFont="1" applyFill="1" applyBorder="1" applyAlignment="1">
      <alignment horizontal="centerContinuous"/>
    </xf>
    <xf numFmtId="0" fontId="33" fillId="2" borderId="30" xfId="0" applyFont="1" applyFill="1" applyBorder="1"/>
    <xf numFmtId="0" fontId="33" fillId="2" borderId="96" xfId="0" applyFont="1" applyFill="1" applyBorder="1" applyAlignment="1">
      <alignment horizontal="centerContinuous"/>
    </xf>
    <xf numFmtId="0" fontId="33" fillId="2" borderId="97" xfId="0" applyFont="1" applyFill="1" applyBorder="1" applyAlignment="1">
      <alignment horizontal="centerContinuous"/>
    </xf>
    <xf numFmtId="171" fontId="0" fillId="2" borderId="29" xfId="87" applyNumberFormat="1" applyFont="1" applyFill="1" applyBorder="1" applyAlignment="1"/>
    <xf numFmtId="171" fontId="33" fillId="0" borderId="24" xfId="19" applyNumberFormat="1" applyFont="1" applyFill="1" applyBorder="1"/>
    <xf numFmtId="172" fontId="33" fillId="2" borderId="27" xfId="19" applyNumberFormat="1" applyFont="1" applyFill="1" applyBorder="1"/>
    <xf numFmtId="0" fontId="33" fillId="2" borderId="0" xfId="0" applyFont="1" applyFill="1"/>
    <xf numFmtId="0" fontId="33" fillId="2" borderId="4" xfId="0" applyFont="1" applyFill="1" applyBorder="1"/>
    <xf numFmtId="0" fontId="33" fillId="2" borderId="6" xfId="0" applyFont="1" applyFill="1" applyBorder="1"/>
    <xf numFmtId="0" fontId="33" fillId="2" borderId="0" xfId="0" applyFont="1" applyFill="1" applyBorder="1"/>
    <xf numFmtId="0" fontId="71" fillId="2" borderId="0" xfId="0" applyFont="1" applyFill="1" applyBorder="1"/>
    <xf numFmtId="0" fontId="72" fillId="2" borderId="100" xfId="0" applyFont="1" applyFill="1" applyBorder="1" applyAlignment="1">
      <alignment horizontal="center" vertical="center"/>
    </xf>
    <xf numFmtId="0" fontId="72" fillId="2" borderId="4" xfId="0" applyFont="1" applyFill="1" applyBorder="1" applyAlignment="1">
      <alignment vertical="center" wrapText="1"/>
    </xf>
    <xf numFmtId="0" fontId="72" fillId="2" borderId="5" xfId="0" applyFont="1" applyFill="1" applyBorder="1" applyAlignment="1">
      <alignment vertical="center" wrapText="1"/>
    </xf>
    <xf numFmtId="0" fontId="72" fillId="2" borderId="33" xfId="0" applyFont="1" applyFill="1" applyBorder="1" applyAlignment="1">
      <alignment horizontal="center" vertical="center" wrapText="1"/>
    </xf>
    <xf numFmtId="172" fontId="72" fillId="2" borderId="105" xfId="87" applyNumberFormat="1" applyFont="1" applyFill="1" applyBorder="1" applyAlignment="1">
      <alignment vertical="center" wrapText="1"/>
    </xf>
    <xf numFmtId="1" fontId="72" fillId="2" borderId="103" xfId="87" applyNumberFormat="1" applyFont="1" applyFill="1" applyBorder="1" applyAlignment="1">
      <alignment horizontal="left" vertical="center" wrapText="1"/>
    </xf>
    <xf numFmtId="0" fontId="72" fillId="2" borderId="24" xfId="0" applyFont="1" applyFill="1" applyBorder="1" applyAlignment="1">
      <alignment horizontal="center" vertical="center" wrapText="1"/>
    </xf>
    <xf numFmtId="172" fontId="72" fillId="2" borderId="84" xfId="87" applyNumberFormat="1" applyFont="1" applyFill="1" applyBorder="1" applyAlignment="1">
      <alignment vertical="center" wrapText="1"/>
    </xf>
    <xf numFmtId="165" fontId="72" fillId="2" borderId="102" xfId="87" applyNumberFormat="1" applyFont="1" applyFill="1" applyBorder="1" applyAlignment="1">
      <alignment horizontal="left" vertical="center" wrapText="1"/>
    </xf>
    <xf numFmtId="0" fontId="72" fillId="2" borderId="101" xfId="0" applyFont="1" applyFill="1" applyBorder="1" applyAlignment="1">
      <alignment horizontal="center" vertical="center" wrapText="1"/>
    </xf>
    <xf numFmtId="172" fontId="72" fillId="2" borderId="93" xfId="87" applyNumberFormat="1" applyFont="1" applyFill="1" applyBorder="1" applyAlignment="1">
      <alignment vertical="center" wrapText="1"/>
    </xf>
    <xf numFmtId="169" fontId="72" fillId="2" borderId="94" xfId="87" applyNumberFormat="1" applyFont="1" applyFill="1" applyBorder="1" applyAlignment="1">
      <alignment horizontal="left" vertical="center" wrapText="1"/>
    </xf>
    <xf numFmtId="0" fontId="33" fillId="2" borderId="0" xfId="0" applyFont="1" applyFill="1" applyBorder="1" applyAlignment="1">
      <alignment horizontal="left" vertical="top"/>
    </xf>
    <xf numFmtId="2" fontId="33" fillId="2" borderId="0" xfId="0" applyNumberFormat="1" applyFont="1" applyFill="1" applyBorder="1" applyAlignment="1">
      <alignment horizontal="center" vertical="center"/>
    </xf>
    <xf numFmtId="0" fontId="33" fillId="2" borderId="92" xfId="0" applyFont="1" applyFill="1" applyBorder="1"/>
    <xf numFmtId="0" fontId="33" fillId="2" borderId="93" xfId="0" applyFont="1" applyFill="1" applyBorder="1"/>
    <xf numFmtId="10" fontId="33" fillId="2" borderId="0" xfId="2" applyNumberFormat="1" applyFont="1" applyFill="1"/>
    <xf numFmtId="0" fontId="33" fillId="2" borderId="98" xfId="0" applyFont="1" applyFill="1" applyBorder="1" applyAlignment="1">
      <alignment horizontal="center" vertical="center" wrapText="1"/>
    </xf>
    <xf numFmtId="0" fontId="33" fillId="2" borderId="24"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74" fillId="2" borderId="0" xfId="0" applyFont="1" applyFill="1" applyBorder="1" applyAlignment="1">
      <alignment wrapText="1"/>
    </xf>
    <xf numFmtId="0" fontId="33" fillId="2" borderId="98" xfId="0" applyFont="1" applyFill="1" applyBorder="1" applyAlignment="1">
      <alignment horizontal="center" vertical="center"/>
    </xf>
    <xf numFmtId="0" fontId="33" fillId="2" borderId="19"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22" xfId="0" applyFont="1" applyFill="1" applyBorder="1" applyAlignment="1">
      <alignment horizontal="center" vertical="center" wrapText="1"/>
    </xf>
    <xf numFmtId="0" fontId="33" fillId="2" borderId="104" xfId="0" applyFont="1" applyFill="1" applyBorder="1" applyAlignment="1">
      <alignment horizontal="center" vertical="center" wrapText="1"/>
    </xf>
    <xf numFmtId="0" fontId="33" fillId="2" borderId="0" xfId="0" applyFont="1" applyFill="1" applyAlignment="1">
      <alignment horizontal="center"/>
    </xf>
    <xf numFmtId="0" fontId="33" fillId="2" borderId="53" xfId="0" applyFont="1" applyFill="1" applyBorder="1"/>
    <xf numFmtId="0" fontId="33" fillId="2" borderId="24" xfId="0" applyFont="1" applyFill="1" applyBorder="1"/>
    <xf numFmtId="172" fontId="33" fillId="2" borderId="91" xfId="0" applyNumberFormat="1" applyFont="1" applyFill="1" applyBorder="1"/>
    <xf numFmtId="179" fontId="33" fillId="2" borderId="91" xfId="0" applyNumberFormat="1" applyFont="1" applyFill="1" applyBorder="1"/>
    <xf numFmtId="172" fontId="33" fillId="2" borderId="27" xfId="0" applyNumberFormat="1" applyFont="1" applyFill="1" applyBorder="1"/>
    <xf numFmtId="0" fontId="33" fillId="2" borderId="5" xfId="0" applyFont="1" applyFill="1" applyBorder="1"/>
    <xf numFmtId="0" fontId="33" fillId="2" borderId="7" xfId="0" applyFont="1" applyFill="1" applyBorder="1"/>
    <xf numFmtId="1" fontId="72" fillId="2" borderId="25" xfId="0" applyNumberFormat="1" applyFont="1" applyFill="1" applyBorder="1" applyAlignment="1">
      <alignment vertical="center"/>
    </xf>
    <xf numFmtId="2" fontId="72" fillId="2" borderId="91" xfId="19" applyNumberFormat="1" applyFont="1" applyFill="1" applyBorder="1" applyAlignment="1">
      <alignment vertical="center" wrapText="1"/>
    </xf>
    <xf numFmtId="165" fontId="72" fillId="2" borderId="27" xfId="19" applyNumberFormat="1" applyFont="1" applyFill="1" applyBorder="1" applyAlignment="1">
      <alignment vertical="center" wrapText="1"/>
    </xf>
    <xf numFmtId="0" fontId="33" fillId="2" borderId="94" xfId="0" applyFont="1" applyFill="1" applyBorder="1"/>
    <xf numFmtId="171" fontId="33" fillId="2" borderId="98" xfId="19" applyNumberFormat="1" applyFont="1" applyFill="1" applyBorder="1"/>
    <xf numFmtId="171" fontId="33" fillId="2" borderId="91" xfId="0" applyNumberFormat="1" applyFont="1" applyFill="1" applyBorder="1"/>
    <xf numFmtId="0" fontId="33" fillId="2" borderId="91" xfId="0" applyFont="1" applyFill="1" applyBorder="1"/>
    <xf numFmtId="43" fontId="33" fillId="2" borderId="25" xfId="1" applyFont="1" applyFill="1" applyBorder="1"/>
    <xf numFmtId="43" fontId="33" fillId="2" borderId="0" xfId="0" applyNumberFormat="1" applyFont="1" applyFill="1"/>
    <xf numFmtId="43" fontId="33" fillId="2" borderId="91" xfId="0" applyNumberFormat="1" applyFont="1" applyFill="1" applyBorder="1"/>
    <xf numFmtId="2" fontId="33" fillId="2" borderId="25" xfId="0" applyNumberFormat="1" applyFont="1" applyFill="1" applyBorder="1"/>
    <xf numFmtId="179" fontId="33" fillId="2" borderId="0" xfId="0" applyNumberFormat="1" applyFont="1" applyFill="1"/>
    <xf numFmtId="43" fontId="33" fillId="2" borderId="27" xfId="0" applyNumberFormat="1" applyFont="1" applyFill="1" applyBorder="1"/>
    <xf numFmtId="2" fontId="72" fillId="2" borderId="0" xfId="0" applyNumberFormat="1" applyFont="1" applyFill="1" applyBorder="1" applyAlignment="1">
      <alignment vertical="center" wrapText="1"/>
    </xf>
    <xf numFmtId="2" fontId="75" fillId="2" borderId="14" xfId="0" applyNumberFormat="1" applyFont="1" applyFill="1" applyBorder="1" applyAlignment="1">
      <alignment vertical="center" wrapText="1"/>
    </xf>
    <xf numFmtId="2" fontId="72" fillId="2" borderId="14" xfId="0" applyNumberFormat="1" applyFont="1" applyFill="1" applyBorder="1" applyAlignment="1">
      <alignment vertical="center" wrapText="1"/>
    </xf>
    <xf numFmtId="172" fontId="33" fillId="2" borderId="25" xfId="0" applyNumberFormat="1" applyFont="1" applyFill="1" applyBorder="1"/>
    <xf numFmtId="179" fontId="33" fillId="2" borderId="25" xfId="0" applyNumberFormat="1" applyFont="1" applyFill="1" applyBorder="1"/>
    <xf numFmtId="172" fontId="33" fillId="2" borderId="28" xfId="0" applyNumberFormat="1" applyFont="1" applyFill="1" applyBorder="1"/>
    <xf numFmtId="0" fontId="72" fillId="2" borderId="0" xfId="0" applyFont="1" applyFill="1" applyBorder="1" applyAlignment="1">
      <alignment horizontal="left" vertical="center" wrapText="1"/>
    </xf>
    <xf numFmtId="2" fontId="72" fillId="2" borderId="0" xfId="0" applyNumberFormat="1" applyFont="1" applyFill="1" applyBorder="1" applyAlignment="1">
      <alignment horizontal="left" vertical="center" wrapText="1"/>
    </xf>
    <xf numFmtId="1" fontId="72" fillId="2" borderId="0" xfId="0" applyNumberFormat="1" applyFont="1" applyFill="1" applyBorder="1" applyAlignment="1">
      <alignment horizontal="left" vertical="center"/>
    </xf>
    <xf numFmtId="2" fontId="72" fillId="2" borderId="0" xfId="19" applyNumberFormat="1" applyFont="1" applyFill="1" applyBorder="1" applyAlignment="1">
      <alignment horizontal="left" vertical="center" wrapText="1"/>
    </xf>
    <xf numFmtId="165" fontId="72" fillId="2" borderId="0" xfId="19" applyNumberFormat="1" applyFont="1" applyFill="1" applyBorder="1" applyAlignment="1">
      <alignment horizontal="left" vertical="center" wrapText="1"/>
    </xf>
    <xf numFmtId="0" fontId="33" fillId="2" borderId="48" xfId="0" applyFont="1" applyFill="1" applyBorder="1"/>
    <xf numFmtId="172" fontId="33" fillId="2" borderId="98" xfId="0" applyNumberFormat="1" applyFont="1" applyFill="1" applyBorder="1"/>
    <xf numFmtId="169" fontId="33" fillId="2" borderId="53" xfId="0" applyNumberFormat="1" applyFont="1" applyFill="1" applyBorder="1"/>
    <xf numFmtId="0" fontId="33" fillId="2" borderId="98" xfId="0" applyFont="1" applyFill="1" applyBorder="1"/>
    <xf numFmtId="0" fontId="33" fillId="2" borderId="25" xfId="0" applyFont="1" applyFill="1" applyBorder="1"/>
    <xf numFmtId="178" fontId="33" fillId="2" borderId="25" xfId="0" applyNumberFormat="1" applyFont="1" applyFill="1" applyBorder="1"/>
    <xf numFmtId="171" fontId="33" fillId="2" borderId="98" xfId="0" applyNumberFormat="1" applyFont="1" applyFill="1" applyBorder="1"/>
    <xf numFmtId="0" fontId="33" fillId="2" borderId="31" xfId="0" applyFont="1" applyFill="1" applyBorder="1"/>
    <xf numFmtId="43" fontId="33" fillId="2" borderId="25" xfId="0" applyNumberFormat="1" applyFont="1" applyFill="1" applyBorder="1"/>
    <xf numFmtId="0" fontId="70" fillId="2" borderId="3" xfId="0" applyFont="1" applyFill="1" applyBorder="1" applyAlignment="1">
      <alignment horizontal="center"/>
    </xf>
    <xf numFmtId="0" fontId="70" fillId="2" borderId="4" xfId="0" applyFont="1" applyFill="1" applyBorder="1" applyAlignment="1">
      <alignment horizontal="center"/>
    </xf>
    <xf numFmtId="0" fontId="33" fillId="2" borderId="0" xfId="0" applyFont="1" applyFill="1" applyAlignment="1">
      <alignment horizontal="center"/>
    </xf>
    <xf numFmtId="0" fontId="73" fillId="2" borderId="0" xfId="0" applyFont="1" applyFill="1" applyBorder="1" applyAlignment="1">
      <alignment horizontal="center" vertical="center" textRotation="90"/>
    </xf>
    <xf numFmtId="0" fontId="33" fillId="2" borderId="0" xfId="0" applyFont="1" applyFill="1" applyBorder="1" applyAlignment="1">
      <alignment vertical="center"/>
    </xf>
    <xf numFmtId="0" fontId="19" fillId="2" borderId="0" xfId="0" applyFont="1" applyFill="1" applyAlignment="1">
      <alignment horizontal="left" vertical="top"/>
    </xf>
    <xf numFmtId="0" fontId="4" fillId="49" borderId="62" xfId="0" applyFont="1" applyFill="1" applyBorder="1" applyAlignment="1">
      <alignment horizontal="center" vertical="center" wrapText="1"/>
    </xf>
    <xf numFmtId="0" fontId="4" fillId="49" borderId="18" xfId="0" applyFont="1" applyFill="1" applyBorder="1" applyAlignment="1">
      <alignment horizontal="center" vertical="center" wrapText="1"/>
    </xf>
    <xf numFmtId="0" fontId="4" fillId="49" borderId="19" xfId="0" applyFont="1" applyFill="1" applyBorder="1" applyAlignment="1">
      <alignment horizontal="center" vertical="center" wrapText="1"/>
    </xf>
    <xf numFmtId="0" fontId="7" fillId="2" borderId="91" xfId="0" applyFont="1" applyFill="1" applyBorder="1" applyAlignment="1">
      <alignment horizontal="center" vertical="center" wrapText="1"/>
    </xf>
    <xf numFmtId="0" fontId="5" fillId="2" borderId="91" xfId="0" applyFont="1" applyFill="1" applyBorder="1" applyAlignment="1">
      <alignment horizontal="center" vertical="center"/>
    </xf>
    <xf numFmtId="0" fontId="4" fillId="2" borderId="7" xfId="0" applyFont="1" applyFill="1" applyBorder="1" applyAlignment="1">
      <alignment horizontal="left" vertical="center" wrapText="1"/>
    </xf>
    <xf numFmtId="0" fontId="5" fillId="2" borderId="52" xfId="0" applyFont="1" applyFill="1" applyBorder="1" applyAlignment="1">
      <alignment horizontal="center" vertical="center"/>
    </xf>
    <xf numFmtId="0" fontId="19" fillId="2" borderId="91" xfId="0" applyFont="1" applyFill="1" applyBorder="1" applyAlignment="1">
      <alignment horizontal="center" vertical="center" wrapText="1"/>
    </xf>
    <xf numFmtId="0" fontId="19" fillId="2" borderId="91" xfId="0" applyFont="1" applyFill="1" applyBorder="1" applyAlignment="1">
      <alignment horizontal="center" wrapText="1"/>
    </xf>
    <xf numFmtId="9" fontId="5" fillId="2" borderId="91" xfId="109" applyNumberFormat="1" applyFont="1" applyFill="1" applyBorder="1" applyAlignment="1">
      <alignment horizontal="center" vertical="center" wrapText="1"/>
    </xf>
    <xf numFmtId="0" fontId="0" fillId="2" borderId="91" xfId="0" applyFill="1" applyBorder="1" applyAlignment="1">
      <alignment horizontal="center" vertical="center" wrapText="1"/>
    </xf>
    <xf numFmtId="1" fontId="0" fillId="2" borderId="91" xfId="2" applyNumberFormat="1" applyFont="1" applyFill="1" applyBorder="1" applyAlignment="1">
      <alignment horizontal="center" vertical="center"/>
    </xf>
    <xf numFmtId="9" fontId="0" fillId="2" borderId="91" xfId="2" applyNumberFormat="1" applyFont="1" applyFill="1" applyBorder="1" applyAlignment="1">
      <alignment horizontal="center" vertical="center" wrapText="1"/>
    </xf>
    <xf numFmtId="1" fontId="0" fillId="2" borderId="91" xfId="0" applyNumberFormat="1" applyFill="1" applyBorder="1" applyAlignment="1">
      <alignment horizontal="center" vertical="center" wrapText="1"/>
    </xf>
    <xf numFmtId="0" fontId="0" fillId="4" borderId="91" xfId="0" applyFill="1" applyBorder="1" applyAlignment="1">
      <alignment horizontal="center" vertical="center" wrapText="1"/>
    </xf>
    <xf numFmtId="1" fontId="0" fillId="0" borderId="91" xfId="2" applyNumberFormat="1" applyFont="1" applyBorder="1" applyAlignment="1">
      <alignment horizontal="center" vertical="center"/>
    </xf>
    <xf numFmtId="0" fontId="0" fillId="0" borderId="91" xfId="0" applyBorder="1" applyAlignment="1">
      <alignment horizontal="center" vertical="center" wrapText="1"/>
    </xf>
    <xf numFmtId="0" fontId="19" fillId="0" borderId="91" xfId="0" applyFont="1" applyBorder="1" applyAlignment="1">
      <alignment horizontal="center" vertical="center" wrapText="1"/>
    </xf>
    <xf numFmtId="0" fontId="19" fillId="0" borderId="91" xfId="0" applyFont="1" applyBorder="1" applyAlignment="1">
      <alignment horizontal="center" wrapText="1"/>
    </xf>
    <xf numFmtId="0" fontId="19" fillId="0" borderId="11" xfId="0" applyFont="1" applyBorder="1" applyAlignment="1">
      <alignment horizontal="center" vertical="center"/>
    </xf>
    <xf numFmtId="0" fontId="19" fillId="0" borderId="11"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1" xfId="0" applyFont="1" applyFill="1" applyBorder="1" applyAlignment="1">
      <alignment horizontal="center" vertical="center" wrapText="1"/>
    </xf>
    <xf numFmtId="0" fontId="5" fillId="0" borderId="15" xfId="0" applyFont="1" applyBorder="1" applyAlignment="1">
      <alignment horizontal="center"/>
    </xf>
    <xf numFmtId="0" fontId="5" fillId="0" borderId="14" xfId="0" applyFont="1" applyBorder="1" applyAlignment="1">
      <alignment horizontal="center"/>
    </xf>
    <xf numFmtId="0" fontId="5" fillId="16" borderId="1" xfId="0" applyFont="1" applyFill="1" applyBorder="1" applyAlignment="1">
      <alignment horizontal="right"/>
    </xf>
    <xf numFmtId="0" fontId="5" fillId="16" borderId="41" xfId="0" applyFont="1" applyFill="1" applyBorder="1" applyAlignment="1">
      <alignment horizontal="right"/>
    </xf>
    <xf numFmtId="0" fontId="5" fillId="16" borderId="2" xfId="0" applyFont="1" applyFill="1" applyBorder="1" applyAlignment="1">
      <alignment horizontal="right"/>
    </xf>
    <xf numFmtId="0" fontId="24" fillId="21" borderId="69" xfId="0" applyFont="1" applyFill="1" applyBorder="1"/>
    <xf numFmtId="0" fontId="24" fillId="21" borderId="70" xfId="0" applyFont="1" applyFill="1" applyBorder="1"/>
    <xf numFmtId="0" fontId="24" fillId="21" borderId="71" xfId="0" applyFont="1" applyFill="1" applyBorder="1"/>
    <xf numFmtId="0" fontId="4" fillId="14" borderId="52" xfId="10" applyFont="1" applyFill="1" applyBorder="1" applyAlignment="1">
      <alignment horizontal="center" vertical="center" wrapText="1"/>
    </xf>
    <xf numFmtId="0" fontId="4" fillId="14" borderId="21" xfId="10" applyFont="1" applyFill="1" applyBorder="1" applyAlignment="1">
      <alignment horizontal="center" wrapText="1"/>
    </xf>
    <xf numFmtId="0" fontId="4" fillId="14" borderId="33" xfId="10" applyFont="1" applyFill="1" applyBorder="1" applyAlignment="1">
      <alignment horizontal="center" wrapText="1"/>
    </xf>
    <xf numFmtId="0" fontId="4" fillId="14" borderId="23" xfId="10" applyFont="1" applyFill="1" applyBorder="1" applyAlignment="1">
      <alignment horizontal="center" wrapText="1"/>
    </xf>
    <xf numFmtId="0" fontId="4" fillId="14" borderId="34" xfId="10" applyFont="1" applyFill="1" applyBorder="1" applyAlignment="1">
      <alignment horizontal="center" wrapText="1"/>
    </xf>
    <xf numFmtId="0" fontId="35" fillId="4" borderId="53" xfId="8" applyFont="1" applyFill="1" applyBorder="1" applyAlignment="1">
      <alignment horizontal="center" vertical="center" wrapText="1" readingOrder="1"/>
    </xf>
    <xf numFmtId="0" fontId="4" fillId="14" borderId="47" xfId="10" applyFont="1" applyFill="1" applyBorder="1" applyAlignment="1">
      <alignment horizontal="center" wrapText="1"/>
    </xf>
    <xf numFmtId="0" fontId="4" fillId="14" borderId="79" xfId="10" applyFont="1" applyFill="1" applyBorder="1" applyAlignment="1">
      <alignment horizontal="center" wrapText="1"/>
    </xf>
    <xf numFmtId="0" fontId="35" fillId="4" borderId="33" xfId="8" applyFont="1" applyFill="1" applyBorder="1" applyAlignment="1">
      <alignment horizontal="center" vertical="center" wrapText="1" readingOrder="1"/>
    </xf>
    <xf numFmtId="0" fontId="35" fillId="4" borderId="30" xfId="8" applyFont="1" applyFill="1" applyBorder="1" applyAlignment="1">
      <alignment horizontal="center" vertical="center" wrapText="1" readingOrder="1"/>
    </xf>
    <xf numFmtId="0" fontId="4" fillId="14" borderId="53" xfId="10" applyFont="1" applyFill="1" applyBorder="1" applyAlignment="1">
      <alignment horizontal="center" vertical="center" wrapText="1"/>
    </xf>
    <xf numFmtId="0" fontId="4" fillId="14" borderId="55" xfId="10" applyFont="1" applyFill="1" applyBorder="1" applyAlignment="1">
      <alignment horizontal="center" vertical="center" wrapText="1"/>
    </xf>
  </cellXfs>
  <cellStyles count="113">
    <cellStyle name="20% - Accent1 2" xfId="20"/>
    <cellStyle name="20% - Accent2 2" xfId="21"/>
    <cellStyle name="20% - Accent3 2" xfId="22"/>
    <cellStyle name="20% - Accent4 2" xfId="23"/>
    <cellStyle name="20% - Accent5 2" xfId="24"/>
    <cellStyle name="20% - Accent6 2" xfId="25"/>
    <cellStyle name="40% - Accent1 2" xfId="26"/>
    <cellStyle name="40% - Accent2 2" xfId="27"/>
    <cellStyle name="40% - Accent3 2" xfId="28"/>
    <cellStyle name="40% - Accent4 2" xfId="29"/>
    <cellStyle name="40% - Accent5 2" xfId="30"/>
    <cellStyle name="40% - Accent6 2" xfId="31"/>
    <cellStyle name="60% - Accent1 2" xfId="32"/>
    <cellStyle name="60% - Accent2 2" xfId="33"/>
    <cellStyle name="60% - Accent3 2" xfId="34"/>
    <cellStyle name="60% - Accent4 2" xfId="35"/>
    <cellStyle name="60% - Accent5 2" xfId="36"/>
    <cellStyle name="60% - Accent6 2" xfId="37"/>
    <cellStyle name="Accent1 2" xfId="38"/>
    <cellStyle name="Accent2 2" xfId="39"/>
    <cellStyle name="Accent3 2" xfId="40"/>
    <cellStyle name="Accent4 2" xfId="41"/>
    <cellStyle name="Accent5 2" xfId="42"/>
    <cellStyle name="Accent6 2" xfId="43"/>
    <cellStyle name="Bad 2" xfId="44"/>
    <cellStyle name="Calculation 2" xfId="45"/>
    <cellStyle name="Calculation 2 2" xfId="96"/>
    <cellStyle name="Check Cell 2" xfId="46"/>
    <cellStyle name="Comma" xfId="1" builtinId="3"/>
    <cellStyle name="Comma 2" xfId="4"/>
    <cellStyle name="Comma 2 2" xfId="47"/>
    <cellStyle name="Comma 3" xfId="12"/>
    <cellStyle name="Comma 3 2" xfId="87"/>
    <cellStyle name="Comma 3 3" xfId="91"/>
    <cellStyle name="Comma 4" xfId="19"/>
    <cellStyle name="Comma 4 2" xfId="90"/>
    <cellStyle name="Comma 5" xfId="48"/>
    <cellStyle name="Comma 6" xfId="49"/>
    <cellStyle name="Comma 6 2" xfId="106"/>
    <cellStyle name="Comma 7" xfId="111"/>
    <cellStyle name="Currency 2" xfId="13"/>
    <cellStyle name="Currency 2 2" xfId="88"/>
    <cellStyle name="Currency 3" xfId="50"/>
    <cellStyle name="Currency 4" xfId="51"/>
    <cellStyle name="Currency 5" xfId="85"/>
    <cellStyle name="Data Field" xfId="6"/>
    <cellStyle name="Data Name" xfId="7"/>
    <cellStyle name="Data Name 2" xfId="52"/>
    <cellStyle name="Data Name 3" xfId="53"/>
    <cellStyle name="Data Name 4" xfId="54"/>
    <cellStyle name="Data Name 4 2" xfId="107"/>
    <cellStyle name="Date/Time" xfId="15"/>
    <cellStyle name="Explanatory Text 2" xfId="55"/>
    <cellStyle name="Good 2" xfId="56"/>
    <cellStyle name="Heading" xfId="16"/>
    <cellStyle name="Heading 1 2" xfId="57"/>
    <cellStyle name="Heading 2 2" xfId="58"/>
    <cellStyle name="Heading 2 3" xfId="59"/>
    <cellStyle name="Heading 3 2" xfId="60"/>
    <cellStyle name="Heading 4 2" xfId="61"/>
    <cellStyle name="Hyperlink 2" xfId="103"/>
    <cellStyle name="Input 2" xfId="62"/>
    <cellStyle name="Input 2 2" xfId="97"/>
    <cellStyle name="Linked Cell 2" xfId="63"/>
    <cellStyle name="Neutral 2" xfId="64"/>
    <cellStyle name="Normal" xfId="0" builtinId="0"/>
    <cellStyle name="Normal 17" xfId="109"/>
    <cellStyle name="Normal 2" xfId="3"/>
    <cellStyle name="Normal 2 2" xfId="65"/>
    <cellStyle name="Normal 2 2 2" xfId="94"/>
    <cellStyle name="Normal 2 2 2 2" xfId="101"/>
    <cellStyle name="Normal 2 2 3" xfId="92"/>
    <cellStyle name="Normal 2 3" xfId="66"/>
    <cellStyle name="Normal 3" xfId="8"/>
    <cellStyle name="Normal 3 2" xfId="86"/>
    <cellStyle name="Normal 3 2 2" xfId="93"/>
    <cellStyle name="Normal 3 3" xfId="83"/>
    <cellStyle name="Normal 3 4" xfId="98"/>
    <cellStyle name="Normal 4" xfId="67"/>
    <cellStyle name="Normal 49" xfId="100"/>
    <cellStyle name="Normal 5" xfId="68"/>
    <cellStyle name="Normal 51" xfId="99"/>
    <cellStyle name="Normal 6" xfId="69"/>
    <cellStyle name="Normal 7" xfId="70"/>
    <cellStyle name="Normal 7 2" xfId="104"/>
    <cellStyle name="Normal 8" xfId="71"/>
    <cellStyle name="Normal 8 2" xfId="105"/>
    <cellStyle name="Normal 9" xfId="110"/>
    <cellStyle name="Normal_ConMeasSingleFamily" xfId="11"/>
    <cellStyle name="Normal_Existing SingleFamily" xfId="9"/>
    <cellStyle name="Normal_ResWXSFsqfFY07v1_5" xfId="10"/>
    <cellStyle name="Note 2" xfId="72"/>
    <cellStyle name="Note 3" xfId="73"/>
    <cellStyle name="Output 2" xfId="74"/>
    <cellStyle name="Percent" xfId="2" builtinId="5"/>
    <cellStyle name="Percent 2" xfId="5"/>
    <cellStyle name="Percent 2 2" xfId="75"/>
    <cellStyle name="Percent 2 3" xfId="95"/>
    <cellStyle name="Percent 2 4" xfId="102"/>
    <cellStyle name="Percent 3" xfId="14"/>
    <cellStyle name="Percent 3 2" xfId="89"/>
    <cellStyle name="Percent 4" xfId="76"/>
    <cellStyle name="Percent 5" xfId="77"/>
    <cellStyle name="Percent 6" xfId="78"/>
    <cellStyle name="Percent 6 2" xfId="108"/>
    <cellStyle name="Percent 7" xfId="84"/>
    <cellStyle name="Percent 7 2" xfId="112"/>
    <cellStyle name="Style 1" xfId="79"/>
    <cellStyle name="Title 2" xfId="80"/>
    <cellStyle name="Total 2" xfId="81"/>
    <cellStyle name="Warning Text 2" xfId="82"/>
    <cellStyle name="표준_ENERGY CONSUMP" xfId="17"/>
    <cellStyle name="常规_海外市场服务网站资料操作BOM"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sz="1800">
              <a:effectLst/>
            </a:endParaRPr>
          </a:p>
        </c:rich>
      </c:tx>
      <c:layout>
        <c:manualLayout>
          <c:xMode val="edge"/>
          <c:yMode val="edge"/>
          <c:x val="0.33146996518276289"/>
          <c:y val="5.1141545576206204E-2"/>
        </c:manualLayout>
      </c:layout>
      <c:overlay val="0"/>
    </c:title>
    <c:autoTitleDeleted val="0"/>
    <c:plotArea>
      <c:layout>
        <c:manualLayout>
          <c:layoutTarget val="inner"/>
          <c:xMode val="edge"/>
          <c:yMode val="edge"/>
          <c:x val="0.15638928795689633"/>
          <c:y val="0.15649709532988895"/>
          <c:w val="0.79906526865523608"/>
          <c:h val="0.59596599155524588"/>
        </c:manualLayout>
      </c:layout>
      <c:lineChart>
        <c:grouping val="standard"/>
        <c:varyColors val="0"/>
        <c:ser>
          <c:idx val="1"/>
          <c:order val="0"/>
          <c:tx>
            <c:strRef>
              <c:f>'Results-Total'!$C$58</c:f>
              <c:strCache>
                <c:ptCount val="1"/>
                <c:pt idx="0">
                  <c:v>Council's Pre-case Shipment UEC</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'Results-Total'!$C$59:$C$88</c:f>
              <c:numCache>
                <c:formatCode>_(* #,##0_);_(* \(#,##0\);_(* "-"??_);_(@_)</c:formatCode>
                <c:ptCount val="30"/>
                <c:pt idx="0">
                  <c:v>8487.0999008225681</c:v>
                </c:pt>
                <c:pt idx="1">
                  <c:v>8487.0999008225681</c:v>
                </c:pt>
                <c:pt idx="2">
                  <c:v>8487.0999008225681</c:v>
                </c:pt>
                <c:pt idx="3">
                  <c:v>8487.0999008225681</c:v>
                </c:pt>
                <c:pt idx="4">
                  <c:v>8487.0999008225681</c:v>
                </c:pt>
                <c:pt idx="5">
                  <c:v>8487.0999008225681</c:v>
                </c:pt>
                <c:pt idx="6">
                  <c:v>8487.0999008225681</c:v>
                </c:pt>
                <c:pt idx="7">
                  <c:v>8487.0999008225681</c:v>
                </c:pt>
                <c:pt idx="8">
                  <c:v>8487.0999008225681</c:v>
                </c:pt>
                <c:pt idx="9">
                  <c:v>8487.0999008225681</c:v>
                </c:pt>
                <c:pt idx="10">
                  <c:v>8487.0999008225681</c:v>
                </c:pt>
                <c:pt idx="11">
                  <c:v>8487.0999008225681</c:v>
                </c:pt>
                <c:pt idx="12">
                  <c:v>8487.0999008225681</c:v>
                </c:pt>
                <c:pt idx="13">
                  <c:v>8487.0999008225681</c:v>
                </c:pt>
                <c:pt idx="14">
                  <c:v>8487.0999008225681</c:v>
                </c:pt>
                <c:pt idx="15">
                  <c:v>8487.0999008225681</c:v>
                </c:pt>
                <c:pt idx="16">
                  <c:v>8487.0999008225681</c:v>
                </c:pt>
                <c:pt idx="17">
                  <c:v>8487.0999008225681</c:v>
                </c:pt>
                <c:pt idx="18">
                  <c:v>8487.0999008225681</c:v>
                </c:pt>
                <c:pt idx="19">
                  <c:v>8487.0999008225681</c:v>
                </c:pt>
                <c:pt idx="20">
                  <c:v>8487.0999008225681</c:v>
                </c:pt>
                <c:pt idx="21">
                  <c:v>8487.0999008225681</c:v>
                </c:pt>
                <c:pt idx="22">
                  <c:v>8487.0999008225681</c:v>
                </c:pt>
                <c:pt idx="23">
                  <c:v>8487.0999008225681</c:v>
                </c:pt>
                <c:pt idx="24">
                  <c:v>8487.0999008225681</c:v>
                </c:pt>
                <c:pt idx="25">
                  <c:v>8487.0999008225681</c:v>
                </c:pt>
                <c:pt idx="26">
                  <c:v>8487.0999008225681</c:v>
                </c:pt>
                <c:pt idx="27">
                  <c:v>8487.0999008225681</c:v>
                </c:pt>
                <c:pt idx="28">
                  <c:v>8487.0999008225681</c:v>
                </c:pt>
                <c:pt idx="29">
                  <c:v>8487.0999008225681</c:v>
                </c:pt>
              </c:numCache>
            </c:numRef>
          </c:val>
          <c:smooth val="0"/>
        </c:ser>
        <c:ser>
          <c:idx val="2"/>
          <c:order val="1"/>
          <c:tx>
            <c:strRef>
              <c:f>'Results-Total'!$D$58</c:f>
              <c:strCache>
                <c:ptCount val="1"/>
                <c:pt idx="0">
                  <c:v>Model Pre-case Shipment UEC</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'Results-Total'!$D$59:$D$88</c:f>
              <c:numCache>
                <c:formatCode>_(* #,##0_);_(* \(#,##0\);_(* "-"??_);_(@_)</c:formatCode>
                <c:ptCount val="30"/>
                <c:pt idx="0">
                  <c:v>8509.2200428021861</c:v>
                </c:pt>
                <c:pt idx="1">
                  <c:v>8509.2200428021861</c:v>
                </c:pt>
                <c:pt idx="2">
                  <c:v>8509.2200428021861</c:v>
                </c:pt>
                <c:pt idx="3">
                  <c:v>8509.2200428021861</c:v>
                </c:pt>
                <c:pt idx="4">
                  <c:v>8509.2200428021861</c:v>
                </c:pt>
                <c:pt idx="5">
                  <c:v>8509.2200428021861</c:v>
                </c:pt>
                <c:pt idx="6">
                  <c:v>8509.2200428021861</c:v>
                </c:pt>
                <c:pt idx="7">
                  <c:v>8509.2200428021861</c:v>
                </c:pt>
                <c:pt idx="8">
                  <c:v>8509.2200428021861</c:v>
                </c:pt>
                <c:pt idx="9">
                  <c:v>8509.2200428021861</c:v>
                </c:pt>
                <c:pt idx="10">
                  <c:v>8509.2200428021861</c:v>
                </c:pt>
                <c:pt idx="11">
                  <c:v>8509.2200428021861</c:v>
                </c:pt>
                <c:pt idx="12">
                  <c:v>8509.2200428021861</c:v>
                </c:pt>
                <c:pt idx="13">
                  <c:v>8509.2200428021861</c:v>
                </c:pt>
                <c:pt idx="14">
                  <c:v>8509.2200428021861</c:v>
                </c:pt>
                <c:pt idx="15">
                  <c:v>8509.2200428021861</c:v>
                </c:pt>
                <c:pt idx="16">
                  <c:v>8509.2200428021861</c:v>
                </c:pt>
                <c:pt idx="17">
                  <c:v>8509.2200428021861</c:v>
                </c:pt>
                <c:pt idx="18">
                  <c:v>8509.2200428021861</c:v>
                </c:pt>
                <c:pt idx="19">
                  <c:v>8509.2200428021861</c:v>
                </c:pt>
                <c:pt idx="20">
                  <c:v>8509.2200428021861</c:v>
                </c:pt>
                <c:pt idx="21">
                  <c:v>8509.2200428021861</c:v>
                </c:pt>
                <c:pt idx="22">
                  <c:v>8509.2200428021861</c:v>
                </c:pt>
                <c:pt idx="23">
                  <c:v>8509.2200428021861</c:v>
                </c:pt>
                <c:pt idx="24">
                  <c:v>8509.2200428021861</c:v>
                </c:pt>
                <c:pt idx="25">
                  <c:v>8509.2200428021861</c:v>
                </c:pt>
                <c:pt idx="26">
                  <c:v>8509.2200428021861</c:v>
                </c:pt>
                <c:pt idx="27">
                  <c:v>8509.2200428021861</c:v>
                </c:pt>
                <c:pt idx="28">
                  <c:v>8509.2200428021861</c:v>
                </c:pt>
                <c:pt idx="29">
                  <c:v>8509.2200428021861</c:v>
                </c:pt>
              </c:numCache>
            </c:numRef>
          </c:val>
          <c:smooth val="0"/>
        </c:ser>
        <c:ser>
          <c:idx val="0"/>
          <c:order val="2"/>
          <c:tx>
            <c:strRef>
              <c:f>'Results-Total'!$E$58</c:f>
              <c:strCache>
                <c:ptCount val="1"/>
                <c:pt idx="0">
                  <c:v>Model Post-case Shipment UEC</c:v>
                </c:pt>
              </c:strCache>
            </c:strRef>
          </c:tx>
          <c:val>
            <c:numRef>
              <c:f>'Results-Total'!$E$59:$E$88</c:f>
              <c:numCache>
                <c:formatCode>_(* #,##0_);_(* \(#,##0\);_(* "-"??_);_(@_)</c:formatCode>
                <c:ptCount val="30"/>
                <c:pt idx="0">
                  <c:v>8509.2200428021861</c:v>
                </c:pt>
                <c:pt idx="1">
                  <c:v>8509.2200428021861</c:v>
                </c:pt>
                <c:pt idx="2">
                  <c:v>8509.2200428021861</c:v>
                </c:pt>
                <c:pt idx="3">
                  <c:v>8509.2200428021861</c:v>
                </c:pt>
                <c:pt idx="4">
                  <c:v>8509.2200428021861</c:v>
                </c:pt>
                <c:pt idx="5">
                  <c:v>8509.2200428021861</c:v>
                </c:pt>
                <c:pt idx="6">
                  <c:v>8509.2200428021861</c:v>
                </c:pt>
                <c:pt idx="7">
                  <c:v>8509.2200428021861</c:v>
                </c:pt>
                <c:pt idx="8">
                  <c:v>8509.2200428021861</c:v>
                </c:pt>
                <c:pt idx="9">
                  <c:v>8509.2200428021861</c:v>
                </c:pt>
                <c:pt idx="10">
                  <c:v>8279.692643153634</c:v>
                </c:pt>
                <c:pt idx="11">
                  <c:v>8279.692643153634</c:v>
                </c:pt>
                <c:pt idx="12">
                  <c:v>8279.692643153634</c:v>
                </c:pt>
                <c:pt idx="13">
                  <c:v>8279.692643153634</c:v>
                </c:pt>
                <c:pt idx="14">
                  <c:v>8279.692643153634</c:v>
                </c:pt>
                <c:pt idx="15">
                  <c:v>8279.692643153634</c:v>
                </c:pt>
                <c:pt idx="16">
                  <c:v>8279.692643153634</c:v>
                </c:pt>
                <c:pt idx="17">
                  <c:v>8279.692643153634</c:v>
                </c:pt>
                <c:pt idx="18">
                  <c:v>8279.692643153634</c:v>
                </c:pt>
                <c:pt idx="19">
                  <c:v>8279.692643153634</c:v>
                </c:pt>
                <c:pt idx="20">
                  <c:v>8279.692643153634</c:v>
                </c:pt>
                <c:pt idx="21">
                  <c:v>8279.692643153634</c:v>
                </c:pt>
                <c:pt idx="22">
                  <c:v>8279.692643153634</c:v>
                </c:pt>
                <c:pt idx="23">
                  <c:v>8279.692643153634</c:v>
                </c:pt>
                <c:pt idx="24">
                  <c:v>8279.692643153634</c:v>
                </c:pt>
                <c:pt idx="25">
                  <c:v>8279.692643153634</c:v>
                </c:pt>
                <c:pt idx="26">
                  <c:v>8279.692643153634</c:v>
                </c:pt>
                <c:pt idx="27">
                  <c:v>8279.692643153634</c:v>
                </c:pt>
                <c:pt idx="28">
                  <c:v>8279.692643153634</c:v>
                </c:pt>
                <c:pt idx="29">
                  <c:v>8279.692643153634</c:v>
                </c:pt>
              </c:numCache>
            </c:numRef>
          </c:val>
          <c:smooth val="0"/>
        </c:ser>
        <c:dLbls>
          <c:showLegendKey val="0"/>
          <c:showVal val="0"/>
          <c:showCatName val="0"/>
          <c:showSerName val="0"/>
          <c:showPercent val="0"/>
          <c:showBubbleSize val="0"/>
        </c:dLbls>
        <c:marker val="1"/>
        <c:smooth val="0"/>
        <c:axId val="246085120"/>
        <c:axId val="246086656"/>
      </c:lineChart>
      <c:catAx>
        <c:axId val="246085120"/>
        <c:scaling>
          <c:orientation val="minMax"/>
        </c:scaling>
        <c:delete val="0"/>
        <c:axPos val="b"/>
        <c:numFmt formatCode="General" sourceLinked="1"/>
        <c:majorTickMark val="out"/>
        <c:minorTickMark val="none"/>
        <c:tickLblPos val="nextTo"/>
        <c:crossAx val="246086656"/>
        <c:crosses val="autoZero"/>
        <c:auto val="1"/>
        <c:lblAlgn val="ctr"/>
        <c:lblOffset val="100"/>
        <c:noMultiLvlLbl val="0"/>
      </c:catAx>
      <c:valAx>
        <c:axId val="24608665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46085120"/>
        <c:crosses val="autoZero"/>
        <c:crossBetween val="between"/>
      </c:valAx>
    </c:plotArea>
    <c:legend>
      <c:legendPos val="r"/>
      <c:layout>
        <c:manualLayout>
          <c:xMode val="edge"/>
          <c:yMode val="edge"/>
          <c:x val="6.1798778872088414E-2"/>
          <c:y val="0.83292401800218596"/>
          <c:w val="0.89284315115792567"/>
          <c:h val="0.16707605151316429"/>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67"/>
          <c:y val="4.0429665453889305E-2"/>
        </c:manualLayout>
      </c:layout>
      <c:overlay val="0"/>
    </c:title>
    <c:autoTitleDeleted val="0"/>
    <c:plotArea>
      <c:layout>
        <c:manualLayout>
          <c:layoutTarget val="inner"/>
          <c:xMode val="edge"/>
          <c:yMode val="edge"/>
          <c:x val="0.15836116230152097"/>
          <c:y val="0.13602614379084971"/>
          <c:w val="0.79709327823383846"/>
          <c:h val="0.61643703360609425"/>
        </c:manualLayout>
      </c:layout>
      <c:lineChart>
        <c:grouping val="standard"/>
        <c:varyColors val="0"/>
        <c:ser>
          <c:idx val="1"/>
          <c:order val="0"/>
          <c:tx>
            <c:strRef>
              <c:f>'Results-Total'!$H$58</c:f>
              <c:strCache>
                <c:ptCount val="1"/>
                <c:pt idx="0">
                  <c:v>Council's Shipments</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'Results-Total'!$H$59:$H$88</c:f>
              <c:numCache>
                <c:formatCode>_(* #,##0_);_(* \(#,##0\);_(* "-"??_);_(@_)</c:formatCode>
                <c:ptCount val="30"/>
                <c:pt idx="0">
                  <c:v>0</c:v>
                </c:pt>
                <c:pt idx="1">
                  <c:v>0</c:v>
                </c:pt>
                <c:pt idx="2">
                  <c:v>0</c:v>
                </c:pt>
                <c:pt idx="3">
                  <c:v>0</c:v>
                </c:pt>
                <c:pt idx="4">
                  <c:v>0</c:v>
                </c:pt>
                <c:pt idx="5">
                  <c:v>40827.809251831903</c:v>
                </c:pt>
                <c:pt idx="6">
                  <c:v>42243.18147923956</c:v>
                </c:pt>
                <c:pt idx="7">
                  <c:v>42982.930425708699</c:v>
                </c:pt>
                <c:pt idx="8">
                  <c:v>43102.797290209026</c:v>
                </c:pt>
                <c:pt idx="9">
                  <c:v>43047.15742188663</c:v>
                </c:pt>
                <c:pt idx="10">
                  <c:v>43059.744577689795</c:v>
                </c:pt>
                <c:pt idx="11">
                  <c:v>43077.325358349539</c:v>
                </c:pt>
                <c:pt idx="12">
                  <c:v>42980.313007917648</c:v>
                </c:pt>
                <c:pt idx="13">
                  <c:v>42894.268044677934</c:v>
                </c:pt>
                <c:pt idx="14">
                  <c:v>42822.891468233953</c:v>
                </c:pt>
                <c:pt idx="15">
                  <c:v>42781.471250733004</c:v>
                </c:pt>
                <c:pt idx="16">
                  <c:v>42670.604565551796</c:v>
                </c:pt>
                <c:pt idx="17">
                  <c:v>42628.144321850668</c:v>
                </c:pt>
                <c:pt idx="18">
                  <c:v>42597.547010265997</c:v>
                </c:pt>
                <c:pt idx="19">
                  <c:v>42538.524351887179</c:v>
                </c:pt>
                <c:pt idx="20">
                  <c:v>42513.10303174446</c:v>
                </c:pt>
                <c:pt idx="21">
                  <c:v>42440.916605810875</c:v>
                </c:pt>
                <c:pt idx="22">
                  <c:v>42314.359268059568</c:v>
                </c:pt>
                <c:pt idx="23">
                  <c:v>42153.486706242875</c:v>
                </c:pt>
                <c:pt idx="24">
                  <c:v>42026.996584423003</c:v>
                </c:pt>
                <c:pt idx="25">
                  <c:v>42026.996584423003</c:v>
                </c:pt>
                <c:pt idx="26">
                  <c:v>42026.996584423003</c:v>
                </c:pt>
                <c:pt idx="27">
                  <c:v>42026.996584423003</c:v>
                </c:pt>
                <c:pt idx="28">
                  <c:v>42026.996584423003</c:v>
                </c:pt>
                <c:pt idx="29">
                  <c:v>42026.996584423003</c:v>
                </c:pt>
              </c:numCache>
            </c:numRef>
          </c:val>
          <c:smooth val="0"/>
        </c:ser>
        <c:ser>
          <c:idx val="2"/>
          <c:order val="1"/>
          <c:tx>
            <c:strRef>
              <c:f>'Results-Total'!$I$58</c:f>
              <c:strCache>
                <c:ptCount val="1"/>
                <c:pt idx="0">
                  <c:v>Model Shipments</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'Results-Total'!$I$59:$I$88</c:f>
              <c:numCache>
                <c:formatCode>_(* #,##0_);_(* \(#,##0\);_(* "-"??_);_(@_)</c:formatCode>
                <c:ptCount val="30"/>
                <c:pt idx="0">
                  <c:v>38809.180168978623</c:v>
                </c:pt>
                <c:pt idx="1">
                  <c:v>38350.838184142063</c:v>
                </c:pt>
                <c:pt idx="2">
                  <c:v>37276.178304787361</c:v>
                </c:pt>
                <c:pt idx="3">
                  <c:v>35165.477890698945</c:v>
                </c:pt>
                <c:pt idx="4">
                  <c:v>34504.307391717011</c:v>
                </c:pt>
                <c:pt idx="5">
                  <c:v>36501.814635837996</c:v>
                </c:pt>
                <c:pt idx="6">
                  <c:v>42835.277279368325</c:v>
                </c:pt>
                <c:pt idx="7">
                  <c:v>43096.765318799589</c:v>
                </c:pt>
                <c:pt idx="8">
                  <c:v>43568.183465839589</c:v>
                </c:pt>
                <c:pt idx="9">
                  <c:v>43956.044046794945</c:v>
                </c:pt>
                <c:pt idx="10">
                  <c:v>44872.147801653198</c:v>
                </c:pt>
                <c:pt idx="11">
                  <c:v>44514.268567601059</c:v>
                </c:pt>
                <c:pt idx="12">
                  <c:v>43228.97088918103</c:v>
                </c:pt>
                <c:pt idx="13">
                  <c:v>43177.983029164869</c:v>
                </c:pt>
                <c:pt idx="14">
                  <c:v>44250.62991580111</c:v>
                </c:pt>
                <c:pt idx="15">
                  <c:v>45264.718820782517</c:v>
                </c:pt>
                <c:pt idx="16">
                  <c:v>45974.080907694864</c:v>
                </c:pt>
                <c:pt idx="17">
                  <c:v>47276.29626501532</c:v>
                </c:pt>
                <c:pt idx="18">
                  <c:v>46789.955747522516</c:v>
                </c:pt>
                <c:pt idx="19">
                  <c:v>45648.108568427167</c:v>
                </c:pt>
                <c:pt idx="20">
                  <c:v>43510.76386405238</c:v>
                </c:pt>
                <c:pt idx="21">
                  <c:v>42755.877002990281</c:v>
                </c:pt>
                <c:pt idx="22">
                  <c:v>44575.126180276638</c:v>
                </c:pt>
                <c:pt idx="23">
                  <c:v>50679.332149749374</c:v>
                </c:pt>
                <c:pt idx="24">
                  <c:v>50755.983240572292</c:v>
                </c:pt>
                <c:pt idx="25">
                  <c:v>51130.046576361128</c:v>
                </c:pt>
                <c:pt idx="26">
                  <c:v>51593.525788421699</c:v>
                </c:pt>
                <c:pt idx="27">
                  <c:v>52586.004360696228</c:v>
                </c:pt>
                <c:pt idx="28">
                  <c:v>52305.263692234512</c:v>
                </c:pt>
                <c:pt idx="29">
                  <c:v>51097.875965060819</c:v>
                </c:pt>
              </c:numCache>
            </c:numRef>
          </c:val>
          <c:smooth val="0"/>
        </c:ser>
        <c:dLbls>
          <c:showLegendKey val="0"/>
          <c:showVal val="0"/>
          <c:showCatName val="0"/>
          <c:showSerName val="0"/>
          <c:showPercent val="0"/>
          <c:showBubbleSize val="0"/>
        </c:dLbls>
        <c:marker val="1"/>
        <c:smooth val="0"/>
        <c:axId val="246002048"/>
        <c:axId val="246003584"/>
      </c:lineChart>
      <c:catAx>
        <c:axId val="24600204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46003584"/>
        <c:crosses val="autoZero"/>
        <c:auto val="1"/>
        <c:lblAlgn val="ctr"/>
        <c:lblOffset val="100"/>
        <c:noMultiLvlLbl val="0"/>
      </c:catAx>
      <c:valAx>
        <c:axId val="24600358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46002048"/>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Heat Pumps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'Results-Total'!$T$58</c:f>
              <c:strCache>
                <c:ptCount val="1"/>
                <c:pt idx="0">
                  <c:v>Modeled Pre-case Consumption 
(Installed UEC * Stock)</c:v>
                </c:pt>
              </c:strCache>
            </c:strRef>
          </c:tx>
          <c:spPr>
            <a:ln>
              <a:solidFill>
                <a:schemeClr val="tx2"/>
              </a:solidFill>
            </a:ln>
          </c:spPr>
          <c:marker>
            <c:spPr>
              <a:ln>
                <a:solidFill>
                  <a:schemeClr val="tx2"/>
                </a:solidFill>
              </a:ln>
            </c:spPr>
          </c:marker>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'Results-Total'!$T$59:$T$88</c:f>
              <c:numCache>
                <c:formatCode>_(* #,##0_);_(* \(#,##0\);_(* "-"??_);_(@_)</c:formatCode>
                <c:ptCount val="30"/>
                <c:pt idx="0">
                  <c:v>556.91846783535777</c:v>
                </c:pt>
                <c:pt idx="1">
                  <c:v>566.45544520848478</c:v>
                </c:pt>
                <c:pt idx="2">
                  <c:v>574.46375908947334</c:v>
                </c:pt>
                <c:pt idx="3">
                  <c:v>580.01968239109078</c:v>
                </c:pt>
                <c:pt idx="4">
                  <c:v>584.65900701308999</c:v>
                </c:pt>
                <c:pt idx="5">
                  <c:v>589.28516086896559</c:v>
                </c:pt>
                <c:pt idx="6">
                  <c:v>597.59653725931605</c:v>
                </c:pt>
                <c:pt idx="7">
                  <c:v>606.51083086780113</c:v>
                </c:pt>
                <c:pt idx="8">
                  <c:v>615.53194231630835</c:v>
                </c:pt>
                <c:pt idx="9">
                  <c:v>624.42167562102156</c:v>
                </c:pt>
                <c:pt idx="10">
                  <c:v>633.26267494404919</c:v>
                </c:pt>
                <c:pt idx="11">
                  <c:v>642.07450531088682</c:v>
                </c:pt>
                <c:pt idx="12">
                  <c:v>650.73383498827604</c:v>
                </c:pt>
                <c:pt idx="13">
                  <c:v>659.26222328395613</c:v>
                </c:pt>
                <c:pt idx="14">
                  <c:v>667.68416454782516</c:v>
                </c:pt>
                <c:pt idx="15">
                  <c:v>676.05345018464789</c:v>
                </c:pt>
                <c:pt idx="16">
                  <c:v>684.30992327833394</c:v>
                </c:pt>
                <c:pt idx="17">
                  <c:v>692.52283650448021</c:v>
                </c:pt>
                <c:pt idx="18">
                  <c:v>700.70772924459573</c:v>
                </c:pt>
                <c:pt idx="19">
                  <c:v>708.82682739933068</c:v>
                </c:pt>
                <c:pt idx="20">
                  <c:v>716.9200174232277</c:v>
                </c:pt>
                <c:pt idx="21">
                  <c:v>724.92249265173962</c:v>
                </c:pt>
                <c:pt idx="22">
                  <c:v>732.75237247021278</c:v>
                </c:pt>
                <c:pt idx="23">
                  <c:v>740.36027625033728</c:v>
                </c:pt>
                <c:pt idx="24">
                  <c:v>747.78948833765799</c:v>
                </c:pt>
                <c:pt idx="25">
                  <c:v>755.12501326520703</c:v>
                </c:pt>
                <c:pt idx="26">
                  <c:v>762.5338934420314</c:v>
                </c:pt>
                <c:pt idx="27">
                  <c:v>770.01686242062385</c:v>
                </c:pt>
                <c:pt idx="28">
                  <c:v>777.57466108900246</c:v>
                </c:pt>
                <c:pt idx="29">
                  <c:v>785.208037744065</c:v>
                </c:pt>
              </c:numCache>
            </c:numRef>
          </c:val>
          <c:smooth val="0"/>
        </c:ser>
        <c:ser>
          <c:idx val="0"/>
          <c:order val="1"/>
          <c:tx>
            <c:strRef>
              <c:f>'Results-Total'!$U$58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'Results-Total'!$U$59:$U$88</c:f>
              <c:numCache>
                <c:formatCode>_(* #,##0_);_(* \(#,##0\);_(* "-"??_);_(@_)</c:formatCode>
                <c:ptCount val="30"/>
                <c:pt idx="0">
                  <c:v>556.91846783535777</c:v>
                </c:pt>
                <c:pt idx="1">
                  <c:v>566.45544520848478</c:v>
                </c:pt>
                <c:pt idx="2">
                  <c:v>574.46375908947334</c:v>
                </c:pt>
                <c:pt idx="3">
                  <c:v>580.01968239109078</c:v>
                </c:pt>
                <c:pt idx="4">
                  <c:v>584.65900701308999</c:v>
                </c:pt>
                <c:pt idx="5">
                  <c:v>589.28516086896559</c:v>
                </c:pt>
                <c:pt idx="6">
                  <c:v>597.59653725931605</c:v>
                </c:pt>
                <c:pt idx="7">
                  <c:v>606.51083086780113</c:v>
                </c:pt>
                <c:pt idx="8">
                  <c:v>615.53194231630835</c:v>
                </c:pt>
                <c:pt idx="9">
                  <c:v>624.42167562102156</c:v>
                </c:pt>
                <c:pt idx="10">
                  <c:v>632.06437038970159</c:v>
                </c:pt>
                <c:pt idx="11">
                  <c:v>639.68974294012878</c:v>
                </c:pt>
                <c:pt idx="12">
                  <c:v>647.20007525821154</c:v>
                </c:pt>
                <c:pt idx="13">
                  <c:v>654.58257681683494</c:v>
                </c:pt>
                <c:pt idx="14">
                  <c:v>661.83030579775243</c:v>
                </c:pt>
                <c:pt idx="15">
                  <c:v>668.99921386408653</c:v>
                </c:pt>
                <c:pt idx="16">
                  <c:v>676.03657090288903</c:v>
                </c:pt>
                <c:pt idx="17">
                  <c:v>682.99616602569938</c:v>
                </c:pt>
                <c:pt idx="18">
                  <c:v>689.93986247960561</c:v>
                </c:pt>
                <c:pt idx="19">
                  <c:v>696.84456525680594</c:v>
                </c:pt>
                <c:pt idx="20">
                  <c:v>703.77733659438002</c:v>
                </c:pt>
                <c:pt idx="21">
                  <c:v>710.63820741169354</c:v>
                </c:pt>
                <c:pt idx="22">
                  <c:v>717.2794371022469</c:v>
                </c:pt>
                <c:pt idx="23">
                  <c:v>723.53419334959017</c:v>
                </c:pt>
                <c:pt idx="24">
                  <c:v>729.60653284455498</c:v>
                </c:pt>
                <c:pt idx="25">
                  <c:v>735.57759270206918</c:v>
                </c:pt>
                <c:pt idx="26">
                  <c:v>741.60938502198314</c:v>
                </c:pt>
                <c:pt idx="27">
                  <c:v>748.88678880005398</c:v>
                </c:pt>
                <c:pt idx="28">
                  <c:v>756.23696661590554</c:v>
                </c:pt>
                <c:pt idx="29">
                  <c:v>763.66064620991551</c:v>
                </c:pt>
              </c:numCache>
            </c:numRef>
          </c:val>
          <c:smooth val="0"/>
        </c:ser>
        <c:dLbls>
          <c:showLegendKey val="0"/>
          <c:showVal val="0"/>
          <c:showCatName val="0"/>
          <c:showSerName val="0"/>
          <c:showPercent val="0"/>
          <c:showBubbleSize val="0"/>
        </c:dLbls>
        <c:marker val="1"/>
        <c:smooth val="0"/>
        <c:axId val="246016640"/>
        <c:axId val="253625088"/>
      </c:lineChart>
      <c:catAx>
        <c:axId val="246016640"/>
        <c:scaling>
          <c:orientation val="minMax"/>
        </c:scaling>
        <c:delete val="0"/>
        <c:axPos val="b"/>
        <c:numFmt formatCode="General" sourceLinked="1"/>
        <c:majorTickMark val="out"/>
        <c:minorTickMark val="none"/>
        <c:tickLblPos val="nextTo"/>
        <c:txPr>
          <a:bodyPr/>
          <a:lstStyle/>
          <a:p>
            <a:pPr>
              <a:defRPr sz="1100"/>
            </a:pPr>
            <a:endParaRPr lang="en-US"/>
          </a:p>
        </c:txPr>
        <c:crossAx val="253625088"/>
        <c:crosses val="autoZero"/>
        <c:auto val="1"/>
        <c:lblAlgn val="ctr"/>
        <c:lblOffset val="100"/>
        <c:noMultiLvlLbl val="0"/>
      </c:catAx>
      <c:valAx>
        <c:axId val="253625088"/>
        <c:scaling>
          <c:orientation val="minMax"/>
        </c:scaling>
        <c:delete val="0"/>
        <c:axPos val="l"/>
        <c:majorGridlines/>
        <c:title>
          <c:tx>
            <c:rich>
              <a:bodyPr rot="-5400000" vert="horz"/>
              <a:lstStyle/>
              <a:p>
                <a:pPr>
                  <a:defRPr sz="1800"/>
                </a:pPr>
                <a:r>
                  <a:rPr lang="en-US" sz="1800"/>
                  <a:t>aMW</a:t>
                </a:r>
              </a:p>
            </c:rich>
          </c:tx>
          <c:layout>
            <c:manualLayout>
              <c:xMode val="edge"/>
              <c:yMode val="edge"/>
              <c:x val="2.9460075766446586E-2"/>
              <c:y val="0.4226914461289496"/>
            </c:manualLayout>
          </c:layout>
          <c:overlay val="0"/>
        </c:title>
        <c:numFmt formatCode="_(* #,##0_);_(* \(#,##0\);_(* &quot;-&quot;??_);_(@_)" sourceLinked="1"/>
        <c:majorTickMark val="out"/>
        <c:minorTickMark val="none"/>
        <c:tickLblPos val="nextTo"/>
        <c:txPr>
          <a:bodyPr/>
          <a:lstStyle/>
          <a:p>
            <a:pPr>
              <a:defRPr sz="1400"/>
            </a:pPr>
            <a:endParaRPr lang="en-US"/>
          </a:p>
        </c:txPr>
        <c:crossAx val="246016640"/>
        <c:crosses val="autoZero"/>
        <c:crossBetween val="between"/>
      </c:valAx>
    </c:plotArea>
    <c:legend>
      <c:legendPos val="r"/>
      <c:layout>
        <c:manualLayout>
          <c:xMode val="edge"/>
          <c:yMode val="edge"/>
          <c:x val="2.9284250950782329E-2"/>
          <c:y val="0.89199444449617693"/>
          <c:w val="0.94959908008255689"/>
          <c:h val="0.1080055904763256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Pre-Case Shipment UEC (2005-2034)</a:t>
            </a:r>
            <a:endParaRPr lang="en-US" sz="1800">
              <a:effectLst/>
            </a:endParaRPr>
          </a:p>
        </c:rich>
      </c:tx>
      <c:layout>
        <c:manualLayout>
          <c:xMode val="edge"/>
          <c:yMode val="edge"/>
          <c:x val="0.2110931185374828"/>
          <c:y val="4.8030433049715916E-2"/>
        </c:manualLayout>
      </c:layout>
      <c:overlay val="0"/>
    </c:title>
    <c:autoTitleDeleted val="0"/>
    <c:plotArea>
      <c:layout>
        <c:manualLayout>
          <c:layoutTarget val="inner"/>
          <c:xMode val="edge"/>
          <c:yMode val="edge"/>
          <c:x val="0.15638928795689633"/>
          <c:y val="0.15649709532988895"/>
          <c:w val="0.79906526865523608"/>
          <c:h val="0.59596599155524588"/>
        </c:manualLayout>
      </c:layout>
      <c:lineChart>
        <c:grouping val="standard"/>
        <c:varyColors val="0"/>
        <c:ser>
          <c:idx val="1"/>
          <c:order val="0"/>
          <c:tx>
            <c:strRef>
              <c:f>'Results-SF'!$C$58</c:f>
              <c:strCache>
                <c:ptCount val="1"/>
                <c:pt idx="0">
                  <c:v>Council's Pre-case Shipment UEC</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'Results-SF'!$C$59:$C$88</c:f>
              <c:numCache>
                <c:formatCode>_(* #,##0_);_(* \(#,##0\);_(* "-"??_);_(@_)</c:formatCode>
                <c:ptCount val="30"/>
                <c:pt idx="0">
                  <c:v>8487.0999008225681</c:v>
                </c:pt>
                <c:pt idx="1">
                  <c:v>8487.0999008225681</c:v>
                </c:pt>
                <c:pt idx="2">
                  <c:v>8487.0999008225681</c:v>
                </c:pt>
                <c:pt idx="3">
                  <c:v>8487.0999008225681</c:v>
                </c:pt>
                <c:pt idx="4">
                  <c:v>8487.0999008225681</c:v>
                </c:pt>
                <c:pt idx="5">
                  <c:v>8487.0999008225681</c:v>
                </c:pt>
                <c:pt idx="6">
                  <c:v>8487.0999008225681</c:v>
                </c:pt>
                <c:pt idx="7">
                  <c:v>8487.0999008225681</c:v>
                </c:pt>
                <c:pt idx="8">
                  <c:v>8487.0999008225681</c:v>
                </c:pt>
                <c:pt idx="9">
                  <c:v>8487.0999008225681</c:v>
                </c:pt>
                <c:pt idx="10">
                  <c:v>8487.0999008225681</c:v>
                </c:pt>
                <c:pt idx="11">
                  <c:v>8487.0999008225681</c:v>
                </c:pt>
                <c:pt idx="12">
                  <c:v>8487.0999008225681</c:v>
                </c:pt>
                <c:pt idx="13">
                  <c:v>8487.0999008225681</c:v>
                </c:pt>
                <c:pt idx="14">
                  <c:v>8487.0999008225681</c:v>
                </c:pt>
                <c:pt idx="15">
                  <c:v>8487.0999008225681</c:v>
                </c:pt>
                <c:pt idx="16">
                  <c:v>8487.0999008225681</c:v>
                </c:pt>
                <c:pt idx="17">
                  <c:v>8487.0999008225681</c:v>
                </c:pt>
                <c:pt idx="18">
                  <c:v>8487.0999008225681</c:v>
                </c:pt>
                <c:pt idx="19">
                  <c:v>8487.0999008225681</c:v>
                </c:pt>
                <c:pt idx="20">
                  <c:v>8487.0999008225681</c:v>
                </c:pt>
                <c:pt idx="21">
                  <c:v>8487.0999008225681</c:v>
                </c:pt>
                <c:pt idx="22">
                  <c:v>8487.0999008225681</c:v>
                </c:pt>
                <c:pt idx="23">
                  <c:v>8487.0999008225681</c:v>
                </c:pt>
                <c:pt idx="24">
                  <c:v>8487.0999008225681</c:v>
                </c:pt>
                <c:pt idx="25">
                  <c:v>8487.0999008225681</c:v>
                </c:pt>
                <c:pt idx="26">
                  <c:v>8487.0999008225681</c:v>
                </c:pt>
                <c:pt idx="27">
                  <c:v>8487.0999008225681</c:v>
                </c:pt>
                <c:pt idx="28">
                  <c:v>8487.0999008225681</c:v>
                </c:pt>
                <c:pt idx="29">
                  <c:v>8487.0999008225681</c:v>
                </c:pt>
              </c:numCache>
            </c:numRef>
          </c:val>
          <c:smooth val="0"/>
        </c:ser>
        <c:ser>
          <c:idx val="2"/>
          <c:order val="1"/>
          <c:tx>
            <c:strRef>
              <c:f>'Results-SF'!$D$58</c:f>
              <c:strCache>
                <c:ptCount val="1"/>
                <c:pt idx="0">
                  <c:v>Model Pre-case Shipment UEC</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'Results-SF'!$D$59:$D$88</c:f>
              <c:numCache>
                <c:formatCode>_(* #,##0_);_(* \(#,##0\);_(* "-"??_);_(@_)</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8522.8414842733673</c:v>
                </c:pt>
                <c:pt idx="11">
                  <c:v>8522.8414842733673</c:v>
                </c:pt>
                <c:pt idx="12">
                  <c:v>8522.8414842733673</c:v>
                </c:pt>
                <c:pt idx="13">
                  <c:v>8522.8414842733673</c:v>
                </c:pt>
                <c:pt idx="14">
                  <c:v>8522.8414842733673</c:v>
                </c:pt>
                <c:pt idx="15">
                  <c:v>8522.8414842733673</c:v>
                </c:pt>
                <c:pt idx="16">
                  <c:v>8522.8414842733673</c:v>
                </c:pt>
                <c:pt idx="17">
                  <c:v>8522.8414842733673</c:v>
                </c:pt>
                <c:pt idx="18">
                  <c:v>8522.8414842733673</c:v>
                </c:pt>
                <c:pt idx="19">
                  <c:v>8522.8414842733673</c:v>
                </c:pt>
                <c:pt idx="20">
                  <c:v>8522.8414842733673</c:v>
                </c:pt>
                <c:pt idx="21">
                  <c:v>8522.8414842733673</c:v>
                </c:pt>
                <c:pt idx="22">
                  <c:v>8522.8414842733673</c:v>
                </c:pt>
                <c:pt idx="23">
                  <c:v>8522.8414842733673</c:v>
                </c:pt>
                <c:pt idx="24">
                  <c:v>8522.8414842733673</c:v>
                </c:pt>
                <c:pt idx="25">
                  <c:v>8522.8414842733673</c:v>
                </c:pt>
                <c:pt idx="26">
                  <c:v>8522.8414842733673</c:v>
                </c:pt>
                <c:pt idx="27">
                  <c:v>8522.8414842733673</c:v>
                </c:pt>
                <c:pt idx="28">
                  <c:v>8522.8414842733673</c:v>
                </c:pt>
                <c:pt idx="29">
                  <c:v>8522.8414842733673</c:v>
                </c:pt>
              </c:numCache>
            </c:numRef>
          </c:val>
          <c:smooth val="0"/>
        </c:ser>
        <c:ser>
          <c:idx val="0"/>
          <c:order val="2"/>
          <c:tx>
            <c:strRef>
              <c:f>'Results-SF'!$E$58</c:f>
              <c:strCache>
                <c:ptCount val="1"/>
                <c:pt idx="0">
                  <c:v>Model Post-case Shipment UEC</c:v>
                </c:pt>
              </c:strCache>
            </c:strRef>
          </c:tx>
          <c:val>
            <c:numRef>
              <c:f>'Results-SF'!$E$59:$E$88</c:f>
              <c:numCache>
                <c:formatCode>_(* #,##0_);_(* \(#,##0\);_(* "-"??_);_(@_)</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8297.9851993584525</c:v>
                </c:pt>
                <c:pt idx="11">
                  <c:v>8297.9851993584525</c:v>
                </c:pt>
                <c:pt idx="12">
                  <c:v>8297.9851993584525</c:v>
                </c:pt>
                <c:pt idx="13">
                  <c:v>8297.9851993584525</c:v>
                </c:pt>
                <c:pt idx="14">
                  <c:v>8297.9851993584525</c:v>
                </c:pt>
                <c:pt idx="15">
                  <c:v>8297.9851993584525</c:v>
                </c:pt>
                <c:pt idx="16">
                  <c:v>8297.9851993584525</c:v>
                </c:pt>
                <c:pt idx="17">
                  <c:v>8297.9851993584525</c:v>
                </c:pt>
                <c:pt idx="18">
                  <c:v>8297.9851993584525</c:v>
                </c:pt>
                <c:pt idx="19">
                  <c:v>8297.9851993584525</c:v>
                </c:pt>
                <c:pt idx="20">
                  <c:v>8297.9851993584525</c:v>
                </c:pt>
                <c:pt idx="21">
                  <c:v>8297.9851993584525</c:v>
                </c:pt>
                <c:pt idx="22">
                  <c:v>8297.9851993584525</c:v>
                </c:pt>
                <c:pt idx="23">
                  <c:v>8297.9851993584525</c:v>
                </c:pt>
                <c:pt idx="24">
                  <c:v>8297.9851993584525</c:v>
                </c:pt>
                <c:pt idx="25">
                  <c:v>8297.9851993584525</c:v>
                </c:pt>
                <c:pt idx="26">
                  <c:v>8297.9851993584525</c:v>
                </c:pt>
                <c:pt idx="27">
                  <c:v>8297.9851993584525</c:v>
                </c:pt>
                <c:pt idx="28">
                  <c:v>8297.9851993584525</c:v>
                </c:pt>
                <c:pt idx="29">
                  <c:v>8297.9851993584525</c:v>
                </c:pt>
              </c:numCache>
            </c:numRef>
          </c:val>
          <c:smooth val="0"/>
        </c:ser>
        <c:dLbls>
          <c:showLegendKey val="0"/>
          <c:showVal val="0"/>
          <c:showCatName val="0"/>
          <c:showSerName val="0"/>
          <c:showPercent val="0"/>
          <c:showBubbleSize val="0"/>
        </c:dLbls>
        <c:marker val="1"/>
        <c:smooth val="0"/>
        <c:axId val="253639296"/>
        <c:axId val="246154368"/>
      </c:lineChart>
      <c:catAx>
        <c:axId val="253639296"/>
        <c:scaling>
          <c:orientation val="minMax"/>
        </c:scaling>
        <c:delete val="0"/>
        <c:axPos val="b"/>
        <c:numFmt formatCode="General" sourceLinked="1"/>
        <c:majorTickMark val="out"/>
        <c:minorTickMark val="none"/>
        <c:tickLblPos val="nextTo"/>
        <c:crossAx val="246154368"/>
        <c:crosses val="autoZero"/>
        <c:auto val="1"/>
        <c:lblAlgn val="ctr"/>
        <c:lblOffset val="100"/>
        <c:noMultiLvlLbl val="0"/>
      </c:catAx>
      <c:valAx>
        <c:axId val="246154368"/>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53639296"/>
        <c:crosses val="autoZero"/>
        <c:crossBetween val="between"/>
      </c:valAx>
    </c:plotArea>
    <c:legend>
      <c:legendPos val="r"/>
      <c:layout>
        <c:manualLayout>
          <c:xMode val="edge"/>
          <c:yMode val="edge"/>
          <c:x val="6.1798778872088414E-2"/>
          <c:y val="0.83292401800218596"/>
          <c:w val="0.89369112667952644"/>
          <c:h val="0.16707605151316429"/>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67"/>
          <c:y val="4.0429665453889305E-2"/>
        </c:manualLayout>
      </c:layout>
      <c:overlay val="0"/>
    </c:title>
    <c:autoTitleDeleted val="0"/>
    <c:plotArea>
      <c:layout>
        <c:manualLayout>
          <c:layoutTarget val="inner"/>
          <c:xMode val="edge"/>
          <c:yMode val="edge"/>
          <c:x val="0.15836116230152097"/>
          <c:y val="0.13602614379084971"/>
          <c:w val="0.79709327823383846"/>
          <c:h val="0.61643703360609425"/>
        </c:manualLayout>
      </c:layout>
      <c:lineChart>
        <c:grouping val="standard"/>
        <c:varyColors val="0"/>
        <c:ser>
          <c:idx val="1"/>
          <c:order val="0"/>
          <c:tx>
            <c:strRef>
              <c:f>'Results-SF'!$H$58</c:f>
              <c:strCache>
                <c:ptCount val="1"/>
                <c:pt idx="0">
                  <c:v>Council's Shipments</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'Results-SF'!$H$59:$H$88</c:f>
              <c:numCache>
                <c:formatCode>_(* #,##0_);_(* \(#,##0\);_(* "-"??_);_(@_)</c:formatCode>
                <c:ptCount val="30"/>
                <c:pt idx="0">
                  <c:v>0</c:v>
                </c:pt>
                <c:pt idx="1">
                  <c:v>0</c:v>
                </c:pt>
                <c:pt idx="2">
                  <c:v>0</c:v>
                </c:pt>
                <c:pt idx="3">
                  <c:v>0</c:v>
                </c:pt>
                <c:pt idx="4">
                  <c:v>0</c:v>
                </c:pt>
                <c:pt idx="5">
                  <c:v>36143.464003929912</c:v>
                </c:pt>
                <c:pt idx="6">
                  <c:v>37417.078551321756</c:v>
                </c:pt>
                <c:pt idx="7">
                  <c:v>38149.478590829269</c:v>
                </c:pt>
                <c:pt idx="8">
                  <c:v>38285.099358136089</c:v>
                </c:pt>
                <c:pt idx="9">
                  <c:v>38246.331211625562</c:v>
                </c:pt>
                <c:pt idx="10">
                  <c:v>38263.290718990007</c:v>
                </c:pt>
                <c:pt idx="11">
                  <c:v>38280.911765695491</c:v>
                </c:pt>
                <c:pt idx="12">
                  <c:v>38184.698302181998</c:v>
                </c:pt>
                <c:pt idx="13">
                  <c:v>38077.221055255461</c:v>
                </c:pt>
                <c:pt idx="14">
                  <c:v>37961.388725885241</c:v>
                </c:pt>
                <c:pt idx="15">
                  <c:v>37873.911664341729</c:v>
                </c:pt>
                <c:pt idx="16">
                  <c:v>37740.956608121662</c:v>
                </c:pt>
                <c:pt idx="17">
                  <c:v>37652.982491950221</c:v>
                </c:pt>
                <c:pt idx="18">
                  <c:v>37589.552411094221</c:v>
                </c:pt>
                <c:pt idx="19">
                  <c:v>37516.866739033234</c:v>
                </c:pt>
                <c:pt idx="20">
                  <c:v>37500.739826346471</c:v>
                </c:pt>
                <c:pt idx="21">
                  <c:v>37457.89130286828</c:v>
                </c:pt>
                <c:pt idx="22">
                  <c:v>37366.296364811176</c:v>
                </c:pt>
                <c:pt idx="23">
                  <c:v>37247.09849393944</c:v>
                </c:pt>
                <c:pt idx="24">
                  <c:v>37165.826571656631</c:v>
                </c:pt>
                <c:pt idx="25">
                  <c:v>37165.826571656631</c:v>
                </c:pt>
                <c:pt idx="26">
                  <c:v>37165.826571656631</c:v>
                </c:pt>
                <c:pt idx="27">
                  <c:v>37165.826571656631</c:v>
                </c:pt>
                <c:pt idx="28">
                  <c:v>37165.826571656631</c:v>
                </c:pt>
                <c:pt idx="29">
                  <c:v>37165.826571656631</c:v>
                </c:pt>
              </c:numCache>
            </c:numRef>
          </c:val>
          <c:smooth val="0"/>
        </c:ser>
        <c:ser>
          <c:idx val="2"/>
          <c:order val="1"/>
          <c:tx>
            <c:strRef>
              <c:f>'Results-SF'!$I$58</c:f>
              <c:strCache>
                <c:ptCount val="1"/>
                <c:pt idx="0">
                  <c:v>Model Shipments</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'Results-SF'!$I$59:$I$88</c:f>
              <c:numCache>
                <c:formatCode>_(* #,##0_);_(* \(#,##0\);_(* "-"??_);_(@_)</c:formatCode>
                <c:ptCount val="30"/>
                <c:pt idx="0">
                  <c:v>31506.062888964952</c:v>
                </c:pt>
                <c:pt idx="1">
                  <c:v>30975.402854554228</c:v>
                </c:pt>
                <c:pt idx="2">
                  <c:v>29422.012276549616</c:v>
                </c:pt>
                <c:pt idx="3">
                  <c:v>27205.185657972164</c:v>
                </c:pt>
                <c:pt idx="4">
                  <c:v>26534.107479712118</c:v>
                </c:pt>
                <c:pt idx="5">
                  <c:v>28333.738413550331</c:v>
                </c:pt>
                <c:pt idx="6">
                  <c:v>32906.873839996973</c:v>
                </c:pt>
                <c:pt idx="7">
                  <c:v>32656.235312449826</c:v>
                </c:pt>
                <c:pt idx="8">
                  <c:v>33416.934863386377</c:v>
                </c:pt>
                <c:pt idx="9">
                  <c:v>33628.823845878906</c:v>
                </c:pt>
                <c:pt idx="10">
                  <c:v>34206.695973762937</c:v>
                </c:pt>
                <c:pt idx="11">
                  <c:v>34396.395255885363</c:v>
                </c:pt>
                <c:pt idx="12">
                  <c:v>34025.215326404359</c:v>
                </c:pt>
                <c:pt idx="13">
                  <c:v>34297.296361693661</c:v>
                </c:pt>
                <c:pt idx="14">
                  <c:v>35205.463224516585</c:v>
                </c:pt>
                <c:pt idx="15">
                  <c:v>36162.322565794362</c:v>
                </c:pt>
                <c:pt idx="16">
                  <c:v>36723.905405414225</c:v>
                </c:pt>
                <c:pt idx="17">
                  <c:v>37856.886207173993</c:v>
                </c:pt>
                <c:pt idx="18">
                  <c:v>37243.410306236219</c:v>
                </c:pt>
                <c:pt idx="19">
                  <c:v>35595.119535222286</c:v>
                </c:pt>
                <c:pt idx="20">
                  <c:v>33357.237224605095</c:v>
                </c:pt>
                <c:pt idx="21">
                  <c:v>32630.214965029638</c:v>
                </c:pt>
                <c:pt idx="22">
                  <c:v>34310.257305217609</c:v>
                </c:pt>
                <c:pt idx="23">
                  <c:v>38727.765073127412</c:v>
                </c:pt>
                <c:pt idx="24">
                  <c:v>38371.015934063798</c:v>
                </c:pt>
                <c:pt idx="25">
                  <c:v>39108.766968392578</c:v>
                </c:pt>
                <c:pt idx="26">
                  <c:v>39377.574271935169</c:v>
                </c:pt>
                <c:pt idx="27">
                  <c:v>40012.933904079764</c:v>
                </c:pt>
                <c:pt idx="28">
                  <c:v>40260.695565505361</c:v>
                </c:pt>
                <c:pt idx="29">
                  <c:v>39948.158639120556</c:v>
                </c:pt>
              </c:numCache>
            </c:numRef>
          </c:val>
          <c:smooth val="0"/>
        </c:ser>
        <c:dLbls>
          <c:showLegendKey val="0"/>
          <c:showVal val="0"/>
          <c:showCatName val="0"/>
          <c:showSerName val="0"/>
          <c:showPercent val="0"/>
          <c:showBubbleSize val="0"/>
        </c:dLbls>
        <c:marker val="1"/>
        <c:smooth val="0"/>
        <c:axId val="246184192"/>
        <c:axId val="246185984"/>
      </c:lineChart>
      <c:catAx>
        <c:axId val="24618419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46185984"/>
        <c:crosses val="autoZero"/>
        <c:auto val="1"/>
        <c:lblAlgn val="ctr"/>
        <c:lblOffset val="100"/>
        <c:noMultiLvlLbl val="0"/>
      </c:catAx>
      <c:valAx>
        <c:axId val="24618598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46184192"/>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Single Family Heat Pumps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'Results-SF'!$T$58</c:f>
              <c:strCache>
                <c:ptCount val="1"/>
                <c:pt idx="0">
                  <c:v>Modeled Pre-case Consumption 
(Installed UEC * Stock)</c:v>
                </c:pt>
              </c:strCache>
            </c:strRef>
          </c:tx>
          <c:spPr>
            <a:ln>
              <a:solidFill>
                <a:schemeClr val="tx2"/>
              </a:solidFill>
            </a:ln>
          </c:spPr>
          <c:marker>
            <c:spPr>
              <a:ln>
                <a:solidFill>
                  <a:schemeClr val="tx2"/>
                </a:solidFill>
              </a:ln>
            </c:spPr>
          </c:marker>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'Results-SF'!$T$59:$T$88</c:f>
              <c:numCache>
                <c:formatCode>_(* #,##0_);_(* \(#,##0\);_(* "-"??_);_(@_)</c:formatCode>
                <c:ptCount val="30"/>
                <c:pt idx="0">
                  <c:v>438.38239425536887</c:v>
                </c:pt>
                <c:pt idx="1">
                  <c:v>446.22571301418225</c:v>
                </c:pt>
                <c:pt idx="2">
                  <c:v>452.15883197546765</c:v>
                </c:pt>
                <c:pt idx="3">
                  <c:v>455.63341749583208</c:v>
                </c:pt>
                <c:pt idx="4">
                  <c:v>458.27839635378041</c:v>
                </c:pt>
                <c:pt idx="5">
                  <c:v>462.5397772279353</c:v>
                </c:pt>
                <c:pt idx="6">
                  <c:v>469.12108231546</c:v>
                </c:pt>
                <c:pt idx="7">
                  <c:v>475.93065829402173</c:v>
                </c:pt>
                <c:pt idx="8">
                  <c:v>482.91251027574117</c:v>
                </c:pt>
                <c:pt idx="9">
                  <c:v>489.84511595497082</c:v>
                </c:pt>
                <c:pt idx="10">
                  <c:v>496.7992649140557</c:v>
                </c:pt>
                <c:pt idx="11">
                  <c:v>503.77579749150664</c:v>
                </c:pt>
                <c:pt idx="12">
                  <c:v>510.63011227537589</c:v>
                </c:pt>
                <c:pt idx="13">
                  <c:v>517.3479011355347</c:v>
                </c:pt>
                <c:pt idx="14">
                  <c:v>523.91855079911898</c:v>
                </c:pt>
                <c:pt idx="15">
                  <c:v>530.37808032358305</c:v>
                </c:pt>
                <c:pt idx="16">
                  <c:v>536.66872003758499</c:v>
                </c:pt>
                <c:pt idx="17">
                  <c:v>542.84760821517875</c:v>
                </c:pt>
                <c:pt idx="18">
                  <c:v>548.9459225910839</c:v>
                </c:pt>
                <c:pt idx="19">
                  <c:v>554.951905996459</c:v>
                </c:pt>
                <c:pt idx="20">
                  <c:v>560.93740374822721</c:v>
                </c:pt>
                <c:pt idx="21">
                  <c:v>566.86847198663475</c:v>
                </c:pt>
                <c:pt idx="22">
                  <c:v>572.68318924022446</c:v>
                </c:pt>
                <c:pt idx="23">
                  <c:v>578.34649212574584</c:v>
                </c:pt>
                <c:pt idx="24">
                  <c:v>583.90655712065609</c:v>
                </c:pt>
                <c:pt idx="25">
                  <c:v>589.44429488162245</c:v>
                </c:pt>
                <c:pt idx="26">
                  <c:v>595.03741002019854</c:v>
                </c:pt>
                <c:pt idx="27">
                  <c:v>600.68645631016034</c:v>
                </c:pt>
                <c:pt idx="28">
                  <c:v>606.3919930630218</c:v>
                </c:pt>
                <c:pt idx="29">
                  <c:v>612.154585183412</c:v>
                </c:pt>
              </c:numCache>
            </c:numRef>
          </c:val>
          <c:smooth val="0"/>
        </c:ser>
        <c:ser>
          <c:idx val="0"/>
          <c:order val="1"/>
          <c:tx>
            <c:strRef>
              <c:f>'Results-SF'!$U$58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'Results-SF'!$U$59:$U$88</c:f>
              <c:numCache>
                <c:formatCode>_(* #,##0_);_(* \(#,##0\);_(* "-"??_);_(@_)</c:formatCode>
                <c:ptCount val="30"/>
                <c:pt idx="0">
                  <c:v>438.38239425536887</c:v>
                </c:pt>
                <c:pt idx="1">
                  <c:v>446.22571301418225</c:v>
                </c:pt>
                <c:pt idx="2">
                  <c:v>452.15883197546765</c:v>
                </c:pt>
                <c:pt idx="3">
                  <c:v>455.63341749583208</c:v>
                </c:pt>
                <c:pt idx="4">
                  <c:v>458.27839635378041</c:v>
                </c:pt>
                <c:pt idx="5">
                  <c:v>462.5397772279353</c:v>
                </c:pt>
                <c:pt idx="6">
                  <c:v>469.12108231546</c:v>
                </c:pt>
                <c:pt idx="7">
                  <c:v>475.93065829402173</c:v>
                </c:pt>
                <c:pt idx="8">
                  <c:v>482.91251027574117</c:v>
                </c:pt>
                <c:pt idx="9">
                  <c:v>489.84511595497082</c:v>
                </c:pt>
                <c:pt idx="10">
                  <c:v>495.92123029633916</c:v>
                </c:pt>
                <c:pt idx="11">
                  <c:v>502.01485893659378</c:v>
                </c:pt>
                <c:pt idx="12">
                  <c:v>507.99579739424081</c:v>
                </c:pt>
                <c:pt idx="13">
                  <c:v>513.83322599552207</c:v>
                </c:pt>
                <c:pt idx="14">
                  <c:v>519.50020409813067</c:v>
                </c:pt>
                <c:pt idx="15">
                  <c:v>525.03150089673682</c:v>
                </c:pt>
                <c:pt idx="16">
                  <c:v>530.37949287703498</c:v>
                </c:pt>
                <c:pt idx="17">
                  <c:v>535.58665138280776</c:v>
                </c:pt>
                <c:pt idx="18">
                  <c:v>540.72898307863477</c:v>
                </c:pt>
                <c:pt idx="19">
                  <c:v>545.82129294658</c:v>
                </c:pt>
                <c:pt idx="20">
                  <c:v>550.95056023728989</c:v>
                </c:pt>
                <c:pt idx="21">
                  <c:v>556.04405957597464</c:v>
                </c:pt>
                <c:pt idx="22">
                  <c:v>560.97808374482815</c:v>
                </c:pt>
                <c:pt idx="23">
                  <c:v>565.64730271672158</c:v>
                </c:pt>
                <c:pt idx="24">
                  <c:v>570.22244100304624</c:v>
                </c:pt>
                <c:pt idx="25">
                  <c:v>574.75631507651747</c:v>
                </c:pt>
                <c:pt idx="26">
                  <c:v>579.33866663169101</c:v>
                </c:pt>
                <c:pt idx="27">
                  <c:v>584.83867535426202</c:v>
                </c:pt>
                <c:pt idx="28">
                  <c:v>590.39368416405887</c:v>
                </c:pt>
                <c:pt idx="29">
                  <c:v>596.00424306195362</c:v>
                </c:pt>
              </c:numCache>
            </c:numRef>
          </c:val>
          <c:smooth val="0"/>
        </c:ser>
        <c:dLbls>
          <c:showLegendKey val="0"/>
          <c:showVal val="0"/>
          <c:showCatName val="0"/>
          <c:showSerName val="0"/>
          <c:showPercent val="0"/>
          <c:showBubbleSize val="0"/>
        </c:dLbls>
        <c:marker val="1"/>
        <c:smooth val="0"/>
        <c:axId val="256705280"/>
        <c:axId val="256707200"/>
      </c:lineChart>
      <c:catAx>
        <c:axId val="256705280"/>
        <c:scaling>
          <c:orientation val="minMax"/>
        </c:scaling>
        <c:delete val="0"/>
        <c:axPos val="b"/>
        <c:numFmt formatCode="General" sourceLinked="1"/>
        <c:majorTickMark val="out"/>
        <c:minorTickMark val="none"/>
        <c:tickLblPos val="nextTo"/>
        <c:txPr>
          <a:bodyPr/>
          <a:lstStyle/>
          <a:p>
            <a:pPr>
              <a:defRPr sz="1100"/>
            </a:pPr>
            <a:endParaRPr lang="en-US"/>
          </a:p>
        </c:txPr>
        <c:crossAx val="256707200"/>
        <c:crosses val="autoZero"/>
        <c:auto val="1"/>
        <c:lblAlgn val="ctr"/>
        <c:lblOffset val="100"/>
        <c:noMultiLvlLbl val="0"/>
      </c:catAx>
      <c:valAx>
        <c:axId val="256707200"/>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1E-2"/>
              <c:y val="0.35696375581909251"/>
            </c:manualLayout>
          </c:layout>
          <c:overlay val="0"/>
        </c:title>
        <c:numFmt formatCode="_(* #,##0_);_(* \(#,##0\);_(* &quot;-&quot;??_);_(@_)" sourceLinked="1"/>
        <c:majorTickMark val="out"/>
        <c:minorTickMark val="none"/>
        <c:tickLblPos val="nextTo"/>
        <c:txPr>
          <a:bodyPr/>
          <a:lstStyle/>
          <a:p>
            <a:pPr>
              <a:defRPr sz="1400"/>
            </a:pPr>
            <a:endParaRPr lang="en-US"/>
          </a:p>
        </c:txPr>
        <c:crossAx val="256705280"/>
        <c:crosses val="autoZero"/>
        <c:crossBetween val="between"/>
      </c:valAx>
    </c:plotArea>
    <c:legend>
      <c:legendPos val="r"/>
      <c:layout>
        <c:manualLayout>
          <c:xMode val="edge"/>
          <c:yMode val="edge"/>
          <c:x val="2.9284250950782329E-2"/>
          <c:y val="0.89199444449617693"/>
          <c:w val="0.97071577706737977"/>
          <c:h val="0.10800551067122953"/>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Pre-Case Shipment UEC (2005-2034)</a:t>
            </a:r>
            <a:endParaRPr lang="en-US" sz="1800">
              <a:effectLst/>
            </a:endParaRPr>
          </a:p>
        </c:rich>
      </c:tx>
      <c:layout>
        <c:manualLayout>
          <c:xMode val="edge"/>
          <c:yMode val="edge"/>
          <c:x val="0.2110931185374828"/>
          <c:y val="4.8030433049715916E-2"/>
        </c:manualLayout>
      </c:layout>
      <c:overlay val="0"/>
    </c:title>
    <c:autoTitleDeleted val="0"/>
    <c:plotArea>
      <c:layout>
        <c:manualLayout>
          <c:layoutTarget val="inner"/>
          <c:xMode val="edge"/>
          <c:yMode val="edge"/>
          <c:x val="0.15638928795689633"/>
          <c:y val="0.15649709532988895"/>
          <c:w val="0.79906526865523608"/>
          <c:h val="0.59596599155524588"/>
        </c:manualLayout>
      </c:layout>
      <c:lineChart>
        <c:grouping val="standard"/>
        <c:varyColors val="0"/>
        <c:ser>
          <c:idx val="1"/>
          <c:order val="0"/>
          <c:tx>
            <c:strRef>
              <c:f>'Results-MF'!$C$58</c:f>
              <c:strCache>
                <c:ptCount val="1"/>
                <c:pt idx="0">
                  <c:v>Council's Pre-case Shipment UEC</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'Results-MF'!$C$59:$C$88</c:f>
              <c:numCache>
                <c:formatCode>_(* #,##0_);_(* \(#,##0\);_(* "-"??_);_(@_)</c:formatCode>
                <c:ptCount val="30"/>
                <c:pt idx="0">
                  <c:v>8487.0999008225681</c:v>
                </c:pt>
                <c:pt idx="1">
                  <c:v>8487.0999008225681</c:v>
                </c:pt>
                <c:pt idx="2">
                  <c:v>8487.0999008225681</c:v>
                </c:pt>
                <c:pt idx="3">
                  <c:v>8487.0999008225681</c:v>
                </c:pt>
                <c:pt idx="4">
                  <c:v>8487.0999008225681</c:v>
                </c:pt>
                <c:pt idx="5">
                  <c:v>8487.0999008225681</c:v>
                </c:pt>
                <c:pt idx="6">
                  <c:v>8487.0999008225681</c:v>
                </c:pt>
                <c:pt idx="7">
                  <c:v>8487.0999008225681</c:v>
                </c:pt>
                <c:pt idx="8">
                  <c:v>8487.0999008225681</c:v>
                </c:pt>
                <c:pt idx="9">
                  <c:v>8487.0999008225681</c:v>
                </c:pt>
                <c:pt idx="10">
                  <c:v>8487.0999008225681</c:v>
                </c:pt>
                <c:pt idx="11">
                  <c:v>8487.0999008225681</c:v>
                </c:pt>
                <c:pt idx="12">
                  <c:v>8487.0999008225681</c:v>
                </c:pt>
                <c:pt idx="13">
                  <c:v>8487.0999008225681</c:v>
                </c:pt>
                <c:pt idx="14">
                  <c:v>8487.0999008225681</c:v>
                </c:pt>
                <c:pt idx="15">
                  <c:v>8487.0999008225681</c:v>
                </c:pt>
                <c:pt idx="16">
                  <c:v>8487.0999008225681</c:v>
                </c:pt>
                <c:pt idx="17">
                  <c:v>8487.0999008225681</c:v>
                </c:pt>
                <c:pt idx="18">
                  <c:v>8487.0999008225681</c:v>
                </c:pt>
                <c:pt idx="19">
                  <c:v>8487.0999008225681</c:v>
                </c:pt>
                <c:pt idx="20">
                  <c:v>8487.0999008225681</c:v>
                </c:pt>
                <c:pt idx="21">
                  <c:v>8487.0999008225681</c:v>
                </c:pt>
                <c:pt idx="22">
                  <c:v>8487.0999008225681</c:v>
                </c:pt>
                <c:pt idx="23">
                  <c:v>8487.0999008225681</c:v>
                </c:pt>
                <c:pt idx="24">
                  <c:v>8487.0999008225681</c:v>
                </c:pt>
                <c:pt idx="25">
                  <c:v>8487.0999008225681</c:v>
                </c:pt>
                <c:pt idx="26">
                  <c:v>8487.0999008225681</c:v>
                </c:pt>
                <c:pt idx="27">
                  <c:v>8487.0999008225681</c:v>
                </c:pt>
                <c:pt idx="28">
                  <c:v>8487.0999008225681</c:v>
                </c:pt>
                <c:pt idx="29">
                  <c:v>8487.0999008225681</c:v>
                </c:pt>
              </c:numCache>
            </c:numRef>
          </c:val>
          <c:smooth val="0"/>
        </c:ser>
        <c:ser>
          <c:idx val="2"/>
          <c:order val="1"/>
          <c:tx>
            <c:strRef>
              <c:f>'Results-MF'!$D$58</c:f>
              <c:strCache>
                <c:ptCount val="1"/>
                <c:pt idx="0">
                  <c:v>Model Pre-case Shipment UEC</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'Results-MF'!$D$59:$D$88</c:f>
              <c:numCache>
                <c:formatCode>_(* #,##0_);_(* \(#,##0\);_(* "-"??_);_(@_)</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8522.8414842733673</c:v>
                </c:pt>
                <c:pt idx="11">
                  <c:v>8522.8414842733673</c:v>
                </c:pt>
                <c:pt idx="12">
                  <c:v>8522.8414842733673</c:v>
                </c:pt>
                <c:pt idx="13">
                  <c:v>8522.8414842733673</c:v>
                </c:pt>
                <c:pt idx="14">
                  <c:v>8522.8414842733673</c:v>
                </c:pt>
                <c:pt idx="15">
                  <c:v>8522.8414842733673</c:v>
                </c:pt>
                <c:pt idx="16">
                  <c:v>8522.8414842733673</c:v>
                </c:pt>
                <c:pt idx="17">
                  <c:v>8522.8414842733673</c:v>
                </c:pt>
                <c:pt idx="18">
                  <c:v>8522.8414842733673</c:v>
                </c:pt>
                <c:pt idx="19">
                  <c:v>8522.8414842733673</c:v>
                </c:pt>
                <c:pt idx="20">
                  <c:v>8522.8414842733673</c:v>
                </c:pt>
                <c:pt idx="21">
                  <c:v>8522.8414842733673</c:v>
                </c:pt>
                <c:pt idx="22">
                  <c:v>8522.8414842733673</c:v>
                </c:pt>
                <c:pt idx="23">
                  <c:v>8522.8414842733673</c:v>
                </c:pt>
                <c:pt idx="24">
                  <c:v>8522.8414842733673</c:v>
                </c:pt>
                <c:pt idx="25">
                  <c:v>8522.8414842733673</c:v>
                </c:pt>
                <c:pt idx="26">
                  <c:v>8522.8414842733673</c:v>
                </c:pt>
                <c:pt idx="27">
                  <c:v>8522.8414842733673</c:v>
                </c:pt>
                <c:pt idx="28">
                  <c:v>8522.8414842733673</c:v>
                </c:pt>
                <c:pt idx="29">
                  <c:v>8522.8414842733673</c:v>
                </c:pt>
              </c:numCache>
            </c:numRef>
          </c:val>
          <c:smooth val="0"/>
        </c:ser>
        <c:ser>
          <c:idx val="0"/>
          <c:order val="2"/>
          <c:tx>
            <c:strRef>
              <c:f>'Results-MF'!$E$58</c:f>
              <c:strCache>
                <c:ptCount val="1"/>
                <c:pt idx="0">
                  <c:v>Model Post-case Shipment UEC</c:v>
                </c:pt>
              </c:strCache>
            </c:strRef>
          </c:tx>
          <c:val>
            <c:numRef>
              <c:f>'Results-MF'!$E$59:$E$88</c:f>
              <c:numCache>
                <c:formatCode>_(* #,##0_);_(* \(#,##0\);_(* "-"??_);_(@_)</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8297.9851993584525</c:v>
                </c:pt>
                <c:pt idx="11">
                  <c:v>8297.9851993584525</c:v>
                </c:pt>
                <c:pt idx="12">
                  <c:v>8297.9851993584525</c:v>
                </c:pt>
                <c:pt idx="13">
                  <c:v>8297.9851993584525</c:v>
                </c:pt>
                <c:pt idx="14">
                  <c:v>8297.9851993584525</c:v>
                </c:pt>
                <c:pt idx="15">
                  <c:v>8297.9851993584525</c:v>
                </c:pt>
                <c:pt idx="16">
                  <c:v>8297.9851993584525</c:v>
                </c:pt>
                <c:pt idx="17">
                  <c:v>8297.9851993584525</c:v>
                </c:pt>
                <c:pt idx="18">
                  <c:v>8297.9851993584525</c:v>
                </c:pt>
                <c:pt idx="19">
                  <c:v>8297.9851993584525</c:v>
                </c:pt>
                <c:pt idx="20">
                  <c:v>8297.9851993584525</c:v>
                </c:pt>
                <c:pt idx="21">
                  <c:v>8297.9851993584525</c:v>
                </c:pt>
                <c:pt idx="22">
                  <c:v>8297.9851993584525</c:v>
                </c:pt>
                <c:pt idx="23">
                  <c:v>8297.9851993584525</c:v>
                </c:pt>
                <c:pt idx="24">
                  <c:v>8297.9851993584525</c:v>
                </c:pt>
                <c:pt idx="25">
                  <c:v>8297.9851993584525</c:v>
                </c:pt>
                <c:pt idx="26">
                  <c:v>8297.9851993584525</c:v>
                </c:pt>
                <c:pt idx="27">
                  <c:v>8297.9851993584525</c:v>
                </c:pt>
                <c:pt idx="28">
                  <c:v>8297.9851993584525</c:v>
                </c:pt>
                <c:pt idx="29">
                  <c:v>8297.9851993584525</c:v>
                </c:pt>
              </c:numCache>
            </c:numRef>
          </c:val>
          <c:smooth val="0"/>
        </c:ser>
        <c:dLbls>
          <c:showLegendKey val="0"/>
          <c:showVal val="0"/>
          <c:showCatName val="0"/>
          <c:showSerName val="0"/>
          <c:showPercent val="0"/>
          <c:showBubbleSize val="0"/>
        </c:dLbls>
        <c:marker val="1"/>
        <c:smooth val="0"/>
        <c:axId val="253707776"/>
        <c:axId val="253709312"/>
      </c:lineChart>
      <c:catAx>
        <c:axId val="253707776"/>
        <c:scaling>
          <c:orientation val="minMax"/>
        </c:scaling>
        <c:delete val="0"/>
        <c:axPos val="b"/>
        <c:numFmt formatCode="General" sourceLinked="1"/>
        <c:majorTickMark val="out"/>
        <c:minorTickMark val="none"/>
        <c:tickLblPos val="nextTo"/>
        <c:crossAx val="253709312"/>
        <c:crosses val="autoZero"/>
        <c:auto val="1"/>
        <c:lblAlgn val="ctr"/>
        <c:lblOffset val="100"/>
        <c:noMultiLvlLbl val="0"/>
      </c:catAx>
      <c:valAx>
        <c:axId val="253709312"/>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53707776"/>
        <c:crosses val="autoZero"/>
        <c:crossBetween val="between"/>
      </c:valAx>
    </c:plotArea>
    <c:legend>
      <c:legendPos val="r"/>
      <c:layout>
        <c:manualLayout>
          <c:xMode val="edge"/>
          <c:yMode val="edge"/>
          <c:x val="6.1798778872088414E-2"/>
          <c:y val="0.83292401800218596"/>
          <c:w val="0.89369112667952644"/>
          <c:h val="0.16707605151316429"/>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67"/>
          <c:y val="4.0429665453889305E-2"/>
        </c:manualLayout>
      </c:layout>
      <c:overlay val="0"/>
    </c:title>
    <c:autoTitleDeleted val="0"/>
    <c:plotArea>
      <c:layout>
        <c:manualLayout>
          <c:layoutTarget val="inner"/>
          <c:xMode val="edge"/>
          <c:yMode val="edge"/>
          <c:x val="0.15836116230152097"/>
          <c:y val="0.13602614379084971"/>
          <c:w val="0.79709327823383846"/>
          <c:h val="0.61643703360609425"/>
        </c:manualLayout>
      </c:layout>
      <c:lineChart>
        <c:grouping val="standard"/>
        <c:varyColors val="0"/>
        <c:ser>
          <c:idx val="1"/>
          <c:order val="0"/>
          <c:tx>
            <c:strRef>
              <c:f>'Results-MF'!$H$58</c:f>
              <c:strCache>
                <c:ptCount val="1"/>
                <c:pt idx="0">
                  <c:v>Council's Shipments</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'Results-MF'!$H$59:$H$88</c:f>
              <c:numCache>
                <c:formatCode>_(* #,##0_);_(* \(#,##0\);_(* "-"??_);_(@_)</c:formatCode>
                <c:ptCount val="30"/>
                <c:pt idx="0">
                  <c:v>0</c:v>
                </c:pt>
                <c:pt idx="1">
                  <c:v>0</c:v>
                </c:pt>
                <c:pt idx="2">
                  <c:v>0</c:v>
                </c:pt>
                <c:pt idx="3">
                  <c:v>0</c:v>
                </c:pt>
                <c:pt idx="4">
                  <c:v>0</c:v>
                </c:pt>
                <c:pt idx="5">
                  <c:v>1066.1550323445579</c:v>
                </c:pt>
                <c:pt idx="6">
                  <c:v>1224.5976506758761</c:v>
                </c:pt>
                <c:pt idx="7">
                  <c:v>1269.1115694304797</c:v>
                </c:pt>
                <c:pt idx="8">
                  <c:v>1300.0637466593209</c:v>
                </c:pt>
                <c:pt idx="9">
                  <c:v>1342.9966853791761</c:v>
                </c:pt>
                <c:pt idx="10">
                  <c:v>1393.9737814002979</c:v>
                </c:pt>
                <c:pt idx="11">
                  <c:v>1435.8500359262962</c:v>
                </c:pt>
                <c:pt idx="12">
                  <c:v>1459.3519247399117</c:v>
                </c:pt>
                <c:pt idx="13">
                  <c:v>1485.1363537428056</c:v>
                </c:pt>
                <c:pt idx="14">
                  <c:v>1514.9424739068268</c:v>
                </c:pt>
                <c:pt idx="15">
                  <c:v>1532.5580030331412</c:v>
                </c:pt>
                <c:pt idx="16">
                  <c:v>1518.1996608684788</c:v>
                </c:pt>
                <c:pt idx="17">
                  <c:v>1527.134740146078</c:v>
                </c:pt>
                <c:pt idx="18">
                  <c:v>1530.84625612951</c:v>
                </c:pt>
                <c:pt idx="19">
                  <c:v>1528.5946975588436</c:v>
                </c:pt>
                <c:pt idx="20">
                  <c:v>1519.8536825425017</c:v>
                </c:pt>
                <c:pt idx="21">
                  <c:v>1507.8549100281482</c:v>
                </c:pt>
                <c:pt idx="22">
                  <c:v>1504.1323165911544</c:v>
                </c:pt>
                <c:pt idx="23">
                  <c:v>1502.557500677297</c:v>
                </c:pt>
                <c:pt idx="24">
                  <c:v>1499.9478730910564</c:v>
                </c:pt>
                <c:pt idx="25">
                  <c:v>1499.9478730910564</c:v>
                </c:pt>
                <c:pt idx="26">
                  <c:v>1499.9478730910564</c:v>
                </c:pt>
                <c:pt idx="27">
                  <c:v>1499.9478730910564</c:v>
                </c:pt>
                <c:pt idx="28">
                  <c:v>1499.9478730910564</c:v>
                </c:pt>
                <c:pt idx="29">
                  <c:v>1499.9478730910564</c:v>
                </c:pt>
              </c:numCache>
            </c:numRef>
          </c:val>
          <c:smooth val="0"/>
        </c:ser>
        <c:ser>
          <c:idx val="2"/>
          <c:order val="1"/>
          <c:tx>
            <c:strRef>
              <c:f>'Results-MF'!$I$58</c:f>
              <c:strCache>
                <c:ptCount val="1"/>
                <c:pt idx="0">
                  <c:v>Model Shipments</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'Results-MF'!$I$59:$I$88</c:f>
              <c:numCache>
                <c:formatCode>_(* #,##0_);_(* \(#,##0\);_(* "-"??_);_(@_)</c:formatCode>
                <c:ptCount val="30"/>
                <c:pt idx="0">
                  <c:v>1127.4432071111539</c:v>
                </c:pt>
                <c:pt idx="1">
                  <c:v>1181.1156731476115</c:v>
                </c:pt>
                <c:pt idx="2">
                  <c:v>1192.8531060920357</c:v>
                </c:pt>
                <c:pt idx="3">
                  <c:v>1122.8766951392709</c:v>
                </c:pt>
                <c:pt idx="4">
                  <c:v>990.09073849066783</c:v>
                </c:pt>
                <c:pt idx="5">
                  <c:v>1062.4038617598808</c:v>
                </c:pt>
                <c:pt idx="6">
                  <c:v>1205.7890767808822</c:v>
                </c:pt>
                <c:pt idx="7">
                  <c:v>1293.1435177667017</c:v>
                </c:pt>
                <c:pt idx="8">
                  <c:v>1331.0729744348939</c:v>
                </c:pt>
                <c:pt idx="9">
                  <c:v>1378.1968677583573</c:v>
                </c:pt>
                <c:pt idx="10">
                  <c:v>1472.9840566619471</c:v>
                </c:pt>
                <c:pt idx="11">
                  <c:v>1451.3209099797361</c:v>
                </c:pt>
                <c:pt idx="12">
                  <c:v>1420.5685467594528</c:v>
                </c:pt>
                <c:pt idx="13">
                  <c:v>1453.6818594650506</c:v>
                </c:pt>
                <c:pt idx="14">
                  <c:v>1461.5424993311215</c:v>
                </c:pt>
                <c:pt idx="15">
                  <c:v>1492.0601197789365</c:v>
                </c:pt>
                <c:pt idx="16">
                  <c:v>1535.0322579173589</c:v>
                </c:pt>
                <c:pt idx="17">
                  <c:v>1550.8465946050585</c:v>
                </c:pt>
                <c:pt idx="18">
                  <c:v>1606.4654223364021</c:v>
                </c:pt>
                <c:pt idx="19">
                  <c:v>1617.0221120547967</c:v>
                </c:pt>
                <c:pt idx="20">
                  <c:v>1542.4618122333923</c:v>
                </c:pt>
                <c:pt idx="21">
                  <c:v>1403.383561192999</c:v>
                </c:pt>
                <c:pt idx="22">
                  <c:v>1473.7445136231954</c:v>
                </c:pt>
                <c:pt idx="23">
                  <c:v>1616.3038770555436</c:v>
                </c:pt>
                <c:pt idx="24">
                  <c:v>1702.2897993028073</c:v>
                </c:pt>
                <c:pt idx="25">
                  <c:v>1735.7677311178479</c:v>
                </c:pt>
                <c:pt idx="26">
                  <c:v>1786.9385720081407</c:v>
                </c:pt>
                <c:pt idx="27">
                  <c:v>1885.8131779542284</c:v>
                </c:pt>
                <c:pt idx="28">
                  <c:v>1868.2783224849402</c:v>
                </c:pt>
                <c:pt idx="29">
                  <c:v>1841.695533389709</c:v>
                </c:pt>
              </c:numCache>
            </c:numRef>
          </c:val>
          <c:smooth val="0"/>
        </c:ser>
        <c:dLbls>
          <c:showLegendKey val="0"/>
          <c:showVal val="0"/>
          <c:showCatName val="0"/>
          <c:showSerName val="0"/>
          <c:showPercent val="0"/>
          <c:showBubbleSize val="0"/>
        </c:dLbls>
        <c:marker val="1"/>
        <c:smooth val="0"/>
        <c:axId val="253755776"/>
        <c:axId val="253757312"/>
      </c:lineChart>
      <c:catAx>
        <c:axId val="25375577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53757312"/>
        <c:crosses val="autoZero"/>
        <c:auto val="1"/>
        <c:lblAlgn val="ctr"/>
        <c:lblOffset val="100"/>
        <c:noMultiLvlLbl val="0"/>
      </c:catAx>
      <c:valAx>
        <c:axId val="25375731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53755776"/>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Multi-Family Heat Pumps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'Results-MF'!$T$58</c:f>
              <c:strCache>
                <c:ptCount val="1"/>
                <c:pt idx="0">
                  <c:v>Modeled Pre-case Consumption 
(Installed UEC * Stock)</c:v>
                </c:pt>
              </c:strCache>
            </c:strRef>
          </c:tx>
          <c:spPr>
            <a:ln>
              <a:solidFill>
                <a:schemeClr val="tx2"/>
              </a:solidFill>
            </a:ln>
          </c:spPr>
          <c:marker>
            <c:spPr>
              <a:ln>
                <a:solidFill>
                  <a:schemeClr val="tx2"/>
                </a:solidFill>
              </a:ln>
            </c:spPr>
          </c:marker>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'Results-MF'!$T$59:$T$88</c:f>
              <c:numCache>
                <c:formatCode>_(* #,##0_);_(* \(#,##0\);_(* "-"??_);_(@_)</c:formatCode>
                <c:ptCount val="30"/>
                <c:pt idx="0">
                  <c:v>16.751226300963598</c:v>
                </c:pt>
                <c:pt idx="1">
                  <c:v>17.093781800007321</c:v>
                </c:pt>
                <c:pt idx="2">
                  <c:v>17.431262664643636</c:v>
                </c:pt>
                <c:pt idx="3">
                  <c:v>17.684411628283545</c:v>
                </c:pt>
                <c:pt idx="4">
                  <c:v>17.796180224673115</c:v>
                </c:pt>
                <c:pt idx="5">
                  <c:v>17.733968674289532</c:v>
                </c:pt>
                <c:pt idx="6">
                  <c:v>17.972922478365955</c:v>
                </c:pt>
                <c:pt idx="7">
                  <c:v>18.253216033832619</c:v>
                </c:pt>
                <c:pt idx="8">
                  <c:v>18.549301828814212</c:v>
                </c:pt>
                <c:pt idx="9">
                  <c:v>18.867292617629701</c:v>
                </c:pt>
                <c:pt idx="10">
                  <c:v>19.211292643345995</c:v>
                </c:pt>
                <c:pt idx="11">
                  <c:v>19.576658527643854</c:v>
                </c:pt>
                <c:pt idx="12">
                  <c:v>19.954015408712426</c:v>
                </c:pt>
                <c:pt idx="13">
                  <c:v>20.344527870907282</c:v>
                </c:pt>
                <c:pt idx="14">
                  <c:v>20.750247838059256</c:v>
                </c:pt>
                <c:pt idx="15">
                  <c:v>21.164955497840658</c:v>
                </c:pt>
                <c:pt idx="16">
                  <c:v>21.572337327945366</c:v>
                </c:pt>
                <c:pt idx="17">
                  <c:v>21.984277962136566</c:v>
                </c:pt>
                <c:pt idx="18">
                  <c:v>22.398112264386743</c:v>
                </c:pt>
                <c:pt idx="19">
                  <c:v>22.810797789542271</c:v>
                </c:pt>
                <c:pt idx="20">
                  <c:v>23.219023524947911</c:v>
                </c:pt>
                <c:pt idx="21">
                  <c:v>23.621127316555196</c:v>
                </c:pt>
                <c:pt idx="22">
                  <c:v>24.021331788229716</c:v>
                </c:pt>
                <c:pt idx="23">
                  <c:v>24.42073276650472</c:v>
                </c:pt>
                <c:pt idx="24">
                  <c:v>24.818802275798344</c:v>
                </c:pt>
                <c:pt idx="25">
                  <c:v>25.212540775881152</c:v>
                </c:pt>
                <c:pt idx="26">
                  <c:v>25.610216660964788</c:v>
                </c:pt>
                <c:pt idx="27">
                  <c:v>26.01186930489926</c:v>
                </c:pt>
                <c:pt idx="28">
                  <c:v>26.417538475273069</c:v>
                </c:pt>
                <c:pt idx="29">
                  <c:v>26.827264337350638</c:v>
                </c:pt>
              </c:numCache>
            </c:numRef>
          </c:val>
          <c:smooth val="0"/>
        </c:ser>
        <c:ser>
          <c:idx val="0"/>
          <c:order val="1"/>
          <c:tx>
            <c:strRef>
              <c:f>'Results-MF'!$U$58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'Results-MF'!$U$59:$U$88</c:f>
              <c:numCache>
                <c:formatCode>_(* #,##0_);_(* \(#,##0\);_(* "-"??_);_(@_)</c:formatCode>
                <c:ptCount val="30"/>
                <c:pt idx="0">
                  <c:v>16.751226300963598</c:v>
                </c:pt>
                <c:pt idx="1">
                  <c:v>17.093781800007321</c:v>
                </c:pt>
                <c:pt idx="2">
                  <c:v>17.431262664643636</c:v>
                </c:pt>
                <c:pt idx="3">
                  <c:v>17.684411628283545</c:v>
                </c:pt>
                <c:pt idx="4">
                  <c:v>17.796180224673115</c:v>
                </c:pt>
                <c:pt idx="5">
                  <c:v>17.733968674289532</c:v>
                </c:pt>
                <c:pt idx="6">
                  <c:v>17.972922478365955</c:v>
                </c:pt>
                <c:pt idx="7">
                  <c:v>18.253216033832619</c:v>
                </c:pt>
                <c:pt idx="8">
                  <c:v>18.549301828814212</c:v>
                </c:pt>
                <c:pt idx="9">
                  <c:v>18.867292617629701</c:v>
                </c:pt>
                <c:pt idx="10">
                  <c:v>19.173482475378183</c:v>
                </c:pt>
                <c:pt idx="11">
                  <c:v>19.501594296165997</c:v>
                </c:pt>
                <c:pt idx="12">
                  <c:v>19.842486529003029</c:v>
                </c:pt>
                <c:pt idx="13">
                  <c:v>20.195684385014591</c:v>
                </c:pt>
                <c:pt idx="14">
                  <c:v>20.563888001332209</c:v>
                </c:pt>
                <c:pt idx="15">
                  <c:v>20.940295981314552</c:v>
                </c:pt>
                <c:pt idx="16">
                  <c:v>21.308275103393502</c:v>
                </c:pt>
                <c:pt idx="17">
                  <c:v>21.680407117894493</c:v>
                </c:pt>
                <c:pt idx="18">
                  <c:v>22.053005145327681</c:v>
                </c:pt>
                <c:pt idx="19">
                  <c:v>22.424183440100919</c:v>
                </c:pt>
                <c:pt idx="20">
                  <c:v>22.792815855061829</c:v>
                </c:pt>
                <c:pt idx="21">
                  <c:v>23.15889634285141</c:v>
                </c:pt>
                <c:pt idx="22">
                  <c:v>23.521271433349906</c:v>
                </c:pt>
                <c:pt idx="23">
                  <c:v>23.879183695035159</c:v>
                </c:pt>
                <c:pt idx="24">
                  <c:v>24.233557336078341</c:v>
                </c:pt>
                <c:pt idx="25">
                  <c:v>24.582740641310618</c:v>
                </c:pt>
                <c:pt idx="26">
                  <c:v>24.934547849703126</c:v>
                </c:pt>
                <c:pt idx="27">
                  <c:v>25.32560377873823</c:v>
                </c:pt>
                <c:pt idx="28">
                  <c:v>25.720570267063675</c:v>
                </c:pt>
                <c:pt idx="29">
                  <c:v>26.119486420272381</c:v>
                </c:pt>
              </c:numCache>
            </c:numRef>
          </c:val>
          <c:smooth val="0"/>
        </c:ser>
        <c:dLbls>
          <c:showLegendKey val="0"/>
          <c:showVal val="0"/>
          <c:showCatName val="0"/>
          <c:showSerName val="0"/>
          <c:showPercent val="0"/>
          <c:showBubbleSize val="0"/>
        </c:dLbls>
        <c:marker val="1"/>
        <c:smooth val="0"/>
        <c:axId val="253794944"/>
        <c:axId val="253797120"/>
      </c:lineChart>
      <c:catAx>
        <c:axId val="253794944"/>
        <c:scaling>
          <c:orientation val="minMax"/>
        </c:scaling>
        <c:delete val="0"/>
        <c:axPos val="b"/>
        <c:numFmt formatCode="General" sourceLinked="1"/>
        <c:majorTickMark val="out"/>
        <c:minorTickMark val="none"/>
        <c:tickLblPos val="nextTo"/>
        <c:txPr>
          <a:bodyPr/>
          <a:lstStyle/>
          <a:p>
            <a:pPr>
              <a:defRPr sz="1100"/>
            </a:pPr>
            <a:endParaRPr lang="en-US"/>
          </a:p>
        </c:txPr>
        <c:crossAx val="253797120"/>
        <c:crosses val="autoZero"/>
        <c:auto val="1"/>
        <c:lblAlgn val="ctr"/>
        <c:lblOffset val="100"/>
        <c:noMultiLvlLbl val="0"/>
      </c:catAx>
      <c:valAx>
        <c:axId val="253797120"/>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1E-2"/>
              <c:y val="0.35696375581909251"/>
            </c:manualLayout>
          </c:layout>
          <c:overlay val="0"/>
        </c:title>
        <c:numFmt formatCode="_(* #,##0_);_(* \(#,##0\);_(* &quot;-&quot;??_);_(@_)" sourceLinked="1"/>
        <c:majorTickMark val="out"/>
        <c:minorTickMark val="none"/>
        <c:tickLblPos val="nextTo"/>
        <c:txPr>
          <a:bodyPr/>
          <a:lstStyle/>
          <a:p>
            <a:pPr>
              <a:defRPr sz="1400"/>
            </a:pPr>
            <a:endParaRPr lang="en-US"/>
          </a:p>
        </c:txPr>
        <c:crossAx val="253794944"/>
        <c:crosses val="autoZero"/>
        <c:crossBetween val="between"/>
      </c:valAx>
    </c:plotArea>
    <c:legend>
      <c:legendPos val="r"/>
      <c:layout>
        <c:manualLayout>
          <c:xMode val="edge"/>
          <c:yMode val="edge"/>
          <c:x val="2.9284250950782329E-2"/>
          <c:y val="0.89199444449617693"/>
          <c:w val="0.97071577706737977"/>
          <c:h val="0.10800551067122953"/>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Pre-Case Shipment UEC (2005-2034)</a:t>
            </a:r>
            <a:endParaRPr lang="en-US" sz="1800">
              <a:effectLst/>
            </a:endParaRPr>
          </a:p>
        </c:rich>
      </c:tx>
      <c:layout>
        <c:manualLayout>
          <c:xMode val="edge"/>
          <c:yMode val="edge"/>
          <c:x val="0.2110931185374828"/>
          <c:y val="4.8030433049715916E-2"/>
        </c:manualLayout>
      </c:layout>
      <c:overlay val="0"/>
    </c:title>
    <c:autoTitleDeleted val="0"/>
    <c:plotArea>
      <c:layout>
        <c:manualLayout>
          <c:layoutTarget val="inner"/>
          <c:xMode val="edge"/>
          <c:yMode val="edge"/>
          <c:x val="0.15638928795689633"/>
          <c:y val="0.15649709532988895"/>
          <c:w val="0.79906526865523608"/>
          <c:h val="0.59596599155524588"/>
        </c:manualLayout>
      </c:layout>
      <c:lineChart>
        <c:grouping val="standard"/>
        <c:varyColors val="0"/>
        <c:ser>
          <c:idx val="1"/>
          <c:order val="0"/>
          <c:tx>
            <c:strRef>
              <c:f>'Results-MH'!$C$58</c:f>
              <c:strCache>
                <c:ptCount val="1"/>
                <c:pt idx="0">
                  <c:v>Council's Pre-case Shipment UEC</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'Results-MH'!$C$59:$C$88</c:f>
              <c:numCache>
                <c:formatCode>_(* #,##0_);_(* \(#,##0\);_(* "-"??_);_(@_)</c:formatCode>
                <c:ptCount val="30"/>
                <c:pt idx="0">
                  <c:v>8358.2821293676789</c:v>
                </c:pt>
                <c:pt idx="1">
                  <c:v>8358.2821293676789</c:v>
                </c:pt>
                <c:pt idx="2">
                  <c:v>8358.2821293676789</c:v>
                </c:pt>
                <c:pt idx="3">
                  <c:v>8358.2821293676789</c:v>
                </c:pt>
                <c:pt idx="4">
                  <c:v>8358.2821293676789</c:v>
                </c:pt>
                <c:pt idx="5">
                  <c:v>8358.2821293676789</c:v>
                </c:pt>
                <c:pt idx="6">
                  <c:v>8358.2821293676789</c:v>
                </c:pt>
                <c:pt idx="7">
                  <c:v>8358.2821293676789</c:v>
                </c:pt>
                <c:pt idx="8">
                  <c:v>8358.2821293676789</c:v>
                </c:pt>
                <c:pt idx="9">
                  <c:v>8358.2821293676789</c:v>
                </c:pt>
                <c:pt idx="10">
                  <c:v>8358.2821293676789</c:v>
                </c:pt>
                <c:pt idx="11">
                  <c:v>8358.2821293676789</c:v>
                </c:pt>
                <c:pt idx="12">
                  <c:v>8358.2821293676789</c:v>
                </c:pt>
                <c:pt idx="13">
                  <c:v>8358.2821293676789</c:v>
                </c:pt>
                <c:pt idx="14">
                  <c:v>8358.2821293676789</c:v>
                </c:pt>
                <c:pt idx="15">
                  <c:v>8358.2821293676789</c:v>
                </c:pt>
                <c:pt idx="16">
                  <c:v>8358.2821293676789</c:v>
                </c:pt>
                <c:pt idx="17">
                  <c:v>8358.2821293676789</c:v>
                </c:pt>
                <c:pt idx="18">
                  <c:v>8358.2821293676789</c:v>
                </c:pt>
                <c:pt idx="19">
                  <c:v>8358.2821293676789</c:v>
                </c:pt>
                <c:pt idx="20">
                  <c:v>8358.2821293676789</c:v>
                </c:pt>
                <c:pt idx="21">
                  <c:v>8358.2821293676789</c:v>
                </c:pt>
                <c:pt idx="22">
                  <c:v>8358.2821293676789</c:v>
                </c:pt>
                <c:pt idx="23">
                  <c:v>8358.2821293676789</c:v>
                </c:pt>
                <c:pt idx="24">
                  <c:v>8358.2821293676789</c:v>
                </c:pt>
                <c:pt idx="25">
                  <c:v>8358.2821293676789</c:v>
                </c:pt>
                <c:pt idx="26">
                  <c:v>8358.2821293676789</c:v>
                </c:pt>
                <c:pt idx="27">
                  <c:v>8358.2821293676789</c:v>
                </c:pt>
                <c:pt idx="28">
                  <c:v>8358.2821293676789</c:v>
                </c:pt>
                <c:pt idx="29">
                  <c:v>8358.2821293676789</c:v>
                </c:pt>
              </c:numCache>
            </c:numRef>
          </c:val>
          <c:smooth val="0"/>
        </c:ser>
        <c:ser>
          <c:idx val="2"/>
          <c:order val="1"/>
          <c:tx>
            <c:strRef>
              <c:f>'Results-MH'!$D$58</c:f>
              <c:strCache>
                <c:ptCount val="1"/>
                <c:pt idx="0">
                  <c:v>Model Pre-case Shipment UEC</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'Results-MH'!$D$59:$D$88</c:f>
              <c:numCache>
                <c:formatCode>_(* #,##0_);_(* \(#,##0\);_(* "-"??_);_(@_)</c:formatCode>
                <c:ptCount val="30"/>
                <c:pt idx="0">
                  <c:v>8393.6136353261372</c:v>
                </c:pt>
                <c:pt idx="1">
                  <c:v>8393.6136353261372</c:v>
                </c:pt>
                <c:pt idx="2">
                  <c:v>8393.6136353261372</c:v>
                </c:pt>
                <c:pt idx="3">
                  <c:v>8393.6136353261372</c:v>
                </c:pt>
                <c:pt idx="4">
                  <c:v>8393.6136353261372</c:v>
                </c:pt>
                <c:pt idx="5">
                  <c:v>8393.6136353261372</c:v>
                </c:pt>
                <c:pt idx="6">
                  <c:v>8393.6136353261372</c:v>
                </c:pt>
                <c:pt idx="7">
                  <c:v>8393.6136353261372</c:v>
                </c:pt>
                <c:pt idx="8">
                  <c:v>8393.6136353261372</c:v>
                </c:pt>
                <c:pt idx="9">
                  <c:v>8393.6136353261372</c:v>
                </c:pt>
                <c:pt idx="10">
                  <c:v>8393.6136353261372</c:v>
                </c:pt>
                <c:pt idx="11">
                  <c:v>8393.6136353261372</c:v>
                </c:pt>
                <c:pt idx="12">
                  <c:v>8393.6136353261372</c:v>
                </c:pt>
                <c:pt idx="13">
                  <c:v>8393.6136353261372</c:v>
                </c:pt>
                <c:pt idx="14">
                  <c:v>8393.6136353261372</c:v>
                </c:pt>
                <c:pt idx="15">
                  <c:v>8393.6136353261372</c:v>
                </c:pt>
                <c:pt idx="16">
                  <c:v>8393.6136353261372</c:v>
                </c:pt>
                <c:pt idx="17">
                  <c:v>8393.6136353261372</c:v>
                </c:pt>
                <c:pt idx="18">
                  <c:v>8393.6136353261372</c:v>
                </c:pt>
                <c:pt idx="19">
                  <c:v>8393.6136353261372</c:v>
                </c:pt>
                <c:pt idx="20">
                  <c:v>8393.6136353261372</c:v>
                </c:pt>
                <c:pt idx="21">
                  <c:v>8393.6136353261372</c:v>
                </c:pt>
                <c:pt idx="22">
                  <c:v>8393.6136353261372</c:v>
                </c:pt>
                <c:pt idx="23">
                  <c:v>8393.6136353261372</c:v>
                </c:pt>
                <c:pt idx="24">
                  <c:v>8393.6136353261372</c:v>
                </c:pt>
                <c:pt idx="25">
                  <c:v>8393.6136353261372</c:v>
                </c:pt>
                <c:pt idx="26">
                  <c:v>8393.6136353261372</c:v>
                </c:pt>
                <c:pt idx="27">
                  <c:v>8393.6136353261372</c:v>
                </c:pt>
                <c:pt idx="28">
                  <c:v>8393.6136353261372</c:v>
                </c:pt>
                <c:pt idx="29">
                  <c:v>8393.6136353261372</c:v>
                </c:pt>
              </c:numCache>
            </c:numRef>
          </c:val>
          <c:smooth val="0"/>
        </c:ser>
        <c:ser>
          <c:idx val="0"/>
          <c:order val="2"/>
          <c:tx>
            <c:strRef>
              <c:f>'Results-MH'!$E$58</c:f>
              <c:strCache>
                <c:ptCount val="1"/>
                <c:pt idx="0">
                  <c:v>Model Post-case Shipment UEC</c:v>
                </c:pt>
              </c:strCache>
            </c:strRef>
          </c:tx>
          <c:val>
            <c:numRef>
              <c:f>'Results-MH'!$E$59:$E$88</c:f>
              <c:numCache>
                <c:formatCode>_(* #,##0_);_(* \(#,##0\);_(* "-"??_);_(@_)</c:formatCode>
                <c:ptCount val="30"/>
                <c:pt idx="0">
                  <c:v>8393.6136353261372</c:v>
                </c:pt>
                <c:pt idx="1">
                  <c:v>8393.6136353261372</c:v>
                </c:pt>
                <c:pt idx="2">
                  <c:v>8393.6136353261372</c:v>
                </c:pt>
                <c:pt idx="3">
                  <c:v>8393.6136353261372</c:v>
                </c:pt>
                <c:pt idx="4">
                  <c:v>8393.6136353261372</c:v>
                </c:pt>
                <c:pt idx="5">
                  <c:v>8393.6136353261372</c:v>
                </c:pt>
                <c:pt idx="6">
                  <c:v>8393.6136353261372</c:v>
                </c:pt>
                <c:pt idx="7">
                  <c:v>8393.6136353261372</c:v>
                </c:pt>
                <c:pt idx="8">
                  <c:v>8393.6136353261372</c:v>
                </c:pt>
                <c:pt idx="9">
                  <c:v>8393.6136353261372</c:v>
                </c:pt>
                <c:pt idx="10">
                  <c:v>8124.4420618647928</c:v>
                </c:pt>
                <c:pt idx="11">
                  <c:v>8124.4420618647928</c:v>
                </c:pt>
                <c:pt idx="12">
                  <c:v>8124.4420618647928</c:v>
                </c:pt>
                <c:pt idx="13">
                  <c:v>8124.4420618647928</c:v>
                </c:pt>
                <c:pt idx="14">
                  <c:v>8124.4420618647928</c:v>
                </c:pt>
                <c:pt idx="15">
                  <c:v>8124.4420618647928</c:v>
                </c:pt>
                <c:pt idx="16">
                  <c:v>8124.4420618647928</c:v>
                </c:pt>
                <c:pt idx="17">
                  <c:v>8124.4420618647928</c:v>
                </c:pt>
                <c:pt idx="18">
                  <c:v>8124.4420618647928</c:v>
                </c:pt>
                <c:pt idx="19">
                  <c:v>8124.4420618647928</c:v>
                </c:pt>
                <c:pt idx="20">
                  <c:v>8124.4420618647928</c:v>
                </c:pt>
                <c:pt idx="21">
                  <c:v>8124.4420618647928</c:v>
                </c:pt>
                <c:pt idx="22">
                  <c:v>8124.4420618647928</c:v>
                </c:pt>
                <c:pt idx="23">
                  <c:v>8124.4420618647928</c:v>
                </c:pt>
                <c:pt idx="24">
                  <c:v>8124.4420618647928</c:v>
                </c:pt>
                <c:pt idx="25">
                  <c:v>8124.4420618647928</c:v>
                </c:pt>
                <c:pt idx="26">
                  <c:v>8124.4420618647928</c:v>
                </c:pt>
                <c:pt idx="27">
                  <c:v>8124.4420618647928</c:v>
                </c:pt>
                <c:pt idx="28">
                  <c:v>8124.4420618647928</c:v>
                </c:pt>
                <c:pt idx="29">
                  <c:v>8124.4420618647928</c:v>
                </c:pt>
              </c:numCache>
            </c:numRef>
          </c:val>
          <c:smooth val="0"/>
        </c:ser>
        <c:dLbls>
          <c:showLegendKey val="0"/>
          <c:showVal val="0"/>
          <c:showCatName val="0"/>
          <c:showSerName val="0"/>
          <c:showPercent val="0"/>
          <c:showBubbleSize val="0"/>
        </c:dLbls>
        <c:marker val="1"/>
        <c:smooth val="0"/>
        <c:axId val="257293696"/>
        <c:axId val="257299584"/>
      </c:lineChart>
      <c:catAx>
        <c:axId val="257293696"/>
        <c:scaling>
          <c:orientation val="minMax"/>
        </c:scaling>
        <c:delete val="0"/>
        <c:axPos val="b"/>
        <c:numFmt formatCode="General" sourceLinked="1"/>
        <c:majorTickMark val="out"/>
        <c:minorTickMark val="none"/>
        <c:tickLblPos val="nextTo"/>
        <c:crossAx val="257299584"/>
        <c:crosses val="autoZero"/>
        <c:auto val="1"/>
        <c:lblAlgn val="ctr"/>
        <c:lblOffset val="100"/>
        <c:noMultiLvlLbl val="0"/>
      </c:catAx>
      <c:valAx>
        <c:axId val="257299584"/>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57293696"/>
        <c:crosses val="autoZero"/>
        <c:crossBetween val="between"/>
      </c:valAx>
    </c:plotArea>
    <c:legend>
      <c:legendPos val="r"/>
      <c:layout>
        <c:manualLayout>
          <c:xMode val="edge"/>
          <c:yMode val="edge"/>
          <c:x val="6.1798778872088414E-2"/>
          <c:y val="0.83292401800218596"/>
          <c:w val="0.89369112667952644"/>
          <c:h val="0.16707605151316429"/>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67"/>
          <c:y val="4.0429665453889305E-2"/>
        </c:manualLayout>
      </c:layout>
      <c:overlay val="0"/>
    </c:title>
    <c:autoTitleDeleted val="0"/>
    <c:plotArea>
      <c:layout>
        <c:manualLayout>
          <c:layoutTarget val="inner"/>
          <c:xMode val="edge"/>
          <c:yMode val="edge"/>
          <c:x val="0.15836116230152097"/>
          <c:y val="0.13602614379084971"/>
          <c:w val="0.79709327823383846"/>
          <c:h val="0.61643703360609425"/>
        </c:manualLayout>
      </c:layout>
      <c:lineChart>
        <c:grouping val="standard"/>
        <c:varyColors val="0"/>
        <c:ser>
          <c:idx val="1"/>
          <c:order val="0"/>
          <c:tx>
            <c:strRef>
              <c:f>'Results-MH'!$H$58</c:f>
              <c:strCache>
                <c:ptCount val="1"/>
                <c:pt idx="0">
                  <c:v>Council's Shipments</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'Results-MH'!$H$59:$H$88</c:f>
              <c:numCache>
                <c:formatCode>_(* #,##0_);_(* \(#,##0\);_(* "-"??_);_(@_)</c:formatCode>
                <c:ptCount val="30"/>
                <c:pt idx="0">
                  <c:v>0</c:v>
                </c:pt>
                <c:pt idx="1">
                  <c:v>0</c:v>
                </c:pt>
                <c:pt idx="2">
                  <c:v>0</c:v>
                </c:pt>
                <c:pt idx="3">
                  <c:v>0</c:v>
                </c:pt>
                <c:pt idx="4">
                  <c:v>0</c:v>
                </c:pt>
                <c:pt idx="5">
                  <c:v>3618.190215557438</c:v>
                </c:pt>
                <c:pt idx="6">
                  <c:v>3601.5052772419285</c:v>
                </c:pt>
                <c:pt idx="7">
                  <c:v>3564.34026544895</c:v>
                </c:pt>
                <c:pt idx="8">
                  <c:v>3517.6341854136217</c:v>
                </c:pt>
                <c:pt idx="9">
                  <c:v>3457.8295248818895</c:v>
                </c:pt>
                <c:pt idx="10">
                  <c:v>3402.4800772994899</c:v>
                </c:pt>
                <c:pt idx="11">
                  <c:v>3360.5635567277477</c:v>
                </c:pt>
                <c:pt idx="12">
                  <c:v>3336.2627809957435</c:v>
                </c:pt>
                <c:pt idx="13">
                  <c:v>3331.9106356796701</c:v>
                </c:pt>
                <c:pt idx="14">
                  <c:v>3346.560268441885</c:v>
                </c:pt>
                <c:pt idx="15">
                  <c:v>3375.0015833581365</c:v>
                </c:pt>
                <c:pt idx="16">
                  <c:v>3411.4482965616535</c:v>
                </c:pt>
                <c:pt idx="17">
                  <c:v>3448.0270897543674</c:v>
                </c:pt>
                <c:pt idx="18">
                  <c:v>3477.1483430422677</c:v>
                </c:pt>
                <c:pt idx="19">
                  <c:v>3493.0629152951024</c:v>
                </c:pt>
                <c:pt idx="20">
                  <c:v>3492.5095228554865</c:v>
                </c:pt>
                <c:pt idx="21">
                  <c:v>3475.170392914451</c:v>
                </c:pt>
                <c:pt idx="22">
                  <c:v>3443.9305866572367</c:v>
                </c:pt>
                <c:pt idx="23">
                  <c:v>3403.8307116261371</c:v>
                </c:pt>
                <c:pt idx="24">
                  <c:v>3361.2221396753193</c:v>
                </c:pt>
                <c:pt idx="25">
                  <c:v>3361.2221396753193</c:v>
                </c:pt>
                <c:pt idx="26">
                  <c:v>3361.2221396753193</c:v>
                </c:pt>
                <c:pt idx="27">
                  <c:v>3361.2221396753193</c:v>
                </c:pt>
                <c:pt idx="28">
                  <c:v>3361.2221396753193</c:v>
                </c:pt>
                <c:pt idx="29">
                  <c:v>3361.2221396753193</c:v>
                </c:pt>
              </c:numCache>
            </c:numRef>
          </c:val>
          <c:smooth val="0"/>
        </c:ser>
        <c:ser>
          <c:idx val="2"/>
          <c:order val="1"/>
          <c:tx>
            <c:strRef>
              <c:f>'Results-MH'!$I$58</c:f>
              <c:strCache>
                <c:ptCount val="1"/>
                <c:pt idx="0">
                  <c:v>Model Shipments</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'Results-MH'!$I$59:$I$88</c:f>
              <c:numCache>
                <c:formatCode>_(* #,##0_);_(* \(#,##0\);_(* "-"??_);_(@_)</c:formatCode>
                <c:ptCount val="30"/>
                <c:pt idx="0">
                  <c:v>6175.6740729025132</c:v>
                </c:pt>
                <c:pt idx="1">
                  <c:v>6194.3196564402242</c:v>
                </c:pt>
                <c:pt idx="2">
                  <c:v>6661.3129221457084</c:v>
                </c:pt>
                <c:pt idx="3">
                  <c:v>6837.4155375875107</c:v>
                </c:pt>
                <c:pt idx="4">
                  <c:v>6980.109173514229</c:v>
                </c:pt>
                <c:pt idx="5">
                  <c:v>7105.6723605277848</c:v>
                </c:pt>
                <c:pt idx="6">
                  <c:v>8722.6143625904624</c:v>
                </c:pt>
                <c:pt idx="7">
                  <c:v>9147.386488583059</c:v>
                </c:pt>
                <c:pt idx="8">
                  <c:v>8820.1756280183181</c:v>
                </c:pt>
                <c:pt idx="9">
                  <c:v>8949.0233331576819</c:v>
                </c:pt>
                <c:pt idx="10">
                  <c:v>9192.4677712283155</c:v>
                </c:pt>
                <c:pt idx="11">
                  <c:v>8666.5524017359567</c:v>
                </c:pt>
                <c:pt idx="12">
                  <c:v>7783.1870160172184</c:v>
                </c:pt>
                <c:pt idx="13">
                  <c:v>7427.0048080061515</c:v>
                </c:pt>
                <c:pt idx="14">
                  <c:v>7583.6241919533986</c:v>
                </c:pt>
                <c:pt idx="15">
                  <c:v>7610.3361352092197</c:v>
                </c:pt>
                <c:pt idx="16">
                  <c:v>7715.1432443632839</c:v>
                </c:pt>
                <c:pt idx="17">
                  <c:v>7868.5634632362699</c:v>
                </c:pt>
                <c:pt idx="18">
                  <c:v>7940.0800189498905</c:v>
                </c:pt>
                <c:pt idx="19">
                  <c:v>8435.9669211500895</c:v>
                </c:pt>
                <c:pt idx="20">
                  <c:v>8611.0648272138969</c:v>
                </c:pt>
                <c:pt idx="21">
                  <c:v>8722.278476767644</c:v>
                </c:pt>
                <c:pt idx="22">
                  <c:v>8791.1243614358282</c:v>
                </c:pt>
                <c:pt idx="23">
                  <c:v>10335.263199566423</c:v>
                </c:pt>
                <c:pt idx="24">
                  <c:v>10682.677507205683</c:v>
                </c:pt>
                <c:pt idx="25">
                  <c:v>10285.511876850705</c:v>
                </c:pt>
                <c:pt idx="26">
                  <c:v>10429.012944478392</c:v>
                </c:pt>
                <c:pt idx="27">
                  <c:v>10687.257278662233</c:v>
                </c:pt>
                <c:pt idx="28">
                  <c:v>10176.289804244214</c:v>
                </c:pt>
                <c:pt idx="29">
                  <c:v>9308.0217925505585</c:v>
                </c:pt>
              </c:numCache>
            </c:numRef>
          </c:val>
          <c:smooth val="0"/>
        </c:ser>
        <c:dLbls>
          <c:showLegendKey val="0"/>
          <c:showVal val="0"/>
          <c:showCatName val="0"/>
          <c:showSerName val="0"/>
          <c:showPercent val="0"/>
          <c:showBubbleSize val="0"/>
        </c:dLbls>
        <c:marker val="1"/>
        <c:smooth val="0"/>
        <c:axId val="257313024"/>
        <c:axId val="257347584"/>
      </c:lineChart>
      <c:catAx>
        <c:axId val="25731302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57347584"/>
        <c:crosses val="autoZero"/>
        <c:auto val="1"/>
        <c:lblAlgn val="ctr"/>
        <c:lblOffset val="100"/>
        <c:noMultiLvlLbl val="0"/>
      </c:catAx>
      <c:valAx>
        <c:axId val="25734758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257313024"/>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Manufactured Homes Heat Pumps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'Results-MH'!$T$58</c:f>
              <c:strCache>
                <c:ptCount val="1"/>
                <c:pt idx="0">
                  <c:v>Modeled Pre-case Consumption 
(Installed UEC * Stock)</c:v>
                </c:pt>
              </c:strCache>
            </c:strRef>
          </c:tx>
          <c:spPr>
            <a:ln>
              <a:solidFill>
                <a:schemeClr val="tx2"/>
              </a:solidFill>
            </a:ln>
          </c:spPr>
          <c:marker>
            <c:spPr>
              <a:ln>
                <a:solidFill>
                  <a:schemeClr val="tx2"/>
                </a:solidFill>
              </a:ln>
            </c:spPr>
          </c:marker>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'Results-MH'!$T$59:$T$88</c:f>
              <c:numCache>
                <c:formatCode>_(* #,##0_);_(* \(#,##0\);_(* "-"??_);_(@_)</c:formatCode>
                <c:ptCount val="30"/>
                <c:pt idx="0">
                  <c:v>101.7848472790253</c:v>
                </c:pt>
                <c:pt idx="1">
                  <c:v>103.13595039429524</c:v>
                </c:pt>
                <c:pt idx="2">
                  <c:v>104.87366444936207</c:v>
                </c:pt>
                <c:pt idx="3">
                  <c:v>106.70185326697521</c:v>
                </c:pt>
                <c:pt idx="4">
                  <c:v>108.58443043463647</c:v>
                </c:pt>
                <c:pt idx="5">
                  <c:v>109.01141496674067</c:v>
                </c:pt>
                <c:pt idx="6">
                  <c:v>110.50253246549008</c:v>
                </c:pt>
                <c:pt idx="7">
                  <c:v>112.32695653994678</c:v>
                </c:pt>
                <c:pt idx="8">
                  <c:v>114.07013021175295</c:v>
                </c:pt>
                <c:pt idx="9">
                  <c:v>115.70926704842118</c:v>
                </c:pt>
                <c:pt idx="10">
                  <c:v>117.25211738664744</c:v>
                </c:pt>
                <c:pt idx="11">
                  <c:v>118.72204929173644</c:v>
                </c:pt>
                <c:pt idx="12">
                  <c:v>120.14970730418766</c:v>
                </c:pt>
                <c:pt idx="13">
                  <c:v>121.56979427751389</c:v>
                </c:pt>
                <c:pt idx="14">
                  <c:v>123.01536591064693</c:v>
                </c:pt>
                <c:pt idx="15">
                  <c:v>124.51041436322417</c:v>
                </c:pt>
                <c:pt idx="16">
                  <c:v>126.0688659128036</c:v>
                </c:pt>
                <c:pt idx="17">
                  <c:v>127.69095032716483</c:v>
                </c:pt>
                <c:pt idx="18">
                  <c:v>129.36369438912524</c:v>
                </c:pt>
                <c:pt idx="19">
                  <c:v>131.06412361332949</c:v>
                </c:pt>
                <c:pt idx="20">
                  <c:v>132.76359015005266</c:v>
                </c:pt>
                <c:pt idx="21">
                  <c:v>134.4328933485497</c:v>
                </c:pt>
                <c:pt idx="22">
                  <c:v>136.04785144175858</c:v>
                </c:pt>
                <c:pt idx="23">
                  <c:v>137.59305135808665</c:v>
                </c:pt>
                <c:pt idx="24">
                  <c:v>139.06412894120359</c:v>
                </c:pt>
                <c:pt idx="25">
                  <c:v>140.4681776077033</c:v>
                </c:pt>
                <c:pt idx="26">
                  <c:v>141.88626676086798</c:v>
                </c:pt>
                <c:pt idx="27">
                  <c:v>143.31853680556429</c:v>
                </c:pt>
                <c:pt idx="28">
                  <c:v>144.76512955070757</c:v>
                </c:pt>
                <c:pt idx="29">
                  <c:v>146.22618822330222</c:v>
                </c:pt>
              </c:numCache>
            </c:numRef>
          </c:val>
          <c:smooth val="0"/>
        </c:ser>
        <c:ser>
          <c:idx val="0"/>
          <c:order val="1"/>
          <c:tx>
            <c:strRef>
              <c:f>'Results-MH'!$U$58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'Results-MH'!$U$59:$U$88</c:f>
              <c:numCache>
                <c:formatCode>_(* #,##0_);_(* \(#,##0\);_(* "-"??_);_(@_)</c:formatCode>
                <c:ptCount val="30"/>
                <c:pt idx="0">
                  <c:v>101.7848472790253</c:v>
                </c:pt>
                <c:pt idx="1">
                  <c:v>103.13595039429524</c:v>
                </c:pt>
                <c:pt idx="2">
                  <c:v>104.87366444936207</c:v>
                </c:pt>
                <c:pt idx="3">
                  <c:v>106.70185326697521</c:v>
                </c:pt>
                <c:pt idx="4">
                  <c:v>108.58443043463647</c:v>
                </c:pt>
                <c:pt idx="5">
                  <c:v>109.01141496674067</c:v>
                </c:pt>
                <c:pt idx="6">
                  <c:v>110.50253246549008</c:v>
                </c:pt>
                <c:pt idx="7">
                  <c:v>112.32695653994678</c:v>
                </c:pt>
                <c:pt idx="8">
                  <c:v>114.07013021175295</c:v>
                </c:pt>
                <c:pt idx="9">
                  <c:v>115.70926704842118</c:v>
                </c:pt>
                <c:pt idx="10">
                  <c:v>116.96965761798423</c:v>
                </c:pt>
                <c:pt idx="11">
                  <c:v>118.17328970736891</c:v>
                </c:pt>
                <c:pt idx="12">
                  <c:v>119.36179133496772</c:v>
                </c:pt>
                <c:pt idx="13">
                  <c:v>120.55366643629822</c:v>
                </c:pt>
                <c:pt idx="14">
                  <c:v>121.76621369828958</c:v>
                </c:pt>
                <c:pt idx="15">
                  <c:v>123.02741698603511</c:v>
                </c:pt>
                <c:pt idx="16">
                  <c:v>124.34880292246056</c:v>
                </c:pt>
                <c:pt idx="17">
                  <c:v>125.72910752499726</c:v>
                </c:pt>
                <c:pt idx="18">
                  <c:v>127.15787425564302</c:v>
                </c:pt>
                <c:pt idx="19">
                  <c:v>128.599088870125</c:v>
                </c:pt>
                <c:pt idx="20">
                  <c:v>130.03396050202818</c:v>
                </c:pt>
                <c:pt idx="21">
                  <c:v>131.43525149286756</c:v>
                </c:pt>
                <c:pt idx="22">
                  <c:v>132.7800819240687</c:v>
                </c:pt>
                <c:pt idx="23">
                  <c:v>134.00770693783349</c:v>
                </c:pt>
                <c:pt idx="24">
                  <c:v>135.15053450543022</c:v>
                </c:pt>
                <c:pt idx="25">
                  <c:v>136.23853698424119</c:v>
                </c:pt>
                <c:pt idx="26">
                  <c:v>137.33617054058905</c:v>
                </c:pt>
                <c:pt idx="27">
                  <c:v>138.72250966705374</c:v>
                </c:pt>
                <c:pt idx="28">
                  <c:v>140.12271218478298</c:v>
                </c:pt>
                <c:pt idx="29">
                  <c:v>141.53691672768954</c:v>
                </c:pt>
              </c:numCache>
            </c:numRef>
          </c:val>
          <c:smooth val="0"/>
        </c:ser>
        <c:dLbls>
          <c:showLegendKey val="0"/>
          <c:showVal val="0"/>
          <c:showCatName val="0"/>
          <c:showSerName val="0"/>
          <c:showPercent val="0"/>
          <c:showBubbleSize val="0"/>
        </c:dLbls>
        <c:marker val="1"/>
        <c:smooth val="0"/>
        <c:axId val="257766144"/>
        <c:axId val="257768064"/>
      </c:lineChart>
      <c:catAx>
        <c:axId val="257766144"/>
        <c:scaling>
          <c:orientation val="minMax"/>
        </c:scaling>
        <c:delete val="0"/>
        <c:axPos val="b"/>
        <c:numFmt formatCode="General" sourceLinked="1"/>
        <c:majorTickMark val="out"/>
        <c:minorTickMark val="none"/>
        <c:tickLblPos val="nextTo"/>
        <c:txPr>
          <a:bodyPr/>
          <a:lstStyle/>
          <a:p>
            <a:pPr>
              <a:defRPr sz="1100"/>
            </a:pPr>
            <a:endParaRPr lang="en-US"/>
          </a:p>
        </c:txPr>
        <c:crossAx val="257768064"/>
        <c:crosses val="autoZero"/>
        <c:auto val="1"/>
        <c:lblAlgn val="ctr"/>
        <c:lblOffset val="100"/>
        <c:noMultiLvlLbl val="0"/>
      </c:catAx>
      <c:valAx>
        <c:axId val="257768064"/>
        <c:scaling>
          <c:orientation val="minMax"/>
        </c:scaling>
        <c:delete val="0"/>
        <c:axPos val="l"/>
        <c:majorGridlines/>
        <c:title>
          <c:tx>
            <c:rich>
              <a:bodyPr rot="-5400000" vert="horz"/>
              <a:lstStyle/>
              <a:p>
                <a:pPr>
                  <a:defRPr sz="1800"/>
                </a:pPr>
                <a:r>
                  <a:rPr lang="en-US" sz="1800"/>
                  <a:t>aMW</a:t>
                </a:r>
              </a:p>
            </c:rich>
          </c:tx>
          <c:layout>
            <c:manualLayout>
              <c:xMode val="edge"/>
              <c:yMode val="edge"/>
              <c:x val="2.6935255964392616E-2"/>
              <c:y val="0.34843838211473255"/>
            </c:manualLayout>
          </c:layout>
          <c:overlay val="0"/>
        </c:title>
        <c:numFmt formatCode="_(* #,##0_);_(* \(#,##0\);_(* &quot;-&quot;??_);_(@_)" sourceLinked="1"/>
        <c:majorTickMark val="out"/>
        <c:minorTickMark val="none"/>
        <c:tickLblPos val="nextTo"/>
        <c:txPr>
          <a:bodyPr/>
          <a:lstStyle/>
          <a:p>
            <a:pPr>
              <a:defRPr sz="1400"/>
            </a:pPr>
            <a:endParaRPr lang="en-US"/>
          </a:p>
        </c:txPr>
        <c:crossAx val="257766144"/>
        <c:crosses val="autoZero"/>
        <c:crossBetween val="between"/>
      </c:valAx>
    </c:plotArea>
    <c:legend>
      <c:legendPos val="r"/>
      <c:layout>
        <c:manualLayout>
          <c:xMode val="edge"/>
          <c:yMode val="edge"/>
          <c:x val="2.9284250950782329E-2"/>
          <c:y val="0.89199444449617693"/>
          <c:w val="0.97071577706737977"/>
          <c:h val="0.10800551067122953"/>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Unit Energy Consumption (kWh/Unit) 2005-2034</a:t>
            </a:r>
          </a:p>
        </c:rich>
      </c:tx>
      <c:layout>
        <c:manualLayout>
          <c:xMode val="edge"/>
          <c:yMode val="edge"/>
          <c:x val="0.25202171625736064"/>
          <c:y val="2.6299383261258372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'UEC-SF'!$D$101</c:f>
              <c:strCache>
                <c:ptCount val="1"/>
                <c:pt idx="0">
                  <c:v>Weighted Pre-Case UEC</c:v>
                </c:pt>
              </c:strCache>
            </c:strRef>
          </c:tx>
          <c:cat>
            <c:numRef>
              <c:f>'UEC-SF'!$T$112:$AW$112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'UEC-SF'!$T$108:$AW$108</c:f>
              <c:numCache>
                <c:formatCode>0</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8522.8414842733673</c:v>
                </c:pt>
                <c:pt idx="11">
                  <c:v>8522.8414842733673</c:v>
                </c:pt>
                <c:pt idx="12">
                  <c:v>8522.8414842733673</c:v>
                </c:pt>
                <c:pt idx="13">
                  <c:v>8522.8414842733673</c:v>
                </c:pt>
                <c:pt idx="14">
                  <c:v>8522.8414842733673</c:v>
                </c:pt>
                <c:pt idx="15">
                  <c:v>8522.8414842733673</c:v>
                </c:pt>
                <c:pt idx="16">
                  <c:v>8522.8414842733673</c:v>
                </c:pt>
                <c:pt idx="17">
                  <c:v>8522.8414842733673</c:v>
                </c:pt>
                <c:pt idx="18">
                  <c:v>8522.8414842733673</c:v>
                </c:pt>
                <c:pt idx="19">
                  <c:v>8522.8414842733673</c:v>
                </c:pt>
                <c:pt idx="20">
                  <c:v>8522.8414842733673</c:v>
                </c:pt>
                <c:pt idx="21">
                  <c:v>8522.8414842733673</c:v>
                </c:pt>
                <c:pt idx="22">
                  <c:v>8522.8414842733673</c:v>
                </c:pt>
                <c:pt idx="23">
                  <c:v>8522.8414842733673</c:v>
                </c:pt>
                <c:pt idx="24">
                  <c:v>8522.8414842733673</c:v>
                </c:pt>
                <c:pt idx="25">
                  <c:v>8522.8414842733673</c:v>
                </c:pt>
                <c:pt idx="26">
                  <c:v>8522.8414842733673</c:v>
                </c:pt>
                <c:pt idx="27">
                  <c:v>8522.8414842733673</c:v>
                </c:pt>
                <c:pt idx="28">
                  <c:v>8522.8414842733673</c:v>
                </c:pt>
                <c:pt idx="29">
                  <c:v>8522.8414842733673</c:v>
                </c:pt>
              </c:numCache>
            </c:numRef>
          </c:val>
          <c:smooth val="0"/>
        </c:ser>
        <c:ser>
          <c:idx val="10"/>
          <c:order val="1"/>
          <c:tx>
            <c:strRef>
              <c:f>'UEC-SF'!$D$115</c:f>
              <c:strCache>
                <c:ptCount val="1"/>
                <c:pt idx="0">
                  <c:v>Weighted Post-Case UEC</c:v>
                </c:pt>
              </c:strCache>
            </c:strRef>
          </c:tx>
          <c:cat>
            <c:numRef>
              <c:f>'UEC-SF'!$T$112:$AW$112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'UEC-SF'!$T$115:$AW$115</c:f>
              <c:numCache>
                <c:formatCode>0</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8297.9851993584525</c:v>
                </c:pt>
                <c:pt idx="11">
                  <c:v>8297.9851993584525</c:v>
                </c:pt>
                <c:pt idx="12">
                  <c:v>8297.9851993584525</c:v>
                </c:pt>
                <c:pt idx="13">
                  <c:v>8297.9851993584525</c:v>
                </c:pt>
                <c:pt idx="14">
                  <c:v>8297.9851993584525</c:v>
                </c:pt>
                <c:pt idx="15">
                  <c:v>8297.9851993584525</c:v>
                </c:pt>
                <c:pt idx="16">
                  <c:v>8297.9851993584525</c:v>
                </c:pt>
                <c:pt idx="17">
                  <c:v>8297.9851993584525</c:v>
                </c:pt>
                <c:pt idx="18">
                  <c:v>8297.9851993584525</c:v>
                </c:pt>
                <c:pt idx="19">
                  <c:v>8297.9851993584525</c:v>
                </c:pt>
                <c:pt idx="20">
                  <c:v>8297.9851993584525</c:v>
                </c:pt>
                <c:pt idx="21">
                  <c:v>8297.9851993584525</c:v>
                </c:pt>
                <c:pt idx="22">
                  <c:v>8297.9851993584525</c:v>
                </c:pt>
                <c:pt idx="23">
                  <c:v>8297.9851993584525</c:v>
                </c:pt>
                <c:pt idx="24">
                  <c:v>8297.9851993584525</c:v>
                </c:pt>
                <c:pt idx="25">
                  <c:v>8297.9851993584525</c:v>
                </c:pt>
                <c:pt idx="26">
                  <c:v>8297.9851993584525</c:v>
                </c:pt>
                <c:pt idx="27">
                  <c:v>8297.9851993584525</c:v>
                </c:pt>
                <c:pt idx="28">
                  <c:v>8297.9851993584525</c:v>
                </c:pt>
                <c:pt idx="29">
                  <c:v>8297.9851993584525</c:v>
                </c:pt>
              </c:numCache>
            </c:numRef>
          </c:val>
          <c:smooth val="0"/>
        </c:ser>
        <c:dLbls>
          <c:showLegendKey val="0"/>
          <c:showVal val="0"/>
          <c:showCatName val="0"/>
          <c:showSerName val="0"/>
          <c:showPercent val="0"/>
          <c:showBubbleSize val="0"/>
        </c:dLbls>
        <c:marker val="1"/>
        <c:smooth val="0"/>
        <c:axId val="257630976"/>
        <c:axId val="257632512"/>
      </c:lineChart>
      <c:catAx>
        <c:axId val="25763097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57632512"/>
        <c:crosses val="autoZero"/>
        <c:auto val="1"/>
        <c:lblAlgn val="ctr"/>
        <c:lblOffset val="100"/>
        <c:noMultiLvlLbl val="0"/>
      </c:catAx>
      <c:valAx>
        <c:axId val="257632512"/>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257630976"/>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a:t>
            </a:r>
            <a:r>
              <a:rPr lang="en-US" baseline="0"/>
              <a:t> </a:t>
            </a:r>
            <a:r>
              <a:rPr lang="en-US"/>
              <a:t>Unit Energy Consumption (kWh/Unit) 2005-2034</a:t>
            </a:r>
          </a:p>
        </c:rich>
      </c:tx>
      <c:layout>
        <c:manualLayout>
          <c:xMode val="edge"/>
          <c:yMode val="edge"/>
          <c:x val="0.26045671886147398"/>
          <c:y val="3.7716309168555631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'UEC-SF'!$D$101</c:f>
              <c:strCache>
                <c:ptCount val="1"/>
                <c:pt idx="0">
                  <c:v>Weighted Pre-Case UEC</c:v>
                </c:pt>
              </c:strCache>
            </c:strRef>
          </c:tx>
          <c:cat>
            <c:numRef>
              <c:f>'UEC-SF'!$T$112:$AW$112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'UEC-SF'!$T$132:$AW$132</c:f>
              <c:numCache>
                <c:formatCode>0</c:formatCode>
                <c:ptCount val="30"/>
                <c:pt idx="0">
                  <c:v>8522.8414842733655</c:v>
                </c:pt>
                <c:pt idx="1">
                  <c:v>8522.8414842733673</c:v>
                </c:pt>
                <c:pt idx="2">
                  <c:v>8522.8414842733691</c:v>
                </c:pt>
                <c:pt idx="3">
                  <c:v>8522.8414842733655</c:v>
                </c:pt>
                <c:pt idx="4">
                  <c:v>8522.8414842733655</c:v>
                </c:pt>
                <c:pt idx="5">
                  <c:v>8522.8414842733691</c:v>
                </c:pt>
                <c:pt idx="6">
                  <c:v>8522.8414842733691</c:v>
                </c:pt>
                <c:pt idx="7">
                  <c:v>8522.8414842733691</c:v>
                </c:pt>
                <c:pt idx="8">
                  <c:v>8522.8414842733691</c:v>
                </c:pt>
                <c:pt idx="9">
                  <c:v>8522.8414842733673</c:v>
                </c:pt>
                <c:pt idx="10">
                  <c:v>8522.8414842733673</c:v>
                </c:pt>
                <c:pt idx="11">
                  <c:v>8522.8414842733673</c:v>
                </c:pt>
                <c:pt idx="12">
                  <c:v>8522.8414842733655</c:v>
                </c:pt>
                <c:pt idx="13">
                  <c:v>8522.8414842733673</c:v>
                </c:pt>
                <c:pt idx="14">
                  <c:v>8522.8414842733691</c:v>
                </c:pt>
                <c:pt idx="15">
                  <c:v>8522.8414842733673</c:v>
                </c:pt>
                <c:pt idx="16">
                  <c:v>8522.8414842733691</c:v>
                </c:pt>
                <c:pt idx="17">
                  <c:v>8522.8414842733673</c:v>
                </c:pt>
                <c:pt idx="18">
                  <c:v>8522.8414842733655</c:v>
                </c:pt>
                <c:pt idx="19">
                  <c:v>8522.8414842733673</c:v>
                </c:pt>
                <c:pt idx="20">
                  <c:v>8522.8414842733691</c:v>
                </c:pt>
                <c:pt idx="21">
                  <c:v>8522.8414842733655</c:v>
                </c:pt>
                <c:pt idx="22">
                  <c:v>8522.8414842733655</c:v>
                </c:pt>
                <c:pt idx="23">
                  <c:v>8522.8414842733655</c:v>
                </c:pt>
                <c:pt idx="24">
                  <c:v>8522.8414842733673</c:v>
                </c:pt>
                <c:pt idx="25">
                  <c:v>8522.8414842733673</c:v>
                </c:pt>
                <c:pt idx="26">
                  <c:v>8522.8414842733673</c:v>
                </c:pt>
                <c:pt idx="27">
                  <c:v>8522.8414842733673</c:v>
                </c:pt>
                <c:pt idx="28">
                  <c:v>8522.8414842733655</c:v>
                </c:pt>
                <c:pt idx="29">
                  <c:v>8522.8414842733691</c:v>
                </c:pt>
              </c:numCache>
            </c:numRef>
          </c:val>
          <c:smooth val="0"/>
        </c:ser>
        <c:ser>
          <c:idx val="10"/>
          <c:order val="1"/>
          <c:tx>
            <c:strRef>
              <c:f>'UEC-SF'!$D$115</c:f>
              <c:strCache>
                <c:ptCount val="1"/>
                <c:pt idx="0">
                  <c:v>Weighted Post-Case UEC</c:v>
                </c:pt>
              </c:strCache>
            </c:strRef>
          </c:tx>
          <c:cat>
            <c:numRef>
              <c:f>'UEC-SF'!$T$112:$AW$112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'UEC-SF'!$T$139:$AW$139</c:f>
              <c:numCache>
                <c:formatCode>0</c:formatCode>
                <c:ptCount val="30"/>
                <c:pt idx="0">
                  <c:v>8522.8414842733655</c:v>
                </c:pt>
                <c:pt idx="1">
                  <c:v>8522.8414842733673</c:v>
                </c:pt>
                <c:pt idx="2">
                  <c:v>8522.8414842733691</c:v>
                </c:pt>
                <c:pt idx="3">
                  <c:v>8522.8414842733655</c:v>
                </c:pt>
                <c:pt idx="4">
                  <c:v>8522.8414842733655</c:v>
                </c:pt>
                <c:pt idx="5">
                  <c:v>8522.8414842733691</c:v>
                </c:pt>
                <c:pt idx="6">
                  <c:v>8522.8414842733691</c:v>
                </c:pt>
                <c:pt idx="7">
                  <c:v>8522.8414842733691</c:v>
                </c:pt>
                <c:pt idx="8">
                  <c:v>8522.8414842733691</c:v>
                </c:pt>
                <c:pt idx="9">
                  <c:v>8522.8414842733673</c:v>
                </c:pt>
                <c:pt idx="10">
                  <c:v>8507.7783583933451</c:v>
                </c:pt>
                <c:pt idx="11">
                  <c:v>8493.0500567339768</c:v>
                </c:pt>
                <c:pt idx="12">
                  <c:v>8478.8725768160075</c:v>
                </c:pt>
                <c:pt idx="13">
                  <c:v>8464.9403716539964</c:v>
                </c:pt>
                <c:pt idx="14">
                  <c:v>8450.9660591759966</c:v>
                </c:pt>
                <c:pt idx="15">
                  <c:v>8436.9253225227039</c:v>
                </c:pt>
                <c:pt idx="16">
                  <c:v>8422.962202797451</c:v>
                </c:pt>
                <c:pt idx="17">
                  <c:v>8408.8426691916957</c:v>
                </c:pt>
                <c:pt idx="18">
                  <c:v>8395.2666721317455</c:v>
                </c:pt>
                <c:pt idx="19">
                  <c:v>8382.6153370388129</c:v>
                </c:pt>
                <c:pt idx="20">
                  <c:v>8371.1021215508827</c:v>
                </c:pt>
                <c:pt idx="21">
                  <c:v>8360.0969399999049</c:v>
                </c:pt>
                <c:pt idx="22">
                  <c:v>8348.6426242958078</c:v>
                </c:pt>
                <c:pt idx="23">
                  <c:v>8335.6990363023233</c:v>
                </c:pt>
                <c:pt idx="24">
                  <c:v>8323.1048121971198</c:v>
                </c:pt>
                <c:pt idx="25">
                  <c:v>8310.4663290803564</c:v>
                </c:pt>
                <c:pt idx="26">
                  <c:v>8297.9851993584525</c:v>
                </c:pt>
                <c:pt idx="27">
                  <c:v>8297.9851993584525</c:v>
                </c:pt>
                <c:pt idx="28">
                  <c:v>8297.9851993584525</c:v>
                </c:pt>
                <c:pt idx="29">
                  <c:v>8297.9851993584525</c:v>
                </c:pt>
              </c:numCache>
            </c:numRef>
          </c:val>
          <c:smooth val="0"/>
        </c:ser>
        <c:dLbls>
          <c:showLegendKey val="0"/>
          <c:showVal val="0"/>
          <c:showCatName val="0"/>
          <c:showSerName val="0"/>
          <c:showPercent val="0"/>
          <c:showBubbleSize val="0"/>
        </c:dLbls>
        <c:marker val="1"/>
        <c:smooth val="0"/>
        <c:axId val="257658240"/>
        <c:axId val="257676416"/>
      </c:lineChart>
      <c:catAx>
        <c:axId val="25765824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57676416"/>
        <c:crosses val="autoZero"/>
        <c:auto val="1"/>
        <c:lblAlgn val="ctr"/>
        <c:lblOffset val="100"/>
        <c:noMultiLvlLbl val="0"/>
      </c:catAx>
      <c:valAx>
        <c:axId val="257676416"/>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257658240"/>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Unit Energy Consumption (kWh/Unit) 2005-2034</a:t>
            </a:r>
          </a:p>
        </c:rich>
      </c:tx>
      <c:layout>
        <c:manualLayout>
          <c:xMode val="edge"/>
          <c:yMode val="edge"/>
          <c:x val="0.25202171625736064"/>
          <c:y val="2.6299383261258372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'UEC-MF'!$D$101</c:f>
              <c:strCache>
                <c:ptCount val="1"/>
                <c:pt idx="0">
                  <c:v>Weighted Pre-Case UEC</c:v>
                </c:pt>
              </c:strCache>
            </c:strRef>
          </c:tx>
          <c:cat>
            <c:numRef>
              <c:f>'UEC-MF'!$T$112:$AW$112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'UEC-MF'!$T$108:$AW$108</c:f>
              <c:numCache>
                <c:formatCode>0</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8522.8414842733673</c:v>
                </c:pt>
                <c:pt idx="11">
                  <c:v>8522.8414842733673</c:v>
                </c:pt>
                <c:pt idx="12">
                  <c:v>8522.8414842733673</c:v>
                </c:pt>
                <c:pt idx="13">
                  <c:v>8522.8414842733673</c:v>
                </c:pt>
                <c:pt idx="14">
                  <c:v>8522.8414842733673</c:v>
                </c:pt>
                <c:pt idx="15">
                  <c:v>8522.8414842733673</c:v>
                </c:pt>
                <c:pt idx="16">
                  <c:v>8522.8414842733673</c:v>
                </c:pt>
                <c:pt idx="17">
                  <c:v>8522.8414842733673</c:v>
                </c:pt>
                <c:pt idx="18">
                  <c:v>8522.8414842733673</c:v>
                </c:pt>
                <c:pt idx="19">
                  <c:v>8522.8414842733673</c:v>
                </c:pt>
                <c:pt idx="20">
                  <c:v>8522.8414842733673</c:v>
                </c:pt>
                <c:pt idx="21">
                  <c:v>8522.8414842733673</c:v>
                </c:pt>
                <c:pt idx="22">
                  <c:v>8522.8414842733673</c:v>
                </c:pt>
                <c:pt idx="23">
                  <c:v>8522.8414842733673</c:v>
                </c:pt>
                <c:pt idx="24">
                  <c:v>8522.8414842733673</c:v>
                </c:pt>
                <c:pt idx="25">
                  <c:v>8522.8414842733673</c:v>
                </c:pt>
                <c:pt idx="26">
                  <c:v>8522.8414842733673</c:v>
                </c:pt>
                <c:pt idx="27">
                  <c:v>8522.8414842733673</c:v>
                </c:pt>
                <c:pt idx="28">
                  <c:v>8522.8414842733673</c:v>
                </c:pt>
                <c:pt idx="29">
                  <c:v>8522.8414842733673</c:v>
                </c:pt>
              </c:numCache>
            </c:numRef>
          </c:val>
          <c:smooth val="0"/>
        </c:ser>
        <c:ser>
          <c:idx val="10"/>
          <c:order val="1"/>
          <c:tx>
            <c:strRef>
              <c:f>'UEC-MF'!$D$115</c:f>
              <c:strCache>
                <c:ptCount val="1"/>
                <c:pt idx="0">
                  <c:v>Weighted Post-Case UEC</c:v>
                </c:pt>
              </c:strCache>
            </c:strRef>
          </c:tx>
          <c:cat>
            <c:numRef>
              <c:f>'UEC-MF'!$T$112:$AW$112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'UEC-MF'!$T$115:$AW$115</c:f>
              <c:numCache>
                <c:formatCode>0</c:formatCode>
                <c:ptCount val="30"/>
                <c:pt idx="0">
                  <c:v>8522.8414842733673</c:v>
                </c:pt>
                <c:pt idx="1">
                  <c:v>8522.8414842733673</c:v>
                </c:pt>
                <c:pt idx="2">
                  <c:v>8522.8414842733673</c:v>
                </c:pt>
                <c:pt idx="3">
                  <c:v>8522.8414842733673</c:v>
                </c:pt>
                <c:pt idx="4">
                  <c:v>8522.8414842733673</c:v>
                </c:pt>
                <c:pt idx="5">
                  <c:v>8522.8414842733673</c:v>
                </c:pt>
                <c:pt idx="6">
                  <c:v>8522.8414842733673</c:v>
                </c:pt>
                <c:pt idx="7">
                  <c:v>8522.8414842733673</c:v>
                </c:pt>
                <c:pt idx="8">
                  <c:v>8522.8414842733673</c:v>
                </c:pt>
                <c:pt idx="9">
                  <c:v>8522.8414842733673</c:v>
                </c:pt>
                <c:pt idx="10">
                  <c:v>8297.9851993584525</c:v>
                </c:pt>
                <c:pt idx="11">
                  <c:v>8297.9851993584525</c:v>
                </c:pt>
                <c:pt idx="12">
                  <c:v>8297.9851993584525</c:v>
                </c:pt>
                <c:pt idx="13">
                  <c:v>8297.9851993584525</c:v>
                </c:pt>
                <c:pt idx="14">
                  <c:v>8297.9851993584525</c:v>
                </c:pt>
                <c:pt idx="15">
                  <c:v>8297.9851993584525</c:v>
                </c:pt>
                <c:pt idx="16">
                  <c:v>8297.9851993584525</c:v>
                </c:pt>
                <c:pt idx="17">
                  <c:v>8297.9851993584525</c:v>
                </c:pt>
                <c:pt idx="18">
                  <c:v>8297.9851993584525</c:v>
                </c:pt>
                <c:pt idx="19">
                  <c:v>8297.9851993584525</c:v>
                </c:pt>
                <c:pt idx="20">
                  <c:v>8297.9851993584525</c:v>
                </c:pt>
                <c:pt idx="21">
                  <c:v>8297.9851993584525</c:v>
                </c:pt>
                <c:pt idx="22">
                  <c:v>8297.9851993584525</c:v>
                </c:pt>
                <c:pt idx="23">
                  <c:v>8297.9851993584525</c:v>
                </c:pt>
                <c:pt idx="24">
                  <c:v>8297.9851993584525</c:v>
                </c:pt>
                <c:pt idx="25">
                  <c:v>8297.9851993584525</c:v>
                </c:pt>
                <c:pt idx="26">
                  <c:v>8297.9851993584525</c:v>
                </c:pt>
                <c:pt idx="27">
                  <c:v>8297.9851993584525</c:v>
                </c:pt>
                <c:pt idx="28">
                  <c:v>8297.9851993584525</c:v>
                </c:pt>
                <c:pt idx="29">
                  <c:v>8297.9851993584525</c:v>
                </c:pt>
              </c:numCache>
            </c:numRef>
          </c:val>
          <c:smooth val="0"/>
        </c:ser>
        <c:dLbls>
          <c:showLegendKey val="0"/>
          <c:showVal val="0"/>
          <c:showCatName val="0"/>
          <c:showSerName val="0"/>
          <c:showPercent val="0"/>
          <c:showBubbleSize val="0"/>
        </c:dLbls>
        <c:marker val="1"/>
        <c:smooth val="0"/>
        <c:axId val="260726144"/>
        <c:axId val="260756608"/>
      </c:lineChart>
      <c:catAx>
        <c:axId val="26072614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60756608"/>
        <c:crosses val="autoZero"/>
        <c:auto val="1"/>
        <c:lblAlgn val="ctr"/>
        <c:lblOffset val="100"/>
        <c:noMultiLvlLbl val="0"/>
      </c:catAx>
      <c:valAx>
        <c:axId val="260756608"/>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260726144"/>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a:t>
            </a:r>
            <a:r>
              <a:rPr lang="en-US" baseline="0"/>
              <a:t> </a:t>
            </a:r>
            <a:r>
              <a:rPr lang="en-US"/>
              <a:t>Unit Energy Consumption (kWh/Unit) 2005-2034</a:t>
            </a:r>
          </a:p>
        </c:rich>
      </c:tx>
      <c:layout>
        <c:manualLayout>
          <c:xMode val="edge"/>
          <c:yMode val="edge"/>
          <c:x val="0.26045671886147398"/>
          <c:y val="3.7716309168555631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'UEC-MF'!$D$101</c:f>
              <c:strCache>
                <c:ptCount val="1"/>
                <c:pt idx="0">
                  <c:v>Weighted Pre-Case UEC</c:v>
                </c:pt>
              </c:strCache>
            </c:strRef>
          </c:tx>
          <c:cat>
            <c:numRef>
              <c:f>'UEC-MF'!$T$112:$AW$112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'UEC-MF'!$T$132:$AW$132</c:f>
              <c:numCache>
                <c:formatCode>0</c:formatCode>
                <c:ptCount val="30"/>
                <c:pt idx="0">
                  <c:v>8522.8414842733673</c:v>
                </c:pt>
                <c:pt idx="1">
                  <c:v>8522.8414842733673</c:v>
                </c:pt>
                <c:pt idx="2">
                  <c:v>8522.8414842733673</c:v>
                </c:pt>
                <c:pt idx="3">
                  <c:v>8522.8414842733691</c:v>
                </c:pt>
                <c:pt idx="4">
                  <c:v>8522.8414842733691</c:v>
                </c:pt>
                <c:pt idx="5">
                  <c:v>8522.8414842733673</c:v>
                </c:pt>
                <c:pt idx="6">
                  <c:v>8522.8414842733673</c:v>
                </c:pt>
                <c:pt idx="7">
                  <c:v>8522.8414842733673</c:v>
                </c:pt>
                <c:pt idx="8">
                  <c:v>8522.8414842733673</c:v>
                </c:pt>
                <c:pt idx="9">
                  <c:v>8522.8414842733691</c:v>
                </c:pt>
                <c:pt idx="10">
                  <c:v>8522.8414842733673</c:v>
                </c:pt>
                <c:pt idx="11">
                  <c:v>8522.8414842733691</c:v>
                </c:pt>
                <c:pt idx="12">
                  <c:v>8522.8414842733673</c:v>
                </c:pt>
                <c:pt idx="13">
                  <c:v>8522.8414842733673</c:v>
                </c:pt>
                <c:pt idx="14">
                  <c:v>8522.8414842733691</c:v>
                </c:pt>
                <c:pt idx="15">
                  <c:v>8522.8414842733673</c:v>
                </c:pt>
                <c:pt idx="16">
                  <c:v>8522.8414842733673</c:v>
                </c:pt>
                <c:pt idx="17">
                  <c:v>8522.8414842733673</c:v>
                </c:pt>
                <c:pt idx="18">
                  <c:v>8522.8414842733691</c:v>
                </c:pt>
                <c:pt idx="19">
                  <c:v>8522.8414842733673</c:v>
                </c:pt>
                <c:pt idx="20">
                  <c:v>8522.8414842733673</c:v>
                </c:pt>
                <c:pt idx="21">
                  <c:v>8522.8414842733655</c:v>
                </c:pt>
                <c:pt idx="22">
                  <c:v>8522.8414842733691</c:v>
                </c:pt>
                <c:pt idx="23">
                  <c:v>8522.8414842733673</c:v>
                </c:pt>
                <c:pt idx="24">
                  <c:v>8522.8414842733691</c:v>
                </c:pt>
                <c:pt idx="25">
                  <c:v>8522.8414842733691</c:v>
                </c:pt>
                <c:pt idx="26">
                  <c:v>8522.8414842733691</c:v>
                </c:pt>
                <c:pt idx="27">
                  <c:v>8522.8414842733691</c:v>
                </c:pt>
                <c:pt idx="28">
                  <c:v>8522.8414842733655</c:v>
                </c:pt>
                <c:pt idx="29">
                  <c:v>8522.8414842733691</c:v>
                </c:pt>
              </c:numCache>
            </c:numRef>
          </c:val>
          <c:smooth val="0"/>
        </c:ser>
        <c:ser>
          <c:idx val="10"/>
          <c:order val="1"/>
          <c:tx>
            <c:strRef>
              <c:f>'UEC-MF'!$D$115</c:f>
              <c:strCache>
                <c:ptCount val="1"/>
                <c:pt idx="0">
                  <c:v>Weighted Post-Case UEC</c:v>
                </c:pt>
              </c:strCache>
            </c:strRef>
          </c:tx>
          <c:cat>
            <c:numRef>
              <c:f>'UEC-MF'!$T$112:$AW$112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'UEC-MF'!$T$139:$AW$139</c:f>
              <c:numCache>
                <c:formatCode>0</c:formatCode>
                <c:ptCount val="30"/>
                <c:pt idx="0">
                  <c:v>8522.8414842733673</c:v>
                </c:pt>
                <c:pt idx="1">
                  <c:v>8522.8414842733673</c:v>
                </c:pt>
                <c:pt idx="2">
                  <c:v>8522.8414842733673</c:v>
                </c:pt>
                <c:pt idx="3">
                  <c:v>8522.8414842733691</c:v>
                </c:pt>
                <c:pt idx="4">
                  <c:v>8522.8414842733691</c:v>
                </c:pt>
                <c:pt idx="5">
                  <c:v>8522.8414842733673</c:v>
                </c:pt>
                <c:pt idx="6">
                  <c:v>8522.8414842733673</c:v>
                </c:pt>
                <c:pt idx="7">
                  <c:v>8522.8414842733673</c:v>
                </c:pt>
                <c:pt idx="8">
                  <c:v>8522.8414842733673</c:v>
                </c:pt>
                <c:pt idx="9">
                  <c:v>8522.8414842733691</c:v>
                </c:pt>
                <c:pt idx="10">
                  <c:v>8506.0674923267579</c:v>
                </c:pt>
                <c:pt idx="11">
                  <c:v>8490.1617220391145</c:v>
                </c:pt>
                <c:pt idx="12">
                  <c:v>8475.2048084859598</c:v>
                </c:pt>
                <c:pt idx="13">
                  <c:v>8460.4871527165178</c:v>
                </c:pt>
                <c:pt idx="14">
                  <c:v>8446.2970805700807</c:v>
                </c:pt>
                <c:pt idx="15">
                  <c:v>8432.3741337759438</c:v>
                </c:pt>
                <c:pt idx="16">
                  <c:v>8418.5152609426787</c:v>
                </c:pt>
                <c:pt idx="17">
                  <c:v>8405.0371587627451</c:v>
                </c:pt>
                <c:pt idx="18">
                  <c:v>8391.5226822191726</c:v>
                </c:pt>
                <c:pt idx="19">
                  <c:v>8378.3900342962552</c:v>
                </c:pt>
                <c:pt idx="20">
                  <c:v>8366.3964724528814</c:v>
                </c:pt>
                <c:pt idx="21">
                  <c:v>8356.0619201482605</c:v>
                </c:pt>
                <c:pt idx="22">
                  <c:v>8345.4185514075707</c:v>
                </c:pt>
                <c:pt idx="23">
                  <c:v>8333.8407308471178</c:v>
                </c:pt>
                <c:pt idx="24">
                  <c:v>8321.8668443500464</c:v>
                </c:pt>
                <c:pt idx="25">
                  <c:v>8309.9439916551892</c:v>
                </c:pt>
                <c:pt idx="26">
                  <c:v>8297.9851993584543</c:v>
                </c:pt>
                <c:pt idx="27">
                  <c:v>8297.9851993584543</c:v>
                </c:pt>
                <c:pt idx="28">
                  <c:v>8297.9851993584507</c:v>
                </c:pt>
                <c:pt idx="29">
                  <c:v>8297.9851993584507</c:v>
                </c:pt>
              </c:numCache>
            </c:numRef>
          </c:val>
          <c:smooth val="0"/>
        </c:ser>
        <c:dLbls>
          <c:showLegendKey val="0"/>
          <c:showVal val="0"/>
          <c:showCatName val="0"/>
          <c:showSerName val="0"/>
          <c:showPercent val="0"/>
          <c:showBubbleSize val="0"/>
        </c:dLbls>
        <c:marker val="1"/>
        <c:smooth val="0"/>
        <c:axId val="260212992"/>
        <c:axId val="260218880"/>
      </c:lineChart>
      <c:catAx>
        <c:axId val="26021299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60218880"/>
        <c:crosses val="autoZero"/>
        <c:auto val="1"/>
        <c:lblAlgn val="ctr"/>
        <c:lblOffset val="100"/>
        <c:noMultiLvlLbl val="0"/>
      </c:catAx>
      <c:valAx>
        <c:axId val="260218880"/>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26021299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Unit Energy Consumption (kWh/Unit) 2005-2034</a:t>
            </a:r>
          </a:p>
        </c:rich>
      </c:tx>
      <c:layout>
        <c:manualLayout>
          <c:xMode val="edge"/>
          <c:yMode val="edge"/>
          <c:x val="0.25202171625736064"/>
          <c:y val="2.6299383261258372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'UEC-MH'!$T$101:$AW$101</c:f>
              <c:strCache>
                <c:ptCount val="1"/>
                <c:pt idx="0">
                  <c:v>8358 8358 8358 8358 8358 8358 8358 8358 8358 8358 8358 8358 8358 8358 8358 8358 8358 8358 8358 8358 8358 8358 8358 8358 8358 8358 8358 8358 8358 8358</c:v>
                </c:pt>
              </c:strCache>
            </c:strRef>
          </c:tx>
          <c:cat>
            <c:numRef>
              <c:f>'UEC-MH'!$T$112:$AW$112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'UEC-MH'!$T$101:$AW$101</c:f>
              <c:numCache>
                <c:formatCode>0</c:formatCode>
                <c:ptCount val="30"/>
                <c:pt idx="0">
                  <c:v>8358.2821293676789</c:v>
                </c:pt>
                <c:pt idx="1">
                  <c:v>8358.2821293676789</c:v>
                </c:pt>
                <c:pt idx="2">
                  <c:v>8358.2821293676789</c:v>
                </c:pt>
                <c:pt idx="3">
                  <c:v>8358.2821293676789</c:v>
                </c:pt>
                <c:pt idx="4">
                  <c:v>8358.2821293676789</c:v>
                </c:pt>
                <c:pt idx="5">
                  <c:v>8358.2821293676789</c:v>
                </c:pt>
                <c:pt idx="6">
                  <c:v>8358.2821293676789</c:v>
                </c:pt>
                <c:pt idx="7">
                  <c:v>8358.2821293676789</c:v>
                </c:pt>
                <c:pt idx="8">
                  <c:v>8358.2821293676789</c:v>
                </c:pt>
                <c:pt idx="9">
                  <c:v>8358.2821293676789</c:v>
                </c:pt>
                <c:pt idx="10">
                  <c:v>8358.2821293676789</c:v>
                </c:pt>
                <c:pt idx="11">
                  <c:v>8358.2821293676789</c:v>
                </c:pt>
                <c:pt idx="12">
                  <c:v>8358.2821293676789</c:v>
                </c:pt>
                <c:pt idx="13">
                  <c:v>8358.2821293676789</c:v>
                </c:pt>
                <c:pt idx="14">
                  <c:v>8358.2821293676789</c:v>
                </c:pt>
                <c:pt idx="15">
                  <c:v>8358.2821293676789</c:v>
                </c:pt>
                <c:pt idx="16">
                  <c:v>8358.2821293676789</c:v>
                </c:pt>
                <c:pt idx="17">
                  <c:v>8358.2821293676789</c:v>
                </c:pt>
                <c:pt idx="18">
                  <c:v>8358.2821293676789</c:v>
                </c:pt>
                <c:pt idx="19">
                  <c:v>8358.2821293676789</c:v>
                </c:pt>
                <c:pt idx="20">
                  <c:v>8358.2821293676789</c:v>
                </c:pt>
                <c:pt idx="21">
                  <c:v>8358.2821293676789</c:v>
                </c:pt>
                <c:pt idx="22">
                  <c:v>8358.2821293676789</c:v>
                </c:pt>
                <c:pt idx="23">
                  <c:v>8358.2821293676789</c:v>
                </c:pt>
                <c:pt idx="24">
                  <c:v>8358.2821293676789</c:v>
                </c:pt>
                <c:pt idx="25">
                  <c:v>8358.2821293676789</c:v>
                </c:pt>
                <c:pt idx="26">
                  <c:v>8358.2821293676789</c:v>
                </c:pt>
                <c:pt idx="27">
                  <c:v>8358.2821293676789</c:v>
                </c:pt>
                <c:pt idx="28">
                  <c:v>8358.2821293676789</c:v>
                </c:pt>
                <c:pt idx="29">
                  <c:v>8358.2821293676789</c:v>
                </c:pt>
              </c:numCache>
            </c:numRef>
          </c:val>
          <c:smooth val="0"/>
        </c:ser>
        <c:ser>
          <c:idx val="10"/>
          <c:order val="1"/>
          <c:tx>
            <c:strRef>
              <c:f>'UEC-MH'!$D$115</c:f>
              <c:strCache>
                <c:ptCount val="1"/>
                <c:pt idx="0">
                  <c:v>Weighted Post-Case UEC</c:v>
                </c:pt>
              </c:strCache>
            </c:strRef>
          </c:tx>
          <c:cat>
            <c:numRef>
              <c:f>'UEC-MH'!$T$112:$AW$112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'UEC-MH'!$T$115:$AW$115</c:f>
              <c:numCache>
                <c:formatCode>0</c:formatCode>
                <c:ptCount val="30"/>
                <c:pt idx="0">
                  <c:v>8393.6136353261372</c:v>
                </c:pt>
                <c:pt idx="1">
                  <c:v>8393.6136353261372</c:v>
                </c:pt>
                <c:pt idx="2">
                  <c:v>8393.6136353261372</c:v>
                </c:pt>
                <c:pt idx="3">
                  <c:v>8393.6136353261372</c:v>
                </c:pt>
                <c:pt idx="4">
                  <c:v>8393.6136353261372</c:v>
                </c:pt>
                <c:pt idx="5">
                  <c:v>8393.6136353261372</c:v>
                </c:pt>
                <c:pt idx="6">
                  <c:v>8393.6136353261372</c:v>
                </c:pt>
                <c:pt idx="7">
                  <c:v>8393.6136353261372</c:v>
                </c:pt>
                <c:pt idx="8">
                  <c:v>8393.6136353261372</c:v>
                </c:pt>
                <c:pt idx="9">
                  <c:v>8393.6136353261372</c:v>
                </c:pt>
                <c:pt idx="10">
                  <c:v>8124.4420618647928</c:v>
                </c:pt>
                <c:pt idx="11">
                  <c:v>8124.4420618647928</c:v>
                </c:pt>
                <c:pt idx="12">
                  <c:v>8124.4420618647928</c:v>
                </c:pt>
                <c:pt idx="13">
                  <c:v>8124.4420618647928</c:v>
                </c:pt>
                <c:pt idx="14">
                  <c:v>8124.4420618647928</c:v>
                </c:pt>
                <c:pt idx="15">
                  <c:v>8124.4420618647928</c:v>
                </c:pt>
                <c:pt idx="16">
                  <c:v>8124.4420618647928</c:v>
                </c:pt>
                <c:pt idx="17">
                  <c:v>8124.4420618647928</c:v>
                </c:pt>
                <c:pt idx="18">
                  <c:v>8124.4420618647928</c:v>
                </c:pt>
                <c:pt idx="19">
                  <c:v>8124.4420618647928</c:v>
                </c:pt>
                <c:pt idx="20">
                  <c:v>8124.4420618647928</c:v>
                </c:pt>
                <c:pt idx="21">
                  <c:v>8124.4420618647928</c:v>
                </c:pt>
                <c:pt idx="22">
                  <c:v>8124.4420618647928</c:v>
                </c:pt>
                <c:pt idx="23">
                  <c:v>8124.4420618647928</c:v>
                </c:pt>
                <c:pt idx="24">
                  <c:v>8124.4420618647928</c:v>
                </c:pt>
                <c:pt idx="25">
                  <c:v>8124.4420618647928</c:v>
                </c:pt>
                <c:pt idx="26">
                  <c:v>8124.4420618647928</c:v>
                </c:pt>
                <c:pt idx="27">
                  <c:v>8124.4420618647928</c:v>
                </c:pt>
                <c:pt idx="28">
                  <c:v>8124.4420618647928</c:v>
                </c:pt>
                <c:pt idx="29">
                  <c:v>8124.4420618647928</c:v>
                </c:pt>
              </c:numCache>
            </c:numRef>
          </c:val>
          <c:smooth val="0"/>
        </c:ser>
        <c:dLbls>
          <c:showLegendKey val="0"/>
          <c:showVal val="0"/>
          <c:showCatName val="0"/>
          <c:showSerName val="0"/>
          <c:showPercent val="0"/>
          <c:showBubbleSize val="0"/>
        </c:dLbls>
        <c:marker val="1"/>
        <c:smooth val="0"/>
        <c:axId val="263686400"/>
        <c:axId val="263688192"/>
      </c:lineChart>
      <c:catAx>
        <c:axId val="26368640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63688192"/>
        <c:crosses val="autoZero"/>
        <c:auto val="1"/>
        <c:lblAlgn val="ctr"/>
        <c:lblOffset val="100"/>
        <c:noMultiLvlLbl val="0"/>
      </c:catAx>
      <c:valAx>
        <c:axId val="263688192"/>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263686400"/>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a:t>
            </a:r>
            <a:r>
              <a:rPr lang="en-US" baseline="0"/>
              <a:t> </a:t>
            </a:r>
            <a:r>
              <a:rPr lang="en-US"/>
              <a:t>Unit Energy Consumption (kWh/Unit) 2005-2034</a:t>
            </a:r>
          </a:p>
        </c:rich>
      </c:tx>
      <c:layout>
        <c:manualLayout>
          <c:xMode val="edge"/>
          <c:yMode val="edge"/>
          <c:x val="0.26045671886147398"/>
          <c:y val="3.7716309168555631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strRef>
              <c:f>'UEC-MH'!$D$101</c:f>
              <c:strCache>
                <c:ptCount val="1"/>
                <c:pt idx="0">
                  <c:v>Weighted Pre-Case UEC</c:v>
                </c:pt>
              </c:strCache>
            </c:strRef>
          </c:tx>
          <c:cat>
            <c:numRef>
              <c:f>'UEC-MH'!$T$112:$AW$112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'UEC-MH'!$T$132:$AW$132</c:f>
              <c:numCache>
                <c:formatCode>0</c:formatCode>
                <c:ptCount val="30"/>
                <c:pt idx="0">
                  <c:v>8393.613635326139</c:v>
                </c:pt>
                <c:pt idx="1">
                  <c:v>8393.6136353261372</c:v>
                </c:pt>
                <c:pt idx="2">
                  <c:v>8393.6136353261372</c:v>
                </c:pt>
                <c:pt idx="3">
                  <c:v>8393.6136353261372</c:v>
                </c:pt>
                <c:pt idx="4">
                  <c:v>8393.613635326139</c:v>
                </c:pt>
                <c:pt idx="5">
                  <c:v>8393.613635326139</c:v>
                </c:pt>
                <c:pt idx="6">
                  <c:v>8393.6136353261372</c:v>
                </c:pt>
                <c:pt idx="7">
                  <c:v>8393.613635326139</c:v>
                </c:pt>
                <c:pt idx="8">
                  <c:v>8393.6136353261372</c:v>
                </c:pt>
                <c:pt idx="9">
                  <c:v>8393.613635326139</c:v>
                </c:pt>
                <c:pt idx="10">
                  <c:v>8393.6136353261372</c:v>
                </c:pt>
                <c:pt idx="11">
                  <c:v>8393.6136353261372</c:v>
                </c:pt>
                <c:pt idx="12">
                  <c:v>8393.6136353261354</c:v>
                </c:pt>
                <c:pt idx="13">
                  <c:v>8393.6136353261372</c:v>
                </c:pt>
                <c:pt idx="14">
                  <c:v>8393.6136353261372</c:v>
                </c:pt>
                <c:pt idx="15">
                  <c:v>8393.6136353261372</c:v>
                </c:pt>
                <c:pt idx="16">
                  <c:v>8393.6136353261372</c:v>
                </c:pt>
                <c:pt idx="17">
                  <c:v>8393.6136353261372</c:v>
                </c:pt>
                <c:pt idx="18">
                  <c:v>8393.613635326139</c:v>
                </c:pt>
                <c:pt idx="19">
                  <c:v>8393.613635326139</c:v>
                </c:pt>
                <c:pt idx="20">
                  <c:v>8393.6136353261409</c:v>
                </c:pt>
                <c:pt idx="21">
                  <c:v>8393.6136353261372</c:v>
                </c:pt>
                <c:pt idx="22">
                  <c:v>8393.613635326139</c:v>
                </c:pt>
                <c:pt idx="23">
                  <c:v>8393.613635326139</c:v>
                </c:pt>
                <c:pt idx="24">
                  <c:v>8393.6136353261372</c:v>
                </c:pt>
                <c:pt idx="25">
                  <c:v>8393.6136353261372</c:v>
                </c:pt>
                <c:pt idx="26">
                  <c:v>8393.6136353261372</c:v>
                </c:pt>
                <c:pt idx="27">
                  <c:v>8393.6136353261372</c:v>
                </c:pt>
                <c:pt idx="28">
                  <c:v>8393.6136353261372</c:v>
                </c:pt>
                <c:pt idx="29">
                  <c:v>8393.6136353261336</c:v>
                </c:pt>
              </c:numCache>
            </c:numRef>
          </c:val>
          <c:smooth val="0"/>
        </c:ser>
        <c:ser>
          <c:idx val="10"/>
          <c:order val="1"/>
          <c:tx>
            <c:strRef>
              <c:f>'UEC-MH'!$D$115</c:f>
              <c:strCache>
                <c:ptCount val="1"/>
                <c:pt idx="0">
                  <c:v>Weighted Post-Case UEC</c:v>
                </c:pt>
              </c:strCache>
            </c:strRef>
          </c:tx>
          <c:cat>
            <c:numRef>
              <c:f>'UEC-MH'!$T$112:$AW$112</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'UEC-MH'!$T$139:$AW$139</c:f>
              <c:numCache>
                <c:formatCode>0</c:formatCode>
                <c:ptCount val="30"/>
                <c:pt idx="0">
                  <c:v>8393.613635326139</c:v>
                </c:pt>
                <c:pt idx="1">
                  <c:v>8393.6136353261372</c:v>
                </c:pt>
                <c:pt idx="2">
                  <c:v>8393.6136353261372</c:v>
                </c:pt>
                <c:pt idx="3">
                  <c:v>8393.6136353261372</c:v>
                </c:pt>
                <c:pt idx="4">
                  <c:v>8393.613635326139</c:v>
                </c:pt>
                <c:pt idx="5">
                  <c:v>8393.613635326139</c:v>
                </c:pt>
                <c:pt idx="6">
                  <c:v>8393.6136353261372</c:v>
                </c:pt>
                <c:pt idx="7">
                  <c:v>8393.613635326139</c:v>
                </c:pt>
                <c:pt idx="8">
                  <c:v>8393.6136353261372</c:v>
                </c:pt>
                <c:pt idx="9">
                  <c:v>8393.613635326139</c:v>
                </c:pt>
                <c:pt idx="10">
                  <c:v>8373.3934617503837</c:v>
                </c:pt>
                <c:pt idx="11">
                  <c:v>8354.8164956428027</c:v>
                </c:pt>
                <c:pt idx="12">
                  <c:v>8338.5701202721029</c:v>
                </c:pt>
                <c:pt idx="13">
                  <c:v>8323.4565329476227</c:v>
                </c:pt>
                <c:pt idx="14">
                  <c:v>8308.3811851795726</c:v>
                </c:pt>
                <c:pt idx="15">
                  <c:v>8293.6404156562185</c:v>
                </c:pt>
                <c:pt idx="16">
                  <c:v>8279.0925435020145</c:v>
                </c:pt>
                <c:pt idx="17">
                  <c:v>8264.6542184492992</c:v>
                </c:pt>
                <c:pt idx="18">
                  <c:v>8250.4915481215085</c:v>
                </c:pt>
                <c:pt idx="19">
                  <c:v>8235.7477856817623</c:v>
                </c:pt>
                <c:pt idx="20">
                  <c:v>8221.04029193317</c:v>
                </c:pt>
                <c:pt idx="21">
                  <c:v>8206.4492670904438</c:v>
                </c:pt>
                <c:pt idx="22">
                  <c:v>8192.0051976322375</c:v>
                </c:pt>
                <c:pt idx="23">
                  <c:v>8174.8962254268718</c:v>
                </c:pt>
                <c:pt idx="24">
                  <c:v>8157.3974387458347</c:v>
                </c:pt>
                <c:pt idx="25">
                  <c:v>8140.8733363185574</c:v>
                </c:pt>
                <c:pt idx="26">
                  <c:v>8124.442061864791</c:v>
                </c:pt>
                <c:pt idx="27">
                  <c:v>8124.4420618647928</c:v>
                </c:pt>
                <c:pt idx="28">
                  <c:v>8124.442061864791</c:v>
                </c:pt>
                <c:pt idx="29">
                  <c:v>8124.44206186479</c:v>
                </c:pt>
              </c:numCache>
            </c:numRef>
          </c:val>
          <c:smooth val="0"/>
        </c:ser>
        <c:dLbls>
          <c:showLegendKey val="0"/>
          <c:showVal val="0"/>
          <c:showCatName val="0"/>
          <c:showSerName val="0"/>
          <c:showPercent val="0"/>
          <c:showBubbleSize val="0"/>
        </c:dLbls>
        <c:marker val="1"/>
        <c:smooth val="0"/>
        <c:axId val="263808128"/>
        <c:axId val="263809664"/>
      </c:lineChart>
      <c:catAx>
        <c:axId val="26380812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63809664"/>
        <c:crosses val="autoZero"/>
        <c:auto val="1"/>
        <c:lblAlgn val="ctr"/>
        <c:lblOffset val="100"/>
        <c:noMultiLvlLbl val="0"/>
      </c:catAx>
      <c:valAx>
        <c:axId val="263809664"/>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0" sourceLinked="1"/>
        <c:majorTickMark val="out"/>
        <c:minorTickMark val="none"/>
        <c:tickLblPos val="nextTo"/>
        <c:crossAx val="26380812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3"/>
          <c:order val="0"/>
          <c:tx>
            <c:strRef>
              <c:f>'RHP Stock Data'!$F$44</c:f>
              <c:strCache>
                <c:ptCount val="1"/>
                <c:pt idx="0">
                  <c:v>RHP Existing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Data'!$F$45:$F$78</c:f>
              <c:numCache>
                <c:formatCode>#,##0</c:formatCode>
                <c:ptCount val="34"/>
                <c:pt idx="0">
                  <c:v>12972.157423947832</c:v>
                </c:pt>
                <c:pt idx="1">
                  <c:v>12972.157423947832</c:v>
                </c:pt>
                <c:pt idx="2">
                  <c:v>12972.157423947832</c:v>
                </c:pt>
                <c:pt idx="3">
                  <c:v>12972.157423947832</c:v>
                </c:pt>
                <c:pt idx="4">
                  <c:v>12972.157423947832</c:v>
                </c:pt>
                <c:pt idx="5">
                  <c:v>12972.157423947832</c:v>
                </c:pt>
                <c:pt idx="6">
                  <c:v>12972.157423947832</c:v>
                </c:pt>
                <c:pt idx="7">
                  <c:v>12972.157423947832</c:v>
                </c:pt>
                <c:pt idx="8">
                  <c:v>12972.157423947832</c:v>
                </c:pt>
                <c:pt idx="9">
                  <c:v>12972.157423947832</c:v>
                </c:pt>
                <c:pt idx="10">
                  <c:v>12972.157423947832</c:v>
                </c:pt>
                <c:pt idx="11">
                  <c:v>12972.157423947832</c:v>
                </c:pt>
                <c:pt idx="12">
                  <c:v>12972.157423947832</c:v>
                </c:pt>
                <c:pt idx="13">
                  <c:v>12972.157423947832</c:v>
                </c:pt>
                <c:pt idx="14">
                  <c:v>12972.157423947832</c:v>
                </c:pt>
                <c:pt idx="15">
                  <c:v>12972.157423947832</c:v>
                </c:pt>
                <c:pt idx="16">
                  <c:v>12972.157423947832</c:v>
                </c:pt>
                <c:pt idx="17">
                  <c:v>12972.157423947832</c:v>
                </c:pt>
                <c:pt idx="18">
                  <c:v>12972.157423947832</c:v>
                </c:pt>
                <c:pt idx="19">
                  <c:v>12972.157423947832</c:v>
                </c:pt>
                <c:pt idx="20">
                  <c:v>12972.157423947832</c:v>
                </c:pt>
                <c:pt idx="21">
                  <c:v>12972.157423947832</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ser>
        <c:ser>
          <c:idx val="4"/>
          <c:order val="1"/>
          <c:tx>
            <c:strRef>
              <c:f>'RHP Stock Data'!$G$44</c:f>
              <c:strCache>
                <c:ptCount val="1"/>
                <c:pt idx="0">
                  <c:v>RHP New Construction</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Data'!$G$45:$G$78</c:f>
              <c:numCache>
                <c:formatCode>#,##0</c:formatCode>
                <c:ptCount val="34"/>
                <c:pt idx="0">
                  <c:v>2622.974909256</c:v>
                </c:pt>
                <c:pt idx="1">
                  <c:v>2942.8453426320002</c:v>
                </c:pt>
                <c:pt idx="2">
                  <c:v>3257.1613580999997</c:v>
                </c:pt>
                <c:pt idx="3">
                  <c:v>3421.7019000275368</c:v>
                </c:pt>
                <c:pt idx="4">
                  <c:v>3796.7404112290674</c:v>
                </c:pt>
                <c:pt idx="5">
                  <c:v>3408.0548016627699</c:v>
                </c:pt>
                <c:pt idx="6">
                  <c:v>2598.7606023870908</c:v>
                </c:pt>
                <c:pt idx="7">
                  <c:v>1534.2311332189129</c:v>
                </c:pt>
                <c:pt idx="8">
                  <c:v>1177.4516139114987</c:v>
                </c:pt>
                <c:pt idx="9">
                  <c:v>1912.6401730362527</c:v>
                </c:pt>
                <c:pt idx="10">
                  <c:v>2638.7787710862385</c:v>
                </c:pt>
                <c:pt idx="11">
                  <c:v>3056.3493296110537</c:v>
                </c:pt>
                <c:pt idx="12">
                  <c:v>3133.6721538833649</c:v>
                </c:pt>
                <c:pt idx="13">
                  <c:v>3111.5688828318503</c:v>
                </c:pt>
                <c:pt idx="14">
                  <c:v>3121.2381763606172</c:v>
                </c:pt>
                <c:pt idx="15">
                  <c:v>3131.2846399292798</c:v>
                </c:pt>
                <c:pt idx="16">
                  <c:v>3076.4294958416981</c:v>
                </c:pt>
                <c:pt idx="17">
                  <c:v>3015.1524182790022</c:v>
                </c:pt>
                <c:pt idx="18">
                  <c:v>2949.1117740118648</c:v>
                </c:pt>
                <c:pt idx="19">
                  <c:v>2899.2376021434479</c:v>
                </c:pt>
                <c:pt idx="20">
                  <c:v>2823.4346063901362</c:v>
                </c:pt>
                <c:pt idx="21">
                  <c:v>2773.2770437961535</c:v>
                </c:pt>
                <c:pt idx="22">
                  <c:v>2737.1130174969117</c:v>
                </c:pt>
                <c:pt idx="23">
                  <c:v>2695.6720084280619</c:v>
                </c:pt>
                <c:pt idx="24">
                  <c:v>2686.4774104288326</c:v>
                </c:pt>
                <c:pt idx="25">
                  <c:v>2662.0477532529758</c:v>
                </c:pt>
                <c:pt idx="26">
                  <c:v>2609.8258152690978</c:v>
                </c:pt>
                <c:pt idx="27">
                  <c:v>2541.8663411702855</c:v>
                </c:pt>
                <c:pt idx="28">
                  <c:v>2495.5299673999662</c:v>
                </c:pt>
                <c:pt idx="29">
                  <c:v>2485.5088109122657</c:v>
                </c:pt>
                <c:pt idx="30">
                  <c:v>2485.5088109122657</c:v>
                </c:pt>
                <c:pt idx="31">
                  <c:v>2485.5088109122657</c:v>
                </c:pt>
                <c:pt idx="32">
                  <c:v>2485.5088109122657</c:v>
                </c:pt>
                <c:pt idx="33">
                  <c:v>2485.5088109122657</c:v>
                </c:pt>
              </c:numCache>
            </c:numRef>
          </c:val>
          <c:smooth val="0"/>
        </c:ser>
        <c:ser>
          <c:idx val="5"/>
          <c:order val="2"/>
          <c:tx>
            <c:strRef>
              <c:f>'RHP Stock Data'!$H$44</c:f>
              <c:strCache>
                <c:ptCount val="1"/>
                <c:pt idx="0">
                  <c:v>RHP New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Data'!$H$45:$H$78</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173.96025777384887</c:v>
                </c:pt>
                <c:pt idx="16">
                  <c:v>170.91274976898322</c:v>
                </c:pt>
                <c:pt idx="17">
                  <c:v>167.50846768216678</c:v>
                </c:pt>
                <c:pt idx="18">
                  <c:v>163.83954300065915</c:v>
                </c:pt>
                <c:pt idx="19">
                  <c:v>161.06875567463601</c:v>
                </c:pt>
                <c:pt idx="20">
                  <c:v>156.85747813278533</c:v>
                </c:pt>
                <c:pt idx="21">
                  <c:v>154.0709468775641</c:v>
                </c:pt>
                <c:pt idx="22">
                  <c:v>152.06183430538397</c:v>
                </c:pt>
                <c:pt idx="23">
                  <c:v>149.75955602378122</c:v>
                </c:pt>
                <c:pt idx="24">
                  <c:v>149.24874502382403</c:v>
                </c:pt>
                <c:pt idx="25">
                  <c:v>147.89154184738754</c:v>
                </c:pt>
                <c:pt idx="26">
                  <c:v>144.99032307050544</c:v>
                </c:pt>
                <c:pt idx="27">
                  <c:v>141.21479673168253</c:v>
                </c:pt>
                <c:pt idx="28">
                  <c:v>138.64055374444257</c:v>
                </c:pt>
                <c:pt idx="29">
                  <c:v>138.0838228284592</c:v>
                </c:pt>
                <c:pt idx="30">
                  <c:v>138.0838228284592</c:v>
                </c:pt>
                <c:pt idx="31">
                  <c:v>138.0838228284592</c:v>
                </c:pt>
                <c:pt idx="32">
                  <c:v>138.0838228284592</c:v>
                </c:pt>
                <c:pt idx="33">
                  <c:v>138.0838228284592</c:v>
                </c:pt>
              </c:numCache>
            </c:numRef>
          </c:val>
          <c:smooth val="0"/>
        </c:ser>
        <c:ser>
          <c:idx val="6"/>
          <c:order val="3"/>
          <c:tx>
            <c:strRef>
              <c:f>'RHP Stock Data'!$I$44</c:f>
              <c:strCache>
                <c:ptCount val="1"/>
                <c:pt idx="0">
                  <c:v>Total RHP Units (shipment)</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Data'!$I$45:$I$78</c:f>
              <c:numCache>
                <c:formatCode>#,##0</c:formatCode>
                <c:ptCount val="34"/>
                <c:pt idx="0">
                  <c:v>15595.132333203832</c:v>
                </c:pt>
                <c:pt idx="1">
                  <c:v>15915.002766579833</c:v>
                </c:pt>
                <c:pt idx="2">
                  <c:v>16229.318782047832</c:v>
                </c:pt>
                <c:pt idx="3">
                  <c:v>16393.859323975368</c:v>
                </c:pt>
                <c:pt idx="4">
                  <c:v>16768.8978351769</c:v>
                </c:pt>
                <c:pt idx="5">
                  <c:v>16380.212225610601</c:v>
                </c:pt>
                <c:pt idx="6">
                  <c:v>15570.918026334923</c:v>
                </c:pt>
                <c:pt idx="7">
                  <c:v>14506.388557166745</c:v>
                </c:pt>
                <c:pt idx="8">
                  <c:v>14149.609037859331</c:v>
                </c:pt>
                <c:pt idx="9">
                  <c:v>14884.797596984085</c:v>
                </c:pt>
                <c:pt idx="10">
                  <c:v>15610.936195034072</c:v>
                </c:pt>
                <c:pt idx="11">
                  <c:v>16028.506753558886</c:v>
                </c:pt>
                <c:pt idx="12">
                  <c:v>16105.829577831197</c:v>
                </c:pt>
                <c:pt idx="13">
                  <c:v>16083.726306779683</c:v>
                </c:pt>
                <c:pt idx="14">
                  <c:v>16093.39560030845</c:v>
                </c:pt>
                <c:pt idx="15">
                  <c:v>16277.402321650961</c:v>
                </c:pt>
                <c:pt idx="16">
                  <c:v>16219.499669558512</c:v>
                </c:pt>
                <c:pt idx="17">
                  <c:v>16154.818309909</c:v>
                </c:pt>
                <c:pt idx="18">
                  <c:v>16085.108740960355</c:v>
                </c:pt>
                <c:pt idx="19">
                  <c:v>16032.463781765917</c:v>
                </c:pt>
                <c:pt idx="20">
                  <c:v>15952.449508470754</c:v>
                </c:pt>
                <c:pt idx="21">
                  <c:v>15899.50541462155</c:v>
                </c:pt>
                <c:pt idx="22">
                  <c:v>2889.1748518022955</c:v>
                </c:pt>
                <c:pt idx="23">
                  <c:v>2845.4315644518429</c:v>
                </c:pt>
                <c:pt idx="24">
                  <c:v>2835.7261554526567</c:v>
                </c:pt>
                <c:pt idx="25">
                  <c:v>2809.9392951003633</c:v>
                </c:pt>
                <c:pt idx="26">
                  <c:v>2754.8161383396032</c:v>
                </c:pt>
                <c:pt idx="27">
                  <c:v>2683.0811379019678</c:v>
                </c:pt>
                <c:pt idx="28">
                  <c:v>2634.1705211444087</c:v>
                </c:pt>
                <c:pt idx="29">
                  <c:v>2623.592633740725</c:v>
                </c:pt>
                <c:pt idx="30">
                  <c:v>2623.592633740725</c:v>
                </c:pt>
                <c:pt idx="31">
                  <c:v>2623.592633740725</c:v>
                </c:pt>
                <c:pt idx="32">
                  <c:v>2623.592633740725</c:v>
                </c:pt>
                <c:pt idx="33">
                  <c:v>2623.592633740725</c:v>
                </c:pt>
              </c:numCache>
            </c:numRef>
          </c:val>
          <c:smooth val="0"/>
        </c:ser>
        <c:dLbls>
          <c:showLegendKey val="0"/>
          <c:showVal val="0"/>
          <c:showCatName val="0"/>
          <c:showSerName val="0"/>
          <c:showPercent val="0"/>
          <c:showBubbleSize val="0"/>
        </c:dLbls>
        <c:marker val="1"/>
        <c:smooth val="0"/>
        <c:axId val="290214272"/>
        <c:axId val="290215808"/>
      </c:lineChart>
      <c:catAx>
        <c:axId val="290214272"/>
        <c:scaling>
          <c:orientation val="minMax"/>
        </c:scaling>
        <c:delete val="0"/>
        <c:axPos val="b"/>
        <c:numFmt formatCode="General" sourceLinked="1"/>
        <c:majorTickMark val="out"/>
        <c:minorTickMark val="none"/>
        <c:tickLblPos val="nextTo"/>
        <c:crossAx val="290215808"/>
        <c:crosses val="autoZero"/>
        <c:auto val="1"/>
        <c:lblAlgn val="ctr"/>
        <c:lblOffset val="100"/>
        <c:noMultiLvlLbl val="0"/>
      </c:catAx>
      <c:valAx>
        <c:axId val="290215808"/>
        <c:scaling>
          <c:orientation val="minMax"/>
        </c:scaling>
        <c:delete val="0"/>
        <c:axPos val="l"/>
        <c:majorGridlines/>
        <c:numFmt formatCode="#,##0" sourceLinked="1"/>
        <c:majorTickMark val="out"/>
        <c:minorTickMark val="none"/>
        <c:tickLblPos val="nextTo"/>
        <c:crossAx val="290214272"/>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3"/>
          <c:order val="0"/>
          <c:tx>
            <c:strRef>
              <c:f>'RHP Stock Data'!$F$6</c:f>
              <c:strCache>
                <c:ptCount val="1"/>
                <c:pt idx="0">
                  <c:v>RHP Existing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Data'!$F$7:$F$40</c:f>
              <c:numCache>
                <c:formatCode>#,##0</c:formatCode>
                <c:ptCount val="34"/>
                <c:pt idx="0">
                  <c:v>15603.341891069456</c:v>
                </c:pt>
                <c:pt idx="1">
                  <c:v>15603.341891069456</c:v>
                </c:pt>
                <c:pt idx="2">
                  <c:v>15603.341891069456</c:v>
                </c:pt>
                <c:pt idx="3">
                  <c:v>15603.341891069456</c:v>
                </c:pt>
                <c:pt idx="4">
                  <c:v>15603.341891069456</c:v>
                </c:pt>
                <c:pt idx="5">
                  <c:v>15603.341891069456</c:v>
                </c:pt>
                <c:pt idx="6">
                  <c:v>15603.341891069456</c:v>
                </c:pt>
                <c:pt idx="7">
                  <c:v>15603.341891069456</c:v>
                </c:pt>
                <c:pt idx="8">
                  <c:v>15603.341891069456</c:v>
                </c:pt>
                <c:pt idx="9">
                  <c:v>15603.341891069456</c:v>
                </c:pt>
                <c:pt idx="10">
                  <c:v>15603.341891069456</c:v>
                </c:pt>
                <c:pt idx="11">
                  <c:v>15603.341891069456</c:v>
                </c:pt>
                <c:pt idx="12">
                  <c:v>15603.341891069456</c:v>
                </c:pt>
                <c:pt idx="13">
                  <c:v>15603.341891069456</c:v>
                </c:pt>
                <c:pt idx="14">
                  <c:v>15603.341891069456</c:v>
                </c:pt>
                <c:pt idx="15">
                  <c:v>15603.341891069456</c:v>
                </c:pt>
                <c:pt idx="16">
                  <c:v>15603.341891069456</c:v>
                </c:pt>
                <c:pt idx="17">
                  <c:v>15603.341891069456</c:v>
                </c:pt>
                <c:pt idx="18">
                  <c:v>15603.341891069456</c:v>
                </c:pt>
                <c:pt idx="19">
                  <c:v>15603.341891069456</c:v>
                </c:pt>
                <c:pt idx="20">
                  <c:v>15603.341891069456</c:v>
                </c:pt>
                <c:pt idx="21">
                  <c:v>15603.341891069456</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ser>
        <c:ser>
          <c:idx val="4"/>
          <c:order val="1"/>
          <c:tx>
            <c:strRef>
              <c:f>'RHP Stock Data'!$G$6</c:f>
              <c:strCache>
                <c:ptCount val="1"/>
                <c:pt idx="0">
                  <c:v>RHP New Construction</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Data'!$G$7:$G$40</c:f>
              <c:numCache>
                <c:formatCode>#,##0</c:formatCode>
                <c:ptCount val="34"/>
                <c:pt idx="0">
                  <c:v>3285.5353425928001</c:v>
                </c:pt>
                <c:pt idx="1">
                  <c:v>3609.0811535352</c:v>
                </c:pt>
                <c:pt idx="2">
                  <c:v>3884.0050093231998</c:v>
                </c:pt>
                <c:pt idx="3">
                  <c:v>4045.6383998028105</c:v>
                </c:pt>
                <c:pt idx="4">
                  <c:v>4418.1599371932944</c:v>
                </c:pt>
                <c:pt idx="5">
                  <c:v>4021.2214458528947</c:v>
                </c:pt>
                <c:pt idx="6">
                  <c:v>3334.4354014456594</c:v>
                </c:pt>
                <c:pt idx="7">
                  <c:v>2255.9707748804467</c:v>
                </c:pt>
                <c:pt idx="8">
                  <c:v>1849.5110409045378</c:v>
                </c:pt>
                <c:pt idx="9">
                  <c:v>2613.6057392801085</c:v>
                </c:pt>
                <c:pt idx="10">
                  <c:v>3363.3129793229036</c:v>
                </c:pt>
                <c:pt idx="11">
                  <c:v>3768.9883836347626</c:v>
                </c:pt>
                <c:pt idx="12">
                  <c:v>3826.1447394715187</c:v>
                </c:pt>
                <c:pt idx="13">
                  <c:v>3778.9084504726998</c:v>
                </c:pt>
                <c:pt idx="14">
                  <c:v>3767.6643688121831</c:v>
                </c:pt>
                <c:pt idx="15">
                  <c:v>3762.5559324008104</c:v>
                </c:pt>
                <c:pt idx="16">
                  <c:v>3698.7529269046672</c:v>
                </c:pt>
                <c:pt idx="17">
                  <c:v>3640.3780739274089</c:v>
                </c:pt>
                <c:pt idx="18">
                  <c:v>3588.9130209184868</c:v>
                </c:pt>
                <c:pt idx="19">
                  <c:v>3558.9323442782343</c:v>
                </c:pt>
                <c:pt idx="20">
                  <c:v>3500.9111849718734</c:v>
                </c:pt>
                <c:pt idx="21">
                  <c:v>3473.4742196662337</c:v>
                </c:pt>
                <c:pt idx="22">
                  <c:v>3454.6883158502519</c:v>
                </c:pt>
                <c:pt idx="23">
                  <c:v>3421.8507358401052</c:v>
                </c:pt>
                <c:pt idx="24">
                  <c:v>3410.5155814090767</c:v>
                </c:pt>
                <c:pt idx="25">
                  <c:v>3373.6949569765934</c:v>
                </c:pt>
                <c:pt idx="26">
                  <c:v>3302.8847118469239</c:v>
                </c:pt>
                <c:pt idx="27">
                  <c:v>3211.73388760841</c:v>
                </c:pt>
                <c:pt idx="28">
                  <c:v>3140.5597958726926</c:v>
                </c:pt>
                <c:pt idx="29">
                  <c:v>3106.7982389074573</c:v>
                </c:pt>
                <c:pt idx="30">
                  <c:v>3106.7982389074573</c:v>
                </c:pt>
                <c:pt idx="31">
                  <c:v>3106.7982389074573</c:v>
                </c:pt>
                <c:pt idx="32">
                  <c:v>3106.7982389074573</c:v>
                </c:pt>
                <c:pt idx="33">
                  <c:v>3106.7982389074573</c:v>
                </c:pt>
              </c:numCache>
            </c:numRef>
          </c:val>
          <c:smooth val="0"/>
        </c:ser>
        <c:ser>
          <c:idx val="5"/>
          <c:order val="2"/>
          <c:tx>
            <c:strRef>
              <c:f>'RHP Stock Data'!$H$6</c:f>
              <c:strCache>
                <c:ptCount val="1"/>
                <c:pt idx="0">
                  <c:v>RHP New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Data'!$H$7:$H$40</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209.03088513337835</c:v>
                </c:pt>
                <c:pt idx="16">
                  <c:v>205.48627371692598</c:v>
                </c:pt>
                <c:pt idx="17">
                  <c:v>202.24322632930048</c:v>
                </c:pt>
                <c:pt idx="18">
                  <c:v>199.38405671769371</c:v>
                </c:pt>
                <c:pt idx="19">
                  <c:v>197.71846357101299</c:v>
                </c:pt>
                <c:pt idx="20">
                  <c:v>194.49506583177072</c:v>
                </c:pt>
                <c:pt idx="21">
                  <c:v>192.97078998145744</c:v>
                </c:pt>
                <c:pt idx="22">
                  <c:v>191.92712865834733</c:v>
                </c:pt>
                <c:pt idx="23">
                  <c:v>190.10281865778364</c:v>
                </c:pt>
                <c:pt idx="24">
                  <c:v>189.47308785605981</c:v>
                </c:pt>
                <c:pt idx="25">
                  <c:v>187.42749760981073</c:v>
                </c:pt>
                <c:pt idx="26">
                  <c:v>183.49359510260689</c:v>
                </c:pt>
                <c:pt idx="27">
                  <c:v>178.42966042268944</c:v>
                </c:pt>
                <c:pt idx="28">
                  <c:v>174.4755442151496</c:v>
                </c:pt>
                <c:pt idx="29">
                  <c:v>172.59990216152539</c:v>
                </c:pt>
                <c:pt idx="30">
                  <c:v>172.59990216152539</c:v>
                </c:pt>
                <c:pt idx="31">
                  <c:v>172.59990216152539</c:v>
                </c:pt>
                <c:pt idx="32">
                  <c:v>172.59990216152539</c:v>
                </c:pt>
                <c:pt idx="33">
                  <c:v>172.59990216152539</c:v>
                </c:pt>
              </c:numCache>
            </c:numRef>
          </c:val>
          <c:smooth val="0"/>
        </c:ser>
        <c:ser>
          <c:idx val="6"/>
          <c:order val="3"/>
          <c:tx>
            <c:strRef>
              <c:f>'RHP Stock Data'!$I$6</c:f>
              <c:strCache>
                <c:ptCount val="1"/>
                <c:pt idx="0">
                  <c:v>Total RHP Units (shipment)</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Data'!$I$7:$I$40</c:f>
              <c:numCache>
                <c:formatCode>#,##0</c:formatCode>
                <c:ptCount val="34"/>
                <c:pt idx="0">
                  <c:v>18888.877233662257</c:v>
                </c:pt>
                <c:pt idx="1">
                  <c:v>19212.42304460466</c:v>
                </c:pt>
                <c:pt idx="2">
                  <c:v>19487.346900392658</c:v>
                </c:pt>
                <c:pt idx="3">
                  <c:v>19648.980290872267</c:v>
                </c:pt>
                <c:pt idx="4">
                  <c:v>20021.501828262753</c:v>
                </c:pt>
                <c:pt idx="5">
                  <c:v>19624.563336922354</c:v>
                </c:pt>
                <c:pt idx="6">
                  <c:v>18937.777292515118</c:v>
                </c:pt>
                <c:pt idx="7">
                  <c:v>17859.312665949903</c:v>
                </c:pt>
                <c:pt idx="8">
                  <c:v>17452.852931973997</c:v>
                </c:pt>
                <c:pt idx="9">
                  <c:v>18216.947630349565</c:v>
                </c:pt>
                <c:pt idx="10">
                  <c:v>18966.654870392362</c:v>
                </c:pt>
                <c:pt idx="11">
                  <c:v>19372.330274704218</c:v>
                </c:pt>
                <c:pt idx="12">
                  <c:v>19429.486630540974</c:v>
                </c:pt>
                <c:pt idx="13">
                  <c:v>19382.250341542156</c:v>
                </c:pt>
                <c:pt idx="14">
                  <c:v>19371.00625988164</c:v>
                </c:pt>
                <c:pt idx="15">
                  <c:v>19574.928708603646</c:v>
                </c:pt>
                <c:pt idx="16">
                  <c:v>19507.581091691052</c:v>
                </c:pt>
                <c:pt idx="17">
                  <c:v>19445.963191326166</c:v>
                </c:pt>
                <c:pt idx="18">
                  <c:v>19391.638968705636</c:v>
                </c:pt>
                <c:pt idx="19">
                  <c:v>19359.992698918708</c:v>
                </c:pt>
                <c:pt idx="20">
                  <c:v>19298.748141873104</c:v>
                </c:pt>
                <c:pt idx="21">
                  <c:v>19269.78690071715</c:v>
                </c:pt>
                <c:pt idx="22">
                  <c:v>3646.6154445085995</c:v>
                </c:pt>
                <c:pt idx="23">
                  <c:v>3611.9535544978889</c:v>
                </c:pt>
                <c:pt idx="24">
                  <c:v>3599.9886692651362</c:v>
                </c:pt>
                <c:pt idx="25">
                  <c:v>3561.1224545864038</c:v>
                </c:pt>
                <c:pt idx="26">
                  <c:v>3486.3783069495307</c:v>
                </c:pt>
                <c:pt idx="27">
                  <c:v>3390.1635480310997</c:v>
                </c:pt>
                <c:pt idx="28">
                  <c:v>3315.0353400878421</c:v>
                </c:pt>
                <c:pt idx="29">
                  <c:v>3279.3981410689821</c:v>
                </c:pt>
                <c:pt idx="30">
                  <c:v>3279.3981410689821</c:v>
                </c:pt>
                <c:pt idx="31">
                  <c:v>3279.3981410689821</c:v>
                </c:pt>
                <c:pt idx="32">
                  <c:v>3279.3981410689821</c:v>
                </c:pt>
                <c:pt idx="33">
                  <c:v>3279.3981410689821</c:v>
                </c:pt>
              </c:numCache>
            </c:numRef>
          </c:val>
          <c:smooth val="0"/>
        </c:ser>
        <c:dLbls>
          <c:showLegendKey val="0"/>
          <c:showVal val="0"/>
          <c:showCatName val="0"/>
          <c:showSerName val="0"/>
          <c:showPercent val="0"/>
          <c:showBubbleSize val="0"/>
        </c:dLbls>
        <c:marker val="1"/>
        <c:smooth val="0"/>
        <c:axId val="290254848"/>
        <c:axId val="290256384"/>
      </c:lineChart>
      <c:catAx>
        <c:axId val="290254848"/>
        <c:scaling>
          <c:orientation val="minMax"/>
        </c:scaling>
        <c:delete val="0"/>
        <c:axPos val="b"/>
        <c:numFmt formatCode="General" sourceLinked="1"/>
        <c:majorTickMark val="out"/>
        <c:minorTickMark val="none"/>
        <c:tickLblPos val="nextTo"/>
        <c:crossAx val="290256384"/>
        <c:crosses val="autoZero"/>
        <c:auto val="1"/>
        <c:lblAlgn val="ctr"/>
        <c:lblOffset val="100"/>
        <c:noMultiLvlLbl val="0"/>
      </c:catAx>
      <c:valAx>
        <c:axId val="290256384"/>
        <c:scaling>
          <c:orientation val="minMax"/>
        </c:scaling>
        <c:delete val="0"/>
        <c:axPos val="l"/>
        <c:majorGridlines/>
        <c:numFmt formatCode="#,##0" sourceLinked="1"/>
        <c:majorTickMark val="out"/>
        <c:minorTickMark val="none"/>
        <c:tickLblPos val="nextTo"/>
        <c:crossAx val="290254848"/>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3"/>
          <c:order val="0"/>
          <c:tx>
            <c:strRef>
              <c:f>'RHP Stock Data'!$F$44</c:f>
              <c:strCache>
                <c:ptCount val="1"/>
                <c:pt idx="0">
                  <c:v>RHP Existing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Data'!$F$121:$F$154</c:f>
              <c:numCache>
                <c:formatCode>#,##0</c:formatCode>
                <c:ptCount val="34"/>
                <c:pt idx="0">
                  <c:v>2367.8341207359999</c:v>
                </c:pt>
                <c:pt idx="1">
                  <c:v>2367.8341207359999</c:v>
                </c:pt>
                <c:pt idx="2">
                  <c:v>2367.8341207359999</c:v>
                </c:pt>
                <c:pt idx="3">
                  <c:v>2367.8341207359999</c:v>
                </c:pt>
                <c:pt idx="4">
                  <c:v>2367.8341207359999</c:v>
                </c:pt>
                <c:pt idx="5">
                  <c:v>2367.8341207359999</c:v>
                </c:pt>
                <c:pt idx="6">
                  <c:v>2367.8341207359999</c:v>
                </c:pt>
                <c:pt idx="7">
                  <c:v>2367.8341207359999</c:v>
                </c:pt>
                <c:pt idx="8">
                  <c:v>2367.8341207359999</c:v>
                </c:pt>
                <c:pt idx="9">
                  <c:v>2367.8341207359999</c:v>
                </c:pt>
                <c:pt idx="10">
                  <c:v>2367.8341207359999</c:v>
                </c:pt>
                <c:pt idx="11">
                  <c:v>2367.8341207359999</c:v>
                </c:pt>
                <c:pt idx="12">
                  <c:v>2367.8341207359999</c:v>
                </c:pt>
                <c:pt idx="13">
                  <c:v>2367.8341207359999</c:v>
                </c:pt>
                <c:pt idx="14">
                  <c:v>2367.8341207359999</c:v>
                </c:pt>
                <c:pt idx="15">
                  <c:v>2367.8341207359999</c:v>
                </c:pt>
                <c:pt idx="16">
                  <c:v>2367.8341207359999</c:v>
                </c:pt>
                <c:pt idx="17">
                  <c:v>2367.8341207359999</c:v>
                </c:pt>
                <c:pt idx="18">
                  <c:v>2367.8341207359999</c:v>
                </c:pt>
                <c:pt idx="19">
                  <c:v>2367.8341207359999</c:v>
                </c:pt>
                <c:pt idx="20">
                  <c:v>2367.8341207359999</c:v>
                </c:pt>
                <c:pt idx="21">
                  <c:v>2367.8341207359999</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ser>
        <c:ser>
          <c:idx val="4"/>
          <c:order val="1"/>
          <c:tx>
            <c:strRef>
              <c:f>'RHP Stock Data'!$G$44</c:f>
              <c:strCache>
                <c:ptCount val="1"/>
                <c:pt idx="0">
                  <c:v>RHP New Construction</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Data'!$G$121:$G$154</c:f>
              <c:numCache>
                <c:formatCode>#,##0</c:formatCode>
                <c:ptCount val="34"/>
                <c:pt idx="0">
                  <c:v>539.80285059999994</c:v>
                </c:pt>
                <c:pt idx="1">
                  <c:v>553.21824479999998</c:v>
                </c:pt>
                <c:pt idx="2">
                  <c:v>511.04498899999999</c:v>
                </c:pt>
                <c:pt idx="3">
                  <c:v>493.55309379999994</c:v>
                </c:pt>
                <c:pt idx="4">
                  <c:v>493.40485739999997</c:v>
                </c:pt>
                <c:pt idx="5">
                  <c:v>470.1317426</c:v>
                </c:pt>
                <c:pt idx="6">
                  <c:v>595.47232231051908</c:v>
                </c:pt>
                <c:pt idx="7">
                  <c:v>617.10167898370196</c:v>
                </c:pt>
                <c:pt idx="8">
                  <c:v>626.09196458556721</c:v>
                </c:pt>
                <c:pt idx="9">
                  <c:v>628.63870073141766</c:v>
                </c:pt>
                <c:pt idx="10">
                  <c:v>619.12595000021292</c:v>
                </c:pt>
                <c:pt idx="11">
                  <c:v>597.93669017656418</c:v>
                </c:pt>
                <c:pt idx="12">
                  <c:v>571.30768570522207</c:v>
                </c:pt>
                <c:pt idx="13">
                  <c:v>537.21065654966037</c:v>
                </c:pt>
                <c:pt idx="14">
                  <c:v>505.65372250503123</c:v>
                </c:pt>
                <c:pt idx="15">
                  <c:v>481.75543746625789</c:v>
                </c:pt>
                <c:pt idx="16">
                  <c:v>467.90059319041308</c:v>
                </c:pt>
                <c:pt idx="17">
                  <c:v>465.41926105990706</c:v>
                </c:pt>
                <c:pt idx="18">
                  <c:v>473.7716026829562</c:v>
                </c:pt>
                <c:pt idx="19">
                  <c:v>489.98713396930793</c:v>
                </c:pt>
                <c:pt idx="20">
                  <c:v>510.76686303516118</c:v>
                </c:pt>
                <c:pt idx="21">
                  <c:v>531.62189618605498</c:v>
                </c:pt>
                <c:pt idx="22">
                  <c:v>548.22508753561851</c:v>
                </c:pt>
                <c:pt idx="23">
                  <c:v>557.29862175984942</c:v>
                </c:pt>
                <c:pt idx="24">
                  <c:v>556.98311059432694</c:v>
                </c:pt>
                <c:pt idx="25">
                  <c:v>547.09737904974497</c:v>
                </c:pt>
                <c:pt idx="26">
                  <c:v>529.28631591025703</c:v>
                </c:pt>
                <c:pt idx="27">
                  <c:v>506.42377316002575</c:v>
                </c:pt>
                <c:pt idx="28">
                  <c:v>482.13092194798645</c:v>
                </c:pt>
                <c:pt idx="29">
                  <c:v>460.16286687274487</c:v>
                </c:pt>
                <c:pt idx="30">
                  <c:v>460.16286687274487</c:v>
                </c:pt>
                <c:pt idx="31">
                  <c:v>460.16286687274487</c:v>
                </c:pt>
                <c:pt idx="32">
                  <c:v>460.16286687274487</c:v>
                </c:pt>
                <c:pt idx="33">
                  <c:v>460.16286687274487</c:v>
                </c:pt>
              </c:numCache>
            </c:numRef>
          </c:val>
          <c:smooth val="0"/>
        </c:ser>
        <c:ser>
          <c:idx val="5"/>
          <c:order val="2"/>
          <c:tx>
            <c:strRef>
              <c:f>'RHP Stock Data'!$H$44</c:f>
              <c:strCache>
                <c:ptCount val="1"/>
                <c:pt idx="0">
                  <c:v>RHP New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Data'!$H$121:$H$154</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26.764190970347659</c:v>
                </c:pt>
                <c:pt idx="16">
                  <c:v>25.994477399467392</c:v>
                </c:pt>
                <c:pt idx="17">
                  <c:v>25.856625614439281</c:v>
                </c:pt>
                <c:pt idx="18">
                  <c:v>26.320644593497565</c:v>
                </c:pt>
                <c:pt idx="19">
                  <c:v>27.22150744273933</c:v>
                </c:pt>
                <c:pt idx="20">
                  <c:v>28.375936835286733</c:v>
                </c:pt>
                <c:pt idx="21">
                  <c:v>29.534549788114166</c:v>
                </c:pt>
                <c:pt idx="22">
                  <c:v>30.456949307534362</c:v>
                </c:pt>
                <c:pt idx="23">
                  <c:v>30.961034542213856</c:v>
                </c:pt>
                <c:pt idx="24">
                  <c:v>30.943506144129273</c:v>
                </c:pt>
                <c:pt idx="25">
                  <c:v>30.394298836096944</c:v>
                </c:pt>
                <c:pt idx="26">
                  <c:v>29.404795328347614</c:v>
                </c:pt>
                <c:pt idx="27">
                  <c:v>28.134654064445876</c:v>
                </c:pt>
                <c:pt idx="28">
                  <c:v>26.78505121933258</c:v>
                </c:pt>
                <c:pt idx="29">
                  <c:v>25.564603715152494</c:v>
                </c:pt>
                <c:pt idx="30">
                  <c:v>25.564603715152494</c:v>
                </c:pt>
                <c:pt idx="31">
                  <c:v>25.564603715152494</c:v>
                </c:pt>
                <c:pt idx="32">
                  <c:v>25.564603715152494</c:v>
                </c:pt>
                <c:pt idx="33">
                  <c:v>25.564603715152494</c:v>
                </c:pt>
              </c:numCache>
            </c:numRef>
          </c:val>
          <c:smooth val="0"/>
        </c:ser>
        <c:ser>
          <c:idx val="6"/>
          <c:order val="3"/>
          <c:tx>
            <c:strRef>
              <c:f>'RHP Stock Data'!$I$44</c:f>
              <c:strCache>
                <c:ptCount val="1"/>
                <c:pt idx="0">
                  <c:v>Total RHP Units (shipment)</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Data'!$I$121:$I$154</c:f>
              <c:numCache>
                <c:formatCode>#,##0</c:formatCode>
                <c:ptCount val="34"/>
                <c:pt idx="0">
                  <c:v>2907.636971336</c:v>
                </c:pt>
                <c:pt idx="1">
                  <c:v>2921.0523655359998</c:v>
                </c:pt>
                <c:pt idx="2">
                  <c:v>2878.8791097359999</c:v>
                </c:pt>
                <c:pt idx="3">
                  <c:v>2861.3872145360001</c:v>
                </c:pt>
                <c:pt idx="4">
                  <c:v>2861.2389781359998</c:v>
                </c:pt>
                <c:pt idx="5">
                  <c:v>2837.965863336</c:v>
                </c:pt>
                <c:pt idx="6">
                  <c:v>2963.3064430465192</c:v>
                </c:pt>
                <c:pt idx="7">
                  <c:v>2984.9357997197021</c:v>
                </c:pt>
                <c:pt idx="8">
                  <c:v>2993.9260853215674</c:v>
                </c:pt>
                <c:pt idx="9">
                  <c:v>2996.4728214674178</c:v>
                </c:pt>
                <c:pt idx="10">
                  <c:v>2986.9600707362129</c:v>
                </c:pt>
                <c:pt idx="11">
                  <c:v>2965.7708109125642</c:v>
                </c:pt>
                <c:pt idx="12">
                  <c:v>2939.1418064412219</c:v>
                </c:pt>
                <c:pt idx="13">
                  <c:v>2905.0447772856605</c:v>
                </c:pt>
                <c:pt idx="14">
                  <c:v>2873.487843241031</c:v>
                </c:pt>
                <c:pt idx="15">
                  <c:v>2876.3537491726051</c:v>
                </c:pt>
                <c:pt idx="16">
                  <c:v>2861.7291913258805</c:v>
                </c:pt>
                <c:pt idx="17">
                  <c:v>2859.110007410346</c:v>
                </c:pt>
                <c:pt idx="18">
                  <c:v>2867.9263680124536</c:v>
                </c:pt>
                <c:pt idx="19">
                  <c:v>2885.0427621480476</c:v>
                </c:pt>
                <c:pt idx="20">
                  <c:v>2906.9769206064479</c:v>
                </c:pt>
                <c:pt idx="21">
                  <c:v>2928.9905667101689</c:v>
                </c:pt>
                <c:pt idx="22">
                  <c:v>578.6820368431529</c:v>
                </c:pt>
                <c:pt idx="23">
                  <c:v>588.25965630206326</c:v>
                </c:pt>
                <c:pt idx="24">
                  <c:v>587.92661673845623</c:v>
                </c:pt>
                <c:pt idx="25">
                  <c:v>577.49167788584191</c:v>
                </c:pt>
                <c:pt idx="26">
                  <c:v>558.69111123860466</c:v>
                </c:pt>
                <c:pt idx="27">
                  <c:v>534.55842722447164</c:v>
                </c:pt>
                <c:pt idx="28">
                  <c:v>508.91597316731901</c:v>
                </c:pt>
                <c:pt idx="29">
                  <c:v>485.72747058789736</c:v>
                </c:pt>
                <c:pt idx="30">
                  <c:v>485.72747058789736</c:v>
                </c:pt>
                <c:pt idx="31">
                  <c:v>485.72747058789736</c:v>
                </c:pt>
                <c:pt idx="32">
                  <c:v>485.72747058789736</c:v>
                </c:pt>
                <c:pt idx="33">
                  <c:v>485.72747058789736</c:v>
                </c:pt>
              </c:numCache>
            </c:numRef>
          </c:val>
          <c:smooth val="0"/>
        </c:ser>
        <c:dLbls>
          <c:showLegendKey val="0"/>
          <c:showVal val="0"/>
          <c:showCatName val="0"/>
          <c:showSerName val="0"/>
          <c:showPercent val="0"/>
          <c:showBubbleSize val="0"/>
        </c:dLbls>
        <c:marker val="1"/>
        <c:smooth val="0"/>
        <c:axId val="264330624"/>
        <c:axId val="264340608"/>
      </c:lineChart>
      <c:catAx>
        <c:axId val="264330624"/>
        <c:scaling>
          <c:orientation val="minMax"/>
        </c:scaling>
        <c:delete val="0"/>
        <c:axPos val="b"/>
        <c:numFmt formatCode="General" sourceLinked="1"/>
        <c:majorTickMark val="out"/>
        <c:minorTickMark val="none"/>
        <c:tickLblPos val="nextTo"/>
        <c:crossAx val="264340608"/>
        <c:crosses val="autoZero"/>
        <c:auto val="1"/>
        <c:lblAlgn val="ctr"/>
        <c:lblOffset val="100"/>
        <c:noMultiLvlLbl val="0"/>
      </c:catAx>
      <c:valAx>
        <c:axId val="264340608"/>
        <c:scaling>
          <c:orientation val="minMax"/>
        </c:scaling>
        <c:delete val="0"/>
        <c:axPos val="l"/>
        <c:majorGridlines/>
        <c:numFmt formatCode="#,##0" sourceLinked="1"/>
        <c:majorTickMark val="out"/>
        <c:minorTickMark val="none"/>
        <c:tickLblPos val="nextTo"/>
        <c:crossAx val="264330624"/>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'RHP Stock Data'!$D$44</c:f>
              <c:strCache>
                <c:ptCount val="1"/>
                <c:pt idx="0">
                  <c:v>New Construction</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Data'!$D$83:$D$116</c:f>
              <c:numCache>
                <c:formatCode>#,##0</c:formatCode>
                <c:ptCount val="34"/>
                <c:pt idx="0">
                  <c:v>15890.4</c:v>
                </c:pt>
                <c:pt idx="1">
                  <c:v>14629.6</c:v>
                </c:pt>
                <c:pt idx="2">
                  <c:v>14989.6</c:v>
                </c:pt>
                <c:pt idx="3">
                  <c:v>16877.527466076368</c:v>
                </c:pt>
                <c:pt idx="4">
                  <c:v>16570.905389318883</c:v>
                </c:pt>
                <c:pt idx="5">
                  <c:v>18515.204923030469</c:v>
                </c:pt>
                <c:pt idx="6">
                  <c:v>18148.56065790994</c:v>
                </c:pt>
                <c:pt idx="7">
                  <c:v>13544.899183139132</c:v>
                </c:pt>
                <c:pt idx="8">
                  <c:v>5950.2749105593157</c:v>
                </c:pt>
                <c:pt idx="9">
                  <c:v>9362.3774443573238</c:v>
                </c:pt>
                <c:pt idx="10">
                  <c:v>13644.610372230789</c:v>
                </c:pt>
                <c:pt idx="11">
                  <c:v>14847.689257490347</c:v>
                </c:pt>
                <c:pt idx="12">
                  <c:v>15684.23458799957</c:v>
                </c:pt>
                <c:pt idx="13">
                  <c:v>16844.584283130796</c:v>
                </c:pt>
                <c:pt idx="14">
                  <c:v>18222.343635052999</c:v>
                </c:pt>
                <c:pt idx="15">
                  <c:v>19354.134297917823</c:v>
                </c:pt>
                <c:pt idx="16">
                  <c:v>19989.320482069594</c:v>
                </c:pt>
                <c:pt idx="17">
                  <c:v>20686.196941607264</c:v>
                </c:pt>
                <c:pt idx="18">
                  <c:v>21491.767756851077</c:v>
                </c:pt>
                <c:pt idx="19">
                  <c:v>21967.863138643363</c:v>
                </c:pt>
                <c:pt idx="20">
                  <c:v>21579.799836895727</c:v>
                </c:pt>
                <c:pt idx="21">
                  <c:v>21821.288466020036</c:v>
                </c:pt>
                <c:pt idx="22">
                  <c:v>21921.599708815491</c:v>
                </c:pt>
                <c:pt idx="23">
                  <c:v>21860.746774473155</c:v>
                </c:pt>
                <c:pt idx="24">
                  <c:v>21624.503125382831</c:v>
                </c:pt>
                <c:pt idx="25">
                  <c:v>21300.211976346254</c:v>
                </c:pt>
                <c:pt idx="26">
                  <c:v>21199.601342913986</c:v>
                </c:pt>
                <c:pt idx="27">
                  <c:v>21157.038750647574</c:v>
                </c:pt>
                <c:pt idx="28">
                  <c:v>21086.508275343775</c:v>
                </c:pt>
                <c:pt idx="29">
                  <c:v>20857.086379337627</c:v>
                </c:pt>
                <c:pt idx="30">
                  <c:v>20857.086379337627</c:v>
                </c:pt>
                <c:pt idx="31">
                  <c:v>20857.086379337627</c:v>
                </c:pt>
                <c:pt idx="32">
                  <c:v>20857.086379337627</c:v>
                </c:pt>
                <c:pt idx="33">
                  <c:v>20857.086379337627</c:v>
                </c:pt>
              </c:numCache>
            </c:numRef>
          </c:val>
          <c:smooth val="0"/>
        </c:ser>
        <c:ser>
          <c:idx val="3"/>
          <c:order val="1"/>
          <c:tx>
            <c:strRef>
              <c:f>'RHP Stock Data'!$F$44</c:f>
              <c:strCache>
                <c:ptCount val="1"/>
                <c:pt idx="0">
                  <c:v>RHP Existing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Data'!$F$83:$F$116</c:f>
              <c:numCache>
                <c:formatCode>#,##0</c:formatCode>
                <c:ptCount val="34"/>
                <c:pt idx="0">
                  <c:v>263.35034638562524</c:v>
                </c:pt>
                <c:pt idx="1">
                  <c:v>263.35034638562524</c:v>
                </c:pt>
                <c:pt idx="2">
                  <c:v>263.35034638562524</c:v>
                </c:pt>
                <c:pt idx="3">
                  <c:v>263.35034638562524</c:v>
                </c:pt>
                <c:pt idx="4">
                  <c:v>263.35034638562519</c:v>
                </c:pt>
                <c:pt idx="5">
                  <c:v>263.35034638562519</c:v>
                </c:pt>
                <c:pt idx="6">
                  <c:v>263.35034638562519</c:v>
                </c:pt>
                <c:pt idx="7">
                  <c:v>263.35034638562519</c:v>
                </c:pt>
                <c:pt idx="8">
                  <c:v>263.35034638562519</c:v>
                </c:pt>
                <c:pt idx="9">
                  <c:v>263.35034638562519</c:v>
                </c:pt>
                <c:pt idx="10">
                  <c:v>263.35034638562519</c:v>
                </c:pt>
                <c:pt idx="11">
                  <c:v>263.35034638562519</c:v>
                </c:pt>
                <c:pt idx="12">
                  <c:v>263.35034638562519</c:v>
                </c:pt>
                <c:pt idx="13">
                  <c:v>263.35034638562519</c:v>
                </c:pt>
                <c:pt idx="14">
                  <c:v>263.35034638562519</c:v>
                </c:pt>
                <c:pt idx="15">
                  <c:v>263.35034638562519</c:v>
                </c:pt>
                <c:pt idx="16">
                  <c:v>263.35034638562519</c:v>
                </c:pt>
                <c:pt idx="17">
                  <c:v>263.35034638562519</c:v>
                </c:pt>
                <c:pt idx="18">
                  <c:v>263.35034638562519</c:v>
                </c:pt>
                <c:pt idx="19">
                  <c:v>263.35034638562519</c:v>
                </c:pt>
                <c:pt idx="20">
                  <c:v>263.35034638562519</c:v>
                </c:pt>
                <c:pt idx="21">
                  <c:v>263.35034638562519</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ser>
        <c:ser>
          <c:idx val="4"/>
          <c:order val="2"/>
          <c:tx>
            <c:strRef>
              <c:f>'RHP Stock Data'!$G$44</c:f>
              <c:strCache>
                <c:ptCount val="1"/>
                <c:pt idx="0">
                  <c:v>RHP New Construction</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Data'!$G$83:$G$116</c:f>
              <c:numCache>
                <c:formatCode>#,##0</c:formatCode>
                <c:ptCount val="34"/>
                <c:pt idx="0">
                  <c:v>122.7575827368</c:v>
                </c:pt>
                <c:pt idx="1">
                  <c:v>113.01756610320001</c:v>
                </c:pt>
                <c:pt idx="2">
                  <c:v>115.7986622232</c:v>
                </c:pt>
                <c:pt idx="3">
                  <c:v>130.38340597527338</c:v>
                </c:pt>
                <c:pt idx="4">
                  <c:v>128.01466856422732</c:v>
                </c:pt>
                <c:pt idx="5">
                  <c:v>143.03490159012483</c:v>
                </c:pt>
                <c:pt idx="6">
                  <c:v>140.20247674804995</c:v>
                </c:pt>
                <c:pt idx="7">
                  <c:v>104.63796267783169</c:v>
                </c:pt>
                <c:pt idx="8">
                  <c:v>45.967462407471835</c:v>
                </c:pt>
                <c:pt idx="9">
                  <c:v>72.326865512437976</c:v>
                </c:pt>
                <c:pt idx="10">
                  <c:v>105.40825823645223</c:v>
                </c:pt>
                <c:pt idx="11">
                  <c:v>114.70236384714468</c:v>
                </c:pt>
                <c:pt idx="12">
                  <c:v>121.16489988293168</c:v>
                </c:pt>
                <c:pt idx="13">
                  <c:v>130.128911091189</c:v>
                </c:pt>
                <c:pt idx="14">
                  <c:v>140.77246994653498</c:v>
                </c:pt>
                <c:pt idx="15">
                  <c:v>149.51585500527273</c:v>
                </c:pt>
                <c:pt idx="16">
                  <c:v>154.42283787255633</c:v>
                </c:pt>
                <c:pt idx="17">
                  <c:v>159.80639458849953</c:v>
                </c:pt>
                <c:pt idx="18">
                  <c:v>166.02964422366566</c:v>
                </c:pt>
                <c:pt idx="19">
                  <c:v>169.70760816547801</c:v>
                </c:pt>
                <c:pt idx="20">
                  <c:v>166.70971554657595</c:v>
                </c:pt>
                <c:pt idx="21">
                  <c:v>168.57527968402522</c:v>
                </c:pt>
                <c:pt idx="22">
                  <c:v>169.35021081772192</c:v>
                </c:pt>
                <c:pt idx="23">
                  <c:v>168.88010565219392</c:v>
                </c:pt>
                <c:pt idx="24">
                  <c:v>167.05506038591685</c:v>
                </c:pt>
                <c:pt idx="25">
                  <c:v>164.54982467387251</c:v>
                </c:pt>
                <c:pt idx="26">
                  <c:v>163.77258066756909</c:v>
                </c:pt>
                <c:pt idx="27">
                  <c:v>163.44377327809894</c:v>
                </c:pt>
                <c:pt idx="28">
                  <c:v>162.89890652474017</c:v>
                </c:pt>
                <c:pt idx="29">
                  <c:v>161.12656112244645</c:v>
                </c:pt>
                <c:pt idx="30">
                  <c:v>161.12656112244645</c:v>
                </c:pt>
                <c:pt idx="31">
                  <c:v>161.12656112244645</c:v>
                </c:pt>
                <c:pt idx="32">
                  <c:v>161.12656112244645</c:v>
                </c:pt>
                <c:pt idx="33">
                  <c:v>161.12656112244645</c:v>
                </c:pt>
              </c:numCache>
            </c:numRef>
          </c:val>
          <c:smooth val="0"/>
        </c:ser>
        <c:ser>
          <c:idx val="5"/>
          <c:order val="3"/>
          <c:tx>
            <c:strRef>
              <c:f>'RHP Stock Data'!$H$44</c:f>
              <c:strCache>
                <c:ptCount val="1"/>
                <c:pt idx="0">
                  <c:v>RHP New Construction Replacement </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Data'!$H$83:$H$116</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8.3064363891818189</c:v>
                </c:pt>
                <c:pt idx="16">
                  <c:v>8.5790465484753522</c:v>
                </c:pt>
                <c:pt idx="17">
                  <c:v>8.8781330326944179</c:v>
                </c:pt>
                <c:pt idx="18">
                  <c:v>9.2238691235369803</c:v>
                </c:pt>
                <c:pt idx="19">
                  <c:v>9.4282004536376665</c:v>
                </c:pt>
                <c:pt idx="20">
                  <c:v>9.2616508636986641</c:v>
                </c:pt>
                <c:pt idx="21">
                  <c:v>9.3652933157791782</c:v>
                </c:pt>
                <c:pt idx="22">
                  <c:v>9.4083450454289945</c:v>
                </c:pt>
                <c:pt idx="23">
                  <c:v>9.3822280917885514</c:v>
                </c:pt>
                <c:pt idx="24">
                  <c:v>9.2808366881064916</c:v>
                </c:pt>
                <c:pt idx="25">
                  <c:v>9.1416569263262506</c:v>
                </c:pt>
                <c:pt idx="26">
                  <c:v>9.098476703753839</c:v>
                </c:pt>
                <c:pt idx="27">
                  <c:v>9.0802096265610519</c:v>
                </c:pt>
                <c:pt idx="28">
                  <c:v>9.0499392513744539</c:v>
                </c:pt>
                <c:pt idx="29">
                  <c:v>8.9514756179136921</c:v>
                </c:pt>
                <c:pt idx="30">
                  <c:v>8.9514756179136921</c:v>
                </c:pt>
                <c:pt idx="31">
                  <c:v>8.9514756179136921</c:v>
                </c:pt>
                <c:pt idx="32">
                  <c:v>8.9514756179136921</c:v>
                </c:pt>
                <c:pt idx="33">
                  <c:v>8.9514756179136921</c:v>
                </c:pt>
              </c:numCache>
            </c:numRef>
          </c:val>
          <c:smooth val="0"/>
        </c:ser>
        <c:ser>
          <c:idx val="6"/>
          <c:order val="4"/>
          <c:tx>
            <c:strRef>
              <c:f>'RHP Stock Data'!$I$44</c:f>
              <c:strCache>
                <c:ptCount val="1"/>
                <c:pt idx="0">
                  <c:v>Total RHP Units (shipment)</c:v>
                </c:pt>
              </c:strCache>
            </c:strRef>
          </c:tx>
          <c:marker>
            <c:symbol val="none"/>
          </c:marker>
          <c:cat>
            <c:numRef>
              <c:f>'RHP Stock Data'!$B$45:$B$78</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'RHP Stock Data'!$I$83:$I$116</c:f>
              <c:numCache>
                <c:formatCode>#,##0</c:formatCode>
                <c:ptCount val="34"/>
                <c:pt idx="0">
                  <c:v>386.10792912242528</c:v>
                </c:pt>
                <c:pt idx="1">
                  <c:v>376.36791248882525</c:v>
                </c:pt>
                <c:pt idx="2">
                  <c:v>379.14900860882523</c:v>
                </c:pt>
                <c:pt idx="3">
                  <c:v>393.73375236089862</c:v>
                </c:pt>
                <c:pt idx="4">
                  <c:v>391.36501494985248</c:v>
                </c:pt>
                <c:pt idx="5">
                  <c:v>406.38524797575002</c:v>
                </c:pt>
                <c:pt idx="6">
                  <c:v>403.55282313367513</c:v>
                </c:pt>
                <c:pt idx="7">
                  <c:v>367.98830906345688</c:v>
                </c:pt>
                <c:pt idx="8">
                  <c:v>309.31780879309702</c:v>
                </c:pt>
                <c:pt idx="9">
                  <c:v>335.67721189806315</c:v>
                </c:pt>
                <c:pt idx="10">
                  <c:v>368.75860462207743</c:v>
                </c:pt>
                <c:pt idx="11">
                  <c:v>378.05271023276987</c:v>
                </c:pt>
                <c:pt idx="12">
                  <c:v>384.51524626855689</c:v>
                </c:pt>
                <c:pt idx="13">
                  <c:v>393.47925747681415</c:v>
                </c:pt>
                <c:pt idx="14">
                  <c:v>404.12281633216014</c:v>
                </c:pt>
                <c:pt idx="15">
                  <c:v>421.17263778007975</c:v>
                </c:pt>
                <c:pt idx="16">
                  <c:v>426.35223080665685</c:v>
                </c:pt>
                <c:pt idx="17">
                  <c:v>432.03487400681911</c:v>
                </c:pt>
                <c:pt idx="18">
                  <c:v>438.60385973282786</c:v>
                </c:pt>
                <c:pt idx="19">
                  <c:v>442.48615500474085</c:v>
                </c:pt>
                <c:pt idx="20">
                  <c:v>439.32171279589983</c:v>
                </c:pt>
                <c:pt idx="21">
                  <c:v>441.29091938542962</c:v>
                </c:pt>
                <c:pt idx="22">
                  <c:v>178.75855586315092</c:v>
                </c:pt>
                <c:pt idx="23">
                  <c:v>178.26233374398248</c:v>
                </c:pt>
                <c:pt idx="24">
                  <c:v>176.33589707402334</c:v>
                </c:pt>
                <c:pt idx="25">
                  <c:v>173.69148160019876</c:v>
                </c:pt>
                <c:pt idx="26">
                  <c:v>172.87105737132293</c:v>
                </c:pt>
                <c:pt idx="27">
                  <c:v>172.52398290465999</c:v>
                </c:pt>
                <c:pt idx="28">
                  <c:v>171.94884577611464</c:v>
                </c:pt>
                <c:pt idx="29">
                  <c:v>170.07803674036015</c:v>
                </c:pt>
                <c:pt idx="30">
                  <c:v>170.07803674036015</c:v>
                </c:pt>
                <c:pt idx="31">
                  <c:v>170.07803674036015</c:v>
                </c:pt>
                <c:pt idx="32">
                  <c:v>170.07803674036015</c:v>
                </c:pt>
                <c:pt idx="33">
                  <c:v>170.07803674036015</c:v>
                </c:pt>
              </c:numCache>
            </c:numRef>
          </c:val>
          <c:smooth val="0"/>
        </c:ser>
        <c:dLbls>
          <c:showLegendKey val="0"/>
          <c:showVal val="0"/>
          <c:showCatName val="0"/>
          <c:showSerName val="0"/>
          <c:showPercent val="0"/>
          <c:showBubbleSize val="0"/>
        </c:dLbls>
        <c:marker val="1"/>
        <c:smooth val="0"/>
        <c:axId val="287789056"/>
        <c:axId val="287790592"/>
      </c:lineChart>
      <c:catAx>
        <c:axId val="287789056"/>
        <c:scaling>
          <c:orientation val="minMax"/>
        </c:scaling>
        <c:delete val="0"/>
        <c:axPos val="b"/>
        <c:numFmt formatCode="General" sourceLinked="1"/>
        <c:majorTickMark val="out"/>
        <c:minorTickMark val="none"/>
        <c:tickLblPos val="nextTo"/>
        <c:crossAx val="287790592"/>
        <c:crosses val="autoZero"/>
        <c:auto val="1"/>
        <c:lblAlgn val="ctr"/>
        <c:lblOffset val="100"/>
        <c:noMultiLvlLbl val="0"/>
      </c:catAx>
      <c:valAx>
        <c:axId val="287790592"/>
        <c:scaling>
          <c:orientation val="minMax"/>
        </c:scaling>
        <c:delete val="0"/>
        <c:axPos val="l"/>
        <c:majorGridlines/>
        <c:numFmt formatCode="#,##0" sourceLinked="1"/>
        <c:majorTickMark val="out"/>
        <c:minorTickMark val="none"/>
        <c:tickLblPos val="nextTo"/>
        <c:crossAx val="287789056"/>
        <c:crosses val="autoZero"/>
        <c:crossBetween val="between"/>
      </c:valAx>
    </c:plotArea>
    <c:legend>
      <c:legendPos val="r"/>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4"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1</xdr:col>
      <xdr:colOff>458106</xdr:colOff>
      <xdr:row>33</xdr:row>
      <xdr:rowOff>220740</xdr:rowOff>
    </xdr:from>
    <xdr:to>
      <xdr:col>8</xdr:col>
      <xdr:colOff>1084036</xdr:colOff>
      <xdr:row>49</xdr:row>
      <xdr:rowOff>30238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80130</xdr:colOff>
      <xdr:row>33</xdr:row>
      <xdr:rowOff>204109</xdr:rowOff>
    </xdr:from>
    <xdr:to>
      <xdr:col>15</xdr:col>
      <xdr:colOff>1454451</xdr:colOff>
      <xdr:row>49</xdr:row>
      <xdr:rowOff>108858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15</xdr:col>
      <xdr:colOff>1483179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702469</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881064</xdr:colOff>
      <xdr:row>33</xdr:row>
      <xdr:rowOff>204109</xdr:rowOff>
    </xdr:from>
    <xdr:to>
      <xdr:col>16</xdr:col>
      <xdr:colOff>1496786</xdr:colOff>
      <xdr:row>49</xdr:row>
      <xdr:rowOff>108858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489856</xdr:colOff>
      <xdr:row>34</xdr:row>
      <xdr:rowOff>11545</xdr:rowOff>
    </xdr:from>
    <xdr:to>
      <xdr:col>7</xdr:col>
      <xdr:colOff>427182</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661701</xdr:colOff>
      <xdr:row>34</xdr:row>
      <xdr:rowOff>34635</xdr:rowOff>
    </xdr:from>
    <xdr:to>
      <xdr:col>12</xdr:col>
      <xdr:colOff>1570182</xdr:colOff>
      <xdr:row>48</xdr:row>
      <xdr:rowOff>161636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462645</xdr:colOff>
      <xdr:row>2</xdr:row>
      <xdr:rowOff>136071</xdr:rowOff>
    </xdr:from>
    <xdr:to>
      <xdr:col>12</xdr:col>
      <xdr:colOff>1581729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489856</xdr:colOff>
      <xdr:row>33</xdr:row>
      <xdr:rowOff>219363</xdr:rowOff>
    </xdr:from>
    <xdr:to>
      <xdr:col>4</xdr:col>
      <xdr:colOff>1177637</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176791</xdr:colOff>
      <xdr:row>33</xdr:row>
      <xdr:rowOff>242454</xdr:rowOff>
    </xdr:from>
    <xdr:to>
      <xdr:col>10</xdr:col>
      <xdr:colOff>1039091</xdr:colOff>
      <xdr:row>49</xdr:row>
      <xdr:rowOff>120403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1131455</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12</xdr:col>
      <xdr:colOff>164643</xdr:colOff>
      <xdr:row>3</xdr:row>
      <xdr:rowOff>68037</xdr:rowOff>
    </xdr:from>
    <xdr:to>
      <xdr:col>27</xdr:col>
      <xdr:colOff>13606</xdr:colOff>
      <xdr:row>28</xdr:row>
      <xdr:rowOff>108857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476250</xdr:colOff>
      <xdr:row>3</xdr:row>
      <xdr:rowOff>27213</xdr:rowOff>
    </xdr:from>
    <xdr:to>
      <xdr:col>43</xdr:col>
      <xdr:colOff>325214</xdr:colOff>
      <xdr:row>28</xdr:row>
      <xdr:rowOff>68033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164643</xdr:colOff>
      <xdr:row>3</xdr:row>
      <xdr:rowOff>68037</xdr:rowOff>
    </xdr:from>
    <xdr:to>
      <xdr:col>27</xdr:col>
      <xdr:colOff>13606</xdr:colOff>
      <xdr:row>28</xdr:row>
      <xdr:rowOff>108857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476250</xdr:colOff>
      <xdr:row>3</xdr:row>
      <xdr:rowOff>27213</xdr:rowOff>
    </xdr:from>
    <xdr:to>
      <xdr:col>43</xdr:col>
      <xdr:colOff>325214</xdr:colOff>
      <xdr:row>28</xdr:row>
      <xdr:rowOff>68033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12</xdr:col>
      <xdr:colOff>164643</xdr:colOff>
      <xdr:row>3</xdr:row>
      <xdr:rowOff>68037</xdr:rowOff>
    </xdr:from>
    <xdr:to>
      <xdr:col>27</xdr:col>
      <xdr:colOff>13606</xdr:colOff>
      <xdr:row>28</xdr:row>
      <xdr:rowOff>108857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476250</xdr:colOff>
      <xdr:row>3</xdr:row>
      <xdr:rowOff>27213</xdr:rowOff>
    </xdr:from>
    <xdr:to>
      <xdr:col>43</xdr:col>
      <xdr:colOff>325214</xdr:colOff>
      <xdr:row>28</xdr:row>
      <xdr:rowOff>68033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565150</xdr:colOff>
      <xdr:row>0</xdr:row>
      <xdr:rowOff>0</xdr:rowOff>
    </xdr:from>
    <xdr:to>
      <xdr:col>18</xdr:col>
      <xdr:colOff>408793</xdr:colOff>
      <xdr:row>14</xdr:row>
      <xdr:rowOff>79040</xdr:rowOff>
    </xdr:to>
    <xdr:pic>
      <xdr:nvPicPr>
        <xdr:cNvPr id="2" name="Picture 1"/>
        <xdr:cNvPicPr>
          <a:picLocks noChangeAspect="1"/>
        </xdr:cNvPicPr>
      </xdr:nvPicPr>
      <xdr:blipFill>
        <a:blip xmlns:r="http://schemas.openxmlformats.org/officeDocument/2006/relationships" r:embed="rId1"/>
        <a:stretch>
          <a:fillRect/>
        </a:stretch>
      </xdr:blipFill>
      <xdr:spPr>
        <a:xfrm>
          <a:off x="5791200" y="0"/>
          <a:ext cx="6257143" cy="2676190"/>
        </a:xfrm>
        <a:prstGeom prst="rect">
          <a:avLst/>
        </a:prstGeom>
      </xdr:spPr>
    </xdr:pic>
    <xdr:clientData/>
  </xdr:twoCellAnchor>
  <xdr:twoCellAnchor editAs="oneCell">
    <xdr:from>
      <xdr:col>9</xdr:col>
      <xdr:colOff>296583</xdr:colOff>
      <xdr:row>15</xdr:row>
      <xdr:rowOff>55656</xdr:rowOff>
    </xdr:from>
    <xdr:to>
      <xdr:col>18</xdr:col>
      <xdr:colOff>619671</xdr:colOff>
      <xdr:row>33</xdr:row>
      <xdr:rowOff>17144</xdr:rowOff>
    </xdr:to>
    <xdr:pic>
      <xdr:nvPicPr>
        <xdr:cNvPr id="3" name="Picture 2"/>
        <xdr:cNvPicPr>
          <a:picLocks noChangeAspect="1"/>
        </xdr:cNvPicPr>
      </xdr:nvPicPr>
      <xdr:blipFill>
        <a:blip xmlns:r="http://schemas.openxmlformats.org/officeDocument/2006/relationships" r:embed="rId2"/>
        <a:stretch>
          <a:fillRect/>
        </a:stretch>
      </xdr:blipFill>
      <xdr:spPr>
        <a:xfrm>
          <a:off x="6163983" y="2836956"/>
          <a:ext cx="6095238" cy="3295238"/>
        </a:xfrm>
        <a:prstGeom prst="rect">
          <a:avLst/>
        </a:prstGeom>
      </xdr:spPr>
    </xdr:pic>
    <xdr:clientData/>
  </xdr:twoCellAnchor>
  <xdr:twoCellAnchor editAs="oneCell">
    <xdr:from>
      <xdr:col>10</xdr:col>
      <xdr:colOff>0</xdr:colOff>
      <xdr:row>33</xdr:row>
      <xdr:rowOff>142688</xdr:rowOff>
    </xdr:from>
    <xdr:to>
      <xdr:col>19</xdr:col>
      <xdr:colOff>199279</xdr:colOff>
      <xdr:row>43</xdr:row>
      <xdr:rowOff>72617</xdr:rowOff>
    </xdr:to>
    <xdr:pic>
      <xdr:nvPicPr>
        <xdr:cNvPr id="4" name="Picture 3"/>
        <xdr:cNvPicPr>
          <a:picLocks noChangeAspect="1"/>
        </xdr:cNvPicPr>
      </xdr:nvPicPr>
      <xdr:blipFill>
        <a:blip xmlns:r="http://schemas.openxmlformats.org/officeDocument/2006/relationships" r:embed="rId3"/>
        <a:stretch>
          <a:fillRect/>
        </a:stretch>
      </xdr:blipFill>
      <xdr:spPr>
        <a:xfrm>
          <a:off x="6508750" y="6257738"/>
          <a:ext cx="5971429" cy="1771429"/>
        </a:xfrm>
        <a:prstGeom prst="rect">
          <a:avLst/>
        </a:prstGeom>
      </xdr:spPr>
    </xdr:pic>
    <xdr:clientData/>
  </xdr:twoCellAnchor>
  <xdr:twoCellAnchor editAs="oneCell">
    <xdr:from>
      <xdr:col>21</xdr:col>
      <xdr:colOff>0</xdr:colOff>
      <xdr:row>2</xdr:row>
      <xdr:rowOff>0</xdr:rowOff>
    </xdr:from>
    <xdr:to>
      <xdr:col>31</xdr:col>
      <xdr:colOff>138881</xdr:colOff>
      <xdr:row>42</xdr:row>
      <xdr:rowOff>68917</xdr:rowOff>
    </xdr:to>
    <xdr:pic>
      <xdr:nvPicPr>
        <xdr:cNvPr id="5" name="Picture 4"/>
        <xdr:cNvPicPr>
          <a:picLocks noChangeAspect="1"/>
        </xdr:cNvPicPr>
      </xdr:nvPicPr>
      <xdr:blipFill>
        <a:blip xmlns:r="http://schemas.openxmlformats.org/officeDocument/2006/relationships" r:embed="rId4"/>
        <a:stretch>
          <a:fillRect/>
        </a:stretch>
      </xdr:blipFill>
      <xdr:spPr>
        <a:xfrm>
          <a:off x="13563600" y="374650"/>
          <a:ext cx="6552381" cy="7466667"/>
        </a:xfrm>
        <a:prstGeom prst="rect">
          <a:avLst/>
        </a:prstGeom>
      </xdr:spPr>
    </xdr:pic>
    <xdr:clientData/>
  </xdr:twoCellAnchor>
  <xdr:twoCellAnchor editAs="oneCell">
    <xdr:from>
      <xdr:col>20</xdr:col>
      <xdr:colOff>0</xdr:colOff>
      <xdr:row>39</xdr:row>
      <xdr:rowOff>0</xdr:rowOff>
    </xdr:from>
    <xdr:to>
      <xdr:col>30</xdr:col>
      <xdr:colOff>253167</xdr:colOff>
      <xdr:row>59</xdr:row>
      <xdr:rowOff>59857</xdr:rowOff>
    </xdr:to>
    <xdr:pic>
      <xdr:nvPicPr>
        <xdr:cNvPr id="6" name="Picture 5"/>
        <xdr:cNvPicPr>
          <a:picLocks noChangeAspect="1"/>
        </xdr:cNvPicPr>
      </xdr:nvPicPr>
      <xdr:blipFill>
        <a:blip xmlns:r="http://schemas.openxmlformats.org/officeDocument/2006/relationships" r:embed="rId5"/>
        <a:stretch>
          <a:fillRect/>
        </a:stretch>
      </xdr:blipFill>
      <xdr:spPr>
        <a:xfrm>
          <a:off x="12922250" y="7219950"/>
          <a:ext cx="6666667" cy="3742857"/>
        </a:xfrm>
        <a:prstGeom prst="rect">
          <a:avLst/>
        </a:prstGeom>
      </xdr:spPr>
    </xdr:pic>
    <xdr:clientData/>
  </xdr:twoCellAnchor>
  <xdr:twoCellAnchor editAs="oneCell">
    <xdr:from>
      <xdr:col>32</xdr:col>
      <xdr:colOff>0</xdr:colOff>
      <xdr:row>3</xdr:row>
      <xdr:rowOff>0</xdr:rowOff>
    </xdr:from>
    <xdr:to>
      <xdr:col>42</xdr:col>
      <xdr:colOff>253167</xdr:colOff>
      <xdr:row>17</xdr:row>
      <xdr:rowOff>126659</xdr:rowOff>
    </xdr:to>
    <xdr:pic>
      <xdr:nvPicPr>
        <xdr:cNvPr id="7" name="Picture 6"/>
        <xdr:cNvPicPr>
          <a:picLocks noChangeAspect="1"/>
        </xdr:cNvPicPr>
      </xdr:nvPicPr>
      <xdr:blipFill>
        <a:blip xmlns:r="http://schemas.openxmlformats.org/officeDocument/2006/relationships" r:embed="rId6"/>
        <a:stretch>
          <a:fillRect/>
        </a:stretch>
      </xdr:blipFill>
      <xdr:spPr>
        <a:xfrm>
          <a:off x="20618450" y="558800"/>
          <a:ext cx="6666667" cy="272380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23</xdr:row>
      <xdr:rowOff>13607</xdr:rowOff>
    </xdr:from>
    <xdr:to>
      <xdr:col>7</xdr:col>
      <xdr:colOff>496661</xdr:colOff>
      <xdr:row>65</xdr:row>
      <xdr:rowOff>42182</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1" y="4776107"/>
          <a:ext cx="7745185" cy="802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409575</xdr:colOff>
      <xdr:row>53</xdr:row>
      <xdr:rowOff>161925</xdr:rowOff>
    </xdr:from>
    <xdr:to>
      <xdr:col>13</xdr:col>
      <xdr:colOff>2124074</xdr:colOff>
      <xdr:row>69</xdr:row>
      <xdr:rowOff>95250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409575</xdr:colOff>
      <xdr:row>15</xdr:row>
      <xdr:rowOff>161925</xdr:rowOff>
    </xdr:from>
    <xdr:to>
      <xdr:col>13</xdr:col>
      <xdr:colOff>2124074</xdr:colOff>
      <xdr:row>31</xdr:row>
      <xdr:rowOff>95250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409575</xdr:colOff>
      <xdr:row>129</xdr:row>
      <xdr:rowOff>161925</xdr:rowOff>
    </xdr:from>
    <xdr:to>
      <xdr:col>13</xdr:col>
      <xdr:colOff>2124074</xdr:colOff>
      <xdr:row>145</xdr:row>
      <xdr:rowOff>95250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409575</xdr:colOff>
      <xdr:row>91</xdr:row>
      <xdr:rowOff>161925</xdr:rowOff>
    </xdr:from>
    <xdr:to>
      <xdr:col>13</xdr:col>
      <xdr:colOff>2124074</xdr:colOff>
      <xdr:row>107</xdr:row>
      <xdr:rowOff>95250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12</xdr:col>
      <xdr:colOff>434368</xdr:colOff>
      <xdr:row>27</xdr:row>
      <xdr:rowOff>71476</xdr:rowOff>
    </xdr:to>
    <xdr:sp macro="" textlink="">
      <xdr:nvSpPr>
        <xdr:cNvPr id="2" name="TextBox 1"/>
        <xdr:cNvSpPr txBox="1"/>
      </xdr:nvSpPr>
      <xdr:spPr>
        <a:xfrm>
          <a:off x="0" y="184150"/>
          <a:ext cx="7749568" cy="4859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a:t>This model uses a standard to standard</a:t>
          </a:r>
          <a:r>
            <a:rPr lang="en-US" sz="2000" baseline="0"/>
            <a:t> a</a:t>
          </a:r>
          <a:r>
            <a:rPr lang="en-US" sz="2000"/>
            <a:t>pproach.  The post-case shipment scenario is a roll-up. In other words, the standards impact on the efficiency distribution is to roll all consumers below the new standard up to the new minimum standard.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hum/Desktop/Council%20Supply%20Curve%20Documents/Res_DHP-HPConversions_UpgradesFY09v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entral%20Residential%20Stock%20Mode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nwcouncil.org/TE/6th%20Plan/Conservation%20Resource%20Assessment/Residential%20Supply%20Curve%20Files/PNWResCharactericsData_6thPl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sureTable - DHPConversions"/>
      <sheetName val="MeasureTable - Conversions Exis"/>
      <sheetName val="MeasureTable - Conversions New "/>
      <sheetName val="MeasureTable - Upgrades"/>
      <sheetName val="ProData"/>
      <sheetName val="HPConvertNew_SCInput"/>
      <sheetName val="DHPConvert_SCInput"/>
      <sheetName val="HPConvert_SCInput"/>
      <sheetName val="HPUpgrade-SCInput"/>
      <sheetName val="Use and Savings Assumptions"/>
      <sheetName val="Single Family Packages"/>
      <sheetName val="Manufactured Home Packages"/>
      <sheetName val=" Duct Sealing Cost"/>
      <sheetName val="AirHPCostAssumptions"/>
      <sheetName val="DHP HP Cost Assumptions"/>
      <sheetName val="DHP Pilot Cost Update"/>
      <sheetName val="LookupTable"/>
      <sheetName val="Levelized Cost Note"/>
      <sheetName val="Bug List"/>
    </sheetNames>
    <sheetDataSet>
      <sheetData sheetId="0" refreshError="1"/>
      <sheetData sheetId="1" refreshError="1"/>
      <sheetData sheetId="2" refreshError="1"/>
      <sheetData sheetId="3" refreshError="1"/>
      <sheetData sheetId="4">
        <row r="5">
          <cell r="F5" t="str">
            <v>6P MidC Base Feb09</v>
          </cell>
        </row>
        <row r="6">
          <cell r="F6" t="str">
            <v>Conservation Load Shapes</v>
          </cell>
        </row>
        <row r="7">
          <cell r="F7" t="str">
            <v>6P_Gas_Dec08</v>
          </cell>
        </row>
        <row r="8">
          <cell r="F8" t="str">
            <v>Conservation Load Shapes</v>
          </cell>
        </row>
        <row r="9">
          <cell r="F9" t="str">
            <v>6P CO2 lbs per kWh HCap HCO2</v>
          </cell>
        </row>
        <row r="10">
          <cell r="F10" t="str">
            <v>CO2 lbs per therm</v>
          </cell>
        </row>
        <row r="11">
          <cell r="F11" t="str">
            <v>Zero Dollars per ton CO2</v>
          </cell>
        </row>
        <row r="12">
          <cell r="F12" t="str">
            <v>LineLossShapes</v>
          </cell>
        </row>
        <row r="26">
          <cell r="C26" t="b">
            <v>0</v>
          </cell>
        </row>
        <row r="27">
          <cell r="C27" t="b">
            <v>0</v>
          </cell>
        </row>
        <row r="28">
          <cell r="C28" t="b">
            <v>0</v>
          </cell>
        </row>
        <row r="29">
          <cell r="C29" t="b">
            <v>0</v>
          </cell>
        </row>
        <row r="30">
          <cell r="C30" t="b">
            <v>1</v>
          </cell>
        </row>
        <row r="31">
          <cell r="C31" t="b">
            <v>1</v>
          </cell>
        </row>
        <row r="32">
          <cell r="C32" t="b">
            <v>1</v>
          </cell>
        </row>
        <row r="33">
          <cell r="C33" t="b">
            <v>1</v>
          </cell>
        </row>
        <row r="34">
          <cell r="C34" t="b">
            <v>0</v>
          </cell>
        </row>
        <row r="35">
          <cell r="C35" t="b">
            <v>0</v>
          </cell>
        </row>
        <row r="36">
          <cell r="C36" t="b">
            <v>0</v>
          </cell>
        </row>
        <row r="37">
          <cell r="C37" t="b">
            <v>0</v>
          </cell>
        </row>
        <row r="38">
          <cell r="C38" t="b">
            <v>0</v>
          </cell>
        </row>
        <row r="39">
          <cell r="C39" t="b">
            <v>0</v>
          </cell>
        </row>
        <row r="40">
          <cell r="C40" t="b">
            <v>0</v>
          </cell>
        </row>
        <row r="41">
          <cell r="C41" t="b">
            <v>0</v>
          </cell>
        </row>
        <row r="42">
          <cell r="C42" t="b">
            <v>0</v>
          </cell>
        </row>
        <row r="43">
          <cell r="C43" t="b">
            <v>0</v>
          </cell>
        </row>
        <row r="44">
          <cell r="C44" t="b">
            <v>0</v>
          </cell>
        </row>
        <row r="45">
          <cell r="C45" t="b">
            <v>0</v>
          </cell>
        </row>
        <row r="46">
          <cell r="C46" t="b">
            <v>0</v>
          </cell>
        </row>
        <row r="47">
          <cell r="C47" t="b">
            <v>0</v>
          </cell>
        </row>
        <row r="48">
          <cell r="C48" t="b">
            <v>0</v>
          </cell>
        </row>
        <row r="49">
          <cell r="C49" t="b">
            <v>0</v>
          </cell>
        </row>
        <row r="50">
          <cell r="C50" t="b">
            <v>0</v>
          </cell>
        </row>
        <row r="51">
          <cell r="C51" t="b">
            <v>0</v>
          </cell>
        </row>
        <row r="52">
          <cell r="C52" t="b">
            <v>0</v>
          </cell>
        </row>
        <row r="53">
          <cell r="C53" t="b">
            <v>0</v>
          </cell>
        </row>
        <row r="54">
          <cell r="C54" t="b">
            <v>0</v>
          </cell>
        </row>
        <row r="55">
          <cell r="C55" t="b">
            <v>0</v>
          </cell>
        </row>
      </sheetData>
      <sheetData sheetId="5">
        <row r="473">
          <cell r="A473" t="str">
            <v>New Single Family w/Half or Full Basement HVAC Conversion - Convert New Electric FAF w/CAC to HSPF 8.5/SEER 14 Heat Pump &amp;  w/Interior HVAC &amp; Commissioning - Heating Zone 3 - Cooling Zone 3</v>
          </cell>
          <cell r="C473">
            <v>20</v>
          </cell>
          <cell r="D473">
            <v>7464.32470703125</v>
          </cell>
          <cell r="E473">
            <v>0</v>
          </cell>
          <cell r="F473">
            <v>3146.042724609375</v>
          </cell>
          <cell r="G473">
            <v>0</v>
          </cell>
          <cell r="H473">
            <v>0</v>
          </cell>
          <cell r="J473">
            <v>0.15841162204742432</v>
          </cell>
          <cell r="K473">
            <v>0.34282276034355164</v>
          </cell>
          <cell r="L473">
            <v>8139.66845703125</v>
          </cell>
          <cell r="M473">
            <v>2.0161030292510986</v>
          </cell>
          <cell r="N473">
            <v>5.8666815757751465</v>
          </cell>
          <cell r="O473">
            <v>0</v>
          </cell>
          <cell r="P473">
            <v>0</v>
          </cell>
          <cell r="Q473">
            <v>0</v>
          </cell>
          <cell r="R473">
            <v>625.61309814453125</v>
          </cell>
          <cell r="S473">
            <v>1414.3709716796875</v>
          </cell>
          <cell r="T473">
            <v>0</v>
          </cell>
          <cell r="U473">
            <v>1020.7802124023437</v>
          </cell>
          <cell r="V473">
            <v>314.60427856445312</v>
          </cell>
          <cell r="W473">
            <v>314.60427856445312</v>
          </cell>
          <cell r="X473">
            <v>0</v>
          </cell>
          <cell r="Y473">
            <v>0</v>
          </cell>
          <cell r="Z473">
            <v>0</v>
          </cell>
          <cell r="AA473">
            <v>0</v>
          </cell>
          <cell r="AB473">
            <v>0</v>
          </cell>
          <cell r="AC473">
            <v>0</v>
          </cell>
          <cell r="AD473">
            <v>0</v>
          </cell>
          <cell r="AE473">
            <v>0</v>
          </cell>
          <cell r="AF473">
            <v>0</v>
          </cell>
          <cell r="AG473">
            <v>0</v>
          </cell>
          <cell r="AH473">
            <v>940.2174072265625</v>
          </cell>
          <cell r="AI473">
            <v>1728.9752197265625</v>
          </cell>
          <cell r="AJ473">
            <v>0</v>
          </cell>
          <cell r="AK473">
            <v>1020.7802124023437</v>
          </cell>
          <cell r="AL473">
            <v>3689.972900390625</v>
          </cell>
          <cell r="AM473">
            <v>6297.912109375</v>
          </cell>
          <cell r="AN473">
            <v>0</v>
          </cell>
          <cell r="AO473">
            <v>629.79119873046875</v>
          </cell>
          <cell r="AP473">
            <v>0</v>
          </cell>
          <cell r="AQ473">
            <v>6927.703125</v>
          </cell>
          <cell r="AR473">
            <v>940.2174072265625</v>
          </cell>
          <cell r="AS473">
            <v>7.3681932282025118</v>
          </cell>
          <cell r="AT473">
            <v>6297.912109375</v>
          </cell>
          <cell r="AU473">
            <v>1681.5723876953125</v>
          </cell>
          <cell r="AV473">
            <v>797.948486328125</v>
          </cell>
          <cell r="AW473">
            <v>0</v>
          </cell>
          <cell r="AX473">
            <v>8777.4326171875</v>
          </cell>
          <cell r="AY473">
            <v>1728.9752197265625</v>
          </cell>
          <cell r="AZ473">
            <v>5.0766678020168401</v>
          </cell>
          <cell r="BA473">
            <v>6297.912109375</v>
          </cell>
          <cell r="BB473">
            <v>1681.5723876953125</v>
          </cell>
          <cell r="BC473">
            <v>797.948486328125</v>
          </cell>
          <cell r="BD473">
            <v>0</v>
          </cell>
          <cell r="BE473">
            <v>8777.4326171875</v>
          </cell>
          <cell r="BF473">
            <v>2669.192626953125</v>
          </cell>
          <cell r="BG473">
            <v>1.8698245286941528</v>
          </cell>
          <cell r="BH473">
            <v>3.2884224595726721</v>
          </cell>
          <cell r="BI473">
            <v>9.2688636779785156</v>
          </cell>
          <cell r="BJ473">
            <v>17.044605255126953</v>
          </cell>
          <cell r="BK473">
            <v>0</v>
          </cell>
          <cell r="BL473">
            <v>10.063068389892578</v>
          </cell>
          <cell r="BM473">
            <v>36.376537322998047</v>
          </cell>
          <cell r="BN473">
            <v>6297.912109375</v>
          </cell>
          <cell r="BO473">
            <v>0</v>
          </cell>
          <cell r="BP473">
            <v>1681.5723876953125</v>
          </cell>
          <cell r="BQ473">
            <v>0</v>
          </cell>
          <cell r="BR473">
            <v>0</v>
          </cell>
          <cell r="BS473">
            <v>0</v>
          </cell>
          <cell r="BT473">
            <v>0</v>
          </cell>
          <cell r="BU473">
            <v>0</v>
          </cell>
          <cell r="BV473">
            <v>0</v>
          </cell>
          <cell r="BW473">
            <v>797.948486328125</v>
          </cell>
          <cell r="BX473">
            <v>3060.764404296875</v>
          </cell>
          <cell r="BY473">
            <v>629.20855712890625</v>
          </cell>
          <cell r="BZ473">
            <v>0</v>
          </cell>
          <cell r="CA473">
            <v>0</v>
          </cell>
          <cell r="CB473">
            <v>8777.4326171875</v>
          </cell>
          <cell r="CC473">
            <v>3689.972900390625</v>
          </cell>
          <cell r="CD473">
            <v>2.3787255557577027</v>
          </cell>
          <cell r="CE473">
            <v>11.932893753051758</v>
          </cell>
          <cell r="CF473">
            <v>119.48910080137163</v>
          </cell>
          <cell r="CG473">
            <v>0</v>
          </cell>
          <cell r="CH473">
            <v>119.48910080137163</v>
          </cell>
          <cell r="CI473">
            <v>6.6485806588259209</v>
          </cell>
          <cell r="CJ473">
            <v>0</v>
          </cell>
          <cell r="CK473">
            <v>6.6485806588259209</v>
          </cell>
          <cell r="CM473">
            <v>0</v>
          </cell>
          <cell r="CO473">
            <v>0</v>
          </cell>
          <cell r="CP473">
            <v>0</v>
          </cell>
          <cell r="CQ473">
            <v>0</v>
          </cell>
          <cell r="CR473">
            <v>0</v>
          </cell>
          <cell r="CS473">
            <v>0</v>
          </cell>
          <cell r="CT473">
            <v>0</v>
          </cell>
          <cell r="CU473">
            <v>0</v>
          </cell>
          <cell r="CV473">
            <v>9999</v>
          </cell>
          <cell r="CW473">
            <v>9999</v>
          </cell>
        </row>
        <row r="474">
          <cell r="A474" t="str">
            <v>New Single Family w/Half or Full Basement HVAC Conversion - Convert New Electric FAF w/CAC to HSPF 8.5/SEER 14 Heat Pump &amp;  w/Interior HVAC &amp; Commissioning - Heating Zone 3 - Cooling Zone 2</v>
          </cell>
          <cell r="C474">
            <v>20.000001907348633</v>
          </cell>
          <cell r="D474">
            <v>7355.232421875</v>
          </cell>
          <cell r="E474">
            <v>0</v>
          </cell>
          <cell r="F474">
            <v>3146.042724609375</v>
          </cell>
          <cell r="G474">
            <v>0</v>
          </cell>
          <cell r="H474">
            <v>0</v>
          </cell>
          <cell r="J474">
            <v>0.15823976695537567</v>
          </cell>
          <cell r="K474">
            <v>0.34790748357772827</v>
          </cell>
          <cell r="L474">
            <v>8020.80029296875</v>
          </cell>
          <cell r="M474">
            <v>2.0161030292510986</v>
          </cell>
          <cell r="N474">
            <v>5.7868614196777344</v>
          </cell>
          <cell r="O474">
            <v>0</v>
          </cell>
          <cell r="P474">
            <v>0</v>
          </cell>
          <cell r="Q474">
            <v>0</v>
          </cell>
          <cell r="R474">
            <v>625.61309814453125</v>
          </cell>
          <cell r="S474">
            <v>1414.3709716796875</v>
          </cell>
          <cell r="T474">
            <v>0</v>
          </cell>
          <cell r="U474">
            <v>1020.7802124023437</v>
          </cell>
          <cell r="V474">
            <v>314.60427856445312</v>
          </cell>
          <cell r="W474">
            <v>314.60427856445312</v>
          </cell>
          <cell r="X474">
            <v>0</v>
          </cell>
          <cell r="Y474">
            <v>0</v>
          </cell>
          <cell r="Z474">
            <v>0</v>
          </cell>
          <cell r="AA474">
            <v>0</v>
          </cell>
          <cell r="AB474">
            <v>0</v>
          </cell>
          <cell r="AC474">
            <v>0</v>
          </cell>
          <cell r="AD474">
            <v>0</v>
          </cell>
          <cell r="AE474">
            <v>0</v>
          </cell>
          <cell r="AF474">
            <v>0</v>
          </cell>
          <cell r="AG474">
            <v>0</v>
          </cell>
          <cell r="AH474">
            <v>940.2174072265625</v>
          </cell>
          <cell r="AI474">
            <v>1728.9752197265625</v>
          </cell>
          <cell r="AJ474">
            <v>0</v>
          </cell>
          <cell r="AK474">
            <v>1020.7802124023437</v>
          </cell>
          <cell r="AL474">
            <v>3689.972900390625</v>
          </cell>
          <cell r="AM474">
            <v>6207.26611328125</v>
          </cell>
          <cell r="AN474">
            <v>0</v>
          </cell>
          <cell r="AO474">
            <v>620.72662353515625</v>
          </cell>
          <cell r="AP474">
            <v>0</v>
          </cell>
          <cell r="AQ474">
            <v>6827.99267578125</v>
          </cell>
          <cell r="AR474">
            <v>940.2174072265625</v>
          </cell>
          <cell r="AS474">
            <v>7.2621426767459152</v>
          </cell>
          <cell r="AT474">
            <v>6207.26611328125</v>
          </cell>
          <cell r="AU474">
            <v>1658.6934814453125</v>
          </cell>
          <cell r="AV474">
            <v>786.59600830078125</v>
          </cell>
          <cell r="AW474">
            <v>0</v>
          </cell>
          <cell r="AX474">
            <v>8652.5556640625</v>
          </cell>
          <cell r="AY474">
            <v>1728.9752197265625</v>
          </cell>
          <cell r="AZ474">
            <v>5.0044415625993235</v>
          </cell>
          <cell r="BA474">
            <v>6207.26611328125</v>
          </cell>
          <cell r="BB474">
            <v>1658.6934814453125</v>
          </cell>
          <cell r="BC474">
            <v>786.59600830078125</v>
          </cell>
          <cell r="BD474">
            <v>0</v>
          </cell>
          <cell r="BE474">
            <v>8652.5556640625</v>
          </cell>
          <cell r="BF474">
            <v>2669.192626953125</v>
          </cell>
          <cell r="BG474">
            <v>2.2399966716766357</v>
          </cell>
          <cell r="BH474">
            <v>3.2416377580452891</v>
          </cell>
          <cell r="BI474">
            <v>9.4062280654907227</v>
          </cell>
          <cell r="BJ474">
            <v>17.297206878662109</v>
          </cell>
          <cell r="BK474">
            <v>0</v>
          </cell>
          <cell r="BL474">
            <v>10.212203025817871</v>
          </cell>
          <cell r="BM474">
            <v>36.915637969970703</v>
          </cell>
          <cell r="BN474">
            <v>6207.26611328125</v>
          </cell>
          <cell r="BO474">
            <v>0</v>
          </cell>
          <cell r="BP474">
            <v>1658.6934814453125</v>
          </cell>
          <cell r="BQ474">
            <v>0</v>
          </cell>
          <cell r="BR474">
            <v>0</v>
          </cell>
          <cell r="BS474">
            <v>0</v>
          </cell>
          <cell r="BT474">
            <v>0</v>
          </cell>
          <cell r="BU474">
            <v>0</v>
          </cell>
          <cell r="BV474">
            <v>0</v>
          </cell>
          <cell r="BW474">
            <v>786.59600830078125</v>
          </cell>
          <cell r="BX474">
            <v>3060.764404296875</v>
          </cell>
          <cell r="BY474">
            <v>629.20855712890625</v>
          </cell>
          <cell r="BZ474">
            <v>0</v>
          </cell>
          <cell r="CA474">
            <v>0</v>
          </cell>
          <cell r="CB474">
            <v>8652.5556640625</v>
          </cell>
          <cell r="CC474">
            <v>3689.972900390625</v>
          </cell>
          <cell r="CD474">
            <v>2.3448831992752743</v>
          </cell>
          <cell r="CE474">
            <v>12.452200889587402</v>
          </cell>
          <cell r="CF474">
            <v>117.76449494396</v>
          </cell>
          <cell r="CG474">
            <v>0</v>
          </cell>
          <cell r="CH474">
            <v>117.76449494396</v>
          </cell>
          <cell r="CI474">
            <v>6.5505451390850871</v>
          </cell>
          <cell r="CJ474">
            <v>0</v>
          </cell>
          <cell r="CK474">
            <v>6.5505451390850871</v>
          </cell>
          <cell r="CM474">
            <v>0</v>
          </cell>
          <cell r="CO474">
            <v>0</v>
          </cell>
          <cell r="CP474">
            <v>0</v>
          </cell>
          <cell r="CQ474">
            <v>0</v>
          </cell>
          <cell r="CR474">
            <v>0</v>
          </cell>
          <cell r="CS474">
            <v>0</v>
          </cell>
          <cell r="CT474">
            <v>0</v>
          </cell>
          <cell r="CU474">
            <v>0</v>
          </cell>
          <cell r="CV474">
            <v>9999</v>
          </cell>
          <cell r="CW474">
            <v>9999</v>
          </cell>
        </row>
        <row r="475">
          <cell r="A475" t="str">
            <v>New Single Family w/Half or Full Basement HVAC Conversion - Convert New Electric FAF w/CAC to HSPF 8.5/SEER 14 Heat Pump &amp;  w/Interior HVAC &amp; Commissioning - Heating Zone 3 - Cooling Zone 1</v>
          </cell>
          <cell r="C475">
            <v>20.000001907348633</v>
          </cell>
          <cell r="D475">
            <v>7272.96435546875</v>
          </cell>
          <cell r="E475">
            <v>0</v>
          </cell>
          <cell r="F475">
            <v>3146.042724609375</v>
          </cell>
          <cell r="G475">
            <v>0</v>
          </cell>
          <cell r="H475">
            <v>0</v>
          </cell>
          <cell r="J475">
            <v>0.15810674428939819</v>
          </cell>
          <cell r="K475">
            <v>0.35184285044670105</v>
          </cell>
          <cell r="L475">
            <v>7931.0029296875</v>
          </cell>
          <cell r="M475">
            <v>2.0161030292510986</v>
          </cell>
          <cell r="N475">
            <v>5.7265620231628418</v>
          </cell>
          <cell r="O475">
            <v>0</v>
          </cell>
          <cell r="P475">
            <v>0</v>
          </cell>
          <cell r="Q475">
            <v>0</v>
          </cell>
          <cell r="R475">
            <v>625.61309814453125</v>
          </cell>
          <cell r="S475">
            <v>1414.3709716796875</v>
          </cell>
          <cell r="T475">
            <v>0</v>
          </cell>
          <cell r="U475">
            <v>1020.7802124023437</v>
          </cell>
          <cell r="V475">
            <v>314.60427856445312</v>
          </cell>
          <cell r="W475">
            <v>314.60427856445312</v>
          </cell>
          <cell r="X475">
            <v>0</v>
          </cell>
          <cell r="Y475">
            <v>0</v>
          </cell>
          <cell r="Z475">
            <v>0</v>
          </cell>
          <cell r="AA475">
            <v>0</v>
          </cell>
          <cell r="AB475">
            <v>0</v>
          </cell>
          <cell r="AC475">
            <v>0</v>
          </cell>
          <cell r="AD475">
            <v>0</v>
          </cell>
          <cell r="AE475">
            <v>0</v>
          </cell>
          <cell r="AF475">
            <v>0</v>
          </cell>
          <cell r="AG475">
            <v>0</v>
          </cell>
          <cell r="AH475">
            <v>940.2174072265625</v>
          </cell>
          <cell r="AI475">
            <v>1728.9752197265625</v>
          </cell>
          <cell r="AJ475">
            <v>0</v>
          </cell>
          <cell r="AK475">
            <v>1020.7802124023437</v>
          </cell>
          <cell r="AL475">
            <v>3689.972900390625</v>
          </cell>
          <cell r="AM475">
            <v>6145.111328125</v>
          </cell>
          <cell r="AN475">
            <v>0</v>
          </cell>
          <cell r="AO475">
            <v>614.51116943359375</v>
          </cell>
          <cell r="AP475">
            <v>0</v>
          </cell>
          <cell r="AQ475">
            <v>6759.62255859375</v>
          </cell>
          <cell r="AR475">
            <v>940.2174072265625</v>
          </cell>
          <cell r="AS475">
            <v>7.1894251957128299</v>
          </cell>
          <cell r="AT475">
            <v>6145.111328125</v>
          </cell>
          <cell r="AU475">
            <v>1641.409912109375</v>
          </cell>
          <cell r="AV475">
            <v>778.65216064453125</v>
          </cell>
          <cell r="AW475">
            <v>0</v>
          </cell>
          <cell r="AX475">
            <v>8565.173828125</v>
          </cell>
          <cell r="AY475">
            <v>1728.9752197265625</v>
          </cell>
          <cell r="AZ475">
            <v>4.953901682322785</v>
          </cell>
          <cell r="BA475">
            <v>6145.111328125</v>
          </cell>
          <cell r="BB475">
            <v>1641.409912109375</v>
          </cell>
          <cell r="BC475">
            <v>778.65216064453125</v>
          </cell>
          <cell r="BD475">
            <v>0</v>
          </cell>
          <cell r="BE475">
            <v>8565.173828125</v>
          </cell>
          <cell r="BF475">
            <v>2669.192626953125</v>
          </cell>
          <cell r="BG475">
            <v>2.5205991268157959</v>
          </cell>
          <cell r="BH475">
            <v>3.2089004421745404</v>
          </cell>
          <cell r="BI475">
            <v>9.5127286911010742</v>
          </cell>
          <cell r="BJ475">
            <v>17.493051528930664</v>
          </cell>
          <cell r="BK475">
            <v>0</v>
          </cell>
          <cell r="BL475">
            <v>10.327829360961914</v>
          </cell>
          <cell r="BM475">
            <v>37.333610534667969</v>
          </cell>
          <cell r="BN475">
            <v>6145.111328125</v>
          </cell>
          <cell r="BO475">
            <v>0</v>
          </cell>
          <cell r="BP475">
            <v>1641.409912109375</v>
          </cell>
          <cell r="BQ475">
            <v>0</v>
          </cell>
          <cell r="BR475">
            <v>0</v>
          </cell>
          <cell r="BS475">
            <v>0</v>
          </cell>
          <cell r="BT475">
            <v>0</v>
          </cell>
          <cell r="BU475">
            <v>0</v>
          </cell>
          <cell r="BV475">
            <v>0</v>
          </cell>
          <cell r="BW475">
            <v>778.65216064453125</v>
          </cell>
          <cell r="BX475">
            <v>3060.764404296875</v>
          </cell>
          <cell r="BY475">
            <v>629.20855712890625</v>
          </cell>
          <cell r="BZ475">
            <v>0</v>
          </cell>
          <cell r="CA475">
            <v>0</v>
          </cell>
          <cell r="CB475">
            <v>8565.173828125</v>
          </cell>
          <cell r="CC475">
            <v>3689.972900390625</v>
          </cell>
          <cell r="CD475">
            <v>2.3212022121618419</v>
          </cell>
          <cell r="CE475">
            <v>12.848429679870605</v>
          </cell>
          <cell r="CF475">
            <v>116.45239098197115</v>
          </cell>
          <cell r="CG475">
            <v>0</v>
          </cell>
          <cell r="CH475">
            <v>116.45239098197115</v>
          </cell>
          <cell r="CI475">
            <v>6.4772120436203346</v>
          </cell>
          <cell r="CJ475">
            <v>0</v>
          </cell>
          <cell r="CK475">
            <v>6.4772120436203346</v>
          </cell>
          <cell r="CM475">
            <v>0</v>
          </cell>
          <cell r="CO475">
            <v>0</v>
          </cell>
          <cell r="CP475">
            <v>0</v>
          </cell>
          <cell r="CQ475">
            <v>0</v>
          </cell>
          <cell r="CR475">
            <v>0</v>
          </cell>
          <cell r="CS475">
            <v>0</v>
          </cell>
          <cell r="CT475">
            <v>0</v>
          </cell>
          <cell r="CU475">
            <v>0</v>
          </cell>
          <cell r="CV475">
            <v>9999</v>
          </cell>
          <cell r="CW475">
            <v>9999</v>
          </cell>
        </row>
        <row r="476">
          <cell r="A476" t="str">
            <v>New Single Family w/Half or Full Basement HVAC Conversion - Convert New Electric FAF w/CAC to HSPF 8.5/SEER 14 Heat Pump &amp;  w/Interior HVAC &amp; Commissioning - Heating Zone 2 - Cooling Zone 3</v>
          </cell>
          <cell r="C476">
            <v>20</v>
          </cell>
          <cell r="D476">
            <v>6979.44384765625</v>
          </cell>
          <cell r="E476">
            <v>0</v>
          </cell>
          <cell r="F476">
            <v>3146.042724609375</v>
          </cell>
          <cell r="G476">
            <v>0</v>
          </cell>
          <cell r="H476">
            <v>0</v>
          </cell>
          <cell r="J476">
            <v>0.15844021737575531</v>
          </cell>
          <cell r="K476">
            <v>0.34197679162025452</v>
          </cell>
          <cell r="L476">
            <v>7611.7392578125</v>
          </cell>
          <cell r="M476">
            <v>1.8806955814361572</v>
          </cell>
          <cell r="N476">
            <v>5.4852519035339355</v>
          </cell>
          <cell r="O476">
            <v>0</v>
          </cell>
          <cell r="P476">
            <v>0</v>
          </cell>
          <cell r="Q476">
            <v>0</v>
          </cell>
          <cell r="R476">
            <v>625.61309814453125</v>
          </cell>
          <cell r="S476">
            <v>1414.3709716796875</v>
          </cell>
          <cell r="T476">
            <v>0</v>
          </cell>
          <cell r="U476">
            <v>1020.7802124023437</v>
          </cell>
          <cell r="V476">
            <v>314.60427856445312</v>
          </cell>
          <cell r="W476">
            <v>314.60427856445312</v>
          </cell>
          <cell r="X476">
            <v>0</v>
          </cell>
          <cell r="Y476">
            <v>0</v>
          </cell>
          <cell r="Z476">
            <v>0</v>
          </cell>
          <cell r="AA476">
            <v>0</v>
          </cell>
          <cell r="AB476">
            <v>0</v>
          </cell>
          <cell r="AC476">
            <v>0</v>
          </cell>
          <cell r="AD476">
            <v>0</v>
          </cell>
          <cell r="AE476">
            <v>0</v>
          </cell>
          <cell r="AF476">
            <v>0</v>
          </cell>
          <cell r="AG476">
            <v>0</v>
          </cell>
          <cell r="AH476">
            <v>940.2174072265625</v>
          </cell>
          <cell r="AI476">
            <v>1728.9752197265625</v>
          </cell>
          <cell r="AJ476">
            <v>0</v>
          </cell>
          <cell r="AK476">
            <v>1020.7802124023437</v>
          </cell>
          <cell r="AL476">
            <v>3689.972900390625</v>
          </cell>
          <cell r="AM476">
            <v>5817.60791015625</v>
          </cell>
          <cell r="AN476">
            <v>0</v>
          </cell>
          <cell r="AO476">
            <v>581.76080322265625</v>
          </cell>
          <cell r="AP476">
            <v>0</v>
          </cell>
          <cell r="AQ476">
            <v>6399.36865234375</v>
          </cell>
          <cell r="AR476">
            <v>940.2174072265625</v>
          </cell>
          <cell r="AS476">
            <v>6.8062650956084552</v>
          </cell>
          <cell r="AT476">
            <v>5817.60791015625</v>
          </cell>
          <cell r="AU476">
            <v>1572.2427978515625</v>
          </cell>
          <cell r="AV476">
            <v>738.985107421875</v>
          </cell>
          <cell r="AW476">
            <v>0</v>
          </cell>
          <cell r="AX476">
            <v>8128.8359375</v>
          </cell>
          <cell r="AY476">
            <v>1728.9752197265625</v>
          </cell>
          <cell r="AZ476">
            <v>4.7015339371005176</v>
          </cell>
          <cell r="BA476">
            <v>5817.60791015625</v>
          </cell>
          <cell r="BB476">
            <v>1572.2427978515625</v>
          </cell>
          <cell r="BC476">
            <v>738.985107421875</v>
          </cell>
          <cell r="BD476">
            <v>0</v>
          </cell>
          <cell r="BE476">
            <v>8128.8359375</v>
          </cell>
          <cell r="BF476">
            <v>2669.192626953125</v>
          </cell>
          <cell r="BG476">
            <v>3.7736465930938721</v>
          </cell>
          <cell r="BH476">
            <v>3.045428693810206</v>
          </cell>
          <cell r="BI476">
            <v>9.9117259979248047</v>
          </cell>
          <cell r="BJ476">
            <v>18.226772308349609</v>
          </cell>
          <cell r="BK476">
            <v>0</v>
          </cell>
          <cell r="BL476">
            <v>10.761014938354492</v>
          </cell>
          <cell r="BM476">
            <v>38.899513244628906</v>
          </cell>
          <cell r="BN476">
            <v>5817.60791015625</v>
          </cell>
          <cell r="BO476">
            <v>0</v>
          </cell>
          <cell r="BP476">
            <v>1572.2427978515625</v>
          </cell>
          <cell r="BQ476">
            <v>0</v>
          </cell>
          <cell r="BR476">
            <v>0</v>
          </cell>
          <cell r="BS476">
            <v>0</v>
          </cell>
          <cell r="BT476">
            <v>0</v>
          </cell>
          <cell r="BU476">
            <v>0</v>
          </cell>
          <cell r="BV476">
            <v>0</v>
          </cell>
          <cell r="BW476">
            <v>738.985107421875</v>
          </cell>
          <cell r="BX476">
            <v>3060.764404296875</v>
          </cell>
          <cell r="BY476">
            <v>629.20855712890625</v>
          </cell>
          <cell r="BZ476">
            <v>0</v>
          </cell>
          <cell r="CA476">
            <v>0</v>
          </cell>
          <cell r="CB476">
            <v>8128.8359375</v>
          </cell>
          <cell r="CC476">
            <v>3689.972900390625</v>
          </cell>
          <cell r="CD476">
            <v>2.2029526775417776</v>
          </cell>
          <cell r="CE476">
            <v>14.534663200378418</v>
          </cell>
          <cell r="CF476">
            <v>111.58588569102804</v>
          </cell>
          <cell r="CG476">
            <v>0</v>
          </cell>
          <cell r="CH476">
            <v>111.58588569102804</v>
          </cell>
          <cell r="CI476">
            <v>6.1896681277897514</v>
          </cell>
          <cell r="CJ476">
            <v>0</v>
          </cell>
          <cell r="CK476">
            <v>6.1896681277897514</v>
          </cell>
          <cell r="CM476">
            <v>0</v>
          </cell>
          <cell r="CO476">
            <v>0</v>
          </cell>
          <cell r="CP476">
            <v>0</v>
          </cell>
          <cell r="CQ476">
            <v>0</v>
          </cell>
          <cell r="CR476">
            <v>0</v>
          </cell>
          <cell r="CS476">
            <v>0</v>
          </cell>
          <cell r="CT476">
            <v>0</v>
          </cell>
          <cell r="CU476">
            <v>0</v>
          </cell>
          <cell r="CV476">
            <v>9999</v>
          </cell>
          <cell r="CW476">
            <v>9999</v>
          </cell>
        </row>
        <row r="477">
          <cell r="A477" t="str">
            <v>New Single Family w/Half or Full Basement HVAC Conversion - Convert New Electric FAF w/CAC to HSPF 8.5/SEER 14 Heat Pump &amp;  w/Interior HVAC &amp; Commissioning - Heating Zone 2 - Cooling Zone 2</v>
          </cell>
          <cell r="C477">
            <v>20</v>
          </cell>
          <cell r="D477">
            <v>6870.3515625</v>
          </cell>
          <cell r="E477">
            <v>0</v>
          </cell>
          <cell r="F477">
            <v>3146.042724609375</v>
          </cell>
          <cell r="G477">
            <v>0</v>
          </cell>
          <cell r="H477">
            <v>0</v>
          </cell>
          <cell r="J477">
            <v>0.15825667977333069</v>
          </cell>
          <cell r="K477">
            <v>0.34740695357322693</v>
          </cell>
          <cell r="L477">
            <v>7492.87109375</v>
          </cell>
          <cell r="M477">
            <v>1.8806955814361572</v>
          </cell>
          <cell r="N477">
            <v>5.4054317474365234</v>
          </cell>
          <cell r="O477">
            <v>0</v>
          </cell>
          <cell r="P477">
            <v>0</v>
          </cell>
          <cell r="Q477">
            <v>0</v>
          </cell>
          <cell r="R477">
            <v>625.61309814453125</v>
          </cell>
          <cell r="S477">
            <v>1414.3709716796875</v>
          </cell>
          <cell r="T477">
            <v>0</v>
          </cell>
          <cell r="U477">
            <v>1020.7802124023437</v>
          </cell>
          <cell r="V477">
            <v>314.60427856445312</v>
          </cell>
          <cell r="W477">
            <v>314.60427856445312</v>
          </cell>
          <cell r="X477">
            <v>0</v>
          </cell>
          <cell r="Y477">
            <v>0</v>
          </cell>
          <cell r="Z477">
            <v>0</v>
          </cell>
          <cell r="AA477">
            <v>0</v>
          </cell>
          <cell r="AB477">
            <v>0</v>
          </cell>
          <cell r="AC477">
            <v>0</v>
          </cell>
          <cell r="AD477">
            <v>0</v>
          </cell>
          <cell r="AE477">
            <v>0</v>
          </cell>
          <cell r="AF477">
            <v>0</v>
          </cell>
          <cell r="AG477">
            <v>0</v>
          </cell>
          <cell r="AH477">
            <v>940.2174072265625</v>
          </cell>
          <cell r="AI477">
            <v>1728.9752197265625</v>
          </cell>
          <cell r="AJ477">
            <v>0</v>
          </cell>
          <cell r="AK477">
            <v>1020.7802124023437</v>
          </cell>
          <cell r="AL477">
            <v>3689.972900390625</v>
          </cell>
          <cell r="AM477">
            <v>5726.9619140625</v>
          </cell>
          <cell r="AN477">
            <v>0</v>
          </cell>
          <cell r="AO477">
            <v>572.69622802734375</v>
          </cell>
          <cell r="AP477">
            <v>0</v>
          </cell>
          <cell r="AQ477">
            <v>6299.658203125</v>
          </cell>
          <cell r="AR477">
            <v>940.2174072265625</v>
          </cell>
          <cell r="AS477">
            <v>6.7002145441518586</v>
          </cell>
          <cell r="AT477">
            <v>5726.9619140625</v>
          </cell>
          <cell r="AU477">
            <v>1549.3638916015625</v>
          </cell>
          <cell r="AV477">
            <v>727.63262939453125</v>
          </cell>
          <cell r="AW477">
            <v>0</v>
          </cell>
          <cell r="AX477">
            <v>8003.95849609375</v>
          </cell>
          <cell r="AY477">
            <v>1728.9752197265625</v>
          </cell>
          <cell r="AZ477">
            <v>4.629307697683001</v>
          </cell>
          <cell r="BA477">
            <v>5726.9619140625</v>
          </cell>
          <cell r="BB477">
            <v>1549.3638916015625</v>
          </cell>
          <cell r="BC477">
            <v>727.63262939453125</v>
          </cell>
          <cell r="BD477">
            <v>0</v>
          </cell>
          <cell r="BE477">
            <v>8003.95849609375</v>
          </cell>
          <cell r="BF477">
            <v>2669.192626953125</v>
          </cell>
          <cell r="BG477">
            <v>4.2001028060913086</v>
          </cell>
          <cell r="BH477">
            <v>2.9986439922828225</v>
          </cell>
          <cell r="BI477">
            <v>10.068967819213867</v>
          </cell>
          <cell r="BJ477">
            <v>18.515926361083984</v>
          </cell>
          <cell r="BK477">
            <v>0</v>
          </cell>
          <cell r="BL477">
            <v>10.931730270385742</v>
          </cell>
          <cell r="BM477">
            <v>39.516624450683594</v>
          </cell>
          <cell r="BN477">
            <v>5726.9619140625</v>
          </cell>
          <cell r="BO477">
            <v>0</v>
          </cell>
          <cell r="BP477">
            <v>1549.3638916015625</v>
          </cell>
          <cell r="BQ477">
            <v>0</v>
          </cell>
          <cell r="BR477">
            <v>0</v>
          </cell>
          <cell r="BS477">
            <v>0</v>
          </cell>
          <cell r="BT477">
            <v>0</v>
          </cell>
          <cell r="BU477">
            <v>0</v>
          </cell>
          <cell r="BV477">
            <v>0</v>
          </cell>
          <cell r="BW477">
            <v>727.63262939453125</v>
          </cell>
          <cell r="BX477">
            <v>3060.764404296875</v>
          </cell>
          <cell r="BY477">
            <v>629.20855712890625</v>
          </cell>
          <cell r="BZ477">
            <v>0</v>
          </cell>
          <cell r="CA477">
            <v>0</v>
          </cell>
          <cell r="CB477">
            <v>8003.95849609375</v>
          </cell>
          <cell r="CC477">
            <v>3689.972900390625</v>
          </cell>
          <cell r="CD477">
            <v>2.1691103210593492</v>
          </cell>
          <cell r="CE477">
            <v>15.131834983825684</v>
          </cell>
          <cell r="CF477">
            <v>109.86127983361641</v>
          </cell>
          <cell r="CG477">
            <v>0</v>
          </cell>
          <cell r="CH477">
            <v>109.86127983361641</v>
          </cell>
          <cell r="CI477">
            <v>6.0916326080489176</v>
          </cell>
          <cell r="CJ477">
            <v>0</v>
          </cell>
          <cell r="CK477">
            <v>6.0916326080489176</v>
          </cell>
          <cell r="CM477">
            <v>0</v>
          </cell>
          <cell r="CO477">
            <v>0</v>
          </cell>
          <cell r="CP477">
            <v>0</v>
          </cell>
          <cell r="CQ477">
            <v>0</v>
          </cell>
          <cell r="CR477">
            <v>0</v>
          </cell>
          <cell r="CS477">
            <v>0</v>
          </cell>
          <cell r="CT477">
            <v>0</v>
          </cell>
          <cell r="CU477">
            <v>0</v>
          </cell>
          <cell r="CV477">
            <v>9999</v>
          </cell>
          <cell r="CW477">
            <v>9999</v>
          </cell>
        </row>
        <row r="478">
          <cell r="A478" t="str">
            <v>New Single Family w/Half or Full Basement HVAC Conversion - Convert New Electric FAF w/CAC to HSPF 8.5/SEER 14 Heat Pump &amp;  w/Interior HVAC &amp; Commissioning - Heating Zone 2 - Cooling Zone 1</v>
          </cell>
          <cell r="C478">
            <v>20</v>
          </cell>
          <cell r="D478">
            <v>6788.08349609375</v>
          </cell>
          <cell r="E478">
            <v>0</v>
          </cell>
          <cell r="F478">
            <v>3146.042724609375</v>
          </cell>
          <cell r="G478">
            <v>0</v>
          </cell>
          <cell r="H478">
            <v>0</v>
          </cell>
          <cell r="J478">
            <v>0.15811435878276825</v>
          </cell>
          <cell r="K478">
            <v>0.35161733627319336</v>
          </cell>
          <cell r="L478">
            <v>7403.07373046875</v>
          </cell>
          <cell r="M478">
            <v>1.8806955814361572</v>
          </cell>
          <cell r="N478">
            <v>5.3451323509216309</v>
          </cell>
          <cell r="O478">
            <v>0</v>
          </cell>
          <cell r="P478">
            <v>0</v>
          </cell>
          <cell r="Q478">
            <v>0</v>
          </cell>
          <cell r="R478">
            <v>625.61309814453125</v>
          </cell>
          <cell r="S478">
            <v>1414.3709716796875</v>
          </cell>
          <cell r="T478">
            <v>0</v>
          </cell>
          <cell r="U478">
            <v>1020.7802124023437</v>
          </cell>
          <cell r="V478">
            <v>314.60427856445312</v>
          </cell>
          <cell r="W478">
            <v>314.60427856445312</v>
          </cell>
          <cell r="X478">
            <v>0</v>
          </cell>
          <cell r="Y478">
            <v>0</v>
          </cell>
          <cell r="Z478">
            <v>0</v>
          </cell>
          <cell r="AA478">
            <v>0</v>
          </cell>
          <cell r="AB478">
            <v>0</v>
          </cell>
          <cell r="AC478">
            <v>0</v>
          </cell>
          <cell r="AD478">
            <v>0</v>
          </cell>
          <cell r="AE478">
            <v>0</v>
          </cell>
          <cell r="AF478">
            <v>0</v>
          </cell>
          <cell r="AG478">
            <v>0</v>
          </cell>
          <cell r="AH478">
            <v>940.2174072265625</v>
          </cell>
          <cell r="AI478">
            <v>1728.9752197265625</v>
          </cell>
          <cell r="AJ478">
            <v>0</v>
          </cell>
          <cell r="AK478">
            <v>1020.7802124023437</v>
          </cell>
          <cell r="AL478">
            <v>3689.972900390625</v>
          </cell>
          <cell r="AM478">
            <v>5664.80712890625</v>
          </cell>
          <cell r="AN478">
            <v>0</v>
          </cell>
          <cell r="AO478">
            <v>566.48077392578125</v>
          </cell>
          <cell r="AP478">
            <v>0</v>
          </cell>
          <cell r="AQ478">
            <v>6231.2880859375</v>
          </cell>
          <cell r="AR478">
            <v>940.2174072265625</v>
          </cell>
          <cell r="AS478">
            <v>6.6274970631187733</v>
          </cell>
          <cell r="AT478">
            <v>5664.80712890625</v>
          </cell>
          <cell r="AU478">
            <v>1532.080322265625</v>
          </cell>
          <cell r="AV478">
            <v>719.68878173828125</v>
          </cell>
          <cell r="AW478">
            <v>0</v>
          </cell>
          <cell r="AX478">
            <v>7916.576171875</v>
          </cell>
          <cell r="AY478">
            <v>1728.9752197265625</v>
          </cell>
          <cell r="AZ478">
            <v>4.5787678174064625</v>
          </cell>
          <cell r="BA478">
            <v>5664.80712890625</v>
          </cell>
          <cell r="BB478">
            <v>1532.080322265625</v>
          </cell>
          <cell r="BC478">
            <v>719.68878173828125</v>
          </cell>
          <cell r="BD478">
            <v>0</v>
          </cell>
          <cell r="BE478">
            <v>7916.576171875</v>
          </cell>
          <cell r="BF478">
            <v>2669.192626953125</v>
          </cell>
          <cell r="BG478">
            <v>4.5244913101196289</v>
          </cell>
          <cell r="BH478">
            <v>2.9659066764120743</v>
          </cell>
          <cell r="BI478">
            <v>10.191102027893066</v>
          </cell>
          <cell r="BJ478">
            <v>18.740518569946289</v>
          </cell>
          <cell r="BK478">
            <v>0</v>
          </cell>
          <cell r="BL478">
            <v>11.064329147338867</v>
          </cell>
          <cell r="BM478">
            <v>39.995952606201172</v>
          </cell>
          <cell r="BN478">
            <v>5664.80712890625</v>
          </cell>
          <cell r="BO478">
            <v>0</v>
          </cell>
          <cell r="BP478">
            <v>1532.080322265625</v>
          </cell>
          <cell r="BQ478">
            <v>0</v>
          </cell>
          <cell r="BR478">
            <v>0</v>
          </cell>
          <cell r="BS478">
            <v>0</v>
          </cell>
          <cell r="BT478">
            <v>0</v>
          </cell>
          <cell r="BU478">
            <v>0</v>
          </cell>
          <cell r="BV478">
            <v>0</v>
          </cell>
          <cell r="BW478">
            <v>719.68878173828125</v>
          </cell>
          <cell r="BX478">
            <v>3060.764404296875</v>
          </cell>
          <cell r="BY478">
            <v>629.20855712890625</v>
          </cell>
          <cell r="BZ478">
            <v>0</v>
          </cell>
          <cell r="CA478">
            <v>0</v>
          </cell>
          <cell r="CB478">
            <v>7916.576171875</v>
          </cell>
          <cell r="CC478">
            <v>3689.972900390625</v>
          </cell>
          <cell r="CD478">
            <v>2.1454293339459167</v>
          </cell>
          <cell r="CE478">
            <v>15.588821411132813</v>
          </cell>
          <cell r="CF478">
            <v>108.54917587162755</v>
          </cell>
          <cell r="CG478">
            <v>0</v>
          </cell>
          <cell r="CH478">
            <v>108.54917587162755</v>
          </cell>
          <cell r="CI478">
            <v>6.0182995125841652</v>
          </cell>
          <cell r="CJ478">
            <v>0</v>
          </cell>
          <cell r="CK478">
            <v>6.0182995125841652</v>
          </cell>
          <cell r="CM478">
            <v>0</v>
          </cell>
          <cell r="CO478">
            <v>0</v>
          </cell>
          <cell r="CP478">
            <v>0</v>
          </cell>
          <cell r="CQ478">
            <v>0</v>
          </cell>
          <cell r="CR478">
            <v>0</v>
          </cell>
          <cell r="CS478">
            <v>0</v>
          </cell>
          <cell r="CT478">
            <v>0</v>
          </cell>
          <cell r="CU478">
            <v>0</v>
          </cell>
          <cell r="CV478">
            <v>9999</v>
          </cell>
          <cell r="CW478">
            <v>9999</v>
          </cell>
        </row>
        <row r="479">
          <cell r="A479" t="str">
            <v>New Single Family w/Half or Full Basement HVAC Conversion - Convert New Electric FAF w/CAC to HSPF 8.5/SEER 14 Heat Pump &amp;  w/Interior HVAC &amp; Commissioning - Heating Zone 1 - Cooling Zone 3</v>
          </cell>
          <cell r="C479">
            <v>20</v>
          </cell>
          <cell r="D479">
            <v>6377.45166015625</v>
          </cell>
          <cell r="E479">
            <v>0</v>
          </cell>
          <cell r="F479">
            <v>3146.042724609375</v>
          </cell>
          <cell r="G479">
            <v>0</v>
          </cell>
          <cell r="H479">
            <v>0</v>
          </cell>
          <cell r="J479">
            <v>0.15848177671432495</v>
          </cell>
          <cell r="K479">
            <v>0.34074747562408447</v>
          </cell>
          <cell r="L479">
            <v>6953.99951171875</v>
          </cell>
          <cell r="M479">
            <v>1.7119930982589722</v>
          </cell>
          <cell r="N479">
            <v>5.0100336074829102</v>
          </cell>
          <cell r="O479">
            <v>0</v>
          </cell>
          <cell r="P479">
            <v>0</v>
          </cell>
          <cell r="Q479">
            <v>0</v>
          </cell>
          <cell r="R479">
            <v>625.61309814453125</v>
          </cell>
          <cell r="S479">
            <v>1414.3709716796875</v>
          </cell>
          <cell r="T479">
            <v>0</v>
          </cell>
          <cell r="U479">
            <v>1020.7802124023437</v>
          </cell>
          <cell r="V479">
            <v>314.60427856445312</v>
          </cell>
          <cell r="W479">
            <v>314.60427856445312</v>
          </cell>
          <cell r="X479">
            <v>0</v>
          </cell>
          <cell r="Y479">
            <v>0</v>
          </cell>
          <cell r="Z479">
            <v>0</v>
          </cell>
          <cell r="AA479">
            <v>0</v>
          </cell>
          <cell r="AB479">
            <v>0</v>
          </cell>
          <cell r="AC479">
            <v>0</v>
          </cell>
          <cell r="AD479">
            <v>0</v>
          </cell>
          <cell r="AE479">
            <v>0</v>
          </cell>
          <cell r="AF479">
            <v>0</v>
          </cell>
          <cell r="AG479">
            <v>0</v>
          </cell>
          <cell r="AH479">
            <v>940.2174072265625</v>
          </cell>
          <cell r="AI479">
            <v>1728.9752197265625</v>
          </cell>
          <cell r="AJ479">
            <v>0</v>
          </cell>
          <cell r="AK479">
            <v>1020.7802124023437</v>
          </cell>
          <cell r="AL479">
            <v>3689.972900390625</v>
          </cell>
          <cell r="AM479">
            <v>5373.2060546875</v>
          </cell>
          <cell r="AN479">
            <v>0</v>
          </cell>
          <cell r="AO479">
            <v>537.32061767578125</v>
          </cell>
          <cell r="AP479">
            <v>0</v>
          </cell>
          <cell r="AQ479">
            <v>5910.52685546875</v>
          </cell>
          <cell r="AR479">
            <v>940.2174072265625</v>
          </cell>
          <cell r="AS479">
            <v>6.2863406046075498</v>
          </cell>
          <cell r="AT479">
            <v>5373.2060546875</v>
          </cell>
          <cell r="AU479">
            <v>1436.03076171875</v>
          </cell>
          <cell r="AV479">
            <v>680.9237060546875</v>
          </cell>
          <cell r="AW479">
            <v>0</v>
          </cell>
          <cell r="AX479">
            <v>7490.16064453125</v>
          </cell>
          <cell r="AY479">
            <v>1728.9752197265625</v>
          </cell>
          <cell r="AZ479">
            <v>4.3321386592452882</v>
          </cell>
          <cell r="BA479">
            <v>5373.2060546875</v>
          </cell>
          <cell r="BB479">
            <v>1436.03076171875</v>
          </cell>
          <cell r="BC479">
            <v>680.9237060546875</v>
          </cell>
          <cell r="BD479">
            <v>0</v>
          </cell>
          <cell r="BE479">
            <v>7490.16064453125</v>
          </cell>
          <cell r="BF479">
            <v>2669.192626953125</v>
          </cell>
          <cell r="BG479">
            <v>6.3723068237304687</v>
          </cell>
          <cell r="BH479">
            <v>2.806152110127373</v>
          </cell>
          <cell r="BI479">
            <v>10.849221229553223</v>
          </cell>
          <cell r="BJ479">
            <v>19.950742721557617</v>
          </cell>
          <cell r="BK479">
            <v>0</v>
          </cell>
          <cell r="BL479">
            <v>11.778839111328125</v>
          </cell>
          <cell r="BM479">
            <v>42.578804016113281</v>
          </cell>
          <cell r="BN479">
            <v>5373.2060546875</v>
          </cell>
          <cell r="BO479">
            <v>0</v>
          </cell>
          <cell r="BP479">
            <v>1436.03076171875</v>
          </cell>
          <cell r="BQ479">
            <v>0</v>
          </cell>
          <cell r="BR479">
            <v>0</v>
          </cell>
          <cell r="BS479">
            <v>0</v>
          </cell>
          <cell r="BT479">
            <v>0</v>
          </cell>
          <cell r="BU479">
            <v>0</v>
          </cell>
          <cell r="BV479">
            <v>0</v>
          </cell>
          <cell r="BW479">
            <v>680.9237060546875</v>
          </cell>
          <cell r="BX479">
            <v>3060.764404296875</v>
          </cell>
          <cell r="BY479">
            <v>629.20855712890625</v>
          </cell>
          <cell r="BZ479">
            <v>0</v>
          </cell>
          <cell r="CA479">
            <v>0</v>
          </cell>
          <cell r="CB479">
            <v>7490.16064453125</v>
          </cell>
          <cell r="CC479">
            <v>3689.972900390625</v>
          </cell>
          <cell r="CD479">
            <v>2.0298686740422047</v>
          </cell>
          <cell r="CE479">
            <v>18.151147842407227</v>
          </cell>
          <cell r="CF479">
            <v>102.03016457980976</v>
          </cell>
          <cell r="CG479">
            <v>0</v>
          </cell>
          <cell r="CH479">
            <v>102.03016457980976</v>
          </cell>
          <cell r="CI479">
            <v>5.6731766595249251</v>
          </cell>
          <cell r="CJ479">
            <v>0</v>
          </cell>
          <cell r="CK479">
            <v>5.6731766595249251</v>
          </cell>
          <cell r="CM479">
            <v>0</v>
          </cell>
          <cell r="CO479">
            <v>0</v>
          </cell>
          <cell r="CP479">
            <v>0</v>
          </cell>
          <cell r="CQ479">
            <v>0</v>
          </cell>
          <cell r="CR479">
            <v>0</v>
          </cell>
          <cell r="CS479">
            <v>0</v>
          </cell>
          <cell r="CT479">
            <v>0</v>
          </cell>
          <cell r="CU479">
            <v>0</v>
          </cell>
          <cell r="CV479">
            <v>9999</v>
          </cell>
          <cell r="CW479">
            <v>9999</v>
          </cell>
        </row>
        <row r="480">
          <cell r="A480" t="str">
            <v>New Single Family w/Half or Full Basement HVAC Conversion - Convert New Electric FAF w/CAC to HSPF 8.5/SEER 14 Heat Pump &amp;  w/Interior HVAC &amp; Commissioning - Heating Zone 1 - Cooling Zone 2</v>
          </cell>
          <cell r="C480">
            <v>20.000001907348633</v>
          </cell>
          <cell r="D480">
            <v>6268.359375</v>
          </cell>
          <cell r="E480">
            <v>0</v>
          </cell>
          <cell r="F480">
            <v>3146.042724609375</v>
          </cell>
          <cell r="G480">
            <v>0</v>
          </cell>
          <cell r="H480">
            <v>0</v>
          </cell>
          <cell r="J480">
            <v>0.15828132629394531</v>
          </cell>
          <cell r="K480">
            <v>0.34667772054672241</v>
          </cell>
          <cell r="L480">
            <v>6835.13134765625</v>
          </cell>
          <cell r="M480">
            <v>1.7119930982589722</v>
          </cell>
          <cell r="N480">
            <v>4.930213451385498</v>
          </cell>
          <cell r="O480">
            <v>0</v>
          </cell>
          <cell r="P480">
            <v>0</v>
          </cell>
          <cell r="Q480">
            <v>0</v>
          </cell>
          <cell r="R480">
            <v>625.61309814453125</v>
          </cell>
          <cell r="S480">
            <v>1414.3709716796875</v>
          </cell>
          <cell r="T480">
            <v>0</v>
          </cell>
          <cell r="U480">
            <v>1020.7802124023437</v>
          </cell>
          <cell r="V480">
            <v>314.60427856445312</v>
          </cell>
          <cell r="W480">
            <v>314.60427856445312</v>
          </cell>
          <cell r="X480">
            <v>0</v>
          </cell>
          <cell r="Y480">
            <v>0</v>
          </cell>
          <cell r="Z480">
            <v>0</v>
          </cell>
          <cell r="AA480">
            <v>0</v>
          </cell>
          <cell r="AB480">
            <v>0</v>
          </cell>
          <cell r="AC480">
            <v>0</v>
          </cell>
          <cell r="AD480">
            <v>0</v>
          </cell>
          <cell r="AE480">
            <v>0</v>
          </cell>
          <cell r="AF480">
            <v>0</v>
          </cell>
          <cell r="AG480">
            <v>0</v>
          </cell>
          <cell r="AH480">
            <v>940.2174072265625</v>
          </cell>
          <cell r="AI480">
            <v>1728.9752197265625</v>
          </cell>
          <cell r="AJ480">
            <v>0</v>
          </cell>
          <cell r="AK480">
            <v>1020.7802124023437</v>
          </cell>
          <cell r="AL480">
            <v>3689.972900390625</v>
          </cell>
          <cell r="AM480">
            <v>5282.56005859375</v>
          </cell>
          <cell r="AN480">
            <v>0</v>
          </cell>
          <cell r="AO480">
            <v>528.25604248046875</v>
          </cell>
          <cell r="AP480">
            <v>0</v>
          </cell>
          <cell r="AQ480">
            <v>5810.81591796875</v>
          </cell>
          <cell r="AR480">
            <v>940.2174072265625</v>
          </cell>
          <cell r="AS480">
            <v>6.1802900531509533</v>
          </cell>
          <cell r="AT480">
            <v>5282.56005859375</v>
          </cell>
          <cell r="AU480">
            <v>1413.15185546875</v>
          </cell>
          <cell r="AV480">
            <v>669.57122802734375</v>
          </cell>
          <cell r="AW480">
            <v>0</v>
          </cell>
          <cell r="AX480">
            <v>7365.283203125</v>
          </cell>
          <cell r="AY480">
            <v>1728.9752197265625</v>
          </cell>
          <cell r="AZ480">
            <v>4.2599124198277716</v>
          </cell>
          <cell r="BA480">
            <v>5282.56005859375</v>
          </cell>
          <cell r="BB480">
            <v>1413.15185546875</v>
          </cell>
          <cell r="BC480">
            <v>669.57122802734375</v>
          </cell>
          <cell r="BD480">
            <v>0</v>
          </cell>
          <cell r="BE480">
            <v>7365.283203125</v>
          </cell>
          <cell r="BF480">
            <v>2669.192626953125</v>
          </cell>
          <cell r="BG480">
            <v>6.8849935531616211</v>
          </cell>
          <cell r="BH480">
            <v>2.75936740859999</v>
          </cell>
          <cell r="BI480">
            <v>11.037898063659668</v>
          </cell>
          <cell r="BJ480">
            <v>20.297700881958008</v>
          </cell>
          <cell r="BK480">
            <v>0</v>
          </cell>
          <cell r="BL480">
            <v>11.983682632446289</v>
          </cell>
          <cell r="BM480">
            <v>43.319282531738281</v>
          </cell>
          <cell r="BN480">
            <v>5282.56005859375</v>
          </cell>
          <cell r="BO480">
            <v>0</v>
          </cell>
          <cell r="BP480">
            <v>1413.15185546875</v>
          </cell>
          <cell r="BQ480">
            <v>0</v>
          </cell>
          <cell r="BR480">
            <v>0</v>
          </cell>
          <cell r="BS480">
            <v>0</v>
          </cell>
          <cell r="BT480">
            <v>0</v>
          </cell>
          <cell r="BU480">
            <v>0</v>
          </cell>
          <cell r="BV480">
            <v>0</v>
          </cell>
          <cell r="BW480">
            <v>669.57122802734375</v>
          </cell>
          <cell r="BX480">
            <v>3060.764404296875</v>
          </cell>
          <cell r="BY480">
            <v>629.20855712890625</v>
          </cell>
          <cell r="BZ480">
            <v>0</v>
          </cell>
          <cell r="CA480">
            <v>0</v>
          </cell>
          <cell r="CB480">
            <v>7365.283203125</v>
          </cell>
          <cell r="CC480">
            <v>3689.972900390625</v>
          </cell>
          <cell r="CD480">
            <v>1.9960263175597761</v>
          </cell>
          <cell r="CE480">
            <v>18.868677139282227</v>
          </cell>
          <cell r="CF480">
            <v>100.30555872239813</v>
          </cell>
          <cell r="CG480">
            <v>0</v>
          </cell>
          <cell r="CH480">
            <v>100.30555872239813</v>
          </cell>
          <cell r="CI480">
            <v>5.5751411397840913</v>
          </cell>
          <cell r="CJ480">
            <v>0</v>
          </cell>
          <cell r="CK480">
            <v>5.5751411397840913</v>
          </cell>
          <cell r="CM480">
            <v>0</v>
          </cell>
          <cell r="CO480">
            <v>0</v>
          </cell>
          <cell r="CP480">
            <v>0</v>
          </cell>
          <cell r="CQ480">
            <v>0</v>
          </cell>
          <cell r="CR480">
            <v>0</v>
          </cell>
          <cell r="CS480">
            <v>0</v>
          </cell>
          <cell r="CT480">
            <v>0</v>
          </cell>
          <cell r="CU480">
            <v>0</v>
          </cell>
          <cell r="CV480">
            <v>9999</v>
          </cell>
          <cell r="CW480">
            <v>9999</v>
          </cell>
        </row>
        <row r="481">
          <cell r="A481" t="str">
            <v>New Single Family w/Half or Full Basement HVAC Conversion - Convert New Electric FAF w/CAC to HSPF 8.5/SEER 14 Heat Pump &amp;  w/Interior HVAC &amp; Commissioning - Heating Zone 1 - Cooling Zone 1</v>
          </cell>
          <cell r="C481">
            <v>20.000001907348633</v>
          </cell>
          <cell r="D481">
            <v>6186.09130859375</v>
          </cell>
          <cell r="E481">
            <v>0</v>
          </cell>
          <cell r="F481">
            <v>3146.042724609375</v>
          </cell>
          <cell r="G481">
            <v>0</v>
          </cell>
          <cell r="H481">
            <v>0</v>
          </cell>
          <cell r="J481">
            <v>0.15812547504901886</v>
          </cell>
          <cell r="K481">
            <v>0.35128813982009888</v>
          </cell>
          <cell r="L481">
            <v>6745.333984375</v>
          </cell>
          <cell r="M481">
            <v>1.7119930982589722</v>
          </cell>
          <cell r="N481">
            <v>4.8699140548706055</v>
          </cell>
          <cell r="O481">
            <v>0</v>
          </cell>
          <cell r="P481">
            <v>0</v>
          </cell>
          <cell r="Q481">
            <v>0</v>
          </cell>
          <cell r="R481">
            <v>625.61309814453125</v>
          </cell>
          <cell r="S481">
            <v>1414.3709716796875</v>
          </cell>
          <cell r="T481">
            <v>0</v>
          </cell>
          <cell r="U481">
            <v>1020.7802124023437</v>
          </cell>
          <cell r="V481">
            <v>314.60427856445312</v>
          </cell>
          <cell r="W481">
            <v>314.60427856445312</v>
          </cell>
          <cell r="X481">
            <v>0</v>
          </cell>
          <cell r="Y481">
            <v>0</v>
          </cell>
          <cell r="Z481">
            <v>0</v>
          </cell>
          <cell r="AA481">
            <v>0</v>
          </cell>
          <cell r="AB481">
            <v>0</v>
          </cell>
          <cell r="AC481">
            <v>0</v>
          </cell>
          <cell r="AD481">
            <v>0</v>
          </cell>
          <cell r="AE481">
            <v>0</v>
          </cell>
          <cell r="AF481">
            <v>0</v>
          </cell>
          <cell r="AG481">
            <v>0</v>
          </cell>
          <cell r="AH481">
            <v>940.2174072265625</v>
          </cell>
          <cell r="AI481">
            <v>1728.9752197265625</v>
          </cell>
          <cell r="AJ481">
            <v>0</v>
          </cell>
          <cell r="AK481">
            <v>1020.7802124023437</v>
          </cell>
          <cell r="AL481">
            <v>3689.972900390625</v>
          </cell>
          <cell r="AM481">
            <v>5220.4052734375</v>
          </cell>
          <cell r="AN481">
            <v>0</v>
          </cell>
          <cell r="AO481">
            <v>522.04058837890625</v>
          </cell>
          <cell r="AP481">
            <v>0</v>
          </cell>
          <cell r="AQ481">
            <v>5742.44580078125</v>
          </cell>
          <cell r="AR481">
            <v>940.2174072265625</v>
          </cell>
          <cell r="AS481">
            <v>6.107572572117868</v>
          </cell>
          <cell r="AT481">
            <v>5220.4052734375</v>
          </cell>
          <cell r="AU481">
            <v>1395.8682861328125</v>
          </cell>
          <cell r="AV481">
            <v>661.62738037109375</v>
          </cell>
          <cell r="AW481">
            <v>0</v>
          </cell>
          <cell r="AX481">
            <v>7277.90087890625</v>
          </cell>
          <cell r="AY481">
            <v>1728.9752197265625</v>
          </cell>
          <cell r="AZ481">
            <v>4.2093725395512323</v>
          </cell>
          <cell r="BA481">
            <v>5220.4052734375</v>
          </cell>
          <cell r="BB481">
            <v>1395.8682861328125</v>
          </cell>
          <cell r="BC481">
            <v>661.62738037109375</v>
          </cell>
          <cell r="BD481">
            <v>0</v>
          </cell>
          <cell r="BE481">
            <v>7277.90087890625</v>
          </cell>
          <cell r="BF481">
            <v>2669.192626953125</v>
          </cell>
          <cell r="BG481">
            <v>7.2767553329467773</v>
          </cell>
          <cell r="BH481">
            <v>2.7266300927292413</v>
          </cell>
          <cell r="BI481">
            <v>11.184839248657227</v>
          </cell>
          <cell r="BJ481">
            <v>20.567913055419922</v>
          </cell>
          <cell r="BK481">
            <v>0</v>
          </cell>
          <cell r="BL481">
            <v>12.143215179443359</v>
          </cell>
          <cell r="BM481">
            <v>43.895969390869141</v>
          </cell>
          <cell r="BN481">
            <v>5220.4052734375</v>
          </cell>
          <cell r="BO481">
            <v>0</v>
          </cell>
          <cell r="BP481">
            <v>1395.8682861328125</v>
          </cell>
          <cell r="BQ481">
            <v>0</v>
          </cell>
          <cell r="BR481">
            <v>0</v>
          </cell>
          <cell r="BS481">
            <v>0</v>
          </cell>
          <cell r="BT481">
            <v>0</v>
          </cell>
          <cell r="BU481">
            <v>0</v>
          </cell>
          <cell r="BV481">
            <v>0</v>
          </cell>
          <cell r="BW481">
            <v>661.62738037109375</v>
          </cell>
          <cell r="BX481">
            <v>3060.764404296875</v>
          </cell>
          <cell r="BY481">
            <v>629.20855712890625</v>
          </cell>
          <cell r="BZ481">
            <v>0</v>
          </cell>
          <cell r="CA481">
            <v>0</v>
          </cell>
          <cell r="CB481">
            <v>7277.90087890625</v>
          </cell>
          <cell r="CC481">
            <v>3689.972900390625</v>
          </cell>
          <cell r="CD481">
            <v>1.9723453304463439</v>
          </cell>
          <cell r="CE481">
            <v>19.419971466064453</v>
          </cell>
          <cell r="CF481">
            <v>98.993454760409278</v>
          </cell>
          <cell r="CG481">
            <v>0</v>
          </cell>
          <cell r="CH481">
            <v>98.993454760409278</v>
          </cell>
          <cell r="CI481">
            <v>5.5018080443193389</v>
          </cell>
          <cell r="CJ481">
            <v>0</v>
          </cell>
          <cell r="CK481">
            <v>5.5018080443193389</v>
          </cell>
          <cell r="CM481">
            <v>0</v>
          </cell>
          <cell r="CO481">
            <v>0</v>
          </cell>
          <cell r="CP481">
            <v>0</v>
          </cell>
          <cell r="CQ481">
            <v>0</v>
          </cell>
          <cell r="CR481">
            <v>0</v>
          </cell>
          <cell r="CS481">
            <v>0</v>
          </cell>
          <cell r="CT481">
            <v>0</v>
          </cell>
          <cell r="CU481">
            <v>0</v>
          </cell>
          <cell r="CV481">
            <v>9999</v>
          </cell>
          <cell r="CW481">
            <v>9999</v>
          </cell>
        </row>
        <row r="482">
          <cell r="A482" t="str">
            <v>New Single Family HVAC Conversion - Convert New Electric FAF w/CAC to HSPF 8.5/SEER 14 Heat Pump &amp; w/Interior HVAC &amp; PTCS Commissioning - Heating Zone 3 - Cooling Zone 3</v>
          </cell>
          <cell r="C482">
            <v>20</v>
          </cell>
          <cell r="D482">
            <v>7464.32470703125</v>
          </cell>
          <cell r="E482">
            <v>0</v>
          </cell>
          <cell r="F482">
            <v>3796.042724609375</v>
          </cell>
          <cell r="G482">
            <v>0</v>
          </cell>
          <cell r="H482">
            <v>0</v>
          </cell>
          <cell r="J482">
            <v>0.15841162204742432</v>
          </cell>
          <cell r="K482">
            <v>0.34282276034355164</v>
          </cell>
          <cell r="L482">
            <v>8139.66845703125</v>
          </cell>
          <cell r="M482">
            <v>2.0161030292510986</v>
          </cell>
          <cell r="N482">
            <v>5.8666815757751465</v>
          </cell>
          <cell r="O482">
            <v>0</v>
          </cell>
          <cell r="P482">
            <v>0</v>
          </cell>
          <cell r="Q482">
            <v>0</v>
          </cell>
          <cell r="R482">
            <v>754.8702392578125</v>
          </cell>
          <cell r="S482">
            <v>1706.5924072265625</v>
          </cell>
          <cell r="T482">
            <v>0</v>
          </cell>
          <cell r="U482">
            <v>1231.682373046875</v>
          </cell>
          <cell r="V482">
            <v>379.60427856445312</v>
          </cell>
          <cell r="W482">
            <v>379.60427856445312</v>
          </cell>
          <cell r="X482">
            <v>0</v>
          </cell>
          <cell r="Y482">
            <v>0</v>
          </cell>
          <cell r="Z482">
            <v>0</v>
          </cell>
          <cell r="AA482">
            <v>0</v>
          </cell>
          <cell r="AB482">
            <v>0</v>
          </cell>
          <cell r="AC482">
            <v>0</v>
          </cell>
          <cell r="AD482">
            <v>0</v>
          </cell>
          <cell r="AE482">
            <v>0</v>
          </cell>
          <cell r="AF482">
            <v>0</v>
          </cell>
          <cell r="AG482">
            <v>0</v>
          </cell>
          <cell r="AH482">
            <v>1134.4744873046875</v>
          </cell>
          <cell r="AI482">
            <v>2086.19677734375</v>
          </cell>
          <cell r="AJ482">
            <v>0</v>
          </cell>
          <cell r="AK482">
            <v>1231.682373046875</v>
          </cell>
          <cell r="AL482">
            <v>4452.353515625</v>
          </cell>
          <cell r="AM482">
            <v>6297.912109375</v>
          </cell>
          <cell r="AN482">
            <v>0</v>
          </cell>
          <cell r="AO482">
            <v>629.79119873046875</v>
          </cell>
          <cell r="AP482">
            <v>0</v>
          </cell>
          <cell r="AQ482">
            <v>6927.703125</v>
          </cell>
          <cell r="AR482">
            <v>1134.4744873046875</v>
          </cell>
          <cell r="AS482">
            <v>6.106530556018015</v>
          </cell>
          <cell r="AT482">
            <v>6297.912109375</v>
          </cell>
          <cell r="AU482">
            <v>1681.5723876953125</v>
          </cell>
          <cell r="AV482">
            <v>797.948486328125</v>
          </cell>
          <cell r="AW482">
            <v>0</v>
          </cell>
          <cell r="AX482">
            <v>8777.4326171875</v>
          </cell>
          <cell r="AY482">
            <v>2086.19677734375</v>
          </cell>
          <cell r="AZ482">
            <v>4.2073851632404118</v>
          </cell>
          <cell r="BA482">
            <v>6297.912109375</v>
          </cell>
          <cell r="BB482">
            <v>1681.5723876953125</v>
          </cell>
          <cell r="BC482">
            <v>797.948486328125</v>
          </cell>
          <cell r="BD482">
            <v>0</v>
          </cell>
          <cell r="BE482">
            <v>8777.4326171875</v>
          </cell>
          <cell r="BF482">
            <v>3220.671142578125</v>
          </cell>
          <cell r="BG482">
            <v>7.3064174652099609</v>
          </cell>
          <cell r="BH482">
            <v>2.7253427712679916</v>
          </cell>
          <cell r="BI482">
            <v>11.183891296386719</v>
          </cell>
          <cell r="BJ482">
            <v>20.566171646118164</v>
          </cell>
          <cell r="BK482">
            <v>0</v>
          </cell>
          <cell r="BL482">
            <v>12.142187118530273</v>
          </cell>
          <cell r="BM482">
            <v>43.892246246337891</v>
          </cell>
          <cell r="BN482">
            <v>6297.912109375</v>
          </cell>
          <cell r="BO482">
            <v>0</v>
          </cell>
          <cell r="BP482">
            <v>1681.5723876953125</v>
          </cell>
          <cell r="BQ482">
            <v>0</v>
          </cell>
          <cell r="BR482">
            <v>0</v>
          </cell>
          <cell r="BS482">
            <v>0</v>
          </cell>
          <cell r="BT482">
            <v>0</v>
          </cell>
          <cell r="BU482">
            <v>0</v>
          </cell>
          <cell r="BV482">
            <v>0</v>
          </cell>
          <cell r="BW482">
            <v>797.948486328125</v>
          </cell>
          <cell r="BX482">
            <v>3693.14501953125</v>
          </cell>
          <cell r="BY482">
            <v>759.20855712890625</v>
          </cell>
          <cell r="BZ482">
            <v>0</v>
          </cell>
          <cell r="CA482">
            <v>0</v>
          </cell>
          <cell r="CB482">
            <v>8777.4326171875</v>
          </cell>
          <cell r="CC482">
            <v>4452.353515625</v>
          </cell>
          <cell r="CD482">
            <v>1.9714141817961037</v>
          </cell>
          <cell r="CE482">
            <v>19.448604583740234</v>
          </cell>
          <cell r="CF482">
            <v>119.48910080137163</v>
          </cell>
          <cell r="CG482">
            <v>0</v>
          </cell>
          <cell r="CH482">
            <v>119.48910080137163</v>
          </cell>
          <cell r="CI482">
            <v>6.6485806588259209</v>
          </cell>
          <cell r="CJ482">
            <v>0</v>
          </cell>
          <cell r="CK482">
            <v>6.6485806588259209</v>
          </cell>
          <cell r="CM482">
            <v>0</v>
          </cell>
          <cell r="CO482">
            <v>0</v>
          </cell>
          <cell r="CP482">
            <v>0</v>
          </cell>
          <cell r="CQ482">
            <v>0</v>
          </cell>
          <cell r="CR482">
            <v>0</v>
          </cell>
          <cell r="CS482">
            <v>0</v>
          </cell>
          <cell r="CT482">
            <v>0</v>
          </cell>
          <cell r="CU482">
            <v>0</v>
          </cell>
          <cell r="CV482">
            <v>9999</v>
          </cell>
          <cell r="CW482">
            <v>9999</v>
          </cell>
        </row>
        <row r="483">
          <cell r="A483" t="str">
            <v>New Single Family HVAC Conversion - Convert New Electric FAF w/CAC to HSPF 8.5/SEER 14 Heat Pump &amp; w/Interior HVAC &amp; PTCS Commissioning - Heating Zone 3 - Cooling Zone 2</v>
          </cell>
          <cell r="C483">
            <v>20.000001907348633</v>
          </cell>
          <cell r="D483">
            <v>7355.232421875</v>
          </cell>
          <cell r="E483">
            <v>0</v>
          </cell>
          <cell r="F483">
            <v>3796.042724609375</v>
          </cell>
          <cell r="G483">
            <v>0</v>
          </cell>
          <cell r="H483">
            <v>0</v>
          </cell>
          <cell r="J483">
            <v>0.15823976695537567</v>
          </cell>
          <cell r="K483">
            <v>0.34790748357772827</v>
          </cell>
          <cell r="L483">
            <v>8020.80029296875</v>
          </cell>
          <cell r="M483">
            <v>2.0161030292510986</v>
          </cell>
          <cell r="N483">
            <v>5.7868614196777344</v>
          </cell>
          <cell r="O483">
            <v>0</v>
          </cell>
          <cell r="P483">
            <v>0</v>
          </cell>
          <cell r="Q483">
            <v>0</v>
          </cell>
          <cell r="R483">
            <v>754.8702392578125</v>
          </cell>
          <cell r="S483">
            <v>1706.5924072265625</v>
          </cell>
          <cell r="T483">
            <v>0</v>
          </cell>
          <cell r="U483">
            <v>1231.682373046875</v>
          </cell>
          <cell r="V483">
            <v>379.60427856445312</v>
          </cell>
          <cell r="W483">
            <v>379.60427856445312</v>
          </cell>
          <cell r="X483">
            <v>0</v>
          </cell>
          <cell r="Y483">
            <v>0</v>
          </cell>
          <cell r="Z483">
            <v>0</v>
          </cell>
          <cell r="AA483">
            <v>0</v>
          </cell>
          <cell r="AB483">
            <v>0</v>
          </cell>
          <cell r="AC483">
            <v>0</v>
          </cell>
          <cell r="AD483">
            <v>0</v>
          </cell>
          <cell r="AE483">
            <v>0</v>
          </cell>
          <cell r="AF483">
            <v>0</v>
          </cell>
          <cell r="AG483">
            <v>0</v>
          </cell>
          <cell r="AH483">
            <v>1134.4744873046875</v>
          </cell>
          <cell r="AI483">
            <v>2086.19677734375</v>
          </cell>
          <cell r="AJ483">
            <v>0</v>
          </cell>
          <cell r="AK483">
            <v>1231.682373046875</v>
          </cell>
          <cell r="AL483">
            <v>4452.353515625</v>
          </cell>
          <cell r="AM483">
            <v>6207.26611328125</v>
          </cell>
          <cell r="AN483">
            <v>0</v>
          </cell>
          <cell r="AO483">
            <v>620.72662353515625</v>
          </cell>
          <cell r="AP483">
            <v>0</v>
          </cell>
          <cell r="AQ483">
            <v>6827.99267578125</v>
          </cell>
          <cell r="AR483">
            <v>1134.4744873046875</v>
          </cell>
          <cell r="AS483">
            <v>6.0186391404572079</v>
          </cell>
          <cell r="AT483">
            <v>6207.26611328125</v>
          </cell>
          <cell r="AU483">
            <v>1658.6934814453125</v>
          </cell>
          <cell r="AV483">
            <v>786.59600830078125</v>
          </cell>
          <cell r="AW483">
            <v>0</v>
          </cell>
          <cell r="AX483">
            <v>8652.5556640625</v>
          </cell>
          <cell r="AY483">
            <v>2086.19677734375</v>
          </cell>
          <cell r="AZ483">
            <v>4.147526291245442</v>
          </cell>
          <cell r="BA483">
            <v>6207.26611328125</v>
          </cell>
          <cell r="BB483">
            <v>1658.6934814453125</v>
          </cell>
          <cell r="BC483">
            <v>786.59600830078125</v>
          </cell>
          <cell r="BD483">
            <v>0</v>
          </cell>
          <cell r="BE483">
            <v>8652.5556640625</v>
          </cell>
          <cell r="BF483">
            <v>3220.671142578125</v>
          </cell>
          <cell r="BG483">
            <v>7.7571601867675781</v>
          </cell>
          <cell r="BH483">
            <v>2.6865690584372643</v>
          </cell>
          <cell r="BI483">
            <v>11.349636077880859</v>
          </cell>
          <cell r="BJ483">
            <v>20.870962142944336</v>
          </cell>
          <cell r="BK483">
            <v>0</v>
          </cell>
          <cell r="BL483">
            <v>12.322134017944336</v>
          </cell>
          <cell r="BM483">
            <v>44.542728424072266</v>
          </cell>
          <cell r="BN483">
            <v>6207.26611328125</v>
          </cell>
          <cell r="BO483">
            <v>0</v>
          </cell>
          <cell r="BP483">
            <v>1658.6934814453125</v>
          </cell>
          <cell r="BQ483">
            <v>0</v>
          </cell>
          <cell r="BR483">
            <v>0</v>
          </cell>
          <cell r="BS483">
            <v>0</v>
          </cell>
          <cell r="BT483">
            <v>0</v>
          </cell>
          <cell r="BU483">
            <v>0</v>
          </cell>
          <cell r="BV483">
            <v>0</v>
          </cell>
          <cell r="BW483">
            <v>786.59600830078125</v>
          </cell>
          <cell r="BX483">
            <v>3693.14501953125</v>
          </cell>
          <cell r="BY483">
            <v>759.20855712890625</v>
          </cell>
          <cell r="BZ483">
            <v>0</v>
          </cell>
          <cell r="CA483">
            <v>0</v>
          </cell>
          <cell r="CB483">
            <v>8652.5556640625</v>
          </cell>
          <cell r="CC483">
            <v>4452.353515625</v>
          </cell>
          <cell r="CD483">
            <v>1.9433666832717911</v>
          </cell>
          <cell r="CE483">
            <v>20.079294204711914</v>
          </cell>
          <cell r="CF483">
            <v>117.76449494396</v>
          </cell>
          <cell r="CG483">
            <v>0</v>
          </cell>
          <cell r="CH483">
            <v>117.76449494396</v>
          </cell>
          <cell r="CI483">
            <v>6.5505451390850871</v>
          </cell>
          <cell r="CJ483">
            <v>0</v>
          </cell>
          <cell r="CK483">
            <v>6.5505451390850871</v>
          </cell>
          <cell r="CM483">
            <v>0</v>
          </cell>
          <cell r="CO483">
            <v>0</v>
          </cell>
          <cell r="CP483">
            <v>0</v>
          </cell>
          <cell r="CQ483">
            <v>0</v>
          </cell>
          <cell r="CR483">
            <v>0</v>
          </cell>
          <cell r="CS483">
            <v>0</v>
          </cell>
          <cell r="CT483">
            <v>0</v>
          </cell>
          <cell r="CU483">
            <v>0</v>
          </cell>
          <cell r="CV483">
            <v>9999</v>
          </cell>
          <cell r="CW483">
            <v>9999</v>
          </cell>
        </row>
        <row r="484">
          <cell r="A484" t="str">
            <v>New Single Family HVAC Conversion - Convert New Electric FAF w/CAC to HSPF 8.5/SEER 14 Heat Pump &amp; w/Interior HVAC &amp; PTCS Commissioning - Heating Zone 3 - Cooling Zone 1</v>
          </cell>
          <cell r="C484">
            <v>20.000001907348633</v>
          </cell>
          <cell r="D484">
            <v>7272.96435546875</v>
          </cell>
          <cell r="E484">
            <v>0</v>
          </cell>
          <cell r="F484">
            <v>3796.042724609375</v>
          </cell>
          <cell r="G484">
            <v>0</v>
          </cell>
          <cell r="H484">
            <v>0</v>
          </cell>
          <cell r="J484">
            <v>0.15810674428939819</v>
          </cell>
          <cell r="K484">
            <v>0.35184285044670105</v>
          </cell>
          <cell r="L484">
            <v>7931.0029296875</v>
          </cell>
          <cell r="M484">
            <v>2.0161030292510986</v>
          </cell>
          <cell r="N484">
            <v>5.7265620231628418</v>
          </cell>
          <cell r="O484">
            <v>0</v>
          </cell>
          <cell r="P484">
            <v>0</v>
          </cell>
          <cell r="Q484">
            <v>0</v>
          </cell>
          <cell r="R484">
            <v>754.8702392578125</v>
          </cell>
          <cell r="S484">
            <v>1706.5924072265625</v>
          </cell>
          <cell r="T484">
            <v>0</v>
          </cell>
          <cell r="U484">
            <v>1231.682373046875</v>
          </cell>
          <cell r="V484">
            <v>379.60427856445312</v>
          </cell>
          <cell r="W484">
            <v>379.60427856445312</v>
          </cell>
          <cell r="X484">
            <v>0</v>
          </cell>
          <cell r="Y484">
            <v>0</v>
          </cell>
          <cell r="Z484">
            <v>0</v>
          </cell>
          <cell r="AA484">
            <v>0</v>
          </cell>
          <cell r="AB484">
            <v>0</v>
          </cell>
          <cell r="AC484">
            <v>0</v>
          </cell>
          <cell r="AD484">
            <v>0</v>
          </cell>
          <cell r="AE484">
            <v>0</v>
          </cell>
          <cell r="AF484">
            <v>0</v>
          </cell>
          <cell r="AG484">
            <v>0</v>
          </cell>
          <cell r="AH484">
            <v>1134.4744873046875</v>
          </cell>
          <cell r="AI484">
            <v>2086.19677734375</v>
          </cell>
          <cell r="AJ484">
            <v>0</v>
          </cell>
          <cell r="AK484">
            <v>1231.682373046875</v>
          </cell>
          <cell r="AL484">
            <v>4452.353515625</v>
          </cell>
          <cell r="AM484">
            <v>6145.111328125</v>
          </cell>
          <cell r="AN484">
            <v>0</v>
          </cell>
          <cell r="AO484">
            <v>614.51116943359375</v>
          </cell>
          <cell r="AP484">
            <v>0</v>
          </cell>
          <cell r="AQ484">
            <v>6759.62255859375</v>
          </cell>
          <cell r="AR484">
            <v>1134.4744873046875</v>
          </cell>
          <cell r="AS484">
            <v>5.9583731422494601</v>
          </cell>
          <cell r="AT484">
            <v>6145.111328125</v>
          </cell>
          <cell r="AU484">
            <v>1641.409912109375</v>
          </cell>
          <cell r="AV484">
            <v>778.65216064453125</v>
          </cell>
          <cell r="AW484">
            <v>0</v>
          </cell>
          <cell r="AX484">
            <v>8565.173828125</v>
          </cell>
          <cell r="AY484">
            <v>2086.19677734375</v>
          </cell>
          <cell r="AZ484">
            <v>4.1056404025640951</v>
          </cell>
          <cell r="BA484">
            <v>6145.111328125</v>
          </cell>
          <cell r="BB484">
            <v>1641.409912109375</v>
          </cell>
          <cell r="BC484">
            <v>778.65216064453125</v>
          </cell>
          <cell r="BD484">
            <v>0</v>
          </cell>
          <cell r="BE484">
            <v>8565.173828125</v>
          </cell>
          <cell r="BF484">
            <v>3220.671142578125</v>
          </cell>
          <cell r="BG484">
            <v>8.1002302169799805</v>
          </cell>
          <cell r="BH484">
            <v>2.6594373841296219</v>
          </cell>
          <cell r="BI484">
            <v>11.478140830993652</v>
          </cell>
          <cell r="BJ484">
            <v>21.107271194458008</v>
          </cell>
          <cell r="BK484">
            <v>0</v>
          </cell>
          <cell r="BL484">
            <v>12.461649894714355</v>
          </cell>
          <cell r="BM484">
            <v>45.04705810546875</v>
          </cell>
          <cell r="BN484">
            <v>6145.111328125</v>
          </cell>
          <cell r="BO484">
            <v>0</v>
          </cell>
          <cell r="BP484">
            <v>1641.409912109375</v>
          </cell>
          <cell r="BQ484">
            <v>0</v>
          </cell>
          <cell r="BR484">
            <v>0</v>
          </cell>
          <cell r="BS484">
            <v>0</v>
          </cell>
          <cell r="BT484">
            <v>0</v>
          </cell>
          <cell r="BU484">
            <v>0</v>
          </cell>
          <cell r="BV484">
            <v>0</v>
          </cell>
          <cell r="BW484">
            <v>778.65216064453125</v>
          </cell>
          <cell r="BX484">
            <v>3693.14501953125</v>
          </cell>
          <cell r="BY484">
            <v>759.20855712890625</v>
          </cell>
          <cell r="BZ484">
            <v>0</v>
          </cell>
          <cell r="CA484">
            <v>0</v>
          </cell>
          <cell r="CB484">
            <v>8565.173828125</v>
          </cell>
          <cell r="CC484">
            <v>4452.353515625</v>
          </cell>
          <cell r="CD484">
            <v>1.9237406134541317</v>
          </cell>
          <cell r="CE484">
            <v>20.561880111694336</v>
          </cell>
          <cell r="CF484">
            <v>116.45239098197115</v>
          </cell>
          <cell r="CG484">
            <v>0</v>
          </cell>
          <cell r="CH484">
            <v>116.45239098197115</v>
          </cell>
          <cell r="CI484">
            <v>6.4772120436203346</v>
          </cell>
          <cell r="CJ484">
            <v>0</v>
          </cell>
          <cell r="CK484">
            <v>6.4772120436203346</v>
          </cell>
          <cell r="CM484">
            <v>0</v>
          </cell>
          <cell r="CO484">
            <v>0</v>
          </cell>
          <cell r="CP484">
            <v>0</v>
          </cell>
          <cell r="CQ484">
            <v>0</v>
          </cell>
          <cell r="CR484">
            <v>0</v>
          </cell>
          <cell r="CS484">
            <v>0</v>
          </cell>
          <cell r="CT484">
            <v>0</v>
          </cell>
          <cell r="CU484">
            <v>0</v>
          </cell>
          <cell r="CV484">
            <v>9999</v>
          </cell>
          <cell r="CW484">
            <v>9999</v>
          </cell>
        </row>
        <row r="485">
          <cell r="A485" t="str">
            <v>New Single Family HVAC Conversion - Convert New Electric FAF w/CAC to HSPF 8.5/SEER 14 Heat Pump &amp; w/Interior HVAC &amp; PTCS Commissioning - Heating Zone 2 - Cooling Zone 3</v>
          </cell>
          <cell r="C485">
            <v>20</v>
          </cell>
          <cell r="D485">
            <v>6979.44384765625</v>
          </cell>
          <cell r="E485">
            <v>0</v>
          </cell>
          <cell r="F485">
            <v>3796.042724609375</v>
          </cell>
          <cell r="G485">
            <v>0</v>
          </cell>
          <cell r="H485">
            <v>0</v>
          </cell>
          <cell r="J485">
            <v>0.15844021737575531</v>
          </cell>
          <cell r="K485">
            <v>0.34197679162025452</v>
          </cell>
          <cell r="L485">
            <v>7611.7392578125</v>
          </cell>
          <cell r="M485">
            <v>1.8806955814361572</v>
          </cell>
          <cell r="N485">
            <v>5.4852519035339355</v>
          </cell>
          <cell r="O485">
            <v>0</v>
          </cell>
          <cell r="P485">
            <v>0</v>
          </cell>
          <cell r="Q485">
            <v>0</v>
          </cell>
          <cell r="R485">
            <v>754.8702392578125</v>
          </cell>
          <cell r="S485">
            <v>1706.5924072265625</v>
          </cell>
          <cell r="T485">
            <v>0</v>
          </cell>
          <cell r="U485">
            <v>1231.682373046875</v>
          </cell>
          <cell r="V485">
            <v>379.60427856445312</v>
          </cell>
          <cell r="W485">
            <v>379.60427856445312</v>
          </cell>
          <cell r="X485">
            <v>0</v>
          </cell>
          <cell r="Y485">
            <v>0</v>
          </cell>
          <cell r="Z485">
            <v>0</v>
          </cell>
          <cell r="AA485">
            <v>0</v>
          </cell>
          <cell r="AB485">
            <v>0</v>
          </cell>
          <cell r="AC485">
            <v>0</v>
          </cell>
          <cell r="AD485">
            <v>0</v>
          </cell>
          <cell r="AE485">
            <v>0</v>
          </cell>
          <cell r="AF485">
            <v>0</v>
          </cell>
          <cell r="AG485">
            <v>0</v>
          </cell>
          <cell r="AH485">
            <v>1134.4744873046875</v>
          </cell>
          <cell r="AI485">
            <v>2086.19677734375</v>
          </cell>
          <cell r="AJ485">
            <v>0</v>
          </cell>
          <cell r="AK485">
            <v>1231.682373046875</v>
          </cell>
          <cell r="AL485">
            <v>4452.353515625</v>
          </cell>
          <cell r="AM485">
            <v>5817.60791015625</v>
          </cell>
          <cell r="AN485">
            <v>0</v>
          </cell>
          <cell r="AO485">
            <v>581.76080322265625</v>
          </cell>
          <cell r="AP485">
            <v>0</v>
          </cell>
          <cell r="AQ485">
            <v>6399.36865234375</v>
          </cell>
          <cell r="AR485">
            <v>1134.4744873046875</v>
          </cell>
          <cell r="AS485">
            <v>5.640821907276611</v>
          </cell>
          <cell r="AT485">
            <v>5817.60791015625</v>
          </cell>
          <cell r="AU485">
            <v>1572.2427978515625</v>
          </cell>
          <cell r="AV485">
            <v>738.985107421875</v>
          </cell>
          <cell r="AW485">
            <v>0</v>
          </cell>
          <cell r="AX485">
            <v>8128.8359375</v>
          </cell>
          <cell r="AY485">
            <v>2086.19677734375</v>
          </cell>
          <cell r="AZ485">
            <v>3.8964858255191341</v>
          </cell>
          <cell r="BA485">
            <v>5817.60791015625</v>
          </cell>
          <cell r="BB485">
            <v>1572.2427978515625</v>
          </cell>
          <cell r="BC485">
            <v>738.985107421875</v>
          </cell>
          <cell r="BD485">
            <v>0</v>
          </cell>
          <cell r="BE485">
            <v>8128.8359375</v>
          </cell>
          <cell r="BF485">
            <v>3220.671142578125</v>
          </cell>
          <cell r="BG485">
            <v>9.5873069763183594</v>
          </cell>
          <cell r="BH485">
            <v>2.5239570578672921</v>
          </cell>
          <cell r="BI485">
            <v>11.959574699401855</v>
          </cell>
          <cell r="BJ485">
            <v>21.992584228515625</v>
          </cell>
          <cell r="BK485">
            <v>0</v>
          </cell>
          <cell r="BL485">
            <v>12.984334945678711</v>
          </cell>
          <cell r="BM485">
            <v>46.936492919921875</v>
          </cell>
          <cell r="BN485">
            <v>5817.60791015625</v>
          </cell>
          <cell r="BO485">
            <v>0</v>
          </cell>
          <cell r="BP485">
            <v>1572.2427978515625</v>
          </cell>
          <cell r="BQ485">
            <v>0</v>
          </cell>
          <cell r="BR485">
            <v>0</v>
          </cell>
          <cell r="BS485">
            <v>0</v>
          </cell>
          <cell r="BT485">
            <v>0</v>
          </cell>
          <cell r="BU485">
            <v>0</v>
          </cell>
          <cell r="BV485">
            <v>0</v>
          </cell>
          <cell r="BW485">
            <v>738.985107421875</v>
          </cell>
          <cell r="BX485">
            <v>3693.14501953125</v>
          </cell>
          <cell r="BY485">
            <v>759.20855712890625</v>
          </cell>
          <cell r="BZ485">
            <v>0</v>
          </cell>
          <cell r="CA485">
            <v>0</v>
          </cell>
          <cell r="CB485">
            <v>8128.8359375</v>
          </cell>
          <cell r="CC485">
            <v>4452.353515625</v>
          </cell>
          <cell r="CD485">
            <v>1.8257390558652287</v>
          </cell>
          <cell r="CE485">
            <v>22.57164192199707</v>
          </cell>
          <cell r="CF485">
            <v>111.58588569102804</v>
          </cell>
          <cell r="CG485">
            <v>0</v>
          </cell>
          <cell r="CH485">
            <v>111.58588569102804</v>
          </cell>
          <cell r="CI485">
            <v>6.1896681277897514</v>
          </cell>
          <cell r="CJ485">
            <v>0</v>
          </cell>
          <cell r="CK485">
            <v>6.1896681277897514</v>
          </cell>
          <cell r="CM485">
            <v>0</v>
          </cell>
          <cell r="CO485">
            <v>0</v>
          </cell>
          <cell r="CP485">
            <v>0</v>
          </cell>
          <cell r="CQ485">
            <v>0</v>
          </cell>
          <cell r="CR485">
            <v>0</v>
          </cell>
          <cell r="CS485">
            <v>0</v>
          </cell>
          <cell r="CT485">
            <v>0</v>
          </cell>
          <cell r="CU485">
            <v>0</v>
          </cell>
          <cell r="CV485">
            <v>9999</v>
          </cell>
          <cell r="CW485">
            <v>9999</v>
          </cell>
        </row>
        <row r="486">
          <cell r="A486" t="str">
            <v>New Single Family HVAC Conversion - Convert New Electric FAF w/CAC to HSPF 8.5/SEER 14 Heat Pump &amp; w/Interior HVAC &amp; PTCS Commissioning - Heating Zone 2 - Cooling Zone 2</v>
          </cell>
          <cell r="C486">
            <v>20</v>
          </cell>
          <cell r="D486">
            <v>6870.3515625</v>
          </cell>
          <cell r="E486">
            <v>0</v>
          </cell>
          <cell r="F486">
            <v>3796.042724609375</v>
          </cell>
          <cell r="G486">
            <v>0</v>
          </cell>
          <cell r="H486">
            <v>0</v>
          </cell>
          <cell r="J486">
            <v>0.15825667977333069</v>
          </cell>
          <cell r="K486">
            <v>0.34740695357322693</v>
          </cell>
          <cell r="L486">
            <v>7492.87109375</v>
          </cell>
          <cell r="M486">
            <v>1.8806955814361572</v>
          </cell>
          <cell r="N486">
            <v>5.4054317474365234</v>
          </cell>
          <cell r="O486">
            <v>0</v>
          </cell>
          <cell r="P486">
            <v>0</v>
          </cell>
          <cell r="Q486">
            <v>0</v>
          </cell>
          <cell r="R486">
            <v>754.8702392578125</v>
          </cell>
          <cell r="S486">
            <v>1706.5924072265625</v>
          </cell>
          <cell r="T486">
            <v>0</v>
          </cell>
          <cell r="U486">
            <v>1231.682373046875</v>
          </cell>
          <cell r="V486">
            <v>379.60427856445312</v>
          </cell>
          <cell r="W486">
            <v>379.60427856445312</v>
          </cell>
          <cell r="X486">
            <v>0</v>
          </cell>
          <cell r="Y486">
            <v>0</v>
          </cell>
          <cell r="Z486">
            <v>0</v>
          </cell>
          <cell r="AA486">
            <v>0</v>
          </cell>
          <cell r="AB486">
            <v>0</v>
          </cell>
          <cell r="AC486">
            <v>0</v>
          </cell>
          <cell r="AD486">
            <v>0</v>
          </cell>
          <cell r="AE486">
            <v>0</v>
          </cell>
          <cell r="AF486">
            <v>0</v>
          </cell>
          <cell r="AG486">
            <v>0</v>
          </cell>
          <cell r="AH486">
            <v>1134.4744873046875</v>
          </cell>
          <cell r="AI486">
            <v>2086.19677734375</v>
          </cell>
          <cell r="AJ486">
            <v>0</v>
          </cell>
          <cell r="AK486">
            <v>1231.682373046875</v>
          </cell>
          <cell r="AL486">
            <v>4452.353515625</v>
          </cell>
          <cell r="AM486">
            <v>5726.9619140625</v>
          </cell>
          <cell r="AN486">
            <v>0</v>
          </cell>
          <cell r="AO486">
            <v>572.69622802734375</v>
          </cell>
          <cell r="AP486">
            <v>0</v>
          </cell>
          <cell r="AQ486">
            <v>6299.658203125</v>
          </cell>
          <cell r="AR486">
            <v>1134.4744873046875</v>
          </cell>
          <cell r="AS486">
            <v>5.5529304917158049</v>
          </cell>
          <cell r="AT486">
            <v>5726.9619140625</v>
          </cell>
          <cell r="AU486">
            <v>1549.3638916015625</v>
          </cell>
          <cell r="AV486">
            <v>727.63262939453125</v>
          </cell>
          <cell r="AW486">
            <v>0</v>
          </cell>
          <cell r="AX486">
            <v>8003.95849609375</v>
          </cell>
          <cell r="AY486">
            <v>2086.19677734375</v>
          </cell>
          <cell r="AZ486">
            <v>3.8366269535241648</v>
          </cell>
          <cell r="BA486">
            <v>5726.9619140625</v>
          </cell>
          <cell r="BB486">
            <v>1549.3638916015625</v>
          </cell>
          <cell r="BC486">
            <v>727.63262939453125</v>
          </cell>
          <cell r="BD486">
            <v>0</v>
          </cell>
          <cell r="BE486">
            <v>8003.95849609375</v>
          </cell>
          <cell r="BF486">
            <v>3220.671142578125</v>
          </cell>
          <cell r="BG486">
            <v>10.105992317199707</v>
          </cell>
          <cell r="BH486">
            <v>2.4851833450365648</v>
          </cell>
          <cell r="BI486">
            <v>12.149304389953613</v>
          </cell>
          <cell r="BJ486">
            <v>22.341480255126953</v>
          </cell>
          <cell r="BK486">
            <v>0</v>
          </cell>
          <cell r="BL486">
            <v>13.190321922302246</v>
          </cell>
          <cell r="BM486">
            <v>47.681102752685547</v>
          </cell>
          <cell r="BN486">
            <v>5726.9619140625</v>
          </cell>
          <cell r="BO486">
            <v>0</v>
          </cell>
          <cell r="BP486">
            <v>1549.3638916015625</v>
          </cell>
          <cell r="BQ486">
            <v>0</v>
          </cell>
          <cell r="BR486">
            <v>0</v>
          </cell>
          <cell r="BS486">
            <v>0</v>
          </cell>
          <cell r="BT486">
            <v>0</v>
          </cell>
          <cell r="BU486">
            <v>0</v>
          </cell>
          <cell r="BV486">
            <v>0</v>
          </cell>
          <cell r="BW486">
            <v>727.63262939453125</v>
          </cell>
          <cell r="BX486">
            <v>3693.14501953125</v>
          </cell>
          <cell r="BY486">
            <v>759.20855712890625</v>
          </cell>
          <cell r="BZ486">
            <v>0</v>
          </cell>
          <cell r="CA486">
            <v>0</v>
          </cell>
          <cell r="CB486">
            <v>8003.95849609375</v>
          </cell>
          <cell r="CC486">
            <v>4452.353515625</v>
          </cell>
          <cell r="CD486">
            <v>1.797691557340916</v>
          </cell>
          <cell r="CE486">
            <v>23.296314239501953</v>
          </cell>
          <cell r="CF486">
            <v>109.86127983361641</v>
          </cell>
          <cell r="CG486">
            <v>0</v>
          </cell>
          <cell r="CH486">
            <v>109.86127983361641</v>
          </cell>
          <cell r="CI486">
            <v>6.0916326080489176</v>
          </cell>
          <cell r="CJ486">
            <v>0</v>
          </cell>
          <cell r="CK486">
            <v>6.0916326080489176</v>
          </cell>
          <cell r="CM486">
            <v>0</v>
          </cell>
          <cell r="CO486">
            <v>0</v>
          </cell>
          <cell r="CP486">
            <v>0</v>
          </cell>
          <cell r="CQ486">
            <v>0</v>
          </cell>
          <cell r="CR486">
            <v>0</v>
          </cell>
          <cell r="CS486">
            <v>0</v>
          </cell>
          <cell r="CT486">
            <v>0</v>
          </cell>
          <cell r="CU486">
            <v>0</v>
          </cell>
          <cell r="CV486">
            <v>9999</v>
          </cell>
          <cell r="CW486">
            <v>9999</v>
          </cell>
        </row>
        <row r="487">
          <cell r="A487" t="str">
            <v>New Single Family HVAC Conversion - Convert New Electric FAF w/CAC to HSPF 8.5/SEER 14 Heat Pump &amp; w/Interior HVAC &amp; PTCS Commissioning - Heating Zone 2 - Cooling Zone 1</v>
          </cell>
          <cell r="C487">
            <v>20</v>
          </cell>
          <cell r="D487">
            <v>6788.08349609375</v>
          </cell>
          <cell r="E487">
            <v>0</v>
          </cell>
          <cell r="F487">
            <v>3796.042724609375</v>
          </cell>
          <cell r="G487">
            <v>0</v>
          </cell>
          <cell r="H487">
            <v>0</v>
          </cell>
          <cell r="J487">
            <v>0.15811435878276825</v>
          </cell>
          <cell r="K487">
            <v>0.35161733627319336</v>
          </cell>
          <cell r="L487">
            <v>7403.07373046875</v>
          </cell>
          <cell r="M487">
            <v>1.8806955814361572</v>
          </cell>
          <cell r="N487">
            <v>5.3451323509216309</v>
          </cell>
          <cell r="O487">
            <v>0</v>
          </cell>
          <cell r="P487">
            <v>0</v>
          </cell>
          <cell r="Q487">
            <v>0</v>
          </cell>
          <cell r="R487">
            <v>754.8702392578125</v>
          </cell>
          <cell r="S487">
            <v>1706.5924072265625</v>
          </cell>
          <cell r="T487">
            <v>0</v>
          </cell>
          <cell r="U487">
            <v>1231.682373046875</v>
          </cell>
          <cell r="V487">
            <v>379.60427856445312</v>
          </cell>
          <cell r="W487">
            <v>379.60427856445312</v>
          </cell>
          <cell r="X487">
            <v>0</v>
          </cell>
          <cell r="Y487">
            <v>0</v>
          </cell>
          <cell r="Z487">
            <v>0</v>
          </cell>
          <cell r="AA487">
            <v>0</v>
          </cell>
          <cell r="AB487">
            <v>0</v>
          </cell>
          <cell r="AC487">
            <v>0</v>
          </cell>
          <cell r="AD487">
            <v>0</v>
          </cell>
          <cell r="AE487">
            <v>0</v>
          </cell>
          <cell r="AF487">
            <v>0</v>
          </cell>
          <cell r="AG487">
            <v>0</v>
          </cell>
          <cell r="AH487">
            <v>1134.4744873046875</v>
          </cell>
          <cell r="AI487">
            <v>2086.19677734375</v>
          </cell>
          <cell r="AJ487">
            <v>0</v>
          </cell>
          <cell r="AK487">
            <v>1231.682373046875</v>
          </cell>
          <cell r="AL487">
            <v>4452.353515625</v>
          </cell>
          <cell r="AM487">
            <v>5664.80712890625</v>
          </cell>
          <cell r="AN487">
            <v>0</v>
          </cell>
          <cell r="AO487">
            <v>566.48077392578125</v>
          </cell>
          <cell r="AP487">
            <v>0</v>
          </cell>
          <cell r="AQ487">
            <v>6231.2880859375</v>
          </cell>
          <cell r="AR487">
            <v>1134.4744873046875</v>
          </cell>
          <cell r="AS487">
            <v>5.4926644935080562</v>
          </cell>
          <cell r="AT487">
            <v>5664.80712890625</v>
          </cell>
          <cell r="AU487">
            <v>1532.080322265625</v>
          </cell>
          <cell r="AV487">
            <v>719.68878173828125</v>
          </cell>
          <cell r="AW487">
            <v>0</v>
          </cell>
          <cell r="AX487">
            <v>7916.576171875</v>
          </cell>
          <cell r="AY487">
            <v>2086.19677734375</v>
          </cell>
          <cell r="AZ487">
            <v>3.7947410648428179</v>
          </cell>
          <cell r="BA487">
            <v>5664.80712890625</v>
          </cell>
          <cell r="BB487">
            <v>1532.080322265625</v>
          </cell>
          <cell r="BC487">
            <v>719.68878173828125</v>
          </cell>
          <cell r="BD487">
            <v>0</v>
          </cell>
          <cell r="BE487">
            <v>7916.576171875</v>
          </cell>
          <cell r="BF487">
            <v>3220.671142578125</v>
          </cell>
          <cell r="BG487">
            <v>10.502017021179199</v>
          </cell>
          <cell r="BH487">
            <v>2.4580516707289228</v>
          </cell>
          <cell r="BI487">
            <v>12.296671867370605</v>
          </cell>
          <cell r="BJ487">
            <v>22.61247444152832</v>
          </cell>
          <cell r="BK487">
            <v>0</v>
          </cell>
          <cell r="BL487">
            <v>13.350317001342773</v>
          </cell>
          <cell r="BM487">
            <v>48.25946044921875</v>
          </cell>
          <cell r="BN487">
            <v>5664.80712890625</v>
          </cell>
          <cell r="BO487">
            <v>0</v>
          </cell>
          <cell r="BP487">
            <v>1532.080322265625</v>
          </cell>
          <cell r="BQ487">
            <v>0</v>
          </cell>
          <cell r="BR487">
            <v>0</v>
          </cell>
          <cell r="BS487">
            <v>0</v>
          </cell>
          <cell r="BT487">
            <v>0</v>
          </cell>
          <cell r="BU487">
            <v>0</v>
          </cell>
          <cell r="BV487">
            <v>0</v>
          </cell>
          <cell r="BW487">
            <v>719.68878173828125</v>
          </cell>
          <cell r="BX487">
            <v>3693.14501953125</v>
          </cell>
          <cell r="BY487">
            <v>759.20855712890625</v>
          </cell>
          <cell r="BZ487">
            <v>0</v>
          </cell>
          <cell r="CA487">
            <v>0</v>
          </cell>
          <cell r="CB487">
            <v>7916.576171875</v>
          </cell>
          <cell r="CC487">
            <v>4452.353515625</v>
          </cell>
          <cell r="CD487">
            <v>1.7780654875232567</v>
          </cell>
          <cell r="CE487">
            <v>23.852334976196289</v>
          </cell>
          <cell r="CF487">
            <v>108.54917587162755</v>
          </cell>
          <cell r="CG487">
            <v>0</v>
          </cell>
          <cell r="CH487">
            <v>108.54917587162755</v>
          </cell>
          <cell r="CI487">
            <v>6.0182995125841652</v>
          </cell>
          <cell r="CJ487">
            <v>0</v>
          </cell>
          <cell r="CK487">
            <v>6.0182995125841652</v>
          </cell>
          <cell r="CM487">
            <v>0</v>
          </cell>
          <cell r="CO487">
            <v>0</v>
          </cell>
          <cell r="CP487">
            <v>0</v>
          </cell>
          <cell r="CQ487">
            <v>0</v>
          </cell>
          <cell r="CR487">
            <v>0</v>
          </cell>
          <cell r="CS487">
            <v>0</v>
          </cell>
          <cell r="CT487">
            <v>0</v>
          </cell>
          <cell r="CU487">
            <v>0</v>
          </cell>
          <cell r="CV487">
            <v>9999</v>
          </cell>
          <cell r="CW487">
            <v>9999</v>
          </cell>
        </row>
        <row r="488">
          <cell r="A488" t="str">
            <v>New Single Family HVAC Conversion - Convert New Electric FAF w/CAC to HSPF 8.5/SEER 14 Heat Pump &amp; w/Interior HVAC &amp; PTCS Commissioning - Heating Zone 1 - Cooling Zone 3</v>
          </cell>
          <cell r="C488">
            <v>20</v>
          </cell>
          <cell r="D488">
            <v>6377.45166015625</v>
          </cell>
          <cell r="E488">
            <v>0</v>
          </cell>
          <cell r="F488">
            <v>3796.042724609375</v>
          </cell>
          <cell r="G488">
            <v>0</v>
          </cell>
          <cell r="H488">
            <v>0</v>
          </cell>
          <cell r="J488">
            <v>0.15848177671432495</v>
          </cell>
          <cell r="K488">
            <v>0.34074747562408447</v>
          </cell>
          <cell r="L488">
            <v>6953.99951171875</v>
          </cell>
          <cell r="M488">
            <v>1.7119930982589722</v>
          </cell>
          <cell r="N488">
            <v>5.0100336074829102</v>
          </cell>
          <cell r="O488">
            <v>0</v>
          </cell>
          <cell r="P488">
            <v>0</v>
          </cell>
          <cell r="Q488">
            <v>0</v>
          </cell>
          <cell r="R488">
            <v>754.8702392578125</v>
          </cell>
          <cell r="S488">
            <v>1706.5924072265625</v>
          </cell>
          <cell r="T488">
            <v>0</v>
          </cell>
          <cell r="U488">
            <v>1231.682373046875</v>
          </cell>
          <cell r="V488">
            <v>379.60427856445312</v>
          </cell>
          <cell r="W488">
            <v>379.60427856445312</v>
          </cell>
          <cell r="X488">
            <v>0</v>
          </cell>
          <cell r="Y488">
            <v>0</v>
          </cell>
          <cell r="Z488">
            <v>0</v>
          </cell>
          <cell r="AA488">
            <v>0</v>
          </cell>
          <cell r="AB488">
            <v>0</v>
          </cell>
          <cell r="AC488">
            <v>0</v>
          </cell>
          <cell r="AD488">
            <v>0</v>
          </cell>
          <cell r="AE488">
            <v>0</v>
          </cell>
          <cell r="AF488">
            <v>0</v>
          </cell>
          <cell r="AG488">
            <v>0</v>
          </cell>
          <cell r="AH488">
            <v>1134.4744873046875</v>
          </cell>
          <cell r="AI488">
            <v>2086.19677734375</v>
          </cell>
          <cell r="AJ488">
            <v>0</v>
          </cell>
          <cell r="AK488">
            <v>1231.682373046875</v>
          </cell>
          <cell r="AL488">
            <v>4452.353515625</v>
          </cell>
          <cell r="AM488">
            <v>5373.2060546875</v>
          </cell>
          <cell r="AN488">
            <v>0</v>
          </cell>
          <cell r="AO488">
            <v>537.32061767578125</v>
          </cell>
          <cell r="AP488">
            <v>0</v>
          </cell>
          <cell r="AQ488">
            <v>5910.52685546875</v>
          </cell>
          <cell r="AR488">
            <v>1134.4744873046875</v>
          </cell>
          <cell r="AS488">
            <v>5.2099245769831066</v>
          </cell>
          <cell r="AT488">
            <v>5373.2060546875</v>
          </cell>
          <cell r="AU488">
            <v>1436.03076171875</v>
          </cell>
          <cell r="AV488">
            <v>680.9237060546875</v>
          </cell>
          <cell r="AW488">
            <v>0</v>
          </cell>
          <cell r="AX488">
            <v>7490.16064453125</v>
          </cell>
          <cell r="AY488">
            <v>2086.19677734375</v>
          </cell>
          <cell r="AZ488">
            <v>3.5903424511581563</v>
          </cell>
          <cell r="BA488">
            <v>5373.2060546875</v>
          </cell>
          <cell r="BB488">
            <v>1436.03076171875</v>
          </cell>
          <cell r="BC488">
            <v>680.9237060546875</v>
          </cell>
          <cell r="BD488">
            <v>0</v>
          </cell>
          <cell r="BE488">
            <v>7490.16064453125</v>
          </cell>
          <cell r="BF488">
            <v>3220.671142578125</v>
          </cell>
          <cell r="BG488">
            <v>12.735849380493164</v>
          </cell>
          <cell r="BH488">
            <v>2.3256520299426104</v>
          </cell>
          <cell r="BI488">
            <v>13.090764999389648</v>
          </cell>
          <cell r="BJ488">
            <v>24.07274055480957</v>
          </cell>
          <cell r="BK488">
            <v>0</v>
          </cell>
          <cell r="BL488">
            <v>14.212451934814453</v>
          </cell>
          <cell r="BM488">
            <v>51.375957489013672</v>
          </cell>
          <cell r="BN488">
            <v>5373.2060546875</v>
          </cell>
          <cell r="BO488">
            <v>0</v>
          </cell>
          <cell r="BP488">
            <v>1436.03076171875</v>
          </cell>
          <cell r="BQ488">
            <v>0</v>
          </cell>
          <cell r="BR488">
            <v>0</v>
          </cell>
          <cell r="BS488">
            <v>0</v>
          </cell>
          <cell r="BT488">
            <v>0</v>
          </cell>
          <cell r="BU488">
            <v>0</v>
          </cell>
          <cell r="BV488">
            <v>0</v>
          </cell>
          <cell r="BW488">
            <v>680.9237060546875</v>
          </cell>
          <cell r="BX488">
            <v>3693.14501953125</v>
          </cell>
          <cell r="BY488">
            <v>759.20855712890625</v>
          </cell>
          <cell r="BZ488">
            <v>0</v>
          </cell>
          <cell r="CA488">
            <v>0</v>
          </cell>
          <cell r="CB488">
            <v>7490.16064453125</v>
          </cell>
          <cell r="CC488">
            <v>4452.353515625</v>
          </cell>
          <cell r="CD488">
            <v>1.682292386149514</v>
          </cell>
          <cell r="CE488">
            <v>26.948301315307617</v>
          </cell>
          <cell r="CF488">
            <v>102.03016457980976</v>
          </cell>
          <cell r="CG488">
            <v>0</v>
          </cell>
          <cell r="CH488">
            <v>102.03016457980976</v>
          </cell>
          <cell r="CI488">
            <v>5.6731766595249251</v>
          </cell>
          <cell r="CJ488">
            <v>0</v>
          </cell>
          <cell r="CK488">
            <v>5.6731766595249251</v>
          </cell>
          <cell r="CM488">
            <v>0</v>
          </cell>
          <cell r="CO488">
            <v>0</v>
          </cell>
          <cell r="CP488">
            <v>0</v>
          </cell>
          <cell r="CQ488">
            <v>0</v>
          </cell>
          <cell r="CR488">
            <v>0</v>
          </cell>
          <cell r="CS488">
            <v>0</v>
          </cell>
          <cell r="CT488">
            <v>0</v>
          </cell>
          <cell r="CU488">
            <v>0</v>
          </cell>
          <cell r="CV488">
            <v>9999</v>
          </cell>
          <cell r="CW488">
            <v>9999</v>
          </cell>
        </row>
        <row r="489">
          <cell r="A489" t="str">
            <v>New Single Family w/Half or Full Basement HVAC Conversion - Convert New Electric FAF w/CAC to HSPF 9.0/SEER 14 Heat Pump &amp;  w/Interior HVAC &amp; Commissioning - Heating Zone 3 - Cooling Zone 3</v>
          </cell>
          <cell r="C489">
            <v>20.000001907348633</v>
          </cell>
          <cell r="D489">
            <v>7093.2744140625</v>
          </cell>
          <cell r="E489">
            <v>0</v>
          </cell>
          <cell r="F489">
            <v>4243.62060546875</v>
          </cell>
          <cell r="G489">
            <v>0</v>
          </cell>
          <cell r="H489">
            <v>0</v>
          </cell>
          <cell r="J489">
            <v>0.15863558650016785</v>
          </cell>
          <cell r="K489">
            <v>0.33619776368141174</v>
          </cell>
          <cell r="L489">
            <v>7735.0712890625</v>
          </cell>
          <cell r="M489">
            <v>1.8788585662841797</v>
          </cell>
          <cell r="N489">
            <v>5.5677037239074707</v>
          </cell>
          <cell r="O489">
            <v>0</v>
          </cell>
          <cell r="P489">
            <v>0</v>
          </cell>
          <cell r="Q489">
            <v>0</v>
          </cell>
          <cell r="R489">
            <v>843.874267578125</v>
          </cell>
          <cell r="S489">
            <v>1907.8104248046875</v>
          </cell>
          <cell r="T489">
            <v>0</v>
          </cell>
          <cell r="U489">
            <v>1376.905517578125</v>
          </cell>
          <cell r="V489">
            <v>424.362060546875</v>
          </cell>
          <cell r="W489">
            <v>424.362060546875</v>
          </cell>
          <cell r="X489">
            <v>0</v>
          </cell>
          <cell r="Y489">
            <v>0</v>
          </cell>
          <cell r="Z489">
            <v>0</v>
          </cell>
          <cell r="AA489">
            <v>0</v>
          </cell>
          <cell r="AB489">
            <v>0</v>
          </cell>
          <cell r="AC489">
            <v>0</v>
          </cell>
          <cell r="AD489">
            <v>0</v>
          </cell>
          <cell r="AE489">
            <v>0</v>
          </cell>
          <cell r="AF489">
            <v>0</v>
          </cell>
          <cell r="AG489">
            <v>0</v>
          </cell>
          <cell r="AH489">
            <v>1268.236328125</v>
          </cell>
          <cell r="AI489">
            <v>2332.17236328125</v>
          </cell>
          <cell r="AJ489">
            <v>0</v>
          </cell>
          <cell r="AK489">
            <v>1376.905517578125</v>
          </cell>
          <cell r="AL489">
            <v>4977.31396484375</v>
          </cell>
          <cell r="AM489">
            <v>5977.32470703125</v>
          </cell>
          <cell r="AN489">
            <v>0</v>
          </cell>
          <cell r="AO489">
            <v>597.73248291015625</v>
          </cell>
          <cell r="AP489">
            <v>0</v>
          </cell>
          <cell r="AQ489">
            <v>6575.05712890625</v>
          </cell>
          <cell r="AR489">
            <v>1268.236328125</v>
          </cell>
          <cell r="AS489">
            <v>5.1844100694246595</v>
          </cell>
          <cell r="AT489">
            <v>5977.32470703125</v>
          </cell>
          <cell r="AU489">
            <v>1595.87646484375</v>
          </cell>
          <cell r="AV489">
            <v>757.32012939453125</v>
          </cell>
          <cell r="AW489">
            <v>0</v>
          </cell>
          <cell r="AX489">
            <v>8330.521484375</v>
          </cell>
          <cell r="AY489">
            <v>2332.17236328125</v>
          </cell>
          <cell r="AZ489">
            <v>3.5720005075069521</v>
          </cell>
          <cell r="BA489">
            <v>5977.32470703125</v>
          </cell>
          <cell r="BB489">
            <v>1595.87646484375</v>
          </cell>
          <cell r="BC489">
            <v>757.32012939453125</v>
          </cell>
          <cell r="BD489">
            <v>0</v>
          </cell>
          <cell r="BE489">
            <v>8330.521484375</v>
          </cell>
          <cell r="BF489">
            <v>3600.40869140625</v>
          </cell>
          <cell r="BG489">
            <v>12.938411712646484</v>
          </cell>
          <cell r="BH489">
            <v>2.3137709445904733</v>
          </cell>
          <cell r="BI489">
            <v>13.156513214111328</v>
          </cell>
          <cell r="BJ489">
            <v>24.193639755249023</v>
          </cell>
          <cell r="BK489">
            <v>0</v>
          </cell>
          <cell r="BL489">
            <v>14.283831596374512</v>
          </cell>
          <cell r="BM489">
            <v>51.633983612060547</v>
          </cell>
          <cell r="BN489">
            <v>5977.32470703125</v>
          </cell>
          <cell r="BO489">
            <v>0</v>
          </cell>
          <cell r="BP489">
            <v>1595.87646484375</v>
          </cell>
          <cell r="BQ489">
            <v>0</v>
          </cell>
          <cell r="BR489">
            <v>0</v>
          </cell>
          <cell r="BS489">
            <v>0</v>
          </cell>
          <cell r="BT489">
            <v>0</v>
          </cell>
          <cell r="BU489">
            <v>0</v>
          </cell>
          <cell r="BV489">
            <v>0</v>
          </cell>
          <cell r="BW489">
            <v>757.32012939453125</v>
          </cell>
          <cell r="BX489">
            <v>4128.58984375</v>
          </cell>
          <cell r="BY489">
            <v>848.72412109375</v>
          </cell>
          <cell r="BZ489">
            <v>0</v>
          </cell>
          <cell r="CA489">
            <v>0</v>
          </cell>
          <cell r="CB489">
            <v>8330.521484375</v>
          </cell>
          <cell r="CC489">
            <v>4977.31396484375</v>
          </cell>
          <cell r="CD489">
            <v>1.6736981753834463</v>
          </cell>
          <cell r="CE489">
            <v>27.222240447998047</v>
          </cell>
          <cell r="CF489">
            <v>113.53356587897338</v>
          </cell>
          <cell r="CG489">
            <v>0</v>
          </cell>
          <cell r="CH489">
            <v>113.53356587897338</v>
          </cell>
          <cell r="CI489">
            <v>6.3180434824143239</v>
          </cell>
          <cell r="CJ489">
            <v>0</v>
          </cell>
          <cell r="CK489">
            <v>6.3180434824143239</v>
          </cell>
          <cell r="CM489">
            <v>0</v>
          </cell>
          <cell r="CO489">
            <v>0</v>
          </cell>
          <cell r="CP489">
            <v>0</v>
          </cell>
          <cell r="CQ489">
            <v>0</v>
          </cell>
          <cell r="CR489">
            <v>0</v>
          </cell>
          <cell r="CS489">
            <v>0</v>
          </cell>
          <cell r="CT489">
            <v>0</v>
          </cell>
          <cell r="CU489">
            <v>0</v>
          </cell>
          <cell r="CV489">
            <v>9999</v>
          </cell>
          <cell r="CW489">
            <v>9999</v>
          </cell>
        </row>
        <row r="490">
          <cell r="A490" t="str">
            <v>New Single Family HVAC Conversion - Convert New Electric FAF w/CAC to HSPF 8.5/SEER 14 Heat Pump &amp; w/Interior HVAC &amp; PTCS Commissioning - Heating Zone 1 - Cooling Zone 2</v>
          </cell>
          <cell r="C490">
            <v>20.000001907348633</v>
          </cell>
          <cell r="D490">
            <v>6268.359375</v>
          </cell>
          <cell r="E490">
            <v>0</v>
          </cell>
          <cell r="F490">
            <v>3796.042724609375</v>
          </cell>
          <cell r="G490">
            <v>0</v>
          </cell>
          <cell r="H490">
            <v>0</v>
          </cell>
          <cell r="J490">
            <v>0.15828132629394531</v>
          </cell>
          <cell r="K490">
            <v>0.34667772054672241</v>
          </cell>
          <cell r="L490">
            <v>6835.13134765625</v>
          </cell>
          <cell r="M490">
            <v>1.7119930982589722</v>
          </cell>
          <cell r="N490">
            <v>4.930213451385498</v>
          </cell>
          <cell r="O490">
            <v>0</v>
          </cell>
          <cell r="P490">
            <v>0</v>
          </cell>
          <cell r="Q490">
            <v>0</v>
          </cell>
          <cell r="R490">
            <v>754.8702392578125</v>
          </cell>
          <cell r="S490">
            <v>1706.5924072265625</v>
          </cell>
          <cell r="T490">
            <v>0</v>
          </cell>
          <cell r="U490">
            <v>1231.682373046875</v>
          </cell>
          <cell r="V490">
            <v>379.60427856445312</v>
          </cell>
          <cell r="W490">
            <v>379.60427856445312</v>
          </cell>
          <cell r="X490">
            <v>0</v>
          </cell>
          <cell r="Y490">
            <v>0</v>
          </cell>
          <cell r="Z490">
            <v>0</v>
          </cell>
          <cell r="AA490">
            <v>0</v>
          </cell>
          <cell r="AB490">
            <v>0</v>
          </cell>
          <cell r="AC490">
            <v>0</v>
          </cell>
          <cell r="AD490">
            <v>0</v>
          </cell>
          <cell r="AE490">
            <v>0</v>
          </cell>
          <cell r="AF490">
            <v>0</v>
          </cell>
          <cell r="AG490">
            <v>0</v>
          </cell>
          <cell r="AH490">
            <v>1134.4744873046875</v>
          </cell>
          <cell r="AI490">
            <v>2086.19677734375</v>
          </cell>
          <cell r="AJ490">
            <v>0</v>
          </cell>
          <cell r="AK490">
            <v>1231.682373046875</v>
          </cell>
          <cell r="AL490">
            <v>4452.353515625</v>
          </cell>
          <cell r="AM490">
            <v>5282.56005859375</v>
          </cell>
          <cell r="AN490">
            <v>0</v>
          </cell>
          <cell r="AO490">
            <v>528.25604248046875</v>
          </cell>
          <cell r="AP490">
            <v>0</v>
          </cell>
          <cell r="AQ490">
            <v>5810.81591796875</v>
          </cell>
          <cell r="AR490">
            <v>1134.4744873046875</v>
          </cell>
          <cell r="AS490">
            <v>5.1220331614223005</v>
          </cell>
          <cell r="AT490">
            <v>5282.56005859375</v>
          </cell>
          <cell r="AU490">
            <v>1413.15185546875</v>
          </cell>
          <cell r="AV490">
            <v>669.57122802734375</v>
          </cell>
          <cell r="AW490">
            <v>0</v>
          </cell>
          <cell r="AX490">
            <v>7365.283203125</v>
          </cell>
          <cell r="AY490">
            <v>2086.19677734375</v>
          </cell>
          <cell r="AZ490">
            <v>3.530483579163187</v>
          </cell>
          <cell r="BA490">
            <v>5282.56005859375</v>
          </cell>
          <cell r="BB490">
            <v>1413.15185546875</v>
          </cell>
          <cell r="BC490">
            <v>669.57122802734375</v>
          </cell>
          <cell r="BD490">
            <v>0</v>
          </cell>
          <cell r="BE490">
            <v>7365.283203125</v>
          </cell>
          <cell r="BF490">
            <v>3220.671142578125</v>
          </cell>
          <cell r="BG490">
            <v>13.35920238494873</v>
          </cell>
          <cell r="BH490">
            <v>2.2868783171118832</v>
          </cell>
          <cell r="BI490">
            <v>13.318423271179199</v>
          </cell>
          <cell r="BJ490">
            <v>24.491384506225586</v>
          </cell>
          <cell r="BK490">
            <v>0</v>
          </cell>
          <cell r="BL490">
            <v>14.459616661071777</v>
          </cell>
          <cell r="BM490">
            <v>52.269420623779297</v>
          </cell>
          <cell r="BN490">
            <v>5282.56005859375</v>
          </cell>
          <cell r="BO490">
            <v>0</v>
          </cell>
          <cell r="BP490">
            <v>1413.15185546875</v>
          </cell>
          <cell r="BQ490">
            <v>0</v>
          </cell>
          <cell r="BR490">
            <v>0</v>
          </cell>
          <cell r="BS490">
            <v>0</v>
          </cell>
          <cell r="BT490">
            <v>0</v>
          </cell>
          <cell r="BU490">
            <v>0</v>
          </cell>
          <cell r="BV490">
            <v>0</v>
          </cell>
          <cell r="BW490">
            <v>669.57122802734375</v>
          </cell>
          <cell r="BX490">
            <v>3693.14501953125</v>
          </cell>
          <cell r="BY490">
            <v>759.20855712890625</v>
          </cell>
          <cell r="BZ490">
            <v>0</v>
          </cell>
          <cell r="CA490">
            <v>0</v>
          </cell>
          <cell r="CB490">
            <v>7365.283203125</v>
          </cell>
          <cell r="CC490">
            <v>4452.353515625</v>
          </cell>
          <cell r="CD490">
            <v>1.6542448876252014</v>
          </cell>
          <cell r="CE490">
            <v>27.818819046020508</v>
          </cell>
          <cell r="CF490">
            <v>100.30555872239813</v>
          </cell>
          <cell r="CG490">
            <v>0</v>
          </cell>
          <cell r="CH490">
            <v>100.30555872239813</v>
          </cell>
          <cell r="CI490">
            <v>5.5751411397840913</v>
          </cell>
          <cell r="CJ490">
            <v>0</v>
          </cell>
          <cell r="CK490">
            <v>5.5751411397840913</v>
          </cell>
          <cell r="CM490">
            <v>0</v>
          </cell>
          <cell r="CO490">
            <v>0</v>
          </cell>
          <cell r="CP490">
            <v>0</v>
          </cell>
          <cell r="CQ490">
            <v>0</v>
          </cell>
          <cell r="CR490">
            <v>0</v>
          </cell>
          <cell r="CS490">
            <v>0</v>
          </cell>
          <cell r="CT490">
            <v>0</v>
          </cell>
          <cell r="CU490">
            <v>0</v>
          </cell>
          <cell r="CV490">
            <v>9999</v>
          </cell>
          <cell r="CW490">
            <v>9999</v>
          </cell>
        </row>
        <row r="491">
          <cell r="A491" t="str">
            <v>New Single Family w/Half or Full Basement HVAC Conversion - Convert New Electric FAF w/CAC to HSPF 9.0/SEER 14 Heat Pump &amp;  w/Interior HVAC &amp; Commissioning - Heating Zone 3 - Cooling Zone 2</v>
          </cell>
          <cell r="C491">
            <v>20.000001907348633</v>
          </cell>
          <cell r="D491">
            <v>6984.21484375</v>
          </cell>
          <cell r="E491">
            <v>0</v>
          </cell>
          <cell r="F491">
            <v>4243.62060546875</v>
          </cell>
          <cell r="G491">
            <v>0</v>
          </cell>
          <cell r="H491">
            <v>0</v>
          </cell>
          <cell r="J491">
            <v>0.15845812857151031</v>
          </cell>
          <cell r="K491">
            <v>0.34144753217697144</v>
          </cell>
          <cell r="L491">
            <v>7616.330078125</v>
          </cell>
          <cell r="M491">
            <v>1.8788585662841797</v>
          </cell>
          <cell r="N491">
            <v>5.487968921661377</v>
          </cell>
          <cell r="O491">
            <v>0</v>
          </cell>
          <cell r="P491">
            <v>0</v>
          </cell>
          <cell r="Q491">
            <v>0</v>
          </cell>
          <cell r="R491">
            <v>843.874267578125</v>
          </cell>
          <cell r="S491">
            <v>1907.8104248046875</v>
          </cell>
          <cell r="T491">
            <v>0</v>
          </cell>
          <cell r="U491">
            <v>1376.905517578125</v>
          </cell>
          <cell r="V491">
            <v>424.362060546875</v>
          </cell>
          <cell r="W491">
            <v>424.362060546875</v>
          </cell>
          <cell r="X491">
            <v>0</v>
          </cell>
          <cell r="Y491">
            <v>0</v>
          </cell>
          <cell r="Z491">
            <v>0</v>
          </cell>
          <cell r="AA491">
            <v>0</v>
          </cell>
          <cell r="AB491">
            <v>0</v>
          </cell>
          <cell r="AC491">
            <v>0</v>
          </cell>
          <cell r="AD491">
            <v>0</v>
          </cell>
          <cell r="AE491">
            <v>0</v>
          </cell>
          <cell r="AF491">
            <v>0</v>
          </cell>
          <cell r="AG491">
            <v>0</v>
          </cell>
          <cell r="AH491">
            <v>1268.236328125</v>
          </cell>
          <cell r="AI491">
            <v>2332.17236328125</v>
          </cell>
          <cell r="AJ491">
            <v>0</v>
          </cell>
          <cell r="AK491">
            <v>1376.905517578125</v>
          </cell>
          <cell r="AL491">
            <v>4977.31396484375</v>
          </cell>
          <cell r="AM491">
            <v>5882.9697265625</v>
          </cell>
          <cell r="AN491">
            <v>0</v>
          </cell>
          <cell r="AO491">
            <v>588.2969970703125</v>
          </cell>
          <cell r="AP491">
            <v>0</v>
          </cell>
          <cell r="AQ491">
            <v>6471.2666015625</v>
          </cell>
          <cell r="AR491">
            <v>1268.236328125</v>
          </cell>
          <cell r="AS491">
            <v>5.1025716423059215</v>
          </cell>
          <cell r="AT491">
            <v>5882.9697265625</v>
          </cell>
          <cell r="AU491">
            <v>1573.02197265625</v>
          </cell>
          <cell r="AV491">
            <v>745.5992431640625</v>
          </cell>
          <cell r="AW491">
            <v>0</v>
          </cell>
          <cell r="AX491">
            <v>8201.5908203125</v>
          </cell>
          <cell r="AY491">
            <v>2332.17236328125</v>
          </cell>
          <cell r="AZ491">
            <v>3.5167171355880509</v>
          </cell>
          <cell r="BA491">
            <v>5882.9697265625</v>
          </cell>
          <cell r="BB491">
            <v>1573.02197265625</v>
          </cell>
          <cell r="BC491">
            <v>745.5992431640625</v>
          </cell>
          <cell r="BD491">
            <v>0</v>
          </cell>
          <cell r="BE491">
            <v>8201.5908203125</v>
          </cell>
          <cell r="BF491">
            <v>3600.40869140625</v>
          </cell>
          <cell r="BG491">
            <v>13.504397392272949</v>
          </cell>
          <cell r="BH491">
            <v>2.2779610225604738</v>
          </cell>
          <cell r="BI491">
            <v>13.361627578735352</v>
          </cell>
          <cell r="BJ491">
            <v>24.570827484130859</v>
          </cell>
          <cell r="BK491">
            <v>0</v>
          </cell>
          <cell r="BL491">
            <v>14.506521224975586</v>
          </cell>
          <cell r="BM491">
            <v>52.438972473144531</v>
          </cell>
          <cell r="BN491">
            <v>5882.9697265625</v>
          </cell>
          <cell r="BO491">
            <v>0</v>
          </cell>
          <cell r="BP491">
            <v>1573.02197265625</v>
          </cell>
          <cell r="BQ491">
            <v>0</v>
          </cell>
          <cell r="BR491">
            <v>0</v>
          </cell>
          <cell r="BS491">
            <v>0</v>
          </cell>
          <cell r="BT491">
            <v>0</v>
          </cell>
          <cell r="BU491">
            <v>0</v>
          </cell>
          <cell r="BV491">
            <v>0</v>
          </cell>
          <cell r="BW491">
            <v>745.5992431640625</v>
          </cell>
          <cell r="BX491">
            <v>4128.58984375</v>
          </cell>
          <cell r="BY491">
            <v>848.72412109375</v>
          </cell>
          <cell r="BZ491">
            <v>0</v>
          </cell>
          <cell r="CA491">
            <v>0</v>
          </cell>
          <cell r="CB491">
            <v>8201.5908203125</v>
          </cell>
          <cell r="CC491">
            <v>4977.31396484375</v>
          </cell>
          <cell r="CD491">
            <v>1.647794573601965</v>
          </cell>
          <cell r="CE491">
            <v>28.010915756225586</v>
          </cell>
          <cell r="CF491">
            <v>111.81696931268645</v>
          </cell>
          <cell r="CG491">
            <v>0</v>
          </cell>
          <cell r="CH491">
            <v>111.81696931268645</v>
          </cell>
          <cell r="CI491">
            <v>6.2193073677645128</v>
          </cell>
          <cell r="CJ491">
            <v>0</v>
          </cell>
          <cell r="CK491">
            <v>6.2193073677645128</v>
          </cell>
          <cell r="CM491">
            <v>0</v>
          </cell>
          <cell r="CO491">
            <v>0</v>
          </cell>
          <cell r="CP491">
            <v>0</v>
          </cell>
          <cell r="CQ491">
            <v>0</v>
          </cell>
          <cell r="CR491">
            <v>0</v>
          </cell>
          <cell r="CS491">
            <v>0</v>
          </cell>
          <cell r="CT491">
            <v>0</v>
          </cell>
          <cell r="CU491">
            <v>0</v>
          </cell>
          <cell r="CV491">
            <v>9999</v>
          </cell>
          <cell r="CW491">
            <v>9999</v>
          </cell>
        </row>
        <row r="492">
          <cell r="A492" t="str">
            <v>New Single Family HVAC Conversion - Convert New Electric FAF w/CAC to HSPF 8.5/SEER 14 Heat Pump &amp; w/Interior HVAC &amp; PTCS Commissioning - Heating Zone 1 - Cooling Zone 1</v>
          </cell>
          <cell r="C492">
            <v>20.000001907348633</v>
          </cell>
          <cell r="D492">
            <v>6186.09130859375</v>
          </cell>
          <cell r="E492">
            <v>0</v>
          </cell>
          <cell r="F492">
            <v>3796.042724609375</v>
          </cell>
          <cell r="G492">
            <v>0</v>
          </cell>
          <cell r="H492">
            <v>0</v>
          </cell>
          <cell r="J492">
            <v>0.15812547504901886</v>
          </cell>
          <cell r="K492">
            <v>0.35128813982009888</v>
          </cell>
          <cell r="L492">
            <v>6745.333984375</v>
          </cell>
          <cell r="M492">
            <v>1.7119930982589722</v>
          </cell>
          <cell r="N492">
            <v>4.8699140548706055</v>
          </cell>
          <cell r="O492">
            <v>0</v>
          </cell>
          <cell r="P492">
            <v>0</v>
          </cell>
          <cell r="Q492">
            <v>0</v>
          </cell>
          <cell r="R492">
            <v>754.8702392578125</v>
          </cell>
          <cell r="S492">
            <v>1706.5924072265625</v>
          </cell>
          <cell r="T492">
            <v>0</v>
          </cell>
          <cell r="U492">
            <v>1231.682373046875</v>
          </cell>
          <cell r="V492">
            <v>379.60427856445312</v>
          </cell>
          <cell r="W492">
            <v>379.60427856445312</v>
          </cell>
          <cell r="X492">
            <v>0</v>
          </cell>
          <cell r="Y492">
            <v>0</v>
          </cell>
          <cell r="Z492">
            <v>0</v>
          </cell>
          <cell r="AA492">
            <v>0</v>
          </cell>
          <cell r="AB492">
            <v>0</v>
          </cell>
          <cell r="AC492">
            <v>0</v>
          </cell>
          <cell r="AD492">
            <v>0</v>
          </cell>
          <cell r="AE492">
            <v>0</v>
          </cell>
          <cell r="AF492">
            <v>0</v>
          </cell>
          <cell r="AG492">
            <v>0</v>
          </cell>
          <cell r="AH492">
            <v>1134.4744873046875</v>
          </cell>
          <cell r="AI492">
            <v>2086.19677734375</v>
          </cell>
          <cell r="AJ492">
            <v>0</v>
          </cell>
          <cell r="AK492">
            <v>1231.682373046875</v>
          </cell>
          <cell r="AL492">
            <v>4452.353515625</v>
          </cell>
          <cell r="AM492">
            <v>5220.4052734375</v>
          </cell>
          <cell r="AN492">
            <v>0</v>
          </cell>
          <cell r="AO492">
            <v>522.04058837890625</v>
          </cell>
          <cell r="AP492">
            <v>0</v>
          </cell>
          <cell r="AQ492">
            <v>5742.44580078125</v>
          </cell>
          <cell r="AR492">
            <v>1134.4744873046875</v>
          </cell>
          <cell r="AS492">
            <v>5.0617671632145518</v>
          </cell>
          <cell r="AT492">
            <v>5220.4052734375</v>
          </cell>
          <cell r="AU492">
            <v>1395.8682861328125</v>
          </cell>
          <cell r="AV492">
            <v>661.62738037109375</v>
          </cell>
          <cell r="AW492">
            <v>0</v>
          </cell>
          <cell r="AX492">
            <v>7277.90087890625</v>
          </cell>
          <cell r="AY492">
            <v>2086.19677734375</v>
          </cell>
          <cell r="AZ492">
            <v>3.4885976904818401</v>
          </cell>
          <cell r="BA492">
            <v>5220.4052734375</v>
          </cell>
          <cell r="BB492">
            <v>1395.8682861328125</v>
          </cell>
          <cell r="BC492">
            <v>661.62738037109375</v>
          </cell>
          <cell r="BD492">
            <v>0</v>
          </cell>
          <cell r="BE492">
            <v>7277.90087890625</v>
          </cell>
          <cell r="BF492">
            <v>3220.671142578125</v>
          </cell>
          <cell r="BG492">
            <v>13.837152481079102</v>
          </cell>
          <cell r="BH492">
            <v>2.2597466428042408</v>
          </cell>
          <cell r="BI492">
            <v>13.495723724365234</v>
          </cell>
          <cell r="BJ492">
            <v>24.817424774169922</v>
          </cell>
          <cell r="BK492">
            <v>0</v>
          </cell>
          <cell r="BL492">
            <v>14.65211009979248</v>
          </cell>
          <cell r="BM492">
            <v>52.965259552001953</v>
          </cell>
          <cell r="BN492">
            <v>5220.4052734375</v>
          </cell>
          <cell r="BO492">
            <v>0</v>
          </cell>
          <cell r="BP492">
            <v>1395.8682861328125</v>
          </cell>
          <cell r="BQ492">
            <v>0</v>
          </cell>
          <cell r="BR492">
            <v>0</v>
          </cell>
          <cell r="BS492">
            <v>0</v>
          </cell>
          <cell r="BT492">
            <v>0</v>
          </cell>
          <cell r="BU492">
            <v>0</v>
          </cell>
          <cell r="BV492">
            <v>0</v>
          </cell>
          <cell r="BW492">
            <v>661.62738037109375</v>
          </cell>
          <cell r="BX492">
            <v>3693.14501953125</v>
          </cell>
          <cell r="BY492">
            <v>759.20855712890625</v>
          </cell>
          <cell r="BZ492">
            <v>0</v>
          </cell>
          <cell r="CA492">
            <v>0</v>
          </cell>
          <cell r="CB492">
            <v>7277.90087890625</v>
          </cell>
          <cell r="CC492">
            <v>4452.353515625</v>
          </cell>
          <cell r="CD492">
            <v>1.634618817807542</v>
          </cell>
          <cell r="CE492">
            <v>28.489261627197266</v>
          </cell>
          <cell r="CF492">
            <v>98.993454760409278</v>
          </cell>
          <cell r="CG492">
            <v>0</v>
          </cell>
          <cell r="CH492">
            <v>98.993454760409278</v>
          </cell>
          <cell r="CI492">
            <v>5.5018080443193389</v>
          </cell>
          <cell r="CJ492">
            <v>0</v>
          </cell>
          <cell r="CK492">
            <v>5.5018080443193389</v>
          </cell>
          <cell r="CM492">
            <v>0</v>
          </cell>
          <cell r="CO492">
            <v>0</v>
          </cell>
          <cell r="CP492">
            <v>0</v>
          </cell>
          <cell r="CQ492">
            <v>0</v>
          </cell>
          <cell r="CR492">
            <v>0</v>
          </cell>
          <cell r="CS492">
            <v>0</v>
          </cell>
          <cell r="CT492">
            <v>0</v>
          </cell>
          <cell r="CU492">
            <v>0</v>
          </cell>
          <cell r="CV492">
            <v>9999</v>
          </cell>
          <cell r="CW492">
            <v>9999</v>
          </cell>
        </row>
        <row r="493">
          <cell r="A493" t="str">
            <v>New Single Family w/Half or Full Basement HVAC Conversion - Convert New Electric FAF w/CAC to HSPF 9.0/SEER 14 Heat Pump &amp;  w/Interior HVAC &amp; Commissioning - Heating Zone 3 - Cooling Zone 1</v>
          </cell>
          <cell r="C493">
            <v>20.000001907348633</v>
          </cell>
          <cell r="D493">
            <v>6758.36572265625</v>
          </cell>
          <cell r="E493">
            <v>0</v>
          </cell>
          <cell r="F493">
            <v>4243.62060546875</v>
          </cell>
          <cell r="G493">
            <v>0</v>
          </cell>
          <cell r="H493">
            <v>0</v>
          </cell>
          <cell r="J493">
            <v>0.15807241201400757</v>
          </cell>
          <cell r="K493">
            <v>0.35285791754722595</v>
          </cell>
          <cell r="L493">
            <v>7369.8291015625</v>
          </cell>
          <cell r="M493">
            <v>1.8788585662841797</v>
          </cell>
          <cell r="N493">
            <v>5.3224430084228516</v>
          </cell>
          <cell r="O493">
            <v>0</v>
          </cell>
          <cell r="P493">
            <v>0</v>
          </cell>
          <cell r="Q493">
            <v>0</v>
          </cell>
          <cell r="R493">
            <v>843.874267578125</v>
          </cell>
          <cell r="S493">
            <v>1907.8104248046875</v>
          </cell>
          <cell r="T493">
            <v>0</v>
          </cell>
          <cell r="U493">
            <v>1376.905517578125</v>
          </cell>
          <cell r="V493">
            <v>424.362060546875</v>
          </cell>
          <cell r="W493">
            <v>424.362060546875</v>
          </cell>
          <cell r="X493">
            <v>0</v>
          </cell>
          <cell r="Y493">
            <v>0</v>
          </cell>
          <cell r="Z493">
            <v>0</v>
          </cell>
          <cell r="AA493">
            <v>0</v>
          </cell>
          <cell r="AB493">
            <v>0</v>
          </cell>
          <cell r="AC493">
            <v>0</v>
          </cell>
          <cell r="AD493">
            <v>0</v>
          </cell>
          <cell r="AE493">
            <v>0</v>
          </cell>
          <cell r="AF493">
            <v>0</v>
          </cell>
          <cell r="AG493">
            <v>0</v>
          </cell>
          <cell r="AH493">
            <v>1268.236328125</v>
          </cell>
          <cell r="AI493">
            <v>2332.17236328125</v>
          </cell>
          <cell r="AJ493">
            <v>0</v>
          </cell>
          <cell r="AK493">
            <v>1376.905517578125</v>
          </cell>
          <cell r="AL493">
            <v>4977.31396484375</v>
          </cell>
          <cell r="AM493">
            <v>5711.96142578125</v>
          </cell>
          <cell r="AN493">
            <v>0</v>
          </cell>
          <cell r="AO493">
            <v>571.1961669921875</v>
          </cell>
          <cell r="AP493">
            <v>0</v>
          </cell>
          <cell r="AQ493">
            <v>6283.15771484375</v>
          </cell>
          <cell r="AR493">
            <v>1268.236328125</v>
          </cell>
          <cell r="AS493">
            <v>4.9542482370479428</v>
          </cell>
          <cell r="AT493">
            <v>5711.96142578125</v>
          </cell>
          <cell r="AU493">
            <v>1525.5771484375</v>
          </cell>
          <cell r="AV493">
            <v>723.75390625</v>
          </cell>
          <cell r="AW493">
            <v>0</v>
          </cell>
          <cell r="AX493">
            <v>7961.29248046875</v>
          </cell>
          <cell r="AY493">
            <v>2332.17236328125</v>
          </cell>
          <cell r="AZ493">
            <v>3.4136808192678028</v>
          </cell>
          <cell r="BA493">
            <v>5711.96142578125</v>
          </cell>
          <cell r="BB493">
            <v>1525.5771484375</v>
          </cell>
          <cell r="BC493">
            <v>723.75390625</v>
          </cell>
          <cell r="BD493">
            <v>0</v>
          </cell>
          <cell r="BE493">
            <v>7961.29248046875</v>
          </cell>
          <cell r="BF493">
            <v>3600.40869140625</v>
          </cell>
          <cell r="BG493">
            <v>14.710514068603516</v>
          </cell>
          <cell r="BH493">
            <v>2.2112190289805755</v>
          </cell>
          <cell r="BI493">
            <v>13.808538436889648</v>
          </cell>
          <cell r="BJ493">
            <v>25.392656326293945</v>
          </cell>
          <cell r="BK493">
            <v>0</v>
          </cell>
          <cell r="BL493">
            <v>14.991725921630859</v>
          </cell>
          <cell r="BM493">
            <v>54.192920684814453</v>
          </cell>
          <cell r="BN493">
            <v>5711.96142578125</v>
          </cell>
          <cell r="BO493">
            <v>0</v>
          </cell>
          <cell r="BP493">
            <v>1525.5771484375</v>
          </cell>
          <cell r="BQ493">
            <v>0</v>
          </cell>
          <cell r="BR493">
            <v>0</v>
          </cell>
          <cell r="BS493">
            <v>0</v>
          </cell>
          <cell r="BT493">
            <v>0</v>
          </cell>
          <cell r="BU493">
            <v>0</v>
          </cell>
          <cell r="BV493">
            <v>0</v>
          </cell>
          <cell r="BW493">
            <v>723.75390625</v>
          </cell>
          <cell r="BX493">
            <v>4128.58984375</v>
          </cell>
          <cell r="BY493">
            <v>848.72412109375</v>
          </cell>
          <cell r="BZ493">
            <v>0</v>
          </cell>
          <cell r="CA493">
            <v>0</v>
          </cell>
          <cell r="CB493">
            <v>7961.29248046875</v>
          </cell>
          <cell r="CC493">
            <v>4977.31396484375</v>
          </cell>
          <cell r="CD493">
            <v>1.5995158305667934</v>
          </cell>
          <cell r="CE493">
            <v>29.702236175537109</v>
          </cell>
          <cell r="CF493">
            <v>108.21372861704339</v>
          </cell>
          <cell r="CG493">
            <v>0</v>
          </cell>
          <cell r="CH493">
            <v>108.21372861704339</v>
          </cell>
          <cell r="CI493">
            <v>6.0192132752971661</v>
          </cell>
          <cell r="CJ493">
            <v>0</v>
          </cell>
          <cell r="CK493">
            <v>6.0192132752971661</v>
          </cell>
          <cell r="CM493">
            <v>0</v>
          </cell>
          <cell r="CO493">
            <v>0</v>
          </cell>
          <cell r="CP493">
            <v>0</v>
          </cell>
          <cell r="CQ493">
            <v>0</v>
          </cell>
          <cell r="CR493">
            <v>0</v>
          </cell>
          <cell r="CS493">
            <v>0</v>
          </cell>
          <cell r="CT493">
            <v>0</v>
          </cell>
          <cell r="CU493">
            <v>0</v>
          </cell>
          <cell r="CV493">
            <v>9999</v>
          </cell>
          <cell r="CW493">
            <v>9999</v>
          </cell>
        </row>
        <row r="494">
          <cell r="A494" t="str">
            <v>New Single Family w/Half or Full Basement HVAC Conversion - Convert New Electric FAF w/CAC to HSPF 9.0/SEER 14 Heat Pump &amp;  w/Interior HVAC &amp; Commissioning - Heating Zone 2 - Cooling Zone 3</v>
          </cell>
          <cell r="C494">
            <v>19.999998092651367</v>
          </cell>
          <cell r="D494">
            <v>6752.146484375</v>
          </cell>
          <cell r="E494">
            <v>0</v>
          </cell>
          <cell r="F494">
            <v>4243.62060546875</v>
          </cell>
          <cell r="G494">
            <v>0</v>
          </cell>
          <cell r="H494">
            <v>0</v>
          </cell>
          <cell r="J494">
            <v>0.15866768360137939</v>
          </cell>
          <cell r="K494">
            <v>0.33524781465530396</v>
          </cell>
          <cell r="L494">
            <v>7363.857421875</v>
          </cell>
          <cell r="M494">
            <v>1.783646821975708</v>
          </cell>
          <cell r="N494">
            <v>5.2995014190673828</v>
          </cell>
          <cell r="O494">
            <v>0</v>
          </cell>
          <cell r="P494">
            <v>0</v>
          </cell>
          <cell r="Q494">
            <v>0</v>
          </cell>
          <cell r="R494">
            <v>843.874267578125</v>
          </cell>
          <cell r="S494">
            <v>1907.8104248046875</v>
          </cell>
          <cell r="T494">
            <v>0</v>
          </cell>
          <cell r="U494">
            <v>1376.905517578125</v>
          </cell>
          <cell r="V494">
            <v>424.362060546875</v>
          </cell>
          <cell r="W494">
            <v>424.362060546875</v>
          </cell>
          <cell r="X494">
            <v>0</v>
          </cell>
          <cell r="Y494">
            <v>0</v>
          </cell>
          <cell r="Z494">
            <v>0</v>
          </cell>
          <cell r="AA494">
            <v>0</v>
          </cell>
          <cell r="AB494">
            <v>0</v>
          </cell>
          <cell r="AC494">
            <v>0</v>
          </cell>
          <cell r="AD494">
            <v>0</v>
          </cell>
          <cell r="AE494">
            <v>0</v>
          </cell>
          <cell r="AF494">
            <v>0</v>
          </cell>
          <cell r="AG494">
            <v>0</v>
          </cell>
          <cell r="AH494">
            <v>1268.236328125</v>
          </cell>
          <cell r="AI494">
            <v>2332.17236328125</v>
          </cell>
          <cell r="AJ494">
            <v>0</v>
          </cell>
          <cell r="AK494">
            <v>1376.905517578125</v>
          </cell>
          <cell r="AL494">
            <v>4977.31396484375</v>
          </cell>
          <cell r="AM494">
            <v>5622.21533203125</v>
          </cell>
          <cell r="AN494">
            <v>0</v>
          </cell>
          <cell r="AO494">
            <v>562.22149658203125</v>
          </cell>
          <cell r="AP494">
            <v>0</v>
          </cell>
          <cell r="AQ494">
            <v>6184.43701171875</v>
          </cell>
          <cell r="AR494">
            <v>1268.236328125</v>
          </cell>
          <cell r="AS494">
            <v>4.8764072527054516</v>
          </cell>
          <cell r="AT494">
            <v>5622.21533203125</v>
          </cell>
          <cell r="AU494">
            <v>1519.001220703125</v>
          </cell>
          <cell r="AV494">
            <v>714.12158203125</v>
          </cell>
          <cell r="AW494">
            <v>0</v>
          </cell>
          <cell r="AX494">
            <v>7855.337890625</v>
          </cell>
          <cell r="AY494">
            <v>2332.17236328125</v>
          </cell>
          <cell r="AZ494">
            <v>3.3682492114563622</v>
          </cell>
          <cell r="BA494">
            <v>5622.21533203125</v>
          </cell>
          <cell r="BB494">
            <v>1519.001220703125</v>
          </cell>
          <cell r="BC494">
            <v>714.12158203125</v>
          </cell>
          <cell r="BD494">
            <v>0</v>
          </cell>
          <cell r="BE494">
            <v>7855.337890625</v>
          </cell>
          <cell r="BF494">
            <v>3600.40869140625</v>
          </cell>
          <cell r="BG494">
            <v>14.89906120300293</v>
          </cell>
          <cell r="BH494">
            <v>2.1817906081561036</v>
          </cell>
          <cell r="BI494">
            <v>13.819735527038574</v>
          </cell>
          <cell r="BJ494">
            <v>25.413246154785156</v>
          </cell>
          <cell r="BK494">
            <v>0</v>
          </cell>
          <cell r="BL494">
            <v>15.00388240814209</v>
          </cell>
          <cell r="BM494">
            <v>54.236862182617188</v>
          </cell>
          <cell r="BN494">
            <v>5622.21533203125</v>
          </cell>
          <cell r="BO494">
            <v>0</v>
          </cell>
          <cell r="BP494">
            <v>1519.001220703125</v>
          </cell>
          <cell r="BQ494">
            <v>0</v>
          </cell>
          <cell r="BR494">
            <v>0</v>
          </cell>
          <cell r="BS494">
            <v>0</v>
          </cell>
          <cell r="BT494">
            <v>0</v>
          </cell>
          <cell r="BU494">
            <v>0</v>
          </cell>
          <cell r="BV494">
            <v>0</v>
          </cell>
          <cell r="BW494">
            <v>714.12158203125</v>
          </cell>
          <cell r="BX494">
            <v>4128.58984375</v>
          </cell>
          <cell r="BY494">
            <v>848.72412109375</v>
          </cell>
          <cell r="BZ494">
            <v>0</v>
          </cell>
          <cell r="CA494">
            <v>0</v>
          </cell>
          <cell r="CB494">
            <v>7855.337890625</v>
          </cell>
          <cell r="CC494">
            <v>4977.31396484375</v>
          </cell>
          <cell r="CD494">
            <v>1.5782283758368905</v>
          </cell>
          <cell r="CE494">
            <v>29.90294075012207</v>
          </cell>
          <cell r="CF494">
            <v>107.93931910920185</v>
          </cell>
          <cell r="CG494">
            <v>0</v>
          </cell>
          <cell r="CH494">
            <v>107.93931910920185</v>
          </cell>
          <cell r="CI494">
            <v>5.9885690444552564</v>
          </cell>
          <cell r="CJ494">
            <v>0</v>
          </cell>
          <cell r="CK494">
            <v>5.9885690444552564</v>
          </cell>
          <cell r="CM494">
            <v>0</v>
          </cell>
          <cell r="CO494">
            <v>0</v>
          </cell>
          <cell r="CP494">
            <v>0</v>
          </cell>
          <cell r="CQ494">
            <v>0</v>
          </cell>
          <cell r="CR494">
            <v>0</v>
          </cell>
          <cell r="CS494">
            <v>0</v>
          </cell>
          <cell r="CT494">
            <v>0</v>
          </cell>
          <cell r="CU494">
            <v>0</v>
          </cell>
          <cell r="CV494">
            <v>9999</v>
          </cell>
          <cell r="CW494">
            <v>9999</v>
          </cell>
        </row>
        <row r="495">
          <cell r="A495" t="str">
            <v>New Single Family w/Half or Full Basement HVAC Conversion - Convert New Electric FAF w/CAC to HSPF 9.0/SEER 14 Heat Pump &amp;  w/Interior HVAC &amp; Commissioning - Heating Zone 1 - Cooling Zone 3</v>
          </cell>
          <cell r="C495">
            <v>20</v>
          </cell>
          <cell r="D495">
            <v>6668.7861328125</v>
          </cell>
          <cell r="E495">
            <v>0</v>
          </cell>
          <cell r="F495">
            <v>4243.62060546875</v>
          </cell>
          <cell r="G495">
            <v>0</v>
          </cell>
          <cell r="H495">
            <v>0</v>
          </cell>
          <cell r="J495">
            <v>0.15867602825164795</v>
          </cell>
          <cell r="K495">
            <v>0.3350009024143219</v>
          </cell>
          <cell r="L495">
            <v>7271.69921875</v>
          </cell>
          <cell r="M495">
            <v>1.7600094079971313</v>
          </cell>
          <cell r="N495">
            <v>5.232917308807373</v>
          </cell>
          <cell r="O495">
            <v>0</v>
          </cell>
          <cell r="P495">
            <v>0</v>
          </cell>
          <cell r="Q495">
            <v>0</v>
          </cell>
          <cell r="R495">
            <v>843.874267578125</v>
          </cell>
          <cell r="S495">
            <v>1907.8104248046875</v>
          </cell>
          <cell r="T495">
            <v>0</v>
          </cell>
          <cell r="U495">
            <v>1376.905517578125</v>
          </cell>
          <cell r="V495">
            <v>424.362060546875</v>
          </cell>
          <cell r="W495">
            <v>424.362060546875</v>
          </cell>
          <cell r="X495">
            <v>0</v>
          </cell>
          <cell r="Y495">
            <v>0</v>
          </cell>
          <cell r="Z495">
            <v>0</v>
          </cell>
          <cell r="AA495">
            <v>0</v>
          </cell>
          <cell r="AB495">
            <v>0</v>
          </cell>
          <cell r="AC495">
            <v>0</v>
          </cell>
          <cell r="AD495">
            <v>0</v>
          </cell>
          <cell r="AE495">
            <v>0</v>
          </cell>
          <cell r="AF495">
            <v>0</v>
          </cell>
          <cell r="AG495">
            <v>0</v>
          </cell>
          <cell r="AH495">
            <v>1268.236328125</v>
          </cell>
          <cell r="AI495">
            <v>2332.17236328125</v>
          </cell>
          <cell r="AJ495">
            <v>0</v>
          </cell>
          <cell r="AK495">
            <v>1376.905517578125</v>
          </cell>
          <cell r="AL495">
            <v>4977.31396484375</v>
          </cell>
          <cell r="AM495">
            <v>5612.630859375</v>
          </cell>
          <cell r="AN495">
            <v>0</v>
          </cell>
          <cell r="AO495">
            <v>561.2630615234375</v>
          </cell>
          <cell r="AP495">
            <v>0</v>
          </cell>
          <cell r="AQ495">
            <v>6173.89404296875</v>
          </cell>
          <cell r="AR495">
            <v>1268.236328125</v>
          </cell>
          <cell r="AS495">
            <v>4.8680942060902117</v>
          </cell>
          <cell r="AT495">
            <v>5612.630859375</v>
          </cell>
          <cell r="AU495">
            <v>1499.9161376953125</v>
          </cell>
          <cell r="AV495">
            <v>711.254638671875</v>
          </cell>
          <cell r="AW495">
            <v>0</v>
          </cell>
          <cell r="AX495">
            <v>7823.8017578125</v>
          </cell>
          <cell r="AY495">
            <v>2332.17236328125</v>
          </cell>
          <cell r="AZ495">
            <v>3.3547268415538274</v>
          </cell>
          <cell r="BA495">
            <v>5612.630859375</v>
          </cell>
          <cell r="BB495">
            <v>1499.9161376953125</v>
          </cell>
          <cell r="BC495">
            <v>711.254638671875</v>
          </cell>
          <cell r="BD495">
            <v>0</v>
          </cell>
          <cell r="BE495">
            <v>7823.8017578125</v>
          </cell>
          <cell r="BF495">
            <v>3600.40869140625</v>
          </cell>
          <cell r="BG495">
            <v>15.330124855041504</v>
          </cell>
          <cell r="BH495">
            <v>2.1730314642207276</v>
          </cell>
          <cell r="BI495">
            <v>13.994881629943848</v>
          </cell>
          <cell r="BJ495">
            <v>25.735324859619141</v>
          </cell>
          <cell r="BK495">
            <v>0</v>
          </cell>
          <cell r="BL495">
            <v>15.194035530090332</v>
          </cell>
          <cell r="BM495">
            <v>54.924240112304688</v>
          </cell>
          <cell r="BN495">
            <v>5612.630859375</v>
          </cell>
          <cell r="BO495">
            <v>0</v>
          </cell>
          <cell r="BP495">
            <v>1499.9161376953125</v>
          </cell>
          <cell r="BQ495">
            <v>0</v>
          </cell>
          <cell r="BR495">
            <v>0</v>
          </cell>
          <cell r="BS495">
            <v>0</v>
          </cell>
          <cell r="BT495">
            <v>0</v>
          </cell>
          <cell r="BU495">
            <v>0</v>
          </cell>
          <cell r="BV495">
            <v>0</v>
          </cell>
          <cell r="BW495">
            <v>711.254638671875</v>
          </cell>
          <cell r="BX495">
            <v>4128.58984375</v>
          </cell>
          <cell r="BY495">
            <v>848.72412109375</v>
          </cell>
          <cell r="BZ495">
            <v>0</v>
          </cell>
          <cell r="CA495">
            <v>0</v>
          </cell>
          <cell r="CB495">
            <v>7823.8017578125</v>
          </cell>
          <cell r="CC495">
            <v>4977.31396484375</v>
          </cell>
          <cell r="CD495">
            <v>1.5718923280717325</v>
          </cell>
          <cell r="CE495">
            <v>30.52415657043457</v>
          </cell>
          <cell r="CF495">
            <v>106.67923562119711</v>
          </cell>
          <cell r="CG495">
            <v>0</v>
          </cell>
          <cell r="CH495">
            <v>106.67923562119711</v>
          </cell>
          <cell r="CI495">
            <v>5.9324364594925285</v>
          </cell>
          <cell r="CJ495">
            <v>0</v>
          </cell>
          <cell r="CK495">
            <v>5.9324364594925285</v>
          </cell>
          <cell r="CM495">
            <v>0</v>
          </cell>
          <cell r="CO495">
            <v>0</v>
          </cell>
          <cell r="CP495">
            <v>0</v>
          </cell>
          <cell r="CQ495">
            <v>0</v>
          </cell>
          <cell r="CR495">
            <v>0</v>
          </cell>
          <cell r="CS495">
            <v>0</v>
          </cell>
          <cell r="CT495">
            <v>0</v>
          </cell>
          <cell r="CU495">
            <v>0</v>
          </cell>
          <cell r="CV495">
            <v>9999</v>
          </cell>
          <cell r="CW495">
            <v>9999</v>
          </cell>
        </row>
        <row r="496">
          <cell r="A496" t="str">
            <v>New Single Family HVAC Conversion - Convert New Electric FAF w/CAC to HSPF 9.0/SEER 14 Heat Pump &amp; w/Interior HVAC &amp; PTCS Commissioning - Heating Zone 3 - Cooling Zone 3</v>
          </cell>
          <cell r="C496">
            <v>20</v>
          </cell>
          <cell r="D496">
            <v>7616.34326171875</v>
          </cell>
          <cell r="E496">
            <v>0</v>
          </cell>
          <cell r="F496">
            <v>4893.62060546875</v>
          </cell>
          <cell r="G496">
            <v>0</v>
          </cell>
          <cell r="H496">
            <v>0</v>
          </cell>
          <cell r="J496">
            <v>0.15840341150760651</v>
          </cell>
          <cell r="K496">
            <v>0.34306579828262329</v>
          </cell>
          <cell r="L496">
            <v>8305.4404296875</v>
          </cell>
          <cell r="M496">
            <v>2.0586216449737549</v>
          </cell>
          <cell r="N496">
            <v>5.9864521026611328</v>
          </cell>
          <cell r="O496">
            <v>0</v>
          </cell>
          <cell r="P496">
            <v>0</v>
          </cell>
          <cell r="Q496">
            <v>0</v>
          </cell>
          <cell r="R496">
            <v>973.13140869140625</v>
          </cell>
          <cell r="S496">
            <v>2200.031982421875</v>
          </cell>
          <cell r="T496">
            <v>0</v>
          </cell>
          <cell r="U496">
            <v>1587.8076171875</v>
          </cell>
          <cell r="V496">
            <v>489.362060546875</v>
          </cell>
          <cell r="W496">
            <v>489.362060546875</v>
          </cell>
          <cell r="X496">
            <v>0</v>
          </cell>
          <cell r="Y496">
            <v>0</v>
          </cell>
          <cell r="Z496">
            <v>0</v>
          </cell>
          <cell r="AA496">
            <v>0</v>
          </cell>
          <cell r="AB496">
            <v>0</v>
          </cell>
          <cell r="AC496">
            <v>0</v>
          </cell>
          <cell r="AD496">
            <v>0</v>
          </cell>
          <cell r="AE496">
            <v>0</v>
          </cell>
          <cell r="AF496">
            <v>0</v>
          </cell>
          <cell r="AG496">
            <v>0</v>
          </cell>
          <cell r="AH496">
            <v>1462.493408203125</v>
          </cell>
          <cell r="AI496">
            <v>2689.39404296875</v>
          </cell>
          <cell r="AJ496">
            <v>0</v>
          </cell>
          <cell r="AK496">
            <v>1587.8076171875</v>
          </cell>
          <cell r="AL496">
            <v>5739.69482421875</v>
          </cell>
          <cell r="AM496">
            <v>6426.4716796875</v>
          </cell>
          <cell r="AN496">
            <v>0</v>
          </cell>
          <cell r="AO496">
            <v>642.64715576171875</v>
          </cell>
          <cell r="AP496">
            <v>0</v>
          </cell>
          <cell r="AQ496">
            <v>7069.11865234375</v>
          </cell>
          <cell r="AR496">
            <v>1462.493408203125</v>
          </cell>
          <cell r="AS496">
            <v>4.833607112878985</v>
          </cell>
          <cell r="AT496">
            <v>6426.4716796875</v>
          </cell>
          <cell r="AU496">
            <v>1715.90234375</v>
          </cell>
          <cell r="AV496">
            <v>814.2374267578125</v>
          </cell>
          <cell r="AW496">
            <v>0</v>
          </cell>
          <cell r="AX496">
            <v>8956.611328125</v>
          </cell>
          <cell r="AY496">
            <v>2689.39404296875</v>
          </cell>
          <cell r="AZ496">
            <v>3.3303455377287698</v>
          </cell>
          <cell r="BA496">
            <v>6426.4716796875</v>
          </cell>
          <cell r="BB496">
            <v>1715.90234375</v>
          </cell>
          <cell r="BC496">
            <v>814.2374267578125</v>
          </cell>
          <cell r="BD496">
            <v>0</v>
          </cell>
          <cell r="BE496">
            <v>8956.611328125</v>
          </cell>
          <cell r="BF496">
            <v>4151.8876953125</v>
          </cell>
          <cell r="BG496">
            <v>15.668432235717773</v>
          </cell>
          <cell r="BH496">
            <v>2.1572384665677564</v>
          </cell>
          <cell r="BI496">
            <v>14.129804611206055</v>
          </cell>
          <cell r="BJ496">
            <v>25.983442306518555</v>
          </cell>
          <cell r="BK496">
            <v>0</v>
          </cell>
          <cell r="BL496">
            <v>15.340521812438965</v>
          </cell>
          <cell r="BM496">
            <v>55.453765869140625</v>
          </cell>
          <cell r="BN496">
            <v>6426.4716796875</v>
          </cell>
          <cell r="BO496">
            <v>0</v>
          </cell>
          <cell r="BP496">
            <v>1715.90234375</v>
          </cell>
          <cell r="BQ496">
            <v>0</v>
          </cell>
          <cell r="BR496">
            <v>0</v>
          </cell>
          <cell r="BS496">
            <v>0</v>
          </cell>
          <cell r="BT496">
            <v>0</v>
          </cell>
          <cell r="BU496">
            <v>0</v>
          </cell>
          <cell r="BV496">
            <v>0</v>
          </cell>
          <cell r="BW496">
            <v>814.2374267578125</v>
          </cell>
          <cell r="BX496">
            <v>4760.970703125</v>
          </cell>
          <cell r="BY496">
            <v>978.72412109375</v>
          </cell>
          <cell r="BZ496">
            <v>0</v>
          </cell>
          <cell r="CA496">
            <v>0</v>
          </cell>
          <cell r="CB496">
            <v>8956.611328125</v>
          </cell>
          <cell r="CC496">
            <v>5739.69482421875</v>
          </cell>
          <cell r="CD496">
            <v>1.5604682347226411</v>
          </cell>
          <cell r="CE496">
            <v>31.008951187133789</v>
          </cell>
          <cell r="CF496">
            <v>121.92323859883737</v>
          </cell>
          <cell r="CG496">
            <v>0</v>
          </cell>
          <cell r="CH496">
            <v>121.92323859883737</v>
          </cell>
          <cell r="CI496">
            <v>6.7839872503339533</v>
          </cell>
          <cell r="CJ496">
            <v>0</v>
          </cell>
          <cell r="CK496">
            <v>6.7839872503339533</v>
          </cell>
          <cell r="CM496">
            <v>0</v>
          </cell>
          <cell r="CO496">
            <v>0</v>
          </cell>
          <cell r="CP496">
            <v>0</v>
          </cell>
          <cell r="CQ496">
            <v>0</v>
          </cell>
          <cell r="CR496">
            <v>0</v>
          </cell>
          <cell r="CS496">
            <v>0</v>
          </cell>
          <cell r="CT496">
            <v>0</v>
          </cell>
          <cell r="CU496">
            <v>0</v>
          </cell>
          <cell r="CV496">
            <v>9999</v>
          </cell>
          <cell r="CW496">
            <v>9999</v>
          </cell>
        </row>
        <row r="497">
          <cell r="A497" t="str">
            <v>New Single Family w/Half or Full Basement HVAC Conversion - Convert New Electric FAF w/CAC to HSPF 9.0/SEER 14 Heat Pump &amp;  w/Interior HVAC &amp; Commissioning - Heating Zone 2 - Cooling Zone 2</v>
          </cell>
          <cell r="C497">
            <v>20</v>
          </cell>
          <cell r="D497">
            <v>6643.0869140625</v>
          </cell>
          <cell r="E497">
            <v>0</v>
          </cell>
          <cell r="F497">
            <v>4243.62060546875</v>
          </cell>
          <cell r="G497">
            <v>0</v>
          </cell>
          <cell r="H497">
            <v>0</v>
          </cell>
          <cell r="J497">
            <v>0.15848162770271301</v>
          </cell>
          <cell r="K497">
            <v>0.34075158834457397</v>
          </cell>
          <cell r="L497">
            <v>7245.1162109375</v>
          </cell>
          <cell r="M497">
            <v>1.783646821975708</v>
          </cell>
          <cell r="N497">
            <v>5.2197666168212891</v>
          </cell>
          <cell r="O497">
            <v>0</v>
          </cell>
          <cell r="P497">
            <v>0</v>
          </cell>
          <cell r="Q497">
            <v>0</v>
          </cell>
          <cell r="R497">
            <v>843.874267578125</v>
          </cell>
          <cell r="S497">
            <v>1907.8104248046875</v>
          </cell>
          <cell r="T497">
            <v>0</v>
          </cell>
          <cell r="U497">
            <v>1376.905517578125</v>
          </cell>
          <cell r="V497">
            <v>424.362060546875</v>
          </cell>
          <cell r="W497">
            <v>424.362060546875</v>
          </cell>
          <cell r="X497">
            <v>0</v>
          </cell>
          <cell r="Y497">
            <v>0</v>
          </cell>
          <cell r="Z497">
            <v>0</v>
          </cell>
          <cell r="AA497">
            <v>0</v>
          </cell>
          <cell r="AB497">
            <v>0</v>
          </cell>
          <cell r="AC497">
            <v>0</v>
          </cell>
          <cell r="AD497">
            <v>0</v>
          </cell>
          <cell r="AE497">
            <v>0</v>
          </cell>
          <cell r="AF497">
            <v>0</v>
          </cell>
          <cell r="AG497">
            <v>0</v>
          </cell>
          <cell r="AH497">
            <v>1268.236328125</v>
          </cell>
          <cell r="AI497">
            <v>2332.17236328125</v>
          </cell>
          <cell r="AJ497">
            <v>0</v>
          </cell>
          <cell r="AK497">
            <v>1376.905517578125</v>
          </cell>
          <cell r="AL497">
            <v>4977.31396484375</v>
          </cell>
          <cell r="AM497">
            <v>5527.8603515625</v>
          </cell>
          <cell r="AN497">
            <v>0</v>
          </cell>
          <cell r="AO497">
            <v>552.7860107421875</v>
          </cell>
          <cell r="AP497">
            <v>0</v>
          </cell>
          <cell r="AQ497">
            <v>6080.646484375</v>
          </cell>
          <cell r="AR497">
            <v>1268.236328125</v>
          </cell>
          <cell r="AS497">
            <v>4.7945688255867136</v>
          </cell>
          <cell r="AT497">
            <v>5527.8603515625</v>
          </cell>
          <cell r="AU497">
            <v>1496.146728515625</v>
          </cell>
          <cell r="AV497">
            <v>702.40069580078125</v>
          </cell>
          <cell r="AW497">
            <v>0</v>
          </cell>
          <cell r="AX497">
            <v>7726.40771484375</v>
          </cell>
          <cell r="AY497">
            <v>2332.17236328125</v>
          </cell>
          <cell r="AZ497">
            <v>3.312965839537461</v>
          </cell>
          <cell r="BA497">
            <v>5527.8603515625</v>
          </cell>
          <cell r="BB497">
            <v>1496.146728515625</v>
          </cell>
          <cell r="BC497">
            <v>702.40069580078125</v>
          </cell>
          <cell r="BD497">
            <v>0</v>
          </cell>
          <cell r="BE497">
            <v>7726.40771484375</v>
          </cell>
          <cell r="BF497">
            <v>3600.40869140625</v>
          </cell>
          <cell r="BG497">
            <v>15.526180267333984</v>
          </cell>
          <cell r="BH497">
            <v>2.1459806861261042</v>
          </cell>
          <cell r="BI497">
            <v>14.046229362487793</v>
          </cell>
          <cell r="BJ497">
            <v>25.829748153686523</v>
          </cell>
          <cell r="BK497">
            <v>0</v>
          </cell>
          <cell r="BL497">
            <v>15.249784469604492</v>
          </cell>
          <cell r="BM497">
            <v>55.125759124755859</v>
          </cell>
          <cell r="BN497">
            <v>5527.8603515625</v>
          </cell>
          <cell r="BO497">
            <v>0</v>
          </cell>
          <cell r="BP497">
            <v>1496.146728515625</v>
          </cell>
          <cell r="BQ497">
            <v>0</v>
          </cell>
          <cell r="BR497">
            <v>0</v>
          </cell>
          <cell r="BS497">
            <v>0</v>
          </cell>
          <cell r="BT497">
            <v>0</v>
          </cell>
          <cell r="BU497">
            <v>0</v>
          </cell>
          <cell r="BV497">
            <v>0</v>
          </cell>
          <cell r="BW497">
            <v>702.40069580078125</v>
          </cell>
          <cell r="BX497">
            <v>4128.58984375</v>
          </cell>
          <cell r="BY497">
            <v>848.72412109375</v>
          </cell>
          <cell r="BZ497">
            <v>0</v>
          </cell>
          <cell r="CA497">
            <v>0</v>
          </cell>
          <cell r="CB497">
            <v>7726.40771484375</v>
          </cell>
          <cell r="CC497">
            <v>4977.31396484375</v>
          </cell>
          <cell r="CD497">
            <v>1.5523247740554089</v>
          </cell>
          <cell r="CE497">
            <v>30.775960922241211</v>
          </cell>
          <cell r="CF497">
            <v>106.22272254291492</v>
          </cell>
          <cell r="CG497">
            <v>0</v>
          </cell>
          <cell r="CH497">
            <v>106.22272254291492</v>
          </cell>
          <cell r="CI497">
            <v>5.8898329298054453</v>
          </cell>
          <cell r="CJ497">
            <v>0</v>
          </cell>
          <cell r="CK497">
            <v>5.8898329298054453</v>
          </cell>
          <cell r="CM497">
            <v>0</v>
          </cell>
          <cell r="CO497">
            <v>0</v>
          </cell>
          <cell r="CP497">
            <v>0</v>
          </cell>
          <cell r="CQ497">
            <v>0</v>
          </cell>
          <cell r="CR497">
            <v>0</v>
          </cell>
          <cell r="CS497">
            <v>0</v>
          </cell>
          <cell r="CT497">
            <v>0</v>
          </cell>
          <cell r="CU497">
            <v>0</v>
          </cell>
          <cell r="CV497">
            <v>9999</v>
          </cell>
          <cell r="CW497">
            <v>9999</v>
          </cell>
        </row>
        <row r="498">
          <cell r="A498" t="str">
            <v>New Single Family w/Half or Full Basement HVAC Conversion - Convert New Electric FAF w/CAC to HSPF 9.0/SEER 14 Heat Pump &amp;  w/Interior HVAC &amp; Commissioning - Heating Zone 1 - Cooling Zone 2</v>
          </cell>
          <cell r="C498">
            <v>20</v>
          </cell>
          <cell r="D498">
            <v>6559.7265625</v>
          </cell>
          <cell r="E498">
            <v>0</v>
          </cell>
          <cell r="F498">
            <v>4243.62060546875</v>
          </cell>
          <cell r="G498">
            <v>0</v>
          </cell>
          <cell r="H498">
            <v>0</v>
          </cell>
          <cell r="J498">
            <v>0.15848775207996368</v>
          </cell>
          <cell r="K498">
            <v>0.34057047963142395</v>
          </cell>
          <cell r="L498">
            <v>7152.9580078125</v>
          </cell>
          <cell r="M498">
            <v>1.7600094079971313</v>
          </cell>
          <cell r="N498">
            <v>5.1531825065612793</v>
          </cell>
          <cell r="O498">
            <v>0</v>
          </cell>
          <cell r="P498">
            <v>0</v>
          </cell>
          <cell r="Q498">
            <v>0</v>
          </cell>
          <cell r="R498">
            <v>843.874267578125</v>
          </cell>
          <cell r="S498">
            <v>1907.8104248046875</v>
          </cell>
          <cell r="T498">
            <v>0</v>
          </cell>
          <cell r="U498">
            <v>1376.905517578125</v>
          </cell>
          <cell r="V498">
            <v>424.362060546875</v>
          </cell>
          <cell r="W498">
            <v>424.362060546875</v>
          </cell>
          <cell r="X498">
            <v>0</v>
          </cell>
          <cell r="Y498">
            <v>0</v>
          </cell>
          <cell r="Z498">
            <v>0</v>
          </cell>
          <cell r="AA498">
            <v>0</v>
          </cell>
          <cell r="AB498">
            <v>0</v>
          </cell>
          <cell r="AC498">
            <v>0</v>
          </cell>
          <cell r="AD498">
            <v>0</v>
          </cell>
          <cell r="AE498">
            <v>0</v>
          </cell>
          <cell r="AF498">
            <v>0</v>
          </cell>
          <cell r="AG498">
            <v>0</v>
          </cell>
          <cell r="AH498">
            <v>1268.236328125</v>
          </cell>
          <cell r="AI498">
            <v>2332.17236328125</v>
          </cell>
          <cell r="AJ498">
            <v>0</v>
          </cell>
          <cell r="AK498">
            <v>1376.905517578125</v>
          </cell>
          <cell r="AL498">
            <v>4977.31396484375</v>
          </cell>
          <cell r="AM498">
            <v>5518.27587890625</v>
          </cell>
          <cell r="AN498">
            <v>0</v>
          </cell>
          <cell r="AO498">
            <v>551.82763671875</v>
          </cell>
          <cell r="AP498">
            <v>0</v>
          </cell>
          <cell r="AQ498">
            <v>6070.103515625</v>
          </cell>
          <cell r="AR498">
            <v>1268.236328125</v>
          </cell>
          <cell r="AS498">
            <v>4.7862558270974853</v>
          </cell>
          <cell r="AT498">
            <v>5518.27587890625</v>
          </cell>
          <cell r="AU498">
            <v>1477.0616455078125</v>
          </cell>
          <cell r="AV498">
            <v>699.53375244140625</v>
          </cell>
          <cell r="AW498">
            <v>0</v>
          </cell>
          <cell r="AX498">
            <v>7694.87109375</v>
          </cell>
          <cell r="AY498">
            <v>2332.17236328125</v>
          </cell>
          <cell r="AZ498">
            <v>3.2994434696349262</v>
          </cell>
          <cell r="BA498">
            <v>5518.27587890625</v>
          </cell>
          <cell r="BB498">
            <v>1477.0616455078125</v>
          </cell>
          <cell r="BC498">
            <v>699.53375244140625</v>
          </cell>
          <cell r="BD498">
            <v>0</v>
          </cell>
          <cell r="BE498">
            <v>7694.87109375</v>
          </cell>
          <cell r="BF498">
            <v>3600.40869140625</v>
          </cell>
          <cell r="BG498">
            <v>15.972477912902832</v>
          </cell>
          <cell r="BH498">
            <v>2.1372215421907281</v>
          </cell>
          <cell r="BI498">
            <v>14.227199554443359</v>
          </cell>
          <cell r="BJ498">
            <v>26.16253662109375</v>
          </cell>
          <cell r="BK498">
            <v>0</v>
          </cell>
          <cell r="BL498">
            <v>15.446260452270508</v>
          </cell>
          <cell r="BM498">
            <v>55.835994720458984</v>
          </cell>
          <cell r="BN498">
            <v>5518.27587890625</v>
          </cell>
          <cell r="BO498">
            <v>0</v>
          </cell>
          <cell r="BP498">
            <v>1477.0616455078125</v>
          </cell>
          <cell r="BQ498">
            <v>0</v>
          </cell>
          <cell r="BR498">
            <v>0</v>
          </cell>
          <cell r="BS498">
            <v>0</v>
          </cell>
          <cell r="BT498">
            <v>0</v>
          </cell>
          <cell r="BU498">
            <v>0</v>
          </cell>
          <cell r="BV498">
            <v>0</v>
          </cell>
          <cell r="BW498">
            <v>699.53375244140625</v>
          </cell>
          <cell r="BX498">
            <v>4128.58984375</v>
          </cell>
          <cell r="BY498">
            <v>848.72412109375</v>
          </cell>
          <cell r="BZ498">
            <v>0</v>
          </cell>
          <cell r="CA498">
            <v>0</v>
          </cell>
          <cell r="CB498">
            <v>7694.87109375</v>
          </cell>
          <cell r="CC498">
            <v>4977.31396484375</v>
          </cell>
          <cell r="CD498">
            <v>1.5459887262902512</v>
          </cell>
          <cell r="CE498">
            <v>31.418735504150391</v>
          </cell>
          <cell r="CF498">
            <v>104.96263905491018</v>
          </cell>
          <cell r="CG498">
            <v>0</v>
          </cell>
          <cell r="CH498">
            <v>104.96263905491018</v>
          </cell>
          <cell r="CI498">
            <v>5.8337003448427174</v>
          </cell>
          <cell r="CJ498">
            <v>0</v>
          </cell>
          <cell r="CK498">
            <v>5.8337003448427174</v>
          </cell>
          <cell r="CM498">
            <v>0</v>
          </cell>
          <cell r="CO498">
            <v>0</v>
          </cell>
          <cell r="CP498">
            <v>0</v>
          </cell>
          <cell r="CQ498">
            <v>0</v>
          </cell>
          <cell r="CR498">
            <v>0</v>
          </cell>
          <cell r="CS498">
            <v>0</v>
          </cell>
          <cell r="CT498">
            <v>0</v>
          </cell>
          <cell r="CU498">
            <v>0</v>
          </cell>
          <cell r="CV498">
            <v>9999</v>
          </cell>
          <cell r="CW498">
            <v>9999</v>
          </cell>
        </row>
        <row r="499">
          <cell r="A499" t="str">
            <v>New Single Family HVAC Conversion - Convert New Electric FAF w/CAC to HSPF 9.0/SEER 14 Heat Pump &amp; w/Interior HVAC &amp; PTCS Commissioning - Heating Zone 3 - Cooling Zone 2</v>
          </cell>
          <cell r="C499">
            <v>20</v>
          </cell>
          <cell r="D499">
            <v>7507.2509765625</v>
          </cell>
          <cell r="E499">
            <v>0</v>
          </cell>
          <cell r="F499">
            <v>4893.62060546875</v>
          </cell>
          <cell r="G499">
            <v>0</v>
          </cell>
          <cell r="H499">
            <v>0</v>
          </cell>
          <cell r="J499">
            <v>0.15823490917682648</v>
          </cell>
          <cell r="K499">
            <v>0.34805110096931458</v>
          </cell>
          <cell r="L499">
            <v>8186.572265625</v>
          </cell>
          <cell r="M499">
            <v>2.0586216449737549</v>
          </cell>
          <cell r="N499">
            <v>5.9066319465637207</v>
          </cell>
          <cell r="O499">
            <v>0</v>
          </cell>
          <cell r="P499">
            <v>0</v>
          </cell>
          <cell r="Q499">
            <v>0</v>
          </cell>
          <cell r="R499">
            <v>973.13140869140625</v>
          </cell>
          <cell r="S499">
            <v>2200.031982421875</v>
          </cell>
          <cell r="T499">
            <v>0</v>
          </cell>
          <cell r="U499">
            <v>1587.8076171875</v>
          </cell>
          <cell r="V499">
            <v>489.362060546875</v>
          </cell>
          <cell r="W499">
            <v>489.362060546875</v>
          </cell>
          <cell r="X499">
            <v>0</v>
          </cell>
          <cell r="Y499">
            <v>0</v>
          </cell>
          <cell r="Z499">
            <v>0</v>
          </cell>
          <cell r="AA499">
            <v>0</v>
          </cell>
          <cell r="AB499">
            <v>0</v>
          </cell>
          <cell r="AC499">
            <v>0</v>
          </cell>
          <cell r="AD499">
            <v>0</v>
          </cell>
          <cell r="AE499">
            <v>0</v>
          </cell>
          <cell r="AF499">
            <v>0</v>
          </cell>
          <cell r="AG499">
            <v>0</v>
          </cell>
          <cell r="AH499">
            <v>1462.493408203125</v>
          </cell>
          <cell r="AI499">
            <v>2689.39404296875</v>
          </cell>
          <cell r="AJ499">
            <v>0</v>
          </cell>
          <cell r="AK499">
            <v>1587.8076171875</v>
          </cell>
          <cell r="AL499">
            <v>5739.69482421875</v>
          </cell>
          <cell r="AM499">
            <v>6335.82568359375</v>
          </cell>
          <cell r="AN499">
            <v>0</v>
          </cell>
          <cell r="AO499">
            <v>633.58258056640625</v>
          </cell>
          <cell r="AP499">
            <v>0</v>
          </cell>
          <cell r="AQ499">
            <v>6969.408203125</v>
          </cell>
          <cell r="AR499">
            <v>1462.493408203125</v>
          </cell>
          <cell r="AS499">
            <v>4.7654286400267294</v>
          </cell>
          <cell r="AT499">
            <v>6335.82568359375</v>
          </cell>
          <cell r="AU499">
            <v>1693.0234375</v>
          </cell>
          <cell r="AV499">
            <v>802.88494873046875</v>
          </cell>
          <cell r="AW499">
            <v>0</v>
          </cell>
          <cell r="AX499">
            <v>8831.734375</v>
          </cell>
          <cell r="AY499">
            <v>2689.39404296875</v>
          </cell>
          <cell r="AZ499">
            <v>3.2839122600550956</v>
          </cell>
          <cell r="BA499">
            <v>6335.82568359375</v>
          </cell>
          <cell r="BB499">
            <v>1693.0234375</v>
          </cell>
          <cell r="BC499">
            <v>802.88494873046875</v>
          </cell>
          <cell r="BD499">
            <v>0</v>
          </cell>
          <cell r="BE499">
            <v>8831.734375</v>
          </cell>
          <cell r="BF499">
            <v>4151.8876953125</v>
          </cell>
          <cell r="BG499">
            <v>16.231462478637695</v>
          </cell>
          <cell r="BH499">
            <v>2.1271612113425267</v>
          </cell>
          <cell r="BI499">
            <v>14.334967613220215</v>
          </cell>
          <cell r="BJ499">
            <v>26.3607177734375</v>
          </cell>
          <cell r="BK499">
            <v>0</v>
          </cell>
          <cell r="BL499">
            <v>15.563263893127441</v>
          </cell>
          <cell r="BM499">
            <v>56.258949279785156</v>
          </cell>
          <cell r="BN499">
            <v>6335.82568359375</v>
          </cell>
          <cell r="BO499">
            <v>0</v>
          </cell>
          <cell r="BP499">
            <v>1693.0234375</v>
          </cell>
          <cell r="BQ499">
            <v>0</v>
          </cell>
          <cell r="BR499">
            <v>0</v>
          </cell>
          <cell r="BS499">
            <v>0</v>
          </cell>
          <cell r="BT499">
            <v>0</v>
          </cell>
          <cell r="BU499">
            <v>0</v>
          </cell>
          <cell r="BV499">
            <v>0</v>
          </cell>
          <cell r="BW499">
            <v>802.88494873046875</v>
          </cell>
          <cell r="BX499">
            <v>4760.970703125</v>
          </cell>
          <cell r="BY499">
            <v>978.72412109375</v>
          </cell>
          <cell r="BZ499">
            <v>0</v>
          </cell>
          <cell r="CA499">
            <v>0</v>
          </cell>
          <cell r="CB499">
            <v>8831.734375</v>
          </cell>
          <cell r="CC499">
            <v>5739.69482421875</v>
          </cell>
          <cell r="CD499">
            <v>1.5387114368099417</v>
          </cell>
          <cell r="CE499">
            <v>31.794723510742188</v>
          </cell>
          <cell r="CF499">
            <v>120.19863274142574</v>
          </cell>
          <cell r="CG499">
            <v>0</v>
          </cell>
          <cell r="CH499">
            <v>120.19863274142574</v>
          </cell>
          <cell r="CI499">
            <v>6.6859517305931195</v>
          </cell>
          <cell r="CJ499">
            <v>0</v>
          </cell>
          <cell r="CK499">
            <v>6.6859517305931195</v>
          </cell>
          <cell r="CM499">
            <v>0</v>
          </cell>
          <cell r="CO499">
            <v>0</v>
          </cell>
          <cell r="CP499">
            <v>0</v>
          </cell>
          <cell r="CQ499">
            <v>0</v>
          </cell>
          <cell r="CR499">
            <v>0</v>
          </cell>
          <cell r="CS499">
            <v>0</v>
          </cell>
          <cell r="CT499">
            <v>0</v>
          </cell>
          <cell r="CU499">
            <v>0</v>
          </cell>
          <cell r="CV499">
            <v>9999</v>
          </cell>
          <cell r="CW499">
            <v>9999</v>
          </cell>
        </row>
        <row r="500">
          <cell r="A500" t="str">
            <v>New Single Family HVAC Conversion - Convert New Electric FAF w/CAC to HSPF 9.0/SEER 14 Heat Pump &amp; w/Interior HVAC &amp; PTCS Commissioning - Heating Zone 3 - Cooling Zone 1</v>
          </cell>
          <cell r="C500">
            <v>20</v>
          </cell>
          <cell r="D500">
            <v>7424.98291015625</v>
          </cell>
          <cell r="E500">
            <v>0</v>
          </cell>
          <cell r="F500">
            <v>4893.62060546875</v>
          </cell>
          <cell r="G500">
            <v>0</v>
          </cell>
          <cell r="H500">
            <v>0</v>
          </cell>
          <cell r="J500">
            <v>0.1581045538187027</v>
          </cell>
          <cell r="K500">
            <v>0.35190746188163757</v>
          </cell>
          <cell r="L500">
            <v>8096.77490234375</v>
          </cell>
          <cell r="M500">
            <v>2.0586216449737549</v>
          </cell>
          <cell r="N500">
            <v>5.8463325500488281</v>
          </cell>
          <cell r="O500">
            <v>0</v>
          </cell>
          <cell r="P500">
            <v>0</v>
          </cell>
          <cell r="Q500">
            <v>0</v>
          </cell>
          <cell r="R500">
            <v>973.13140869140625</v>
          </cell>
          <cell r="S500">
            <v>2200.031982421875</v>
          </cell>
          <cell r="T500">
            <v>0</v>
          </cell>
          <cell r="U500">
            <v>1587.8076171875</v>
          </cell>
          <cell r="V500">
            <v>489.362060546875</v>
          </cell>
          <cell r="W500">
            <v>489.362060546875</v>
          </cell>
          <cell r="X500">
            <v>0</v>
          </cell>
          <cell r="Y500">
            <v>0</v>
          </cell>
          <cell r="Z500">
            <v>0</v>
          </cell>
          <cell r="AA500">
            <v>0</v>
          </cell>
          <cell r="AB500">
            <v>0</v>
          </cell>
          <cell r="AC500">
            <v>0</v>
          </cell>
          <cell r="AD500">
            <v>0</v>
          </cell>
          <cell r="AE500">
            <v>0</v>
          </cell>
          <cell r="AF500">
            <v>0</v>
          </cell>
          <cell r="AG500">
            <v>0</v>
          </cell>
          <cell r="AH500">
            <v>1462.493408203125</v>
          </cell>
          <cell r="AI500">
            <v>2689.39404296875</v>
          </cell>
          <cell r="AJ500">
            <v>0</v>
          </cell>
          <cell r="AK500">
            <v>1587.8076171875</v>
          </cell>
          <cell r="AL500">
            <v>5739.69482421875</v>
          </cell>
          <cell r="AM500">
            <v>6273.6708984375</v>
          </cell>
          <cell r="AN500">
            <v>0</v>
          </cell>
          <cell r="AO500">
            <v>627.36712646484375</v>
          </cell>
          <cell r="AP500">
            <v>0</v>
          </cell>
          <cell r="AQ500">
            <v>6901.0380859375</v>
          </cell>
          <cell r="AR500">
            <v>1462.493408203125</v>
          </cell>
          <cell r="AS500">
            <v>4.7186795497258869</v>
          </cell>
          <cell r="AT500">
            <v>6273.6708984375</v>
          </cell>
          <cell r="AU500">
            <v>1675.7398681640625</v>
          </cell>
          <cell r="AV500">
            <v>794.94110107421875</v>
          </cell>
          <cell r="AW500">
            <v>0</v>
          </cell>
          <cell r="AX500">
            <v>8744.3515625</v>
          </cell>
          <cell r="AY500">
            <v>2689.39404296875</v>
          </cell>
          <cell r="AZ500">
            <v>3.2514208509300948</v>
          </cell>
          <cell r="BA500">
            <v>6273.6708984375</v>
          </cell>
          <cell r="BB500">
            <v>1675.7398681640625</v>
          </cell>
          <cell r="BC500">
            <v>794.94110107421875</v>
          </cell>
          <cell r="BD500">
            <v>0</v>
          </cell>
          <cell r="BE500">
            <v>8744.3515625</v>
          </cell>
          <cell r="BF500">
            <v>4151.8876953125</v>
          </cell>
          <cell r="BG500">
            <v>16.661493301391602</v>
          </cell>
          <cell r="BH500">
            <v>2.10611483137883</v>
          </cell>
          <cell r="BI500">
            <v>14.493949890136719</v>
          </cell>
          <cell r="BJ500">
            <v>26.653072357177734</v>
          </cell>
          <cell r="BK500">
            <v>0</v>
          </cell>
          <cell r="BL500">
            <v>15.735869407653809</v>
          </cell>
          <cell r="BM500">
            <v>56.882892608642578</v>
          </cell>
          <cell r="BN500">
            <v>6273.6708984375</v>
          </cell>
          <cell r="BO500">
            <v>0</v>
          </cell>
          <cell r="BP500">
            <v>1675.7398681640625</v>
          </cell>
          <cell r="BQ500">
            <v>0</v>
          </cell>
          <cell r="BR500">
            <v>0</v>
          </cell>
          <cell r="BS500">
            <v>0</v>
          </cell>
          <cell r="BT500">
            <v>0</v>
          </cell>
          <cell r="BU500">
            <v>0</v>
          </cell>
          <cell r="BV500">
            <v>0</v>
          </cell>
          <cell r="BW500">
            <v>794.94110107421875</v>
          </cell>
          <cell r="BX500">
            <v>4760.970703125</v>
          </cell>
          <cell r="BY500">
            <v>978.72412109375</v>
          </cell>
          <cell r="BZ500">
            <v>0</v>
          </cell>
          <cell r="CA500">
            <v>0</v>
          </cell>
          <cell r="CB500">
            <v>8744.3515625</v>
          </cell>
          <cell r="CC500">
            <v>5739.69482421875</v>
          </cell>
          <cell r="CD500">
            <v>1.5234872472276444</v>
          </cell>
          <cell r="CE500">
            <v>32.397361755371094</v>
          </cell>
          <cell r="CF500">
            <v>118.88652877943689</v>
          </cell>
          <cell r="CG500">
            <v>0</v>
          </cell>
          <cell r="CH500">
            <v>118.88652877943689</v>
          </cell>
          <cell r="CI500">
            <v>6.6126186351283671</v>
          </cell>
          <cell r="CJ500">
            <v>0</v>
          </cell>
          <cell r="CK500">
            <v>6.6126186351283671</v>
          </cell>
          <cell r="CM500">
            <v>0</v>
          </cell>
          <cell r="CO500">
            <v>0</v>
          </cell>
          <cell r="CP500">
            <v>0</v>
          </cell>
          <cell r="CQ500">
            <v>0</v>
          </cell>
          <cell r="CR500">
            <v>0</v>
          </cell>
          <cell r="CS500">
            <v>0</v>
          </cell>
          <cell r="CT500">
            <v>0</v>
          </cell>
          <cell r="CU500">
            <v>0</v>
          </cell>
          <cell r="CV500">
            <v>9999</v>
          </cell>
          <cell r="CW500">
            <v>9999</v>
          </cell>
        </row>
        <row r="501">
          <cell r="A501" t="str">
            <v>New Single Family w/Half or Full Basement HVAC Conversion - Convert New Electric FAF w/CAC to HSPF 9.0/SEER 14 Heat Pump &amp;  w/Interior HVAC &amp; Commissioning - Heating Zone 2 - Cooling Zone 1</v>
          </cell>
          <cell r="C501">
            <v>20</v>
          </cell>
          <cell r="D501">
            <v>6417.23779296875</v>
          </cell>
          <cell r="E501">
            <v>0</v>
          </cell>
          <cell r="F501">
            <v>4243.62060546875</v>
          </cell>
          <cell r="G501">
            <v>0</v>
          </cell>
          <cell r="H501">
            <v>0</v>
          </cell>
          <cell r="J501">
            <v>0.15807625651359558</v>
          </cell>
          <cell r="K501">
            <v>0.35274404287338257</v>
          </cell>
          <cell r="L501">
            <v>6998.615234375</v>
          </cell>
          <cell r="M501">
            <v>1.783646821975708</v>
          </cell>
          <cell r="N501">
            <v>5.0542407035827637</v>
          </cell>
          <cell r="O501">
            <v>0</v>
          </cell>
          <cell r="P501">
            <v>0</v>
          </cell>
          <cell r="Q501">
            <v>0</v>
          </cell>
          <cell r="R501">
            <v>843.874267578125</v>
          </cell>
          <cell r="S501">
            <v>1907.8104248046875</v>
          </cell>
          <cell r="T501">
            <v>0</v>
          </cell>
          <cell r="U501">
            <v>1376.905517578125</v>
          </cell>
          <cell r="V501">
            <v>424.362060546875</v>
          </cell>
          <cell r="W501">
            <v>424.362060546875</v>
          </cell>
          <cell r="X501">
            <v>0</v>
          </cell>
          <cell r="Y501">
            <v>0</v>
          </cell>
          <cell r="Z501">
            <v>0</v>
          </cell>
          <cell r="AA501">
            <v>0</v>
          </cell>
          <cell r="AB501">
            <v>0</v>
          </cell>
          <cell r="AC501">
            <v>0</v>
          </cell>
          <cell r="AD501">
            <v>0</v>
          </cell>
          <cell r="AE501">
            <v>0</v>
          </cell>
          <cell r="AF501">
            <v>0</v>
          </cell>
          <cell r="AG501">
            <v>0</v>
          </cell>
          <cell r="AH501">
            <v>1268.236328125</v>
          </cell>
          <cell r="AI501">
            <v>2332.17236328125</v>
          </cell>
          <cell r="AJ501">
            <v>0</v>
          </cell>
          <cell r="AK501">
            <v>1376.905517578125</v>
          </cell>
          <cell r="AL501">
            <v>4977.31396484375</v>
          </cell>
          <cell r="AM501">
            <v>5356.85205078125</v>
          </cell>
          <cell r="AN501">
            <v>0</v>
          </cell>
          <cell r="AO501">
            <v>535.6851806640625</v>
          </cell>
          <cell r="AP501">
            <v>0</v>
          </cell>
          <cell r="AQ501">
            <v>5892.537109375</v>
          </cell>
          <cell r="AR501">
            <v>1268.236328125</v>
          </cell>
          <cell r="AS501">
            <v>4.6462454203287349</v>
          </cell>
          <cell r="AT501">
            <v>5356.85205078125</v>
          </cell>
          <cell r="AU501">
            <v>1448.701904296875</v>
          </cell>
          <cell r="AV501">
            <v>680.55535888671875</v>
          </cell>
          <cell r="AW501">
            <v>0</v>
          </cell>
          <cell r="AX501">
            <v>7486.109375</v>
          </cell>
          <cell r="AY501">
            <v>2332.17236328125</v>
          </cell>
          <cell r="AZ501">
            <v>3.2099295232172129</v>
          </cell>
          <cell r="BA501">
            <v>5356.85205078125</v>
          </cell>
          <cell r="BB501">
            <v>1448.701904296875</v>
          </cell>
          <cell r="BC501">
            <v>680.55535888671875</v>
          </cell>
          <cell r="BD501">
            <v>0</v>
          </cell>
          <cell r="BE501">
            <v>7486.109375</v>
          </cell>
          <cell r="BF501">
            <v>3600.40869140625</v>
          </cell>
          <cell r="BG501">
            <v>16.86747932434082</v>
          </cell>
          <cell r="BH501">
            <v>2.0792386925462059</v>
          </cell>
          <cell r="BI501">
            <v>14.540957450866699</v>
          </cell>
          <cell r="BJ501">
            <v>26.739507675170898</v>
          </cell>
          <cell r="BK501">
            <v>0</v>
          </cell>
          <cell r="BL501">
            <v>15.78690242767334</v>
          </cell>
          <cell r="BM501">
            <v>57.067367553710938</v>
          </cell>
          <cell r="BN501">
            <v>5356.85205078125</v>
          </cell>
          <cell r="BO501">
            <v>0</v>
          </cell>
          <cell r="BP501">
            <v>1448.701904296875</v>
          </cell>
          <cell r="BQ501">
            <v>0</v>
          </cell>
          <cell r="BR501">
            <v>0</v>
          </cell>
          <cell r="BS501">
            <v>0</v>
          </cell>
          <cell r="BT501">
            <v>0</v>
          </cell>
          <cell r="BU501">
            <v>0</v>
          </cell>
          <cell r="BV501">
            <v>0</v>
          </cell>
          <cell r="BW501">
            <v>680.55535888671875</v>
          </cell>
          <cell r="BX501">
            <v>4128.58984375</v>
          </cell>
          <cell r="BY501">
            <v>848.72412109375</v>
          </cell>
          <cell r="BZ501">
            <v>0</v>
          </cell>
          <cell r="CA501">
            <v>0</v>
          </cell>
          <cell r="CB501">
            <v>7486.109375</v>
          </cell>
          <cell r="CC501">
            <v>4977.31396484375</v>
          </cell>
          <cell r="CD501">
            <v>1.5040460310202375</v>
          </cell>
          <cell r="CE501">
            <v>32.654376983642578</v>
          </cell>
          <cell r="CF501">
            <v>102.61948184727186</v>
          </cell>
          <cell r="CG501">
            <v>0</v>
          </cell>
          <cell r="CH501">
            <v>102.61948184727186</v>
          </cell>
          <cell r="CI501">
            <v>5.6897388373380986</v>
          </cell>
          <cell r="CJ501">
            <v>0</v>
          </cell>
          <cell r="CK501">
            <v>5.6897388373380986</v>
          </cell>
          <cell r="CM501">
            <v>0</v>
          </cell>
          <cell r="CO501">
            <v>0</v>
          </cell>
          <cell r="CP501">
            <v>0</v>
          </cell>
          <cell r="CQ501">
            <v>0</v>
          </cell>
          <cell r="CR501">
            <v>0</v>
          </cell>
          <cell r="CS501">
            <v>0</v>
          </cell>
          <cell r="CT501">
            <v>0</v>
          </cell>
          <cell r="CU501">
            <v>0</v>
          </cell>
          <cell r="CV501">
            <v>9999</v>
          </cell>
          <cell r="CW501">
            <v>9999</v>
          </cell>
        </row>
        <row r="502">
          <cell r="A502" t="str">
            <v>New Single Family w/Half or Full Basement HVAC Conversion - Convert New Electric FAF w/CAC to HSPF 9.0/SEER 14 Heat Pump &amp;  w/Interior HVAC &amp; Commissioning - Heating Zone 1 - Cooling Zone 1</v>
          </cell>
          <cell r="C502">
            <v>20</v>
          </cell>
          <cell r="D502">
            <v>6333.87744140625</v>
          </cell>
          <cell r="E502">
            <v>0</v>
          </cell>
          <cell r="F502">
            <v>4243.62060546875</v>
          </cell>
          <cell r="G502">
            <v>0</v>
          </cell>
          <cell r="H502">
            <v>0</v>
          </cell>
          <cell r="J502">
            <v>0.15807725489139557</v>
          </cell>
          <cell r="K502">
            <v>0.35271432995796204</v>
          </cell>
          <cell r="L502">
            <v>6906.45703125</v>
          </cell>
          <cell r="M502">
            <v>1.7600094079971313</v>
          </cell>
          <cell r="N502">
            <v>4.9876565933227539</v>
          </cell>
          <cell r="O502">
            <v>0</v>
          </cell>
          <cell r="P502">
            <v>0</v>
          </cell>
          <cell r="Q502">
            <v>0</v>
          </cell>
          <cell r="R502">
            <v>843.874267578125</v>
          </cell>
          <cell r="S502">
            <v>1907.8104248046875</v>
          </cell>
          <cell r="T502">
            <v>0</v>
          </cell>
          <cell r="U502">
            <v>1376.905517578125</v>
          </cell>
          <cell r="V502">
            <v>424.362060546875</v>
          </cell>
          <cell r="W502">
            <v>424.362060546875</v>
          </cell>
          <cell r="X502">
            <v>0</v>
          </cell>
          <cell r="Y502">
            <v>0</v>
          </cell>
          <cell r="Z502">
            <v>0</v>
          </cell>
          <cell r="AA502">
            <v>0</v>
          </cell>
          <cell r="AB502">
            <v>0</v>
          </cell>
          <cell r="AC502">
            <v>0</v>
          </cell>
          <cell r="AD502">
            <v>0</v>
          </cell>
          <cell r="AE502">
            <v>0</v>
          </cell>
          <cell r="AF502">
            <v>0</v>
          </cell>
          <cell r="AG502">
            <v>0</v>
          </cell>
          <cell r="AH502">
            <v>1268.236328125</v>
          </cell>
          <cell r="AI502">
            <v>2332.17236328125</v>
          </cell>
          <cell r="AJ502">
            <v>0</v>
          </cell>
          <cell r="AK502">
            <v>1376.905517578125</v>
          </cell>
          <cell r="AL502">
            <v>4977.31396484375</v>
          </cell>
          <cell r="AM502">
            <v>5347.267578125</v>
          </cell>
          <cell r="AN502">
            <v>0</v>
          </cell>
          <cell r="AO502">
            <v>534.72674560546875</v>
          </cell>
          <cell r="AP502">
            <v>0</v>
          </cell>
          <cell r="AQ502">
            <v>5881.994140625</v>
          </cell>
          <cell r="AR502">
            <v>1268.236328125</v>
          </cell>
          <cell r="AS502">
            <v>4.6379323737134959</v>
          </cell>
          <cell r="AT502">
            <v>5347.267578125</v>
          </cell>
          <cell r="AU502">
            <v>1429.6168212890625</v>
          </cell>
          <cell r="AV502">
            <v>677.68841552734375</v>
          </cell>
          <cell r="AW502">
            <v>0</v>
          </cell>
          <cell r="AX502">
            <v>7454.57275390625</v>
          </cell>
          <cell r="AY502">
            <v>2332.17236328125</v>
          </cell>
          <cell r="AZ502">
            <v>3.1964071533146785</v>
          </cell>
          <cell r="BA502">
            <v>5347.267578125</v>
          </cell>
          <cell r="BB502">
            <v>1429.6168212890625</v>
          </cell>
          <cell r="BC502">
            <v>677.68841552734375</v>
          </cell>
          <cell r="BD502">
            <v>0</v>
          </cell>
          <cell r="BE502">
            <v>7454.57275390625</v>
          </cell>
          <cell r="BF502">
            <v>3600.40869140625</v>
          </cell>
          <cell r="BG502">
            <v>17.347606658935547</v>
          </cell>
          <cell r="BH502">
            <v>2.0704795486108298</v>
          </cell>
          <cell r="BI502">
            <v>14.734989166259766</v>
          </cell>
          <cell r="BJ502">
            <v>27.096315383911133</v>
          </cell>
          <cell r="BK502">
            <v>0</v>
          </cell>
          <cell r="BL502">
            <v>15.997560501098633</v>
          </cell>
          <cell r="BM502">
            <v>57.828865051269531</v>
          </cell>
          <cell r="BN502">
            <v>5347.267578125</v>
          </cell>
          <cell r="BO502">
            <v>0</v>
          </cell>
          <cell r="BP502">
            <v>1429.6168212890625</v>
          </cell>
          <cell r="BQ502">
            <v>0</v>
          </cell>
          <cell r="BR502">
            <v>0</v>
          </cell>
          <cell r="BS502">
            <v>0</v>
          </cell>
          <cell r="BT502">
            <v>0</v>
          </cell>
          <cell r="BU502">
            <v>0</v>
          </cell>
          <cell r="BV502">
            <v>0</v>
          </cell>
          <cell r="BW502">
            <v>677.68841552734375</v>
          </cell>
          <cell r="BX502">
            <v>4128.58984375</v>
          </cell>
          <cell r="BY502">
            <v>848.72412109375</v>
          </cell>
          <cell r="BZ502">
            <v>0</v>
          </cell>
          <cell r="CA502">
            <v>0</v>
          </cell>
          <cell r="CB502">
            <v>7454.57275390625</v>
          </cell>
          <cell r="CC502">
            <v>4977.31396484375</v>
          </cell>
          <cell r="CD502">
            <v>1.4977099832550795</v>
          </cell>
          <cell r="CE502">
            <v>33.345161437988281</v>
          </cell>
          <cell r="CF502">
            <v>101.35939835926712</v>
          </cell>
          <cell r="CG502">
            <v>0</v>
          </cell>
          <cell r="CH502">
            <v>101.35939835926712</v>
          </cell>
          <cell r="CI502">
            <v>5.6336062523753707</v>
          </cell>
          <cell r="CJ502">
            <v>0</v>
          </cell>
          <cell r="CK502">
            <v>5.6336062523753707</v>
          </cell>
          <cell r="CM502">
            <v>0</v>
          </cell>
          <cell r="CO502">
            <v>0</v>
          </cell>
          <cell r="CP502">
            <v>0</v>
          </cell>
          <cell r="CQ502">
            <v>0</v>
          </cell>
          <cell r="CR502">
            <v>0</v>
          </cell>
          <cell r="CS502">
            <v>0</v>
          </cell>
          <cell r="CT502">
            <v>0</v>
          </cell>
          <cell r="CU502">
            <v>0</v>
          </cell>
          <cell r="CV502">
            <v>9999</v>
          </cell>
          <cell r="CW502">
            <v>9999</v>
          </cell>
        </row>
        <row r="503">
          <cell r="A503" t="str">
            <v>New Single Family HVAC Conversion - Convert New Electric FAF w/CAC to HSPF 9.0/SEER 14 Heat Pump &amp; w/Interior HVAC &amp; PTCS Commissioning - Heating Zone 2 - Cooling Zone 3</v>
          </cell>
          <cell r="C503">
            <v>20</v>
          </cell>
          <cell r="D503">
            <v>7129.7119140625</v>
          </cell>
          <cell r="E503">
            <v>0</v>
          </cell>
          <cell r="F503">
            <v>4893.62060546875</v>
          </cell>
          <cell r="G503">
            <v>0</v>
          </cell>
          <cell r="H503">
            <v>0</v>
          </cell>
          <cell r="J503">
            <v>0.15843093395233154</v>
          </cell>
          <cell r="K503">
            <v>0.3422512412071228</v>
          </cell>
          <cell r="L503">
            <v>7775.6201171875</v>
          </cell>
          <cell r="M503">
            <v>1.9227290153503418</v>
          </cell>
          <cell r="N503">
            <v>5.6036558151245117</v>
          </cell>
          <cell r="O503">
            <v>0</v>
          </cell>
          <cell r="P503">
            <v>0</v>
          </cell>
          <cell r="Q503">
            <v>0</v>
          </cell>
          <cell r="R503">
            <v>973.13140869140625</v>
          </cell>
          <cell r="S503">
            <v>2200.031982421875</v>
          </cell>
          <cell r="T503">
            <v>0</v>
          </cell>
          <cell r="U503">
            <v>1587.8076171875</v>
          </cell>
          <cell r="V503">
            <v>489.362060546875</v>
          </cell>
          <cell r="W503">
            <v>489.362060546875</v>
          </cell>
          <cell r="X503">
            <v>0</v>
          </cell>
          <cell r="Y503">
            <v>0</v>
          </cell>
          <cell r="Z503">
            <v>0</v>
          </cell>
          <cell r="AA503">
            <v>0</v>
          </cell>
          <cell r="AB503">
            <v>0</v>
          </cell>
          <cell r="AC503">
            <v>0</v>
          </cell>
          <cell r="AD503">
            <v>0</v>
          </cell>
          <cell r="AE503">
            <v>0</v>
          </cell>
          <cell r="AF503">
            <v>0</v>
          </cell>
          <cell r="AG503">
            <v>0</v>
          </cell>
          <cell r="AH503">
            <v>1462.493408203125</v>
          </cell>
          <cell r="AI503">
            <v>2689.39404296875</v>
          </cell>
          <cell r="AJ503">
            <v>0</v>
          </cell>
          <cell r="AK503">
            <v>1587.8076171875</v>
          </cell>
          <cell r="AL503">
            <v>5739.69482421875</v>
          </cell>
          <cell r="AM503">
            <v>5943.1171875</v>
          </cell>
          <cell r="AN503">
            <v>0</v>
          </cell>
          <cell r="AO503">
            <v>594.31170654296875</v>
          </cell>
          <cell r="AP503">
            <v>0</v>
          </cell>
          <cell r="AQ503">
            <v>6537.4287109375</v>
          </cell>
          <cell r="AR503">
            <v>1462.493408203125</v>
          </cell>
          <cell r="AS503">
            <v>4.4700568115684609</v>
          </cell>
          <cell r="AT503">
            <v>5943.1171875</v>
          </cell>
          <cell r="AU503">
            <v>1606.18115234375</v>
          </cell>
          <cell r="AV503">
            <v>754.92987060546875</v>
          </cell>
          <cell r="AW503">
            <v>0</v>
          </cell>
          <cell r="AX503">
            <v>8304.228515625</v>
          </cell>
          <cell r="AY503">
            <v>2689.39404296875</v>
          </cell>
          <cell r="AZ503">
            <v>3.0877692438414135</v>
          </cell>
          <cell r="BA503">
            <v>5943.1171875</v>
          </cell>
          <cell r="BB503">
            <v>1606.18115234375</v>
          </cell>
          <cell r="BC503">
            <v>754.92987060546875</v>
          </cell>
          <cell r="BD503">
            <v>0</v>
          </cell>
          <cell r="BE503">
            <v>8304.228515625</v>
          </cell>
          <cell r="BF503">
            <v>4151.8876953125</v>
          </cell>
          <cell r="BG503">
            <v>18.480396270751953</v>
          </cell>
          <cell r="BH503">
            <v>2.0001091518095864</v>
          </cell>
          <cell r="BI503">
            <v>15.09259033203125</v>
          </cell>
          <cell r="BJ503">
            <v>27.75391960144043</v>
          </cell>
          <cell r="BK503">
            <v>0</v>
          </cell>
          <cell r="BL503">
            <v>16.385805130004883</v>
          </cell>
          <cell r="BM503">
            <v>59.232315063476563</v>
          </cell>
          <cell r="BN503">
            <v>5943.1171875</v>
          </cell>
          <cell r="BO503">
            <v>0</v>
          </cell>
          <cell r="BP503">
            <v>1606.18115234375</v>
          </cell>
          <cell r="BQ503">
            <v>0</v>
          </cell>
          <cell r="BR503">
            <v>0</v>
          </cell>
          <cell r="BS503">
            <v>0</v>
          </cell>
          <cell r="BT503">
            <v>0</v>
          </cell>
          <cell r="BU503">
            <v>0</v>
          </cell>
          <cell r="BV503">
            <v>0</v>
          </cell>
          <cell r="BW503">
            <v>754.92987060546875</v>
          </cell>
          <cell r="BX503">
            <v>4760.970703125</v>
          </cell>
          <cell r="BY503">
            <v>978.72412109375</v>
          </cell>
          <cell r="BZ503">
            <v>0</v>
          </cell>
          <cell r="CA503">
            <v>0</v>
          </cell>
          <cell r="CB503">
            <v>8304.228515625</v>
          </cell>
          <cell r="CC503">
            <v>5739.69482421875</v>
          </cell>
          <cell r="CD503">
            <v>1.446806575048097</v>
          </cell>
          <cell r="CE503">
            <v>34.866195678710937</v>
          </cell>
          <cell r="CF503">
            <v>113.98887860578247</v>
          </cell>
          <cell r="CG503">
            <v>0</v>
          </cell>
          <cell r="CH503">
            <v>113.98887860578247</v>
          </cell>
          <cell r="CI503">
            <v>6.3229114747363129</v>
          </cell>
          <cell r="CJ503">
            <v>0</v>
          </cell>
          <cell r="CK503">
            <v>6.3229114747363129</v>
          </cell>
          <cell r="CM503">
            <v>0</v>
          </cell>
          <cell r="CO503">
            <v>0</v>
          </cell>
          <cell r="CP503">
            <v>0</v>
          </cell>
          <cell r="CQ503">
            <v>0</v>
          </cell>
          <cell r="CR503">
            <v>0</v>
          </cell>
          <cell r="CS503">
            <v>0</v>
          </cell>
          <cell r="CT503">
            <v>0</v>
          </cell>
          <cell r="CU503">
            <v>0</v>
          </cell>
          <cell r="CV503">
            <v>9999</v>
          </cell>
          <cell r="CW503">
            <v>9999</v>
          </cell>
        </row>
        <row r="504">
          <cell r="A504" t="str">
            <v>New Single Family HVAC Conversion - Convert New Electric FAF w/CAC to HSPF 9.0/SEER 14 Heat Pump &amp; w/Interior HVAC &amp; PTCS Commissioning - Heating Zone 2 - Cooling Zone 2</v>
          </cell>
          <cell r="C504">
            <v>20</v>
          </cell>
          <cell r="D504">
            <v>7020.61962890625</v>
          </cell>
          <cell r="E504">
            <v>0</v>
          </cell>
          <cell r="F504">
            <v>4893.62060546875</v>
          </cell>
          <cell r="G504">
            <v>0</v>
          </cell>
          <cell r="H504">
            <v>0</v>
          </cell>
          <cell r="J504">
            <v>0.15825118124485016</v>
          </cell>
          <cell r="K504">
            <v>0.34756943583488464</v>
          </cell>
          <cell r="L504">
            <v>7656.751953125</v>
          </cell>
          <cell r="M504">
            <v>1.9227290153503418</v>
          </cell>
          <cell r="N504">
            <v>5.5238356590270996</v>
          </cell>
          <cell r="O504">
            <v>0</v>
          </cell>
          <cell r="P504">
            <v>0</v>
          </cell>
          <cell r="Q504">
            <v>0</v>
          </cell>
          <cell r="R504">
            <v>973.13140869140625</v>
          </cell>
          <cell r="S504">
            <v>2200.031982421875</v>
          </cell>
          <cell r="T504">
            <v>0</v>
          </cell>
          <cell r="U504">
            <v>1587.8076171875</v>
          </cell>
          <cell r="V504">
            <v>489.362060546875</v>
          </cell>
          <cell r="W504">
            <v>489.362060546875</v>
          </cell>
          <cell r="X504">
            <v>0</v>
          </cell>
          <cell r="Y504">
            <v>0</v>
          </cell>
          <cell r="Z504">
            <v>0</v>
          </cell>
          <cell r="AA504">
            <v>0</v>
          </cell>
          <cell r="AB504">
            <v>0</v>
          </cell>
          <cell r="AC504">
            <v>0</v>
          </cell>
          <cell r="AD504">
            <v>0</v>
          </cell>
          <cell r="AE504">
            <v>0</v>
          </cell>
          <cell r="AF504">
            <v>0</v>
          </cell>
          <cell r="AG504">
            <v>0</v>
          </cell>
          <cell r="AH504">
            <v>1462.493408203125</v>
          </cell>
          <cell r="AI504">
            <v>2689.39404296875</v>
          </cell>
          <cell r="AJ504">
            <v>0</v>
          </cell>
          <cell r="AK504">
            <v>1587.8076171875</v>
          </cell>
          <cell r="AL504">
            <v>5739.69482421875</v>
          </cell>
          <cell r="AM504">
            <v>5852.47119140625</v>
          </cell>
          <cell r="AN504">
            <v>0</v>
          </cell>
          <cell r="AO504">
            <v>585.24713134765625</v>
          </cell>
          <cell r="AP504">
            <v>0</v>
          </cell>
          <cell r="AQ504">
            <v>6437.71826171875</v>
          </cell>
          <cell r="AR504">
            <v>1462.493408203125</v>
          </cell>
          <cell r="AS504">
            <v>4.4018783387162062</v>
          </cell>
          <cell r="AT504">
            <v>5852.47119140625</v>
          </cell>
          <cell r="AU504">
            <v>1583.30224609375</v>
          </cell>
          <cell r="AV504">
            <v>743.577392578125</v>
          </cell>
          <cell r="AW504">
            <v>0</v>
          </cell>
          <cell r="AX504">
            <v>8179.3505859375</v>
          </cell>
          <cell r="AY504">
            <v>2689.39404296875</v>
          </cell>
          <cell r="AZ504">
            <v>3.0413359661677388</v>
          </cell>
          <cell r="BA504">
            <v>5852.47119140625</v>
          </cell>
          <cell r="BB504">
            <v>1583.30224609375</v>
          </cell>
          <cell r="BC504">
            <v>743.577392578125</v>
          </cell>
          <cell r="BD504">
            <v>0</v>
          </cell>
          <cell r="BE504">
            <v>8179.3505859375</v>
          </cell>
          <cell r="BF504">
            <v>4151.8876953125</v>
          </cell>
          <cell r="BG504">
            <v>19.126041412353516</v>
          </cell>
          <cell r="BH504">
            <v>1.9700318965843568</v>
          </cell>
          <cell r="BI504">
            <v>15.326897621154785</v>
          </cell>
          <cell r="BJ504">
            <v>28.184787750244141</v>
          </cell>
          <cell r="BK504">
            <v>0</v>
          </cell>
          <cell r="BL504">
            <v>16.640188217163086</v>
          </cell>
          <cell r="BM504">
            <v>60.151874542236328</v>
          </cell>
          <cell r="BN504">
            <v>5852.47119140625</v>
          </cell>
          <cell r="BO504">
            <v>0</v>
          </cell>
          <cell r="BP504">
            <v>1583.30224609375</v>
          </cell>
          <cell r="BQ504">
            <v>0</v>
          </cell>
          <cell r="BR504">
            <v>0</v>
          </cell>
          <cell r="BS504">
            <v>0</v>
          </cell>
          <cell r="BT504">
            <v>0</v>
          </cell>
          <cell r="BU504">
            <v>0</v>
          </cell>
          <cell r="BV504">
            <v>0</v>
          </cell>
          <cell r="BW504">
            <v>743.577392578125</v>
          </cell>
          <cell r="BX504">
            <v>4760.970703125</v>
          </cell>
          <cell r="BY504">
            <v>978.72412109375</v>
          </cell>
          <cell r="BZ504">
            <v>0</v>
          </cell>
          <cell r="CA504">
            <v>0</v>
          </cell>
          <cell r="CB504">
            <v>8179.3505859375</v>
          </cell>
          <cell r="CC504">
            <v>5739.69482421875</v>
          </cell>
          <cell r="CD504">
            <v>1.4250497771353976</v>
          </cell>
          <cell r="CE504">
            <v>35.766223907470703</v>
          </cell>
          <cell r="CF504">
            <v>112.26427274837084</v>
          </cell>
          <cell r="CG504">
            <v>0</v>
          </cell>
          <cell r="CH504">
            <v>112.26427274837084</v>
          </cell>
          <cell r="CI504">
            <v>6.2248759549954791</v>
          </cell>
          <cell r="CJ504">
            <v>0</v>
          </cell>
          <cell r="CK504">
            <v>6.2248759549954791</v>
          </cell>
          <cell r="CM504">
            <v>0</v>
          </cell>
          <cell r="CO504">
            <v>0</v>
          </cell>
          <cell r="CP504">
            <v>0</v>
          </cell>
          <cell r="CQ504">
            <v>0</v>
          </cell>
          <cell r="CR504">
            <v>0</v>
          </cell>
          <cell r="CS504">
            <v>0</v>
          </cell>
          <cell r="CT504">
            <v>0</v>
          </cell>
          <cell r="CU504">
            <v>0</v>
          </cell>
          <cell r="CV504">
            <v>9999</v>
          </cell>
          <cell r="CW504">
            <v>9999</v>
          </cell>
        </row>
        <row r="505">
          <cell r="A505" t="str">
            <v>New Single Family HVAC Conversion - Convert New Electric FAF w/CAC to HSPF 9.0/SEER 14 Heat Pump &amp; w/Interior HVAC &amp; PTCS Commissioning - Heating Zone 2 - Cooling Zone 1</v>
          </cell>
          <cell r="C505">
            <v>20</v>
          </cell>
          <cell r="D505">
            <v>6938.3515625</v>
          </cell>
          <cell r="E505">
            <v>0</v>
          </cell>
          <cell r="F505">
            <v>4893.62060546875</v>
          </cell>
          <cell r="G505">
            <v>0</v>
          </cell>
          <cell r="H505">
            <v>0</v>
          </cell>
          <cell r="J505">
            <v>0.15811187028884888</v>
          </cell>
          <cell r="K505">
            <v>0.35169056057929993</v>
          </cell>
          <cell r="L505">
            <v>7566.95458984375</v>
          </cell>
          <cell r="M505">
            <v>1.9227290153503418</v>
          </cell>
          <cell r="N505">
            <v>5.463536262512207</v>
          </cell>
          <cell r="O505">
            <v>0</v>
          </cell>
          <cell r="P505">
            <v>0</v>
          </cell>
          <cell r="Q505">
            <v>0</v>
          </cell>
          <cell r="R505">
            <v>973.13140869140625</v>
          </cell>
          <cell r="S505">
            <v>2200.031982421875</v>
          </cell>
          <cell r="T505">
            <v>0</v>
          </cell>
          <cell r="U505">
            <v>1587.8076171875</v>
          </cell>
          <cell r="V505">
            <v>489.362060546875</v>
          </cell>
          <cell r="W505">
            <v>489.362060546875</v>
          </cell>
          <cell r="X505">
            <v>0</v>
          </cell>
          <cell r="Y505">
            <v>0</v>
          </cell>
          <cell r="Z505">
            <v>0</v>
          </cell>
          <cell r="AA505">
            <v>0</v>
          </cell>
          <cell r="AB505">
            <v>0</v>
          </cell>
          <cell r="AC505">
            <v>0</v>
          </cell>
          <cell r="AD505">
            <v>0</v>
          </cell>
          <cell r="AE505">
            <v>0</v>
          </cell>
          <cell r="AF505">
            <v>0</v>
          </cell>
          <cell r="AG505">
            <v>0</v>
          </cell>
          <cell r="AH505">
            <v>1462.493408203125</v>
          </cell>
          <cell r="AI505">
            <v>2689.39404296875</v>
          </cell>
          <cell r="AJ505">
            <v>0</v>
          </cell>
          <cell r="AK505">
            <v>1587.8076171875</v>
          </cell>
          <cell r="AL505">
            <v>5739.69482421875</v>
          </cell>
          <cell r="AM505">
            <v>5790.31640625</v>
          </cell>
          <cell r="AN505">
            <v>0</v>
          </cell>
          <cell r="AO505">
            <v>579.03167724609375</v>
          </cell>
          <cell r="AP505">
            <v>0</v>
          </cell>
          <cell r="AQ505">
            <v>6369.34814453125</v>
          </cell>
          <cell r="AR505">
            <v>1462.493408203125</v>
          </cell>
          <cell r="AS505">
            <v>4.3551292484153636</v>
          </cell>
          <cell r="AT505">
            <v>5790.31640625</v>
          </cell>
          <cell r="AU505">
            <v>1566.0186767578125</v>
          </cell>
          <cell r="AV505">
            <v>735.633544921875</v>
          </cell>
          <cell r="AW505">
            <v>0</v>
          </cell>
          <cell r="AX505">
            <v>8091.96875</v>
          </cell>
          <cell r="AY505">
            <v>2689.39404296875</v>
          </cell>
          <cell r="AZ505">
            <v>3.008844557042738</v>
          </cell>
          <cell r="BA505">
            <v>5790.31640625</v>
          </cell>
          <cell r="BB505">
            <v>1566.0186767578125</v>
          </cell>
          <cell r="BC505">
            <v>735.633544921875</v>
          </cell>
          <cell r="BD505">
            <v>0</v>
          </cell>
          <cell r="BE505">
            <v>8091.96875</v>
          </cell>
          <cell r="BF505">
            <v>4151.8876953125</v>
          </cell>
          <cell r="BG505">
            <v>19.620529174804688</v>
          </cell>
          <cell r="BH505">
            <v>1.94898551662066</v>
          </cell>
          <cell r="BI505">
            <v>15.508781433105469</v>
          </cell>
          <cell r="BJ505">
            <v>28.519256591796875</v>
          </cell>
          <cell r="BK505">
            <v>0</v>
          </cell>
          <cell r="BL505">
            <v>16.837656021118164</v>
          </cell>
          <cell r="BM505">
            <v>60.865695953369141</v>
          </cell>
          <cell r="BN505">
            <v>5790.31640625</v>
          </cell>
          <cell r="BO505">
            <v>0</v>
          </cell>
          <cell r="BP505">
            <v>1566.0186767578125</v>
          </cell>
          <cell r="BQ505">
            <v>0</v>
          </cell>
          <cell r="BR505">
            <v>0</v>
          </cell>
          <cell r="BS505">
            <v>0</v>
          </cell>
          <cell r="BT505">
            <v>0</v>
          </cell>
          <cell r="BU505">
            <v>0</v>
          </cell>
          <cell r="BV505">
            <v>0</v>
          </cell>
          <cell r="BW505">
            <v>735.633544921875</v>
          </cell>
          <cell r="BX505">
            <v>4760.970703125</v>
          </cell>
          <cell r="BY505">
            <v>978.72412109375</v>
          </cell>
          <cell r="BZ505">
            <v>0</v>
          </cell>
          <cell r="CA505">
            <v>0</v>
          </cell>
          <cell r="CB505">
            <v>8091.96875</v>
          </cell>
          <cell r="CC505">
            <v>5739.69482421875</v>
          </cell>
          <cell r="CD505">
            <v>1.4098255875531003</v>
          </cell>
          <cell r="CE505">
            <v>36.458183288574219</v>
          </cell>
          <cell r="CF505">
            <v>110.95216878638199</v>
          </cell>
          <cell r="CG505">
            <v>0</v>
          </cell>
          <cell r="CH505">
            <v>110.95216878638199</v>
          </cell>
          <cell r="CI505">
            <v>6.1515428595307267</v>
          </cell>
          <cell r="CJ505">
            <v>0</v>
          </cell>
          <cell r="CK505">
            <v>6.1515428595307267</v>
          </cell>
          <cell r="CM505">
            <v>0</v>
          </cell>
          <cell r="CO505">
            <v>0</v>
          </cell>
          <cell r="CP505">
            <v>0</v>
          </cell>
          <cell r="CQ505">
            <v>0</v>
          </cell>
          <cell r="CR505">
            <v>0</v>
          </cell>
          <cell r="CS505">
            <v>0</v>
          </cell>
          <cell r="CT505">
            <v>0</v>
          </cell>
          <cell r="CU505">
            <v>0</v>
          </cell>
          <cell r="CV505">
            <v>9999</v>
          </cell>
          <cell r="CW505">
            <v>9999</v>
          </cell>
        </row>
        <row r="506">
          <cell r="A506" t="str">
            <v>New Single Family w/Half or Full Basement HVAC Conversion - Convert New Electric FAF w/oCAC to HSPF 8.5/SEER 14 Heat Pump &amp;  w/Interior HVAC &amp; Commissioning - Heating Zone 3 - Cooling Zone 1</v>
          </cell>
          <cell r="C506">
            <v>20</v>
          </cell>
          <cell r="D506">
            <v>6939.46533203125</v>
          </cell>
          <cell r="E506">
            <v>0</v>
          </cell>
          <cell r="F506">
            <v>5079.04638671875</v>
          </cell>
          <cell r="G506">
            <v>0</v>
          </cell>
          <cell r="H506">
            <v>0</v>
          </cell>
          <cell r="J506">
            <v>0.15753515064716339</v>
          </cell>
          <cell r="K506">
            <v>0.36875182390213013</v>
          </cell>
          <cell r="L506">
            <v>7567.0615234375</v>
          </cell>
          <cell r="M506">
            <v>2.0161030292510986</v>
          </cell>
          <cell r="N506">
            <v>5.4821748733520508</v>
          </cell>
          <cell r="O506">
            <v>0</v>
          </cell>
          <cell r="P506">
            <v>0</v>
          </cell>
          <cell r="Q506">
            <v>0</v>
          </cell>
          <cell r="R506">
            <v>1010.0046997070312</v>
          </cell>
          <cell r="S506">
            <v>2283.39404296875</v>
          </cell>
          <cell r="T506">
            <v>0</v>
          </cell>
          <cell r="U506">
            <v>1647.9718017578125</v>
          </cell>
          <cell r="V506">
            <v>507.90463256835937</v>
          </cell>
          <cell r="W506">
            <v>507.90463256835937</v>
          </cell>
          <cell r="X506">
            <v>0</v>
          </cell>
          <cell r="Y506">
            <v>0</v>
          </cell>
          <cell r="Z506">
            <v>0</v>
          </cell>
          <cell r="AA506">
            <v>0</v>
          </cell>
          <cell r="AB506">
            <v>0</v>
          </cell>
          <cell r="AC506">
            <v>0</v>
          </cell>
          <cell r="AD506">
            <v>0</v>
          </cell>
          <cell r="AE506">
            <v>0</v>
          </cell>
          <cell r="AF506">
            <v>0</v>
          </cell>
          <cell r="AG506">
            <v>0</v>
          </cell>
          <cell r="AH506">
            <v>1517.9093017578125</v>
          </cell>
          <cell r="AI506">
            <v>2791.298583984375</v>
          </cell>
          <cell r="AJ506">
            <v>0</v>
          </cell>
          <cell r="AK506">
            <v>1647.9718017578125</v>
          </cell>
          <cell r="AL506">
            <v>5957.1796875</v>
          </cell>
          <cell r="AM506">
            <v>5891.51025390625</v>
          </cell>
          <cell r="AN506">
            <v>0</v>
          </cell>
          <cell r="AO506">
            <v>589.15106201171875</v>
          </cell>
          <cell r="AP506">
            <v>0</v>
          </cell>
          <cell r="AQ506">
            <v>6480.6611328125</v>
          </cell>
          <cell r="AR506">
            <v>1517.9093017578125</v>
          </cell>
          <cell r="AS506">
            <v>4.2694653614147473</v>
          </cell>
          <cell r="AT506">
            <v>5891.51025390625</v>
          </cell>
          <cell r="AU506">
            <v>1571.3609619140625</v>
          </cell>
          <cell r="AV506">
            <v>746.28717041015625</v>
          </cell>
          <cell r="AW506">
            <v>0</v>
          </cell>
          <cell r="AX506">
            <v>8209.158203125</v>
          </cell>
          <cell r="AY506">
            <v>2791.298583984375</v>
          </cell>
          <cell r="AZ506">
            <v>2.9409817222984351</v>
          </cell>
          <cell r="BA506">
            <v>5891.51025390625</v>
          </cell>
          <cell r="BB506">
            <v>1571.3609619140625</v>
          </cell>
          <cell r="BC506">
            <v>746.28717041015625</v>
          </cell>
          <cell r="BD506">
            <v>0</v>
          </cell>
          <cell r="BE506">
            <v>8209.158203125</v>
          </cell>
          <cell r="BF506">
            <v>4309.2080078125</v>
          </cell>
          <cell r="BG506">
            <v>21.118886947631836</v>
          </cell>
          <cell r="BH506">
            <v>1.9050271816416018</v>
          </cell>
          <cell r="BI506">
            <v>16.09620475769043</v>
          </cell>
          <cell r="BJ506">
            <v>29.599470138549805</v>
          </cell>
          <cell r="BK506">
            <v>0</v>
          </cell>
          <cell r="BL506">
            <v>17.475412368774414</v>
          </cell>
          <cell r="BM506">
            <v>63.171085357666016</v>
          </cell>
          <cell r="BN506">
            <v>5891.51025390625</v>
          </cell>
          <cell r="BO506">
            <v>0</v>
          </cell>
          <cell r="BP506">
            <v>1571.3609619140625</v>
          </cell>
          <cell r="BQ506">
            <v>0</v>
          </cell>
          <cell r="BR506">
            <v>0</v>
          </cell>
          <cell r="BS506">
            <v>0</v>
          </cell>
          <cell r="BT506">
            <v>0</v>
          </cell>
          <cell r="BU506">
            <v>0</v>
          </cell>
          <cell r="BV506">
            <v>0</v>
          </cell>
          <cell r="BW506">
            <v>746.28717041015625</v>
          </cell>
          <cell r="BX506">
            <v>4941.37060546875</v>
          </cell>
          <cell r="BY506">
            <v>1015.8092651367187</v>
          </cell>
          <cell r="BZ506">
            <v>0</v>
          </cell>
          <cell r="CA506">
            <v>0</v>
          </cell>
          <cell r="CB506">
            <v>8209.158203125</v>
          </cell>
          <cell r="CC506">
            <v>5957.1796875</v>
          </cell>
          <cell r="CD506">
            <v>1.3780276178560504</v>
          </cell>
          <cell r="CE506">
            <v>38.59429931640625</v>
          </cell>
          <cell r="CF506">
            <v>111.12838976227232</v>
          </cell>
          <cell r="CG506">
            <v>0</v>
          </cell>
          <cell r="CH506">
            <v>111.12838976227232</v>
          </cell>
          <cell r="CI506">
            <v>6.1852728581971954</v>
          </cell>
          <cell r="CJ506">
            <v>0</v>
          </cell>
          <cell r="CK506">
            <v>6.1852728581971954</v>
          </cell>
          <cell r="CM506">
            <v>0</v>
          </cell>
          <cell r="CO506">
            <v>0</v>
          </cell>
          <cell r="CP506">
            <v>0</v>
          </cell>
          <cell r="CQ506">
            <v>0</v>
          </cell>
          <cell r="CR506">
            <v>0</v>
          </cell>
          <cell r="CS506">
            <v>0</v>
          </cell>
          <cell r="CT506">
            <v>0</v>
          </cell>
          <cell r="CU506">
            <v>0</v>
          </cell>
          <cell r="CV506">
            <v>9999</v>
          </cell>
          <cell r="CW506">
            <v>9999</v>
          </cell>
        </row>
        <row r="507">
          <cell r="A507" t="str">
            <v>New Single Family HVAC Conversion - Convert New Electric FAF w/CAC to HSPF 9.0/SEER 14 Heat Pump &amp; w/Interior HVAC &amp; PTCS Commissioning - Heating Zone 1 - Cooling Zone 3</v>
          </cell>
          <cell r="C507">
            <v>20</v>
          </cell>
          <cell r="D507">
            <v>6532.9033203125</v>
          </cell>
          <cell r="E507">
            <v>0</v>
          </cell>
          <cell r="F507">
            <v>4893.62060546875</v>
          </cell>
          <cell r="G507">
            <v>0</v>
          </cell>
          <cell r="H507">
            <v>0</v>
          </cell>
          <cell r="J507">
            <v>0.15847031772136688</v>
          </cell>
          <cell r="K507">
            <v>0.34108662605285645</v>
          </cell>
          <cell r="L507">
            <v>7123.5029296875</v>
          </cell>
          <cell r="M507">
            <v>1.7554687261581421</v>
          </cell>
          <cell r="N507">
            <v>5.132500171661377</v>
          </cell>
          <cell r="O507">
            <v>0</v>
          </cell>
          <cell r="P507">
            <v>0</v>
          </cell>
          <cell r="Q507">
            <v>0</v>
          </cell>
          <cell r="R507">
            <v>973.13140869140625</v>
          </cell>
          <cell r="S507">
            <v>2200.031982421875</v>
          </cell>
          <cell r="T507">
            <v>0</v>
          </cell>
          <cell r="U507">
            <v>1587.8076171875</v>
          </cell>
          <cell r="V507">
            <v>489.362060546875</v>
          </cell>
          <cell r="W507">
            <v>489.362060546875</v>
          </cell>
          <cell r="X507">
            <v>0</v>
          </cell>
          <cell r="Y507">
            <v>0</v>
          </cell>
          <cell r="Z507">
            <v>0</v>
          </cell>
          <cell r="AA507">
            <v>0</v>
          </cell>
          <cell r="AB507">
            <v>0</v>
          </cell>
          <cell r="AC507">
            <v>0</v>
          </cell>
          <cell r="AD507">
            <v>0</v>
          </cell>
          <cell r="AE507">
            <v>0</v>
          </cell>
          <cell r="AF507">
            <v>0</v>
          </cell>
          <cell r="AG507">
            <v>0</v>
          </cell>
          <cell r="AH507">
            <v>1462.493408203125</v>
          </cell>
          <cell r="AI507">
            <v>2689.39404296875</v>
          </cell>
          <cell r="AJ507">
            <v>0</v>
          </cell>
          <cell r="AK507">
            <v>1587.8076171875</v>
          </cell>
          <cell r="AL507">
            <v>5739.69482421875</v>
          </cell>
          <cell r="AM507">
            <v>5504.52783203125</v>
          </cell>
          <cell r="AN507">
            <v>0</v>
          </cell>
          <cell r="AO507">
            <v>550.4527587890625</v>
          </cell>
          <cell r="AP507">
            <v>0</v>
          </cell>
          <cell r="AQ507">
            <v>6054.98046875</v>
          </cell>
          <cell r="AR507">
            <v>1462.493408203125</v>
          </cell>
          <cell r="AS507">
            <v>4.1401761568029167</v>
          </cell>
          <cell r="AT507">
            <v>5504.52783203125</v>
          </cell>
          <cell r="AU507">
            <v>1471.1334228515625</v>
          </cell>
          <cell r="AV507">
            <v>697.566162109375</v>
          </cell>
          <cell r="AW507">
            <v>0</v>
          </cell>
          <cell r="AX507">
            <v>7673.2275390625</v>
          </cell>
          <cell r="AY507">
            <v>2689.39404296875</v>
          </cell>
          <cell r="AZ507">
            <v>2.8531436057328059</v>
          </cell>
          <cell r="BA507">
            <v>5504.52783203125</v>
          </cell>
          <cell r="BB507">
            <v>1471.1334228515625</v>
          </cell>
          <cell r="BC507">
            <v>697.566162109375</v>
          </cell>
          <cell r="BD507">
            <v>0</v>
          </cell>
          <cell r="BE507">
            <v>7673.2275390625</v>
          </cell>
          <cell r="BF507">
            <v>4151.8876953125</v>
          </cell>
          <cell r="BG507">
            <v>22.339588165283203</v>
          </cell>
          <cell r="BH507">
            <v>1.8481298913884368</v>
          </cell>
          <cell r="BI507">
            <v>16.474233627319336</v>
          </cell>
          <cell r="BJ507">
            <v>30.294635772705078</v>
          </cell>
          <cell r="BK507">
            <v>0</v>
          </cell>
          <cell r="BL507">
            <v>17.885833740234375</v>
          </cell>
          <cell r="BM507">
            <v>64.654701232910156</v>
          </cell>
          <cell r="BN507">
            <v>5504.52783203125</v>
          </cell>
          <cell r="BO507">
            <v>0</v>
          </cell>
          <cell r="BP507">
            <v>1471.1334228515625</v>
          </cell>
          <cell r="BQ507">
            <v>0</v>
          </cell>
          <cell r="BR507">
            <v>0</v>
          </cell>
          <cell r="BS507">
            <v>0</v>
          </cell>
          <cell r="BT507">
            <v>0</v>
          </cell>
          <cell r="BU507">
            <v>0</v>
          </cell>
          <cell r="BV507">
            <v>0</v>
          </cell>
          <cell r="BW507">
            <v>697.566162109375</v>
          </cell>
          <cell r="BX507">
            <v>4760.970703125</v>
          </cell>
          <cell r="BY507">
            <v>978.72412109375</v>
          </cell>
          <cell r="BZ507">
            <v>0</v>
          </cell>
          <cell r="CA507">
            <v>0</v>
          </cell>
          <cell r="CB507">
            <v>7673.2275390625</v>
          </cell>
          <cell r="CC507">
            <v>5739.69482421875</v>
          </cell>
          <cell r="CD507">
            <v>1.3368702782968287</v>
          </cell>
          <cell r="CE507">
            <v>40.225418090820312</v>
          </cell>
          <cell r="CF507">
            <v>104.51785443967117</v>
          </cell>
          <cell r="CG507">
            <v>0</v>
          </cell>
          <cell r="CH507">
            <v>104.51785443967117</v>
          </cell>
          <cell r="CI507">
            <v>5.8114557069709942</v>
          </cell>
          <cell r="CJ507">
            <v>0</v>
          </cell>
          <cell r="CK507">
            <v>5.8114557069709942</v>
          </cell>
          <cell r="CM507">
            <v>0</v>
          </cell>
          <cell r="CO507">
            <v>0</v>
          </cell>
          <cell r="CP507">
            <v>0</v>
          </cell>
          <cell r="CQ507">
            <v>0</v>
          </cell>
          <cell r="CR507">
            <v>0</v>
          </cell>
          <cell r="CS507">
            <v>0</v>
          </cell>
          <cell r="CT507">
            <v>0</v>
          </cell>
          <cell r="CU507">
            <v>0</v>
          </cell>
          <cell r="CV507">
            <v>9999</v>
          </cell>
          <cell r="CW507">
            <v>9999</v>
          </cell>
        </row>
        <row r="508">
          <cell r="A508" t="str">
            <v>New Single Family w/Half or Full Basement HVAC Conversion - Convert New Electric FAF w/oCAC to HSPF 8.5/SEER 14 Heat Pump &amp;  w/Interior HVAC &amp; Commissioning - Heating Zone 3 - Cooling Zone 2</v>
          </cell>
          <cell r="C508">
            <v>20</v>
          </cell>
          <cell r="D508">
            <v>6610.13037109375</v>
          </cell>
          <cell r="E508">
            <v>0</v>
          </cell>
          <cell r="F508">
            <v>5079.04638671875</v>
          </cell>
          <cell r="G508">
            <v>0</v>
          </cell>
          <cell r="H508">
            <v>0</v>
          </cell>
          <cell r="J508">
            <v>0.1569141149520874</v>
          </cell>
          <cell r="K508">
            <v>0.38712406158447266</v>
          </cell>
          <cell r="L508">
            <v>7207.583984375</v>
          </cell>
          <cell r="M508">
            <v>2.0161030292510986</v>
          </cell>
          <cell r="N508">
            <v>5.2407855987548828</v>
          </cell>
          <cell r="O508">
            <v>0</v>
          </cell>
          <cell r="P508">
            <v>0</v>
          </cell>
          <cell r="Q508">
            <v>0</v>
          </cell>
          <cell r="R508">
            <v>1010.0046997070312</v>
          </cell>
          <cell r="S508">
            <v>2283.39404296875</v>
          </cell>
          <cell r="T508">
            <v>0</v>
          </cell>
          <cell r="U508">
            <v>1647.9718017578125</v>
          </cell>
          <cell r="V508">
            <v>507.90463256835937</v>
          </cell>
          <cell r="W508">
            <v>507.90463256835937</v>
          </cell>
          <cell r="X508">
            <v>0</v>
          </cell>
          <cell r="Y508">
            <v>0</v>
          </cell>
          <cell r="Z508">
            <v>0</v>
          </cell>
          <cell r="AA508">
            <v>0</v>
          </cell>
          <cell r="AB508">
            <v>0</v>
          </cell>
          <cell r="AC508">
            <v>0</v>
          </cell>
          <cell r="AD508">
            <v>0</v>
          </cell>
          <cell r="AE508">
            <v>0</v>
          </cell>
          <cell r="AF508">
            <v>0</v>
          </cell>
          <cell r="AG508">
            <v>0</v>
          </cell>
          <cell r="AH508">
            <v>1517.9093017578125</v>
          </cell>
          <cell r="AI508">
            <v>2791.298583984375</v>
          </cell>
          <cell r="AJ508">
            <v>0</v>
          </cell>
          <cell r="AK508">
            <v>1647.9718017578125</v>
          </cell>
          <cell r="AL508">
            <v>5957.1796875</v>
          </cell>
          <cell r="AM508">
            <v>5642.72021484375</v>
          </cell>
          <cell r="AN508">
            <v>0</v>
          </cell>
          <cell r="AO508">
            <v>564.27203369140625</v>
          </cell>
          <cell r="AP508">
            <v>0</v>
          </cell>
          <cell r="AQ508">
            <v>6206.9921875</v>
          </cell>
          <cell r="AR508">
            <v>1517.9093017578125</v>
          </cell>
          <cell r="AS508">
            <v>4.0891719396906883</v>
          </cell>
          <cell r="AT508">
            <v>5642.72021484375</v>
          </cell>
          <cell r="AU508">
            <v>1502.1712646484375</v>
          </cell>
          <cell r="AV508">
            <v>714.4891357421875</v>
          </cell>
          <cell r="AW508">
            <v>0</v>
          </cell>
          <cell r="AX508">
            <v>7859.380859375</v>
          </cell>
          <cell r="AY508">
            <v>2791.298583984375</v>
          </cell>
          <cell r="AZ508">
            <v>2.8156716743048111</v>
          </cell>
          <cell r="BA508">
            <v>5642.72021484375</v>
          </cell>
          <cell r="BB508">
            <v>1502.1712646484375</v>
          </cell>
          <cell r="BC508">
            <v>714.4891357421875</v>
          </cell>
          <cell r="BD508">
            <v>0</v>
          </cell>
          <cell r="BE508">
            <v>7859.380859375</v>
          </cell>
          <cell r="BF508">
            <v>4309.2080078125</v>
          </cell>
          <cell r="BG508">
            <v>23.296493530273438</v>
          </cell>
          <cell r="BH508">
            <v>1.8238573308565029</v>
          </cell>
          <cell r="BI508">
            <v>16.89900016784668</v>
          </cell>
          <cell r="BJ508">
            <v>31.075740814208984</v>
          </cell>
          <cell r="BK508">
            <v>0</v>
          </cell>
          <cell r="BL508">
            <v>18.346996307373047</v>
          </cell>
          <cell r="BM508">
            <v>66.321739196777344</v>
          </cell>
          <cell r="BN508">
            <v>5642.72021484375</v>
          </cell>
          <cell r="BO508">
            <v>0</v>
          </cell>
          <cell r="BP508">
            <v>1502.1712646484375</v>
          </cell>
          <cell r="BQ508">
            <v>0</v>
          </cell>
          <cell r="BR508">
            <v>0</v>
          </cell>
          <cell r="BS508">
            <v>0</v>
          </cell>
          <cell r="BT508">
            <v>0</v>
          </cell>
          <cell r="BU508">
            <v>0</v>
          </cell>
          <cell r="BV508">
            <v>0</v>
          </cell>
          <cell r="BW508">
            <v>714.4891357421875</v>
          </cell>
          <cell r="BX508">
            <v>4941.37060546875</v>
          </cell>
          <cell r="BY508">
            <v>1015.8092651367187</v>
          </cell>
          <cell r="BZ508">
            <v>0</v>
          </cell>
          <cell r="CA508">
            <v>0</v>
          </cell>
          <cell r="CB508">
            <v>7859.380859375</v>
          </cell>
          <cell r="CC508">
            <v>5957.1796875</v>
          </cell>
          <cell r="CD508">
            <v>1.3193122896985101</v>
          </cell>
          <cell r="CE508">
            <v>41.643489837646484</v>
          </cell>
          <cell r="CF508">
            <v>105.87587214799881</v>
          </cell>
          <cell r="CG508">
            <v>0</v>
          </cell>
          <cell r="CH508">
            <v>105.87587214799881</v>
          </cell>
          <cell r="CI508">
            <v>5.8916179934055526</v>
          </cell>
          <cell r="CJ508">
            <v>0</v>
          </cell>
          <cell r="CK508">
            <v>5.8916179934055526</v>
          </cell>
          <cell r="CM508">
            <v>0</v>
          </cell>
          <cell r="CO508">
            <v>0</v>
          </cell>
          <cell r="CP508">
            <v>0</v>
          </cell>
          <cell r="CQ508">
            <v>0</v>
          </cell>
          <cell r="CR508">
            <v>0</v>
          </cell>
          <cell r="CS508">
            <v>0</v>
          </cell>
          <cell r="CT508">
            <v>0</v>
          </cell>
          <cell r="CU508">
            <v>0</v>
          </cell>
          <cell r="CV508">
            <v>9999</v>
          </cell>
          <cell r="CW508">
            <v>9999</v>
          </cell>
        </row>
        <row r="509">
          <cell r="A509" t="str">
            <v>New Single Family HVAC Conversion - Convert New Electric FAF w/CAC to HSPF 9.0/SEER 14 Heat Pump &amp; w/Interior HVAC &amp; PTCS Commissioning - Heating Zone 1 - Cooling Zone 2</v>
          </cell>
          <cell r="C509">
            <v>20</v>
          </cell>
          <cell r="D509">
            <v>6423.81103515625</v>
          </cell>
          <cell r="E509">
            <v>0</v>
          </cell>
          <cell r="F509">
            <v>4893.62060546875</v>
          </cell>
          <cell r="G509">
            <v>0</v>
          </cell>
          <cell r="H509">
            <v>0</v>
          </cell>
          <cell r="J509">
            <v>0.15827451646327972</v>
          </cell>
          <cell r="K509">
            <v>0.34687912464141846</v>
          </cell>
          <cell r="L509">
            <v>7004.634765625</v>
          </cell>
          <cell r="M509">
            <v>1.7554687261581421</v>
          </cell>
          <cell r="N509">
            <v>5.0526800155639648</v>
          </cell>
          <cell r="O509">
            <v>0</v>
          </cell>
          <cell r="P509">
            <v>0</v>
          </cell>
          <cell r="Q509">
            <v>0</v>
          </cell>
          <cell r="R509">
            <v>973.13140869140625</v>
          </cell>
          <cell r="S509">
            <v>2200.031982421875</v>
          </cell>
          <cell r="T509">
            <v>0</v>
          </cell>
          <cell r="U509">
            <v>1587.8076171875</v>
          </cell>
          <cell r="V509">
            <v>489.362060546875</v>
          </cell>
          <cell r="W509">
            <v>489.362060546875</v>
          </cell>
          <cell r="X509">
            <v>0</v>
          </cell>
          <cell r="Y509">
            <v>0</v>
          </cell>
          <cell r="Z509">
            <v>0</v>
          </cell>
          <cell r="AA509">
            <v>0</v>
          </cell>
          <cell r="AB509">
            <v>0</v>
          </cell>
          <cell r="AC509">
            <v>0</v>
          </cell>
          <cell r="AD509">
            <v>0</v>
          </cell>
          <cell r="AE509">
            <v>0</v>
          </cell>
          <cell r="AF509">
            <v>0</v>
          </cell>
          <cell r="AG509">
            <v>0</v>
          </cell>
          <cell r="AH509">
            <v>1462.493408203125</v>
          </cell>
          <cell r="AI509">
            <v>2689.39404296875</v>
          </cell>
          <cell r="AJ509">
            <v>0</v>
          </cell>
          <cell r="AK509">
            <v>1587.8076171875</v>
          </cell>
          <cell r="AL509">
            <v>5739.69482421875</v>
          </cell>
          <cell r="AM509">
            <v>5413.8818359375</v>
          </cell>
          <cell r="AN509">
            <v>0</v>
          </cell>
          <cell r="AO509">
            <v>541.38818359375</v>
          </cell>
          <cell r="AP509">
            <v>0</v>
          </cell>
          <cell r="AQ509">
            <v>5955.27001953125</v>
          </cell>
          <cell r="AR509">
            <v>1462.493408203125</v>
          </cell>
          <cell r="AS509">
            <v>4.071997683950662</v>
          </cell>
          <cell r="AT509">
            <v>5413.8818359375</v>
          </cell>
          <cell r="AU509">
            <v>1448.2545166015625</v>
          </cell>
          <cell r="AV509">
            <v>686.21368408203125</v>
          </cell>
          <cell r="AW509">
            <v>0</v>
          </cell>
          <cell r="AX509">
            <v>7548.35009765625</v>
          </cell>
          <cell r="AY509">
            <v>2689.39404296875</v>
          </cell>
          <cell r="AZ509">
            <v>2.8067103280591312</v>
          </cell>
          <cell r="BA509">
            <v>5413.8818359375</v>
          </cell>
          <cell r="BB509">
            <v>1448.2545166015625</v>
          </cell>
          <cell r="BC509">
            <v>686.21368408203125</v>
          </cell>
          <cell r="BD509">
            <v>0</v>
          </cell>
          <cell r="BE509">
            <v>7548.35009765625</v>
          </cell>
          <cell r="BF509">
            <v>4151.8876953125</v>
          </cell>
          <cell r="BG509">
            <v>23.110832214355469</v>
          </cell>
          <cell r="BH509">
            <v>1.8180526361632072</v>
          </cell>
          <cell r="BI509">
            <v>16.753799438476562</v>
          </cell>
          <cell r="BJ509">
            <v>30.808732986450195</v>
          </cell>
          <cell r="BK509">
            <v>0</v>
          </cell>
          <cell r="BL509">
            <v>18.189355850219727</v>
          </cell>
          <cell r="BM509">
            <v>65.75189208984375</v>
          </cell>
          <cell r="BN509">
            <v>5413.8818359375</v>
          </cell>
          <cell r="BO509">
            <v>0</v>
          </cell>
          <cell r="BP509">
            <v>1448.2545166015625</v>
          </cell>
          <cell r="BQ509">
            <v>0</v>
          </cell>
          <cell r="BR509">
            <v>0</v>
          </cell>
          <cell r="BS509">
            <v>0</v>
          </cell>
          <cell r="BT509">
            <v>0</v>
          </cell>
          <cell r="BU509">
            <v>0</v>
          </cell>
          <cell r="BV509">
            <v>0</v>
          </cell>
          <cell r="BW509">
            <v>686.21368408203125</v>
          </cell>
          <cell r="BX509">
            <v>4760.970703125</v>
          </cell>
          <cell r="BY509">
            <v>978.72412109375</v>
          </cell>
          <cell r="BZ509">
            <v>0</v>
          </cell>
          <cell r="CA509">
            <v>0</v>
          </cell>
          <cell r="CB509">
            <v>7548.35009765625</v>
          </cell>
          <cell r="CC509">
            <v>5739.69482421875</v>
          </cell>
          <cell r="CD509">
            <v>1.3151134803841293</v>
          </cell>
          <cell r="CE509">
            <v>41.300182342529297</v>
          </cell>
          <cell r="CF509">
            <v>102.79324858225954</v>
          </cell>
          <cell r="CG509">
            <v>0</v>
          </cell>
          <cell r="CH509">
            <v>102.79324858225954</v>
          </cell>
          <cell r="CI509">
            <v>5.7134201872301604</v>
          </cell>
          <cell r="CJ509">
            <v>0</v>
          </cell>
          <cell r="CK509">
            <v>5.7134201872301604</v>
          </cell>
          <cell r="CM509">
            <v>0</v>
          </cell>
          <cell r="CO509">
            <v>0</v>
          </cell>
          <cell r="CP509">
            <v>0</v>
          </cell>
          <cell r="CQ509">
            <v>0</v>
          </cell>
          <cell r="CR509">
            <v>0</v>
          </cell>
          <cell r="CS509">
            <v>0</v>
          </cell>
          <cell r="CT509">
            <v>0</v>
          </cell>
          <cell r="CU509">
            <v>0</v>
          </cell>
          <cell r="CV509">
            <v>9999</v>
          </cell>
          <cell r="CW509">
            <v>9999</v>
          </cell>
        </row>
        <row r="510">
          <cell r="A510" t="str">
            <v>New Single Family HVAC Conversion - Convert New Electric FAF w/CAC to HSPF 9.0/SEER 14 Heat Pump &amp; w/Interior HVAC &amp; PTCS Commissioning - Heating Zone 1 - Cooling Zone 1</v>
          </cell>
          <cell r="C510">
            <v>20</v>
          </cell>
          <cell r="D510">
            <v>6341.54296875</v>
          </cell>
          <cell r="E510">
            <v>0</v>
          </cell>
          <cell r="F510">
            <v>4893.62060546875</v>
          </cell>
          <cell r="G510">
            <v>0</v>
          </cell>
          <cell r="H510">
            <v>0</v>
          </cell>
          <cell r="J510">
            <v>0.15812240540981293</v>
          </cell>
          <cell r="K510">
            <v>0.35137912631034851</v>
          </cell>
          <cell r="L510">
            <v>6914.83740234375</v>
          </cell>
          <cell r="M510">
            <v>1.7554687261581421</v>
          </cell>
          <cell r="N510">
            <v>4.9923806190490723</v>
          </cell>
          <cell r="O510">
            <v>0</v>
          </cell>
          <cell r="P510">
            <v>0</v>
          </cell>
          <cell r="Q510">
            <v>0</v>
          </cell>
          <cell r="R510">
            <v>973.13140869140625</v>
          </cell>
          <cell r="S510">
            <v>2200.031982421875</v>
          </cell>
          <cell r="T510">
            <v>0</v>
          </cell>
          <cell r="U510">
            <v>1587.8076171875</v>
          </cell>
          <cell r="V510">
            <v>489.362060546875</v>
          </cell>
          <cell r="W510">
            <v>489.362060546875</v>
          </cell>
          <cell r="X510">
            <v>0</v>
          </cell>
          <cell r="Y510">
            <v>0</v>
          </cell>
          <cell r="Z510">
            <v>0</v>
          </cell>
          <cell r="AA510">
            <v>0</v>
          </cell>
          <cell r="AB510">
            <v>0</v>
          </cell>
          <cell r="AC510">
            <v>0</v>
          </cell>
          <cell r="AD510">
            <v>0</v>
          </cell>
          <cell r="AE510">
            <v>0</v>
          </cell>
          <cell r="AF510">
            <v>0</v>
          </cell>
          <cell r="AG510">
            <v>0</v>
          </cell>
          <cell r="AH510">
            <v>1462.493408203125</v>
          </cell>
          <cell r="AI510">
            <v>2689.39404296875</v>
          </cell>
          <cell r="AJ510">
            <v>0</v>
          </cell>
          <cell r="AK510">
            <v>1587.8076171875</v>
          </cell>
          <cell r="AL510">
            <v>5739.69482421875</v>
          </cell>
          <cell r="AM510">
            <v>5351.72705078125</v>
          </cell>
          <cell r="AN510">
            <v>0</v>
          </cell>
          <cell r="AO510">
            <v>535.1727294921875</v>
          </cell>
          <cell r="AP510">
            <v>0</v>
          </cell>
          <cell r="AQ510">
            <v>5886.89990234375</v>
          </cell>
          <cell r="AR510">
            <v>1462.493408203125</v>
          </cell>
          <cell r="AS510">
            <v>4.0252485936498195</v>
          </cell>
          <cell r="AT510">
            <v>5351.72705078125</v>
          </cell>
          <cell r="AU510">
            <v>1430.970947265625</v>
          </cell>
          <cell r="AV510">
            <v>678.26983642578125</v>
          </cell>
          <cell r="AW510">
            <v>0</v>
          </cell>
          <cell r="AX510">
            <v>7460.9677734375</v>
          </cell>
          <cell r="AY510">
            <v>2689.39404296875</v>
          </cell>
          <cell r="AZ510">
            <v>2.7742189189341304</v>
          </cell>
          <cell r="BA510">
            <v>5351.72705078125</v>
          </cell>
          <cell r="BB510">
            <v>1430.970947265625</v>
          </cell>
          <cell r="BC510">
            <v>678.26983642578125</v>
          </cell>
          <cell r="BD510">
            <v>0</v>
          </cell>
          <cell r="BE510">
            <v>7460.9677734375</v>
          </cell>
          <cell r="BF510">
            <v>4151.8876953125</v>
          </cell>
          <cell r="BG510">
            <v>23.703702926635742</v>
          </cell>
          <cell r="BH510">
            <v>1.7970062561995104</v>
          </cell>
          <cell r="BI510">
            <v>16.971366882324219</v>
          </cell>
          <cell r="BJ510">
            <v>31.208820343017578</v>
          </cell>
          <cell r="BK510">
            <v>0</v>
          </cell>
          <cell r="BL510">
            <v>18.425563812255859</v>
          </cell>
          <cell r="BM510">
            <v>66.605751037597656</v>
          </cell>
          <cell r="BN510">
            <v>5351.72705078125</v>
          </cell>
          <cell r="BO510">
            <v>0</v>
          </cell>
          <cell r="BP510">
            <v>1430.970947265625</v>
          </cell>
          <cell r="BQ510">
            <v>0</v>
          </cell>
          <cell r="BR510">
            <v>0</v>
          </cell>
          <cell r="BS510">
            <v>0</v>
          </cell>
          <cell r="BT510">
            <v>0</v>
          </cell>
          <cell r="BU510">
            <v>0</v>
          </cell>
          <cell r="BV510">
            <v>0</v>
          </cell>
          <cell r="BW510">
            <v>678.26983642578125</v>
          </cell>
          <cell r="BX510">
            <v>4760.970703125</v>
          </cell>
          <cell r="BY510">
            <v>978.72412109375</v>
          </cell>
          <cell r="BZ510">
            <v>0</v>
          </cell>
          <cell r="CA510">
            <v>0</v>
          </cell>
          <cell r="CB510">
            <v>7460.9677734375</v>
          </cell>
          <cell r="CC510">
            <v>5739.69482421875</v>
          </cell>
          <cell r="CD510">
            <v>1.299889290801832</v>
          </cell>
          <cell r="CE510">
            <v>42.129264831542969</v>
          </cell>
          <cell r="CF510">
            <v>101.48114462027068</v>
          </cell>
          <cell r="CG510">
            <v>0</v>
          </cell>
          <cell r="CH510">
            <v>101.48114462027068</v>
          </cell>
          <cell r="CI510">
            <v>5.640087091765408</v>
          </cell>
          <cell r="CJ510">
            <v>0</v>
          </cell>
          <cell r="CK510">
            <v>5.640087091765408</v>
          </cell>
          <cell r="CM510">
            <v>0</v>
          </cell>
          <cell r="CO510">
            <v>0</v>
          </cell>
          <cell r="CP510">
            <v>0</v>
          </cell>
          <cell r="CQ510">
            <v>0</v>
          </cell>
          <cell r="CR510">
            <v>0</v>
          </cell>
          <cell r="CS510">
            <v>0</v>
          </cell>
          <cell r="CT510">
            <v>0</v>
          </cell>
          <cell r="CU510">
            <v>0</v>
          </cell>
          <cell r="CV510">
            <v>9999</v>
          </cell>
          <cell r="CW510">
            <v>9999</v>
          </cell>
        </row>
        <row r="511">
          <cell r="A511" t="str">
            <v>New Single Family w/Half or Full Basement HVAC Conversion - Convert New Electric FAF w/oCAC to HSPF 8.5/SEER 14 Heat Pump &amp;  w/Interior HVAC &amp; Commissioning - Heating Zone 2 - Cooling Zone 1</v>
          </cell>
          <cell r="C511">
            <v>20</v>
          </cell>
          <cell r="D511">
            <v>6454.58447265625</v>
          </cell>
          <cell r="E511">
            <v>0</v>
          </cell>
          <cell r="F511">
            <v>5079.04638671875</v>
          </cell>
          <cell r="G511">
            <v>0</v>
          </cell>
          <cell r="H511">
            <v>0</v>
          </cell>
          <cell r="J511">
            <v>0.15750022232532501</v>
          </cell>
          <cell r="K511">
            <v>0.3697848916053772</v>
          </cell>
          <cell r="L511">
            <v>7039.13232421875</v>
          </cell>
          <cell r="M511">
            <v>1.8806955814361572</v>
          </cell>
          <cell r="N511">
            <v>5.1007452011108398</v>
          </cell>
          <cell r="O511">
            <v>0</v>
          </cell>
          <cell r="P511">
            <v>0</v>
          </cell>
          <cell r="Q511">
            <v>0</v>
          </cell>
          <cell r="R511">
            <v>1010.0046997070312</v>
          </cell>
          <cell r="S511">
            <v>2283.39404296875</v>
          </cell>
          <cell r="T511">
            <v>0</v>
          </cell>
          <cell r="U511">
            <v>1647.9718017578125</v>
          </cell>
          <cell r="V511">
            <v>507.90463256835937</v>
          </cell>
          <cell r="W511">
            <v>507.90463256835937</v>
          </cell>
          <cell r="X511">
            <v>0</v>
          </cell>
          <cell r="Y511">
            <v>0</v>
          </cell>
          <cell r="Z511">
            <v>0</v>
          </cell>
          <cell r="AA511">
            <v>0</v>
          </cell>
          <cell r="AB511">
            <v>0</v>
          </cell>
          <cell r="AC511">
            <v>0</v>
          </cell>
          <cell r="AD511">
            <v>0</v>
          </cell>
          <cell r="AE511">
            <v>0</v>
          </cell>
          <cell r="AF511">
            <v>0</v>
          </cell>
          <cell r="AG511">
            <v>0</v>
          </cell>
          <cell r="AH511">
            <v>1517.9093017578125</v>
          </cell>
          <cell r="AI511">
            <v>2791.298583984375</v>
          </cell>
          <cell r="AJ511">
            <v>0</v>
          </cell>
          <cell r="AK511">
            <v>1647.9718017578125</v>
          </cell>
          <cell r="AL511">
            <v>5957.1796875</v>
          </cell>
          <cell r="AM511">
            <v>5411.2060546875</v>
          </cell>
          <cell r="AN511">
            <v>0</v>
          </cell>
          <cell r="AO511">
            <v>541.12066650390625</v>
          </cell>
          <cell r="AP511">
            <v>0</v>
          </cell>
          <cell r="AQ511">
            <v>5952.32666015625</v>
          </cell>
          <cell r="AR511">
            <v>1517.9093017578125</v>
          </cell>
          <cell r="AS511">
            <v>3.9213980668191124</v>
          </cell>
          <cell r="AT511">
            <v>5411.2060546875</v>
          </cell>
          <cell r="AU511">
            <v>1462.0313720703125</v>
          </cell>
          <cell r="AV511">
            <v>687.32379150390625</v>
          </cell>
          <cell r="AW511">
            <v>0</v>
          </cell>
          <cell r="AX511">
            <v>7560.56103515625</v>
          </cell>
          <cell r="AY511">
            <v>2791.298583984375</v>
          </cell>
          <cell r="AZ511">
            <v>2.7086177787143808</v>
          </cell>
          <cell r="BA511">
            <v>5411.2060546875</v>
          </cell>
          <cell r="BB511">
            <v>1462.0313720703125</v>
          </cell>
          <cell r="BC511">
            <v>687.32379150390625</v>
          </cell>
          <cell r="BD511">
            <v>0</v>
          </cell>
          <cell r="BE511">
            <v>7560.56103515625</v>
          </cell>
          <cell r="BF511">
            <v>4309.2080078125</v>
          </cell>
          <cell r="BG511">
            <v>24.621242523193359</v>
          </cell>
          <cell r="BH511">
            <v>1.7545129417179646</v>
          </cell>
          <cell r="BI511">
            <v>17.30340576171875</v>
          </cell>
          <cell r="BJ511">
            <v>31.819406509399414</v>
          </cell>
          <cell r="BK511">
            <v>0</v>
          </cell>
          <cell r="BL511">
            <v>18.786052703857422</v>
          </cell>
          <cell r="BM511">
            <v>67.908866882324219</v>
          </cell>
          <cell r="BN511">
            <v>5411.2060546875</v>
          </cell>
          <cell r="BO511">
            <v>0</v>
          </cell>
          <cell r="BP511">
            <v>1462.0313720703125</v>
          </cell>
          <cell r="BQ511">
            <v>0</v>
          </cell>
          <cell r="BR511">
            <v>0</v>
          </cell>
          <cell r="BS511">
            <v>0</v>
          </cell>
          <cell r="BT511">
            <v>0</v>
          </cell>
          <cell r="BU511">
            <v>0</v>
          </cell>
          <cell r="BV511">
            <v>0</v>
          </cell>
          <cell r="BW511">
            <v>687.32379150390625</v>
          </cell>
          <cell r="BX511">
            <v>4941.37060546875</v>
          </cell>
          <cell r="BY511">
            <v>1015.8092651367187</v>
          </cell>
          <cell r="BZ511">
            <v>0</v>
          </cell>
          <cell r="CA511">
            <v>0</v>
          </cell>
          <cell r="CB511">
            <v>7560.56103515625</v>
          </cell>
          <cell r="CC511">
            <v>5957.1796875</v>
          </cell>
          <cell r="CD511">
            <v>1.2691510718969254</v>
          </cell>
          <cell r="CE511">
            <v>43.407295227050781</v>
          </cell>
          <cell r="CF511">
            <v>103.22517465192873</v>
          </cell>
          <cell r="CG511">
            <v>0</v>
          </cell>
          <cell r="CH511">
            <v>103.22517465192873</v>
          </cell>
          <cell r="CI511">
            <v>5.7263603271610259</v>
          </cell>
          <cell r="CJ511">
            <v>0</v>
          </cell>
          <cell r="CK511">
            <v>5.7263603271610259</v>
          </cell>
          <cell r="CM511">
            <v>0</v>
          </cell>
          <cell r="CO511">
            <v>0</v>
          </cell>
          <cell r="CP511">
            <v>0</v>
          </cell>
          <cell r="CQ511">
            <v>0</v>
          </cell>
          <cell r="CR511">
            <v>0</v>
          </cell>
          <cell r="CS511">
            <v>0</v>
          </cell>
          <cell r="CT511">
            <v>0</v>
          </cell>
          <cell r="CU511">
            <v>0</v>
          </cell>
          <cell r="CV511">
            <v>9999</v>
          </cell>
          <cell r="CW511">
            <v>9999</v>
          </cell>
        </row>
        <row r="512">
          <cell r="A512" t="str">
            <v>New Single Family w/Half or Full Basement HVAC Conversion - Convert New Electric FAF w/oCAC to HSPF 8.5/SEER 14 Heat Pump &amp;  w/Interior HVAC &amp; Commissioning - Heating Zone 3 - Cooling Zone 3</v>
          </cell>
          <cell r="C512">
            <v>20.000001907348633</v>
          </cell>
          <cell r="D512">
            <v>6301.23828125</v>
          </cell>
          <cell r="E512">
            <v>0</v>
          </cell>
          <cell r="F512">
            <v>5079.04638671875</v>
          </cell>
          <cell r="G512">
            <v>0</v>
          </cell>
          <cell r="H512">
            <v>0</v>
          </cell>
          <cell r="J512">
            <v>0.15627264976501465</v>
          </cell>
          <cell r="K512">
            <v>0.40610119700431824</v>
          </cell>
          <cell r="L512">
            <v>6871.14990234375</v>
          </cell>
          <cell r="M512">
            <v>2.0161030292510986</v>
          </cell>
          <cell r="N512">
            <v>5.014869213104248</v>
          </cell>
          <cell r="O512">
            <v>0</v>
          </cell>
          <cell r="P512">
            <v>0</v>
          </cell>
          <cell r="Q512">
            <v>0</v>
          </cell>
          <cell r="R512">
            <v>1010.0046997070312</v>
          </cell>
          <cell r="S512">
            <v>2283.39404296875</v>
          </cell>
          <cell r="T512">
            <v>0</v>
          </cell>
          <cell r="U512">
            <v>1647.9718017578125</v>
          </cell>
          <cell r="V512">
            <v>507.90463256835937</v>
          </cell>
          <cell r="W512">
            <v>507.90463256835937</v>
          </cell>
          <cell r="X512">
            <v>0</v>
          </cell>
          <cell r="Y512">
            <v>0</v>
          </cell>
          <cell r="Z512">
            <v>0</v>
          </cell>
          <cell r="AA512">
            <v>0</v>
          </cell>
          <cell r="AB512">
            <v>0</v>
          </cell>
          <cell r="AC512">
            <v>0</v>
          </cell>
          <cell r="AD512">
            <v>0</v>
          </cell>
          <cell r="AE512">
            <v>0</v>
          </cell>
          <cell r="AF512">
            <v>0</v>
          </cell>
          <cell r="AG512">
            <v>0</v>
          </cell>
          <cell r="AH512">
            <v>1517.9093017578125</v>
          </cell>
          <cell r="AI512">
            <v>2791.298583984375</v>
          </cell>
          <cell r="AJ512">
            <v>0</v>
          </cell>
          <cell r="AK512">
            <v>1647.9718017578125</v>
          </cell>
          <cell r="AL512">
            <v>5957.1796875</v>
          </cell>
          <cell r="AM512">
            <v>5380.376953125</v>
          </cell>
          <cell r="AN512">
            <v>0</v>
          </cell>
          <cell r="AO512">
            <v>538.0377197265625</v>
          </cell>
          <cell r="AP512">
            <v>0</v>
          </cell>
          <cell r="AQ512">
            <v>5918.41455078125</v>
          </cell>
          <cell r="AR512">
            <v>1517.9093017578125</v>
          </cell>
          <cell r="AS512">
            <v>3.8990567796165303</v>
          </cell>
          <cell r="AT512">
            <v>5380.376953125</v>
          </cell>
          <cell r="AU512">
            <v>1437.416748046875</v>
          </cell>
          <cell r="AV512">
            <v>681.7794189453125</v>
          </cell>
          <cell r="AW512">
            <v>0</v>
          </cell>
          <cell r="AX512">
            <v>7499.5732421875</v>
          </cell>
          <cell r="AY512">
            <v>2791.298583984375</v>
          </cell>
          <cell r="AZ512">
            <v>2.6867684156637588</v>
          </cell>
          <cell r="BA512">
            <v>5380.376953125</v>
          </cell>
          <cell r="BB512">
            <v>1437.416748046875</v>
          </cell>
          <cell r="BC512">
            <v>681.7794189453125</v>
          </cell>
          <cell r="BD512">
            <v>0</v>
          </cell>
          <cell r="BE512">
            <v>7499.5732421875</v>
          </cell>
          <cell r="BF512">
            <v>4309.2080078125</v>
          </cell>
          <cell r="BG512">
            <v>25.575370788574219</v>
          </cell>
          <cell r="BH512">
            <v>1.7403599702127688</v>
          </cell>
          <cell r="BI512">
            <v>17.726430892944336</v>
          </cell>
          <cell r="BJ512">
            <v>32.597309112548828</v>
          </cell>
          <cell r="BK512">
            <v>0</v>
          </cell>
          <cell r="BL512">
            <v>19.245325088500977</v>
          </cell>
          <cell r="BM512">
            <v>69.569068908691406</v>
          </cell>
          <cell r="BN512">
            <v>5380.376953125</v>
          </cell>
          <cell r="BO512">
            <v>0</v>
          </cell>
          <cell r="BP512">
            <v>1437.416748046875</v>
          </cell>
          <cell r="BQ512">
            <v>0</v>
          </cell>
          <cell r="BR512">
            <v>0</v>
          </cell>
          <cell r="BS512">
            <v>0</v>
          </cell>
          <cell r="BT512">
            <v>0</v>
          </cell>
          <cell r="BU512">
            <v>0</v>
          </cell>
          <cell r="BV512">
            <v>0</v>
          </cell>
          <cell r="BW512">
            <v>681.7794189453125</v>
          </cell>
          <cell r="BX512">
            <v>4941.37060546875</v>
          </cell>
          <cell r="BY512">
            <v>1015.8092651367187</v>
          </cell>
          <cell r="BZ512">
            <v>0</v>
          </cell>
          <cell r="CA512">
            <v>0</v>
          </cell>
          <cell r="CB512">
            <v>7499.5732421875</v>
          </cell>
          <cell r="CC512">
            <v>5957.1796875</v>
          </cell>
          <cell r="CD512">
            <v>1.2589133252669362</v>
          </cell>
          <cell r="CE512">
            <v>44.820697784423828</v>
          </cell>
          <cell r="CF512">
            <v>101.00408114780168</v>
          </cell>
          <cell r="CG512">
            <v>0</v>
          </cell>
          <cell r="CH512">
            <v>101.00408114780168</v>
          </cell>
          <cell r="CI512">
            <v>5.612922389769647</v>
          </cell>
          <cell r="CJ512">
            <v>0</v>
          </cell>
          <cell r="CK512">
            <v>5.612922389769647</v>
          </cell>
          <cell r="CM512">
            <v>0</v>
          </cell>
          <cell r="CO512">
            <v>0</v>
          </cell>
          <cell r="CP512">
            <v>0</v>
          </cell>
          <cell r="CQ512">
            <v>0</v>
          </cell>
          <cell r="CR512">
            <v>0</v>
          </cell>
          <cell r="CS512">
            <v>0</v>
          </cell>
          <cell r="CT512">
            <v>0</v>
          </cell>
          <cell r="CU512">
            <v>0</v>
          </cell>
          <cell r="CV512">
            <v>9999</v>
          </cell>
          <cell r="CW512">
            <v>9999</v>
          </cell>
        </row>
        <row r="513">
          <cell r="A513" t="str">
            <v>New Single Family HVAC Conversion - Convert New Electric FAF w/oCAC to HSPF 8.5/SEER 14 Heat Pump &amp; w/Interior HVAC &amp; PTCS Commissioning - Heating Zone 3 - Cooling Zone 1</v>
          </cell>
          <cell r="C513">
            <v>20</v>
          </cell>
          <cell r="D513">
            <v>6939.46533203125</v>
          </cell>
          <cell r="E513">
            <v>0</v>
          </cell>
          <cell r="F513">
            <v>5729.04638671875</v>
          </cell>
          <cell r="G513">
            <v>0</v>
          </cell>
          <cell r="H513">
            <v>0</v>
          </cell>
          <cell r="J513">
            <v>0.15753515064716339</v>
          </cell>
          <cell r="K513">
            <v>0.36875182390213013</v>
          </cell>
          <cell r="L513">
            <v>7567.0615234375</v>
          </cell>
          <cell r="M513">
            <v>2.0161030292510986</v>
          </cell>
          <cell r="N513">
            <v>5.4821748733520508</v>
          </cell>
          <cell r="O513">
            <v>0</v>
          </cell>
          <cell r="P513">
            <v>0</v>
          </cell>
          <cell r="Q513">
            <v>0</v>
          </cell>
          <cell r="R513">
            <v>1139.2618408203125</v>
          </cell>
          <cell r="S513">
            <v>2575.615478515625</v>
          </cell>
          <cell r="T513">
            <v>0</v>
          </cell>
          <cell r="U513">
            <v>1858.8740234375</v>
          </cell>
          <cell r="V513">
            <v>572.9046630859375</v>
          </cell>
          <cell r="W513">
            <v>572.9046630859375</v>
          </cell>
          <cell r="X513">
            <v>0</v>
          </cell>
          <cell r="Y513">
            <v>0</v>
          </cell>
          <cell r="Z513">
            <v>0</v>
          </cell>
          <cell r="AA513">
            <v>0</v>
          </cell>
          <cell r="AB513">
            <v>0</v>
          </cell>
          <cell r="AC513">
            <v>0</v>
          </cell>
          <cell r="AD513">
            <v>0</v>
          </cell>
          <cell r="AE513">
            <v>0</v>
          </cell>
          <cell r="AF513">
            <v>0</v>
          </cell>
          <cell r="AG513">
            <v>0</v>
          </cell>
          <cell r="AH513">
            <v>1712.16650390625</v>
          </cell>
          <cell r="AI513">
            <v>3148.52001953125</v>
          </cell>
          <cell r="AJ513">
            <v>0</v>
          </cell>
          <cell r="AK513">
            <v>1858.8740234375</v>
          </cell>
          <cell r="AL513">
            <v>6719.560546875</v>
          </cell>
          <cell r="AM513">
            <v>5891.51025390625</v>
          </cell>
          <cell r="AN513">
            <v>0</v>
          </cell>
          <cell r="AO513">
            <v>589.15106201171875</v>
          </cell>
          <cell r="AP513">
            <v>0</v>
          </cell>
          <cell r="AQ513">
            <v>6480.6611328125</v>
          </cell>
          <cell r="AR513">
            <v>1712.16650390625</v>
          </cell>
          <cell r="AS513">
            <v>3.7850648877504374</v>
          </cell>
          <cell r="AT513">
            <v>5891.51025390625</v>
          </cell>
          <cell r="AU513">
            <v>1571.3609619140625</v>
          </cell>
          <cell r="AV513">
            <v>746.28717041015625</v>
          </cell>
          <cell r="AW513">
            <v>0</v>
          </cell>
          <cell r="AX513">
            <v>8209.158203125</v>
          </cell>
          <cell r="AY513">
            <v>3148.52001953125</v>
          </cell>
          <cell r="AZ513">
            <v>2.6073069305679284</v>
          </cell>
          <cell r="BA513">
            <v>5891.51025390625</v>
          </cell>
          <cell r="BB513">
            <v>1571.3609619140625</v>
          </cell>
          <cell r="BC513">
            <v>746.28717041015625</v>
          </cell>
          <cell r="BD513">
            <v>0</v>
          </cell>
          <cell r="BE513">
            <v>8209.158203125</v>
          </cell>
          <cell r="BF513">
            <v>4860.6865234375</v>
          </cell>
          <cell r="BG513">
            <v>26.966873168945313</v>
          </cell>
          <cell r="BH513">
            <v>1.6888886251939883</v>
          </cell>
          <cell r="BI513">
            <v>18.156145095825195</v>
          </cell>
          <cell r="BJ513">
            <v>33.387516021728516</v>
          </cell>
          <cell r="BK513">
            <v>0</v>
          </cell>
          <cell r="BL513">
            <v>19.711860656738281</v>
          </cell>
          <cell r="BM513">
            <v>71.255523681640625</v>
          </cell>
          <cell r="BN513">
            <v>5891.51025390625</v>
          </cell>
          <cell r="BO513">
            <v>0</v>
          </cell>
          <cell r="BP513">
            <v>1571.3609619140625</v>
          </cell>
          <cell r="BQ513">
            <v>0</v>
          </cell>
          <cell r="BR513">
            <v>0</v>
          </cell>
          <cell r="BS513">
            <v>0</v>
          </cell>
          <cell r="BT513">
            <v>0</v>
          </cell>
          <cell r="BU513">
            <v>0</v>
          </cell>
          <cell r="BV513">
            <v>0</v>
          </cell>
          <cell r="BW513">
            <v>746.28717041015625</v>
          </cell>
          <cell r="BX513">
            <v>5573.75146484375</v>
          </cell>
          <cell r="BY513">
            <v>1145.809326171875</v>
          </cell>
          <cell r="BZ513">
            <v>0</v>
          </cell>
          <cell r="CA513">
            <v>0</v>
          </cell>
          <cell r="CB513">
            <v>8209.158203125</v>
          </cell>
          <cell r="CC513">
            <v>6719.560546875</v>
          </cell>
          <cell r="CD513">
            <v>1.2216807975316641</v>
          </cell>
          <cell r="CE513">
            <v>46.678733825683594</v>
          </cell>
          <cell r="CF513">
            <v>111.12838976227232</v>
          </cell>
          <cell r="CG513">
            <v>0</v>
          </cell>
          <cell r="CH513">
            <v>111.12838976227232</v>
          </cell>
          <cell r="CI513">
            <v>6.1852728581971954</v>
          </cell>
          <cell r="CJ513">
            <v>0</v>
          </cell>
          <cell r="CK513">
            <v>6.1852728581971954</v>
          </cell>
          <cell r="CM513">
            <v>0</v>
          </cell>
          <cell r="CO513">
            <v>0</v>
          </cell>
          <cell r="CP513">
            <v>0</v>
          </cell>
          <cell r="CQ513">
            <v>0</v>
          </cell>
          <cell r="CR513">
            <v>0</v>
          </cell>
          <cell r="CS513">
            <v>0</v>
          </cell>
          <cell r="CT513">
            <v>0</v>
          </cell>
          <cell r="CU513">
            <v>0</v>
          </cell>
          <cell r="CV513">
            <v>9999</v>
          </cell>
          <cell r="CW513">
            <v>9999</v>
          </cell>
        </row>
        <row r="514">
          <cell r="A514" t="str">
            <v>New Single Family w/Half or Full Basement HVAC Conversion - Convert New Electric FAF w/oCAC to HSPF 8.5/SEER 14 Heat Pump &amp;  w/Interior HVAC &amp; Commissioning - Heating Zone 2 - Cooling Zone 2</v>
          </cell>
          <cell r="C514">
            <v>19.999998092651367</v>
          </cell>
          <cell r="D514">
            <v>6125.24951171875</v>
          </cell>
          <cell r="E514">
            <v>0</v>
          </cell>
          <cell r="F514">
            <v>5079.04638671875</v>
          </cell>
          <cell r="G514">
            <v>0</v>
          </cell>
          <cell r="H514">
            <v>0</v>
          </cell>
          <cell r="J514">
            <v>0.1568281501531601</v>
          </cell>
          <cell r="K514">
            <v>0.38966703414916992</v>
          </cell>
          <cell r="L514">
            <v>6679.65478515625</v>
          </cell>
          <cell r="M514">
            <v>1.8806955814361572</v>
          </cell>
          <cell r="N514">
            <v>4.8593559265136719</v>
          </cell>
          <cell r="O514">
            <v>0</v>
          </cell>
          <cell r="P514">
            <v>0</v>
          </cell>
          <cell r="Q514">
            <v>0</v>
          </cell>
          <cell r="R514">
            <v>1010.0046997070312</v>
          </cell>
          <cell r="S514">
            <v>2283.39404296875</v>
          </cell>
          <cell r="T514">
            <v>0</v>
          </cell>
          <cell r="U514">
            <v>1647.9718017578125</v>
          </cell>
          <cell r="V514">
            <v>507.90463256835937</v>
          </cell>
          <cell r="W514">
            <v>507.90463256835937</v>
          </cell>
          <cell r="X514">
            <v>0</v>
          </cell>
          <cell r="Y514">
            <v>0</v>
          </cell>
          <cell r="Z514">
            <v>0</v>
          </cell>
          <cell r="AA514">
            <v>0</v>
          </cell>
          <cell r="AB514">
            <v>0</v>
          </cell>
          <cell r="AC514">
            <v>0</v>
          </cell>
          <cell r="AD514">
            <v>0</v>
          </cell>
          <cell r="AE514">
            <v>0</v>
          </cell>
          <cell r="AF514">
            <v>0</v>
          </cell>
          <cell r="AG514">
            <v>0</v>
          </cell>
          <cell r="AH514">
            <v>1517.9093017578125</v>
          </cell>
          <cell r="AI514">
            <v>2791.298583984375</v>
          </cell>
          <cell r="AJ514">
            <v>0</v>
          </cell>
          <cell r="AK514">
            <v>1647.9718017578125</v>
          </cell>
          <cell r="AL514">
            <v>5957.1796875</v>
          </cell>
          <cell r="AM514">
            <v>5162.416015625</v>
          </cell>
          <cell r="AN514">
            <v>0</v>
          </cell>
          <cell r="AO514">
            <v>516.24163818359375</v>
          </cell>
          <cell r="AP514">
            <v>0</v>
          </cell>
          <cell r="AQ514">
            <v>5678.65771484375</v>
          </cell>
          <cell r="AR514">
            <v>1517.9093017578125</v>
          </cell>
          <cell r="AS514">
            <v>3.7411046450950529</v>
          </cell>
          <cell r="AT514">
            <v>5162.416015625</v>
          </cell>
          <cell r="AU514">
            <v>1392.8416748046875</v>
          </cell>
          <cell r="AV514">
            <v>655.5257568359375</v>
          </cell>
          <cell r="AW514">
            <v>0</v>
          </cell>
          <cell r="AX514">
            <v>7210.783203125</v>
          </cell>
          <cell r="AY514">
            <v>2791.298583984375</v>
          </cell>
          <cell r="AZ514">
            <v>2.5833077307207573</v>
          </cell>
          <cell r="BA514">
            <v>5162.416015625</v>
          </cell>
          <cell r="BB514">
            <v>1392.8416748046875</v>
          </cell>
          <cell r="BC514">
            <v>655.5257568359375</v>
          </cell>
          <cell r="BD514">
            <v>0</v>
          </cell>
          <cell r="BE514">
            <v>7210.783203125</v>
          </cell>
          <cell r="BF514">
            <v>4309.2080078125</v>
          </cell>
          <cell r="BG514">
            <v>27.159440994262695</v>
          </cell>
          <cell r="BH514">
            <v>1.6733430909328657</v>
          </cell>
          <cell r="BI514">
            <v>18.234619140625</v>
          </cell>
          <cell r="BJ514">
            <v>33.531822204589844</v>
          </cell>
          <cell r="BK514">
            <v>0</v>
          </cell>
          <cell r="BL514">
            <v>19.79705810546875</v>
          </cell>
          <cell r="BM514">
            <v>71.563499450683594</v>
          </cell>
          <cell r="BN514">
            <v>5162.416015625</v>
          </cell>
          <cell r="BO514">
            <v>0</v>
          </cell>
          <cell r="BP514">
            <v>1392.8416748046875</v>
          </cell>
          <cell r="BQ514">
            <v>0</v>
          </cell>
          <cell r="BR514">
            <v>0</v>
          </cell>
          <cell r="BS514">
            <v>0</v>
          </cell>
          <cell r="BT514">
            <v>0</v>
          </cell>
          <cell r="BU514">
            <v>0</v>
          </cell>
          <cell r="BV514">
            <v>0</v>
          </cell>
          <cell r="BW514">
            <v>655.5257568359375</v>
          </cell>
          <cell r="BX514">
            <v>4941.37060546875</v>
          </cell>
          <cell r="BY514">
            <v>1015.8092651367187</v>
          </cell>
          <cell r="BZ514">
            <v>0</v>
          </cell>
          <cell r="CA514">
            <v>0</v>
          </cell>
          <cell r="CB514">
            <v>7210.783203125</v>
          </cell>
          <cell r="CC514">
            <v>5957.1796875</v>
          </cell>
          <cell r="CD514">
            <v>1.2104357437393851</v>
          </cell>
          <cell r="CE514">
            <v>46.956501007080078</v>
          </cell>
          <cell r="CF514">
            <v>97.97265703765521</v>
          </cell>
          <cell r="CG514">
            <v>0</v>
          </cell>
          <cell r="CH514">
            <v>97.97265703765521</v>
          </cell>
          <cell r="CI514">
            <v>5.4327054623693831</v>
          </cell>
          <cell r="CJ514">
            <v>0</v>
          </cell>
          <cell r="CK514">
            <v>5.4327054623693831</v>
          </cell>
          <cell r="CM514">
            <v>0</v>
          </cell>
          <cell r="CO514">
            <v>0</v>
          </cell>
          <cell r="CP514">
            <v>0</v>
          </cell>
          <cell r="CQ514">
            <v>0</v>
          </cell>
          <cell r="CR514">
            <v>0</v>
          </cell>
          <cell r="CS514">
            <v>0</v>
          </cell>
          <cell r="CT514">
            <v>0</v>
          </cell>
          <cell r="CU514">
            <v>0</v>
          </cell>
          <cell r="CV514">
            <v>9999</v>
          </cell>
          <cell r="CW514">
            <v>9999</v>
          </cell>
        </row>
        <row r="515">
          <cell r="A515" t="str">
            <v>New Single Family HVAC Conversion - Convert New Electric FAF w/oCAC to HSPF 8.5/SEER 14 Heat Pump &amp; w/Interior HVAC &amp; PTCS Commissioning - Heating Zone 3 - Cooling Zone 2</v>
          </cell>
          <cell r="C515">
            <v>20</v>
          </cell>
          <cell r="D515">
            <v>6610.13037109375</v>
          </cell>
          <cell r="E515">
            <v>0</v>
          </cell>
          <cell r="F515">
            <v>5729.04638671875</v>
          </cell>
          <cell r="G515">
            <v>0</v>
          </cell>
          <cell r="H515">
            <v>0</v>
          </cell>
          <cell r="J515">
            <v>0.1569141149520874</v>
          </cell>
          <cell r="K515">
            <v>0.38712406158447266</v>
          </cell>
          <cell r="L515">
            <v>7207.583984375</v>
          </cell>
          <cell r="M515">
            <v>2.0161030292510986</v>
          </cell>
          <cell r="N515">
            <v>5.2407855987548828</v>
          </cell>
          <cell r="O515">
            <v>0</v>
          </cell>
          <cell r="P515">
            <v>0</v>
          </cell>
          <cell r="Q515">
            <v>0</v>
          </cell>
          <cell r="R515">
            <v>1139.2618408203125</v>
          </cell>
          <cell r="S515">
            <v>2575.615478515625</v>
          </cell>
          <cell r="T515">
            <v>0</v>
          </cell>
          <cell r="U515">
            <v>1858.8740234375</v>
          </cell>
          <cell r="V515">
            <v>572.9046630859375</v>
          </cell>
          <cell r="W515">
            <v>572.9046630859375</v>
          </cell>
          <cell r="X515">
            <v>0</v>
          </cell>
          <cell r="Y515">
            <v>0</v>
          </cell>
          <cell r="Z515">
            <v>0</v>
          </cell>
          <cell r="AA515">
            <v>0</v>
          </cell>
          <cell r="AB515">
            <v>0</v>
          </cell>
          <cell r="AC515">
            <v>0</v>
          </cell>
          <cell r="AD515">
            <v>0</v>
          </cell>
          <cell r="AE515">
            <v>0</v>
          </cell>
          <cell r="AF515">
            <v>0</v>
          </cell>
          <cell r="AG515">
            <v>0</v>
          </cell>
          <cell r="AH515">
            <v>1712.16650390625</v>
          </cell>
          <cell r="AI515">
            <v>3148.52001953125</v>
          </cell>
          <cell r="AJ515">
            <v>0</v>
          </cell>
          <cell r="AK515">
            <v>1858.8740234375</v>
          </cell>
          <cell r="AL515">
            <v>6719.560546875</v>
          </cell>
          <cell r="AM515">
            <v>5642.72021484375</v>
          </cell>
          <cell r="AN515">
            <v>0</v>
          </cell>
          <cell r="AO515">
            <v>564.27203369140625</v>
          </cell>
          <cell r="AP515">
            <v>0</v>
          </cell>
          <cell r="AQ515">
            <v>6206.9921875</v>
          </cell>
          <cell r="AR515">
            <v>1712.16650390625</v>
          </cell>
          <cell r="AS515">
            <v>3.625227005886468</v>
          </cell>
          <cell r="AT515">
            <v>5642.72021484375</v>
          </cell>
          <cell r="AU515">
            <v>1502.1712646484375</v>
          </cell>
          <cell r="AV515">
            <v>714.4891357421875</v>
          </cell>
          <cell r="AW515">
            <v>0</v>
          </cell>
          <cell r="AX515">
            <v>7859.380859375</v>
          </cell>
          <cell r="AY515">
            <v>3148.52001953125</v>
          </cell>
          <cell r="AZ515">
            <v>2.4962141773806574</v>
          </cell>
          <cell r="BA515">
            <v>5642.72021484375</v>
          </cell>
          <cell r="BB515">
            <v>1502.1712646484375</v>
          </cell>
          <cell r="BC515">
            <v>714.4891357421875</v>
          </cell>
          <cell r="BD515">
            <v>0</v>
          </cell>
          <cell r="BE515">
            <v>7859.380859375</v>
          </cell>
          <cell r="BF515">
            <v>4860.6865234375</v>
          </cell>
          <cell r="BG515">
            <v>29.436147689819336</v>
          </cell>
          <cell r="BH515">
            <v>1.6169280573759921</v>
          </cell>
          <cell r="BI515">
            <v>19.061681747436523</v>
          </cell>
          <cell r="BJ515">
            <v>35.052715301513672</v>
          </cell>
          <cell r="BK515">
            <v>0</v>
          </cell>
          <cell r="BL515">
            <v>20.694986343383789</v>
          </cell>
          <cell r="BM515">
            <v>74.809379577636719</v>
          </cell>
          <cell r="BN515">
            <v>5642.72021484375</v>
          </cell>
          <cell r="BO515">
            <v>0</v>
          </cell>
          <cell r="BP515">
            <v>1502.1712646484375</v>
          </cell>
          <cell r="BQ515">
            <v>0</v>
          </cell>
          <cell r="BR515">
            <v>0</v>
          </cell>
          <cell r="BS515">
            <v>0</v>
          </cell>
          <cell r="BT515">
            <v>0</v>
          </cell>
          <cell r="BU515">
            <v>0</v>
          </cell>
          <cell r="BV515">
            <v>0</v>
          </cell>
          <cell r="BW515">
            <v>714.4891357421875</v>
          </cell>
          <cell r="BX515">
            <v>5573.75146484375</v>
          </cell>
          <cell r="BY515">
            <v>1145.809326171875</v>
          </cell>
          <cell r="BZ515">
            <v>0</v>
          </cell>
          <cell r="CA515">
            <v>0</v>
          </cell>
          <cell r="CB515">
            <v>7859.380859375</v>
          </cell>
          <cell r="CC515">
            <v>6719.560546875</v>
          </cell>
          <cell r="CD515">
            <v>1.1696271318421203</v>
          </cell>
          <cell r="CE515">
            <v>50.131134033203125</v>
          </cell>
          <cell r="CF515">
            <v>105.87587214799881</v>
          </cell>
          <cell r="CG515">
            <v>0</v>
          </cell>
          <cell r="CH515">
            <v>105.87587214799881</v>
          </cell>
          <cell r="CI515">
            <v>5.8916179934055526</v>
          </cell>
          <cell r="CJ515">
            <v>0</v>
          </cell>
          <cell r="CK515">
            <v>5.8916179934055526</v>
          </cell>
          <cell r="CM515">
            <v>0</v>
          </cell>
          <cell r="CO515">
            <v>0</v>
          </cell>
          <cell r="CP515">
            <v>0</v>
          </cell>
          <cell r="CQ515">
            <v>0</v>
          </cell>
          <cell r="CR515">
            <v>0</v>
          </cell>
          <cell r="CS515">
            <v>0</v>
          </cell>
          <cell r="CT515">
            <v>0</v>
          </cell>
          <cell r="CU515">
            <v>0</v>
          </cell>
          <cell r="CV515">
            <v>9999</v>
          </cell>
          <cell r="CW515">
            <v>9999</v>
          </cell>
        </row>
        <row r="516">
          <cell r="A516" t="str">
            <v>New Single Family w/Half or Full Basement HVAC Conversion - Convert New Electric FAF w/oCAC to HSPF 8.5/SEER 14 Heat Pump &amp;  w/Interior HVAC &amp; Commissioning - Heating Zone 1 - Cooling Zone 1</v>
          </cell>
          <cell r="C516">
            <v>20.000001907348633</v>
          </cell>
          <cell r="D516">
            <v>5852.59228515625</v>
          </cell>
          <cell r="E516">
            <v>0</v>
          </cell>
          <cell r="F516">
            <v>5079.04638671875</v>
          </cell>
          <cell r="G516">
            <v>0</v>
          </cell>
          <cell r="H516">
            <v>0</v>
          </cell>
          <cell r="J516">
            <v>0.15744882822036743</v>
          </cell>
          <cell r="K516">
            <v>0.37130564451217651</v>
          </cell>
          <cell r="L516">
            <v>6381.392578125</v>
          </cell>
          <cell r="M516">
            <v>1.7119930982589722</v>
          </cell>
          <cell r="N516">
            <v>4.6255269050598145</v>
          </cell>
          <cell r="O516">
            <v>0</v>
          </cell>
          <cell r="P516">
            <v>0</v>
          </cell>
          <cell r="Q516">
            <v>0</v>
          </cell>
          <cell r="R516">
            <v>1010.0046997070312</v>
          </cell>
          <cell r="S516">
            <v>2283.39404296875</v>
          </cell>
          <cell r="T516">
            <v>0</v>
          </cell>
          <cell r="U516">
            <v>1647.9718017578125</v>
          </cell>
          <cell r="V516">
            <v>507.90463256835937</v>
          </cell>
          <cell r="W516">
            <v>507.90463256835937</v>
          </cell>
          <cell r="X516">
            <v>0</v>
          </cell>
          <cell r="Y516">
            <v>0</v>
          </cell>
          <cell r="Z516">
            <v>0</v>
          </cell>
          <cell r="AA516">
            <v>0</v>
          </cell>
          <cell r="AB516">
            <v>0</v>
          </cell>
          <cell r="AC516">
            <v>0</v>
          </cell>
          <cell r="AD516">
            <v>0</v>
          </cell>
          <cell r="AE516">
            <v>0</v>
          </cell>
          <cell r="AF516">
            <v>0</v>
          </cell>
          <cell r="AG516">
            <v>0</v>
          </cell>
          <cell r="AH516">
            <v>1517.9093017578125</v>
          </cell>
          <cell r="AI516">
            <v>2791.298583984375</v>
          </cell>
          <cell r="AJ516">
            <v>0</v>
          </cell>
          <cell r="AK516">
            <v>1647.9718017578125</v>
          </cell>
          <cell r="AL516">
            <v>5957.1796875</v>
          </cell>
          <cell r="AM516">
            <v>4966.80419921875</v>
          </cell>
          <cell r="AN516">
            <v>0</v>
          </cell>
          <cell r="AO516">
            <v>496.68045043945312</v>
          </cell>
          <cell r="AP516">
            <v>0</v>
          </cell>
          <cell r="AQ516">
            <v>5463.48486328125</v>
          </cell>
          <cell r="AR516">
            <v>1517.9093017578125</v>
          </cell>
          <cell r="AS516">
            <v>3.59934848115617</v>
          </cell>
          <cell r="AT516">
            <v>4966.80419921875</v>
          </cell>
          <cell r="AU516">
            <v>1325.8193359375</v>
          </cell>
          <cell r="AV516">
            <v>629.26239013671875</v>
          </cell>
          <cell r="AW516">
            <v>0</v>
          </cell>
          <cell r="AX516">
            <v>6921.8857421875</v>
          </cell>
          <cell r="AY516">
            <v>2791.298583984375</v>
          </cell>
          <cell r="AZ516">
            <v>2.4798084081636445</v>
          </cell>
          <cell r="BA516">
            <v>4966.80419921875</v>
          </cell>
          <cell r="BB516">
            <v>1325.8193359375</v>
          </cell>
          <cell r="BC516">
            <v>629.26239013671875</v>
          </cell>
          <cell r="BD516">
            <v>0</v>
          </cell>
          <cell r="BE516">
            <v>6921.8857421875</v>
          </cell>
          <cell r="BF516">
            <v>4309.2080078125</v>
          </cell>
          <cell r="BG516">
            <v>29.601873397827148</v>
          </cell>
          <cell r="BH516">
            <v>1.6063011840560355</v>
          </cell>
          <cell r="BI516">
            <v>19.086893081665039</v>
          </cell>
          <cell r="BJ516">
            <v>35.099079132080078</v>
          </cell>
          <cell r="BK516">
            <v>0</v>
          </cell>
          <cell r="BL516">
            <v>20.722360610961914</v>
          </cell>
          <cell r="BM516">
            <v>74.908332824707031</v>
          </cell>
          <cell r="BN516">
            <v>4966.80419921875</v>
          </cell>
          <cell r="BO516">
            <v>0</v>
          </cell>
          <cell r="BP516">
            <v>1325.8193359375</v>
          </cell>
          <cell r="BQ516">
            <v>0</v>
          </cell>
          <cell r="BR516">
            <v>0</v>
          </cell>
          <cell r="BS516">
            <v>0</v>
          </cell>
          <cell r="BT516">
            <v>0</v>
          </cell>
          <cell r="BU516">
            <v>0</v>
          </cell>
          <cell r="BV516">
            <v>0</v>
          </cell>
          <cell r="BW516">
            <v>629.26239013671875</v>
          </cell>
          <cell r="BX516">
            <v>4941.37060546875</v>
          </cell>
          <cell r="BY516">
            <v>1015.8092651367187</v>
          </cell>
          <cell r="BZ516">
            <v>0</v>
          </cell>
          <cell r="CA516">
            <v>0</v>
          </cell>
          <cell r="CB516">
            <v>6921.8857421875</v>
          </cell>
          <cell r="CC516">
            <v>5957.1796875</v>
          </cell>
          <cell r="CD516">
            <v>1.1619400581553114</v>
          </cell>
          <cell r="CE516">
            <v>50.324234008789063</v>
          </cell>
          <cell r="CF516">
            <v>93.66945354071045</v>
          </cell>
          <cell r="CG516">
            <v>0</v>
          </cell>
          <cell r="CH516">
            <v>93.66945354071045</v>
          </cell>
          <cell r="CI516">
            <v>5.2098688588961997</v>
          </cell>
          <cell r="CJ516">
            <v>0</v>
          </cell>
          <cell r="CK516">
            <v>5.2098688588961997</v>
          </cell>
          <cell r="CM516">
            <v>0</v>
          </cell>
          <cell r="CO516">
            <v>0</v>
          </cell>
          <cell r="CP516">
            <v>0</v>
          </cell>
          <cell r="CQ516">
            <v>0</v>
          </cell>
          <cell r="CR516">
            <v>0</v>
          </cell>
          <cell r="CS516">
            <v>0</v>
          </cell>
          <cell r="CT516">
            <v>0</v>
          </cell>
          <cell r="CU516">
            <v>0</v>
          </cell>
          <cell r="CV516">
            <v>9999</v>
          </cell>
          <cell r="CW516">
            <v>9999</v>
          </cell>
        </row>
        <row r="517">
          <cell r="A517" t="str">
            <v>New Single Family w/Half or Full Basement HVAC Conversion - Convert New Electric FAF w/oCAC to HSPF 8.5/SEER 14 Heat Pump &amp;  w/Interior HVAC &amp; Commissioning - Heating Zone 2 - Cooling Zone 3</v>
          </cell>
          <cell r="C517">
            <v>20</v>
          </cell>
          <cell r="D517">
            <v>5816.357421875</v>
          </cell>
          <cell r="E517">
            <v>0</v>
          </cell>
          <cell r="F517">
            <v>5079.04638671875</v>
          </cell>
          <cell r="G517">
            <v>0</v>
          </cell>
          <cell r="H517">
            <v>0</v>
          </cell>
          <cell r="J517">
            <v>0.1561286449432373</v>
          </cell>
          <cell r="K517">
            <v>0.41036128997802734</v>
          </cell>
          <cell r="L517">
            <v>6343.220703125</v>
          </cell>
          <cell r="M517">
            <v>1.8806955814361572</v>
          </cell>
          <cell r="N517">
            <v>4.6334395408630371</v>
          </cell>
          <cell r="O517">
            <v>0</v>
          </cell>
          <cell r="P517">
            <v>0</v>
          </cell>
          <cell r="Q517">
            <v>0</v>
          </cell>
          <cell r="R517">
            <v>1010.0046997070312</v>
          </cell>
          <cell r="S517">
            <v>2283.39404296875</v>
          </cell>
          <cell r="T517">
            <v>0</v>
          </cell>
          <cell r="U517">
            <v>1647.9718017578125</v>
          </cell>
          <cell r="V517">
            <v>507.90463256835937</v>
          </cell>
          <cell r="W517">
            <v>507.90463256835937</v>
          </cell>
          <cell r="X517">
            <v>0</v>
          </cell>
          <cell r="Y517">
            <v>0</v>
          </cell>
          <cell r="Z517">
            <v>0</v>
          </cell>
          <cell r="AA517">
            <v>0</v>
          </cell>
          <cell r="AB517">
            <v>0</v>
          </cell>
          <cell r="AC517">
            <v>0</v>
          </cell>
          <cell r="AD517">
            <v>0</v>
          </cell>
          <cell r="AE517">
            <v>0</v>
          </cell>
          <cell r="AF517">
            <v>0</v>
          </cell>
          <cell r="AG517">
            <v>0</v>
          </cell>
          <cell r="AH517">
            <v>1517.9093017578125</v>
          </cell>
          <cell r="AI517">
            <v>2791.298583984375</v>
          </cell>
          <cell r="AJ517">
            <v>0</v>
          </cell>
          <cell r="AK517">
            <v>1647.9718017578125</v>
          </cell>
          <cell r="AL517">
            <v>5957.1796875</v>
          </cell>
          <cell r="AM517">
            <v>4900.07275390625</v>
          </cell>
          <cell r="AN517">
            <v>0</v>
          </cell>
          <cell r="AO517">
            <v>490.00732421875</v>
          </cell>
          <cell r="AP517">
            <v>0</v>
          </cell>
          <cell r="AQ517">
            <v>5390.080078125</v>
          </cell>
          <cell r="AR517">
            <v>1517.9093017578125</v>
          </cell>
          <cell r="AS517">
            <v>3.550989485020895</v>
          </cell>
          <cell r="AT517">
            <v>4900.07275390625</v>
          </cell>
          <cell r="AU517">
            <v>1328.087158203125</v>
          </cell>
          <cell r="AV517">
            <v>622.8160400390625</v>
          </cell>
          <cell r="AW517">
            <v>0</v>
          </cell>
          <cell r="AX517">
            <v>6850.97607421875</v>
          </cell>
          <cell r="AY517">
            <v>2791.298583984375</v>
          </cell>
          <cell r="AZ517">
            <v>2.4544044720797045</v>
          </cell>
          <cell r="BA517">
            <v>4900.07275390625</v>
          </cell>
          <cell r="BB517">
            <v>1328.087158203125</v>
          </cell>
          <cell r="BC517">
            <v>622.8160400390625</v>
          </cell>
          <cell r="BD517">
            <v>0</v>
          </cell>
          <cell r="BE517">
            <v>6850.97607421875</v>
          </cell>
          <cell r="BF517">
            <v>4309.2080078125</v>
          </cell>
          <cell r="BG517">
            <v>29.832868576049805</v>
          </cell>
          <cell r="BH517">
            <v>1.5898457302891316</v>
          </cell>
          <cell r="BI517">
            <v>19.201753616333008</v>
          </cell>
          <cell r="BJ517">
            <v>35.310295104980469</v>
          </cell>
          <cell r="BK517">
            <v>0</v>
          </cell>
          <cell r="BL517">
            <v>20.847061157226562</v>
          </cell>
          <cell r="BM517">
            <v>75.359107971191406</v>
          </cell>
          <cell r="BN517">
            <v>4900.07275390625</v>
          </cell>
          <cell r="BO517">
            <v>0</v>
          </cell>
          <cell r="BP517">
            <v>1328.087158203125</v>
          </cell>
          <cell r="BQ517">
            <v>0</v>
          </cell>
          <cell r="BR517">
            <v>0</v>
          </cell>
          <cell r="BS517">
            <v>0</v>
          </cell>
          <cell r="BT517">
            <v>0</v>
          </cell>
          <cell r="BU517">
            <v>0</v>
          </cell>
          <cell r="BV517">
            <v>0</v>
          </cell>
          <cell r="BW517">
            <v>622.8160400390625</v>
          </cell>
          <cell r="BX517">
            <v>4941.37060546875</v>
          </cell>
          <cell r="BY517">
            <v>1015.8092651367187</v>
          </cell>
          <cell r="BZ517">
            <v>0</v>
          </cell>
          <cell r="CA517">
            <v>0</v>
          </cell>
          <cell r="CB517">
            <v>6850.97607421875</v>
          </cell>
          <cell r="CC517">
            <v>5957.1796875</v>
          </cell>
          <cell r="CD517">
            <v>1.1500367793078112</v>
          </cell>
          <cell r="CE517">
            <v>50.679931640625</v>
          </cell>
          <cell r="CF517">
            <v>93.10086603745809</v>
          </cell>
          <cell r="CG517">
            <v>0</v>
          </cell>
          <cell r="CH517">
            <v>93.10086603745809</v>
          </cell>
          <cell r="CI517">
            <v>5.1540098587334775</v>
          </cell>
          <cell r="CJ517">
            <v>0</v>
          </cell>
          <cell r="CK517">
            <v>5.1540098587334775</v>
          </cell>
          <cell r="CM517">
            <v>0</v>
          </cell>
          <cell r="CO517">
            <v>0</v>
          </cell>
          <cell r="CP517">
            <v>0</v>
          </cell>
          <cell r="CQ517">
            <v>0</v>
          </cell>
          <cell r="CR517">
            <v>0</v>
          </cell>
          <cell r="CS517">
            <v>0</v>
          </cell>
          <cell r="CT517">
            <v>0</v>
          </cell>
          <cell r="CU517">
            <v>0</v>
          </cell>
          <cell r="CV517">
            <v>9999</v>
          </cell>
          <cell r="CW517">
            <v>9999</v>
          </cell>
        </row>
        <row r="518">
          <cell r="A518" t="str">
            <v>New Single Family HVAC Conversion - Convert New Electric FAF w/oCAC to HSPF 8.5/SEER 14 Heat Pump &amp; w/Interior HVAC &amp; PTCS Commissioning - Heating Zone 2 - Cooling Zone 1</v>
          </cell>
          <cell r="C518">
            <v>20</v>
          </cell>
          <cell r="D518">
            <v>6454.58447265625</v>
          </cell>
          <cell r="E518">
            <v>0</v>
          </cell>
          <cell r="F518">
            <v>5729.04638671875</v>
          </cell>
          <cell r="G518">
            <v>0</v>
          </cell>
          <cell r="H518">
            <v>0</v>
          </cell>
          <cell r="J518">
            <v>0.15750022232532501</v>
          </cell>
          <cell r="K518">
            <v>0.3697848916053772</v>
          </cell>
          <cell r="L518">
            <v>7039.13232421875</v>
          </cell>
          <cell r="M518">
            <v>1.8806955814361572</v>
          </cell>
          <cell r="N518">
            <v>5.1007452011108398</v>
          </cell>
          <cell r="O518">
            <v>0</v>
          </cell>
          <cell r="P518">
            <v>0</v>
          </cell>
          <cell r="Q518">
            <v>0</v>
          </cell>
          <cell r="R518">
            <v>1139.2618408203125</v>
          </cell>
          <cell r="S518">
            <v>2575.615478515625</v>
          </cell>
          <cell r="T518">
            <v>0</v>
          </cell>
          <cell r="U518">
            <v>1858.8740234375</v>
          </cell>
          <cell r="V518">
            <v>572.9046630859375</v>
          </cell>
          <cell r="W518">
            <v>572.9046630859375</v>
          </cell>
          <cell r="X518">
            <v>0</v>
          </cell>
          <cell r="Y518">
            <v>0</v>
          </cell>
          <cell r="Z518">
            <v>0</v>
          </cell>
          <cell r="AA518">
            <v>0</v>
          </cell>
          <cell r="AB518">
            <v>0</v>
          </cell>
          <cell r="AC518">
            <v>0</v>
          </cell>
          <cell r="AD518">
            <v>0</v>
          </cell>
          <cell r="AE518">
            <v>0</v>
          </cell>
          <cell r="AF518">
            <v>0</v>
          </cell>
          <cell r="AG518">
            <v>0</v>
          </cell>
          <cell r="AH518">
            <v>1712.16650390625</v>
          </cell>
          <cell r="AI518">
            <v>3148.52001953125</v>
          </cell>
          <cell r="AJ518">
            <v>0</v>
          </cell>
          <cell r="AK518">
            <v>1858.8740234375</v>
          </cell>
          <cell r="AL518">
            <v>6719.560546875</v>
          </cell>
          <cell r="AM518">
            <v>5411.2060546875</v>
          </cell>
          <cell r="AN518">
            <v>0</v>
          </cell>
          <cell r="AO518">
            <v>541.12066650390625</v>
          </cell>
          <cell r="AP518">
            <v>0</v>
          </cell>
          <cell r="AQ518">
            <v>5952.32666015625</v>
          </cell>
          <cell r="AR518">
            <v>1712.16650390625</v>
          </cell>
          <cell r="AS518">
            <v>3.4764882431769188</v>
          </cell>
          <cell r="AT518">
            <v>5411.2060546875</v>
          </cell>
          <cell r="AU518">
            <v>1462.0313720703125</v>
          </cell>
          <cell r="AV518">
            <v>687.32379150390625</v>
          </cell>
          <cell r="AW518">
            <v>0</v>
          </cell>
          <cell r="AX518">
            <v>7560.56103515625</v>
          </cell>
          <cell r="AY518">
            <v>3148.52001953125</v>
          </cell>
          <cell r="AZ518">
            <v>2.4013062893781827</v>
          </cell>
          <cell r="BA518">
            <v>5411.2060546875</v>
          </cell>
          <cell r="BB518">
            <v>1462.0313720703125</v>
          </cell>
          <cell r="BC518">
            <v>687.32379150390625</v>
          </cell>
          <cell r="BD518">
            <v>0</v>
          </cell>
          <cell r="BE518">
            <v>7560.56103515625</v>
          </cell>
          <cell r="BF518">
            <v>4860.6865234375</v>
          </cell>
          <cell r="BG518">
            <v>30.907821655273438</v>
          </cell>
          <cell r="BH518">
            <v>1.5554512705008658</v>
          </cell>
          <cell r="BI518">
            <v>19.517841339111328</v>
          </cell>
          <cell r="BJ518">
            <v>35.891551971435547</v>
          </cell>
          <cell r="BK518">
            <v>0</v>
          </cell>
          <cell r="BL518">
            <v>21.19023323059082</v>
          </cell>
          <cell r="BM518">
            <v>76.599624633789063</v>
          </cell>
          <cell r="BN518">
            <v>5411.2060546875</v>
          </cell>
          <cell r="BO518">
            <v>0</v>
          </cell>
          <cell r="BP518">
            <v>1462.0313720703125</v>
          </cell>
          <cell r="BQ518">
            <v>0</v>
          </cell>
          <cell r="BR518">
            <v>0</v>
          </cell>
          <cell r="BS518">
            <v>0</v>
          </cell>
          <cell r="BT518">
            <v>0</v>
          </cell>
          <cell r="BU518">
            <v>0</v>
          </cell>
          <cell r="BV518">
            <v>0</v>
          </cell>
          <cell r="BW518">
            <v>687.32379150390625</v>
          </cell>
          <cell r="BX518">
            <v>5573.75146484375</v>
          </cell>
          <cell r="BY518">
            <v>1145.809326171875</v>
          </cell>
          <cell r="BZ518">
            <v>0</v>
          </cell>
          <cell r="CA518">
            <v>0</v>
          </cell>
          <cell r="CB518">
            <v>7560.56103515625</v>
          </cell>
          <cell r="CC518">
            <v>6719.560546875</v>
          </cell>
          <cell r="CD518">
            <v>1.1251570531768313</v>
          </cell>
          <cell r="CE518">
            <v>52.098056793212891</v>
          </cell>
          <cell r="CF518">
            <v>103.22517465192873</v>
          </cell>
          <cell r="CG518">
            <v>0</v>
          </cell>
          <cell r="CH518">
            <v>103.22517465192873</v>
          </cell>
          <cell r="CI518">
            <v>5.7263603271610259</v>
          </cell>
          <cell r="CJ518">
            <v>0</v>
          </cell>
          <cell r="CK518">
            <v>5.7263603271610259</v>
          </cell>
          <cell r="CM518">
            <v>0</v>
          </cell>
          <cell r="CO518">
            <v>0</v>
          </cell>
          <cell r="CP518">
            <v>0</v>
          </cell>
          <cell r="CQ518">
            <v>0</v>
          </cell>
          <cell r="CR518">
            <v>0</v>
          </cell>
          <cell r="CS518">
            <v>0</v>
          </cell>
          <cell r="CT518">
            <v>0</v>
          </cell>
          <cell r="CU518">
            <v>0</v>
          </cell>
          <cell r="CV518">
            <v>9999</v>
          </cell>
          <cell r="CW518">
            <v>9999</v>
          </cell>
        </row>
        <row r="519">
          <cell r="A519" t="str">
            <v>New Single Family HVAC Conversion - Convert New Electric FAF w/oCAC to HSPF 8.5/SEER 14 Heat Pump &amp; w/Interior HVAC &amp; PTCS Commissioning - Heating Zone 3 - Cooling Zone 3</v>
          </cell>
          <cell r="C519">
            <v>20.000001907348633</v>
          </cell>
          <cell r="D519">
            <v>6301.23828125</v>
          </cell>
          <cell r="E519">
            <v>0</v>
          </cell>
          <cell r="F519">
            <v>5729.04638671875</v>
          </cell>
          <cell r="G519">
            <v>0</v>
          </cell>
          <cell r="H519">
            <v>0</v>
          </cell>
          <cell r="J519">
            <v>0.15627264976501465</v>
          </cell>
          <cell r="K519">
            <v>0.40610119700431824</v>
          </cell>
          <cell r="L519">
            <v>6871.14990234375</v>
          </cell>
          <cell r="M519">
            <v>2.0161030292510986</v>
          </cell>
          <cell r="N519">
            <v>5.014869213104248</v>
          </cell>
          <cell r="O519">
            <v>0</v>
          </cell>
          <cell r="P519">
            <v>0</v>
          </cell>
          <cell r="Q519">
            <v>0</v>
          </cell>
          <cell r="R519">
            <v>1139.2618408203125</v>
          </cell>
          <cell r="S519">
            <v>2575.615478515625</v>
          </cell>
          <cell r="T519">
            <v>0</v>
          </cell>
          <cell r="U519">
            <v>1858.8740234375</v>
          </cell>
          <cell r="V519">
            <v>572.9046630859375</v>
          </cell>
          <cell r="W519">
            <v>572.9046630859375</v>
          </cell>
          <cell r="X519">
            <v>0</v>
          </cell>
          <cell r="Y519">
            <v>0</v>
          </cell>
          <cell r="Z519">
            <v>0</v>
          </cell>
          <cell r="AA519">
            <v>0</v>
          </cell>
          <cell r="AB519">
            <v>0</v>
          </cell>
          <cell r="AC519">
            <v>0</v>
          </cell>
          <cell r="AD519">
            <v>0</v>
          </cell>
          <cell r="AE519">
            <v>0</v>
          </cell>
          <cell r="AF519">
            <v>0</v>
          </cell>
          <cell r="AG519">
            <v>0</v>
          </cell>
          <cell r="AH519">
            <v>1712.16650390625</v>
          </cell>
          <cell r="AI519">
            <v>3148.52001953125</v>
          </cell>
          <cell r="AJ519">
            <v>0</v>
          </cell>
          <cell r="AK519">
            <v>1858.8740234375</v>
          </cell>
          <cell r="AL519">
            <v>6719.560546875</v>
          </cell>
          <cell r="AM519">
            <v>5380.376953125</v>
          </cell>
          <cell r="AN519">
            <v>0</v>
          </cell>
          <cell r="AO519">
            <v>538.0377197265625</v>
          </cell>
          <cell r="AP519">
            <v>0</v>
          </cell>
          <cell r="AQ519">
            <v>5918.41455078125</v>
          </cell>
          <cell r="AR519">
            <v>1712.16650390625</v>
          </cell>
          <cell r="AS519">
            <v>3.4566817300472237</v>
          </cell>
          <cell r="AT519">
            <v>5380.376953125</v>
          </cell>
          <cell r="AU519">
            <v>1437.416748046875</v>
          </cell>
          <cell r="AV519">
            <v>681.7794189453125</v>
          </cell>
          <cell r="AW519">
            <v>0</v>
          </cell>
          <cell r="AX519">
            <v>7499.5732421875</v>
          </cell>
          <cell r="AY519">
            <v>3148.52001953125</v>
          </cell>
          <cell r="AZ519">
            <v>2.3819358882368045</v>
          </cell>
          <cell r="BA519">
            <v>5380.376953125</v>
          </cell>
          <cell r="BB519">
            <v>1437.416748046875</v>
          </cell>
          <cell r="BC519">
            <v>681.7794189453125</v>
          </cell>
          <cell r="BD519">
            <v>0</v>
          </cell>
          <cell r="BE519">
            <v>7499.5732421875</v>
          </cell>
          <cell r="BF519">
            <v>4860.6865234375</v>
          </cell>
          <cell r="BG519">
            <v>32.015644073486328</v>
          </cell>
          <cell r="BH519">
            <v>1.5429040518479424</v>
          </cell>
          <cell r="BI519">
            <v>19.995002746582031</v>
          </cell>
          <cell r="BJ519">
            <v>36.769008636474609</v>
          </cell>
          <cell r="BK519">
            <v>0</v>
          </cell>
          <cell r="BL519">
            <v>21.708280563354492</v>
          </cell>
          <cell r="BM519">
            <v>78.472297668457031</v>
          </cell>
          <cell r="BN519">
            <v>5380.376953125</v>
          </cell>
          <cell r="BO519">
            <v>0</v>
          </cell>
          <cell r="BP519">
            <v>1437.416748046875</v>
          </cell>
          <cell r="BQ519">
            <v>0</v>
          </cell>
          <cell r="BR519">
            <v>0</v>
          </cell>
          <cell r="BS519">
            <v>0</v>
          </cell>
          <cell r="BT519">
            <v>0</v>
          </cell>
          <cell r="BU519">
            <v>0</v>
          </cell>
          <cell r="BV519">
            <v>0</v>
          </cell>
          <cell r="BW519">
            <v>681.7794189453125</v>
          </cell>
          <cell r="BX519">
            <v>5573.75146484375</v>
          </cell>
          <cell r="BY519">
            <v>1145.809326171875</v>
          </cell>
          <cell r="BZ519">
            <v>0</v>
          </cell>
          <cell r="CA519">
            <v>0</v>
          </cell>
          <cell r="CB519">
            <v>7499.5732421875</v>
          </cell>
          <cell r="CC519">
            <v>6719.560546875</v>
          </cell>
          <cell r="CD519">
            <v>1.1160808501270614</v>
          </cell>
          <cell r="CE519">
            <v>53.723926544189453</v>
          </cell>
          <cell r="CF519">
            <v>101.00408114780168</v>
          </cell>
          <cell r="CG519">
            <v>0</v>
          </cell>
          <cell r="CH519">
            <v>101.00408114780168</v>
          </cell>
          <cell r="CI519">
            <v>5.612922389769647</v>
          </cell>
          <cell r="CJ519">
            <v>0</v>
          </cell>
          <cell r="CK519">
            <v>5.612922389769647</v>
          </cell>
          <cell r="CM519">
            <v>0</v>
          </cell>
          <cell r="CO519">
            <v>0</v>
          </cell>
          <cell r="CP519">
            <v>0</v>
          </cell>
          <cell r="CQ519">
            <v>0</v>
          </cell>
          <cell r="CR519">
            <v>0</v>
          </cell>
          <cell r="CS519">
            <v>0</v>
          </cell>
          <cell r="CT519">
            <v>0</v>
          </cell>
          <cell r="CU519">
            <v>0</v>
          </cell>
          <cell r="CV519">
            <v>9999</v>
          </cell>
          <cell r="CW519">
            <v>9999</v>
          </cell>
        </row>
        <row r="520">
          <cell r="A520" t="str">
            <v>New Single Family w/Half or Full Basement HVAC Conversion - Convert New Electric FAF w/oCAC to HSPF 8.5/SEER 14 Heat Pump &amp;  w/Interior HVAC &amp; Commissioning - Heating Zone 1 - Cooling Zone 2</v>
          </cell>
          <cell r="C520">
            <v>20</v>
          </cell>
          <cell r="D520">
            <v>5523.25732421875</v>
          </cell>
          <cell r="E520">
            <v>0</v>
          </cell>
          <cell r="F520">
            <v>5079.04638671875</v>
          </cell>
          <cell r="G520">
            <v>0</v>
          </cell>
          <cell r="H520">
            <v>0</v>
          </cell>
          <cell r="J520">
            <v>0.15670043230056763</v>
          </cell>
          <cell r="K520">
            <v>0.3934454619884491</v>
          </cell>
          <cell r="L520">
            <v>6021.9150390625</v>
          </cell>
          <cell r="M520">
            <v>1.7119930982589722</v>
          </cell>
          <cell r="N520">
            <v>4.3841376304626465</v>
          </cell>
          <cell r="O520">
            <v>0</v>
          </cell>
          <cell r="P520">
            <v>0</v>
          </cell>
          <cell r="Q520">
            <v>0</v>
          </cell>
          <cell r="R520">
            <v>1010.0046997070312</v>
          </cell>
          <cell r="S520">
            <v>2283.39404296875</v>
          </cell>
          <cell r="T520">
            <v>0</v>
          </cell>
          <cell r="U520">
            <v>1647.9718017578125</v>
          </cell>
          <cell r="V520">
            <v>507.90463256835937</v>
          </cell>
          <cell r="W520">
            <v>507.90463256835937</v>
          </cell>
          <cell r="X520">
            <v>0</v>
          </cell>
          <cell r="Y520">
            <v>0</v>
          </cell>
          <cell r="Z520">
            <v>0</v>
          </cell>
          <cell r="AA520">
            <v>0</v>
          </cell>
          <cell r="AB520">
            <v>0</v>
          </cell>
          <cell r="AC520">
            <v>0</v>
          </cell>
          <cell r="AD520">
            <v>0</v>
          </cell>
          <cell r="AE520">
            <v>0</v>
          </cell>
          <cell r="AF520">
            <v>0</v>
          </cell>
          <cell r="AG520">
            <v>0</v>
          </cell>
          <cell r="AH520">
            <v>1517.9093017578125</v>
          </cell>
          <cell r="AI520">
            <v>2791.298583984375</v>
          </cell>
          <cell r="AJ520">
            <v>0</v>
          </cell>
          <cell r="AK520">
            <v>1647.9718017578125</v>
          </cell>
          <cell r="AL520">
            <v>5957.1796875</v>
          </cell>
          <cell r="AM520">
            <v>4718.01416015625</v>
          </cell>
          <cell r="AN520">
            <v>0</v>
          </cell>
          <cell r="AO520">
            <v>471.80145263671875</v>
          </cell>
          <cell r="AP520">
            <v>0</v>
          </cell>
          <cell r="AQ520">
            <v>5189.8154296875</v>
          </cell>
          <cell r="AR520">
            <v>1517.9093017578125</v>
          </cell>
          <cell r="AS520">
            <v>3.4190550795371175</v>
          </cell>
          <cell r="AT520">
            <v>4718.01416015625</v>
          </cell>
          <cell r="AU520">
            <v>1256.629638671875</v>
          </cell>
          <cell r="AV520">
            <v>597.46435546875</v>
          </cell>
          <cell r="AW520">
            <v>0</v>
          </cell>
          <cell r="AX520">
            <v>6572.1083984375</v>
          </cell>
          <cell r="AY520">
            <v>2791.298583984375</v>
          </cell>
          <cell r="AZ520">
            <v>2.3544983601700209</v>
          </cell>
          <cell r="BA520">
            <v>4718.01416015625</v>
          </cell>
          <cell r="BB520">
            <v>1256.629638671875</v>
          </cell>
          <cell r="BC520">
            <v>597.46435546875</v>
          </cell>
          <cell r="BD520">
            <v>0</v>
          </cell>
          <cell r="BE520">
            <v>6572.1083984375</v>
          </cell>
          <cell r="BF520">
            <v>4309.2080078125</v>
          </cell>
          <cell r="BG520">
            <v>32.714626312255859</v>
          </cell>
          <cell r="BH520">
            <v>1.5251313332709366</v>
          </cell>
          <cell r="BI520">
            <v>20.226284027099609</v>
          </cell>
          <cell r="BJ520">
            <v>37.194313049316406</v>
          </cell>
          <cell r="BK520">
            <v>0</v>
          </cell>
          <cell r="BL520">
            <v>21.959379196166992</v>
          </cell>
          <cell r="BM520">
            <v>79.379974365234375</v>
          </cell>
          <cell r="BN520">
            <v>4718.01416015625</v>
          </cell>
          <cell r="BO520">
            <v>0</v>
          </cell>
          <cell r="BP520">
            <v>1256.629638671875</v>
          </cell>
          <cell r="BQ520">
            <v>0</v>
          </cell>
          <cell r="BR520">
            <v>0</v>
          </cell>
          <cell r="BS520">
            <v>0</v>
          </cell>
          <cell r="BT520">
            <v>0</v>
          </cell>
          <cell r="BU520">
            <v>0</v>
          </cell>
          <cell r="BV520">
            <v>0</v>
          </cell>
          <cell r="BW520">
            <v>597.46435546875</v>
          </cell>
          <cell r="BX520">
            <v>4941.37060546875</v>
          </cell>
          <cell r="BY520">
            <v>1015.8092651367187</v>
          </cell>
          <cell r="BZ520">
            <v>0</v>
          </cell>
          <cell r="CA520">
            <v>0</v>
          </cell>
          <cell r="CB520">
            <v>6572.1083984375</v>
          </cell>
          <cell r="CC520">
            <v>5957.1796875</v>
          </cell>
          <cell r="CD520">
            <v>1.1032247299977711</v>
          </cell>
          <cell r="CE520">
            <v>54.674003601074219</v>
          </cell>
          <cell r="CF520">
            <v>88.416935926436935</v>
          </cell>
          <cell r="CG520">
            <v>0</v>
          </cell>
          <cell r="CH520">
            <v>88.416935926436935</v>
          </cell>
          <cell r="CI520">
            <v>4.9162139941045568</v>
          </cell>
          <cell r="CJ520">
            <v>0</v>
          </cell>
          <cell r="CK520">
            <v>4.9162139941045568</v>
          </cell>
          <cell r="CM520">
            <v>0</v>
          </cell>
          <cell r="CO520">
            <v>0</v>
          </cell>
          <cell r="CP520">
            <v>0</v>
          </cell>
          <cell r="CQ520">
            <v>0</v>
          </cell>
          <cell r="CR520">
            <v>0</v>
          </cell>
          <cell r="CS520">
            <v>0</v>
          </cell>
          <cell r="CT520">
            <v>0</v>
          </cell>
          <cell r="CU520">
            <v>0</v>
          </cell>
          <cell r="CV520">
            <v>9999</v>
          </cell>
          <cell r="CW520">
            <v>9999</v>
          </cell>
        </row>
        <row r="521">
          <cell r="A521" t="str">
            <v>New Single Family HVAC Conversion - Convert New Electric FAF w/oCAC to HSPF 8.5/SEER 14 Heat Pump &amp; w/Interior HVAC &amp; PTCS Commissioning - Heating Zone 2 - Cooling Zone 2</v>
          </cell>
          <cell r="C521">
            <v>19.999998092651367</v>
          </cell>
          <cell r="D521">
            <v>6125.24951171875</v>
          </cell>
          <cell r="E521">
            <v>0</v>
          </cell>
          <cell r="F521">
            <v>5729.04638671875</v>
          </cell>
          <cell r="G521">
            <v>0</v>
          </cell>
          <cell r="H521">
            <v>0</v>
          </cell>
          <cell r="J521">
            <v>0.1568281501531601</v>
          </cell>
          <cell r="K521">
            <v>0.38966703414916992</v>
          </cell>
          <cell r="L521">
            <v>6679.65478515625</v>
          </cell>
          <cell r="M521">
            <v>1.8806955814361572</v>
          </cell>
          <cell r="N521">
            <v>4.8593559265136719</v>
          </cell>
          <cell r="O521">
            <v>0</v>
          </cell>
          <cell r="P521">
            <v>0</v>
          </cell>
          <cell r="Q521">
            <v>0</v>
          </cell>
          <cell r="R521">
            <v>1139.2618408203125</v>
          </cell>
          <cell r="S521">
            <v>2575.615478515625</v>
          </cell>
          <cell r="T521">
            <v>0</v>
          </cell>
          <cell r="U521">
            <v>1858.8740234375</v>
          </cell>
          <cell r="V521">
            <v>572.9046630859375</v>
          </cell>
          <cell r="W521">
            <v>572.9046630859375</v>
          </cell>
          <cell r="X521">
            <v>0</v>
          </cell>
          <cell r="Y521">
            <v>0</v>
          </cell>
          <cell r="Z521">
            <v>0</v>
          </cell>
          <cell r="AA521">
            <v>0</v>
          </cell>
          <cell r="AB521">
            <v>0</v>
          </cell>
          <cell r="AC521">
            <v>0</v>
          </cell>
          <cell r="AD521">
            <v>0</v>
          </cell>
          <cell r="AE521">
            <v>0</v>
          </cell>
          <cell r="AF521">
            <v>0</v>
          </cell>
          <cell r="AG521">
            <v>0</v>
          </cell>
          <cell r="AH521">
            <v>1712.16650390625</v>
          </cell>
          <cell r="AI521">
            <v>3148.52001953125</v>
          </cell>
          <cell r="AJ521">
            <v>0</v>
          </cell>
          <cell r="AK521">
            <v>1858.8740234375</v>
          </cell>
          <cell r="AL521">
            <v>6719.560546875</v>
          </cell>
          <cell r="AM521">
            <v>5162.416015625</v>
          </cell>
          <cell r="AN521">
            <v>0</v>
          </cell>
          <cell r="AO521">
            <v>516.24163818359375</v>
          </cell>
          <cell r="AP521">
            <v>0</v>
          </cell>
          <cell r="AQ521">
            <v>5678.65771484375</v>
          </cell>
          <cell r="AR521">
            <v>1712.16650390625</v>
          </cell>
          <cell r="AS521">
            <v>3.3166503613129494</v>
          </cell>
          <cell r="AT521">
            <v>5162.416015625</v>
          </cell>
          <cell r="AU521">
            <v>1392.8416748046875</v>
          </cell>
          <cell r="AV521">
            <v>655.5257568359375</v>
          </cell>
          <cell r="AW521">
            <v>0</v>
          </cell>
          <cell r="AX521">
            <v>7210.783203125</v>
          </cell>
          <cell r="AY521">
            <v>3148.52001953125</v>
          </cell>
          <cell r="AZ521">
            <v>2.2902135361909117</v>
          </cell>
          <cell r="BA521">
            <v>5162.416015625</v>
          </cell>
          <cell r="BB521">
            <v>1392.8416748046875</v>
          </cell>
          <cell r="BC521">
            <v>655.5257568359375</v>
          </cell>
          <cell r="BD521">
            <v>0</v>
          </cell>
          <cell r="BE521">
            <v>7210.783203125</v>
          </cell>
          <cell r="BF521">
            <v>4860.6865234375</v>
          </cell>
          <cell r="BG521">
            <v>33.784343719482422</v>
          </cell>
          <cell r="BH521">
            <v>1.4834907026828696</v>
          </cell>
          <cell r="BI521">
            <v>20.568227767944336</v>
          </cell>
          <cell r="BJ521">
            <v>37.8231201171875</v>
          </cell>
          <cell r="BK521">
            <v>0</v>
          </cell>
          <cell r="BL521">
            <v>22.330623626708984</v>
          </cell>
          <cell r="BM521">
            <v>80.721969604492187</v>
          </cell>
          <cell r="BN521">
            <v>5162.416015625</v>
          </cell>
          <cell r="BO521">
            <v>0</v>
          </cell>
          <cell r="BP521">
            <v>1392.8416748046875</v>
          </cell>
          <cell r="BQ521">
            <v>0</v>
          </cell>
          <cell r="BR521">
            <v>0</v>
          </cell>
          <cell r="BS521">
            <v>0</v>
          </cell>
          <cell r="BT521">
            <v>0</v>
          </cell>
          <cell r="BU521">
            <v>0</v>
          </cell>
          <cell r="BV521">
            <v>0</v>
          </cell>
          <cell r="BW521">
            <v>655.5257568359375</v>
          </cell>
          <cell r="BX521">
            <v>5573.75146484375</v>
          </cell>
          <cell r="BY521">
            <v>1145.809326171875</v>
          </cell>
          <cell r="BZ521">
            <v>0</v>
          </cell>
          <cell r="CA521">
            <v>0</v>
          </cell>
          <cell r="CB521">
            <v>7210.783203125</v>
          </cell>
          <cell r="CC521">
            <v>6719.560546875</v>
          </cell>
          <cell r="CD521">
            <v>1.0731033874872875</v>
          </cell>
          <cell r="CE521">
            <v>56.114971160888672</v>
          </cell>
          <cell r="CF521">
            <v>97.97265703765521</v>
          </cell>
          <cell r="CG521">
            <v>0</v>
          </cell>
          <cell r="CH521">
            <v>97.97265703765521</v>
          </cell>
          <cell r="CI521">
            <v>5.4327054623693831</v>
          </cell>
          <cell r="CJ521">
            <v>0</v>
          </cell>
          <cell r="CK521">
            <v>5.4327054623693831</v>
          </cell>
          <cell r="CM521">
            <v>0</v>
          </cell>
          <cell r="CO521">
            <v>0</v>
          </cell>
          <cell r="CP521">
            <v>0</v>
          </cell>
          <cell r="CQ521">
            <v>0</v>
          </cell>
          <cell r="CR521">
            <v>0</v>
          </cell>
          <cell r="CS521">
            <v>0</v>
          </cell>
          <cell r="CT521">
            <v>0</v>
          </cell>
          <cell r="CU521">
            <v>0</v>
          </cell>
          <cell r="CV521">
            <v>9999</v>
          </cell>
          <cell r="CW521">
            <v>9999</v>
          </cell>
        </row>
        <row r="522">
          <cell r="A522" t="str">
            <v>New Manufactured Home HVAC Conversion - Convert Electric FAF w/CAC to HSPF 9.0/SEER 14 Heat Pump &amp; w/PTCS Duct Sealing &amp; Commissioning - Heating Zone 3 - Cooling Zone 3</v>
          </cell>
          <cell r="C522">
            <v>19.999998092651367</v>
          </cell>
          <cell r="D522">
            <v>6466.17724609375</v>
          </cell>
          <cell r="E522">
            <v>0</v>
          </cell>
          <cell r="F522">
            <v>6102.255859375</v>
          </cell>
          <cell r="G522">
            <v>0</v>
          </cell>
          <cell r="H522">
            <v>0</v>
          </cell>
          <cell r="J522">
            <v>0.15828883647918701</v>
          </cell>
          <cell r="K522">
            <v>0.3464551568031311</v>
          </cell>
          <cell r="L522">
            <v>7051.20068359375</v>
          </cell>
          <cell r="M522">
            <v>1.7650099992752075</v>
          </cell>
          <cell r="N522">
            <v>5.085845947265625</v>
          </cell>
          <cell r="O522">
            <v>0</v>
          </cell>
          <cell r="P522">
            <v>0</v>
          </cell>
          <cell r="Q522">
            <v>0</v>
          </cell>
          <cell r="R522">
            <v>1213.477294921875</v>
          </cell>
          <cell r="S522">
            <v>2743.39990234375</v>
          </cell>
          <cell r="T522">
            <v>0</v>
          </cell>
          <cell r="U522">
            <v>1979.9674072265625</v>
          </cell>
          <cell r="V522">
            <v>610.2255859375</v>
          </cell>
          <cell r="W522">
            <v>610.2255859375</v>
          </cell>
          <cell r="X522">
            <v>0</v>
          </cell>
          <cell r="Y522">
            <v>0</v>
          </cell>
          <cell r="Z522">
            <v>0</v>
          </cell>
          <cell r="AA522">
            <v>0</v>
          </cell>
          <cell r="AB522">
            <v>0</v>
          </cell>
          <cell r="AC522">
            <v>0</v>
          </cell>
          <cell r="AD522">
            <v>0</v>
          </cell>
          <cell r="AE522">
            <v>0</v>
          </cell>
          <cell r="AF522">
            <v>0</v>
          </cell>
          <cell r="AG522">
            <v>0</v>
          </cell>
          <cell r="AH522">
            <v>1823.702880859375</v>
          </cell>
          <cell r="AI522">
            <v>3353.62548828125</v>
          </cell>
          <cell r="AJ522">
            <v>0</v>
          </cell>
          <cell r="AK522">
            <v>1979.9674072265625</v>
          </cell>
          <cell r="AL522">
            <v>7157.2958984375</v>
          </cell>
          <cell r="AM522">
            <v>5459.498046875</v>
          </cell>
          <cell r="AN522">
            <v>0</v>
          </cell>
          <cell r="AO522">
            <v>545.94976806640625</v>
          </cell>
          <cell r="AP522">
            <v>0</v>
          </cell>
          <cell r="AQ522">
            <v>6005.44775390625</v>
          </cell>
          <cell r="AR522">
            <v>1823.702880859375</v>
          </cell>
          <cell r="AS522">
            <v>3.2929968351596215</v>
          </cell>
          <cell r="AT522">
            <v>5459.498046875</v>
          </cell>
          <cell r="AU522">
            <v>1457.760986328125</v>
          </cell>
          <cell r="AV522">
            <v>691.72589111328125</v>
          </cell>
          <cell r="AW522">
            <v>0</v>
          </cell>
          <cell r="AX522">
            <v>7608.98486328125</v>
          </cell>
          <cell r="AY522">
            <v>3353.62548828125</v>
          </cell>
          <cell r="AZ522">
            <v>2.2688833177422114</v>
          </cell>
          <cell r="BA522">
            <v>5459.498046875</v>
          </cell>
          <cell r="BB522">
            <v>1457.760986328125</v>
          </cell>
          <cell r="BC522">
            <v>691.72589111328125</v>
          </cell>
          <cell r="BD522">
            <v>0</v>
          </cell>
          <cell r="BE522">
            <v>7608.98486328125</v>
          </cell>
          <cell r="BF522">
            <v>5177.328125</v>
          </cell>
          <cell r="BG522">
            <v>34.456802368164063</v>
          </cell>
          <cell r="BH522">
            <v>1.4696740059351128</v>
          </cell>
          <cell r="BI522">
            <v>20.753719329833984</v>
          </cell>
          <cell r="BJ522">
            <v>38.164222717285156</v>
          </cell>
          <cell r="BK522">
            <v>0</v>
          </cell>
          <cell r="BL522">
            <v>22.532007217407227</v>
          </cell>
          <cell r="BM522">
            <v>81.449951171875</v>
          </cell>
          <cell r="BN522">
            <v>5459.498046875</v>
          </cell>
          <cell r="BO522">
            <v>0</v>
          </cell>
          <cell r="BP522">
            <v>1457.760986328125</v>
          </cell>
          <cell r="BQ522">
            <v>0</v>
          </cell>
          <cell r="BR522">
            <v>0</v>
          </cell>
          <cell r="BS522">
            <v>0</v>
          </cell>
          <cell r="BT522">
            <v>0</v>
          </cell>
          <cell r="BU522">
            <v>0</v>
          </cell>
          <cell r="BV522">
            <v>0</v>
          </cell>
          <cell r="BW522">
            <v>691.72589111328125</v>
          </cell>
          <cell r="BX522">
            <v>5936.8447265625</v>
          </cell>
          <cell r="BY522">
            <v>1220.451171875</v>
          </cell>
          <cell r="BZ522">
            <v>0</v>
          </cell>
          <cell r="CA522">
            <v>0</v>
          </cell>
          <cell r="CB522">
            <v>7608.98486328125</v>
          </cell>
          <cell r="CC522">
            <v>7157.2958984375</v>
          </cell>
          <cell r="CD522">
            <v>1.0631088936783393</v>
          </cell>
          <cell r="CE522">
            <v>56.988811492919922</v>
          </cell>
          <cell r="CF522">
            <v>103.51860112103292</v>
          </cell>
          <cell r="CG522">
            <v>0</v>
          </cell>
          <cell r="CH522">
            <v>103.51860112103292</v>
          </cell>
          <cell r="CI522">
            <v>5.7595349836470007</v>
          </cell>
          <cell r="CJ522">
            <v>0</v>
          </cell>
          <cell r="CK522">
            <v>5.7595349836470007</v>
          </cell>
          <cell r="CM522">
            <v>0</v>
          </cell>
          <cell r="CO522">
            <v>0</v>
          </cell>
          <cell r="CP522">
            <v>0</v>
          </cell>
          <cell r="CQ522">
            <v>0</v>
          </cell>
          <cell r="CR522">
            <v>0</v>
          </cell>
          <cell r="CS522">
            <v>0</v>
          </cell>
          <cell r="CT522">
            <v>0</v>
          </cell>
          <cell r="CU522">
            <v>0</v>
          </cell>
          <cell r="CV522">
            <v>9999</v>
          </cell>
          <cell r="CW522">
            <v>9999</v>
          </cell>
        </row>
        <row r="523">
          <cell r="A523" t="str">
            <v>New Single Family w/Half or Full Basement HVAC Conversion - Convert New Electric FAF w/oCAC to HSPF 9.0/SEER 14 Heat Pump &amp;  w/Interior HVAC &amp; Commissioning - Heating Zone 3 - Cooling Zone 1</v>
          </cell>
          <cell r="C523">
            <v>20.000001907348633</v>
          </cell>
          <cell r="D523">
            <v>6489.54736328125</v>
          </cell>
          <cell r="E523">
            <v>0</v>
          </cell>
          <cell r="F523">
            <v>6176.6240234375</v>
          </cell>
          <cell r="G523">
            <v>0</v>
          </cell>
          <cell r="H523">
            <v>0</v>
          </cell>
          <cell r="J523">
            <v>0.15757834911346436</v>
          </cell>
          <cell r="K523">
            <v>0.36747446656227112</v>
          </cell>
          <cell r="L523">
            <v>7076.4736328125</v>
          </cell>
          <cell r="M523">
            <v>1.8788585662841797</v>
          </cell>
          <cell r="N523">
            <v>5.1254544258117676</v>
          </cell>
          <cell r="O523">
            <v>0</v>
          </cell>
          <cell r="P523">
            <v>0</v>
          </cell>
          <cell r="Q523">
            <v>0</v>
          </cell>
          <cell r="R523">
            <v>1228.265869140625</v>
          </cell>
          <cell r="S523">
            <v>2776.833740234375</v>
          </cell>
          <cell r="T523">
            <v>0</v>
          </cell>
          <cell r="U523">
            <v>2004.09716796875</v>
          </cell>
          <cell r="V523">
            <v>617.66241455078125</v>
          </cell>
          <cell r="W523">
            <v>617.66241455078125</v>
          </cell>
          <cell r="X523">
            <v>0</v>
          </cell>
          <cell r="Y523">
            <v>0</v>
          </cell>
          <cell r="Z523">
            <v>0</v>
          </cell>
          <cell r="AA523">
            <v>0</v>
          </cell>
          <cell r="AB523">
            <v>0</v>
          </cell>
          <cell r="AC523">
            <v>0</v>
          </cell>
          <cell r="AD523">
            <v>0</v>
          </cell>
          <cell r="AE523">
            <v>0</v>
          </cell>
          <cell r="AF523">
            <v>0</v>
          </cell>
          <cell r="AG523">
            <v>0</v>
          </cell>
          <cell r="AH523">
            <v>1845.92822265625</v>
          </cell>
          <cell r="AI523">
            <v>3394.49609375</v>
          </cell>
          <cell r="AJ523">
            <v>0</v>
          </cell>
          <cell r="AK523">
            <v>2004.09716796875</v>
          </cell>
          <cell r="AL523">
            <v>7244.521484375</v>
          </cell>
          <cell r="AM523">
            <v>5507.54541015625</v>
          </cell>
          <cell r="AN523">
            <v>0</v>
          </cell>
          <cell r="AO523">
            <v>550.75457763671875</v>
          </cell>
          <cell r="AP523">
            <v>0</v>
          </cell>
          <cell r="AQ523">
            <v>6058.2998046875</v>
          </cell>
          <cell r="AR523">
            <v>1845.92822265625</v>
          </cell>
          <cell r="AS523">
            <v>3.2819801512970193</v>
          </cell>
          <cell r="AT523">
            <v>5507.54541015625</v>
          </cell>
          <cell r="AU523">
            <v>1469.114013671875</v>
          </cell>
          <cell r="AV523">
            <v>697.666015625</v>
          </cell>
          <cell r="AW523">
            <v>0</v>
          </cell>
          <cell r="AX523">
            <v>7674.3251953125</v>
          </cell>
          <cell r="AY523">
            <v>3394.49609375</v>
          </cell>
          <cell r="AZ523">
            <v>2.2608142974723289</v>
          </cell>
          <cell r="BA523">
            <v>5507.54541015625</v>
          </cell>
          <cell r="BB523">
            <v>1469.114013671875</v>
          </cell>
          <cell r="BC523">
            <v>697.666015625</v>
          </cell>
          <cell r="BD523">
            <v>0</v>
          </cell>
          <cell r="BE523">
            <v>7674.3251953125</v>
          </cell>
          <cell r="BF523">
            <v>5240.42431640625</v>
          </cell>
          <cell r="BG523">
            <v>34.853118896484375</v>
          </cell>
          <cell r="BH523">
            <v>1.4644473037539147</v>
          </cell>
          <cell r="BI523">
            <v>20.931619644165039</v>
          </cell>
          <cell r="BJ523">
            <v>38.491363525390625</v>
          </cell>
          <cell r="BK523">
            <v>0</v>
          </cell>
          <cell r="BL523">
            <v>22.725151062011719</v>
          </cell>
          <cell r="BM523">
            <v>82.14813232421875</v>
          </cell>
          <cell r="BN523">
            <v>5507.54541015625</v>
          </cell>
          <cell r="BO523">
            <v>0</v>
          </cell>
          <cell r="BP523">
            <v>1469.114013671875</v>
          </cell>
          <cell r="BQ523">
            <v>0</v>
          </cell>
          <cell r="BR523">
            <v>0</v>
          </cell>
          <cell r="BS523">
            <v>0</v>
          </cell>
          <cell r="BT523">
            <v>0</v>
          </cell>
          <cell r="BU523">
            <v>0</v>
          </cell>
          <cell r="BV523">
            <v>0</v>
          </cell>
          <cell r="BW523">
            <v>697.666015625</v>
          </cell>
          <cell r="BX523">
            <v>6009.19677734375</v>
          </cell>
          <cell r="BY523">
            <v>1235.3248291015625</v>
          </cell>
          <cell r="BZ523">
            <v>0</v>
          </cell>
          <cell r="CA523">
            <v>0</v>
          </cell>
          <cell r="CB523">
            <v>7674.3251953125</v>
          </cell>
          <cell r="CC523">
            <v>7244.521484375</v>
          </cell>
          <cell r="CD523">
            <v>1.0593281180396266</v>
          </cell>
          <cell r="CE523">
            <v>57.578269958496094</v>
          </cell>
          <cell r="CF523">
            <v>103.92230184738355</v>
          </cell>
          <cell r="CG523">
            <v>0</v>
          </cell>
          <cell r="CH523">
            <v>103.92230184738355</v>
          </cell>
          <cell r="CI523">
            <v>5.7838948402070232</v>
          </cell>
          <cell r="CJ523">
            <v>0</v>
          </cell>
          <cell r="CK523">
            <v>5.7838948402070232</v>
          </cell>
          <cell r="CM523">
            <v>0</v>
          </cell>
          <cell r="CO523">
            <v>0</v>
          </cell>
          <cell r="CP523">
            <v>0</v>
          </cell>
          <cell r="CQ523">
            <v>0</v>
          </cell>
          <cell r="CR523">
            <v>0</v>
          </cell>
          <cell r="CS523">
            <v>0</v>
          </cell>
          <cell r="CT523">
            <v>0</v>
          </cell>
          <cell r="CU523">
            <v>0</v>
          </cell>
          <cell r="CV523">
            <v>9999</v>
          </cell>
          <cell r="CW523">
            <v>9999</v>
          </cell>
        </row>
        <row r="524">
          <cell r="A524" t="str">
            <v>New Manufactured Home HVAC Conversion - Convert Electric FAF w/CAC to HSPF 8.5/SEER 14 Heat Pump &amp; w/PTCS Duct Sealing &amp; Commissioning  - Heating Zone 3 - Cooling Zone 3</v>
          </cell>
          <cell r="C524">
            <v>19.999998092651367</v>
          </cell>
          <cell r="D524">
            <v>6318.0693359375</v>
          </cell>
          <cell r="E524">
            <v>0</v>
          </cell>
          <cell r="F524">
            <v>5999.97900390625</v>
          </cell>
          <cell r="G524">
            <v>0</v>
          </cell>
          <cell r="H524">
            <v>0</v>
          </cell>
          <cell r="J524">
            <v>0.15829560160636902</v>
          </cell>
          <cell r="K524">
            <v>0.3462548553943634</v>
          </cell>
          <cell r="L524">
            <v>6889.693359375</v>
          </cell>
          <cell r="M524">
            <v>1.7235853672027588</v>
          </cell>
          <cell r="N524">
            <v>4.9691567420959473</v>
          </cell>
          <cell r="O524">
            <v>0</v>
          </cell>
          <cell r="P524">
            <v>0</v>
          </cell>
          <cell r="Q524">
            <v>0</v>
          </cell>
          <cell r="R524">
            <v>1193.1387939453125</v>
          </cell>
          <cell r="S524">
            <v>2697.419189453125</v>
          </cell>
          <cell r="T524">
            <v>0</v>
          </cell>
          <cell r="U524">
            <v>1946.7821044921875</v>
          </cell>
          <cell r="V524">
            <v>599.9979248046875</v>
          </cell>
          <cell r="W524">
            <v>599.9979248046875</v>
          </cell>
          <cell r="X524">
            <v>0</v>
          </cell>
          <cell r="Y524">
            <v>0</v>
          </cell>
          <cell r="Z524">
            <v>0</v>
          </cell>
          <cell r="AA524">
            <v>0</v>
          </cell>
          <cell r="AB524">
            <v>0</v>
          </cell>
          <cell r="AC524">
            <v>0</v>
          </cell>
          <cell r="AD524">
            <v>0</v>
          </cell>
          <cell r="AE524">
            <v>0</v>
          </cell>
          <cell r="AF524">
            <v>0</v>
          </cell>
          <cell r="AG524">
            <v>0</v>
          </cell>
          <cell r="AH524">
            <v>1793.13671875</v>
          </cell>
          <cell r="AI524">
            <v>3297.4169921875</v>
          </cell>
          <cell r="AJ524">
            <v>0</v>
          </cell>
          <cell r="AK524">
            <v>1946.7821044921875</v>
          </cell>
          <cell r="AL524">
            <v>7037.3359375</v>
          </cell>
          <cell r="AM524">
            <v>5334.24560546875</v>
          </cell>
          <cell r="AN524">
            <v>0</v>
          </cell>
          <cell r="AO524">
            <v>533.424560546875</v>
          </cell>
          <cell r="AP524">
            <v>0</v>
          </cell>
          <cell r="AQ524">
            <v>5867.669921875</v>
          </cell>
          <cell r="AR524">
            <v>1793.13671875</v>
          </cell>
          <cell r="AS524">
            <v>3.2722937992737062</v>
          </cell>
          <cell r="AT524">
            <v>5334.24560546875</v>
          </cell>
          <cell r="AU524">
            <v>1424.3140869140625</v>
          </cell>
          <cell r="AV524">
            <v>675.85595703125</v>
          </cell>
          <cell r="AW524">
            <v>0</v>
          </cell>
          <cell r="AX524">
            <v>7434.41552734375</v>
          </cell>
          <cell r="AY524">
            <v>3297.4169921875</v>
          </cell>
          <cell r="AZ524">
            <v>2.2546178999521</v>
          </cell>
          <cell r="BA524">
            <v>5334.24560546875</v>
          </cell>
          <cell r="BB524">
            <v>1424.3140869140625</v>
          </cell>
          <cell r="BC524">
            <v>675.85595703125</v>
          </cell>
          <cell r="BD524">
            <v>0</v>
          </cell>
          <cell r="BE524">
            <v>7434.41552734375</v>
          </cell>
          <cell r="BF524">
            <v>5090.5537109375</v>
          </cell>
          <cell r="BG524">
            <v>34.828273773193359</v>
          </cell>
          <cell r="BH524">
            <v>1.4604335585665249</v>
          </cell>
          <cell r="BI524">
            <v>20.884227752685547</v>
          </cell>
          <cell r="BJ524">
            <v>38.404212951660156</v>
          </cell>
          <cell r="BK524">
            <v>0</v>
          </cell>
          <cell r="BL524">
            <v>22.673698425292969</v>
          </cell>
          <cell r="BM524">
            <v>81.962142944335938</v>
          </cell>
          <cell r="BN524">
            <v>5334.24560546875</v>
          </cell>
          <cell r="BO524">
            <v>0</v>
          </cell>
          <cell r="BP524">
            <v>1424.3140869140625</v>
          </cell>
          <cell r="BQ524">
            <v>0</v>
          </cell>
          <cell r="BR524">
            <v>0</v>
          </cell>
          <cell r="BS524">
            <v>0</v>
          </cell>
          <cell r="BT524">
            <v>0</v>
          </cell>
          <cell r="BU524">
            <v>0</v>
          </cell>
          <cell r="BV524">
            <v>0</v>
          </cell>
          <cell r="BW524">
            <v>675.85595703125</v>
          </cell>
          <cell r="BX524">
            <v>5837.34033203125</v>
          </cell>
          <cell r="BY524">
            <v>1199.995849609375</v>
          </cell>
          <cell r="BZ524">
            <v>0</v>
          </cell>
          <cell r="CA524">
            <v>0</v>
          </cell>
          <cell r="CB524">
            <v>7434.41552734375</v>
          </cell>
          <cell r="CC524">
            <v>7037.3359375</v>
          </cell>
          <cell r="CD524">
            <v>1.0564246836479632</v>
          </cell>
          <cell r="CE524">
            <v>57.501972198486328</v>
          </cell>
          <cell r="CF524">
            <v>101.14708130156384</v>
          </cell>
          <cell r="CG524">
            <v>0</v>
          </cell>
          <cell r="CH524">
            <v>101.14708130156384</v>
          </cell>
          <cell r="CI524">
            <v>5.6276117146429403</v>
          </cell>
          <cell r="CJ524">
            <v>0</v>
          </cell>
          <cell r="CK524">
            <v>5.6276117146429403</v>
          </cell>
          <cell r="CM524">
            <v>0</v>
          </cell>
          <cell r="CO524">
            <v>0</v>
          </cell>
          <cell r="CP524">
            <v>0</v>
          </cell>
          <cell r="CQ524">
            <v>0</v>
          </cell>
          <cell r="CR524">
            <v>0</v>
          </cell>
          <cell r="CS524">
            <v>0</v>
          </cell>
          <cell r="CT524">
            <v>0</v>
          </cell>
          <cell r="CU524">
            <v>0</v>
          </cell>
          <cell r="CV524">
            <v>9999</v>
          </cell>
          <cell r="CW524">
            <v>9999</v>
          </cell>
        </row>
        <row r="525">
          <cell r="A525" t="str">
            <v>New Manufactured Home HVAC Conversion - Convert Electric FAF w/CAC to HSPF 9.0/SEER 14 Heat Pump &amp; w/PTCS Duct Sealing &amp; Commissioning - Heating Zone 3 - Cooling Zone 2</v>
          </cell>
          <cell r="C525">
            <v>19.999998092651367</v>
          </cell>
          <cell r="D525">
            <v>6415.328125</v>
          </cell>
          <cell r="E525">
            <v>0</v>
          </cell>
          <cell r="F525">
            <v>6102.255859375</v>
          </cell>
          <cell r="G525">
            <v>0</v>
          </cell>
          <cell r="H525">
            <v>0</v>
          </cell>
          <cell r="J525">
            <v>0.15819601714611053</v>
          </cell>
          <cell r="K525">
            <v>0.34920123219490051</v>
          </cell>
          <cell r="L525">
            <v>6995.82275390625</v>
          </cell>
          <cell r="M525">
            <v>1.7650099992752075</v>
          </cell>
          <cell r="N525">
            <v>5.0486598014831543</v>
          </cell>
          <cell r="O525">
            <v>0</v>
          </cell>
          <cell r="P525">
            <v>0</v>
          </cell>
          <cell r="Q525">
            <v>0</v>
          </cell>
          <cell r="R525">
            <v>1213.477294921875</v>
          </cell>
          <cell r="S525">
            <v>2743.39990234375</v>
          </cell>
          <cell r="T525">
            <v>0</v>
          </cell>
          <cell r="U525">
            <v>1979.9674072265625</v>
          </cell>
          <cell r="V525">
            <v>610.2255859375</v>
          </cell>
          <cell r="W525">
            <v>610.2255859375</v>
          </cell>
          <cell r="X525">
            <v>0</v>
          </cell>
          <cell r="Y525">
            <v>0</v>
          </cell>
          <cell r="Z525">
            <v>0</v>
          </cell>
          <cell r="AA525">
            <v>0</v>
          </cell>
          <cell r="AB525">
            <v>0</v>
          </cell>
          <cell r="AC525">
            <v>0</v>
          </cell>
          <cell r="AD525">
            <v>0</v>
          </cell>
          <cell r="AE525">
            <v>0</v>
          </cell>
          <cell r="AF525">
            <v>0</v>
          </cell>
          <cell r="AG525">
            <v>0</v>
          </cell>
          <cell r="AH525">
            <v>1823.702880859375</v>
          </cell>
          <cell r="AI525">
            <v>3353.62548828125</v>
          </cell>
          <cell r="AJ525">
            <v>0</v>
          </cell>
          <cell r="AK525">
            <v>1979.9674072265625</v>
          </cell>
          <cell r="AL525">
            <v>7157.2958984375</v>
          </cell>
          <cell r="AM525">
            <v>5416.1142578125</v>
          </cell>
          <cell r="AN525">
            <v>0</v>
          </cell>
          <cell r="AO525">
            <v>541.6114501953125</v>
          </cell>
          <cell r="AP525">
            <v>0</v>
          </cell>
          <cell r="AQ525">
            <v>5957.7255859375</v>
          </cell>
          <cell r="AR525">
            <v>1823.702880859375</v>
          </cell>
          <cell r="AS525">
            <v>3.2668291367727518</v>
          </cell>
          <cell r="AT525">
            <v>5416.1142578125</v>
          </cell>
          <cell r="AU525">
            <v>1447.1021728515625</v>
          </cell>
          <cell r="AV525">
            <v>686.3216552734375</v>
          </cell>
          <cell r="AW525">
            <v>0</v>
          </cell>
          <cell r="AX525">
            <v>7549.5380859375</v>
          </cell>
          <cell r="AY525">
            <v>3353.62548828125</v>
          </cell>
          <cell r="AZ525">
            <v>2.2511571767086838</v>
          </cell>
          <cell r="BA525">
            <v>5416.1142578125</v>
          </cell>
          <cell r="BB525">
            <v>1447.1021728515625</v>
          </cell>
          <cell r="BC525">
            <v>686.3216552734375</v>
          </cell>
          <cell r="BD525">
            <v>0</v>
          </cell>
          <cell r="BE525">
            <v>7549.5380859375</v>
          </cell>
          <cell r="BF525">
            <v>5177.328125</v>
          </cell>
          <cell r="BG525">
            <v>34.913803100585938</v>
          </cell>
          <cell r="BH525">
            <v>1.4581918602915722</v>
          </cell>
          <cell r="BI525">
            <v>20.918003082275391</v>
          </cell>
          <cell r="BJ525">
            <v>38.466323852539062</v>
          </cell>
          <cell r="BK525">
            <v>0</v>
          </cell>
          <cell r="BL525">
            <v>22.710367202758789</v>
          </cell>
          <cell r="BM525">
            <v>82.094696044921875</v>
          </cell>
          <cell r="BN525">
            <v>5416.1142578125</v>
          </cell>
          <cell r="BO525">
            <v>0</v>
          </cell>
          <cell r="BP525">
            <v>1447.1021728515625</v>
          </cell>
          <cell r="BQ525">
            <v>0</v>
          </cell>
          <cell r="BR525">
            <v>0</v>
          </cell>
          <cell r="BS525">
            <v>0</v>
          </cell>
          <cell r="BT525">
            <v>0</v>
          </cell>
          <cell r="BU525">
            <v>0</v>
          </cell>
          <cell r="BV525">
            <v>0</v>
          </cell>
          <cell r="BW525">
            <v>686.3216552734375</v>
          </cell>
          <cell r="BX525">
            <v>5936.8447265625</v>
          </cell>
          <cell r="BY525">
            <v>1220.451171875</v>
          </cell>
          <cell r="BZ525">
            <v>0</v>
          </cell>
          <cell r="CA525">
            <v>0</v>
          </cell>
          <cell r="CB525">
            <v>7549.5380859375</v>
          </cell>
          <cell r="CC525">
            <v>7157.2958984375</v>
          </cell>
          <cell r="CD525">
            <v>1.0548031257986177</v>
          </cell>
          <cell r="CE525">
            <v>57.624172210693359</v>
          </cell>
          <cell r="CF525">
            <v>102.71701447758853</v>
          </cell>
          <cell r="CG525">
            <v>0</v>
          </cell>
          <cell r="CH525">
            <v>102.71701447758853</v>
          </cell>
          <cell r="CI525">
            <v>5.713618223508786</v>
          </cell>
          <cell r="CJ525">
            <v>0</v>
          </cell>
          <cell r="CK525">
            <v>5.713618223508786</v>
          </cell>
          <cell r="CM525">
            <v>0</v>
          </cell>
          <cell r="CO525">
            <v>0</v>
          </cell>
          <cell r="CP525">
            <v>0</v>
          </cell>
          <cell r="CQ525">
            <v>0</v>
          </cell>
          <cell r="CR525">
            <v>0</v>
          </cell>
          <cell r="CS525">
            <v>0</v>
          </cell>
          <cell r="CT525">
            <v>0</v>
          </cell>
          <cell r="CU525">
            <v>0</v>
          </cell>
          <cell r="CV525">
            <v>9999</v>
          </cell>
          <cell r="CW525">
            <v>9999</v>
          </cell>
        </row>
        <row r="526">
          <cell r="A526" t="str">
            <v>New Manufactured Home HVAC Conversion - Convert Electric FAF w/CAC to HSPF 8.5/SEER 14 Heat Pump &amp; w/PTCS Duct Sealing &amp; Commissioning  - Heating Zone 3 - Cooling Zone 2</v>
          </cell>
          <cell r="C526">
            <v>20</v>
          </cell>
          <cell r="D526">
            <v>6267.22021484375</v>
          </cell>
          <cell r="E526">
            <v>0</v>
          </cell>
          <cell r="F526">
            <v>5999.97900390625</v>
          </cell>
          <cell r="G526">
            <v>0</v>
          </cell>
          <cell r="H526">
            <v>0</v>
          </cell>
          <cell r="J526">
            <v>0.15820063650608063</v>
          </cell>
          <cell r="K526">
            <v>0.3490641713142395</v>
          </cell>
          <cell r="L526">
            <v>6834.3154296875</v>
          </cell>
          <cell r="M526">
            <v>1.7235853672027588</v>
          </cell>
          <cell r="N526">
            <v>4.9319705963134766</v>
          </cell>
          <cell r="O526">
            <v>0</v>
          </cell>
          <cell r="P526">
            <v>0</v>
          </cell>
          <cell r="Q526">
            <v>0</v>
          </cell>
          <cell r="R526">
            <v>1193.1387939453125</v>
          </cell>
          <cell r="S526">
            <v>2697.419189453125</v>
          </cell>
          <cell r="T526">
            <v>0</v>
          </cell>
          <cell r="U526">
            <v>1946.7821044921875</v>
          </cell>
          <cell r="V526">
            <v>599.9979248046875</v>
          </cell>
          <cell r="W526">
            <v>599.9979248046875</v>
          </cell>
          <cell r="X526">
            <v>0</v>
          </cell>
          <cell r="Y526">
            <v>0</v>
          </cell>
          <cell r="Z526">
            <v>0</v>
          </cell>
          <cell r="AA526">
            <v>0</v>
          </cell>
          <cell r="AB526">
            <v>0</v>
          </cell>
          <cell r="AC526">
            <v>0</v>
          </cell>
          <cell r="AD526">
            <v>0</v>
          </cell>
          <cell r="AE526">
            <v>0</v>
          </cell>
          <cell r="AF526">
            <v>0</v>
          </cell>
          <cell r="AG526">
            <v>0</v>
          </cell>
          <cell r="AH526">
            <v>1793.13671875</v>
          </cell>
          <cell r="AI526">
            <v>3297.4169921875</v>
          </cell>
          <cell r="AJ526">
            <v>0</v>
          </cell>
          <cell r="AK526">
            <v>1946.7821044921875</v>
          </cell>
          <cell r="AL526">
            <v>7037.3359375</v>
          </cell>
          <cell r="AM526">
            <v>5290.86181640625</v>
          </cell>
          <cell r="AN526">
            <v>0</v>
          </cell>
          <cell r="AO526">
            <v>529.08624267578125</v>
          </cell>
          <cell r="AP526">
            <v>0</v>
          </cell>
          <cell r="AQ526">
            <v>5819.9482421875</v>
          </cell>
          <cell r="AR526">
            <v>1793.13671875</v>
          </cell>
          <cell r="AS526">
            <v>3.2456800411399369</v>
          </cell>
          <cell r="AT526">
            <v>5290.86181640625</v>
          </cell>
          <cell r="AU526">
            <v>1413.6552734375</v>
          </cell>
          <cell r="AV526">
            <v>670.45172119140625</v>
          </cell>
          <cell r="AW526">
            <v>0</v>
          </cell>
          <cell r="AX526">
            <v>7374.96875</v>
          </cell>
          <cell r="AY526">
            <v>3297.4169921875</v>
          </cell>
          <cell r="AZ526">
            <v>2.236589595882875</v>
          </cell>
          <cell r="BA526">
            <v>5290.86181640625</v>
          </cell>
          <cell r="BB526">
            <v>1413.6552734375</v>
          </cell>
          <cell r="BC526">
            <v>670.45172119140625</v>
          </cell>
          <cell r="BD526">
            <v>0</v>
          </cell>
          <cell r="BE526">
            <v>7374.96875</v>
          </cell>
          <cell r="BF526">
            <v>5090.5537109375</v>
          </cell>
          <cell r="BG526">
            <v>35.299083709716797</v>
          </cell>
          <cell r="BH526">
            <v>1.4487556861131494</v>
          </cell>
          <cell r="BI526">
            <v>21.053451538085938</v>
          </cell>
          <cell r="BJ526">
            <v>38.715400695800781</v>
          </cell>
          <cell r="BK526">
            <v>0</v>
          </cell>
          <cell r="BL526">
            <v>22.857421875</v>
          </cell>
          <cell r="BM526">
            <v>82.626274108886719</v>
          </cell>
          <cell r="BN526">
            <v>5290.86181640625</v>
          </cell>
          <cell r="BO526">
            <v>0</v>
          </cell>
          <cell r="BP526">
            <v>1413.6552734375</v>
          </cell>
          <cell r="BQ526">
            <v>0</v>
          </cell>
          <cell r="BR526">
            <v>0</v>
          </cell>
          <cell r="BS526">
            <v>0</v>
          </cell>
          <cell r="BT526">
            <v>0</v>
          </cell>
          <cell r="BU526">
            <v>0</v>
          </cell>
          <cell r="BV526">
            <v>0</v>
          </cell>
          <cell r="BW526">
            <v>670.45172119140625</v>
          </cell>
          <cell r="BX526">
            <v>5837.34033203125</v>
          </cell>
          <cell r="BY526">
            <v>1199.995849609375</v>
          </cell>
          <cell r="BZ526">
            <v>0</v>
          </cell>
          <cell r="CA526">
            <v>0</v>
          </cell>
          <cell r="CB526">
            <v>7374.96875</v>
          </cell>
          <cell r="CC526">
            <v>7037.3359375</v>
          </cell>
          <cell r="CD526">
            <v>1.0479773341332428</v>
          </cell>
          <cell r="CE526">
            <v>58.156505584716797</v>
          </cell>
          <cell r="CF526">
            <v>100.34549465811946</v>
          </cell>
          <cell r="CG526">
            <v>0</v>
          </cell>
          <cell r="CH526">
            <v>100.34549465811946</v>
          </cell>
          <cell r="CI526">
            <v>5.5816949545047256</v>
          </cell>
          <cell r="CJ526">
            <v>0</v>
          </cell>
          <cell r="CK526">
            <v>5.5816949545047256</v>
          </cell>
          <cell r="CM526">
            <v>0</v>
          </cell>
          <cell r="CO526">
            <v>0</v>
          </cell>
          <cell r="CP526">
            <v>0</v>
          </cell>
          <cell r="CQ526">
            <v>0</v>
          </cell>
          <cell r="CR526">
            <v>0</v>
          </cell>
          <cell r="CS526">
            <v>0</v>
          </cell>
          <cell r="CT526">
            <v>0</v>
          </cell>
          <cell r="CU526">
            <v>0</v>
          </cell>
          <cell r="CV526">
            <v>9999</v>
          </cell>
          <cell r="CW526">
            <v>9999</v>
          </cell>
        </row>
        <row r="527">
          <cell r="A527" t="str">
            <v>New Manufactured Home HVAC Conversion - Convert Electric FAF w/CAC to HSPF 9.0/SEER 14 Heat Pump &amp; w/PTCS Duct Sealing &amp; Commissioning - Heating Zone 3 - Cooling Zone 1</v>
          </cell>
          <cell r="C527">
            <v>19.999998092651367</v>
          </cell>
          <cell r="D527">
            <v>6357.70947265625</v>
          </cell>
          <cell r="E527">
            <v>0</v>
          </cell>
          <cell r="F527">
            <v>6102.255859375</v>
          </cell>
          <cell r="G527">
            <v>0</v>
          </cell>
          <cell r="H527">
            <v>0</v>
          </cell>
          <cell r="J527">
            <v>0.1580890417098999</v>
          </cell>
          <cell r="K527">
            <v>0.35236597061157227</v>
          </cell>
          <cell r="L527">
            <v>6932.93017578125</v>
          </cell>
          <cell r="M527">
            <v>1.7650099992752075</v>
          </cell>
          <cell r="N527">
            <v>5.0064272880554199</v>
          </cell>
          <cell r="O527">
            <v>0</v>
          </cell>
          <cell r="P527">
            <v>0</v>
          </cell>
          <cell r="Q527">
            <v>0</v>
          </cell>
          <cell r="R527">
            <v>1213.477294921875</v>
          </cell>
          <cell r="S527">
            <v>2743.39990234375</v>
          </cell>
          <cell r="T527">
            <v>0</v>
          </cell>
          <cell r="U527">
            <v>1979.9674072265625</v>
          </cell>
          <cell r="V527">
            <v>610.2255859375</v>
          </cell>
          <cell r="W527">
            <v>610.2255859375</v>
          </cell>
          <cell r="X527">
            <v>0</v>
          </cell>
          <cell r="Y527">
            <v>0</v>
          </cell>
          <cell r="Z527">
            <v>0</v>
          </cell>
          <cell r="AA527">
            <v>0</v>
          </cell>
          <cell r="AB527">
            <v>0</v>
          </cell>
          <cell r="AC527">
            <v>0</v>
          </cell>
          <cell r="AD527">
            <v>0</v>
          </cell>
          <cell r="AE527">
            <v>0</v>
          </cell>
          <cell r="AF527">
            <v>0</v>
          </cell>
          <cell r="AG527">
            <v>0</v>
          </cell>
          <cell r="AH527">
            <v>1823.702880859375</v>
          </cell>
          <cell r="AI527">
            <v>3353.62548828125</v>
          </cell>
          <cell r="AJ527">
            <v>0</v>
          </cell>
          <cell r="AK527">
            <v>1979.9674072265625</v>
          </cell>
          <cell r="AL527">
            <v>7157.2958984375</v>
          </cell>
          <cell r="AM527">
            <v>5372.58740234375</v>
          </cell>
          <cell r="AN527">
            <v>0</v>
          </cell>
          <cell r="AO527">
            <v>537.2587890625</v>
          </cell>
          <cell r="AP527">
            <v>0</v>
          </cell>
          <cell r="AQ527">
            <v>5909.84619140625</v>
          </cell>
          <cell r="AR527">
            <v>1823.702880859375</v>
          </cell>
          <cell r="AS527">
            <v>3.2405751251658828</v>
          </cell>
          <cell r="AT527">
            <v>5372.58740234375</v>
          </cell>
          <cell r="AU527">
            <v>1434.9970703125</v>
          </cell>
          <cell r="AV527">
            <v>680.75848388671875</v>
          </cell>
          <cell r="AW527">
            <v>0</v>
          </cell>
          <cell r="AX527">
            <v>7488.3427734375</v>
          </cell>
          <cell r="AY527">
            <v>3353.62548828125</v>
          </cell>
          <cell r="AZ527">
            <v>2.2329097219441705</v>
          </cell>
          <cell r="BA527">
            <v>5372.58740234375</v>
          </cell>
          <cell r="BB527">
            <v>1434.9970703125</v>
          </cell>
          <cell r="BC527">
            <v>680.75848388671875</v>
          </cell>
          <cell r="BD527">
            <v>0</v>
          </cell>
          <cell r="BE527">
            <v>7488.3427734375</v>
          </cell>
          <cell r="BF527">
            <v>5177.328125</v>
          </cell>
          <cell r="BG527">
            <v>35.435020446777344</v>
          </cell>
          <cell r="BH527">
            <v>1.446372032567435</v>
          </cell>
          <cell r="BI527">
            <v>21.107761383056641</v>
          </cell>
          <cell r="BJ527">
            <v>38.815273284912109</v>
          </cell>
          <cell r="BK527">
            <v>0</v>
          </cell>
          <cell r="BL527">
            <v>22.916385650634766</v>
          </cell>
          <cell r="BM527">
            <v>82.839424133300781</v>
          </cell>
          <cell r="BN527">
            <v>5372.58740234375</v>
          </cell>
          <cell r="BO527">
            <v>0</v>
          </cell>
          <cell r="BP527">
            <v>1434.9970703125</v>
          </cell>
          <cell r="BQ527">
            <v>0</v>
          </cell>
          <cell r="BR527">
            <v>0</v>
          </cell>
          <cell r="BS527">
            <v>0</v>
          </cell>
          <cell r="BT527">
            <v>0</v>
          </cell>
          <cell r="BU527">
            <v>0</v>
          </cell>
          <cell r="BV527">
            <v>0</v>
          </cell>
          <cell r="BW527">
            <v>680.75848388671875</v>
          </cell>
          <cell r="BX527">
            <v>5936.8447265625</v>
          </cell>
          <cell r="BY527">
            <v>1220.451171875</v>
          </cell>
          <cell r="BZ527">
            <v>0</v>
          </cell>
          <cell r="CA527">
            <v>0</v>
          </cell>
          <cell r="CB527">
            <v>7488.3427734375</v>
          </cell>
          <cell r="CC527">
            <v>7157.2958984375</v>
          </cell>
          <cell r="CD527">
            <v>1.0462530909442684</v>
          </cell>
          <cell r="CE527">
            <v>58.351409912109375</v>
          </cell>
          <cell r="CF527">
            <v>101.79806412952176</v>
          </cell>
          <cell r="CG527">
            <v>0</v>
          </cell>
          <cell r="CH527">
            <v>101.79806412952176</v>
          </cell>
          <cell r="CI527">
            <v>5.6622407158323202</v>
          </cell>
          <cell r="CJ527">
            <v>0</v>
          </cell>
          <cell r="CK527">
            <v>5.6622407158323202</v>
          </cell>
          <cell r="CM527">
            <v>0</v>
          </cell>
          <cell r="CO527">
            <v>0</v>
          </cell>
          <cell r="CP527">
            <v>0</v>
          </cell>
          <cell r="CQ527">
            <v>0</v>
          </cell>
          <cell r="CR527">
            <v>0</v>
          </cell>
          <cell r="CS527">
            <v>0</v>
          </cell>
          <cell r="CT527">
            <v>0</v>
          </cell>
          <cell r="CU527">
            <v>0</v>
          </cell>
          <cell r="CV527">
            <v>9999</v>
          </cell>
          <cell r="CW527">
            <v>9999</v>
          </cell>
        </row>
        <row r="528">
          <cell r="A528" t="str">
            <v>New Single Family w/Half or Full Basement HVAC Conversion - Convert New Electric FAF w/oCAC to HSPF 8.5/SEER 14 Heat Pump &amp;  w/Interior HVAC &amp; Commissioning - Heating Zone 1 - Cooling Zone 3</v>
          </cell>
          <cell r="C528">
            <v>20.000001907348633</v>
          </cell>
          <cell r="D528">
            <v>5214.365234375</v>
          </cell>
          <cell r="E528">
            <v>0</v>
          </cell>
          <cell r="F528">
            <v>5079.04638671875</v>
          </cell>
          <cell r="G528">
            <v>0</v>
          </cell>
          <cell r="H528">
            <v>0</v>
          </cell>
          <cell r="J528">
            <v>0.15591259300708771</v>
          </cell>
          <cell r="K528">
            <v>0.41675266623497009</v>
          </cell>
          <cell r="L528">
            <v>5685.48095703125</v>
          </cell>
          <cell r="M528">
            <v>1.7119930982589722</v>
          </cell>
          <cell r="N528">
            <v>4.1582212448120117</v>
          </cell>
          <cell r="O528">
            <v>0</v>
          </cell>
          <cell r="P528">
            <v>0</v>
          </cell>
          <cell r="Q528">
            <v>0</v>
          </cell>
          <cell r="R528">
            <v>1010.0046997070312</v>
          </cell>
          <cell r="S528">
            <v>2283.39404296875</v>
          </cell>
          <cell r="T528">
            <v>0</v>
          </cell>
          <cell r="U528">
            <v>1647.9718017578125</v>
          </cell>
          <cell r="V528">
            <v>507.90463256835937</v>
          </cell>
          <cell r="W528">
            <v>507.90463256835937</v>
          </cell>
          <cell r="X528">
            <v>0</v>
          </cell>
          <cell r="Y528">
            <v>0</v>
          </cell>
          <cell r="Z528">
            <v>0</v>
          </cell>
          <cell r="AA528">
            <v>0</v>
          </cell>
          <cell r="AB528">
            <v>0</v>
          </cell>
          <cell r="AC528">
            <v>0</v>
          </cell>
          <cell r="AD528">
            <v>0</v>
          </cell>
          <cell r="AE528">
            <v>0</v>
          </cell>
          <cell r="AF528">
            <v>0</v>
          </cell>
          <cell r="AG528">
            <v>0</v>
          </cell>
          <cell r="AH528">
            <v>1517.9093017578125</v>
          </cell>
          <cell r="AI528">
            <v>2791.298583984375</v>
          </cell>
          <cell r="AJ528">
            <v>0</v>
          </cell>
          <cell r="AK528">
            <v>1647.9718017578125</v>
          </cell>
          <cell r="AL528">
            <v>5957.1796875</v>
          </cell>
          <cell r="AM528">
            <v>4455.6708984375</v>
          </cell>
          <cell r="AN528">
            <v>0</v>
          </cell>
          <cell r="AO528">
            <v>445.567138671875</v>
          </cell>
          <cell r="AP528">
            <v>0</v>
          </cell>
          <cell r="AQ528">
            <v>4901.23828125</v>
          </cell>
          <cell r="AR528">
            <v>1517.9093017578125</v>
          </cell>
          <cell r="AS528">
            <v>3.22893991946296</v>
          </cell>
          <cell r="AT528">
            <v>4455.6708984375</v>
          </cell>
          <cell r="AU528">
            <v>1191.8751220703125</v>
          </cell>
          <cell r="AV528">
            <v>564.754638671875</v>
          </cell>
          <cell r="AW528">
            <v>0</v>
          </cell>
          <cell r="AX528">
            <v>6212.30078125</v>
          </cell>
          <cell r="AY528">
            <v>2791.298583984375</v>
          </cell>
          <cell r="AZ528">
            <v>2.2255951015289681</v>
          </cell>
          <cell r="BA528">
            <v>4455.6708984375</v>
          </cell>
          <cell r="BB528">
            <v>1191.8751220703125</v>
          </cell>
          <cell r="BC528">
            <v>564.754638671875</v>
          </cell>
          <cell r="BD528">
            <v>0</v>
          </cell>
          <cell r="BE528">
            <v>6212.30078125</v>
          </cell>
          <cell r="BF528">
            <v>4309.2080078125</v>
          </cell>
          <cell r="BG528">
            <v>36.026058197021484</v>
          </cell>
          <cell r="BH528">
            <v>1.4416339726272025</v>
          </cell>
          <cell r="BI528">
            <v>21.423158645629883</v>
          </cell>
          <cell r="BJ528">
            <v>39.395259857177734</v>
          </cell>
          <cell r="BK528">
            <v>0</v>
          </cell>
          <cell r="BL528">
            <v>23.258808135986328</v>
          </cell>
          <cell r="BM528">
            <v>84.077224731445313</v>
          </cell>
          <cell r="BN528">
            <v>4455.6708984375</v>
          </cell>
          <cell r="BO528">
            <v>0</v>
          </cell>
          <cell r="BP528">
            <v>1191.8751220703125</v>
          </cell>
          <cell r="BQ528">
            <v>0</v>
          </cell>
          <cell r="BR528">
            <v>0</v>
          </cell>
          <cell r="BS528">
            <v>0</v>
          </cell>
          <cell r="BT528">
            <v>0</v>
          </cell>
          <cell r="BU528">
            <v>0</v>
          </cell>
          <cell r="BV528">
            <v>0</v>
          </cell>
          <cell r="BW528">
            <v>564.754638671875</v>
          </cell>
          <cell r="BX528">
            <v>4941.37060546875</v>
          </cell>
          <cell r="BY528">
            <v>1015.8092651367187</v>
          </cell>
          <cell r="BZ528">
            <v>0</v>
          </cell>
          <cell r="CA528">
            <v>0</v>
          </cell>
          <cell r="CB528">
            <v>6212.30078125</v>
          </cell>
          <cell r="CC528">
            <v>5957.1796875</v>
          </cell>
          <cell r="CD528">
            <v>1.0428257655661972</v>
          </cell>
          <cell r="CE528">
            <v>59.284866333007813</v>
          </cell>
          <cell r="CF528">
            <v>83.545144926239814</v>
          </cell>
          <cell r="CG528">
            <v>0</v>
          </cell>
          <cell r="CH528">
            <v>83.545144926239814</v>
          </cell>
          <cell r="CI528">
            <v>4.6375183904686512</v>
          </cell>
          <cell r="CJ528">
            <v>0</v>
          </cell>
          <cell r="CK528">
            <v>4.6375183904686512</v>
          </cell>
          <cell r="CM528">
            <v>0</v>
          </cell>
          <cell r="CO528">
            <v>0</v>
          </cell>
          <cell r="CP528">
            <v>0</v>
          </cell>
          <cell r="CQ528">
            <v>0</v>
          </cell>
          <cell r="CR528">
            <v>0</v>
          </cell>
          <cell r="CS528">
            <v>0</v>
          </cell>
          <cell r="CT528">
            <v>0</v>
          </cell>
          <cell r="CU528">
            <v>0</v>
          </cell>
          <cell r="CV528">
            <v>9999</v>
          </cell>
          <cell r="CW528">
            <v>9999</v>
          </cell>
        </row>
        <row r="529">
          <cell r="A529" t="str">
            <v>New Manufactured Home HVAC Conversion - Convert Electric FAF w/CAC to HSPF 8.5/SEER 14 Heat Pump &amp; w/PTCS Duct Sealing &amp; Commissioning  - Heating Zone 3 - Cooling Zone 1</v>
          </cell>
          <cell r="C529">
            <v>19.999998092651367</v>
          </cell>
          <cell r="D529">
            <v>6209.6015625</v>
          </cell>
          <cell r="E529">
            <v>0</v>
          </cell>
          <cell r="F529">
            <v>5999.97900390625</v>
          </cell>
          <cell r="G529">
            <v>0</v>
          </cell>
          <cell r="H529">
            <v>0</v>
          </cell>
          <cell r="J529">
            <v>0.15809115767478943</v>
          </cell>
          <cell r="K529">
            <v>0.352303147315979</v>
          </cell>
          <cell r="L529">
            <v>6771.4228515625</v>
          </cell>
          <cell r="M529">
            <v>1.7235853672027588</v>
          </cell>
          <cell r="N529">
            <v>4.8897380828857422</v>
          </cell>
          <cell r="O529">
            <v>0</v>
          </cell>
          <cell r="P529">
            <v>0</v>
          </cell>
          <cell r="Q529">
            <v>0</v>
          </cell>
          <cell r="R529">
            <v>1193.1387939453125</v>
          </cell>
          <cell r="S529">
            <v>2697.419189453125</v>
          </cell>
          <cell r="T529">
            <v>0</v>
          </cell>
          <cell r="U529">
            <v>1946.7821044921875</v>
          </cell>
          <cell r="V529">
            <v>599.9979248046875</v>
          </cell>
          <cell r="W529">
            <v>599.9979248046875</v>
          </cell>
          <cell r="X529">
            <v>0</v>
          </cell>
          <cell r="Y529">
            <v>0</v>
          </cell>
          <cell r="Z529">
            <v>0</v>
          </cell>
          <cell r="AA529">
            <v>0</v>
          </cell>
          <cell r="AB529">
            <v>0</v>
          </cell>
          <cell r="AC529">
            <v>0</v>
          </cell>
          <cell r="AD529">
            <v>0</v>
          </cell>
          <cell r="AE529">
            <v>0</v>
          </cell>
          <cell r="AF529">
            <v>0</v>
          </cell>
          <cell r="AG529">
            <v>0</v>
          </cell>
          <cell r="AH529">
            <v>1793.13671875</v>
          </cell>
          <cell r="AI529">
            <v>3297.4169921875</v>
          </cell>
          <cell r="AJ529">
            <v>0</v>
          </cell>
          <cell r="AK529">
            <v>1946.7821044921875</v>
          </cell>
          <cell r="AL529">
            <v>7037.3359375</v>
          </cell>
          <cell r="AM529">
            <v>5247.3349609375</v>
          </cell>
          <cell r="AN529">
            <v>0</v>
          </cell>
          <cell r="AO529">
            <v>524.73358154296875</v>
          </cell>
          <cell r="AP529">
            <v>0</v>
          </cell>
          <cell r="AQ529">
            <v>5772.068359375</v>
          </cell>
          <cell r="AR529">
            <v>1793.13671875</v>
          </cell>
          <cell r="AS529">
            <v>3.2189784984739993</v>
          </cell>
          <cell r="AT529">
            <v>5247.3349609375</v>
          </cell>
          <cell r="AU529">
            <v>1401.5501708984375</v>
          </cell>
          <cell r="AV529">
            <v>664.8885498046875</v>
          </cell>
          <cell r="AW529">
            <v>0</v>
          </cell>
          <cell r="AX529">
            <v>7313.7734375</v>
          </cell>
          <cell r="AY529">
            <v>3297.4169921875</v>
          </cell>
          <cell r="AZ529">
            <v>2.2180310916736476</v>
          </cell>
          <cell r="BA529">
            <v>5247.3349609375</v>
          </cell>
          <cell r="BB529">
            <v>1401.5501708984375</v>
          </cell>
          <cell r="BC529">
            <v>664.8885498046875</v>
          </cell>
          <cell r="BD529">
            <v>0</v>
          </cell>
          <cell r="BE529">
            <v>7313.7734375</v>
          </cell>
          <cell r="BF529">
            <v>5090.5537109375</v>
          </cell>
          <cell r="BG529">
            <v>35.836311340332031</v>
          </cell>
          <cell r="BH529">
            <v>1.4367343753870485</v>
          </cell>
          <cell r="BI529">
            <v>21.248994827270508</v>
          </cell>
          <cell r="BJ529">
            <v>39.074989318847656</v>
          </cell>
          <cell r="BK529">
            <v>0</v>
          </cell>
          <cell r="BL529">
            <v>23.069719314575195</v>
          </cell>
          <cell r="BM529">
            <v>83.393707275390625</v>
          </cell>
          <cell r="BN529">
            <v>5247.3349609375</v>
          </cell>
          <cell r="BO529">
            <v>0</v>
          </cell>
          <cell r="BP529">
            <v>1401.5501708984375</v>
          </cell>
          <cell r="BQ529">
            <v>0</v>
          </cell>
          <cell r="BR529">
            <v>0</v>
          </cell>
          <cell r="BS529">
            <v>0</v>
          </cell>
          <cell r="BT529">
            <v>0</v>
          </cell>
          <cell r="BU529">
            <v>0</v>
          </cell>
          <cell r="BV529">
            <v>0</v>
          </cell>
          <cell r="BW529">
            <v>664.8885498046875</v>
          </cell>
          <cell r="BX529">
            <v>5837.34033203125</v>
          </cell>
          <cell r="BY529">
            <v>1199.995849609375</v>
          </cell>
          <cell r="BZ529">
            <v>0</v>
          </cell>
          <cell r="CA529">
            <v>0</v>
          </cell>
          <cell r="CB529">
            <v>7313.7734375</v>
          </cell>
          <cell r="CC529">
            <v>7037.3359375</v>
          </cell>
          <cell r="CD529">
            <v>1.0392815538244691</v>
          </cell>
          <cell r="CE529">
            <v>58.906032562255859</v>
          </cell>
          <cell r="CF529">
            <v>99.426544310052691</v>
          </cell>
          <cell r="CG529">
            <v>0</v>
          </cell>
          <cell r="CH529">
            <v>99.426544310052691</v>
          </cell>
          <cell r="CI529">
            <v>5.5303174468282599</v>
          </cell>
          <cell r="CJ529">
            <v>0</v>
          </cell>
          <cell r="CK529">
            <v>5.5303174468282599</v>
          </cell>
          <cell r="CM529">
            <v>0</v>
          </cell>
          <cell r="CO529">
            <v>0</v>
          </cell>
          <cell r="CP529">
            <v>0</v>
          </cell>
          <cell r="CQ529">
            <v>0</v>
          </cell>
          <cell r="CR529">
            <v>0</v>
          </cell>
          <cell r="CS529">
            <v>0</v>
          </cell>
          <cell r="CT529">
            <v>0</v>
          </cell>
          <cell r="CU529">
            <v>0</v>
          </cell>
          <cell r="CV529">
            <v>9999</v>
          </cell>
          <cell r="CW529">
            <v>9999</v>
          </cell>
        </row>
        <row r="530">
          <cell r="A530" t="str">
            <v>New Single Family HVAC Conversion - Convert New Electric FAF w/oCAC to HSPF 8.5/SEER 14 Heat Pump &amp; w/Interior HVAC &amp; PTCS Commissioning - Heating Zone 1 - Cooling Zone 1</v>
          </cell>
          <cell r="C530">
            <v>20.000001907348633</v>
          </cell>
          <cell r="D530">
            <v>5852.59228515625</v>
          </cell>
          <cell r="E530">
            <v>0</v>
          </cell>
          <cell r="F530">
            <v>5729.04638671875</v>
          </cell>
          <cell r="G530">
            <v>0</v>
          </cell>
          <cell r="H530">
            <v>0</v>
          </cell>
          <cell r="J530">
            <v>0.15744882822036743</v>
          </cell>
          <cell r="K530">
            <v>0.37130564451217651</v>
          </cell>
          <cell r="L530">
            <v>6381.392578125</v>
          </cell>
          <cell r="M530">
            <v>1.7119930982589722</v>
          </cell>
          <cell r="N530">
            <v>4.6255269050598145</v>
          </cell>
          <cell r="O530">
            <v>0</v>
          </cell>
          <cell r="P530">
            <v>0</v>
          </cell>
          <cell r="Q530">
            <v>0</v>
          </cell>
          <cell r="R530">
            <v>1139.2618408203125</v>
          </cell>
          <cell r="S530">
            <v>2575.615478515625</v>
          </cell>
          <cell r="T530">
            <v>0</v>
          </cell>
          <cell r="U530">
            <v>1858.8740234375</v>
          </cell>
          <cell r="V530">
            <v>572.9046630859375</v>
          </cell>
          <cell r="W530">
            <v>572.9046630859375</v>
          </cell>
          <cell r="X530">
            <v>0</v>
          </cell>
          <cell r="Y530">
            <v>0</v>
          </cell>
          <cell r="Z530">
            <v>0</v>
          </cell>
          <cell r="AA530">
            <v>0</v>
          </cell>
          <cell r="AB530">
            <v>0</v>
          </cell>
          <cell r="AC530">
            <v>0</v>
          </cell>
          <cell r="AD530">
            <v>0</v>
          </cell>
          <cell r="AE530">
            <v>0</v>
          </cell>
          <cell r="AF530">
            <v>0</v>
          </cell>
          <cell r="AG530">
            <v>0</v>
          </cell>
          <cell r="AH530">
            <v>1712.16650390625</v>
          </cell>
          <cell r="AI530">
            <v>3148.52001953125</v>
          </cell>
          <cell r="AJ530">
            <v>0</v>
          </cell>
          <cell r="AK530">
            <v>1858.8740234375</v>
          </cell>
          <cell r="AL530">
            <v>6719.560546875</v>
          </cell>
          <cell r="AM530">
            <v>4966.80419921875</v>
          </cell>
          <cell r="AN530">
            <v>0</v>
          </cell>
          <cell r="AO530">
            <v>496.68045043945312</v>
          </cell>
          <cell r="AP530">
            <v>0</v>
          </cell>
          <cell r="AQ530">
            <v>5463.48486328125</v>
          </cell>
          <cell r="AR530">
            <v>1712.16650390625</v>
          </cell>
          <cell r="AS530">
            <v>3.1909774179050037</v>
          </cell>
          <cell r="AT530">
            <v>4966.80419921875</v>
          </cell>
          <cell r="AU530">
            <v>1325.8193359375</v>
          </cell>
          <cell r="AV530">
            <v>629.26239013671875</v>
          </cell>
          <cell r="AW530">
            <v>0</v>
          </cell>
          <cell r="AX530">
            <v>6921.8857421875</v>
          </cell>
          <cell r="AY530">
            <v>3148.52001953125</v>
          </cell>
          <cell r="AZ530">
            <v>2.1984569302364387</v>
          </cell>
          <cell r="BA530">
            <v>4966.80419921875</v>
          </cell>
          <cell r="BB530">
            <v>1325.8193359375</v>
          </cell>
          <cell r="BC530">
            <v>629.26239013671875</v>
          </cell>
          <cell r="BD530">
            <v>0</v>
          </cell>
          <cell r="BE530">
            <v>6921.8857421875</v>
          </cell>
          <cell r="BF530">
            <v>4860.6865234375</v>
          </cell>
          <cell r="BG530">
            <v>36.536422729492188</v>
          </cell>
          <cell r="BH530">
            <v>1.4240551654754563</v>
          </cell>
          <cell r="BI530">
            <v>21.529575347900391</v>
          </cell>
          <cell r="BJ530">
            <v>39.590950012207031</v>
          </cell>
          <cell r="BK530">
            <v>0</v>
          </cell>
          <cell r="BL530">
            <v>23.37434196472168</v>
          </cell>
          <cell r="BM530">
            <v>84.494865417480469</v>
          </cell>
          <cell r="BN530">
            <v>4966.80419921875</v>
          </cell>
          <cell r="BO530">
            <v>0</v>
          </cell>
          <cell r="BP530">
            <v>1325.8193359375</v>
          </cell>
          <cell r="BQ530">
            <v>0</v>
          </cell>
          <cell r="BR530">
            <v>0</v>
          </cell>
          <cell r="BS530">
            <v>0</v>
          </cell>
          <cell r="BT530">
            <v>0</v>
          </cell>
          <cell r="BU530">
            <v>0</v>
          </cell>
          <cell r="BV530">
            <v>0</v>
          </cell>
          <cell r="BW530">
            <v>629.26239013671875</v>
          </cell>
          <cell r="BX530">
            <v>5573.75146484375</v>
          </cell>
          <cell r="BY530">
            <v>1145.809326171875</v>
          </cell>
          <cell r="BZ530">
            <v>0</v>
          </cell>
          <cell r="CA530">
            <v>0</v>
          </cell>
          <cell r="CB530">
            <v>6921.8857421875</v>
          </cell>
          <cell r="CC530">
            <v>6719.560546875</v>
          </cell>
          <cell r="CD530">
            <v>1.0301098748221553</v>
          </cell>
          <cell r="CE530">
            <v>59.9107666015625</v>
          </cell>
          <cell r="CF530">
            <v>93.66945354071045</v>
          </cell>
          <cell r="CG530">
            <v>0</v>
          </cell>
          <cell r="CH530">
            <v>93.66945354071045</v>
          </cell>
          <cell r="CI530">
            <v>5.2098688588961997</v>
          </cell>
          <cell r="CJ530">
            <v>0</v>
          </cell>
          <cell r="CK530">
            <v>5.2098688588961997</v>
          </cell>
          <cell r="CM530">
            <v>0</v>
          </cell>
          <cell r="CO530">
            <v>0</v>
          </cell>
          <cell r="CP530">
            <v>0</v>
          </cell>
          <cell r="CQ530">
            <v>0</v>
          </cell>
          <cell r="CR530">
            <v>0</v>
          </cell>
          <cell r="CS530">
            <v>0</v>
          </cell>
          <cell r="CT530">
            <v>0</v>
          </cell>
          <cell r="CU530">
            <v>0</v>
          </cell>
          <cell r="CV530">
            <v>9999</v>
          </cell>
          <cell r="CW530">
            <v>9999</v>
          </cell>
        </row>
        <row r="531">
          <cell r="A531" t="str">
            <v>New Single Family HVAC Conversion - Convert New Electric FAF w/oCAC to HSPF 9.0/SEER 14 Heat Pump &amp; w/Interior HVAC &amp; PTCS Commissioning - Heating Zone 3 - Cooling Zone 1</v>
          </cell>
          <cell r="C531">
            <v>20</v>
          </cell>
          <cell r="D531">
            <v>6939.46533203125</v>
          </cell>
          <cell r="E531">
            <v>0</v>
          </cell>
          <cell r="F531">
            <v>6826.6240234375</v>
          </cell>
          <cell r="G531">
            <v>0</v>
          </cell>
          <cell r="H531">
            <v>0</v>
          </cell>
          <cell r="J531">
            <v>0.15753515064716339</v>
          </cell>
          <cell r="K531">
            <v>0.36875182390213013</v>
          </cell>
          <cell r="L531">
            <v>7567.0615234375</v>
          </cell>
          <cell r="M531">
            <v>2.0161030292510986</v>
          </cell>
          <cell r="N531">
            <v>5.4821748733520508</v>
          </cell>
          <cell r="O531">
            <v>0</v>
          </cell>
          <cell r="P531">
            <v>0</v>
          </cell>
          <cell r="Q531">
            <v>0</v>
          </cell>
          <cell r="R531">
            <v>1357.52294921875</v>
          </cell>
          <cell r="S531">
            <v>3069.05517578125</v>
          </cell>
          <cell r="T531">
            <v>0</v>
          </cell>
          <cell r="U531">
            <v>2214.999267578125</v>
          </cell>
          <cell r="V531">
            <v>682.66241455078125</v>
          </cell>
          <cell r="W531">
            <v>682.66241455078125</v>
          </cell>
          <cell r="X531">
            <v>0</v>
          </cell>
          <cell r="Y531">
            <v>0</v>
          </cell>
          <cell r="Z531">
            <v>0</v>
          </cell>
          <cell r="AA531">
            <v>0</v>
          </cell>
          <cell r="AB531">
            <v>0</v>
          </cell>
          <cell r="AC531">
            <v>0</v>
          </cell>
          <cell r="AD531">
            <v>0</v>
          </cell>
          <cell r="AE531">
            <v>0</v>
          </cell>
          <cell r="AF531">
            <v>0</v>
          </cell>
          <cell r="AG531">
            <v>0</v>
          </cell>
          <cell r="AH531">
            <v>2040.185302734375</v>
          </cell>
          <cell r="AI531">
            <v>3751.717529296875</v>
          </cell>
          <cell r="AJ531">
            <v>0</v>
          </cell>
          <cell r="AK531">
            <v>2214.999267578125</v>
          </cell>
          <cell r="AL531">
            <v>8006.90185546875</v>
          </cell>
          <cell r="AM531">
            <v>5891.51025390625</v>
          </cell>
          <cell r="AN531">
            <v>0</v>
          </cell>
          <cell r="AO531">
            <v>589.15106201171875</v>
          </cell>
          <cell r="AP531">
            <v>0</v>
          </cell>
          <cell r="AQ531">
            <v>6480.6611328125</v>
          </cell>
          <cell r="AR531">
            <v>2040.185302734375</v>
          </cell>
          <cell r="AS531">
            <v>3.1765061307684461</v>
          </cell>
          <cell r="AT531">
            <v>5891.51025390625</v>
          </cell>
          <cell r="AU531">
            <v>1571.3609619140625</v>
          </cell>
          <cell r="AV531">
            <v>746.28717041015625</v>
          </cell>
          <cell r="AW531">
            <v>0</v>
          </cell>
          <cell r="AX531">
            <v>8209.158203125</v>
          </cell>
          <cell r="AY531">
            <v>3751.717529296875</v>
          </cell>
          <cell r="AZ531">
            <v>2.1881066974190744</v>
          </cell>
          <cell r="BA531">
            <v>5891.51025390625</v>
          </cell>
          <cell r="BB531">
            <v>1571.3609619140625</v>
          </cell>
          <cell r="BC531">
            <v>746.28717041015625</v>
          </cell>
          <cell r="BD531">
            <v>0</v>
          </cell>
          <cell r="BE531">
            <v>8209.158203125</v>
          </cell>
          <cell r="BF531">
            <v>5791.90283203125</v>
          </cell>
          <cell r="BG531">
            <v>36.841670989990234</v>
          </cell>
          <cell r="BH531">
            <v>1.417350817388457</v>
          </cell>
          <cell r="BI531">
            <v>21.634519577026367</v>
          </cell>
          <cell r="BJ531">
            <v>39.783939361572266</v>
          </cell>
          <cell r="BK531">
            <v>0</v>
          </cell>
          <cell r="BL531">
            <v>23.48828125</v>
          </cell>
          <cell r="BM531">
            <v>84.90673828125</v>
          </cell>
          <cell r="BN531">
            <v>5891.51025390625</v>
          </cell>
          <cell r="BO531">
            <v>0</v>
          </cell>
          <cell r="BP531">
            <v>1571.3609619140625</v>
          </cell>
          <cell r="BQ531">
            <v>0</v>
          </cell>
          <cell r="BR531">
            <v>0</v>
          </cell>
          <cell r="BS531">
            <v>0</v>
          </cell>
          <cell r="BT531">
            <v>0</v>
          </cell>
          <cell r="BU531">
            <v>0</v>
          </cell>
          <cell r="BV531">
            <v>0</v>
          </cell>
          <cell r="BW531">
            <v>746.28717041015625</v>
          </cell>
          <cell r="BX531">
            <v>6641.5771484375</v>
          </cell>
          <cell r="BY531">
            <v>1365.3248291015625</v>
          </cell>
          <cell r="BZ531">
            <v>0</v>
          </cell>
          <cell r="CA531">
            <v>0</v>
          </cell>
          <cell r="CB531">
            <v>8209.158203125</v>
          </cell>
          <cell r="CC531">
            <v>8006.90185546875</v>
          </cell>
          <cell r="CD531">
            <v>1.0252602578698697</v>
          </cell>
          <cell r="CE531">
            <v>60.329952239990234</v>
          </cell>
          <cell r="CF531">
            <v>111.12838976227232</v>
          </cell>
          <cell r="CG531">
            <v>0</v>
          </cell>
          <cell r="CH531">
            <v>111.12838976227232</v>
          </cell>
          <cell r="CI531">
            <v>6.1852728581971954</v>
          </cell>
          <cell r="CJ531">
            <v>0</v>
          </cell>
          <cell r="CK531">
            <v>6.1852728581971954</v>
          </cell>
          <cell r="CM531">
            <v>0</v>
          </cell>
          <cell r="CO531">
            <v>0</v>
          </cell>
          <cell r="CP531">
            <v>0</v>
          </cell>
          <cell r="CQ531">
            <v>0</v>
          </cell>
          <cell r="CR531">
            <v>0</v>
          </cell>
          <cell r="CS531">
            <v>0</v>
          </cell>
          <cell r="CT531">
            <v>0</v>
          </cell>
          <cell r="CU531">
            <v>0</v>
          </cell>
          <cell r="CV531">
            <v>9999</v>
          </cell>
          <cell r="CW531">
            <v>9999</v>
          </cell>
        </row>
        <row r="532">
          <cell r="A532" t="str">
            <v>New Single Family w/Half or Full Basement HVAC Conversion - Convert New Electric FAF w/oCAC to HSPF 9.0/SEER 14 Heat Pump &amp;  w/Interior HVAC &amp; Commissioning - Heating Zone 3 - Cooling Zone 2</v>
          </cell>
          <cell r="C532">
            <v>20.000001907348633</v>
          </cell>
          <cell r="D532">
            <v>6239.1123046875</v>
          </cell>
          <cell r="E532">
            <v>0</v>
          </cell>
          <cell r="F532">
            <v>6176.6240234375</v>
          </cell>
          <cell r="G532">
            <v>0</v>
          </cell>
          <cell r="H532">
            <v>0</v>
          </cell>
          <cell r="J532">
            <v>0.15707974135875702</v>
          </cell>
          <cell r="K532">
            <v>0.38222470879554749</v>
          </cell>
          <cell r="L532">
            <v>6803.1142578125</v>
          </cell>
          <cell r="M532">
            <v>1.8788585662841797</v>
          </cell>
          <cell r="N532">
            <v>4.9418931007385254</v>
          </cell>
          <cell r="O532">
            <v>0</v>
          </cell>
          <cell r="P532">
            <v>0</v>
          </cell>
          <cell r="Q532">
            <v>0</v>
          </cell>
          <cell r="R532">
            <v>1228.265869140625</v>
          </cell>
          <cell r="S532">
            <v>2776.833740234375</v>
          </cell>
          <cell r="T532">
            <v>0</v>
          </cell>
          <cell r="U532">
            <v>2004.09716796875</v>
          </cell>
          <cell r="V532">
            <v>617.66241455078125</v>
          </cell>
          <cell r="W532">
            <v>617.66241455078125</v>
          </cell>
          <cell r="X532">
            <v>0</v>
          </cell>
          <cell r="Y532">
            <v>0</v>
          </cell>
          <cell r="Z532">
            <v>0</v>
          </cell>
          <cell r="AA532">
            <v>0</v>
          </cell>
          <cell r="AB532">
            <v>0</v>
          </cell>
          <cell r="AC532">
            <v>0</v>
          </cell>
          <cell r="AD532">
            <v>0</v>
          </cell>
          <cell r="AE532">
            <v>0</v>
          </cell>
          <cell r="AF532">
            <v>0</v>
          </cell>
          <cell r="AG532">
            <v>0</v>
          </cell>
          <cell r="AH532">
            <v>1845.92822265625</v>
          </cell>
          <cell r="AI532">
            <v>3394.49609375</v>
          </cell>
          <cell r="AJ532">
            <v>0</v>
          </cell>
          <cell r="AK532">
            <v>2004.09716796875</v>
          </cell>
          <cell r="AL532">
            <v>7244.521484375</v>
          </cell>
          <cell r="AM532">
            <v>5318.423828125</v>
          </cell>
          <cell r="AN532">
            <v>0</v>
          </cell>
          <cell r="AO532">
            <v>531.8424072265625</v>
          </cell>
          <cell r="AP532">
            <v>0</v>
          </cell>
          <cell r="AQ532">
            <v>5850.26611328125</v>
          </cell>
          <cell r="AR532">
            <v>1845.92822265625</v>
          </cell>
          <cell r="AS532">
            <v>3.169281432565981</v>
          </cell>
          <cell r="AT532">
            <v>5318.423828125</v>
          </cell>
          <cell r="AU532">
            <v>1416.499755859375</v>
          </cell>
          <cell r="AV532">
            <v>673.49237060546875</v>
          </cell>
          <cell r="AW532">
            <v>0</v>
          </cell>
          <cell r="AX532">
            <v>7408.416015625</v>
          </cell>
          <cell r="AY532">
            <v>3394.49609375</v>
          </cell>
          <cell r="AZ532">
            <v>2.1824788177021035</v>
          </cell>
          <cell r="BA532">
            <v>5318.423828125</v>
          </cell>
          <cell r="BB532">
            <v>1416.499755859375</v>
          </cell>
          <cell r="BC532">
            <v>673.49237060546875</v>
          </cell>
          <cell r="BD532">
            <v>0</v>
          </cell>
          <cell r="BE532">
            <v>7408.416015625</v>
          </cell>
          <cell r="BF532">
            <v>5240.42431640625</v>
          </cell>
          <cell r="BG532">
            <v>37.159278869628906</v>
          </cell>
          <cell r="BH532">
            <v>1.4137053289415495</v>
          </cell>
          <cell r="BI532">
            <v>21.772684097290039</v>
          </cell>
          <cell r="BJ532">
            <v>40.038005828857422</v>
          </cell>
          <cell r="BK532">
            <v>0</v>
          </cell>
          <cell r="BL532">
            <v>23.638282775878906</v>
          </cell>
          <cell r="BM532">
            <v>85.448974609375</v>
          </cell>
          <cell r="BN532">
            <v>5318.423828125</v>
          </cell>
          <cell r="BO532">
            <v>0</v>
          </cell>
          <cell r="BP532">
            <v>1416.499755859375</v>
          </cell>
          <cell r="BQ532">
            <v>0</v>
          </cell>
          <cell r="BR532">
            <v>0</v>
          </cell>
          <cell r="BS532">
            <v>0</v>
          </cell>
          <cell r="BT532">
            <v>0</v>
          </cell>
          <cell r="BU532">
            <v>0</v>
          </cell>
          <cell r="BV532">
            <v>0</v>
          </cell>
          <cell r="BW532">
            <v>673.49237060546875</v>
          </cell>
          <cell r="BX532">
            <v>6009.19677734375</v>
          </cell>
          <cell r="BY532">
            <v>1235.3248291015625</v>
          </cell>
          <cell r="BZ532">
            <v>0</v>
          </cell>
          <cell r="CA532">
            <v>0</v>
          </cell>
          <cell r="CB532">
            <v>7408.416015625</v>
          </cell>
          <cell r="CC532">
            <v>7244.521484375</v>
          </cell>
          <cell r="CD532">
            <v>1.0226232120004608</v>
          </cell>
          <cell r="CE532">
            <v>60.797561645507813</v>
          </cell>
          <cell r="CF532">
            <v>99.92834651672527</v>
          </cell>
          <cell r="CG532">
            <v>0</v>
          </cell>
          <cell r="CH532">
            <v>99.92834651672527</v>
          </cell>
          <cell r="CI532">
            <v>5.5603802220849792</v>
          </cell>
          <cell r="CJ532">
            <v>0</v>
          </cell>
          <cell r="CK532">
            <v>5.5603802220849792</v>
          </cell>
          <cell r="CM532">
            <v>0</v>
          </cell>
          <cell r="CO532">
            <v>0</v>
          </cell>
          <cell r="CP532">
            <v>0</v>
          </cell>
          <cell r="CQ532">
            <v>0</v>
          </cell>
          <cell r="CR532">
            <v>0</v>
          </cell>
          <cell r="CS532">
            <v>0</v>
          </cell>
          <cell r="CT532">
            <v>0</v>
          </cell>
          <cell r="CU532">
            <v>0</v>
          </cell>
          <cell r="CV532">
            <v>9999</v>
          </cell>
          <cell r="CW532">
            <v>9999</v>
          </cell>
        </row>
        <row r="533">
          <cell r="A533" t="str">
            <v>New Single Family HVAC Conversion - Convert New Electric FAF w/oCAC to HSPF 8.5/SEER 14 Heat Pump &amp; w/Interior HVAC &amp; PTCS Commissioning - Heating Zone 2 - Cooling Zone 3</v>
          </cell>
          <cell r="C533">
            <v>20</v>
          </cell>
          <cell r="D533">
            <v>5816.357421875</v>
          </cell>
          <cell r="E533">
            <v>0</v>
          </cell>
          <cell r="F533">
            <v>5729.04638671875</v>
          </cell>
          <cell r="G533">
            <v>0</v>
          </cell>
          <cell r="H533">
            <v>0</v>
          </cell>
          <cell r="J533">
            <v>0.1561286449432373</v>
          </cell>
          <cell r="K533">
            <v>0.41036128997802734</v>
          </cell>
          <cell r="L533">
            <v>6343.220703125</v>
          </cell>
          <cell r="M533">
            <v>1.8806955814361572</v>
          </cell>
          <cell r="N533">
            <v>4.6334395408630371</v>
          </cell>
          <cell r="O533">
            <v>0</v>
          </cell>
          <cell r="P533">
            <v>0</v>
          </cell>
          <cell r="Q533">
            <v>0</v>
          </cell>
          <cell r="R533">
            <v>1139.2618408203125</v>
          </cell>
          <cell r="S533">
            <v>2575.615478515625</v>
          </cell>
          <cell r="T533">
            <v>0</v>
          </cell>
          <cell r="U533">
            <v>1858.8740234375</v>
          </cell>
          <cell r="V533">
            <v>572.9046630859375</v>
          </cell>
          <cell r="W533">
            <v>572.9046630859375</v>
          </cell>
          <cell r="X533">
            <v>0</v>
          </cell>
          <cell r="Y533">
            <v>0</v>
          </cell>
          <cell r="Z533">
            <v>0</v>
          </cell>
          <cell r="AA533">
            <v>0</v>
          </cell>
          <cell r="AB533">
            <v>0</v>
          </cell>
          <cell r="AC533">
            <v>0</v>
          </cell>
          <cell r="AD533">
            <v>0</v>
          </cell>
          <cell r="AE533">
            <v>0</v>
          </cell>
          <cell r="AF533">
            <v>0</v>
          </cell>
          <cell r="AG533">
            <v>0</v>
          </cell>
          <cell r="AH533">
            <v>1712.16650390625</v>
          </cell>
          <cell r="AI533">
            <v>3148.52001953125</v>
          </cell>
          <cell r="AJ533">
            <v>0</v>
          </cell>
          <cell r="AK533">
            <v>1858.8740234375</v>
          </cell>
          <cell r="AL533">
            <v>6719.560546875</v>
          </cell>
          <cell r="AM533">
            <v>4900.07275390625</v>
          </cell>
          <cell r="AN533">
            <v>0</v>
          </cell>
          <cell r="AO533">
            <v>490.00732421875</v>
          </cell>
          <cell r="AP533">
            <v>0</v>
          </cell>
          <cell r="AQ533">
            <v>5390.080078125</v>
          </cell>
          <cell r="AR533">
            <v>1712.16650390625</v>
          </cell>
          <cell r="AS533">
            <v>3.1481050854737052</v>
          </cell>
          <cell r="AT533">
            <v>4900.07275390625</v>
          </cell>
          <cell r="AU533">
            <v>1328.087158203125</v>
          </cell>
          <cell r="AV533">
            <v>622.8160400390625</v>
          </cell>
          <cell r="AW533">
            <v>0</v>
          </cell>
          <cell r="AX533">
            <v>6850.97607421875</v>
          </cell>
          <cell r="AY533">
            <v>3148.52001953125</v>
          </cell>
          <cell r="AZ533">
            <v>2.1759352470470592</v>
          </cell>
          <cell r="BA533">
            <v>4900.07275390625</v>
          </cell>
          <cell r="BB533">
            <v>1328.087158203125</v>
          </cell>
          <cell r="BC533">
            <v>622.8160400390625</v>
          </cell>
          <cell r="BD533">
            <v>0</v>
          </cell>
          <cell r="BE533">
            <v>6850.97607421875</v>
          </cell>
          <cell r="BF533">
            <v>4860.6865234375</v>
          </cell>
          <cell r="BG533">
            <v>36.809146881103516</v>
          </cell>
          <cell r="BH533">
            <v>1.40946669715482</v>
          </cell>
          <cell r="BI533">
            <v>21.659133911132813</v>
          </cell>
          <cell r="BJ533">
            <v>39.829196929931641</v>
          </cell>
          <cell r="BK533">
            <v>0</v>
          </cell>
          <cell r="BL533">
            <v>23.515003204345703</v>
          </cell>
          <cell r="BM533">
            <v>85.003334045410156</v>
          </cell>
          <cell r="BN533">
            <v>4900.07275390625</v>
          </cell>
          <cell r="BO533">
            <v>0</v>
          </cell>
          <cell r="BP533">
            <v>1328.087158203125</v>
          </cell>
          <cell r="BQ533">
            <v>0</v>
          </cell>
          <cell r="BR533">
            <v>0</v>
          </cell>
          <cell r="BS533">
            <v>0</v>
          </cell>
          <cell r="BT533">
            <v>0</v>
          </cell>
          <cell r="BU533">
            <v>0</v>
          </cell>
          <cell r="BV533">
            <v>0</v>
          </cell>
          <cell r="BW533">
            <v>622.8160400390625</v>
          </cell>
          <cell r="BX533">
            <v>5573.75146484375</v>
          </cell>
          <cell r="BY533">
            <v>1145.809326171875</v>
          </cell>
          <cell r="BZ533">
            <v>0</v>
          </cell>
          <cell r="CA533">
            <v>0</v>
          </cell>
          <cell r="CB533">
            <v>6850.97607421875</v>
          </cell>
          <cell r="CC533">
            <v>6719.560546875</v>
          </cell>
          <cell r="CD533">
            <v>1.0195571057722286</v>
          </cell>
          <cell r="CE533">
            <v>60.324150085449219</v>
          </cell>
          <cell r="CF533">
            <v>93.10086603745809</v>
          </cell>
          <cell r="CG533">
            <v>0</v>
          </cell>
          <cell r="CH533">
            <v>93.10086603745809</v>
          </cell>
          <cell r="CI533">
            <v>5.1540098587334775</v>
          </cell>
          <cell r="CJ533">
            <v>0</v>
          </cell>
          <cell r="CK533">
            <v>5.1540098587334775</v>
          </cell>
          <cell r="CM533">
            <v>0</v>
          </cell>
          <cell r="CO533">
            <v>0</v>
          </cell>
          <cell r="CP533">
            <v>0</v>
          </cell>
          <cell r="CQ533">
            <v>0</v>
          </cell>
          <cell r="CR533">
            <v>0</v>
          </cell>
          <cell r="CS533">
            <v>0</v>
          </cell>
          <cell r="CT533">
            <v>0</v>
          </cell>
          <cell r="CU533">
            <v>0</v>
          </cell>
          <cell r="CV533">
            <v>9999</v>
          </cell>
          <cell r="CW533">
            <v>9999</v>
          </cell>
        </row>
        <row r="534">
          <cell r="A534" t="str">
            <v>New Manufactured Home HVAC Conversion - Convert Electric FAF w/oCAC to HSPF 9.0/SEER 14 Heat Pump &amp; w/PTCS Duct Sealing &amp; Commissioning - Heating Zone 3 - Cooling Zone 1</v>
          </cell>
          <cell r="C534">
            <v>20</v>
          </cell>
          <cell r="D534">
            <v>6041.79833984375</v>
          </cell>
          <cell r="E534">
            <v>0</v>
          </cell>
          <cell r="F534">
            <v>6102.255859375</v>
          </cell>
          <cell r="G534">
            <v>0</v>
          </cell>
          <cell r="H534">
            <v>0</v>
          </cell>
          <cell r="J534">
            <v>0.15746624767780304</v>
          </cell>
          <cell r="K534">
            <v>0.37079033255577087</v>
          </cell>
          <cell r="L534">
            <v>6588.18310546875</v>
          </cell>
          <cell r="M534">
            <v>1.7650099992752075</v>
          </cell>
          <cell r="N534">
            <v>4.7749290466308594</v>
          </cell>
          <cell r="O534">
            <v>0</v>
          </cell>
          <cell r="P534">
            <v>0</v>
          </cell>
          <cell r="Q534">
            <v>0</v>
          </cell>
          <cell r="R534">
            <v>1213.477294921875</v>
          </cell>
          <cell r="S534">
            <v>2743.39990234375</v>
          </cell>
          <cell r="T534">
            <v>0</v>
          </cell>
          <cell r="U534">
            <v>1979.9674072265625</v>
          </cell>
          <cell r="V534">
            <v>610.2255859375</v>
          </cell>
          <cell r="W534">
            <v>610.2255859375</v>
          </cell>
          <cell r="X534">
            <v>0</v>
          </cell>
          <cell r="Y534">
            <v>0</v>
          </cell>
          <cell r="Z534">
            <v>0</v>
          </cell>
          <cell r="AA534">
            <v>0</v>
          </cell>
          <cell r="AB534">
            <v>0</v>
          </cell>
          <cell r="AC534">
            <v>0</v>
          </cell>
          <cell r="AD534">
            <v>0</v>
          </cell>
          <cell r="AE534">
            <v>0</v>
          </cell>
          <cell r="AF534">
            <v>0</v>
          </cell>
          <cell r="AG534">
            <v>0</v>
          </cell>
          <cell r="AH534">
            <v>1823.702880859375</v>
          </cell>
          <cell r="AI534">
            <v>3353.62548828125</v>
          </cell>
          <cell r="AJ534">
            <v>0</v>
          </cell>
          <cell r="AK534">
            <v>1979.9674072265625</v>
          </cell>
          <cell r="AL534">
            <v>7157.2958984375</v>
          </cell>
          <cell r="AM534">
            <v>5132.361328125</v>
          </cell>
          <cell r="AN534">
            <v>0</v>
          </cell>
          <cell r="AO534">
            <v>513.236083984375</v>
          </cell>
          <cell r="AP534">
            <v>0</v>
          </cell>
          <cell r="AQ534">
            <v>5645.59765625</v>
          </cell>
          <cell r="AR534">
            <v>1823.702880859375</v>
          </cell>
          <cell r="AS534">
            <v>3.0956782880383598</v>
          </cell>
          <cell r="AT534">
            <v>5132.361328125</v>
          </cell>
          <cell r="AU534">
            <v>1368.642578125</v>
          </cell>
          <cell r="AV534">
            <v>650.10040283203125</v>
          </cell>
          <cell r="AW534">
            <v>0</v>
          </cell>
          <cell r="AX534">
            <v>7151.1044921875</v>
          </cell>
          <cell r="AY534">
            <v>3353.62548828125</v>
          </cell>
          <cell r="AZ534">
            <v>2.13235029792996</v>
          </cell>
          <cell r="BA534">
            <v>5132.361328125</v>
          </cell>
          <cell r="BB534">
            <v>1368.642578125</v>
          </cell>
          <cell r="BC534">
            <v>650.10040283203125</v>
          </cell>
          <cell r="BD534">
            <v>0</v>
          </cell>
          <cell r="BE534">
            <v>7151.1044921875</v>
          </cell>
          <cell r="BF534">
            <v>5177.328125</v>
          </cell>
          <cell r="BG534">
            <v>38.470855712890625</v>
          </cell>
          <cell r="BH534">
            <v>1.3812344512868959</v>
          </cell>
          <cell r="BI534">
            <v>22.212289810180664</v>
          </cell>
          <cell r="BJ534">
            <v>40.846401214599609</v>
          </cell>
          <cell r="BK534">
            <v>0</v>
          </cell>
          <cell r="BL534">
            <v>24.115554809570313</v>
          </cell>
          <cell r="BM534">
            <v>87.174247741699219</v>
          </cell>
          <cell r="BN534">
            <v>5132.361328125</v>
          </cell>
          <cell r="BO534">
            <v>0</v>
          </cell>
          <cell r="BP534">
            <v>1368.642578125</v>
          </cell>
          <cell r="BQ534">
            <v>0</v>
          </cell>
          <cell r="BR534">
            <v>0</v>
          </cell>
          <cell r="BS534">
            <v>0</v>
          </cell>
          <cell r="BT534">
            <v>0</v>
          </cell>
          <cell r="BU534">
            <v>0</v>
          </cell>
          <cell r="BV534">
            <v>0</v>
          </cell>
          <cell r="BW534">
            <v>650.10040283203125</v>
          </cell>
          <cell r="BX534">
            <v>5936.8447265625</v>
          </cell>
          <cell r="BY534">
            <v>1220.451171875</v>
          </cell>
          <cell r="BZ534">
            <v>0</v>
          </cell>
          <cell r="CA534">
            <v>0</v>
          </cell>
          <cell r="CB534">
            <v>7151.1044921875</v>
          </cell>
          <cell r="CC534">
            <v>7157.2958984375</v>
          </cell>
          <cell r="CD534">
            <v>0.99913492617277144</v>
          </cell>
          <cell r="CE534">
            <v>62.586414337158203</v>
          </cell>
          <cell r="CF534">
            <v>96.754846357332909</v>
          </cell>
          <cell r="CG534">
            <v>0</v>
          </cell>
          <cell r="CH534">
            <v>96.754846357332909</v>
          </cell>
          <cell r="CI534">
            <v>5.385698163047631</v>
          </cell>
          <cell r="CJ534">
            <v>0</v>
          </cell>
          <cell r="CK534">
            <v>5.385698163047631</v>
          </cell>
          <cell r="CM534">
            <v>0</v>
          </cell>
          <cell r="CO534">
            <v>0</v>
          </cell>
          <cell r="CP534">
            <v>0</v>
          </cell>
          <cell r="CQ534">
            <v>0</v>
          </cell>
          <cell r="CR534">
            <v>0</v>
          </cell>
          <cell r="CS534">
            <v>0</v>
          </cell>
          <cell r="CT534">
            <v>0</v>
          </cell>
          <cell r="CU534">
            <v>0</v>
          </cell>
          <cell r="CV534">
            <v>9999</v>
          </cell>
          <cell r="CW534">
            <v>9999</v>
          </cell>
        </row>
        <row r="535">
          <cell r="A535" t="str">
            <v>New Single Family w/Half or Full Basement HVAC Conversion - Convert New Electric FAF w/oCAC to HSPF 9.0/SEER 14 Heat Pump &amp;  w/Interior HVAC &amp; Commissioning - Heating Zone 2 - Cooling Zone 1</v>
          </cell>
          <cell r="C535">
            <v>20</v>
          </cell>
          <cell r="D535">
            <v>6148.41943359375</v>
          </cell>
          <cell r="E535">
            <v>0</v>
          </cell>
          <cell r="F535">
            <v>6176.6240234375</v>
          </cell>
          <cell r="G535">
            <v>0</v>
          </cell>
          <cell r="H535">
            <v>0</v>
          </cell>
          <cell r="J535">
            <v>0.15755493938922882</v>
          </cell>
          <cell r="K535">
            <v>0.36816653609275818</v>
          </cell>
          <cell r="L535">
            <v>6705.259765625</v>
          </cell>
          <cell r="M535">
            <v>1.783646821975708</v>
          </cell>
          <cell r="N535">
            <v>4.8572521209716797</v>
          </cell>
          <cell r="O535">
            <v>0</v>
          </cell>
          <cell r="P535">
            <v>0</v>
          </cell>
          <cell r="Q535">
            <v>0</v>
          </cell>
          <cell r="R535">
            <v>1228.265869140625</v>
          </cell>
          <cell r="S535">
            <v>2776.833740234375</v>
          </cell>
          <cell r="T535">
            <v>0</v>
          </cell>
          <cell r="U535">
            <v>2004.09716796875</v>
          </cell>
          <cell r="V535">
            <v>617.66241455078125</v>
          </cell>
          <cell r="W535">
            <v>617.66241455078125</v>
          </cell>
          <cell r="X535">
            <v>0</v>
          </cell>
          <cell r="Y535">
            <v>0</v>
          </cell>
          <cell r="Z535">
            <v>0</v>
          </cell>
          <cell r="AA535">
            <v>0</v>
          </cell>
          <cell r="AB535">
            <v>0</v>
          </cell>
          <cell r="AC535">
            <v>0</v>
          </cell>
          <cell r="AD535">
            <v>0</v>
          </cell>
          <cell r="AE535">
            <v>0</v>
          </cell>
          <cell r="AF535">
            <v>0</v>
          </cell>
          <cell r="AG535">
            <v>0</v>
          </cell>
          <cell r="AH535">
            <v>1845.92822265625</v>
          </cell>
          <cell r="AI535">
            <v>3394.49609375</v>
          </cell>
          <cell r="AJ535">
            <v>0</v>
          </cell>
          <cell r="AK535">
            <v>2004.09716796875</v>
          </cell>
          <cell r="AL535">
            <v>7244.521484375</v>
          </cell>
          <cell r="AM535">
            <v>5152.43603515625</v>
          </cell>
          <cell r="AN535">
            <v>0</v>
          </cell>
          <cell r="AO535">
            <v>515.24359130859375</v>
          </cell>
          <cell r="AP535">
            <v>0</v>
          </cell>
          <cell r="AQ535">
            <v>5667.6796875</v>
          </cell>
          <cell r="AR535">
            <v>1845.92822265625</v>
          </cell>
          <cell r="AS535">
            <v>3.0703682675747657</v>
          </cell>
          <cell r="AT535">
            <v>5152.43603515625</v>
          </cell>
          <cell r="AU535">
            <v>1392.23876953125</v>
          </cell>
          <cell r="AV535">
            <v>654.46746826171875</v>
          </cell>
          <cell r="AW535">
            <v>0</v>
          </cell>
          <cell r="AX535">
            <v>7199.14208984375</v>
          </cell>
          <cell r="AY535">
            <v>3394.49609375</v>
          </cell>
          <cell r="AZ535">
            <v>2.1208279357750119</v>
          </cell>
          <cell r="BA535">
            <v>5152.43603515625</v>
          </cell>
          <cell r="BB535">
            <v>1392.23876953125</v>
          </cell>
          <cell r="BC535">
            <v>654.46746826171875</v>
          </cell>
          <cell r="BD535">
            <v>0</v>
          </cell>
          <cell r="BE535">
            <v>7199.14208984375</v>
          </cell>
          <cell r="BF535">
            <v>5240.42431640625</v>
          </cell>
          <cell r="BG535">
            <v>38.219577789306641</v>
          </cell>
          <cell r="BH535">
            <v>1.3737708381197598</v>
          </cell>
          <cell r="BI535">
            <v>22.090427398681641</v>
          </cell>
          <cell r="BJ535">
            <v>40.622310638427734</v>
          </cell>
          <cell r="BK535">
            <v>0</v>
          </cell>
          <cell r="BL535">
            <v>23.983251571655273</v>
          </cell>
          <cell r="BM535">
            <v>86.695991516113281</v>
          </cell>
          <cell r="BN535">
            <v>5152.43603515625</v>
          </cell>
          <cell r="BO535">
            <v>0</v>
          </cell>
          <cell r="BP535">
            <v>1392.23876953125</v>
          </cell>
          <cell r="BQ535">
            <v>0</v>
          </cell>
          <cell r="BR535">
            <v>0</v>
          </cell>
          <cell r="BS535">
            <v>0</v>
          </cell>
          <cell r="BT535">
            <v>0</v>
          </cell>
          <cell r="BU535">
            <v>0</v>
          </cell>
          <cell r="BV535">
            <v>0</v>
          </cell>
          <cell r="BW535">
            <v>654.46746826171875</v>
          </cell>
          <cell r="BX535">
            <v>6009.19677734375</v>
          </cell>
          <cell r="BY535">
            <v>1235.3248291015625</v>
          </cell>
          <cell r="BZ535">
            <v>0</v>
          </cell>
          <cell r="CA535">
            <v>0</v>
          </cell>
          <cell r="CB535">
            <v>7199.14208984375</v>
          </cell>
          <cell r="CC535">
            <v>7244.521484375</v>
          </cell>
          <cell r="CD535">
            <v>0.99373604829120521</v>
          </cell>
          <cell r="CE535">
            <v>62.202831268310547</v>
          </cell>
          <cell r="CF535">
            <v>98.328055077612021</v>
          </cell>
          <cell r="CG535">
            <v>0</v>
          </cell>
          <cell r="CH535">
            <v>98.328055077612021</v>
          </cell>
          <cell r="CI535">
            <v>5.4544204022479557</v>
          </cell>
          <cell r="CJ535">
            <v>0</v>
          </cell>
          <cell r="CK535">
            <v>5.4544204022479557</v>
          </cell>
          <cell r="CM535">
            <v>0</v>
          </cell>
          <cell r="CO535">
            <v>0</v>
          </cell>
          <cell r="CP535">
            <v>0</v>
          </cell>
          <cell r="CQ535">
            <v>0</v>
          </cell>
          <cell r="CR535">
            <v>0</v>
          </cell>
          <cell r="CS535">
            <v>0</v>
          </cell>
          <cell r="CT535">
            <v>0</v>
          </cell>
          <cell r="CU535">
            <v>0</v>
          </cell>
          <cell r="CV535">
            <v>9999</v>
          </cell>
          <cell r="CW535">
            <v>9999</v>
          </cell>
        </row>
        <row r="536">
          <cell r="A536" t="str">
            <v>New Manufactured Home HVAC Conversion - Convert Electric FAF w/oCAC to HSPF 8.5/SEER 14 Heat Pump &amp; w/PTCS Duct Sealing &amp; Commissioning  - Heating Zone 3 - Cooling Zone 1</v>
          </cell>
          <cell r="C536">
            <v>20</v>
          </cell>
          <cell r="D536">
            <v>5893.6904296875</v>
          </cell>
          <cell r="E536">
            <v>0</v>
          </cell>
          <cell r="F536">
            <v>5999.97900390625</v>
          </cell>
          <cell r="G536">
            <v>0</v>
          </cell>
          <cell r="H536">
            <v>0</v>
          </cell>
          <cell r="J536">
            <v>0.15745283663272858</v>
          </cell>
          <cell r="K536">
            <v>0.37118715047836304</v>
          </cell>
          <cell r="L536">
            <v>6426.67578125</v>
          </cell>
          <cell r="M536">
            <v>1.7235853672027588</v>
          </cell>
          <cell r="N536">
            <v>4.6582398414611816</v>
          </cell>
          <cell r="O536">
            <v>0</v>
          </cell>
          <cell r="P536">
            <v>0</v>
          </cell>
          <cell r="Q536">
            <v>0</v>
          </cell>
          <cell r="R536">
            <v>1193.1387939453125</v>
          </cell>
          <cell r="S536">
            <v>2697.419189453125</v>
          </cell>
          <cell r="T536">
            <v>0</v>
          </cell>
          <cell r="U536">
            <v>1946.7821044921875</v>
          </cell>
          <cell r="V536">
            <v>599.9979248046875</v>
          </cell>
          <cell r="W536">
            <v>599.9979248046875</v>
          </cell>
          <cell r="X536">
            <v>0</v>
          </cell>
          <cell r="Y536">
            <v>0</v>
          </cell>
          <cell r="Z536">
            <v>0</v>
          </cell>
          <cell r="AA536">
            <v>0</v>
          </cell>
          <cell r="AB536">
            <v>0</v>
          </cell>
          <cell r="AC536">
            <v>0</v>
          </cell>
          <cell r="AD536">
            <v>0</v>
          </cell>
          <cell r="AE536">
            <v>0</v>
          </cell>
          <cell r="AF536">
            <v>0</v>
          </cell>
          <cell r="AG536">
            <v>0</v>
          </cell>
          <cell r="AH536">
            <v>1793.13671875</v>
          </cell>
          <cell r="AI536">
            <v>3297.4169921875</v>
          </cell>
          <cell r="AJ536">
            <v>0</v>
          </cell>
          <cell r="AK536">
            <v>1946.7821044921875</v>
          </cell>
          <cell r="AL536">
            <v>7037.3359375</v>
          </cell>
          <cell r="AM536">
            <v>5007.10888671875</v>
          </cell>
          <cell r="AN536">
            <v>0</v>
          </cell>
          <cell r="AO536">
            <v>500.71090698242187</v>
          </cell>
          <cell r="AP536">
            <v>0</v>
          </cell>
          <cell r="AQ536">
            <v>5507.81982421875</v>
          </cell>
          <cell r="AR536">
            <v>1793.13671875</v>
          </cell>
          <cell r="AS536">
            <v>3.0716117383066508</v>
          </cell>
          <cell r="AT536">
            <v>5007.10888671875</v>
          </cell>
          <cell r="AU536">
            <v>1335.1956787109375</v>
          </cell>
          <cell r="AV536">
            <v>634.23046875</v>
          </cell>
          <cell r="AW536">
            <v>0</v>
          </cell>
          <cell r="AX536">
            <v>6976.53515625</v>
          </cell>
          <cell r="AY536">
            <v>3297.4169921875</v>
          </cell>
          <cell r="AZ536">
            <v>2.1157575133620838</v>
          </cell>
          <cell r="BA536">
            <v>5007.10888671875</v>
          </cell>
          <cell r="BB536">
            <v>1335.1956787109375</v>
          </cell>
          <cell r="BC536">
            <v>634.23046875</v>
          </cell>
          <cell r="BD536">
            <v>0</v>
          </cell>
          <cell r="BE536">
            <v>6976.53515625</v>
          </cell>
          <cell r="BF536">
            <v>5090.5537109375</v>
          </cell>
          <cell r="BG536">
            <v>38.969970703125</v>
          </cell>
          <cell r="BH536">
            <v>1.3704864466696978</v>
          </cell>
          <cell r="BI536">
            <v>22.388858795166016</v>
          </cell>
          <cell r="BJ536">
            <v>41.171092987060547</v>
          </cell>
          <cell r="BK536">
            <v>0</v>
          </cell>
          <cell r="BL536">
            <v>24.307252883911133</v>
          </cell>
          <cell r="BM536">
            <v>87.867202758789063</v>
          </cell>
          <cell r="BN536">
            <v>5007.10888671875</v>
          </cell>
          <cell r="BO536">
            <v>0</v>
          </cell>
          <cell r="BP536">
            <v>1335.1956787109375</v>
          </cell>
          <cell r="BQ536">
            <v>0</v>
          </cell>
          <cell r="BR536">
            <v>0</v>
          </cell>
          <cell r="BS536">
            <v>0</v>
          </cell>
          <cell r="BT536">
            <v>0</v>
          </cell>
          <cell r="BU536">
            <v>0</v>
          </cell>
          <cell r="BV536">
            <v>0</v>
          </cell>
          <cell r="BW536">
            <v>634.23046875</v>
          </cell>
          <cell r="BX536">
            <v>5837.34033203125</v>
          </cell>
          <cell r="BY536">
            <v>1199.995849609375</v>
          </cell>
          <cell r="BZ536">
            <v>0</v>
          </cell>
          <cell r="CA536">
            <v>0</v>
          </cell>
          <cell r="CB536">
            <v>6976.53515625</v>
          </cell>
          <cell r="CC536">
            <v>7037.3359375</v>
          </cell>
          <cell r="CD536">
            <v>0.99136020421767557</v>
          </cell>
          <cell r="CE536">
            <v>63.277225494384766</v>
          </cell>
          <cell r="CF536">
            <v>94.383326537863837</v>
          </cell>
          <cell r="CG536">
            <v>0</v>
          </cell>
          <cell r="CH536">
            <v>94.383326537863837</v>
          </cell>
          <cell r="CI536">
            <v>5.2537748940435707</v>
          </cell>
          <cell r="CJ536">
            <v>0</v>
          </cell>
          <cell r="CK536">
            <v>5.2537748940435707</v>
          </cell>
          <cell r="CM536">
            <v>0</v>
          </cell>
          <cell r="CO536">
            <v>0</v>
          </cell>
          <cell r="CP536">
            <v>0</v>
          </cell>
          <cell r="CQ536">
            <v>0</v>
          </cell>
          <cell r="CR536">
            <v>0</v>
          </cell>
          <cell r="CS536">
            <v>0</v>
          </cell>
          <cell r="CT536">
            <v>0</v>
          </cell>
          <cell r="CU536">
            <v>0</v>
          </cell>
          <cell r="CV536">
            <v>9999</v>
          </cell>
          <cell r="CW536">
            <v>9999</v>
          </cell>
        </row>
        <row r="537">
          <cell r="A537" t="str">
            <v>New Single Family w/Half or Full Basement HVAC Conversion - Convert New Electric FAF w/oCAC to HSPF 9.0/SEER 14 Heat Pump &amp;  w/Interior HVAC &amp; Commissioning - Heating Zone 1 - Cooling Zone 1</v>
          </cell>
          <cell r="C537">
            <v>20.000001907348633</v>
          </cell>
          <cell r="D537">
            <v>6065.05908203125</v>
          </cell>
          <cell r="E537">
            <v>0</v>
          </cell>
          <cell r="F537">
            <v>6176.6240234375</v>
          </cell>
          <cell r="G537">
            <v>0</v>
          </cell>
          <cell r="H537">
            <v>0</v>
          </cell>
          <cell r="J537">
            <v>0.15754882991313934</v>
          </cell>
          <cell r="K537">
            <v>0.36834749579429626</v>
          </cell>
          <cell r="L537">
            <v>6613.1015625</v>
          </cell>
          <cell r="M537">
            <v>1.7600094079971313</v>
          </cell>
          <cell r="N537">
            <v>4.7906680107116699</v>
          </cell>
          <cell r="O537">
            <v>0</v>
          </cell>
          <cell r="P537">
            <v>0</v>
          </cell>
          <cell r="Q537">
            <v>0</v>
          </cell>
          <cell r="R537">
            <v>1228.265869140625</v>
          </cell>
          <cell r="S537">
            <v>2776.833740234375</v>
          </cell>
          <cell r="T537">
            <v>0</v>
          </cell>
          <cell r="U537">
            <v>2004.09716796875</v>
          </cell>
          <cell r="V537">
            <v>617.66241455078125</v>
          </cell>
          <cell r="W537">
            <v>617.66241455078125</v>
          </cell>
          <cell r="X537">
            <v>0</v>
          </cell>
          <cell r="Y537">
            <v>0</v>
          </cell>
          <cell r="Z537">
            <v>0</v>
          </cell>
          <cell r="AA537">
            <v>0</v>
          </cell>
          <cell r="AB537">
            <v>0</v>
          </cell>
          <cell r="AC537">
            <v>0</v>
          </cell>
          <cell r="AD537">
            <v>0</v>
          </cell>
          <cell r="AE537">
            <v>0</v>
          </cell>
          <cell r="AF537">
            <v>0</v>
          </cell>
          <cell r="AG537">
            <v>0</v>
          </cell>
          <cell r="AH537">
            <v>1845.92822265625</v>
          </cell>
          <cell r="AI537">
            <v>3394.49609375</v>
          </cell>
          <cell r="AJ537">
            <v>0</v>
          </cell>
          <cell r="AK537">
            <v>2004.09716796875</v>
          </cell>
          <cell r="AL537">
            <v>7244.521484375</v>
          </cell>
          <cell r="AM537">
            <v>5142.8515625</v>
          </cell>
          <cell r="AN537">
            <v>0</v>
          </cell>
          <cell r="AO537">
            <v>514.28515625</v>
          </cell>
          <cell r="AP537">
            <v>0</v>
          </cell>
          <cell r="AQ537">
            <v>5657.13671875</v>
          </cell>
          <cell r="AR537">
            <v>1845.92822265625</v>
          </cell>
          <cell r="AS537">
            <v>3.0646568280741149</v>
          </cell>
          <cell r="AT537">
            <v>5142.8515625</v>
          </cell>
          <cell r="AU537">
            <v>1373.1536865234375</v>
          </cell>
          <cell r="AV537">
            <v>651.60052490234375</v>
          </cell>
          <cell r="AW537">
            <v>0</v>
          </cell>
          <cell r="AX537">
            <v>7167.60595703125</v>
          </cell>
          <cell r="AY537">
            <v>3394.49609375</v>
          </cell>
          <cell r="AZ537">
            <v>2.111537455660907</v>
          </cell>
          <cell r="BA537">
            <v>5142.8515625</v>
          </cell>
          <cell r="BB537">
            <v>1373.1536865234375</v>
          </cell>
          <cell r="BC537">
            <v>651.60052490234375</v>
          </cell>
          <cell r="BD537">
            <v>0</v>
          </cell>
          <cell r="BE537">
            <v>7167.60595703125</v>
          </cell>
          <cell r="BF537">
            <v>5240.42431640625</v>
          </cell>
          <cell r="BG537">
            <v>39.018558502197266</v>
          </cell>
          <cell r="BH537">
            <v>1.3677529097260426</v>
          </cell>
          <cell r="BI537">
            <v>22.398271560668945</v>
          </cell>
          <cell r="BJ537">
            <v>41.188407897949219</v>
          </cell>
          <cell r="BK537">
            <v>0</v>
          </cell>
          <cell r="BL537">
            <v>24.317474365234375</v>
          </cell>
          <cell r="BM537">
            <v>87.904159545898438</v>
          </cell>
          <cell r="BN537">
            <v>5142.8515625</v>
          </cell>
          <cell r="BO537">
            <v>0</v>
          </cell>
          <cell r="BP537">
            <v>1373.1536865234375</v>
          </cell>
          <cell r="BQ537">
            <v>0</v>
          </cell>
          <cell r="BR537">
            <v>0</v>
          </cell>
          <cell r="BS537">
            <v>0</v>
          </cell>
          <cell r="BT537">
            <v>0</v>
          </cell>
          <cell r="BU537">
            <v>0</v>
          </cell>
          <cell r="BV537">
            <v>0</v>
          </cell>
          <cell r="BW537">
            <v>651.60052490234375</v>
          </cell>
          <cell r="BX537">
            <v>6009.19677734375</v>
          </cell>
          <cell r="BY537">
            <v>1235.3248291015625</v>
          </cell>
          <cell r="BZ537">
            <v>0</v>
          </cell>
          <cell r="CA537">
            <v>0</v>
          </cell>
          <cell r="CB537">
            <v>7167.60595703125</v>
          </cell>
          <cell r="CC537">
            <v>7244.521484375</v>
          </cell>
          <cell r="CD537">
            <v>0.9893828969395162</v>
          </cell>
          <cell r="CE537">
            <v>63.336032867431641</v>
          </cell>
          <cell r="CF537">
            <v>97.067971589607282</v>
          </cell>
          <cell r="CG537">
            <v>0</v>
          </cell>
          <cell r="CH537">
            <v>97.067971589607282</v>
          </cell>
          <cell r="CI537">
            <v>5.3982878172852278</v>
          </cell>
          <cell r="CJ537">
            <v>0</v>
          </cell>
          <cell r="CK537">
            <v>5.3982878172852278</v>
          </cell>
          <cell r="CM537">
            <v>0</v>
          </cell>
          <cell r="CO537">
            <v>0</v>
          </cell>
          <cell r="CP537">
            <v>0</v>
          </cell>
          <cell r="CQ537">
            <v>0</v>
          </cell>
          <cell r="CR537">
            <v>0</v>
          </cell>
          <cell r="CS537">
            <v>0</v>
          </cell>
          <cell r="CT537">
            <v>0</v>
          </cell>
          <cell r="CU537">
            <v>0</v>
          </cell>
          <cell r="CV537">
            <v>9999</v>
          </cell>
          <cell r="CW537">
            <v>9999</v>
          </cell>
        </row>
        <row r="538">
          <cell r="A538" t="str">
            <v>New Single Family HVAC Conversion - Convert New Electric FAF w/oCAC to HSPF 9.0/SEER 14 Heat Pump &amp; w/Interior HVAC &amp; PTCS Commissioning - Heating Zone 3 - Cooling Zone 2</v>
          </cell>
          <cell r="C538">
            <v>20</v>
          </cell>
          <cell r="D538">
            <v>6610.13037109375</v>
          </cell>
          <cell r="E538">
            <v>0</v>
          </cell>
          <cell r="F538">
            <v>6826.6240234375</v>
          </cell>
          <cell r="G538">
            <v>0</v>
          </cell>
          <cell r="H538">
            <v>0</v>
          </cell>
          <cell r="J538">
            <v>0.1569141149520874</v>
          </cell>
          <cell r="K538">
            <v>0.38712406158447266</v>
          </cell>
          <cell r="L538">
            <v>7207.583984375</v>
          </cell>
          <cell r="M538">
            <v>2.0161030292510986</v>
          </cell>
          <cell r="N538">
            <v>5.2407855987548828</v>
          </cell>
          <cell r="O538">
            <v>0</v>
          </cell>
          <cell r="P538">
            <v>0</v>
          </cell>
          <cell r="Q538">
            <v>0</v>
          </cell>
          <cell r="R538">
            <v>1357.52294921875</v>
          </cell>
          <cell r="S538">
            <v>3069.05517578125</v>
          </cell>
          <cell r="T538">
            <v>0</v>
          </cell>
          <cell r="U538">
            <v>2214.999267578125</v>
          </cell>
          <cell r="V538">
            <v>682.66241455078125</v>
          </cell>
          <cell r="W538">
            <v>682.66241455078125</v>
          </cell>
          <cell r="X538">
            <v>0</v>
          </cell>
          <cell r="Y538">
            <v>0</v>
          </cell>
          <cell r="Z538">
            <v>0</v>
          </cell>
          <cell r="AA538">
            <v>0</v>
          </cell>
          <cell r="AB538">
            <v>0</v>
          </cell>
          <cell r="AC538">
            <v>0</v>
          </cell>
          <cell r="AD538">
            <v>0</v>
          </cell>
          <cell r="AE538">
            <v>0</v>
          </cell>
          <cell r="AF538">
            <v>0</v>
          </cell>
          <cell r="AG538">
            <v>0</v>
          </cell>
          <cell r="AH538">
            <v>2040.185302734375</v>
          </cell>
          <cell r="AI538">
            <v>3751.717529296875</v>
          </cell>
          <cell r="AJ538">
            <v>0</v>
          </cell>
          <cell r="AK538">
            <v>2214.999267578125</v>
          </cell>
          <cell r="AL538">
            <v>8006.90185546875</v>
          </cell>
          <cell r="AM538">
            <v>5642.72021484375</v>
          </cell>
          <cell r="AN538">
            <v>0</v>
          </cell>
          <cell r="AO538">
            <v>564.27203369140625</v>
          </cell>
          <cell r="AP538">
            <v>0</v>
          </cell>
          <cell r="AQ538">
            <v>6206.9921875</v>
          </cell>
          <cell r="AR538">
            <v>2040.185302734375</v>
          </cell>
          <cell r="AS538">
            <v>3.0423668156636805</v>
          </cell>
          <cell r="AT538">
            <v>5642.72021484375</v>
          </cell>
          <cell r="AU538">
            <v>1502.1712646484375</v>
          </cell>
          <cell r="AV538">
            <v>714.4891357421875</v>
          </cell>
          <cell r="AW538">
            <v>0</v>
          </cell>
          <cell r="AX538">
            <v>7859.380859375</v>
          </cell>
          <cell r="AY538">
            <v>3751.717529296875</v>
          </cell>
          <cell r="AZ538">
            <v>2.0948753273667409</v>
          </cell>
          <cell r="BA538">
            <v>5642.72021484375</v>
          </cell>
          <cell r="BB538">
            <v>1502.1712646484375</v>
          </cell>
          <cell r="BC538">
            <v>714.4891357421875</v>
          </cell>
          <cell r="BD538">
            <v>0</v>
          </cell>
          <cell r="BE538">
            <v>7859.380859375</v>
          </cell>
          <cell r="BF538">
            <v>5791.90283203125</v>
          </cell>
          <cell r="BG538">
            <v>39.803447723388672</v>
          </cell>
          <cell r="BH538">
            <v>1.3569599970021458</v>
          </cell>
          <cell r="BI538">
            <v>22.713539123535156</v>
          </cell>
          <cell r="BJ538">
            <v>41.768157958984375</v>
          </cell>
          <cell r="BK538">
            <v>0</v>
          </cell>
          <cell r="BL538">
            <v>24.659755706787109</v>
          </cell>
          <cell r="BM538">
            <v>89.141456604003906</v>
          </cell>
          <cell r="BN538">
            <v>5642.72021484375</v>
          </cell>
          <cell r="BO538">
            <v>0</v>
          </cell>
          <cell r="BP538">
            <v>1502.1712646484375</v>
          </cell>
          <cell r="BQ538">
            <v>0</v>
          </cell>
          <cell r="BR538">
            <v>0</v>
          </cell>
          <cell r="BS538">
            <v>0</v>
          </cell>
          <cell r="BT538">
            <v>0</v>
          </cell>
          <cell r="BU538">
            <v>0</v>
          </cell>
          <cell r="BV538">
            <v>0</v>
          </cell>
          <cell r="BW538">
            <v>714.4891357421875</v>
          </cell>
          <cell r="BX538">
            <v>6641.5771484375</v>
          </cell>
          <cell r="BY538">
            <v>1365.3248291015625</v>
          </cell>
          <cell r="BZ538">
            <v>0</v>
          </cell>
          <cell r="CA538">
            <v>0</v>
          </cell>
          <cell r="CB538">
            <v>7859.380859375</v>
          </cell>
          <cell r="CC538">
            <v>8006.90185546875</v>
          </cell>
          <cell r="CD538">
            <v>0.98157572520326664</v>
          </cell>
          <cell r="CE538">
            <v>64.463203430175781</v>
          </cell>
          <cell r="CF538">
            <v>105.87587214799881</v>
          </cell>
          <cell r="CG538">
            <v>0</v>
          </cell>
          <cell r="CH538">
            <v>105.87587214799881</v>
          </cell>
          <cell r="CI538">
            <v>5.8916179934055526</v>
          </cell>
          <cell r="CJ538">
            <v>0</v>
          </cell>
          <cell r="CK538">
            <v>5.8916179934055526</v>
          </cell>
          <cell r="CM538">
            <v>0</v>
          </cell>
          <cell r="CO538">
            <v>0</v>
          </cell>
          <cell r="CP538">
            <v>0</v>
          </cell>
          <cell r="CQ538">
            <v>0</v>
          </cell>
          <cell r="CR538">
            <v>0</v>
          </cell>
          <cell r="CS538">
            <v>0</v>
          </cell>
          <cell r="CT538">
            <v>0</v>
          </cell>
          <cell r="CU538">
            <v>0</v>
          </cell>
          <cell r="CV538">
            <v>9999</v>
          </cell>
          <cell r="CW538">
            <v>9999</v>
          </cell>
        </row>
        <row r="539">
          <cell r="A539" t="str">
            <v>New Single Family HVAC Conversion - Convert New Electric FAF w/oCAC to HSPF 8.5/SEER 14 Heat Pump &amp; w/Interior HVAC &amp; PTCS Commissioning - Heating Zone 1 - Cooling Zone 2</v>
          </cell>
          <cell r="C539">
            <v>20</v>
          </cell>
          <cell r="D539">
            <v>5523.25732421875</v>
          </cell>
          <cell r="E539">
            <v>0</v>
          </cell>
          <cell r="F539">
            <v>5729.04638671875</v>
          </cell>
          <cell r="G539">
            <v>0</v>
          </cell>
          <cell r="H539">
            <v>0</v>
          </cell>
          <cell r="J539">
            <v>0.15670043230056763</v>
          </cell>
          <cell r="K539">
            <v>0.3934454619884491</v>
          </cell>
          <cell r="L539">
            <v>6021.9150390625</v>
          </cell>
          <cell r="M539">
            <v>1.7119930982589722</v>
          </cell>
          <cell r="N539">
            <v>4.3841376304626465</v>
          </cell>
          <cell r="O539">
            <v>0</v>
          </cell>
          <cell r="P539">
            <v>0</v>
          </cell>
          <cell r="Q539">
            <v>0</v>
          </cell>
          <cell r="R539">
            <v>1139.2618408203125</v>
          </cell>
          <cell r="S539">
            <v>2575.615478515625</v>
          </cell>
          <cell r="T539">
            <v>0</v>
          </cell>
          <cell r="U539">
            <v>1858.8740234375</v>
          </cell>
          <cell r="V539">
            <v>572.9046630859375</v>
          </cell>
          <cell r="W539">
            <v>572.9046630859375</v>
          </cell>
          <cell r="X539">
            <v>0</v>
          </cell>
          <cell r="Y539">
            <v>0</v>
          </cell>
          <cell r="Z539">
            <v>0</v>
          </cell>
          <cell r="AA539">
            <v>0</v>
          </cell>
          <cell r="AB539">
            <v>0</v>
          </cell>
          <cell r="AC539">
            <v>0</v>
          </cell>
          <cell r="AD539">
            <v>0</v>
          </cell>
          <cell r="AE539">
            <v>0</v>
          </cell>
          <cell r="AF539">
            <v>0</v>
          </cell>
          <cell r="AG539">
            <v>0</v>
          </cell>
          <cell r="AH539">
            <v>1712.16650390625</v>
          </cell>
          <cell r="AI539">
            <v>3148.52001953125</v>
          </cell>
          <cell r="AJ539">
            <v>0</v>
          </cell>
          <cell r="AK539">
            <v>1858.8740234375</v>
          </cell>
          <cell r="AL539">
            <v>6719.560546875</v>
          </cell>
          <cell r="AM539">
            <v>4718.01416015625</v>
          </cell>
          <cell r="AN539">
            <v>0</v>
          </cell>
          <cell r="AO539">
            <v>471.80145263671875</v>
          </cell>
          <cell r="AP539">
            <v>0</v>
          </cell>
          <cell r="AQ539">
            <v>5189.8154296875</v>
          </cell>
          <cell r="AR539">
            <v>1712.16650390625</v>
          </cell>
          <cell r="AS539">
            <v>3.031139553864989</v>
          </cell>
          <cell r="AT539">
            <v>4718.01416015625</v>
          </cell>
          <cell r="AU539">
            <v>1256.629638671875</v>
          </cell>
          <cell r="AV539">
            <v>597.46435546875</v>
          </cell>
          <cell r="AW539">
            <v>0</v>
          </cell>
          <cell r="AX539">
            <v>6572.1083984375</v>
          </cell>
          <cell r="AY539">
            <v>3148.52001953125</v>
          </cell>
          <cell r="AZ539">
            <v>2.0873641770491678</v>
          </cell>
          <cell r="BA539">
            <v>4718.01416015625</v>
          </cell>
          <cell r="BB539">
            <v>1256.629638671875</v>
          </cell>
          <cell r="BC539">
            <v>597.46435546875</v>
          </cell>
          <cell r="BD539">
            <v>0</v>
          </cell>
          <cell r="BE539">
            <v>6572.1083984375</v>
          </cell>
          <cell r="BF539">
            <v>4860.6865234375</v>
          </cell>
          <cell r="BG539">
            <v>40.063129425048828</v>
          </cell>
          <cell r="BH539">
            <v>1.3520945976574601</v>
          </cell>
          <cell r="BI539">
            <v>22.814779281616211</v>
          </cell>
          <cell r="BJ539">
            <v>41.954326629638672</v>
          </cell>
          <cell r="BK539">
            <v>0</v>
          </cell>
          <cell r="BL539">
            <v>24.769670486450195</v>
          </cell>
          <cell r="BM539">
            <v>89.538772583007812</v>
          </cell>
          <cell r="BN539">
            <v>4718.01416015625</v>
          </cell>
          <cell r="BO539">
            <v>0</v>
          </cell>
          <cell r="BP539">
            <v>1256.629638671875</v>
          </cell>
          <cell r="BQ539">
            <v>0</v>
          </cell>
          <cell r="BR539">
            <v>0</v>
          </cell>
          <cell r="BS539">
            <v>0</v>
          </cell>
          <cell r="BT539">
            <v>0</v>
          </cell>
          <cell r="BU539">
            <v>0</v>
          </cell>
          <cell r="BV539">
            <v>0</v>
          </cell>
          <cell r="BW539">
            <v>597.46435546875</v>
          </cell>
          <cell r="BX539">
            <v>5573.75146484375</v>
          </cell>
          <cell r="BY539">
            <v>1145.809326171875</v>
          </cell>
          <cell r="BZ539">
            <v>0</v>
          </cell>
          <cell r="CA539">
            <v>0</v>
          </cell>
          <cell r="CB539">
            <v>6572.1083984375</v>
          </cell>
          <cell r="CC539">
            <v>6719.560546875</v>
          </cell>
          <cell r="CD539">
            <v>0.9780562091326116</v>
          </cell>
          <cell r="CE539">
            <v>64.832801818847656</v>
          </cell>
          <cell r="CF539">
            <v>88.416935926436935</v>
          </cell>
          <cell r="CG539">
            <v>0</v>
          </cell>
          <cell r="CH539">
            <v>88.416935926436935</v>
          </cell>
          <cell r="CI539">
            <v>4.9162139941045568</v>
          </cell>
          <cell r="CJ539">
            <v>0</v>
          </cell>
          <cell r="CK539">
            <v>4.9162139941045568</v>
          </cell>
          <cell r="CM539">
            <v>0</v>
          </cell>
          <cell r="CO539">
            <v>0</v>
          </cell>
          <cell r="CP539">
            <v>0</v>
          </cell>
          <cell r="CQ539">
            <v>0</v>
          </cell>
          <cell r="CR539">
            <v>0</v>
          </cell>
          <cell r="CS539">
            <v>0</v>
          </cell>
          <cell r="CT539">
            <v>0</v>
          </cell>
          <cell r="CU539">
            <v>0</v>
          </cell>
          <cell r="CV539">
            <v>9999</v>
          </cell>
          <cell r="CW539">
            <v>9999</v>
          </cell>
        </row>
        <row r="540">
          <cell r="A540" t="str">
            <v>New Single Family w/Half or Full Basement HVAC Conversion - Convert New Electric FAF w/oCAC to HSPF 9.0/SEER 14 Heat Pump &amp;  w/Interior HVAC &amp; Commissioning - Heating Zone 3 - Cooling Zone 3</v>
          </cell>
          <cell r="C540">
            <v>20.000001907348633</v>
          </cell>
          <cell r="D540">
            <v>5930.18798828125</v>
          </cell>
          <cell r="E540">
            <v>0</v>
          </cell>
          <cell r="F540">
            <v>6176.6240234375</v>
          </cell>
          <cell r="G540">
            <v>0</v>
          </cell>
          <cell r="H540">
            <v>0</v>
          </cell>
          <cell r="J540">
            <v>0.15640667080879211</v>
          </cell>
          <cell r="K540">
            <v>0.40213614702224731</v>
          </cell>
          <cell r="L540">
            <v>6466.552734375</v>
          </cell>
          <cell r="M540">
            <v>1.8788585662841797</v>
          </cell>
          <cell r="N540">
            <v>4.7158918380737305</v>
          </cell>
          <cell r="O540">
            <v>0</v>
          </cell>
          <cell r="P540">
            <v>0</v>
          </cell>
          <cell r="Q540">
            <v>0</v>
          </cell>
          <cell r="R540">
            <v>1228.265869140625</v>
          </cell>
          <cell r="S540">
            <v>2776.833740234375</v>
          </cell>
          <cell r="T540">
            <v>0</v>
          </cell>
          <cell r="U540">
            <v>2004.09716796875</v>
          </cell>
          <cell r="V540">
            <v>617.66241455078125</v>
          </cell>
          <cell r="W540">
            <v>617.66241455078125</v>
          </cell>
          <cell r="X540">
            <v>0</v>
          </cell>
          <cell r="Y540">
            <v>0</v>
          </cell>
          <cell r="Z540">
            <v>0</v>
          </cell>
          <cell r="AA540">
            <v>0</v>
          </cell>
          <cell r="AB540">
            <v>0</v>
          </cell>
          <cell r="AC540">
            <v>0</v>
          </cell>
          <cell r="AD540">
            <v>0</v>
          </cell>
          <cell r="AE540">
            <v>0</v>
          </cell>
          <cell r="AF540">
            <v>0</v>
          </cell>
          <cell r="AG540">
            <v>0</v>
          </cell>
          <cell r="AH540">
            <v>1845.92822265625</v>
          </cell>
          <cell r="AI540">
            <v>3394.49609375</v>
          </cell>
          <cell r="AJ540">
            <v>0</v>
          </cell>
          <cell r="AK540">
            <v>2004.09716796875</v>
          </cell>
          <cell r="AL540">
            <v>7244.521484375</v>
          </cell>
          <cell r="AM540">
            <v>5059.78955078125</v>
          </cell>
          <cell r="AN540">
            <v>0</v>
          </cell>
          <cell r="AO540">
            <v>505.97897338867187</v>
          </cell>
          <cell r="AP540">
            <v>0</v>
          </cell>
          <cell r="AQ540">
            <v>5565.7685546875</v>
          </cell>
          <cell r="AR540">
            <v>1845.92822265625</v>
          </cell>
          <cell r="AS540">
            <v>3.0151596751309007</v>
          </cell>
          <cell r="AT540">
            <v>5059.78955078125</v>
          </cell>
          <cell r="AU540">
            <v>1351.720703125</v>
          </cell>
          <cell r="AV540">
            <v>641.15106201171875</v>
          </cell>
          <cell r="AW540">
            <v>0</v>
          </cell>
          <cell r="AX540">
            <v>7052.6611328125</v>
          </cell>
          <cell r="AY540">
            <v>3394.49609375</v>
          </cell>
          <cell r="AZ540">
            <v>2.0776754470544816</v>
          </cell>
          <cell r="BA540">
            <v>5059.78955078125</v>
          </cell>
          <cell r="BB540">
            <v>1351.720703125</v>
          </cell>
          <cell r="BC540">
            <v>641.15106201171875</v>
          </cell>
          <cell r="BD540">
            <v>0</v>
          </cell>
          <cell r="BE540">
            <v>7052.6611328125</v>
          </cell>
          <cell r="BF540">
            <v>5240.42431640625</v>
          </cell>
          <cell r="BG540">
            <v>40.298446655273438</v>
          </cell>
          <cell r="BH540">
            <v>1.3458187211202761</v>
          </cell>
          <cell r="BI540">
            <v>22.905876159667969</v>
          </cell>
          <cell r="BJ540">
            <v>42.121845245361328</v>
          </cell>
          <cell r="BK540">
            <v>0</v>
          </cell>
          <cell r="BL540">
            <v>24.868574142456055</v>
          </cell>
          <cell r="BM540">
            <v>89.89630126953125</v>
          </cell>
          <cell r="BN540">
            <v>5059.78955078125</v>
          </cell>
          <cell r="BO540">
            <v>0</v>
          </cell>
          <cell r="BP540">
            <v>1351.720703125</v>
          </cell>
          <cell r="BQ540">
            <v>0</v>
          </cell>
          <cell r="BR540">
            <v>0</v>
          </cell>
          <cell r="BS540">
            <v>0</v>
          </cell>
          <cell r="BT540">
            <v>0</v>
          </cell>
          <cell r="BU540">
            <v>0</v>
          </cell>
          <cell r="BV540">
            <v>0</v>
          </cell>
          <cell r="BW540">
            <v>641.15106201171875</v>
          </cell>
          <cell r="BX540">
            <v>6009.19677734375</v>
          </cell>
          <cell r="BY540">
            <v>1235.3248291015625</v>
          </cell>
          <cell r="BZ540">
            <v>0</v>
          </cell>
          <cell r="CA540">
            <v>0</v>
          </cell>
          <cell r="CB540">
            <v>7052.6611328125</v>
          </cell>
          <cell r="CC540">
            <v>7244.521484375</v>
          </cell>
          <cell r="CD540">
            <v>0.97351649964620857</v>
          </cell>
          <cell r="CE540">
            <v>65.167022705078125</v>
          </cell>
          <cell r="CF540">
            <v>95.048546225403442</v>
          </cell>
          <cell r="CG540">
            <v>0</v>
          </cell>
          <cell r="CH540">
            <v>95.048546225403442</v>
          </cell>
          <cell r="CI540">
            <v>5.2823852133580509</v>
          </cell>
          <cell r="CJ540">
            <v>0</v>
          </cell>
          <cell r="CK540">
            <v>5.2823852133580509</v>
          </cell>
          <cell r="CM540">
            <v>0</v>
          </cell>
          <cell r="CO540">
            <v>0</v>
          </cell>
          <cell r="CP540">
            <v>0</v>
          </cell>
          <cell r="CQ540">
            <v>0</v>
          </cell>
          <cell r="CR540">
            <v>0</v>
          </cell>
          <cell r="CS540">
            <v>0</v>
          </cell>
          <cell r="CT540">
            <v>0</v>
          </cell>
          <cell r="CU540">
            <v>0</v>
          </cell>
          <cell r="CV540">
            <v>9999</v>
          </cell>
          <cell r="CW540">
            <v>9999</v>
          </cell>
        </row>
        <row r="541">
          <cell r="A541" t="str">
            <v>New Single Family w/Half or Full Basement HVAC Conversion - Convert New Electric FAF w/oCAC to HSPF 9.0/SEER 14 Heat Pump &amp;  w/Interior HVAC &amp; Commissioning - Heating Zone 2 - Cooling Zone 2</v>
          </cell>
          <cell r="C541">
            <v>20</v>
          </cell>
          <cell r="D541">
            <v>5897.984375</v>
          </cell>
          <cell r="E541">
            <v>0</v>
          </cell>
          <cell r="F541">
            <v>6176.6240234375</v>
          </cell>
          <cell r="G541">
            <v>0</v>
          </cell>
          <cell r="H541">
            <v>0</v>
          </cell>
          <cell r="J541">
            <v>0.1570265144109726</v>
          </cell>
          <cell r="K541">
            <v>0.38379931449890137</v>
          </cell>
          <cell r="L541">
            <v>6431.900390625</v>
          </cell>
          <cell r="M541">
            <v>1.783646821975708</v>
          </cell>
          <cell r="N541">
            <v>4.6736907958984375</v>
          </cell>
          <cell r="O541">
            <v>0</v>
          </cell>
          <cell r="P541">
            <v>0</v>
          </cell>
          <cell r="Q541">
            <v>0</v>
          </cell>
          <cell r="R541">
            <v>1228.265869140625</v>
          </cell>
          <cell r="S541">
            <v>2776.833740234375</v>
          </cell>
          <cell r="T541">
            <v>0</v>
          </cell>
          <cell r="U541">
            <v>2004.09716796875</v>
          </cell>
          <cell r="V541">
            <v>617.66241455078125</v>
          </cell>
          <cell r="W541">
            <v>617.66241455078125</v>
          </cell>
          <cell r="X541">
            <v>0</v>
          </cell>
          <cell r="Y541">
            <v>0</v>
          </cell>
          <cell r="Z541">
            <v>0</v>
          </cell>
          <cell r="AA541">
            <v>0</v>
          </cell>
          <cell r="AB541">
            <v>0</v>
          </cell>
          <cell r="AC541">
            <v>0</v>
          </cell>
          <cell r="AD541">
            <v>0</v>
          </cell>
          <cell r="AE541">
            <v>0</v>
          </cell>
          <cell r="AF541">
            <v>0</v>
          </cell>
          <cell r="AG541">
            <v>0</v>
          </cell>
          <cell r="AH541">
            <v>1845.92822265625</v>
          </cell>
          <cell r="AI541">
            <v>3394.49609375</v>
          </cell>
          <cell r="AJ541">
            <v>0</v>
          </cell>
          <cell r="AK541">
            <v>2004.09716796875</v>
          </cell>
          <cell r="AL541">
            <v>7244.521484375</v>
          </cell>
          <cell r="AM541">
            <v>4963.314453125</v>
          </cell>
          <cell r="AN541">
            <v>0</v>
          </cell>
          <cell r="AO541">
            <v>496.3314208984375</v>
          </cell>
          <cell r="AP541">
            <v>0</v>
          </cell>
          <cell r="AQ541">
            <v>5459.64599609375</v>
          </cell>
          <cell r="AR541">
            <v>1845.92822265625</v>
          </cell>
          <cell r="AS541">
            <v>2.9576695488437275</v>
          </cell>
          <cell r="AT541">
            <v>4963.314453125</v>
          </cell>
          <cell r="AU541">
            <v>1339.62451171875</v>
          </cell>
          <cell r="AV541">
            <v>630.2938232421875</v>
          </cell>
          <cell r="AW541">
            <v>0</v>
          </cell>
          <cell r="AX541">
            <v>6933.23291015625</v>
          </cell>
          <cell r="AY541">
            <v>3394.49609375</v>
          </cell>
          <cell r="AZ541">
            <v>2.0424924560047866</v>
          </cell>
          <cell r="BA541">
            <v>4963.314453125</v>
          </cell>
          <cell r="BB541">
            <v>1339.62451171875</v>
          </cell>
          <cell r="BC541">
            <v>630.2938232421875</v>
          </cell>
          <cell r="BD541">
            <v>0</v>
          </cell>
          <cell r="BE541">
            <v>6933.23291015625</v>
          </cell>
          <cell r="BF541">
            <v>5240.42431640625</v>
          </cell>
          <cell r="BG541">
            <v>40.801918029785156</v>
          </cell>
          <cell r="BH541">
            <v>1.3230288633073946</v>
          </cell>
          <cell r="BI541">
            <v>23.02928352355957</v>
          </cell>
          <cell r="BJ541">
            <v>42.348781585693359</v>
          </cell>
          <cell r="BK541">
            <v>0</v>
          </cell>
          <cell r="BL541">
            <v>25.002553939819336</v>
          </cell>
          <cell r="BM541">
            <v>90.380622863769531</v>
          </cell>
          <cell r="BN541">
            <v>4963.314453125</v>
          </cell>
          <cell r="BO541">
            <v>0</v>
          </cell>
          <cell r="BP541">
            <v>1339.62451171875</v>
          </cell>
          <cell r="BQ541">
            <v>0</v>
          </cell>
          <cell r="BR541">
            <v>0</v>
          </cell>
          <cell r="BS541">
            <v>0</v>
          </cell>
          <cell r="BT541">
            <v>0</v>
          </cell>
          <cell r="BU541">
            <v>0</v>
          </cell>
          <cell r="BV541">
            <v>0</v>
          </cell>
          <cell r="BW541">
            <v>630.2938232421875</v>
          </cell>
          <cell r="BX541">
            <v>6009.19677734375</v>
          </cell>
          <cell r="BY541">
            <v>1235.3248291015625</v>
          </cell>
          <cell r="BZ541">
            <v>0</v>
          </cell>
          <cell r="CA541">
            <v>0</v>
          </cell>
          <cell r="CB541">
            <v>6933.23291015625</v>
          </cell>
          <cell r="CC541">
            <v>7244.521484375</v>
          </cell>
          <cell r="CD541">
            <v>0.95703114225203945</v>
          </cell>
          <cell r="CE541">
            <v>65.804473876953125</v>
          </cell>
          <cell r="CF541">
            <v>94.33409974695374</v>
          </cell>
          <cell r="CG541">
            <v>0</v>
          </cell>
          <cell r="CH541">
            <v>94.33409974695374</v>
          </cell>
          <cell r="CI541">
            <v>5.2309057841259117</v>
          </cell>
          <cell r="CJ541">
            <v>0</v>
          </cell>
          <cell r="CK541">
            <v>5.2309057841259117</v>
          </cell>
          <cell r="CM541">
            <v>0</v>
          </cell>
          <cell r="CO541">
            <v>0</v>
          </cell>
          <cell r="CP541">
            <v>0</v>
          </cell>
          <cell r="CQ541">
            <v>0</v>
          </cell>
          <cell r="CR541">
            <v>0</v>
          </cell>
          <cell r="CS541">
            <v>0</v>
          </cell>
          <cell r="CT541">
            <v>0</v>
          </cell>
          <cell r="CU541">
            <v>0</v>
          </cell>
          <cell r="CV541">
            <v>9999</v>
          </cell>
          <cell r="CW541">
            <v>9999</v>
          </cell>
        </row>
        <row r="542">
          <cell r="A542" t="str">
            <v>New Manufactured Home HVAC Conversion - Convert Electric FAF w/oCAC to HSPF 9.0/SEER 14 Heat Pump &amp; w/PTCS Duct Sealing &amp; Commissioning - Heating Zone 3 - Cooling Zone 2</v>
          </cell>
          <cell r="C542">
            <v>19.999998092651367</v>
          </cell>
          <cell r="D542">
            <v>5745.765625</v>
          </cell>
          <cell r="E542">
            <v>0</v>
          </cell>
          <cell r="F542">
            <v>6102.255859375</v>
          </cell>
          <cell r="G542">
            <v>0</v>
          </cell>
          <cell r="H542">
            <v>0</v>
          </cell>
          <cell r="J542">
            <v>0.15682049095630646</v>
          </cell>
          <cell r="K542">
            <v>0.38989415764808655</v>
          </cell>
          <cell r="L542">
            <v>6265.05224609375</v>
          </cell>
          <cell r="M542">
            <v>1.7650099992752075</v>
          </cell>
          <cell r="N542">
            <v>4.5579462051391602</v>
          </cell>
          <cell r="O542">
            <v>0</v>
          </cell>
          <cell r="P542">
            <v>0</v>
          </cell>
          <cell r="Q542">
            <v>0</v>
          </cell>
          <cell r="R542">
            <v>1213.477294921875</v>
          </cell>
          <cell r="S542">
            <v>2743.39990234375</v>
          </cell>
          <cell r="T542">
            <v>0</v>
          </cell>
          <cell r="U542">
            <v>1979.9674072265625</v>
          </cell>
          <cell r="V542">
            <v>610.2255859375</v>
          </cell>
          <cell r="W542">
            <v>610.2255859375</v>
          </cell>
          <cell r="X542">
            <v>0</v>
          </cell>
          <cell r="Y542">
            <v>0</v>
          </cell>
          <cell r="Z542">
            <v>0</v>
          </cell>
          <cell r="AA542">
            <v>0</v>
          </cell>
          <cell r="AB542">
            <v>0</v>
          </cell>
          <cell r="AC542">
            <v>0</v>
          </cell>
          <cell r="AD542">
            <v>0</v>
          </cell>
          <cell r="AE542">
            <v>0</v>
          </cell>
          <cell r="AF542">
            <v>0</v>
          </cell>
          <cell r="AG542">
            <v>0</v>
          </cell>
          <cell r="AH542">
            <v>1823.702880859375</v>
          </cell>
          <cell r="AI542">
            <v>3353.62548828125</v>
          </cell>
          <cell r="AJ542">
            <v>0</v>
          </cell>
          <cell r="AK542">
            <v>1979.9674072265625</v>
          </cell>
          <cell r="AL542">
            <v>7157.2958984375</v>
          </cell>
          <cell r="AM542">
            <v>4908.802734375</v>
          </cell>
          <cell r="AN542">
            <v>0</v>
          </cell>
          <cell r="AO542">
            <v>490.88027954101562</v>
          </cell>
          <cell r="AP542">
            <v>0</v>
          </cell>
          <cell r="AQ542">
            <v>5399.68310546875</v>
          </cell>
          <cell r="AR542">
            <v>1823.702880859375</v>
          </cell>
          <cell r="AS542">
            <v>2.9608348325751113</v>
          </cell>
          <cell r="AT542">
            <v>4908.802734375</v>
          </cell>
          <cell r="AU542">
            <v>1306.448486328125</v>
          </cell>
          <cell r="AV542">
            <v>621.525146484375</v>
          </cell>
          <cell r="AW542">
            <v>0</v>
          </cell>
          <cell r="AX542">
            <v>6836.7763671875</v>
          </cell>
          <cell r="AY542">
            <v>3353.62548828125</v>
          </cell>
          <cell r="AZ542">
            <v>2.0386224970789395</v>
          </cell>
          <cell r="BA542">
            <v>4908.802734375</v>
          </cell>
          <cell r="BB542">
            <v>1306.448486328125</v>
          </cell>
          <cell r="BC542">
            <v>621.525146484375</v>
          </cell>
          <cell r="BD542">
            <v>0</v>
          </cell>
          <cell r="BE542">
            <v>6836.7763671875</v>
          </cell>
          <cell r="BF542">
            <v>5177.328125</v>
          </cell>
          <cell r="BG542">
            <v>41.617630004882813</v>
          </cell>
          <cell r="BH542">
            <v>1.3205220684741548</v>
          </cell>
          <cell r="BI542">
            <v>23.357927322387695</v>
          </cell>
          <cell r="BJ542">
            <v>42.953128814697266</v>
          </cell>
          <cell r="BK542">
            <v>0</v>
          </cell>
          <cell r="BL542">
            <v>25.359357833862305</v>
          </cell>
          <cell r="BM542">
            <v>91.670417785644531</v>
          </cell>
          <cell r="BN542">
            <v>4908.802734375</v>
          </cell>
          <cell r="BO542">
            <v>0</v>
          </cell>
          <cell r="BP542">
            <v>1306.448486328125</v>
          </cell>
          <cell r="BQ542">
            <v>0</v>
          </cell>
          <cell r="BR542">
            <v>0</v>
          </cell>
          <cell r="BS542">
            <v>0</v>
          </cell>
          <cell r="BT542">
            <v>0</v>
          </cell>
          <cell r="BU542">
            <v>0</v>
          </cell>
          <cell r="BV542">
            <v>0</v>
          </cell>
          <cell r="BW542">
            <v>621.525146484375</v>
          </cell>
          <cell r="BX542">
            <v>5936.8447265625</v>
          </cell>
          <cell r="BY542">
            <v>1220.451171875</v>
          </cell>
          <cell r="BZ542">
            <v>0</v>
          </cell>
          <cell r="CA542">
            <v>0</v>
          </cell>
          <cell r="CB542">
            <v>6836.7763671875</v>
          </cell>
          <cell r="CC542">
            <v>7157.2958984375</v>
          </cell>
          <cell r="CD542">
            <v>0.95521778953976566</v>
          </cell>
          <cell r="CE542">
            <v>66.97698974609375</v>
          </cell>
          <cell r="CF542">
            <v>92.03368508362712</v>
          </cell>
          <cell r="CG542">
            <v>0</v>
          </cell>
          <cell r="CH542">
            <v>92.03368508362712</v>
          </cell>
          <cell r="CI542">
            <v>5.1214944876704562</v>
          </cell>
          <cell r="CJ542">
            <v>0</v>
          </cell>
          <cell r="CK542">
            <v>5.1214944876704562</v>
          </cell>
          <cell r="CM542">
            <v>0</v>
          </cell>
          <cell r="CO542">
            <v>0</v>
          </cell>
          <cell r="CP542">
            <v>0</v>
          </cell>
          <cell r="CQ542">
            <v>0</v>
          </cell>
          <cell r="CR542">
            <v>0</v>
          </cell>
          <cell r="CS542">
            <v>0</v>
          </cell>
          <cell r="CT542">
            <v>0</v>
          </cell>
          <cell r="CU542">
            <v>0</v>
          </cell>
          <cell r="CV542">
            <v>9999</v>
          </cell>
          <cell r="CW542">
            <v>9999</v>
          </cell>
        </row>
        <row r="543">
          <cell r="A543" t="str">
            <v>New Manufactured Home HVAC Conversion - Convert Electric FAF w/CAC to HSPF 9.0/SEER 14 Heat Pump &amp; w/PTCS Duct Sealing &amp; Commissioning - Heating Zone 2 - Cooling Zone 3</v>
          </cell>
          <cell r="C543">
            <v>19.999998092651367</v>
          </cell>
          <cell r="D543">
            <v>5862.46044921875</v>
          </cell>
          <cell r="E543">
            <v>0</v>
          </cell>
          <cell r="F543">
            <v>6102.255859375</v>
          </cell>
          <cell r="G543">
            <v>0</v>
          </cell>
          <cell r="H543">
            <v>0</v>
          </cell>
          <cell r="J543">
            <v>0.15831857919692993</v>
          </cell>
          <cell r="K543">
            <v>0.34557521343231201</v>
          </cell>
          <cell r="L543">
            <v>6393.560546875</v>
          </cell>
          <cell r="M543">
            <v>1.5963332653045654</v>
          </cell>
          <cell r="N543">
            <v>4.6107001304626465</v>
          </cell>
          <cell r="O543">
            <v>0</v>
          </cell>
          <cell r="P543">
            <v>0</v>
          </cell>
          <cell r="Q543">
            <v>0</v>
          </cell>
          <cell r="R543">
            <v>1213.477294921875</v>
          </cell>
          <cell r="S543">
            <v>2743.39990234375</v>
          </cell>
          <cell r="T543">
            <v>0</v>
          </cell>
          <cell r="U543">
            <v>1979.9674072265625</v>
          </cell>
          <cell r="V543">
            <v>610.2255859375</v>
          </cell>
          <cell r="W543">
            <v>610.2255859375</v>
          </cell>
          <cell r="X543">
            <v>0</v>
          </cell>
          <cell r="Y543">
            <v>0</v>
          </cell>
          <cell r="Z543">
            <v>0</v>
          </cell>
          <cell r="AA543">
            <v>0</v>
          </cell>
          <cell r="AB543">
            <v>0</v>
          </cell>
          <cell r="AC543">
            <v>0</v>
          </cell>
          <cell r="AD543">
            <v>0</v>
          </cell>
          <cell r="AE543">
            <v>0</v>
          </cell>
          <cell r="AF543">
            <v>0</v>
          </cell>
          <cell r="AG543">
            <v>0</v>
          </cell>
          <cell r="AH543">
            <v>1823.702880859375</v>
          </cell>
          <cell r="AI543">
            <v>3353.62548828125</v>
          </cell>
          <cell r="AJ543">
            <v>0</v>
          </cell>
          <cell r="AK543">
            <v>1979.9674072265625</v>
          </cell>
          <cell r="AL543">
            <v>7157.2958984375</v>
          </cell>
          <cell r="AM543">
            <v>4889.318359375</v>
          </cell>
          <cell r="AN543">
            <v>0</v>
          </cell>
          <cell r="AO543">
            <v>488.93185424804687</v>
          </cell>
          <cell r="AP543">
            <v>0</v>
          </cell>
          <cell r="AQ543">
            <v>5378.25</v>
          </cell>
          <cell r="AR543">
            <v>1823.702880859375</v>
          </cell>
          <cell r="AS543">
            <v>2.9490824794270649</v>
          </cell>
          <cell r="AT543">
            <v>4889.318359375</v>
          </cell>
          <cell r="AU543">
            <v>1321.5694580078125</v>
          </cell>
          <cell r="AV543">
            <v>621.0887451171875</v>
          </cell>
          <cell r="AW543">
            <v>0</v>
          </cell>
          <cell r="AX543">
            <v>6831.9765625</v>
          </cell>
          <cell r="AY543">
            <v>3353.62548828125</v>
          </cell>
          <cell r="AZ543">
            <v>2.0371912684863993</v>
          </cell>
          <cell r="BA543">
            <v>4889.318359375</v>
          </cell>
          <cell r="BB543">
            <v>1321.5694580078125</v>
          </cell>
          <cell r="BC543">
            <v>621.0887451171875</v>
          </cell>
          <cell r="BD543">
            <v>0</v>
          </cell>
          <cell r="BE543">
            <v>6831.9765625</v>
          </cell>
          <cell r="BF543">
            <v>5177.328125</v>
          </cell>
          <cell r="BG543">
            <v>40.596832275390625</v>
          </cell>
          <cell r="BH543">
            <v>1.3195949871022044</v>
          </cell>
          <cell r="BI543">
            <v>22.88844108581543</v>
          </cell>
          <cell r="BJ543">
            <v>42.08978271484375</v>
          </cell>
          <cell r="BK543">
            <v>0</v>
          </cell>
          <cell r="BL543">
            <v>24.849643707275391</v>
          </cell>
          <cell r="BM543">
            <v>89.827873229980469</v>
          </cell>
          <cell r="BN543">
            <v>4889.318359375</v>
          </cell>
          <cell r="BO543">
            <v>0</v>
          </cell>
          <cell r="BP543">
            <v>1321.5694580078125</v>
          </cell>
          <cell r="BQ543">
            <v>0</v>
          </cell>
          <cell r="BR543">
            <v>0</v>
          </cell>
          <cell r="BS543">
            <v>0</v>
          </cell>
          <cell r="BT543">
            <v>0</v>
          </cell>
          <cell r="BU543">
            <v>0</v>
          </cell>
          <cell r="BV543">
            <v>0</v>
          </cell>
          <cell r="BW543">
            <v>621.0887451171875</v>
          </cell>
          <cell r="BX543">
            <v>5936.8447265625</v>
          </cell>
          <cell r="BY543">
            <v>1220.451171875</v>
          </cell>
          <cell r="BZ543">
            <v>0</v>
          </cell>
          <cell r="CA543">
            <v>0</v>
          </cell>
          <cell r="CB543">
            <v>6831.9765625</v>
          </cell>
          <cell r="CC543">
            <v>7157.2958984375</v>
          </cell>
          <cell r="CD543">
            <v>0.95454717248611731</v>
          </cell>
          <cell r="CE543">
            <v>65.446479797363281</v>
          </cell>
          <cell r="CF543">
            <v>93.733630593160029</v>
          </cell>
          <cell r="CG543">
            <v>0</v>
          </cell>
          <cell r="CH543">
            <v>93.733630593160029</v>
          </cell>
          <cell r="CI543">
            <v>5.1988577002702865</v>
          </cell>
          <cell r="CJ543">
            <v>0</v>
          </cell>
          <cell r="CK543">
            <v>5.1988577002702865</v>
          </cell>
          <cell r="CM543">
            <v>0</v>
          </cell>
          <cell r="CO543">
            <v>0</v>
          </cell>
          <cell r="CP543">
            <v>0</v>
          </cell>
          <cell r="CQ543">
            <v>0</v>
          </cell>
          <cell r="CR543">
            <v>0</v>
          </cell>
          <cell r="CS543">
            <v>0</v>
          </cell>
          <cell r="CT543">
            <v>0</v>
          </cell>
          <cell r="CU543">
            <v>0</v>
          </cell>
          <cell r="CV543">
            <v>9999</v>
          </cell>
          <cell r="CW543">
            <v>9999</v>
          </cell>
        </row>
        <row r="544">
          <cell r="A544" t="str">
            <v>New Single Family w/Half or Full Basement HVAC Conversion - Convert New Electric FAF w/oCAC to HSPF 9.0/SEER 14 Heat Pump &amp;  w/Interior HVAC &amp; Commissioning - Heating Zone 1 - Cooling Zone 2</v>
          </cell>
          <cell r="C544">
            <v>20</v>
          </cell>
          <cell r="D544">
            <v>5814.6240234375</v>
          </cell>
          <cell r="E544">
            <v>0</v>
          </cell>
          <cell r="F544">
            <v>6176.6240234375</v>
          </cell>
          <cell r="G544">
            <v>0</v>
          </cell>
          <cell r="H544">
            <v>0</v>
          </cell>
          <cell r="J544">
            <v>0.15701255202293396</v>
          </cell>
          <cell r="K544">
            <v>0.38421216607093811</v>
          </cell>
          <cell r="L544">
            <v>6339.7421875</v>
          </cell>
          <cell r="M544">
            <v>1.7600094079971313</v>
          </cell>
          <cell r="N544">
            <v>4.6071066856384277</v>
          </cell>
          <cell r="O544">
            <v>0</v>
          </cell>
          <cell r="P544">
            <v>0</v>
          </cell>
          <cell r="Q544">
            <v>0</v>
          </cell>
          <cell r="R544">
            <v>1228.265869140625</v>
          </cell>
          <cell r="S544">
            <v>2776.833740234375</v>
          </cell>
          <cell r="T544">
            <v>0</v>
          </cell>
          <cell r="U544">
            <v>2004.09716796875</v>
          </cell>
          <cell r="V544">
            <v>617.66241455078125</v>
          </cell>
          <cell r="W544">
            <v>617.66241455078125</v>
          </cell>
          <cell r="X544">
            <v>0</v>
          </cell>
          <cell r="Y544">
            <v>0</v>
          </cell>
          <cell r="Z544">
            <v>0</v>
          </cell>
          <cell r="AA544">
            <v>0</v>
          </cell>
          <cell r="AB544">
            <v>0</v>
          </cell>
          <cell r="AC544">
            <v>0</v>
          </cell>
          <cell r="AD544">
            <v>0</v>
          </cell>
          <cell r="AE544">
            <v>0</v>
          </cell>
          <cell r="AF544">
            <v>0</v>
          </cell>
          <cell r="AG544">
            <v>0</v>
          </cell>
          <cell r="AH544">
            <v>1845.92822265625</v>
          </cell>
          <cell r="AI544">
            <v>3394.49609375</v>
          </cell>
          <cell r="AJ544">
            <v>0</v>
          </cell>
          <cell r="AK544">
            <v>2004.09716796875</v>
          </cell>
          <cell r="AL544">
            <v>7244.521484375</v>
          </cell>
          <cell r="AM544">
            <v>4953.72998046875</v>
          </cell>
          <cell r="AN544">
            <v>0</v>
          </cell>
          <cell r="AO544">
            <v>495.37298583984375</v>
          </cell>
          <cell r="AP544">
            <v>0</v>
          </cell>
          <cell r="AQ544">
            <v>5449.10302734375</v>
          </cell>
          <cell r="AR544">
            <v>1845.92822265625</v>
          </cell>
          <cell r="AS544">
            <v>2.9519581093430767</v>
          </cell>
          <cell r="AT544">
            <v>4953.72998046875</v>
          </cell>
          <cell r="AU544">
            <v>1320.5394287109375</v>
          </cell>
          <cell r="AV544">
            <v>627.4268798828125</v>
          </cell>
          <cell r="AW544">
            <v>0</v>
          </cell>
          <cell r="AX544">
            <v>6901.6962890625</v>
          </cell>
          <cell r="AY544">
            <v>3394.49609375</v>
          </cell>
          <cell r="AZ544">
            <v>2.0332019758906812</v>
          </cell>
          <cell r="BA544">
            <v>4953.72998046875</v>
          </cell>
          <cell r="BB544">
            <v>1320.5394287109375</v>
          </cell>
          <cell r="BC544">
            <v>627.4268798828125</v>
          </cell>
          <cell r="BD544">
            <v>0</v>
          </cell>
          <cell r="BE544">
            <v>6901.6962890625</v>
          </cell>
          <cell r="BF544">
            <v>5240.42431640625</v>
          </cell>
          <cell r="BG544">
            <v>41.672885894775391</v>
          </cell>
          <cell r="BH544">
            <v>1.3170109349136774</v>
          </cell>
          <cell r="BI544">
            <v>23.364049911499023</v>
          </cell>
          <cell r="BJ544">
            <v>42.964385986328125</v>
          </cell>
          <cell r="BK544">
            <v>0</v>
          </cell>
          <cell r="BL544">
            <v>25.366004943847656</v>
          </cell>
          <cell r="BM544">
            <v>91.694442749023438</v>
          </cell>
          <cell r="BN544">
            <v>4953.72998046875</v>
          </cell>
          <cell r="BO544">
            <v>0</v>
          </cell>
          <cell r="BP544">
            <v>1320.5394287109375</v>
          </cell>
          <cell r="BQ544">
            <v>0</v>
          </cell>
          <cell r="BR544">
            <v>0</v>
          </cell>
          <cell r="BS544">
            <v>0</v>
          </cell>
          <cell r="BT544">
            <v>0</v>
          </cell>
          <cell r="BU544">
            <v>0</v>
          </cell>
          <cell r="BV544">
            <v>0</v>
          </cell>
          <cell r="BW544">
            <v>627.4268798828125</v>
          </cell>
          <cell r="BX544">
            <v>6009.19677734375</v>
          </cell>
          <cell r="BY544">
            <v>1235.3248291015625</v>
          </cell>
          <cell r="BZ544">
            <v>0</v>
          </cell>
          <cell r="CA544">
            <v>0</v>
          </cell>
          <cell r="CB544">
            <v>6901.6962890625</v>
          </cell>
          <cell r="CC544">
            <v>7244.521484375</v>
          </cell>
          <cell r="CD544">
            <v>0.95267799090035055</v>
          </cell>
          <cell r="CE544">
            <v>67.038894653320313</v>
          </cell>
          <cell r="CF544">
            <v>93.074016258949001</v>
          </cell>
          <cell r="CG544">
            <v>0</v>
          </cell>
          <cell r="CH544">
            <v>93.074016258949001</v>
          </cell>
          <cell r="CI544">
            <v>5.1747731991631838</v>
          </cell>
          <cell r="CJ544">
            <v>0</v>
          </cell>
          <cell r="CK544">
            <v>5.1747731991631838</v>
          </cell>
          <cell r="CM544">
            <v>0</v>
          </cell>
          <cell r="CO544">
            <v>0</v>
          </cell>
          <cell r="CP544">
            <v>0</v>
          </cell>
          <cell r="CQ544">
            <v>0</v>
          </cell>
          <cell r="CR544">
            <v>0</v>
          </cell>
          <cell r="CS544">
            <v>0</v>
          </cell>
          <cell r="CT544">
            <v>0</v>
          </cell>
          <cell r="CU544">
            <v>0</v>
          </cell>
          <cell r="CV544">
            <v>9999</v>
          </cell>
          <cell r="CW544">
            <v>9999</v>
          </cell>
        </row>
        <row r="545">
          <cell r="A545" t="str">
            <v>New Manufactured Home HVAC Conversion - Convert Electric FAF w/CAC to HSPF 8.5/SEER 14 Heat Pump &amp; w/PTCS Duct Sealing &amp; Commissioning  - Heating Zone 2 - Cooling Zone 3</v>
          </cell>
          <cell r="C545">
            <v>20</v>
          </cell>
          <cell r="D545">
            <v>5718.58642578125</v>
          </cell>
          <cell r="E545">
            <v>0</v>
          </cell>
          <cell r="F545">
            <v>5999.97900390625</v>
          </cell>
          <cell r="G545">
            <v>0</v>
          </cell>
          <cell r="H545">
            <v>0</v>
          </cell>
          <cell r="J545">
            <v>0.15832659602165222</v>
          </cell>
          <cell r="K545">
            <v>0.34533807635307312</v>
          </cell>
          <cell r="L545">
            <v>6236.65283203125</v>
          </cell>
          <cell r="M545">
            <v>1.5560883283615112</v>
          </cell>
          <cell r="N545">
            <v>4.4973340034484863</v>
          </cell>
          <cell r="O545">
            <v>0</v>
          </cell>
          <cell r="P545">
            <v>0</v>
          </cell>
          <cell r="Q545">
            <v>0</v>
          </cell>
          <cell r="R545">
            <v>1193.1387939453125</v>
          </cell>
          <cell r="S545">
            <v>2697.419189453125</v>
          </cell>
          <cell r="T545">
            <v>0</v>
          </cell>
          <cell r="U545">
            <v>1946.7821044921875</v>
          </cell>
          <cell r="V545">
            <v>599.9979248046875</v>
          </cell>
          <cell r="W545">
            <v>599.9979248046875</v>
          </cell>
          <cell r="X545">
            <v>0</v>
          </cell>
          <cell r="Y545">
            <v>0</v>
          </cell>
          <cell r="Z545">
            <v>0</v>
          </cell>
          <cell r="AA545">
            <v>0</v>
          </cell>
          <cell r="AB545">
            <v>0</v>
          </cell>
          <cell r="AC545">
            <v>0</v>
          </cell>
          <cell r="AD545">
            <v>0</v>
          </cell>
          <cell r="AE545">
            <v>0</v>
          </cell>
          <cell r="AF545">
            <v>0</v>
          </cell>
          <cell r="AG545">
            <v>0</v>
          </cell>
          <cell r="AH545">
            <v>1793.13671875</v>
          </cell>
          <cell r="AI545">
            <v>3297.4169921875</v>
          </cell>
          <cell r="AJ545">
            <v>0</v>
          </cell>
          <cell r="AK545">
            <v>1946.7821044921875</v>
          </cell>
          <cell r="AL545">
            <v>7037.3359375</v>
          </cell>
          <cell r="AM545">
            <v>4769.14990234375</v>
          </cell>
          <cell r="AN545">
            <v>0</v>
          </cell>
          <cell r="AO545">
            <v>476.91500854492187</v>
          </cell>
          <cell r="AP545">
            <v>0</v>
          </cell>
          <cell r="AQ545">
            <v>5246.06494140625</v>
          </cell>
          <cell r="AR545">
            <v>1793.13671875</v>
          </cell>
          <cell r="AS545">
            <v>2.9256357621998377</v>
          </cell>
          <cell r="AT545">
            <v>4769.14990234375</v>
          </cell>
          <cell r="AU545">
            <v>1289.0753173828125</v>
          </cell>
          <cell r="AV545">
            <v>605.822509765625</v>
          </cell>
          <cell r="AW545">
            <v>0</v>
          </cell>
          <cell r="AX545">
            <v>6664.0478515625</v>
          </cell>
          <cell r="AY545">
            <v>3297.4169921875</v>
          </cell>
          <cell r="AZ545">
            <v>2.0209902170633152</v>
          </cell>
          <cell r="BA545">
            <v>4769.14990234375</v>
          </cell>
          <cell r="BB545">
            <v>1289.0753173828125</v>
          </cell>
          <cell r="BC545">
            <v>605.822509765625</v>
          </cell>
          <cell r="BD545">
            <v>0</v>
          </cell>
          <cell r="BE545">
            <v>6664.0478515625</v>
          </cell>
          <cell r="BF545">
            <v>5090.5537109375</v>
          </cell>
          <cell r="BG545">
            <v>41.116237640380859</v>
          </cell>
          <cell r="BH545">
            <v>1.3091007281529243</v>
          </cell>
          <cell r="BI545">
            <v>23.071016311645508</v>
          </cell>
          <cell r="BJ545">
            <v>42.425521850585938</v>
          </cell>
          <cell r="BK545">
            <v>0</v>
          </cell>
          <cell r="BL545">
            <v>25.047863006591797</v>
          </cell>
          <cell r="BM545">
            <v>90.544403076171875</v>
          </cell>
          <cell r="BN545">
            <v>4769.14990234375</v>
          </cell>
          <cell r="BO545">
            <v>0</v>
          </cell>
          <cell r="BP545">
            <v>1289.0753173828125</v>
          </cell>
          <cell r="BQ545">
            <v>0</v>
          </cell>
          <cell r="BR545">
            <v>0</v>
          </cell>
          <cell r="BS545">
            <v>0</v>
          </cell>
          <cell r="BT545">
            <v>0</v>
          </cell>
          <cell r="BU545">
            <v>0</v>
          </cell>
          <cell r="BV545">
            <v>0</v>
          </cell>
          <cell r="BW545">
            <v>605.822509765625</v>
          </cell>
          <cell r="BX545">
            <v>5837.34033203125</v>
          </cell>
          <cell r="BY545">
            <v>1199.995849609375</v>
          </cell>
          <cell r="BZ545">
            <v>0</v>
          </cell>
          <cell r="CA545">
            <v>0</v>
          </cell>
          <cell r="CB545">
            <v>6664.0478515625</v>
          </cell>
          <cell r="CC545">
            <v>7037.3359375</v>
          </cell>
          <cell r="CD545">
            <v>0.94695600117523271</v>
          </cell>
          <cell r="CE545">
            <v>66.164100646972656</v>
          </cell>
          <cell r="CF545">
            <v>91.432886790629141</v>
          </cell>
          <cell r="CG545">
            <v>0</v>
          </cell>
          <cell r="CH545">
            <v>91.432886790629141</v>
          </cell>
          <cell r="CI545">
            <v>5.0712839555315954</v>
          </cell>
          <cell r="CJ545">
            <v>0</v>
          </cell>
          <cell r="CK545">
            <v>5.0712839555315954</v>
          </cell>
          <cell r="CM545">
            <v>0</v>
          </cell>
          <cell r="CO545">
            <v>0</v>
          </cell>
          <cell r="CP545">
            <v>0</v>
          </cell>
          <cell r="CQ545">
            <v>0</v>
          </cell>
          <cell r="CR545">
            <v>0</v>
          </cell>
          <cell r="CS545">
            <v>0</v>
          </cell>
          <cell r="CT545">
            <v>0</v>
          </cell>
          <cell r="CU545">
            <v>0</v>
          </cell>
          <cell r="CV545">
            <v>9999</v>
          </cell>
          <cell r="CW545">
            <v>9999</v>
          </cell>
        </row>
        <row r="546">
          <cell r="A546" t="str">
            <v>New Manufactured Home HVAC Conversion - Convert Electric FAF w/oCAC to HSPF 8.5/SEER 14 Heat Pump &amp; w/PTCS Duct Sealing &amp; Commissioning  - Heating Zone 3 - Cooling Zone 2</v>
          </cell>
          <cell r="C546">
            <v>19.999998092651367</v>
          </cell>
          <cell r="D546">
            <v>5597.65771484375</v>
          </cell>
          <cell r="E546">
            <v>0</v>
          </cell>
          <cell r="F546">
            <v>5999.97900390625</v>
          </cell>
          <cell r="G546">
            <v>0</v>
          </cell>
          <cell r="H546">
            <v>0</v>
          </cell>
          <cell r="J546">
            <v>0.15678927302360535</v>
          </cell>
          <cell r="K546">
            <v>0.39081740379333496</v>
          </cell>
          <cell r="L546">
            <v>6103.544921875</v>
          </cell>
          <cell r="M546">
            <v>1.7235853672027588</v>
          </cell>
          <cell r="N546">
            <v>4.4412569999694824</v>
          </cell>
          <cell r="O546">
            <v>0</v>
          </cell>
          <cell r="P546">
            <v>0</v>
          </cell>
          <cell r="Q546">
            <v>0</v>
          </cell>
          <cell r="R546">
            <v>1193.1387939453125</v>
          </cell>
          <cell r="S546">
            <v>2697.419189453125</v>
          </cell>
          <cell r="T546">
            <v>0</v>
          </cell>
          <cell r="U546">
            <v>1946.7821044921875</v>
          </cell>
          <cell r="V546">
            <v>599.9979248046875</v>
          </cell>
          <cell r="W546">
            <v>599.9979248046875</v>
          </cell>
          <cell r="X546">
            <v>0</v>
          </cell>
          <cell r="Y546">
            <v>0</v>
          </cell>
          <cell r="Z546">
            <v>0</v>
          </cell>
          <cell r="AA546">
            <v>0</v>
          </cell>
          <cell r="AB546">
            <v>0</v>
          </cell>
          <cell r="AC546">
            <v>0</v>
          </cell>
          <cell r="AD546">
            <v>0</v>
          </cell>
          <cell r="AE546">
            <v>0</v>
          </cell>
          <cell r="AF546">
            <v>0</v>
          </cell>
          <cell r="AG546">
            <v>0</v>
          </cell>
          <cell r="AH546">
            <v>1793.13671875</v>
          </cell>
          <cell r="AI546">
            <v>3297.4169921875</v>
          </cell>
          <cell r="AJ546">
            <v>0</v>
          </cell>
          <cell r="AK546">
            <v>1946.7821044921875</v>
          </cell>
          <cell r="AL546">
            <v>7037.3359375</v>
          </cell>
          <cell r="AM546">
            <v>4783.55029296875</v>
          </cell>
          <cell r="AN546">
            <v>0</v>
          </cell>
          <cell r="AO546">
            <v>478.35507202148437</v>
          </cell>
          <cell r="AP546">
            <v>0</v>
          </cell>
          <cell r="AQ546">
            <v>5261.9052734375</v>
          </cell>
          <cell r="AR546">
            <v>1793.13671875</v>
          </cell>
          <cell r="AS546">
            <v>2.9344696976917195</v>
          </cell>
          <cell r="AT546">
            <v>4783.55029296875</v>
          </cell>
          <cell r="AU546">
            <v>1273.0015869140625</v>
          </cell>
          <cell r="AV546">
            <v>605.65521240234375</v>
          </cell>
          <cell r="AW546">
            <v>0</v>
          </cell>
          <cell r="AX546">
            <v>6662.20703125</v>
          </cell>
          <cell r="AY546">
            <v>3297.4169921875</v>
          </cell>
          <cell r="AZ546">
            <v>2.0204320113091594</v>
          </cell>
          <cell r="BA546">
            <v>4783.55029296875</v>
          </cell>
          <cell r="BB546">
            <v>1273.0015869140625</v>
          </cell>
          <cell r="BC546">
            <v>605.65521240234375</v>
          </cell>
          <cell r="BD546">
            <v>0</v>
          </cell>
          <cell r="BE546">
            <v>6662.20703125</v>
          </cell>
          <cell r="BF546">
            <v>5090.5537109375</v>
          </cell>
          <cell r="BG546">
            <v>42.226428985595703</v>
          </cell>
          <cell r="BH546">
            <v>1.3087391491838354</v>
          </cell>
          <cell r="BI546">
            <v>23.57415771484375</v>
          </cell>
          <cell r="BJ546">
            <v>43.350749969482422</v>
          </cell>
          <cell r="BK546">
            <v>0</v>
          </cell>
          <cell r="BL546">
            <v>25.594114303588867</v>
          </cell>
          <cell r="BM546">
            <v>92.519027709960937</v>
          </cell>
          <cell r="BN546">
            <v>4783.55029296875</v>
          </cell>
          <cell r="BO546">
            <v>0</v>
          </cell>
          <cell r="BP546">
            <v>1273.0015869140625</v>
          </cell>
          <cell r="BQ546">
            <v>0</v>
          </cell>
          <cell r="BR546">
            <v>0</v>
          </cell>
          <cell r="BS546">
            <v>0</v>
          </cell>
          <cell r="BT546">
            <v>0</v>
          </cell>
          <cell r="BU546">
            <v>0</v>
          </cell>
          <cell r="BV546">
            <v>0</v>
          </cell>
          <cell r="BW546">
            <v>605.65521240234375</v>
          </cell>
          <cell r="BX546">
            <v>5837.34033203125</v>
          </cell>
          <cell r="BY546">
            <v>1199.995849609375</v>
          </cell>
          <cell r="BZ546">
            <v>0</v>
          </cell>
          <cell r="CA546">
            <v>0</v>
          </cell>
          <cell r="CB546">
            <v>6662.20703125</v>
          </cell>
          <cell r="CC546">
            <v>7037.3359375</v>
          </cell>
          <cell r="CD546">
            <v>0.94669444805917824</v>
          </cell>
          <cell r="CE546">
            <v>67.820549011230469</v>
          </cell>
          <cell r="CF546">
            <v>89.662165264158062</v>
          </cell>
          <cell r="CG546">
            <v>0</v>
          </cell>
          <cell r="CH546">
            <v>89.662165264158062</v>
          </cell>
          <cell r="CI546">
            <v>4.9895712186663959</v>
          </cell>
          <cell r="CJ546">
            <v>0</v>
          </cell>
          <cell r="CK546">
            <v>4.9895712186663959</v>
          </cell>
          <cell r="CM546">
            <v>0</v>
          </cell>
          <cell r="CO546">
            <v>0</v>
          </cell>
          <cell r="CP546">
            <v>0</v>
          </cell>
          <cell r="CQ546">
            <v>0</v>
          </cell>
          <cell r="CR546">
            <v>0</v>
          </cell>
          <cell r="CS546">
            <v>0</v>
          </cell>
          <cell r="CT546">
            <v>0</v>
          </cell>
          <cell r="CU546">
            <v>0</v>
          </cell>
          <cell r="CV546">
            <v>9999</v>
          </cell>
          <cell r="CW546">
            <v>9999</v>
          </cell>
        </row>
        <row r="547">
          <cell r="A547" t="str">
            <v>New Manufactured Home HVAC Conversion - Convert Electric FAF w/CAC to HSPF 9.0/SEER 14 Heat Pump &amp; w/PTCS Duct Sealing &amp; Commissioning - Heating Zone 2 - Cooling Zone 2</v>
          </cell>
          <cell r="C547">
            <v>20</v>
          </cell>
          <cell r="D547">
            <v>5811.611328125</v>
          </cell>
          <cell r="E547">
            <v>0</v>
          </cell>
          <cell r="F547">
            <v>6102.255859375</v>
          </cell>
          <cell r="G547">
            <v>0</v>
          </cell>
          <cell r="H547">
            <v>0</v>
          </cell>
          <cell r="J547">
            <v>0.15821637213230133</v>
          </cell>
          <cell r="K547">
            <v>0.34859883785247803</v>
          </cell>
          <cell r="L547">
            <v>6338.1826171875</v>
          </cell>
          <cell r="M547">
            <v>1.5963332653045654</v>
          </cell>
          <cell r="N547">
            <v>4.5735139846801758</v>
          </cell>
          <cell r="O547">
            <v>0</v>
          </cell>
          <cell r="P547">
            <v>0</v>
          </cell>
          <cell r="Q547">
            <v>0</v>
          </cell>
          <cell r="R547">
            <v>1213.477294921875</v>
          </cell>
          <cell r="S547">
            <v>2743.39990234375</v>
          </cell>
          <cell r="T547">
            <v>0</v>
          </cell>
          <cell r="U547">
            <v>1979.9674072265625</v>
          </cell>
          <cell r="V547">
            <v>610.2255859375</v>
          </cell>
          <cell r="W547">
            <v>610.2255859375</v>
          </cell>
          <cell r="X547">
            <v>0</v>
          </cell>
          <cell r="Y547">
            <v>0</v>
          </cell>
          <cell r="Z547">
            <v>0</v>
          </cell>
          <cell r="AA547">
            <v>0</v>
          </cell>
          <cell r="AB547">
            <v>0</v>
          </cell>
          <cell r="AC547">
            <v>0</v>
          </cell>
          <cell r="AD547">
            <v>0</v>
          </cell>
          <cell r="AE547">
            <v>0</v>
          </cell>
          <cell r="AF547">
            <v>0</v>
          </cell>
          <cell r="AG547">
            <v>0</v>
          </cell>
          <cell r="AH547">
            <v>1823.702880859375</v>
          </cell>
          <cell r="AI547">
            <v>3353.62548828125</v>
          </cell>
          <cell r="AJ547">
            <v>0</v>
          </cell>
          <cell r="AK547">
            <v>1979.9674072265625</v>
          </cell>
          <cell r="AL547">
            <v>7157.2958984375</v>
          </cell>
          <cell r="AM547">
            <v>4845.9345703125</v>
          </cell>
          <cell r="AN547">
            <v>0</v>
          </cell>
          <cell r="AO547">
            <v>484.59347534179687</v>
          </cell>
          <cell r="AP547">
            <v>0</v>
          </cell>
          <cell r="AQ547">
            <v>5330.52783203125</v>
          </cell>
          <cell r="AR547">
            <v>1823.702880859375</v>
          </cell>
          <cell r="AS547">
            <v>2.9229147475724866</v>
          </cell>
          <cell r="AT547">
            <v>4845.9345703125</v>
          </cell>
          <cell r="AU547">
            <v>1310.91064453125</v>
          </cell>
          <cell r="AV547">
            <v>615.68450927734375</v>
          </cell>
          <cell r="AW547">
            <v>0</v>
          </cell>
          <cell r="AX547">
            <v>6772.52978515625</v>
          </cell>
          <cell r="AY547">
            <v>3353.62548828125</v>
          </cell>
          <cell r="AZ547">
            <v>2.0194651274528717</v>
          </cell>
          <cell r="BA547">
            <v>4845.9345703125</v>
          </cell>
          <cell r="BB547">
            <v>1310.91064453125</v>
          </cell>
          <cell r="BC547">
            <v>615.68450927734375</v>
          </cell>
          <cell r="BD547">
            <v>0</v>
          </cell>
          <cell r="BE547">
            <v>6772.52978515625</v>
          </cell>
          <cell r="BF547">
            <v>5177.328125</v>
          </cell>
          <cell r="BG547">
            <v>41.154895782470703</v>
          </cell>
          <cell r="BH547">
            <v>1.308112841458664</v>
          </cell>
          <cell r="BI547">
            <v>23.088422775268555</v>
          </cell>
          <cell r="BJ547">
            <v>42.457530975341797</v>
          </cell>
          <cell r="BK547">
            <v>0</v>
          </cell>
          <cell r="BL547">
            <v>25.066761016845703</v>
          </cell>
          <cell r="BM547">
            <v>90.612716674804687</v>
          </cell>
          <cell r="BN547">
            <v>4845.9345703125</v>
          </cell>
          <cell r="BO547">
            <v>0</v>
          </cell>
          <cell r="BP547">
            <v>1310.91064453125</v>
          </cell>
          <cell r="BQ547">
            <v>0</v>
          </cell>
          <cell r="BR547">
            <v>0</v>
          </cell>
          <cell r="BS547">
            <v>0</v>
          </cell>
          <cell r="BT547">
            <v>0</v>
          </cell>
          <cell r="BU547">
            <v>0</v>
          </cell>
          <cell r="BV547">
            <v>0</v>
          </cell>
          <cell r="BW547">
            <v>615.68450927734375</v>
          </cell>
          <cell r="BX547">
            <v>5936.8447265625</v>
          </cell>
          <cell r="BY547">
            <v>1220.451171875</v>
          </cell>
          <cell r="BZ547">
            <v>0</v>
          </cell>
          <cell r="CA547">
            <v>0</v>
          </cell>
          <cell r="CB547">
            <v>6772.52978515625</v>
          </cell>
          <cell r="CC547">
            <v>7157.2958984375</v>
          </cell>
          <cell r="CD547">
            <v>0.9462414046063955</v>
          </cell>
          <cell r="CE547">
            <v>66.221656799316406</v>
          </cell>
          <cell r="CF547">
            <v>92.932043949715649</v>
          </cell>
          <cell r="CG547">
            <v>0</v>
          </cell>
          <cell r="CH547">
            <v>92.932043949715649</v>
          </cell>
          <cell r="CI547">
            <v>5.1529409401320718</v>
          </cell>
          <cell r="CJ547">
            <v>0</v>
          </cell>
          <cell r="CK547">
            <v>5.1529409401320718</v>
          </cell>
          <cell r="CM547">
            <v>0</v>
          </cell>
          <cell r="CO547">
            <v>0</v>
          </cell>
          <cell r="CP547">
            <v>0</v>
          </cell>
          <cell r="CQ547">
            <v>0</v>
          </cell>
          <cell r="CR547">
            <v>0</v>
          </cell>
          <cell r="CS547">
            <v>0</v>
          </cell>
          <cell r="CT547">
            <v>0</v>
          </cell>
          <cell r="CU547">
            <v>0</v>
          </cell>
          <cell r="CV547">
            <v>9999</v>
          </cell>
          <cell r="CW547">
            <v>9999</v>
          </cell>
        </row>
        <row r="548">
          <cell r="A548" t="str">
            <v>New Single Family HVAC Conversion - Convert New Electric FAF w/oCAC to HSPF 9.0/SEER 14 Heat Pump &amp; w/Interior HVAC &amp; PTCS Commissioning - Heating Zone 2 - Cooling Zone 1</v>
          </cell>
          <cell r="C548">
            <v>20</v>
          </cell>
          <cell r="D548">
            <v>6454.58447265625</v>
          </cell>
          <cell r="E548">
            <v>0</v>
          </cell>
          <cell r="F548">
            <v>6826.6240234375</v>
          </cell>
          <cell r="G548">
            <v>0</v>
          </cell>
          <cell r="H548">
            <v>0</v>
          </cell>
          <cell r="J548">
            <v>0.15750022232532501</v>
          </cell>
          <cell r="K548">
            <v>0.3697848916053772</v>
          </cell>
          <cell r="L548">
            <v>7039.13232421875</v>
          </cell>
          <cell r="M548">
            <v>1.8806955814361572</v>
          </cell>
          <cell r="N548">
            <v>5.1007452011108398</v>
          </cell>
          <cell r="O548">
            <v>0</v>
          </cell>
          <cell r="P548">
            <v>0</v>
          </cell>
          <cell r="Q548">
            <v>0</v>
          </cell>
          <cell r="R548">
            <v>1357.52294921875</v>
          </cell>
          <cell r="S548">
            <v>3069.05517578125</v>
          </cell>
          <cell r="T548">
            <v>0</v>
          </cell>
          <cell r="U548">
            <v>2214.999267578125</v>
          </cell>
          <cell r="V548">
            <v>682.66241455078125</v>
          </cell>
          <cell r="W548">
            <v>682.66241455078125</v>
          </cell>
          <cell r="X548">
            <v>0</v>
          </cell>
          <cell r="Y548">
            <v>0</v>
          </cell>
          <cell r="Z548">
            <v>0</v>
          </cell>
          <cell r="AA548">
            <v>0</v>
          </cell>
          <cell r="AB548">
            <v>0</v>
          </cell>
          <cell r="AC548">
            <v>0</v>
          </cell>
          <cell r="AD548">
            <v>0</v>
          </cell>
          <cell r="AE548">
            <v>0</v>
          </cell>
          <cell r="AF548">
            <v>0</v>
          </cell>
          <cell r="AG548">
            <v>0</v>
          </cell>
          <cell r="AH548">
            <v>2040.185302734375</v>
          </cell>
          <cell r="AI548">
            <v>3751.717529296875</v>
          </cell>
          <cell r="AJ548">
            <v>0</v>
          </cell>
          <cell r="AK548">
            <v>2214.999267578125</v>
          </cell>
          <cell r="AL548">
            <v>8006.90185546875</v>
          </cell>
          <cell r="AM548">
            <v>5411.2060546875</v>
          </cell>
          <cell r="AN548">
            <v>0</v>
          </cell>
          <cell r="AO548">
            <v>541.12066650390625</v>
          </cell>
          <cell r="AP548">
            <v>0</v>
          </cell>
          <cell r="AQ548">
            <v>5952.32666015625</v>
          </cell>
          <cell r="AR548">
            <v>2040.185302734375</v>
          </cell>
          <cell r="AS548">
            <v>2.917542114993728</v>
          </cell>
          <cell r="AT548">
            <v>5411.2060546875</v>
          </cell>
          <cell r="AU548">
            <v>1462.0313720703125</v>
          </cell>
          <cell r="AV548">
            <v>687.32379150390625</v>
          </cell>
          <cell r="AW548">
            <v>0</v>
          </cell>
          <cell r="AX548">
            <v>7560.56103515625</v>
          </cell>
          <cell r="AY548">
            <v>3751.717529296875</v>
          </cell>
          <cell r="AZ548">
            <v>2.0152266358600301</v>
          </cell>
          <cell r="BA548">
            <v>5411.2060546875</v>
          </cell>
          <cell r="BB548">
            <v>1462.0313720703125</v>
          </cell>
          <cell r="BC548">
            <v>687.32379150390625</v>
          </cell>
          <cell r="BD548">
            <v>0</v>
          </cell>
          <cell r="BE548">
            <v>7560.56103515625</v>
          </cell>
          <cell r="BF548">
            <v>5791.90283203125</v>
          </cell>
          <cell r="BG548">
            <v>41.523223876953125</v>
          </cell>
          <cell r="BH548">
            <v>1.3053673858446941</v>
          </cell>
          <cell r="BI548">
            <v>23.257091522216797</v>
          </cell>
          <cell r="BJ548">
            <v>42.767704010009766</v>
          </cell>
          <cell r="BK548">
            <v>0</v>
          </cell>
          <cell r="BL548">
            <v>25.249883651733398</v>
          </cell>
          <cell r="BM548">
            <v>91.274673461914063</v>
          </cell>
          <cell r="BN548">
            <v>5411.2060546875</v>
          </cell>
          <cell r="BO548">
            <v>0</v>
          </cell>
          <cell r="BP548">
            <v>1462.0313720703125</v>
          </cell>
          <cell r="BQ548">
            <v>0</v>
          </cell>
          <cell r="BR548">
            <v>0</v>
          </cell>
          <cell r="BS548">
            <v>0</v>
          </cell>
          <cell r="BT548">
            <v>0</v>
          </cell>
          <cell r="BU548">
            <v>0</v>
          </cell>
          <cell r="BV548">
            <v>0</v>
          </cell>
          <cell r="BW548">
            <v>687.32379150390625</v>
          </cell>
          <cell r="BX548">
            <v>6641.5771484375</v>
          </cell>
          <cell r="BY548">
            <v>1365.3248291015625</v>
          </cell>
          <cell r="BZ548">
            <v>0</v>
          </cell>
          <cell r="CA548">
            <v>0</v>
          </cell>
          <cell r="CB548">
            <v>7560.56103515625</v>
          </cell>
          <cell r="CC548">
            <v>8006.90185546875</v>
          </cell>
          <cell r="CD548">
            <v>0.9442554985024898</v>
          </cell>
          <cell r="CE548">
            <v>66.773101806640625</v>
          </cell>
          <cell r="CF548">
            <v>103.22517465192873</v>
          </cell>
          <cell r="CG548">
            <v>0</v>
          </cell>
          <cell r="CH548">
            <v>103.22517465192873</v>
          </cell>
          <cell r="CI548">
            <v>5.7263603271610259</v>
          </cell>
          <cell r="CJ548">
            <v>0</v>
          </cell>
          <cell r="CK548">
            <v>5.7263603271610259</v>
          </cell>
          <cell r="CM548">
            <v>0</v>
          </cell>
          <cell r="CO548">
            <v>0</v>
          </cell>
          <cell r="CP548">
            <v>0</v>
          </cell>
          <cell r="CQ548">
            <v>0</v>
          </cell>
          <cell r="CR548">
            <v>0</v>
          </cell>
          <cell r="CS548">
            <v>0</v>
          </cell>
          <cell r="CT548">
            <v>0</v>
          </cell>
          <cell r="CU548">
            <v>0</v>
          </cell>
          <cell r="CV548">
            <v>9999</v>
          </cell>
          <cell r="CW548">
            <v>9999</v>
          </cell>
        </row>
        <row r="549">
          <cell r="A549" t="str">
            <v>New Manufactured Home HVAC Conversion - Convert Electric FAF w/CAC to HSPF 8.5/SEER 14 Heat Pump &amp; w/PTCS Duct Sealing &amp; Commissioning  - Heating Zone 2 - Cooling Zone 2</v>
          </cell>
          <cell r="C549">
            <v>20</v>
          </cell>
          <cell r="D549">
            <v>5667.7373046875</v>
          </cell>
          <cell r="E549">
            <v>0</v>
          </cell>
          <cell r="F549">
            <v>5999.97900390625</v>
          </cell>
          <cell r="G549">
            <v>0</v>
          </cell>
          <cell r="H549">
            <v>0</v>
          </cell>
          <cell r="J549">
            <v>0.15822187066078186</v>
          </cell>
          <cell r="K549">
            <v>0.34843635559082031</v>
          </cell>
          <cell r="L549">
            <v>6181.27490234375</v>
          </cell>
          <cell r="M549">
            <v>1.5560883283615112</v>
          </cell>
          <cell r="N549">
            <v>4.4601478576660156</v>
          </cell>
          <cell r="O549">
            <v>0</v>
          </cell>
          <cell r="P549">
            <v>0</v>
          </cell>
          <cell r="Q549">
            <v>0</v>
          </cell>
          <cell r="R549">
            <v>1193.1387939453125</v>
          </cell>
          <cell r="S549">
            <v>2697.419189453125</v>
          </cell>
          <cell r="T549">
            <v>0</v>
          </cell>
          <cell r="U549">
            <v>1946.7821044921875</v>
          </cell>
          <cell r="V549">
            <v>599.9979248046875</v>
          </cell>
          <cell r="W549">
            <v>599.9979248046875</v>
          </cell>
          <cell r="X549">
            <v>0</v>
          </cell>
          <cell r="Y549">
            <v>0</v>
          </cell>
          <cell r="Z549">
            <v>0</v>
          </cell>
          <cell r="AA549">
            <v>0</v>
          </cell>
          <cell r="AB549">
            <v>0</v>
          </cell>
          <cell r="AC549">
            <v>0</v>
          </cell>
          <cell r="AD549">
            <v>0</v>
          </cell>
          <cell r="AE549">
            <v>0</v>
          </cell>
          <cell r="AF549">
            <v>0</v>
          </cell>
          <cell r="AG549">
            <v>0</v>
          </cell>
          <cell r="AH549">
            <v>1793.13671875</v>
          </cell>
          <cell r="AI549">
            <v>3297.4169921875</v>
          </cell>
          <cell r="AJ549">
            <v>0</v>
          </cell>
          <cell r="AK549">
            <v>1946.7821044921875</v>
          </cell>
          <cell r="AL549">
            <v>7037.3359375</v>
          </cell>
          <cell r="AM549">
            <v>4725.76611328125</v>
          </cell>
          <cell r="AN549">
            <v>0</v>
          </cell>
          <cell r="AO549">
            <v>472.57662963867187</v>
          </cell>
          <cell r="AP549">
            <v>0</v>
          </cell>
          <cell r="AQ549">
            <v>5198.3427734375</v>
          </cell>
          <cell r="AR549">
            <v>1793.13671875</v>
          </cell>
          <cell r="AS549">
            <v>2.8990219700278623</v>
          </cell>
          <cell r="AT549">
            <v>4725.76611328125</v>
          </cell>
          <cell r="AU549">
            <v>1278.41650390625</v>
          </cell>
          <cell r="AV549">
            <v>600.41827392578125</v>
          </cell>
          <cell r="AW549">
            <v>0</v>
          </cell>
          <cell r="AX549">
            <v>6604.60107421875</v>
          </cell>
          <cell r="AY549">
            <v>3297.4169921875</v>
          </cell>
          <cell r="AZ549">
            <v>2.0029619129940905</v>
          </cell>
          <cell r="BA549">
            <v>4725.76611328125</v>
          </cell>
          <cell r="BB549">
            <v>1278.41650390625</v>
          </cell>
          <cell r="BC549">
            <v>600.41827392578125</v>
          </cell>
          <cell r="BD549">
            <v>0</v>
          </cell>
          <cell r="BE549">
            <v>6604.60107421875</v>
          </cell>
          <cell r="BF549">
            <v>5090.5537109375</v>
          </cell>
          <cell r="BG549">
            <v>41.693119049072266</v>
          </cell>
          <cell r="BH549">
            <v>1.2974228556995491</v>
          </cell>
          <cell r="BI549">
            <v>23.2777099609375</v>
          </cell>
          <cell r="BJ549">
            <v>42.805614471435547</v>
          </cell>
          <cell r="BK549">
            <v>0</v>
          </cell>
          <cell r="BL549">
            <v>25.272266387939453</v>
          </cell>
          <cell r="BM549">
            <v>91.3555908203125</v>
          </cell>
          <cell r="BN549">
            <v>4725.76611328125</v>
          </cell>
          <cell r="BO549">
            <v>0</v>
          </cell>
          <cell r="BP549">
            <v>1278.41650390625</v>
          </cell>
          <cell r="BQ549">
            <v>0</v>
          </cell>
          <cell r="BR549">
            <v>0</v>
          </cell>
          <cell r="BS549">
            <v>0</v>
          </cell>
          <cell r="BT549">
            <v>0</v>
          </cell>
          <cell r="BU549">
            <v>0</v>
          </cell>
          <cell r="BV549">
            <v>0</v>
          </cell>
          <cell r="BW549">
            <v>600.41827392578125</v>
          </cell>
          <cell r="BX549">
            <v>5837.34033203125</v>
          </cell>
          <cell r="BY549">
            <v>1199.995849609375</v>
          </cell>
          <cell r="BZ549">
            <v>0</v>
          </cell>
          <cell r="CA549">
            <v>0</v>
          </cell>
          <cell r="CB549">
            <v>6604.60107421875</v>
          </cell>
          <cell r="CC549">
            <v>7037.3359375</v>
          </cell>
          <cell r="CD549">
            <v>0.93850865166051234</v>
          </cell>
          <cell r="CE549">
            <v>66.965385437011719</v>
          </cell>
          <cell r="CF549">
            <v>90.63130014718476</v>
          </cell>
          <cell r="CG549">
            <v>0</v>
          </cell>
          <cell r="CH549">
            <v>90.63130014718476</v>
          </cell>
          <cell r="CI549">
            <v>5.0253671953933807</v>
          </cell>
          <cell r="CJ549">
            <v>0</v>
          </cell>
          <cell r="CK549">
            <v>5.0253671953933807</v>
          </cell>
          <cell r="CM549">
            <v>0</v>
          </cell>
          <cell r="CO549">
            <v>0</v>
          </cell>
          <cell r="CP549">
            <v>0</v>
          </cell>
          <cell r="CQ549">
            <v>0</v>
          </cell>
          <cell r="CR549">
            <v>0</v>
          </cell>
          <cell r="CS549">
            <v>0</v>
          </cell>
          <cell r="CT549">
            <v>0</v>
          </cell>
          <cell r="CU549">
            <v>0</v>
          </cell>
          <cell r="CV549">
            <v>9999</v>
          </cell>
          <cell r="CW549">
            <v>9999</v>
          </cell>
        </row>
        <row r="550">
          <cell r="A550" t="str">
            <v>New Manufactured Home HVAC Conversion - Convert Electric FAF w/CAC to HSPF 9.0/SEER 14 Heat Pump &amp; w/PTCS Duct Sealing &amp; Commissioning - Heating Zone 2 - Cooling Zone 1</v>
          </cell>
          <cell r="C550">
            <v>20</v>
          </cell>
          <cell r="D550">
            <v>5753.99267578125</v>
          </cell>
          <cell r="E550">
            <v>0</v>
          </cell>
          <cell r="F550">
            <v>6102.255859375</v>
          </cell>
          <cell r="G550">
            <v>0</v>
          </cell>
          <cell r="H550">
            <v>0</v>
          </cell>
          <cell r="J550">
            <v>0.15809836983680725</v>
          </cell>
          <cell r="K550">
            <v>0.35208961367607117</v>
          </cell>
          <cell r="L550">
            <v>6275.2900390625</v>
          </cell>
          <cell r="M550">
            <v>1.5963332653045654</v>
          </cell>
          <cell r="N550">
            <v>4.5312814712524414</v>
          </cell>
          <cell r="O550">
            <v>0</v>
          </cell>
          <cell r="P550">
            <v>0</v>
          </cell>
          <cell r="Q550">
            <v>0</v>
          </cell>
          <cell r="R550">
            <v>1213.477294921875</v>
          </cell>
          <cell r="S550">
            <v>2743.39990234375</v>
          </cell>
          <cell r="T550">
            <v>0</v>
          </cell>
          <cell r="U550">
            <v>1979.9674072265625</v>
          </cell>
          <cell r="V550">
            <v>610.2255859375</v>
          </cell>
          <cell r="W550">
            <v>610.2255859375</v>
          </cell>
          <cell r="X550">
            <v>0</v>
          </cell>
          <cell r="Y550">
            <v>0</v>
          </cell>
          <cell r="Z550">
            <v>0</v>
          </cell>
          <cell r="AA550">
            <v>0</v>
          </cell>
          <cell r="AB550">
            <v>0</v>
          </cell>
          <cell r="AC550">
            <v>0</v>
          </cell>
          <cell r="AD550">
            <v>0</v>
          </cell>
          <cell r="AE550">
            <v>0</v>
          </cell>
          <cell r="AF550">
            <v>0</v>
          </cell>
          <cell r="AG550">
            <v>0</v>
          </cell>
          <cell r="AH550">
            <v>1823.702880859375</v>
          </cell>
          <cell r="AI550">
            <v>3353.62548828125</v>
          </cell>
          <cell r="AJ550">
            <v>0</v>
          </cell>
          <cell r="AK550">
            <v>1979.9674072265625</v>
          </cell>
          <cell r="AL550">
            <v>7157.2958984375</v>
          </cell>
          <cell r="AM550">
            <v>4802.40771484375</v>
          </cell>
          <cell r="AN550">
            <v>0</v>
          </cell>
          <cell r="AO550">
            <v>480.24081420898437</v>
          </cell>
          <cell r="AP550">
            <v>0</v>
          </cell>
          <cell r="AQ550">
            <v>5282.6484375</v>
          </cell>
          <cell r="AR550">
            <v>1823.702880859375</v>
          </cell>
          <cell r="AS550">
            <v>2.8966607359656176</v>
          </cell>
          <cell r="AT550">
            <v>4802.40771484375</v>
          </cell>
          <cell r="AU550">
            <v>1298.8055419921875</v>
          </cell>
          <cell r="AV550">
            <v>610.121337890625</v>
          </cell>
          <cell r="AW550">
            <v>0</v>
          </cell>
          <cell r="AX550">
            <v>6711.33447265625</v>
          </cell>
          <cell r="AY550">
            <v>3353.62548828125</v>
          </cell>
          <cell r="AZ550">
            <v>2.0012176726883584</v>
          </cell>
          <cell r="BA550">
            <v>4802.40771484375</v>
          </cell>
          <cell r="BB550">
            <v>1298.8055419921875</v>
          </cell>
          <cell r="BC550">
            <v>610.121337890625</v>
          </cell>
          <cell r="BD550">
            <v>0</v>
          </cell>
          <cell r="BE550">
            <v>6711.33447265625</v>
          </cell>
          <cell r="BF550">
            <v>5177.328125</v>
          </cell>
          <cell r="BG550">
            <v>41.793285369873047</v>
          </cell>
          <cell r="BH550">
            <v>1.2962930137345265</v>
          </cell>
          <cell r="BI550">
            <v>23.319820404052734</v>
          </cell>
          <cell r="BJ550">
            <v>42.883052825927734</v>
          </cell>
          <cell r="BK550">
            <v>0</v>
          </cell>
          <cell r="BL550">
            <v>25.317985534667969</v>
          </cell>
          <cell r="BM550">
            <v>91.520858764648438</v>
          </cell>
          <cell r="BN550">
            <v>4802.40771484375</v>
          </cell>
          <cell r="BO550">
            <v>0</v>
          </cell>
          <cell r="BP550">
            <v>1298.8055419921875</v>
          </cell>
          <cell r="BQ550">
            <v>0</v>
          </cell>
          <cell r="BR550">
            <v>0</v>
          </cell>
          <cell r="BS550">
            <v>0</v>
          </cell>
          <cell r="BT550">
            <v>0</v>
          </cell>
          <cell r="BU550">
            <v>0</v>
          </cell>
          <cell r="BV550">
            <v>0</v>
          </cell>
          <cell r="BW550">
            <v>610.121337890625</v>
          </cell>
          <cell r="BX550">
            <v>5936.8447265625</v>
          </cell>
          <cell r="BY550">
            <v>1220.451171875</v>
          </cell>
          <cell r="BZ550">
            <v>0</v>
          </cell>
          <cell r="CA550">
            <v>0</v>
          </cell>
          <cell r="CB550">
            <v>6711.33447265625</v>
          </cell>
          <cell r="CC550">
            <v>7157.2958984375</v>
          </cell>
          <cell r="CD550">
            <v>0.93769136975204637</v>
          </cell>
          <cell r="CE550">
            <v>67.111274719238281</v>
          </cell>
          <cell r="CF550">
            <v>92.013093601648876</v>
          </cell>
          <cell r="CG550">
            <v>0</v>
          </cell>
          <cell r="CH550">
            <v>92.013093601648876</v>
          </cell>
          <cell r="CI550">
            <v>5.1015634324556061</v>
          </cell>
          <cell r="CJ550">
            <v>0</v>
          </cell>
          <cell r="CK550">
            <v>5.1015634324556061</v>
          </cell>
          <cell r="CM550">
            <v>0</v>
          </cell>
          <cell r="CO550">
            <v>0</v>
          </cell>
          <cell r="CP550">
            <v>0</v>
          </cell>
          <cell r="CQ550">
            <v>0</v>
          </cell>
          <cell r="CR550">
            <v>0</v>
          </cell>
          <cell r="CS550">
            <v>0</v>
          </cell>
          <cell r="CT550">
            <v>0</v>
          </cell>
          <cell r="CU550">
            <v>0</v>
          </cell>
          <cell r="CV550">
            <v>9999</v>
          </cell>
          <cell r="CW550">
            <v>9999</v>
          </cell>
        </row>
        <row r="551">
          <cell r="A551" t="str">
            <v>New Single Family HVAC Conversion - Convert New Electric FAF w/oCAC to HSPF 9.0/SEER 14 Heat Pump &amp; w/Interior HVAC &amp; PTCS Commissioning - Heating Zone 3 - Cooling Zone 3</v>
          </cell>
          <cell r="C551">
            <v>20.000001907348633</v>
          </cell>
          <cell r="D551">
            <v>6301.23828125</v>
          </cell>
          <cell r="E551">
            <v>0</v>
          </cell>
          <cell r="F551">
            <v>6826.6240234375</v>
          </cell>
          <cell r="G551">
            <v>0</v>
          </cell>
          <cell r="H551">
            <v>0</v>
          </cell>
          <cell r="J551">
            <v>0.15627264976501465</v>
          </cell>
          <cell r="K551">
            <v>0.40610119700431824</v>
          </cell>
          <cell r="L551">
            <v>6871.14990234375</v>
          </cell>
          <cell r="M551">
            <v>2.0161030292510986</v>
          </cell>
          <cell r="N551">
            <v>5.014869213104248</v>
          </cell>
          <cell r="O551">
            <v>0</v>
          </cell>
          <cell r="P551">
            <v>0</v>
          </cell>
          <cell r="Q551">
            <v>0</v>
          </cell>
          <cell r="R551">
            <v>1357.52294921875</v>
          </cell>
          <cell r="S551">
            <v>3069.05517578125</v>
          </cell>
          <cell r="T551">
            <v>0</v>
          </cell>
          <cell r="U551">
            <v>2214.999267578125</v>
          </cell>
          <cell r="V551">
            <v>682.66241455078125</v>
          </cell>
          <cell r="W551">
            <v>682.66241455078125</v>
          </cell>
          <cell r="X551">
            <v>0</v>
          </cell>
          <cell r="Y551">
            <v>0</v>
          </cell>
          <cell r="Z551">
            <v>0</v>
          </cell>
          <cell r="AA551">
            <v>0</v>
          </cell>
          <cell r="AB551">
            <v>0</v>
          </cell>
          <cell r="AC551">
            <v>0</v>
          </cell>
          <cell r="AD551">
            <v>0</v>
          </cell>
          <cell r="AE551">
            <v>0</v>
          </cell>
          <cell r="AF551">
            <v>0</v>
          </cell>
          <cell r="AG551">
            <v>0</v>
          </cell>
          <cell r="AH551">
            <v>2040.185302734375</v>
          </cell>
          <cell r="AI551">
            <v>3751.717529296875</v>
          </cell>
          <cell r="AJ551">
            <v>0</v>
          </cell>
          <cell r="AK551">
            <v>2214.999267578125</v>
          </cell>
          <cell r="AL551">
            <v>8006.90185546875</v>
          </cell>
          <cell r="AM551">
            <v>5380.376953125</v>
          </cell>
          <cell r="AN551">
            <v>0</v>
          </cell>
          <cell r="AO551">
            <v>538.0377197265625</v>
          </cell>
          <cell r="AP551">
            <v>0</v>
          </cell>
          <cell r="AQ551">
            <v>5918.41455078125</v>
          </cell>
          <cell r="AR551">
            <v>2040.185302734375</v>
          </cell>
          <cell r="AS551">
            <v>2.9009200722411093</v>
          </cell>
          <cell r="AT551">
            <v>5380.376953125</v>
          </cell>
          <cell r="AU551">
            <v>1437.416748046875</v>
          </cell>
          <cell r="AV551">
            <v>681.7794189453125</v>
          </cell>
          <cell r="AW551">
            <v>0</v>
          </cell>
          <cell r="AX551">
            <v>7499.5732421875</v>
          </cell>
          <cell r="AY551">
            <v>3751.717529296875</v>
          </cell>
          <cell r="AZ551">
            <v>1.9989705886826803</v>
          </cell>
          <cell r="BA551">
            <v>5380.376953125</v>
          </cell>
          <cell r="BB551">
            <v>1437.416748046875</v>
          </cell>
          <cell r="BC551">
            <v>681.7794189453125</v>
          </cell>
          <cell r="BD551">
            <v>0</v>
          </cell>
          <cell r="BE551">
            <v>7499.5732421875</v>
          </cell>
          <cell r="BF551">
            <v>5791.90283203125</v>
          </cell>
          <cell r="BG551">
            <v>42.89056396484375</v>
          </cell>
          <cell r="BH551">
            <v>1.2948374963372498</v>
          </cell>
          <cell r="BI551">
            <v>23.825668334960938</v>
          </cell>
          <cell r="BJ551">
            <v>43.813262939453125</v>
          </cell>
          <cell r="BK551">
            <v>0</v>
          </cell>
          <cell r="BL551">
            <v>25.867177963256836</v>
          </cell>
          <cell r="BM551">
            <v>93.506111145019531</v>
          </cell>
          <cell r="BN551">
            <v>5380.376953125</v>
          </cell>
          <cell r="BO551">
            <v>0</v>
          </cell>
          <cell r="BP551">
            <v>1437.416748046875</v>
          </cell>
          <cell r="BQ551">
            <v>0</v>
          </cell>
          <cell r="BR551">
            <v>0</v>
          </cell>
          <cell r="BS551">
            <v>0</v>
          </cell>
          <cell r="BT551">
            <v>0</v>
          </cell>
          <cell r="BU551">
            <v>0</v>
          </cell>
          <cell r="BV551">
            <v>0</v>
          </cell>
          <cell r="BW551">
            <v>681.7794189453125</v>
          </cell>
          <cell r="BX551">
            <v>6641.5771484375</v>
          </cell>
          <cell r="BY551">
            <v>1365.3248291015625</v>
          </cell>
          <cell r="BZ551">
            <v>0</v>
          </cell>
          <cell r="CA551">
            <v>0</v>
          </cell>
          <cell r="CB551">
            <v>7499.5732421875</v>
          </cell>
          <cell r="CC551">
            <v>8006.90185546875</v>
          </cell>
          <cell r="CD551">
            <v>0.93663855772869054</v>
          </cell>
          <cell r="CE551">
            <v>68.757736206054687</v>
          </cell>
          <cell r="CF551">
            <v>101.00408114780168</v>
          </cell>
          <cell r="CG551">
            <v>0</v>
          </cell>
          <cell r="CH551">
            <v>101.00408114780168</v>
          </cell>
          <cell r="CI551">
            <v>5.612922389769647</v>
          </cell>
          <cell r="CJ551">
            <v>0</v>
          </cell>
          <cell r="CK551">
            <v>5.612922389769647</v>
          </cell>
          <cell r="CM551">
            <v>0</v>
          </cell>
          <cell r="CO551">
            <v>0</v>
          </cell>
          <cell r="CP551">
            <v>0</v>
          </cell>
          <cell r="CQ551">
            <v>0</v>
          </cell>
          <cell r="CR551">
            <v>0</v>
          </cell>
          <cell r="CS551">
            <v>0</v>
          </cell>
          <cell r="CT551">
            <v>0</v>
          </cell>
          <cell r="CU551">
            <v>0</v>
          </cell>
          <cell r="CV551">
            <v>9999</v>
          </cell>
          <cell r="CW551">
            <v>9999</v>
          </cell>
        </row>
        <row r="552">
          <cell r="A552" t="str">
            <v>New Manufactured Home HVAC Conversion - Convert Electric FAF w/CAC to HSPF 8.5/SEER 14 Heat Pump &amp; w/PTCS Duct Sealing &amp; Commissioning  - Heating Zone 2 - Cooling Zone 1</v>
          </cell>
          <cell r="C552">
            <v>20</v>
          </cell>
          <cell r="D552">
            <v>5610.11865234375</v>
          </cell>
          <cell r="E552">
            <v>0</v>
          </cell>
          <cell r="F552">
            <v>5999.97900390625</v>
          </cell>
          <cell r="G552">
            <v>0</v>
          </cell>
          <cell r="H552">
            <v>0</v>
          </cell>
          <cell r="J552">
            <v>0.15810090303421021</v>
          </cell>
          <cell r="K552">
            <v>0.35201495885848999</v>
          </cell>
          <cell r="L552">
            <v>6118.38232421875</v>
          </cell>
          <cell r="M552">
            <v>1.5560883283615112</v>
          </cell>
          <cell r="N552">
            <v>4.4179153442382812</v>
          </cell>
          <cell r="O552">
            <v>0</v>
          </cell>
          <cell r="P552">
            <v>0</v>
          </cell>
          <cell r="Q552">
            <v>0</v>
          </cell>
          <cell r="R552">
            <v>1193.1387939453125</v>
          </cell>
          <cell r="S552">
            <v>2697.419189453125</v>
          </cell>
          <cell r="T552">
            <v>0</v>
          </cell>
          <cell r="U552">
            <v>1946.7821044921875</v>
          </cell>
          <cell r="V552">
            <v>599.9979248046875</v>
          </cell>
          <cell r="W552">
            <v>599.9979248046875</v>
          </cell>
          <cell r="X552">
            <v>0</v>
          </cell>
          <cell r="Y552">
            <v>0</v>
          </cell>
          <cell r="Z552">
            <v>0</v>
          </cell>
          <cell r="AA552">
            <v>0</v>
          </cell>
          <cell r="AB552">
            <v>0</v>
          </cell>
          <cell r="AC552">
            <v>0</v>
          </cell>
          <cell r="AD552">
            <v>0</v>
          </cell>
          <cell r="AE552">
            <v>0</v>
          </cell>
          <cell r="AF552">
            <v>0</v>
          </cell>
          <cell r="AG552">
            <v>0</v>
          </cell>
          <cell r="AH552">
            <v>1793.13671875</v>
          </cell>
          <cell r="AI552">
            <v>3297.4169921875</v>
          </cell>
          <cell r="AJ552">
            <v>0</v>
          </cell>
          <cell r="AK552">
            <v>1946.7821044921875</v>
          </cell>
          <cell r="AL552">
            <v>7037.3359375</v>
          </cell>
          <cell r="AM552">
            <v>4682.2392578125</v>
          </cell>
          <cell r="AN552">
            <v>0</v>
          </cell>
          <cell r="AO552">
            <v>468.22396850585937</v>
          </cell>
          <cell r="AP552">
            <v>0</v>
          </cell>
          <cell r="AQ552">
            <v>5150.46337890625</v>
          </cell>
          <cell r="AR552">
            <v>1793.13671875</v>
          </cell>
          <cell r="AS552">
            <v>2.8723204273619247</v>
          </cell>
          <cell r="AT552">
            <v>4682.2392578125</v>
          </cell>
          <cell r="AU552">
            <v>1266.3114013671875</v>
          </cell>
          <cell r="AV552">
            <v>594.8551025390625</v>
          </cell>
          <cell r="AW552">
            <v>0</v>
          </cell>
          <cell r="AX552">
            <v>6543.40576171875</v>
          </cell>
          <cell r="AY552">
            <v>3297.4169921875</v>
          </cell>
          <cell r="AZ552">
            <v>1.9844034087848632</v>
          </cell>
          <cell r="BA552">
            <v>4682.2392578125</v>
          </cell>
          <cell r="BB552">
            <v>1266.3114013671875</v>
          </cell>
          <cell r="BC552">
            <v>594.8551025390625</v>
          </cell>
          <cell r="BD552">
            <v>0</v>
          </cell>
          <cell r="BE552">
            <v>6543.40576171875</v>
          </cell>
          <cell r="BF552">
            <v>5090.5537109375</v>
          </cell>
          <cell r="BG552">
            <v>42.353416442871094</v>
          </cell>
          <cell r="BH552">
            <v>1.2854015449734479</v>
          </cell>
          <cell r="BI552">
            <v>23.516988754272461</v>
          </cell>
          <cell r="BJ552">
            <v>43.245624542236328</v>
          </cell>
          <cell r="BK552">
            <v>0</v>
          </cell>
          <cell r="BL552">
            <v>25.532047271728516</v>
          </cell>
          <cell r="BM552">
            <v>92.294662475585938</v>
          </cell>
          <cell r="BN552">
            <v>4682.2392578125</v>
          </cell>
          <cell r="BO552">
            <v>0</v>
          </cell>
          <cell r="BP552">
            <v>1266.3114013671875</v>
          </cell>
          <cell r="BQ552">
            <v>0</v>
          </cell>
          <cell r="BR552">
            <v>0</v>
          </cell>
          <cell r="BS552">
            <v>0</v>
          </cell>
          <cell r="BT552">
            <v>0</v>
          </cell>
          <cell r="BU552">
            <v>0</v>
          </cell>
          <cell r="BV552">
            <v>0</v>
          </cell>
          <cell r="BW552">
            <v>594.8551025390625</v>
          </cell>
          <cell r="BX552">
            <v>5837.34033203125</v>
          </cell>
          <cell r="BY552">
            <v>1199.995849609375</v>
          </cell>
          <cell r="BZ552">
            <v>0</v>
          </cell>
          <cell r="CA552">
            <v>0</v>
          </cell>
          <cell r="CB552">
            <v>6543.40576171875</v>
          </cell>
          <cell r="CC552">
            <v>7037.3359375</v>
          </cell>
          <cell r="CD552">
            <v>0.92981287135173862</v>
          </cell>
          <cell r="CE552">
            <v>67.885467529296875</v>
          </cell>
          <cell r="CF552">
            <v>89.712349799117987</v>
          </cell>
          <cell r="CG552">
            <v>0</v>
          </cell>
          <cell r="CH552">
            <v>89.712349799117987</v>
          </cell>
          <cell r="CI552">
            <v>4.973989687716915</v>
          </cell>
          <cell r="CJ552">
            <v>0</v>
          </cell>
          <cell r="CK552">
            <v>4.973989687716915</v>
          </cell>
          <cell r="CM552">
            <v>0</v>
          </cell>
          <cell r="CO552">
            <v>0</v>
          </cell>
          <cell r="CP552">
            <v>0</v>
          </cell>
          <cell r="CQ552">
            <v>0</v>
          </cell>
          <cell r="CR552">
            <v>0</v>
          </cell>
          <cell r="CS552">
            <v>0</v>
          </cell>
          <cell r="CT552">
            <v>0</v>
          </cell>
          <cell r="CU552">
            <v>0</v>
          </cell>
          <cell r="CV552">
            <v>9999</v>
          </cell>
          <cell r="CW552">
            <v>9999</v>
          </cell>
        </row>
        <row r="553">
          <cell r="A553" t="str">
            <v>New Single Family HVAC Conversion - Convert New Electric FAF w/oCAC to HSPF 8.5/SEER 14 Heat Pump &amp; w/Interior HVAC &amp; PTCS Commissioning - Heating Zone 1 - Cooling Zone 3</v>
          </cell>
          <cell r="C553">
            <v>20.000001907348633</v>
          </cell>
          <cell r="D553">
            <v>5214.365234375</v>
          </cell>
          <cell r="E553">
            <v>0</v>
          </cell>
          <cell r="F553">
            <v>5729.04638671875</v>
          </cell>
          <cell r="G553">
            <v>0</v>
          </cell>
          <cell r="H553">
            <v>0</v>
          </cell>
          <cell r="J553">
            <v>0.15591259300708771</v>
          </cell>
          <cell r="K553">
            <v>0.41675266623497009</v>
          </cell>
          <cell r="L553">
            <v>5685.48095703125</v>
          </cell>
          <cell r="M553">
            <v>1.7119930982589722</v>
          </cell>
          <cell r="N553">
            <v>4.1582212448120117</v>
          </cell>
          <cell r="O553">
            <v>0</v>
          </cell>
          <cell r="P553">
            <v>0</v>
          </cell>
          <cell r="Q553">
            <v>0</v>
          </cell>
          <cell r="R553">
            <v>1139.2618408203125</v>
          </cell>
          <cell r="S553">
            <v>2575.615478515625</v>
          </cell>
          <cell r="T553">
            <v>0</v>
          </cell>
          <cell r="U553">
            <v>1858.8740234375</v>
          </cell>
          <cell r="V553">
            <v>572.9046630859375</v>
          </cell>
          <cell r="W553">
            <v>572.9046630859375</v>
          </cell>
          <cell r="X553">
            <v>0</v>
          </cell>
          <cell r="Y553">
            <v>0</v>
          </cell>
          <cell r="Z553">
            <v>0</v>
          </cell>
          <cell r="AA553">
            <v>0</v>
          </cell>
          <cell r="AB553">
            <v>0</v>
          </cell>
          <cell r="AC553">
            <v>0</v>
          </cell>
          <cell r="AD553">
            <v>0</v>
          </cell>
          <cell r="AE553">
            <v>0</v>
          </cell>
          <cell r="AF553">
            <v>0</v>
          </cell>
          <cell r="AG553">
            <v>0</v>
          </cell>
          <cell r="AH553">
            <v>1712.16650390625</v>
          </cell>
          <cell r="AI553">
            <v>3148.52001953125</v>
          </cell>
          <cell r="AJ553">
            <v>0</v>
          </cell>
          <cell r="AK553">
            <v>1858.8740234375</v>
          </cell>
          <cell r="AL553">
            <v>6719.560546875</v>
          </cell>
          <cell r="AM553">
            <v>4455.6708984375</v>
          </cell>
          <cell r="AN553">
            <v>0</v>
          </cell>
          <cell r="AO553">
            <v>445.567138671875</v>
          </cell>
          <cell r="AP553">
            <v>0</v>
          </cell>
          <cell r="AQ553">
            <v>4901.23828125</v>
          </cell>
          <cell r="AR553">
            <v>1712.16650390625</v>
          </cell>
          <cell r="AS553">
            <v>2.8625942780257447</v>
          </cell>
          <cell r="AT553">
            <v>4455.6708984375</v>
          </cell>
          <cell r="AU553">
            <v>1191.8751220703125</v>
          </cell>
          <cell r="AV553">
            <v>564.754638671875</v>
          </cell>
          <cell r="AW553">
            <v>0</v>
          </cell>
          <cell r="AX553">
            <v>6212.30078125</v>
          </cell>
          <cell r="AY553">
            <v>3148.52001953125</v>
          </cell>
          <cell r="AZ553">
            <v>1.9730858879053152</v>
          </cell>
          <cell r="BA553">
            <v>4455.6708984375</v>
          </cell>
          <cell r="BB553">
            <v>1191.8751220703125</v>
          </cell>
          <cell r="BC553">
            <v>564.754638671875</v>
          </cell>
          <cell r="BD553">
            <v>0</v>
          </cell>
          <cell r="BE553">
            <v>6212.30078125</v>
          </cell>
          <cell r="BF553">
            <v>4860.6865234375</v>
          </cell>
          <cell r="BG553">
            <v>43.809406280517578</v>
          </cell>
          <cell r="BH553">
            <v>1.2780705921294104</v>
          </cell>
          <cell r="BI553">
            <v>24.164827346801758</v>
          </cell>
          <cell r="BJ553">
            <v>44.436939239501953</v>
          </cell>
          <cell r="BK553">
            <v>0</v>
          </cell>
          <cell r="BL553">
            <v>26.235397338867187</v>
          </cell>
          <cell r="BM553">
            <v>94.837165832519531</v>
          </cell>
          <cell r="BN553">
            <v>4455.6708984375</v>
          </cell>
          <cell r="BO553">
            <v>0</v>
          </cell>
          <cell r="BP553">
            <v>1191.8751220703125</v>
          </cell>
          <cell r="BQ553">
            <v>0</v>
          </cell>
          <cell r="BR553">
            <v>0</v>
          </cell>
          <cell r="BS553">
            <v>0</v>
          </cell>
          <cell r="BT553">
            <v>0</v>
          </cell>
          <cell r="BU553">
            <v>0</v>
          </cell>
          <cell r="BV553">
            <v>0</v>
          </cell>
          <cell r="BW553">
            <v>564.754638671875</v>
          </cell>
          <cell r="BX553">
            <v>5573.75146484375</v>
          </cell>
          <cell r="BY553">
            <v>1145.809326171875</v>
          </cell>
          <cell r="BZ553">
            <v>0</v>
          </cell>
          <cell r="CA553">
            <v>0</v>
          </cell>
          <cell r="CB553">
            <v>6212.30078125</v>
          </cell>
          <cell r="CC553">
            <v>6719.560546875</v>
          </cell>
          <cell r="CD553">
            <v>0.92450992741755256</v>
          </cell>
          <cell r="CE553">
            <v>70.044807434082031</v>
          </cell>
          <cell r="CF553">
            <v>83.545144926239814</v>
          </cell>
          <cell r="CG553">
            <v>0</v>
          </cell>
          <cell r="CH553">
            <v>83.545144926239814</v>
          </cell>
          <cell r="CI553">
            <v>4.6375183904686512</v>
          </cell>
          <cell r="CJ553">
            <v>0</v>
          </cell>
          <cell r="CK553">
            <v>4.6375183904686512</v>
          </cell>
          <cell r="CM553">
            <v>0</v>
          </cell>
          <cell r="CO553">
            <v>0</v>
          </cell>
          <cell r="CP553">
            <v>0</v>
          </cell>
          <cell r="CQ553">
            <v>0</v>
          </cell>
          <cell r="CR553">
            <v>0</v>
          </cell>
          <cell r="CS553">
            <v>0</v>
          </cell>
          <cell r="CT553">
            <v>0</v>
          </cell>
          <cell r="CU553">
            <v>0</v>
          </cell>
          <cell r="CV553">
            <v>9999</v>
          </cell>
          <cell r="CW553">
            <v>9999</v>
          </cell>
        </row>
        <row r="554">
          <cell r="A554" t="str">
            <v>New Manufactured Home HVAC Conversion - Convert Electric FAF w/oCAC to HSPF 9.0/SEER 14 Heat Pump &amp; w/PTCS Duct Sealing &amp; Commissioning - Heating Zone 3 - Cooling Zone 3</v>
          </cell>
          <cell r="C554">
            <v>20</v>
          </cell>
          <cell r="D554">
            <v>5495.7119140625</v>
          </cell>
          <cell r="E554">
            <v>0</v>
          </cell>
          <cell r="F554">
            <v>6102.255859375</v>
          </cell>
          <cell r="G554">
            <v>0</v>
          </cell>
          <cell r="H554">
            <v>0</v>
          </cell>
          <cell r="J554">
            <v>0.15622082352638245</v>
          </cell>
          <cell r="K554">
            <v>0.40763425827026367</v>
          </cell>
          <cell r="L554">
            <v>5992.76416015625</v>
          </cell>
          <cell r="M554">
            <v>1.7650099992752075</v>
          </cell>
          <cell r="N554">
            <v>4.3751044273376465</v>
          </cell>
          <cell r="O554">
            <v>0</v>
          </cell>
          <cell r="P554">
            <v>0</v>
          </cell>
          <cell r="Q554">
            <v>0</v>
          </cell>
          <cell r="R554">
            <v>1213.477294921875</v>
          </cell>
          <cell r="S554">
            <v>2743.39990234375</v>
          </cell>
          <cell r="T554">
            <v>0</v>
          </cell>
          <cell r="U554">
            <v>1979.9674072265625</v>
          </cell>
          <cell r="V554">
            <v>610.2255859375</v>
          </cell>
          <cell r="W554">
            <v>610.2255859375</v>
          </cell>
          <cell r="X554">
            <v>0</v>
          </cell>
          <cell r="Y554">
            <v>0</v>
          </cell>
          <cell r="Z554">
            <v>0</v>
          </cell>
          <cell r="AA554">
            <v>0</v>
          </cell>
          <cell r="AB554">
            <v>0</v>
          </cell>
          <cell r="AC554">
            <v>0</v>
          </cell>
          <cell r="AD554">
            <v>0</v>
          </cell>
          <cell r="AE554">
            <v>0</v>
          </cell>
          <cell r="AF554">
            <v>0</v>
          </cell>
          <cell r="AG554">
            <v>0</v>
          </cell>
          <cell r="AH554">
            <v>1823.702880859375</v>
          </cell>
          <cell r="AI554">
            <v>3353.62548828125</v>
          </cell>
          <cell r="AJ554">
            <v>0</v>
          </cell>
          <cell r="AK554">
            <v>1979.9674072265625</v>
          </cell>
          <cell r="AL554">
            <v>7157.2958984375</v>
          </cell>
          <cell r="AM554">
            <v>4693.91796875</v>
          </cell>
          <cell r="AN554">
            <v>0</v>
          </cell>
          <cell r="AO554">
            <v>469.39178466796875</v>
          </cell>
          <cell r="AP554">
            <v>0</v>
          </cell>
          <cell r="AQ554">
            <v>5163.3095703125</v>
          </cell>
          <cell r="AR554">
            <v>1823.702880859375</v>
          </cell>
          <cell r="AS554">
            <v>2.831223116226524</v>
          </cell>
          <cell r="AT554">
            <v>4693.91796875</v>
          </cell>
          <cell r="AU554">
            <v>1254.0404052734375</v>
          </cell>
          <cell r="AV554">
            <v>594.79583740234375</v>
          </cell>
          <cell r="AW554">
            <v>0</v>
          </cell>
          <cell r="AX554">
            <v>6542.75439453125</v>
          </cell>
          <cell r="AY554">
            <v>3353.62548828125</v>
          </cell>
          <cell r="AZ554">
            <v>1.9509495721238019</v>
          </cell>
          <cell r="BA554">
            <v>4693.91796875</v>
          </cell>
          <cell r="BB554">
            <v>1254.0404052734375</v>
          </cell>
          <cell r="BC554">
            <v>594.79583740234375</v>
          </cell>
          <cell r="BD554">
            <v>0</v>
          </cell>
          <cell r="BE554">
            <v>6542.75439453125</v>
          </cell>
          <cell r="BF554">
            <v>5177.328125</v>
          </cell>
          <cell r="BG554">
            <v>44.568218231201172</v>
          </cell>
          <cell r="BH554">
            <v>1.2637317444309217</v>
          </cell>
          <cell r="BI554">
            <v>24.419221878051758</v>
          </cell>
          <cell r="BJ554">
            <v>44.904750823974609</v>
          </cell>
          <cell r="BK554">
            <v>0</v>
          </cell>
          <cell r="BL554">
            <v>26.511590957641602</v>
          </cell>
          <cell r="BM554">
            <v>95.8355712890625</v>
          </cell>
          <cell r="BN554">
            <v>4693.91796875</v>
          </cell>
          <cell r="BO554">
            <v>0</v>
          </cell>
          <cell r="BP554">
            <v>1254.0404052734375</v>
          </cell>
          <cell r="BQ554">
            <v>0</v>
          </cell>
          <cell r="BR554">
            <v>0</v>
          </cell>
          <cell r="BS554">
            <v>0</v>
          </cell>
          <cell r="BT554">
            <v>0</v>
          </cell>
          <cell r="BU554">
            <v>0</v>
          </cell>
          <cell r="BV554">
            <v>0</v>
          </cell>
          <cell r="BW554">
            <v>594.79583740234375</v>
          </cell>
          <cell r="BX554">
            <v>5936.8447265625</v>
          </cell>
          <cell r="BY554">
            <v>1220.451171875</v>
          </cell>
          <cell r="BZ554">
            <v>0</v>
          </cell>
          <cell r="CA554">
            <v>0</v>
          </cell>
          <cell r="CB554">
            <v>6542.75439453125</v>
          </cell>
          <cell r="CC554">
            <v>7157.2958984375</v>
          </cell>
          <cell r="CD554">
            <v>0.91413772802855919</v>
          </cell>
          <cell r="CE554">
            <v>71.079811096191406</v>
          </cell>
          <cell r="CF554">
            <v>88.094927878516856</v>
          </cell>
          <cell r="CG554">
            <v>0</v>
          </cell>
          <cell r="CH554">
            <v>88.094927878516856</v>
          </cell>
          <cell r="CI554">
            <v>4.8953944508156599</v>
          </cell>
          <cell r="CJ554">
            <v>0</v>
          </cell>
          <cell r="CK554">
            <v>4.8953944508156599</v>
          </cell>
          <cell r="CM554">
            <v>0</v>
          </cell>
          <cell r="CO554">
            <v>0</v>
          </cell>
          <cell r="CP554">
            <v>0</v>
          </cell>
          <cell r="CQ554">
            <v>0</v>
          </cell>
          <cell r="CR554">
            <v>0</v>
          </cell>
          <cell r="CS554">
            <v>0</v>
          </cell>
          <cell r="CT554">
            <v>0</v>
          </cell>
          <cell r="CU554">
            <v>0</v>
          </cell>
          <cell r="CV554">
            <v>9999</v>
          </cell>
          <cell r="CW554">
            <v>9999</v>
          </cell>
        </row>
        <row r="555">
          <cell r="A555" t="str">
            <v>New Single Family w/Half or Full Basement HVAC Conversion - Convert New Electric FAF w/oCAC to HSPF 9.0/SEER 14 Heat Pump &amp;  w/Interior HVAC &amp; Commissioning - Heating Zone 2 - Cooling Zone 3</v>
          </cell>
          <cell r="C555">
            <v>20</v>
          </cell>
          <cell r="D555">
            <v>5589.06005859375</v>
          </cell>
          <cell r="E555">
            <v>0</v>
          </cell>
          <cell r="F555">
            <v>6176.6240234375</v>
          </cell>
          <cell r="G555">
            <v>0</v>
          </cell>
          <cell r="H555">
            <v>0</v>
          </cell>
          <cell r="J555">
            <v>0.15630942583084106</v>
          </cell>
          <cell r="K555">
            <v>0.40501305460929871</v>
          </cell>
          <cell r="L555">
            <v>6095.3388671875</v>
          </cell>
          <cell r="M555">
            <v>1.783646821975708</v>
          </cell>
          <cell r="N555">
            <v>4.4476895332336426</v>
          </cell>
          <cell r="O555">
            <v>0</v>
          </cell>
          <cell r="P555">
            <v>0</v>
          </cell>
          <cell r="Q555">
            <v>0</v>
          </cell>
          <cell r="R555">
            <v>1228.265869140625</v>
          </cell>
          <cell r="S555">
            <v>2776.833740234375</v>
          </cell>
          <cell r="T555">
            <v>0</v>
          </cell>
          <cell r="U555">
            <v>2004.09716796875</v>
          </cell>
          <cell r="V555">
            <v>617.66241455078125</v>
          </cell>
          <cell r="W555">
            <v>617.66241455078125</v>
          </cell>
          <cell r="X555">
            <v>0</v>
          </cell>
          <cell r="Y555">
            <v>0</v>
          </cell>
          <cell r="Z555">
            <v>0</v>
          </cell>
          <cell r="AA555">
            <v>0</v>
          </cell>
          <cell r="AB555">
            <v>0</v>
          </cell>
          <cell r="AC555">
            <v>0</v>
          </cell>
          <cell r="AD555">
            <v>0</v>
          </cell>
          <cell r="AE555">
            <v>0</v>
          </cell>
          <cell r="AF555">
            <v>0</v>
          </cell>
          <cell r="AG555">
            <v>0</v>
          </cell>
          <cell r="AH555">
            <v>1845.92822265625</v>
          </cell>
          <cell r="AI555">
            <v>3394.49609375</v>
          </cell>
          <cell r="AJ555">
            <v>0</v>
          </cell>
          <cell r="AK555">
            <v>2004.09716796875</v>
          </cell>
          <cell r="AL555">
            <v>7244.521484375</v>
          </cell>
          <cell r="AM555">
            <v>4704.68017578125</v>
          </cell>
          <cell r="AN555">
            <v>0</v>
          </cell>
          <cell r="AO555">
            <v>470.46798706054687</v>
          </cell>
          <cell r="AP555">
            <v>0</v>
          </cell>
          <cell r="AQ555">
            <v>5175.14794921875</v>
          </cell>
          <cell r="AR555">
            <v>1845.92822265625</v>
          </cell>
          <cell r="AS555">
            <v>2.8035477914086471</v>
          </cell>
          <cell r="AT555">
            <v>4704.68017578125</v>
          </cell>
          <cell r="AU555">
            <v>1274.845458984375</v>
          </cell>
          <cell r="AV555">
            <v>597.9525146484375</v>
          </cell>
          <cell r="AW555">
            <v>0</v>
          </cell>
          <cell r="AX555">
            <v>6577.47802734375</v>
          </cell>
          <cell r="AY555">
            <v>3394.49609375</v>
          </cell>
          <cell r="AZ555">
            <v>1.9376890853571649</v>
          </cell>
          <cell r="BA555">
            <v>4704.68017578125</v>
          </cell>
          <cell r="BB555">
            <v>1274.845458984375</v>
          </cell>
          <cell r="BC555">
            <v>597.9525146484375</v>
          </cell>
          <cell r="BD555">
            <v>0</v>
          </cell>
          <cell r="BE555">
            <v>6577.47802734375</v>
          </cell>
          <cell r="BF555">
            <v>5240.42431640625</v>
          </cell>
          <cell r="BG555">
            <v>44.333393096923828</v>
          </cell>
          <cell r="BH555">
            <v>1.2551422554861211</v>
          </cell>
          <cell r="BI555">
            <v>24.300872802734375</v>
          </cell>
          <cell r="BJ555">
            <v>44.687118530273438</v>
          </cell>
          <cell r="BK555">
            <v>0</v>
          </cell>
          <cell r="BL555">
            <v>26.383098602294922</v>
          </cell>
          <cell r="BM555">
            <v>95.37109375</v>
          </cell>
          <cell r="BN555">
            <v>4704.68017578125</v>
          </cell>
          <cell r="BO555">
            <v>0</v>
          </cell>
          <cell r="BP555">
            <v>1274.845458984375</v>
          </cell>
          <cell r="BQ555">
            <v>0</v>
          </cell>
          <cell r="BR555">
            <v>0</v>
          </cell>
          <cell r="BS555">
            <v>0</v>
          </cell>
          <cell r="BT555">
            <v>0</v>
          </cell>
          <cell r="BU555">
            <v>0</v>
          </cell>
          <cell r="BV555">
            <v>0</v>
          </cell>
          <cell r="BW555">
            <v>597.9525146484375</v>
          </cell>
          <cell r="BX555">
            <v>6009.19677734375</v>
          </cell>
          <cell r="BY555">
            <v>1235.3248291015625</v>
          </cell>
          <cell r="BZ555">
            <v>0</v>
          </cell>
          <cell r="CA555">
            <v>0</v>
          </cell>
          <cell r="CB555">
            <v>6577.47802734375</v>
          </cell>
          <cell r="CC555">
            <v>7244.521484375</v>
          </cell>
          <cell r="CD555">
            <v>0.90792442989778732</v>
          </cell>
          <cell r="CE555">
            <v>70.71649169921875</v>
          </cell>
          <cell r="CF555">
            <v>89.454299455631912</v>
          </cell>
          <cell r="CG555">
            <v>0</v>
          </cell>
          <cell r="CH555">
            <v>89.454299455631912</v>
          </cell>
          <cell r="CI555">
            <v>4.9529107753989834</v>
          </cell>
          <cell r="CJ555">
            <v>0</v>
          </cell>
          <cell r="CK555">
            <v>4.9529107753989834</v>
          </cell>
          <cell r="CM555">
            <v>0</v>
          </cell>
          <cell r="CO555">
            <v>0</v>
          </cell>
          <cell r="CP555">
            <v>0</v>
          </cell>
          <cell r="CQ555">
            <v>0</v>
          </cell>
          <cell r="CR555">
            <v>0</v>
          </cell>
          <cell r="CS555">
            <v>0</v>
          </cell>
          <cell r="CT555">
            <v>0</v>
          </cell>
          <cell r="CU555">
            <v>0</v>
          </cell>
          <cell r="CV555">
            <v>9999</v>
          </cell>
          <cell r="CW555">
            <v>9999</v>
          </cell>
        </row>
        <row r="556">
          <cell r="A556" t="str">
            <v>New Manufactured Home HVAC Conversion - Convert Electric FAF w/oCAC to HSPF 8.5/SEER 14 Heat Pump &amp; w/PTCS Duct Sealing &amp; Commissioning  - Heating Zone 3 - Cooling Zone 3</v>
          </cell>
          <cell r="C556">
            <v>20</v>
          </cell>
          <cell r="D556">
            <v>5347.60400390625</v>
          </cell>
          <cell r="E556">
            <v>0</v>
          </cell>
          <cell r="F556">
            <v>5999.97900390625</v>
          </cell>
          <cell r="G556">
            <v>0</v>
          </cell>
          <cell r="H556">
            <v>0</v>
          </cell>
          <cell r="J556">
            <v>0.15617154538631439</v>
          </cell>
          <cell r="K556">
            <v>0.4090920090675354</v>
          </cell>
          <cell r="L556">
            <v>5831.2568359375</v>
          </cell>
          <cell r="M556">
            <v>1.7235853672027588</v>
          </cell>
          <cell r="N556">
            <v>4.2584152221679687</v>
          </cell>
          <cell r="O556">
            <v>0</v>
          </cell>
          <cell r="P556">
            <v>0</v>
          </cell>
          <cell r="Q556">
            <v>0</v>
          </cell>
          <cell r="R556">
            <v>1193.1387939453125</v>
          </cell>
          <cell r="S556">
            <v>2697.419189453125</v>
          </cell>
          <cell r="T556">
            <v>0</v>
          </cell>
          <cell r="U556">
            <v>1946.7821044921875</v>
          </cell>
          <cell r="V556">
            <v>599.9979248046875</v>
          </cell>
          <cell r="W556">
            <v>599.9979248046875</v>
          </cell>
          <cell r="X556">
            <v>0</v>
          </cell>
          <cell r="Y556">
            <v>0</v>
          </cell>
          <cell r="Z556">
            <v>0</v>
          </cell>
          <cell r="AA556">
            <v>0</v>
          </cell>
          <cell r="AB556">
            <v>0</v>
          </cell>
          <cell r="AC556">
            <v>0</v>
          </cell>
          <cell r="AD556">
            <v>0</v>
          </cell>
          <cell r="AE556">
            <v>0</v>
          </cell>
          <cell r="AF556">
            <v>0</v>
          </cell>
          <cell r="AG556">
            <v>0</v>
          </cell>
          <cell r="AH556">
            <v>1793.13671875</v>
          </cell>
          <cell r="AI556">
            <v>3297.4169921875</v>
          </cell>
          <cell r="AJ556">
            <v>0</v>
          </cell>
          <cell r="AK556">
            <v>1946.7821044921875</v>
          </cell>
          <cell r="AL556">
            <v>7037.3359375</v>
          </cell>
          <cell r="AM556">
            <v>4568.66552734375</v>
          </cell>
          <cell r="AN556">
            <v>0</v>
          </cell>
          <cell r="AO556">
            <v>456.8665771484375</v>
          </cell>
          <cell r="AP556">
            <v>0</v>
          </cell>
          <cell r="AQ556">
            <v>5025.5322265625</v>
          </cell>
          <cell r="AR556">
            <v>1793.13671875</v>
          </cell>
          <cell r="AS556">
            <v>2.8026485944671848</v>
          </cell>
          <cell r="AT556">
            <v>4568.66552734375</v>
          </cell>
          <cell r="AU556">
            <v>1220.593505859375</v>
          </cell>
          <cell r="AV556">
            <v>578.9259033203125</v>
          </cell>
          <cell r="AW556">
            <v>0</v>
          </cell>
          <cell r="AX556">
            <v>6368.18505859375</v>
          </cell>
          <cell r="AY556">
            <v>3297.4169921875</v>
          </cell>
          <cell r="AZ556">
            <v>1.9312645976718654</v>
          </cell>
          <cell r="BA556">
            <v>4568.66552734375</v>
          </cell>
          <cell r="BB556">
            <v>1220.593505859375</v>
          </cell>
          <cell r="BC556">
            <v>578.9259033203125</v>
          </cell>
          <cell r="BD556">
            <v>0</v>
          </cell>
          <cell r="BE556">
            <v>6368.18505859375</v>
          </cell>
          <cell r="BF556">
            <v>5090.5537109375</v>
          </cell>
          <cell r="BG556">
            <v>45.287166595458984</v>
          </cell>
          <cell r="BH556">
            <v>1.2509807666174353</v>
          </cell>
          <cell r="BI556">
            <v>24.674942016601563</v>
          </cell>
          <cell r="BJ556">
            <v>45.374996185302734</v>
          </cell>
          <cell r="BK556">
            <v>0</v>
          </cell>
          <cell r="BL556">
            <v>26.789220809936523</v>
          </cell>
          <cell r="BM556">
            <v>96.839164733886719</v>
          </cell>
          <cell r="BN556">
            <v>4568.66552734375</v>
          </cell>
          <cell r="BO556">
            <v>0</v>
          </cell>
          <cell r="BP556">
            <v>1220.593505859375</v>
          </cell>
          <cell r="BQ556">
            <v>0</v>
          </cell>
          <cell r="BR556">
            <v>0</v>
          </cell>
          <cell r="BS556">
            <v>0</v>
          </cell>
          <cell r="BT556">
            <v>0</v>
          </cell>
          <cell r="BU556">
            <v>0</v>
          </cell>
          <cell r="BV556">
            <v>0</v>
          </cell>
          <cell r="BW556">
            <v>578.9259033203125</v>
          </cell>
          <cell r="BX556">
            <v>5837.34033203125</v>
          </cell>
          <cell r="BY556">
            <v>1199.995849609375</v>
          </cell>
          <cell r="BZ556">
            <v>0</v>
          </cell>
          <cell r="CA556">
            <v>0</v>
          </cell>
          <cell r="CB556">
            <v>6368.18505859375</v>
          </cell>
          <cell r="CC556">
            <v>7037.3359375</v>
          </cell>
          <cell r="CD556">
            <v>0.90491412832274454</v>
          </cell>
          <cell r="CE556">
            <v>72.076393127441406</v>
          </cell>
          <cell r="CF556">
            <v>85.723408059047784</v>
          </cell>
          <cell r="CG556">
            <v>0</v>
          </cell>
          <cell r="CH556">
            <v>85.723408059047784</v>
          </cell>
          <cell r="CI556">
            <v>4.7634711818115996</v>
          </cell>
          <cell r="CJ556">
            <v>0</v>
          </cell>
          <cell r="CK556">
            <v>4.7634711818115996</v>
          </cell>
          <cell r="CM556">
            <v>0</v>
          </cell>
          <cell r="CO556">
            <v>0</v>
          </cell>
          <cell r="CP556">
            <v>0</v>
          </cell>
          <cell r="CQ556">
            <v>0</v>
          </cell>
          <cell r="CR556">
            <v>0</v>
          </cell>
          <cell r="CS556">
            <v>0</v>
          </cell>
          <cell r="CT556">
            <v>0</v>
          </cell>
          <cell r="CU556">
            <v>0</v>
          </cell>
          <cell r="CV556">
            <v>9999</v>
          </cell>
          <cell r="CW556">
            <v>9999</v>
          </cell>
        </row>
        <row r="557">
          <cell r="A557" t="str">
            <v>New Single Family w/Half or Full Basement HVAC Conversion - Convert New Electric FAF w/oCAC to HSPF 9.0/SEER 14 Heat Pump &amp;  w/Interior HVAC &amp; Commissioning - Heating Zone 1 - Cooling Zone 3</v>
          </cell>
          <cell r="C557">
            <v>20.000001907348633</v>
          </cell>
          <cell r="D557">
            <v>5505.69970703125</v>
          </cell>
          <cell r="E557">
            <v>0</v>
          </cell>
          <cell r="F557">
            <v>6176.6240234375</v>
          </cell>
          <cell r="G557">
            <v>0</v>
          </cell>
          <cell r="H557">
            <v>0</v>
          </cell>
          <cell r="J557">
            <v>0.15628382563591003</v>
          </cell>
          <cell r="K557">
            <v>0.40577027201652527</v>
          </cell>
          <cell r="L557">
            <v>6003.1806640625</v>
          </cell>
          <cell r="M557">
            <v>1.7600094079971313</v>
          </cell>
          <cell r="N557">
            <v>4.3811054229736328</v>
          </cell>
          <cell r="O557">
            <v>0</v>
          </cell>
          <cell r="P557">
            <v>0</v>
          </cell>
          <cell r="Q557">
            <v>0</v>
          </cell>
          <cell r="R557">
            <v>1228.265869140625</v>
          </cell>
          <cell r="S557">
            <v>2776.833740234375</v>
          </cell>
          <cell r="T557">
            <v>0</v>
          </cell>
          <cell r="U557">
            <v>2004.09716796875</v>
          </cell>
          <cell r="V557">
            <v>617.66241455078125</v>
          </cell>
          <cell r="W557">
            <v>617.66241455078125</v>
          </cell>
          <cell r="X557">
            <v>0</v>
          </cell>
          <cell r="Y557">
            <v>0</v>
          </cell>
          <cell r="Z557">
            <v>0</v>
          </cell>
          <cell r="AA557">
            <v>0</v>
          </cell>
          <cell r="AB557">
            <v>0</v>
          </cell>
          <cell r="AC557">
            <v>0</v>
          </cell>
          <cell r="AD557">
            <v>0</v>
          </cell>
          <cell r="AE557">
            <v>0</v>
          </cell>
          <cell r="AF557">
            <v>0</v>
          </cell>
          <cell r="AG557">
            <v>0</v>
          </cell>
          <cell r="AH557">
            <v>1845.92822265625</v>
          </cell>
          <cell r="AI557">
            <v>3394.49609375</v>
          </cell>
          <cell r="AJ557">
            <v>0</v>
          </cell>
          <cell r="AK557">
            <v>2004.09716796875</v>
          </cell>
          <cell r="AL557">
            <v>7244.521484375</v>
          </cell>
          <cell r="AM557">
            <v>4695.095703125</v>
          </cell>
          <cell r="AN557">
            <v>0</v>
          </cell>
          <cell r="AO557">
            <v>469.50955200195312</v>
          </cell>
          <cell r="AP557">
            <v>0</v>
          </cell>
          <cell r="AQ557">
            <v>5164.60546875</v>
          </cell>
          <cell r="AR557">
            <v>1845.92822265625</v>
          </cell>
          <cell r="AS557">
            <v>2.7978363519079963</v>
          </cell>
          <cell r="AT557">
            <v>4695.095703125</v>
          </cell>
          <cell r="AU557">
            <v>1255.7603759765625</v>
          </cell>
          <cell r="AV557">
            <v>595.0855712890625</v>
          </cell>
          <cell r="AW557">
            <v>0</v>
          </cell>
          <cell r="AX557">
            <v>6545.94140625</v>
          </cell>
          <cell r="AY557">
            <v>3394.49609375</v>
          </cell>
          <cell r="AZ557">
            <v>1.9283986052430597</v>
          </cell>
          <cell r="BA557">
            <v>4695.095703125</v>
          </cell>
          <cell r="BB557">
            <v>1255.7603759765625</v>
          </cell>
          <cell r="BC557">
            <v>595.0855712890625</v>
          </cell>
          <cell r="BD557">
            <v>0</v>
          </cell>
          <cell r="BE557">
            <v>6545.94140625</v>
          </cell>
          <cell r="BF557">
            <v>5240.42431640625</v>
          </cell>
          <cell r="BG557">
            <v>45.307407379150391</v>
          </cell>
          <cell r="BH557">
            <v>1.249124327092404</v>
          </cell>
          <cell r="BI557">
            <v>24.673931121826172</v>
          </cell>
          <cell r="BJ557">
            <v>45.373138427734375</v>
          </cell>
          <cell r="BK557">
            <v>0</v>
          </cell>
          <cell r="BL557">
            <v>26.788122177124023</v>
          </cell>
          <cell r="BM557">
            <v>96.835189819335938</v>
          </cell>
          <cell r="BN557">
            <v>4695.095703125</v>
          </cell>
          <cell r="BO557">
            <v>0</v>
          </cell>
          <cell r="BP557">
            <v>1255.7603759765625</v>
          </cell>
          <cell r="BQ557">
            <v>0</v>
          </cell>
          <cell r="BR557">
            <v>0</v>
          </cell>
          <cell r="BS557">
            <v>0</v>
          </cell>
          <cell r="BT557">
            <v>0</v>
          </cell>
          <cell r="BU557">
            <v>0</v>
          </cell>
          <cell r="BV557">
            <v>0</v>
          </cell>
          <cell r="BW557">
            <v>595.0855712890625</v>
          </cell>
          <cell r="BX557">
            <v>6009.19677734375</v>
          </cell>
          <cell r="BY557">
            <v>1235.3248291015625</v>
          </cell>
          <cell r="BZ557">
            <v>0</v>
          </cell>
          <cell r="CA557">
            <v>0</v>
          </cell>
          <cell r="CB557">
            <v>6545.94140625</v>
          </cell>
          <cell r="CC557">
            <v>7244.521484375</v>
          </cell>
          <cell r="CD557">
            <v>0.90357127854609831</v>
          </cell>
          <cell r="CE557">
            <v>72.095527648925781</v>
          </cell>
          <cell r="CF557">
            <v>88.194215967627173</v>
          </cell>
          <cell r="CG557">
            <v>0</v>
          </cell>
          <cell r="CH557">
            <v>88.194215967627173</v>
          </cell>
          <cell r="CI557">
            <v>4.8967781904362555</v>
          </cell>
          <cell r="CJ557">
            <v>0</v>
          </cell>
          <cell r="CK557">
            <v>4.8967781904362555</v>
          </cell>
          <cell r="CM557">
            <v>0</v>
          </cell>
          <cell r="CO557">
            <v>0</v>
          </cell>
          <cell r="CP557">
            <v>0</v>
          </cell>
          <cell r="CQ557">
            <v>0</v>
          </cell>
          <cell r="CR557">
            <v>0</v>
          </cell>
          <cell r="CS557">
            <v>0</v>
          </cell>
          <cell r="CT557">
            <v>0</v>
          </cell>
          <cell r="CU557">
            <v>0</v>
          </cell>
          <cell r="CV557">
            <v>9999</v>
          </cell>
          <cell r="CW557">
            <v>9999</v>
          </cell>
        </row>
        <row r="558">
          <cell r="A558" t="str">
            <v>New Single Family HVAC Conversion - Convert New Electric FAF w/oCAC to HSPF 9.0/SEER 14 Heat Pump &amp; w/Interior HVAC &amp; PTCS Commissioning - Heating Zone 2 - Cooling Zone 2</v>
          </cell>
          <cell r="C558">
            <v>19.999998092651367</v>
          </cell>
          <cell r="D558">
            <v>6125.24951171875</v>
          </cell>
          <cell r="E558">
            <v>0</v>
          </cell>
          <cell r="F558">
            <v>6826.6240234375</v>
          </cell>
          <cell r="G558">
            <v>0</v>
          </cell>
          <cell r="H558">
            <v>0</v>
          </cell>
          <cell r="J558">
            <v>0.1568281501531601</v>
          </cell>
          <cell r="K558">
            <v>0.38966703414916992</v>
          </cell>
          <cell r="L558">
            <v>6679.65478515625</v>
          </cell>
          <cell r="M558">
            <v>1.8806955814361572</v>
          </cell>
          <cell r="N558">
            <v>4.8593559265136719</v>
          </cell>
          <cell r="O558">
            <v>0</v>
          </cell>
          <cell r="P558">
            <v>0</v>
          </cell>
          <cell r="Q558">
            <v>0</v>
          </cell>
          <cell r="R558">
            <v>1357.52294921875</v>
          </cell>
          <cell r="S558">
            <v>3069.05517578125</v>
          </cell>
          <cell r="T558">
            <v>0</v>
          </cell>
          <cell r="U558">
            <v>2214.999267578125</v>
          </cell>
          <cell r="V558">
            <v>682.66241455078125</v>
          </cell>
          <cell r="W558">
            <v>682.66241455078125</v>
          </cell>
          <cell r="X558">
            <v>0</v>
          </cell>
          <cell r="Y558">
            <v>0</v>
          </cell>
          <cell r="Z558">
            <v>0</v>
          </cell>
          <cell r="AA558">
            <v>0</v>
          </cell>
          <cell r="AB558">
            <v>0</v>
          </cell>
          <cell r="AC558">
            <v>0</v>
          </cell>
          <cell r="AD558">
            <v>0</v>
          </cell>
          <cell r="AE558">
            <v>0</v>
          </cell>
          <cell r="AF558">
            <v>0</v>
          </cell>
          <cell r="AG558">
            <v>0</v>
          </cell>
          <cell r="AH558">
            <v>2040.185302734375</v>
          </cell>
          <cell r="AI558">
            <v>3751.717529296875</v>
          </cell>
          <cell r="AJ558">
            <v>0</v>
          </cell>
          <cell r="AK558">
            <v>2214.999267578125</v>
          </cell>
          <cell r="AL558">
            <v>8006.90185546875</v>
          </cell>
          <cell r="AM558">
            <v>5162.416015625</v>
          </cell>
          <cell r="AN558">
            <v>0</v>
          </cell>
          <cell r="AO558">
            <v>516.24163818359375</v>
          </cell>
          <cell r="AP558">
            <v>0</v>
          </cell>
          <cell r="AQ558">
            <v>5678.65771484375</v>
          </cell>
          <cell r="AR558">
            <v>2040.185302734375</v>
          </cell>
          <cell r="AS558">
            <v>2.7834027998889619</v>
          </cell>
          <cell r="AT558">
            <v>5162.416015625</v>
          </cell>
          <cell r="AU558">
            <v>1392.8416748046875</v>
          </cell>
          <cell r="AV558">
            <v>655.5257568359375</v>
          </cell>
          <cell r="AW558">
            <v>0</v>
          </cell>
          <cell r="AX558">
            <v>7210.783203125</v>
          </cell>
          <cell r="AY558">
            <v>3751.717529296875</v>
          </cell>
          <cell r="AZ558">
            <v>1.9219952658076971</v>
          </cell>
          <cell r="BA558">
            <v>5162.416015625</v>
          </cell>
          <cell r="BB558">
            <v>1392.8416748046875</v>
          </cell>
          <cell r="BC558">
            <v>655.5257568359375</v>
          </cell>
          <cell r="BD558">
            <v>0</v>
          </cell>
          <cell r="BE558">
            <v>7210.783203125</v>
          </cell>
          <cell r="BF558">
            <v>5791.90283203125</v>
          </cell>
          <cell r="BG558">
            <v>44.971031188964844</v>
          </cell>
          <cell r="BH558">
            <v>1.2449765654583829</v>
          </cell>
          <cell r="BI558">
            <v>24.508712768554688</v>
          </cell>
          <cell r="BJ558">
            <v>45.069320678710937</v>
          </cell>
          <cell r="BK558">
            <v>0</v>
          </cell>
          <cell r="BL558">
            <v>26.608749389648438</v>
          </cell>
          <cell r="BM558">
            <v>96.186782836914063</v>
          </cell>
          <cell r="BN558">
            <v>5162.416015625</v>
          </cell>
          <cell r="BO558">
            <v>0</v>
          </cell>
          <cell r="BP558">
            <v>1392.8416748046875</v>
          </cell>
          <cell r="BQ558">
            <v>0</v>
          </cell>
          <cell r="BR558">
            <v>0</v>
          </cell>
          <cell r="BS558">
            <v>0</v>
          </cell>
          <cell r="BT558">
            <v>0</v>
          </cell>
          <cell r="BU558">
            <v>0</v>
          </cell>
          <cell r="BV558">
            <v>0</v>
          </cell>
          <cell r="BW558">
            <v>655.5257568359375</v>
          </cell>
          <cell r="BX558">
            <v>6641.5771484375</v>
          </cell>
          <cell r="BY558">
            <v>1365.3248291015625</v>
          </cell>
          <cell r="BZ558">
            <v>0</v>
          </cell>
          <cell r="CA558">
            <v>0</v>
          </cell>
          <cell r="CB558">
            <v>7210.783203125</v>
          </cell>
          <cell r="CC558">
            <v>8006.90185546875</v>
          </cell>
          <cell r="CD558">
            <v>0.90057096583588669</v>
          </cell>
          <cell r="CE558">
            <v>71.579780578613281</v>
          </cell>
          <cell r="CF558">
            <v>97.97265703765521</v>
          </cell>
          <cell r="CG558">
            <v>0</v>
          </cell>
          <cell r="CH558">
            <v>97.97265703765521</v>
          </cell>
          <cell r="CI558">
            <v>5.4327054623693831</v>
          </cell>
          <cell r="CJ558">
            <v>0</v>
          </cell>
          <cell r="CK558">
            <v>5.4327054623693831</v>
          </cell>
          <cell r="CM558">
            <v>0</v>
          </cell>
          <cell r="CO558">
            <v>0</v>
          </cell>
          <cell r="CP558">
            <v>0</v>
          </cell>
          <cell r="CQ558">
            <v>0</v>
          </cell>
          <cell r="CR558">
            <v>0</v>
          </cell>
          <cell r="CS558">
            <v>0</v>
          </cell>
          <cell r="CT558">
            <v>0</v>
          </cell>
          <cell r="CU558">
            <v>0</v>
          </cell>
          <cell r="CV558">
            <v>9999</v>
          </cell>
          <cell r="CW558">
            <v>9999</v>
          </cell>
        </row>
        <row r="559">
          <cell r="A559" t="str">
            <v>New Manufactured Home HVAC Conversion - Convert Electric FAF w/oCAC to HSPF 9.0/SEER 14 Heat Pump &amp; w/PTCS Duct Sealing &amp; Commissioning - Heating Zone 2 - Cooling Zone 1</v>
          </cell>
          <cell r="C559">
            <v>20.000001907348633</v>
          </cell>
          <cell r="D559">
            <v>5438.08154296875</v>
          </cell>
          <cell r="E559">
            <v>0</v>
          </cell>
          <cell r="F559">
            <v>6102.255859375</v>
          </cell>
          <cell r="G559">
            <v>0</v>
          </cell>
          <cell r="H559">
            <v>0</v>
          </cell>
          <cell r="J559">
            <v>0.1574070006608963</v>
          </cell>
          <cell r="K559">
            <v>0.3725433349609375</v>
          </cell>
          <cell r="L559">
            <v>5930.54296875</v>
          </cell>
          <cell r="M559">
            <v>1.5963332653045654</v>
          </cell>
          <cell r="N559">
            <v>4.2997832298278809</v>
          </cell>
          <cell r="O559">
            <v>0</v>
          </cell>
          <cell r="P559">
            <v>0</v>
          </cell>
          <cell r="Q559">
            <v>0</v>
          </cell>
          <cell r="R559">
            <v>1213.477294921875</v>
          </cell>
          <cell r="S559">
            <v>2743.39990234375</v>
          </cell>
          <cell r="T559">
            <v>0</v>
          </cell>
          <cell r="U559">
            <v>1979.9674072265625</v>
          </cell>
          <cell r="V559">
            <v>610.2255859375</v>
          </cell>
          <cell r="W559">
            <v>610.2255859375</v>
          </cell>
          <cell r="X559">
            <v>0</v>
          </cell>
          <cell r="Y559">
            <v>0</v>
          </cell>
          <cell r="Z559">
            <v>0</v>
          </cell>
          <cell r="AA559">
            <v>0</v>
          </cell>
          <cell r="AB559">
            <v>0</v>
          </cell>
          <cell r="AC559">
            <v>0</v>
          </cell>
          <cell r="AD559">
            <v>0</v>
          </cell>
          <cell r="AE559">
            <v>0</v>
          </cell>
          <cell r="AF559">
            <v>0</v>
          </cell>
          <cell r="AG559">
            <v>0</v>
          </cell>
          <cell r="AH559">
            <v>1823.702880859375</v>
          </cell>
          <cell r="AI559">
            <v>3353.62548828125</v>
          </cell>
          <cell r="AJ559">
            <v>0</v>
          </cell>
          <cell r="AK559">
            <v>1979.9674072265625</v>
          </cell>
          <cell r="AL559">
            <v>7157.2958984375</v>
          </cell>
          <cell r="AM559">
            <v>4562.181640625</v>
          </cell>
          <cell r="AN559">
            <v>0</v>
          </cell>
          <cell r="AO559">
            <v>456.21817016601562</v>
          </cell>
          <cell r="AP559">
            <v>0</v>
          </cell>
          <cell r="AQ559">
            <v>5018.39990234375</v>
          </cell>
          <cell r="AR559">
            <v>1823.702880859375</v>
          </cell>
          <cell r="AS559">
            <v>2.7517639323058032</v>
          </cell>
          <cell r="AT559">
            <v>4562.181640625</v>
          </cell>
          <cell r="AU559">
            <v>1232.4510498046875</v>
          </cell>
          <cell r="AV559">
            <v>579.4632568359375</v>
          </cell>
          <cell r="AW559">
            <v>0</v>
          </cell>
          <cell r="AX559">
            <v>6374.095703125</v>
          </cell>
          <cell r="AY559">
            <v>3353.62548828125</v>
          </cell>
          <cell r="AZ559">
            <v>1.9006582486741479</v>
          </cell>
          <cell r="BA559">
            <v>4562.181640625</v>
          </cell>
          <cell r="BB559">
            <v>1232.4510498046875</v>
          </cell>
          <cell r="BC559">
            <v>579.4632568359375</v>
          </cell>
          <cell r="BD559">
            <v>0</v>
          </cell>
          <cell r="BE559">
            <v>6374.095703125</v>
          </cell>
          <cell r="BF559">
            <v>5177.328125</v>
          </cell>
          <cell r="BG559">
            <v>45.535381317138672</v>
          </cell>
          <cell r="BH559">
            <v>1.2311554324539877</v>
          </cell>
          <cell r="BI559">
            <v>24.675420761108398</v>
          </cell>
          <cell r="BJ559">
            <v>45.375877380371094</v>
          </cell>
          <cell r="BK559">
            <v>0</v>
          </cell>
          <cell r="BL559">
            <v>26.789741516113281</v>
          </cell>
          <cell r="BM559">
            <v>96.841041564941406</v>
          </cell>
          <cell r="BN559">
            <v>4562.181640625</v>
          </cell>
          <cell r="BO559">
            <v>0</v>
          </cell>
          <cell r="BP559">
            <v>1232.4510498046875</v>
          </cell>
          <cell r="BQ559">
            <v>0</v>
          </cell>
          <cell r="BR559">
            <v>0</v>
          </cell>
          <cell r="BS559">
            <v>0</v>
          </cell>
          <cell r="BT559">
            <v>0</v>
          </cell>
          <cell r="BU559">
            <v>0</v>
          </cell>
          <cell r="BV559">
            <v>0</v>
          </cell>
          <cell r="BW559">
            <v>579.4632568359375</v>
          </cell>
          <cell r="BX559">
            <v>5936.8447265625</v>
          </cell>
          <cell r="BY559">
            <v>1220.451171875</v>
          </cell>
          <cell r="BZ559">
            <v>0</v>
          </cell>
          <cell r="CA559">
            <v>0</v>
          </cell>
          <cell r="CB559">
            <v>6374.095703125</v>
          </cell>
          <cell r="CC559">
            <v>7157.2958984375</v>
          </cell>
          <cell r="CD559">
            <v>0.89057320498054937</v>
          </cell>
          <cell r="CE559">
            <v>72.325126647949219</v>
          </cell>
          <cell r="CF559">
            <v>86.969875829460022</v>
          </cell>
          <cell r="CG559">
            <v>0</v>
          </cell>
          <cell r="CH559">
            <v>86.969875829460022</v>
          </cell>
          <cell r="CI559">
            <v>4.8250208796709169</v>
          </cell>
          <cell r="CJ559">
            <v>0</v>
          </cell>
          <cell r="CK559">
            <v>4.8250208796709169</v>
          </cell>
          <cell r="CM559">
            <v>0</v>
          </cell>
          <cell r="CO559">
            <v>0</v>
          </cell>
          <cell r="CP559">
            <v>0</v>
          </cell>
          <cell r="CQ559">
            <v>0</v>
          </cell>
          <cell r="CR559">
            <v>0</v>
          </cell>
          <cell r="CS559">
            <v>0</v>
          </cell>
          <cell r="CT559">
            <v>0</v>
          </cell>
          <cell r="CU559">
            <v>0</v>
          </cell>
          <cell r="CV559">
            <v>9999</v>
          </cell>
          <cell r="CW559">
            <v>9999</v>
          </cell>
        </row>
        <row r="560">
          <cell r="A560" t="str">
            <v>New Manufactured Home HVAC Conversion - Convert Electric FAF w/oCAC to HSPF 8.5/SEER 14 Heat Pump &amp; w/PTCS Duct Sealing &amp; Commissioning  - Heating Zone 2 - Cooling Zone 1</v>
          </cell>
          <cell r="C560">
            <v>20.000001907348633</v>
          </cell>
          <cell r="D560">
            <v>5294.20751953125</v>
          </cell>
          <cell r="E560">
            <v>0</v>
          </cell>
          <cell r="F560">
            <v>5999.97900390625</v>
          </cell>
          <cell r="G560">
            <v>0</v>
          </cell>
          <cell r="H560">
            <v>0</v>
          </cell>
          <cell r="J560">
            <v>0.15739089250564575</v>
          </cell>
          <cell r="K560">
            <v>0.37302008271217346</v>
          </cell>
          <cell r="L560">
            <v>5773.63525390625</v>
          </cell>
          <cell r="M560">
            <v>1.5560883283615112</v>
          </cell>
          <cell r="N560">
            <v>4.1864171028137207</v>
          </cell>
          <cell r="O560">
            <v>0</v>
          </cell>
          <cell r="P560">
            <v>0</v>
          </cell>
          <cell r="Q560">
            <v>0</v>
          </cell>
          <cell r="R560">
            <v>1193.1387939453125</v>
          </cell>
          <cell r="S560">
            <v>2697.419189453125</v>
          </cell>
          <cell r="T560">
            <v>0</v>
          </cell>
          <cell r="U560">
            <v>1946.7821044921875</v>
          </cell>
          <cell r="V560">
            <v>599.9979248046875</v>
          </cell>
          <cell r="W560">
            <v>599.9979248046875</v>
          </cell>
          <cell r="X560">
            <v>0</v>
          </cell>
          <cell r="Y560">
            <v>0</v>
          </cell>
          <cell r="Z560">
            <v>0</v>
          </cell>
          <cell r="AA560">
            <v>0</v>
          </cell>
          <cell r="AB560">
            <v>0</v>
          </cell>
          <cell r="AC560">
            <v>0</v>
          </cell>
          <cell r="AD560">
            <v>0</v>
          </cell>
          <cell r="AE560">
            <v>0</v>
          </cell>
          <cell r="AF560">
            <v>0</v>
          </cell>
          <cell r="AG560">
            <v>0</v>
          </cell>
          <cell r="AH560">
            <v>1793.13671875</v>
          </cell>
          <cell r="AI560">
            <v>3297.4169921875</v>
          </cell>
          <cell r="AJ560">
            <v>0</v>
          </cell>
          <cell r="AK560">
            <v>1946.7821044921875</v>
          </cell>
          <cell r="AL560">
            <v>7037.3359375</v>
          </cell>
          <cell r="AM560">
            <v>4442.01318359375</v>
          </cell>
          <cell r="AN560">
            <v>0</v>
          </cell>
          <cell r="AO560">
            <v>444.20132446289062</v>
          </cell>
          <cell r="AP560">
            <v>0</v>
          </cell>
          <cell r="AQ560">
            <v>4886.21435546875</v>
          </cell>
          <cell r="AR560">
            <v>1793.13671875</v>
          </cell>
          <cell r="AS560">
            <v>2.7249536842136792</v>
          </cell>
          <cell r="AT560">
            <v>4442.01318359375</v>
          </cell>
          <cell r="AU560">
            <v>1199.9569091796875</v>
          </cell>
          <cell r="AV560">
            <v>564.197021484375</v>
          </cell>
          <cell r="AW560">
            <v>0</v>
          </cell>
          <cell r="AX560">
            <v>6206.1669921875</v>
          </cell>
          <cell r="AY560">
            <v>3297.4169921875</v>
          </cell>
          <cell r="AZ560">
            <v>1.8821298304732994</v>
          </cell>
          <cell r="BA560">
            <v>4442.01318359375</v>
          </cell>
          <cell r="BB560">
            <v>1199.9569091796875</v>
          </cell>
          <cell r="BC560">
            <v>564.197021484375</v>
          </cell>
          <cell r="BD560">
            <v>0</v>
          </cell>
          <cell r="BE560">
            <v>6206.1669921875</v>
          </cell>
          <cell r="BF560">
            <v>5090.5537109375</v>
          </cell>
          <cell r="BG560">
            <v>46.23065185546875</v>
          </cell>
          <cell r="BH560">
            <v>1.2191536162560974</v>
          </cell>
          <cell r="BI560">
            <v>24.921201705932617</v>
          </cell>
          <cell r="BJ560">
            <v>45.827846527099609</v>
          </cell>
          <cell r="BK560">
            <v>0</v>
          </cell>
          <cell r="BL560">
            <v>27.056581497192383</v>
          </cell>
          <cell r="BM560">
            <v>97.805633544921875</v>
          </cell>
          <cell r="BN560">
            <v>4442.01318359375</v>
          </cell>
          <cell r="BO560">
            <v>0</v>
          </cell>
          <cell r="BP560">
            <v>1199.9569091796875</v>
          </cell>
          <cell r="BQ560">
            <v>0</v>
          </cell>
          <cell r="BR560">
            <v>0</v>
          </cell>
          <cell r="BS560">
            <v>0</v>
          </cell>
          <cell r="BT560">
            <v>0</v>
          </cell>
          <cell r="BU560">
            <v>0</v>
          </cell>
          <cell r="BV560">
            <v>0</v>
          </cell>
          <cell r="BW560">
            <v>564.197021484375</v>
          </cell>
          <cell r="BX560">
            <v>5837.34033203125</v>
          </cell>
          <cell r="BY560">
            <v>1199.995849609375</v>
          </cell>
          <cell r="BZ560">
            <v>0</v>
          </cell>
          <cell r="CA560">
            <v>0</v>
          </cell>
          <cell r="CB560">
            <v>6206.1669921875</v>
          </cell>
          <cell r="CC560">
            <v>7037.3359375</v>
          </cell>
          <cell r="CD560">
            <v>0.88189152174494512</v>
          </cell>
          <cell r="CE560">
            <v>73.287239074707031</v>
          </cell>
          <cell r="CF560">
            <v>84.669132026929134</v>
          </cell>
          <cell r="CG560">
            <v>0</v>
          </cell>
          <cell r="CH560">
            <v>84.669132026929134</v>
          </cell>
          <cell r="CI560">
            <v>4.6974471349322258</v>
          </cell>
          <cell r="CJ560">
            <v>0</v>
          </cell>
          <cell r="CK560">
            <v>4.6974471349322258</v>
          </cell>
          <cell r="CM560">
            <v>0</v>
          </cell>
          <cell r="CO560">
            <v>0</v>
          </cell>
          <cell r="CP560">
            <v>0</v>
          </cell>
          <cell r="CQ560">
            <v>0</v>
          </cell>
          <cell r="CR560">
            <v>0</v>
          </cell>
          <cell r="CS560">
            <v>0</v>
          </cell>
          <cell r="CT560">
            <v>0</v>
          </cell>
          <cell r="CU560">
            <v>0</v>
          </cell>
          <cell r="CV560">
            <v>9999</v>
          </cell>
          <cell r="CW560">
            <v>9999</v>
          </cell>
        </row>
        <row r="561">
          <cell r="A561" t="str">
            <v>New Single Family HVAC Conversion - Convert New Electric FAF w/oCAC to HSPF 9.0/SEER 14 Heat Pump &amp; w/Interior HVAC &amp; PTCS Commissioning - Heating Zone 1 - Cooling Zone 1</v>
          </cell>
          <cell r="C561">
            <v>20.000001907348633</v>
          </cell>
          <cell r="D561">
            <v>5852.59228515625</v>
          </cell>
          <cell r="E561">
            <v>0</v>
          </cell>
          <cell r="F561">
            <v>6826.6240234375</v>
          </cell>
          <cell r="G561">
            <v>0</v>
          </cell>
          <cell r="H561">
            <v>0</v>
          </cell>
          <cell r="J561">
            <v>0.15744882822036743</v>
          </cell>
          <cell r="K561">
            <v>0.37130564451217651</v>
          </cell>
          <cell r="L561">
            <v>6381.392578125</v>
          </cell>
          <cell r="M561">
            <v>1.7119930982589722</v>
          </cell>
          <cell r="N561">
            <v>4.6255269050598145</v>
          </cell>
          <cell r="O561">
            <v>0</v>
          </cell>
          <cell r="P561">
            <v>0</v>
          </cell>
          <cell r="Q561">
            <v>0</v>
          </cell>
          <cell r="R561">
            <v>1357.52294921875</v>
          </cell>
          <cell r="S561">
            <v>3069.05517578125</v>
          </cell>
          <cell r="T561">
            <v>0</v>
          </cell>
          <cell r="U561">
            <v>2214.999267578125</v>
          </cell>
          <cell r="V561">
            <v>682.66241455078125</v>
          </cell>
          <cell r="W561">
            <v>682.66241455078125</v>
          </cell>
          <cell r="X561">
            <v>0</v>
          </cell>
          <cell r="Y561">
            <v>0</v>
          </cell>
          <cell r="Z561">
            <v>0</v>
          </cell>
          <cell r="AA561">
            <v>0</v>
          </cell>
          <cell r="AB561">
            <v>0</v>
          </cell>
          <cell r="AC561">
            <v>0</v>
          </cell>
          <cell r="AD561">
            <v>0</v>
          </cell>
          <cell r="AE561">
            <v>0</v>
          </cell>
          <cell r="AF561">
            <v>0</v>
          </cell>
          <cell r="AG561">
            <v>0</v>
          </cell>
          <cell r="AH561">
            <v>2040.185302734375</v>
          </cell>
          <cell r="AI561">
            <v>3751.717529296875</v>
          </cell>
          <cell r="AJ561">
            <v>0</v>
          </cell>
          <cell r="AK561">
            <v>2214.999267578125</v>
          </cell>
          <cell r="AL561">
            <v>8006.90185546875</v>
          </cell>
          <cell r="AM561">
            <v>4966.80419921875</v>
          </cell>
          <cell r="AN561">
            <v>0</v>
          </cell>
          <cell r="AO561">
            <v>496.68045043945312</v>
          </cell>
          <cell r="AP561">
            <v>0</v>
          </cell>
          <cell r="AQ561">
            <v>5463.48486328125</v>
          </cell>
          <cell r="AR561">
            <v>2040.185302734375</v>
          </cell>
          <cell r="AS561">
            <v>2.6779354203206527</v>
          </cell>
          <cell r="AT561">
            <v>4966.80419921875</v>
          </cell>
          <cell r="AU561">
            <v>1325.8193359375</v>
          </cell>
          <cell r="AV561">
            <v>629.26239013671875</v>
          </cell>
          <cell r="AW561">
            <v>0</v>
          </cell>
          <cell r="AX561">
            <v>6921.8857421875</v>
          </cell>
          <cell r="AY561">
            <v>3751.717529296875</v>
          </cell>
          <cell r="AZ561">
            <v>1.8449911963337235</v>
          </cell>
          <cell r="BA561">
            <v>4966.80419921875</v>
          </cell>
          <cell r="BB561">
            <v>1325.8193359375</v>
          </cell>
          <cell r="BC561">
            <v>629.26239013671875</v>
          </cell>
          <cell r="BD561">
            <v>0</v>
          </cell>
          <cell r="BE561">
            <v>6921.8857421875</v>
          </cell>
          <cell r="BF561">
            <v>5791.90283203125</v>
          </cell>
          <cell r="BG561">
            <v>48.245967864990234</v>
          </cell>
          <cell r="BH561">
            <v>1.1950970139082189</v>
          </cell>
          <cell r="BI561">
            <v>25.654233932495117</v>
          </cell>
          <cell r="BJ561">
            <v>47.175834655761719</v>
          </cell>
          <cell r="BK561">
            <v>0</v>
          </cell>
          <cell r="BL561">
            <v>27.852426528930664</v>
          </cell>
          <cell r="BM561">
            <v>100.6824951171875</v>
          </cell>
          <cell r="BN561">
            <v>4966.80419921875</v>
          </cell>
          <cell r="BO561">
            <v>0</v>
          </cell>
          <cell r="BP561">
            <v>1325.8193359375</v>
          </cell>
          <cell r="BQ561">
            <v>0</v>
          </cell>
          <cell r="BR561">
            <v>0</v>
          </cell>
          <cell r="BS561">
            <v>0</v>
          </cell>
          <cell r="BT561">
            <v>0</v>
          </cell>
          <cell r="BU561">
            <v>0</v>
          </cell>
          <cell r="BV561">
            <v>0</v>
          </cell>
          <cell r="BW561">
            <v>629.26239013671875</v>
          </cell>
          <cell r="BX561">
            <v>6641.5771484375</v>
          </cell>
          <cell r="BY561">
            <v>1365.3248291015625</v>
          </cell>
          <cell r="BZ561">
            <v>0</v>
          </cell>
          <cell r="CA561">
            <v>0</v>
          </cell>
          <cell r="CB561">
            <v>6921.8857421875</v>
          </cell>
          <cell r="CC561">
            <v>8006.90185546875</v>
          </cell>
          <cell r="CD561">
            <v>0.86448990442373619</v>
          </cell>
          <cell r="CE561">
            <v>76.098388671875</v>
          </cell>
          <cell r="CF561">
            <v>93.66945354071045</v>
          </cell>
          <cell r="CG561">
            <v>0</v>
          </cell>
          <cell r="CH561">
            <v>93.66945354071045</v>
          </cell>
          <cell r="CI561">
            <v>5.2098688588961997</v>
          </cell>
          <cell r="CJ561">
            <v>0</v>
          </cell>
          <cell r="CK561">
            <v>5.2098688588961997</v>
          </cell>
          <cell r="CM561">
            <v>0</v>
          </cell>
          <cell r="CO561">
            <v>0</v>
          </cell>
          <cell r="CP561">
            <v>0</v>
          </cell>
          <cell r="CQ561">
            <v>0</v>
          </cell>
          <cell r="CR561">
            <v>0</v>
          </cell>
          <cell r="CS561">
            <v>0</v>
          </cell>
          <cell r="CT561">
            <v>0</v>
          </cell>
          <cell r="CU561">
            <v>0</v>
          </cell>
          <cell r="CV561">
            <v>9999</v>
          </cell>
          <cell r="CW561">
            <v>9999</v>
          </cell>
        </row>
        <row r="562">
          <cell r="A562" t="str">
            <v>New Single Family HVAC Conversion - Convert New Electric FAF w/oCAC to HSPF 9.0/SEER 14 Heat Pump &amp; w/Interior HVAC &amp; PTCS Commissioning - Heating Zone 2 - Cooling Zone 3</v>
          </cell>
          <cell r="C562">
            <v>20</v>
          </cell>
          <cell r="D562">
            <v>5816.357421875</v>
          </cell>
          <cell r="E562">
            <v>0</v>
          </cell>
          <cell r="F562">
            <v>6826.6240234375</v>
          </cell>
          <cell r="G562">
            <v>0</v>
          </cell>
          <cell r="H562">
            <v>0</v>
          </cell>
          <cell r="J562">
            <v>0.1561286449432373</v>
          </cell>
          <cell r="K562">
            <v>0.41036128997802734</v>
          </cell>
          <cell r="L562">
            <v>6343.220703125</v>
          </cell>
          <cell r="M562">
            <v>1.8806955814361572</v>
          </cell>
          <cell r="N562">
            <v>4.6334395408630371</v>
          </cell>
          <cell r="O562">
            <v>0</v>
          </cell>
          <cell r="P562">
            <v>0</v>
          </cell>
          <cell r="Q562">
            <v>0</v>
          </cell>
          <cell r="R562">
            <v>1357.52294921875</v>
          </cell>
          <cell r="S562">
            <v>3069.05517578125</v>
          </cell>
          <cell r="T562">
            <v>0</v>
          </cell>
          <cell r="U562">
            <v>2214.999267578125</v>
          </cell>
          <cell r="V562">
            <v>682.66241455078125</v>
          </cell>
          <cell r="W562">
            <v>682.66241455078125</v>
          </cell>
          <cell r="X562">
            <v>0</v>
          </cell>
          <cell r="Y562">
            <v>0</v>
          </cell>
          <cell r="Z562">
            <v>0</v>
          </cell>
          <cell r="AA562">
            <v>0</v>
          </cell>
          <cell r="AB562">
            <v>0</v>
          </cell>
          <cell r="AC562">
            <v>0</v>
          </cell>
          <cell r="AD562">
            <v>0</v>
          </cell>
          <cell r="AE562">
            <v>0</v>
          </cell>
          <cell r="AF562">
            <v>0</v>
          </cell>
          <cell r="AG562">
            <v>0</v>
          </cell>
          <cell r="AH562">
            <v>2040.185302734375</v>
          </cell>
          <cell r="AI562">
            <v>3751.717529296875</v>
          </cell>
          <cell r="AJ562">
            <v>0</v>
          </cell>
          <cell r="AK562">
            <v>2214.999267578125</v>
          </cell>
          <cell r="AL562">
            <v>8006.90185546875</v>
          </cell>
          <cell r="AM562">
            <v>4900.07275390625</v>
          </cell>
          <cell r="AN562">
            <v>0</v>
          </cell>
          <cell r="AO562">
            <v>490.00732421875</v>
          </cell>
          <cell r="AP562">
            <v>0</v>
          </cell>
          <cell r="AQ562">
            <v>5390.080078125</v>
          </cell>
          <cell r="AR562">
            <v>2040.185302734375</v>
          </cell>
          <cell r="AS562">
            <v>2.6419560564663911</v>
          </cell>
          <cell r="AT562">
            <v>4900.07275390625</v>
          </cell>
          <cell r="AU562">
            <v>1328.087158203125</v>
          </cell>
          <cell r="AV562">
            <v>622.8160400390625</v>
          </cell>
          <cell r="AW562">
            <v>0</v>
          </cell>
          <cell r="AX562">
            <v>6850.97607421875</v>
          </cell>
          <cell r="AY562">
            <v>3751.717529296875</v>
          </cell>
          <cell r="AZ562">
            <v>1.8260905271236363</v>
          </cell>
          <cell r="BA562">
            <v>4900.07275390625</v>
          </cell>
          <cell r="BB562">
            <v>1328.087158203125</v>
          </cell>
          <cell r="BC562">
            <v>622.8160400390625</v>
          </cell>
          <cell r="BD562">
            <v>0</v>
          </cell>
          <cell r="BE562">
            <v>6850.97607421875</v>
          </cell>
          <cell r="BF562">
            <v>5791.90283203125</v>
          </cell>
          <cell r="BG562">
            <v>48.589157104492188</v>
          </cell>
          <cell r="BH562">
            <v>1.1828540647934869</v>
          </cell>
          <cell r="BI562">
            <v>25.808614730834961</v>
          </cell>
          <cell r="BJ562">
            <v>47.459724426269531</v>
          </cell>
          <cell r="BK562">
            <v>0</v>
          </cell>
          <cell r="BL562">
            <v>28.020034790039063</v>
          </cell>
          <cell r="BM562">
            <v>101.28837585449219</v>
          </cell>
          <cell r="BN562">
            <v>4900.07275390625</v>
          </cell>
          <cell r="BO562">
            <v>0</v>
          </cell>
          <cell r="BP562">
            <v>1328.087158203125</v>
          </cell>
          <cell r="BQ562">
            <v>0</v>
          </cell>
          <cell r="BR562">
            <v>0</v>
          </cell>
          <cell r="BS562">
            <v>0</v>
          </cell>
          <cell r="BT562">
            <v>0</v>
          </cell>
          <cell r="BU562">
            <v>0</v>
          </cell>
          <cell r="BV562">
            <v>0</v>
          </cell>
          <cell r="BW562">
            <v>622.8160400390625</v>
          </cell>
          <cell r="BX562">
            <v>6641.5771484375</v>
          </cell>
          <cell r="BY562">
            <v>1365.3248291015625</v>
          </cell>
          <cell r="BZ562">
            <v>0</v>
          </cell>
          <cell r="CA562">
            <v>0</v>
          </cell>
          <cell r="CB562">
            <v>6850.97607421875</v>
          </cell>
          <cell r="CC562">
            <v>8006.90185546875</v>
          </cell>
          <cell r="CD562">
            <v>0.85563379836131059</v>
          </cell>
          <cell r="CE562">
            <v>76.609184265136719</v>
          </cell>
          <cell r="CF562">
            <v>93.10086603745809</v>
          </cell>
          <cell r="CG562">
            <v>0</v>
          </cell>
          <cell r="CH562">
            <v>93.10086603745809</v>
          </cell>
          <cell r="CI562">
            <v>5.1540098587334775</v>
          </cell>
          <cell r="CJ562">
            <v>0</v>
          </cell>
          <cell r="CK562">
            <v>5.1540098587334775</v>
          </cell>
          <cell r="CM562">
            <v>0</v>
          </cell>
          <cell r="CO562">
            <v>0</v>
          </cell>
          <cell r="CP562">
            <v>0</v>
          </cell>
          <cell r="CQ562">
            <v>0</v>
          </cell>
          <cell r="CR562">
            <v>0</v>
          </cell>
          <cell r="CS562">
            <v>0</v>
          </cell>
          <cell r="CT562">
            <v>0</v>
          </cell>
          <cell r="CU562">
            <v>0</v>
          </cell>
          <cell r="CV562">
            <v>9999</v>
          </cell>
          <cell r="CW562">
            <v>9999</v>
          </cell>
        </row>
        <row r="563">
          <cell r="A563" t="str">
            <v>New Manufactured Home HVAC Conversion - Convert Electric FAF w/oCAC to HSPF 9.0/SEER 14 Heat Pump &amp; w/PTCS Duct Sealing &amp; Commissioning - Heating Zone 2 - Cooling Zone 2</v>
          </cell>
          <cell r="C563">
            <v>20</v>
          </cell>
          <cell r="D563">
            <v>5142.048828125</v>
          </cell>
          <cell r="E563">
            <v>0</v>
          </cell>
          <cell r="F563">
            <v>6102.255859375</v>
          </cell>
          <cell r="G563">
            <v>0</v>
          </cell>
          <cell r="H563">
            <v>0</v>
          </cell>
          <cell r="J563">
            <v>0.15668199956417084</v>
          </cell>
          <cell r="K563">
            <v>0.39399102330207825</v>
          </cell>
          <cell r="L563">
            <v>5607.412109375</v>
          </cell>
          <cell r="M563">
            <v>1.5963332653045654</v>
          </cell>
          <cell r="N563">
            <v>4.0828003883361816</v>
          </cell>
          <cell r="O563">
            <v>0</v>
          </cell>
          <cell r="P563">
            <v>0</v>
          </cell>
          <cell r="Q563">
            <v>0</v>
          </cell>
          <cell r="R563">
            <v>1213.477294921875</v>
          </cell>
          <cell r="S563">
            <v>2743.39990234375</v>
          </cell>
          <cell r="T563">
            <v>0</v>
          </cell>
          <cell r="U563">
            <v>1979.9674072265625</v>
          </cell>
          <cell r="V563">
            <v>610.2255859375</v>
          </cell>
          <cell r="W563">
            <v>610.2255859375</v>
          </cell>
          <cell r="X563">
            <v>0</v>
          </cell>
          <cell r="Y563">
            <v>0</v>
          </cell>
          <cell r="Z563">
            <v>0</v>
          </cell>
          <cell r="AA563">
            <v>0</v>
          </cell>
          <cell r="AB563">
            <v>0</v>
          </cell>
          <cell r="AC563">
            <v>0</v>
          </cell>
          <cell r="AD563">
            <v>0</v>
          </cell>
          <cell r="AE563">
            <v>0</v>
          </cell>
          <cell r="AF563">
            <v>0</v>
          </cell>
          <cell r="AG563">
            <v>0</v>
          </cell>
          <cell r="AH563">
            <v>1823.702880859375</v>
          </cell>
          <cell r="AI563">
            <v>3353.62548828125</v>
          </cell>
          <cell r="AJ563">
            <v>0</v>
          </cell>
          <cell r="AK563">
            <v>1979.9674072265625</v>
          </cell>
          <cell r="AL563">
            <v>7157.2958984375</v>
          </cell>
          <cell r="AM563">
            <v>4338.623046875</v>
          </cell>
          <cell r="AN563">
            <v>0</v>
          </cell>
          <cell r="AO563">
            <v>433.86233520507812</v>
          </cell>
          <cell r="AP563">
            <v>0</v>
          </cell>
          <cell r="AQ563">
            <v>4772.4853515625</v>
          </cell>
          <cell r="AR563">
            <v>1823.702880859375</v>
          </cell>
          <cell r="AS563">
            <v>2.6169204601087004</v>
          </cell>
          <cell r="AT563">
            <v>4338.623046875</v>
          </cell>
          <cell r="AU563">
            <v>1170.2569580078125</v>
          </cell>
          <cell r="AV563">
            <v>550.88800048828125</v>
          </cell>
          <cell r="AW563">
            <v>0</v>
          </cell>
          <cell r="AX563">
            <v>6059.76806640625</v>
          </cell>
          <cell r="AY563">
            <v>3353.62548828125</v>
          </cell>
          <cell r="AZ563">
            <v>1.8069304478231276</v>
          </cell>
          <cell r="BA563">
            <v>4338.623046875</v>
          </cell>
          <cell r="BB563">
            <v>1170.2569580078125</v>
          </cell>
          <cell r="BC563">
            <v>550.88800048828125</v>
          </cell>
          <cell r="BD563">
            <v>0</v>
          </cell>
          <cell r="BE563">
            <v>6059.76806640625</v>
          </cell>
          <cell r="BF563">
            <v>5177.328125</v>
          </cell>
          <cell r="BG563">
            <v>49.458305358886719</v>
          </cell>
          <cell r="BH563">
            <v>1.1704430496412463</v>
          </cell>
          <cell r="BI563">
            <v>26.097356796264648</v>
          </cell>
          <cell r="BJ563">
            <v>47.990692138671875</v>
          </cell>
          <cell r="BK563">
            <v>0</v>
          </cell>
          <cell r="BL563">
            <v>28.333517074584961</v>
          </cell>
          <cell r="BM563">
            <v>102.42156982421875</v>
          </cell>
          <cell r="BN563">
            <v>4338.623046875</v>
          </cell>
          <cell r="BO563">
            <v>0</v>
          </cell>
          <cell r="BP563">
            <v>1170.2569580078125</v>
          </cell>
          <cell r="BQ563">
            <v>0</v>
          </cell>
          <cell r="BR563">
            <v>0</v>
          </cell>
          <cell r="BS563">
            <v>0</v>
          </cell>
          <cell r="BT563">
            <v>0</v>
          </cell>
          <cell r="BU563">
            <v>0</v>
          </cell>
          <cell r="BV563">
            <v>0</v>
          </cell>
          <cell r="BW563">
            <v>550.88800048828125</v>
          </cell>
          <cell r="BX563">
            <v>5936.8447265625</v>
          </cell>
          <cell r="BY563">
            <v>1220.451171875</v>
          </cell>
          <cell r="BZ563">
            <v>0</v>
          </cell>
          <cell r="CA563">
            <v>0</v>
          </cell>
          <cell r="CB563">
            <v>6059.76806640625</v>
          </cell>
          <cell r="CC563">
            <v>7157.2958984375</v>
          </cell>
          <cell r="CD563">
            <v>0.84665606834754359</v>
          </cell>
          <cell r="CE563">
            <v>77.791824340820313</v>
          </cell>
          <cell r="CF563">
            <v>82.248714555754248</v>
          </cell>
          <cell r="CG563">
            <v>0</v>
          </cell>
          <cell r="CH563">
            <v>82.248714555754248</v>
          </cell>
          <cell r="CI563">
            <v>4.560817204293742</v>
          </cell>
          <cell r="CJ563">
            <v>0</v>
          </cell>
          <cell r="CK563">
            <v>4.560817204293742</v>
          </cell>
          <cell r="CM563">
            <v>0</v>
          </cell>
          <cell r="CO563">
            <v>0</v>
          </cell>
          <cell r="CP563">
            <v>0</v>
          </cell>
          <cell r="CQ563">
            <v>0</v>
          </cell>
          <cell r="CR563">
            <v>0</v>
          </cell>
          <cell r="CS563">
            <v>0</v>
          </cell>
          <cell r="CT563">
            <v>0</v>
          </cell>
          <cell r="CU563">
            <v>0</v>
          </cell>
          <cell r="CV563">
            <v>9999</v>
          </cell>
          <cell r="CW563">
            <v>9999</v>
          </cell>
        </row>
        <row r="564">
          <cell r="A564" t="str">
            <v>New Manufactured Home HVAC Conversion - Convert Electric FAF w/oCAC to HSPF 8.5/SEER 14 Heat Pump &amp; w/PTCS Duct Sealing &amp; Commissioning  - Heating Zone 2 - Cooling Zone 2</v>
          </cell>
          <cell r="C564">
            <v>20</v>
          </cell>
          <cell r="D564">
            <v>4998.1748046875</v>
          </cell>
          <cell r="E564">
            <v>0</v>
          </cell>
          <cell r="F564">
            <v>5999.97900390625</v>
          </cell>
          <cell r="G564">
            <v>0</v>
          </cell>
          <cell r="H564">
            <v>0</v>
          </cell>
          <cell r="J564">
            <v>0.1566440761089325</v>
          </cell>
          <cell r="K564">
            <v>0.39511337876319885</v>
          </cell>
          <cell r="L564">
            <v>5450.50439453125</v>
          </cell>
          <cell r="M564">
            <v>1.5560883283615112</v>
          </cell>
          <cell r="N564">
            <v>3.9694342613220215</v>
          </cell>
          <cell r="O564">
            <v>0</v>
          </cell>
          <cell r="P564">
            <v>0</v>
          </cell>
          <cell r="Q564">
            <v>0</v>
          </cell>
          <cell r="R564">
            <v>1193.1387939453125</v>
          </cell>
          <cell r="S564">
            <v>2697.419189453125</v>
          </cell>
          <cell r="T564">
            <v>0</v>
          </cell>
          <cell r="U564">
            <v>1946.7821044921875</v>
          </cell>
          <cell r="V564">
            <v>599.9979248046875</v>
          </cell>
          <cell r="W564">
            <v>599.9979248046875</v>
          </cell>
          <cell r="X564">
            <v>0</v>
          </cell>
          <cell r="Y564">
            <v>0</v>
          </cell>
          <cell r="Z564">
            <v>0</v>
          </cell>
          <cell r="AA564">
            <v>0</v>
          </cell>
          <cell r="AB564">
            <v>0</v>
          </cell>
          <cell r="AC564">
            <v>0</v>
          </cell>
          <cell r="AD564">
            <v>0</v>
          </cell>
          <cell r="AE564">
            <v>0</v>
          </cell>
          <cell r="AF564">
            <v>0</v>
          </cell>
          <cell r="AG564">
            <v>0</v>
          </cell>
          <cell r="AH564">
            <v>1793.13671875</v>
          </cell>
          <cell r="AI564">
            <v>3297.4169921875</v>
          </cell>
          <cell r="AJ564">
            <v>0</v>
          </cell>
          <cell r="AK564">
            <v>1946.7821044921875</v>
          </cell>
          <cell r="AL564">
            <v>7037.3359375</v>
          </cell>
          <cell r="AM564">
            <v>4218.45458984375</v>
          </cell>
          <cell r="AN564">
            <v>0</v>
          </cell>
          <cell r="AO564">
            <v>421.84548950195312</v>
          </cell>
          <cell r="AP564">
            <v>0</v>
          </cell>
          <cell r="AQ564">
            <v>4640.30029296875</v>
          </cell>
          <cell r="AR564">
            <v>1793.13671875</v>
          </cell>
          <cell r="AS564">
            <v>2.5878116435987479</v>
          </cell>
          <cell r="AT564">
            <v>4218.45458984375</v>
          </cell>
          <cell r="AU564">
            <v>1137.7628173828125</v>
          </cell>
          <cell r="AV564">
            <v>535.62176513671875</v>
          </cell>
          <cell r="AW564">
            <v>0</v>
          </cell>
          <cell r="AX564">
            <v>5891.83935546875</v>
          </cell>
          <cell r="AY564">
            <v>3297.4169921875</v>
          </cell>
          <cell r="AZ564">
            <v>1.786804328420375</v>
          </cell>
          <cell r="BA564">
            <v>4218.45458984375</v>
          </cell>
          <cell r="BB564">
            <v>1137.7628173828125</v>
          </cell>
          <cell r="BC564">
            <v>535.62176513671875</v>
          </cell>
          <cell r="BD564">
            <v>0</v>
          </cell>
          <cell r="BE564">
            <v>5891.83935546875</v>
          </cell>
          <cell r="BF564">
            <v>5090.5537109375</v>
          </cell>
          <cell r="BG564">
            <v>50.307727813720703</v>
          </cell>
          <cell r="BH564">
            <v>1.1574063187702348</v>
          </cell>
          <cell r="BI564">
            <v>26.398643493652344</v>
          </cell>
          <cell r="BJ564">
            <v>48.544727325439453</v>
          </cell>
          <cell r="BK564">
            <v>0</v>
          </cell>
          <cell r="BL564">
            <v>28.660617828369141</v>
          </cell>
          <cell r="BM564">
            <v>103.60399627685547</v>
          </cell>
          <cell r="BN564">
            <v>4218.45458984375</v>
          </cell>
          <cell r="BO564">
            <v>0</v>
          </cell>
          <cell r="BP564">
            <v>1137.7628173828125</v>
          </cell>
          <cell r="BQ564">
            <v>0</v>
          </cell>
          <cell r="BR564">
            <v>0</v>
          </cell>
          <cell r="BS564">
            <v>0</v>
          </cell>
          <cell r="BT564">
            <v>0</v>
          </cell>
          <cell r="BU564">
            <v>0</v>
          </cell>
          <cell r="BV564">
            <v>0</v>
          </cell>
          <cell r="BW564">
            <v>535.62176513671875</v>
          </cell>
          <cell r="BX564">
            <v>5837.34033203125</v>
          </cell>
          <cell r="BY564">
            <v>1199.995849609375</v>
          </cell>
          <cell r="BZ564">
            <v>0</v>
          </cell>
          <cell r="CA564">
            <v>0</v>
          </cell>
          <cell r="CB564">
            <v>5891.83935546875</v>
          </cell>
          <cell r="CC564">
            <v>7037.3359375</v>
          </cell>
          <cell r="CD564">
            <v>0.83722576558644779</v>
          </cell>
          <cell r="CE564">
            <v>78.968345642089844</v>
          </cell>
          <cell r="CF564">
            <v>79.947970753223359</v>
          </cell>
          <cell r="CG564">
            <v>0</v>
          </cell>
          <cell r="CH564">
            <v>79.947970753223359</v>
          </cell>
          <cell r="CI564">
            <v>4.4332434595550509</v>
          </cell>
          <cell r="CJ564">
            <v>0</v>
          </cell>
          <cell r="CK564">
            <v>4.4332434595550509</v>
          </cell>
          <cell r="CM564">
            <v>0</v>
          </cell>
          <cell r="CO564">
            <v>0</v>
          </cell>
          <cell r="CP564">
            <v>0</v>
          </cell>
          <cell r="CQ564">
            <v>0</v>
          </cell>
          <cell r="CR564">
            <v>0</v>
          </cell>
          <cell r="CS564">
            <v>0</v>
          </cell>
          <cell r="CT564">
            <v>0</v>
          </cell>
          <cell r="CU564">
            <v>0</v>
          </cell>
          <cell r="CV564">
            <v>9999</v>
          </cell>
          <cell r="CW564">
            <v>9999</v>
          </cell>
        </row>
        <row r="565">
          <cell r="A565" t="str">
            <v>New Single Family HVAC Conversion - Convert New Electric FAF w/oCAC to HSPF 9.0/SEER 14 Heat Pump &amp; w/Interior HVAC &amp; PTCS Commissioning - Heating Zone 1 - Cooling Zone 2</v>
          </cell>
          <cell r="C565">
            <v>20</v>
          </cell>
          <cell r="D565">
            <v>5523.25732421875</v>
          </cell>
          <cell r="E565">
            <v>0</v>
          </cell>
          <cell r="F565">
            <v>6826.6240234375</v>
          </cell>
          <cell r="G565">
            <v>0</v>
          </cell>
          <cell r="H565">
            <v>0</v>
          </cell>
          <cell r="J565">
            <v>0.15670043230056763</v>
          </cell>
          <cell r="K565">
            <v>0.3934454619884491</v>
          </cell>
          <cell r="L565">
            <v>6021.9150390625</v>
          </cell>
          <cell r="M565">
            <v>1.7119930982589722</v>
          </cell>
          <cell r="N565">
            <v>4.3841376304626465</v>
          </cell>
          <cell r="O565">
            <v>0</v>
          </cell>
          <cell r="P565">
            <v>0</v>
          </cell>
          <cell r="Q565">
            <v>0</v>
          </cell>
          <cell r="R565">
            <v>1357.52294921875</v>
          </cell>
          <cell r="S565">
            <v>3069.05517578125</v>
          </cell>
          <cell r="T565">
            <v>0</v>
          </cell>
          <cell r="U565">
            <v>2214.999267578125</v>
          </cell>
          <cell r="V565">
            <v>682.66241455078125</v>
          </cell>
          <cell r="W565">
            <v>682.66241455078125</v>
          </cell>
          <cell r="X565">
            <v>0</v>
          </cell>
          <cell r="Y565">
            <v>0</v>
          </cell>
          <cell r="Z565">
            <v>0</v>
          </cell>
          <cell r="AA565">
            <v>0</v>
          </cell>
          <cell r="AB565">
            <v>0</v>
          </cell>
          <cell r="AC565">
            <v>0</v>
          </cell>
          <cell r="AD565">
            <v>0</v>
          </cell>
          <cell r="AE565">
            <v>0</v>
          </cell>
          <cell r="AF565">
            <v>0</v>
          </cell>
          <cell r="AG565">
            <v>0</v>
          </cell>
          <cell r="AH565">
            <v>2040.185302734375</v>
          </cell>
          <cell r="AI565">
            <v>3751.717529296875</v>
          </cell>
          <cell r="AJ565">
            <v>0</v>
          </cell>
          <cell r="AK565">
            <v>2214.999267578125</v>
          </cell>
          <cell r="AL565">
            <v>8006.90185546875</v>
          </cell>
          <cell r="AM565">
            <v>4718.01416015625</v>
          </cell>
          <cell r="AN565">
            <v>0</v>
          </cell>
          <cell r="AO565">
            <v>471.80145263671875</v>
          </cell>
          <cell r="AP565">
            <v>0</v>
          </cell>
          <cell r="AQ565">
            <v>5189.8154296875</v>
          </cell>
          <cell r="AR565">
            <v>2040.185302734375</v>
          </cell>
          <cell r="AS565">
            <v>2.5437961201741248</v>
          </cell>
          <cell r="AT565">
            <v>4718.01416015625</v>
          </cell>
          <cell r="AU565">
            <v>1256.629638671875</v>
          </cell>
          <cell r="AV565">
            <v>597.46435546875</v>
          </cell>
          <cell r="AW565">
            <v>0</v>
          </cell>
          <cell r="AX565">
            <v>6572.1083984375</v>
          </cell>
          <cell r="AY565">
            <v>3751.717529296875</v>
          </cell>
          <cell r="AZ565">
            <v>1.7517598262813903</v>
          </cell>
          <cell r="BA565">
            <v>4718.01416015625</v>
          </cell>
          <cell r="BB565">
            <v>1256.629638671875</v>
          </cell>
          <cell r="BC565">
            <v>597.46435546875</v>
          </cell>
          <cell r="BD565">
            <v>0</v>
          </cell>
          <cell r="BE565">
            <v>6572.1083984375</v>
          </cell>
          <cell r="BF565">
            <v>5791.90283203125</v>
          </cell>
          <cell r="BG565">
            <v>52.471675872802734</v>
          </cell>
          <cell r="BH565">
            <v>1.1347061935219074</v>
          </cell>
          <cell r="BI565">
            <v>27.185659408569336</v>
          </cell>
          <cell r="BJ565">
            <v>49.991989135742188</v>
          </cell>
          <cell r="BK565">
            <v>0</v>
          </cell>
          <cell r="BL565">
            <v>29.515073776245117</v>
          </cell>
          <cell r="BM565">
            <v>106.69271850585937</v>
          </cell>
          <cell r="BN565">
            <v>4718.01416015625</v>
          </cell>
          <cell r="BO565">
            <v>0</v>
          </cell>
          <cell r="BP565">
            <v>1256.629638671875</v>
          </cell>
          <cell r="BQ565">
            <v>0</v>
          </cell>
          <cell r="BR565">
            <v>0</v>
          </cell>
          <cell r="BS565">
            <v>0</v>
          </cell>
          <cell r="BT565">
            <v>0</v>
          </cell>
          <cell r="BU565">
            <v>0</v>
          </cell>
          <cell r="BV565">
            <v>0</v>
          </cell>
          <cell r="BW565">
            <v>597.46435546875</v>
          </cell>
          <cell r="BX565">
            <v>6641.5771484375</v>
          </cell>
          <cell r="BY565">
            <v>1365.3248291015625</v>
          </cell>
          <cell r="BZ565">
            <v>0</v>
          </cell>
          <cell r="CA565">
            <v>0</v>
          </cell>
          <cell r="CB565">
            <v>6572.1083984375</v>
          </cell>
          <cell r="CC565">
            <v>8006.90185546875</v>
          </cell>
          <cell r="CD565">
            <v>0.8208053717571332</v>
          </cell>
          <cell r="CE565">
            <v>81.986747741699219</v>
          </cell>
          <cell r="CF565">
            <v>88.416935926436935</v>
          </cell>
          <cell r="CG565">
            <v>0</v>
          </cell>
          <cell r="CH565">
            <v>88.416935926436935</v>
          </cell>
          <cell r="CI565">
            <v>4.9162139941045568</v>
          </cell>
          <cell r="CJ565">
            <v>0</v>
          </cell>
          <cell r="CK565">
            <v>4.9162139941045568</v>
          </cell>
          <cell r="CM565">
            <v>0</v>
          </cell>
          <cell r="CO565">
            <v>0</v>
          </cell>
          <cell r="CP565">
            <v>0</v>
          </cell>
          <cell r="CQ565">
            <v>0</v>
          </cell>
          <cell r="CR565">
            <v>0</v>
          </cell>
          <cell r="CS565">
            <v>0</v>
          </cell>
          <cell r="CT565">
            <v>0</v>
          </cell>
          <cell r="CU565">
            <v>0</v>
          </cell>
          <cell r="CV565">
            <v>9999</v>
          </cell>
          <cell r="CW565">
            <v>9999</v>
          </cell>
        </row>
        <row r="566">
          <cell r="A566" t="str">
            <v>New Manufactured Home HVAC Conversion - Convert Electric FAF w/oCAC to HSPF 9.0/SEER 14 Heat Pump &amp; w/PTCS Duct Sealing &amp; Commissioning - Heating Zone 2 - Cooling Zone 3</v>
          </cell>
          <cell r="C566">
            <v>20</v>
          </cell>
          <cell r="D566">
            <v>4891.9951171875</v>
          </cell>
          <cell r="E566">
            <v>0</v>
          </cell>
          <cell r="F566">
            <v>6102.255859375</v>
          </cell>
          <cell r="G566">
            <v>0</v>
          </cell>
          <cell r="H566">
            <v>0</v>
          </cell>
          <cell r="J566">
            <v>0.1560012549161911</v>
          </cell>
          <cell r="K566">
            <v>0.4141298234462738</v>
          </cell>
          <cell r="L566">
            <v>5335.1240234375</v>
          </cell>
          <cell r="M566">
            <v>1.5963332653045654</v>
          </cell>
          <cell r="N566">
            <v>3.8999588489532471</v>
          </cell>
          <cell r="O566">
            <v>0</v>
          </cell>
          <cell r="P566">
            <v>0</v>
          </cell>
          <cell r="Q566">
            <v>0</v>
          </cell>
          <cell r="R566">
            <v>1213.477294921875</v>
          </cell>
          <cell r="S566">
            <v>2743.39990234375</v>
          </cell>
          <cell r="T566">
            <v>0</v>
          </cell>
          <cell r="U566">
            <v>1979.9674072265625</v>
          </cell>
          <cell r="V566">
            <v>610.2255859375</v>
          </cell>
          <cell r="W566">
            <v>610.2255859375</v>
          </cell>
          <cell r="X566">
            <v>0</v>
          </cell>
          <cell r="Y566">
            <v>0</v>
          </cell>
          <cell r="Z566">
            <v>0</v>
          </cell>
          <cell r="AA566">
            <v>0</v>
          </cell>
          <cell r="AB566">
            <v>0</v>
          </cell>
          <cell r="AC566">
            <v>0</v>
          </cell>
          <cell r="AD566">
            <v>0</v>
          </cell>
          <cell r="AE566">
            <v>0</v>
          </cell>
          <cell r="AF566">
            <v>0</v>
          </cell>
          <cell r="AG566">
            <v>0</v>
          </cell>
          <cell r="AH566">
            <v>1823.702880859375</v>
          </cell>
          <cell r="AI566">
            <v>3353.62548828125</v>
          </cell>
          <cell r="AJ566">
            <v>0</v>
          </cell>
          <cell r="AK566">
            <v>1979.9674072265625</v>
          </cell>
          <cell r="AL566">
            <v>7157.2958984375</v>
          </cell>
          <cell r="AM566">
            <v>4123.73828125</v>
          </cell>
          <cell r="AN566">
            <v>0</v>
          </cell>
          <cell r="AO566">
            <v>412.37384033203125</v>
          </cell>
          <cell r="AP566">
            <v>0</v>
          </cell>
          <cell r="AQ566">
            <v>4536.1123046875</v>
          </cell>
          <cell r="AR566">
            <v>1823.702880859375</v>
          </cell>
          <cell r="AS566">
            <v>2.4873087437601131</v>
          </cell>
          <cell r="AT566">
            <v>4123.73828125</v>
          </cell>
          <cell r="AU566">
            <v>1117.848876953125</v>
          </cell>
          <cell r="AV566">
            <v>524.15869140625</v>
          </cell>
          <cell r="AW566">
            <v>0</v>
          </cell>
          <cell r="AX566">
            <v>5765.74609375</v>
          </cell>
          <cell r="AY566">
            <v>3353.62548828125</v>
          </cell>
          <cell r="AZ566">
            <v>1.7192575228679898</v>
          </cell>
          <cell r="BA566">
            <v>4123.73828125</v>
          </cell>
          <cell r="BB566">
            <v>1117.848876953125</v>
          </cell>
          <cell r="BC566">
            <v>524.15869140625</v>
          </cell>
          <cell r="BD566">
            <v>0</v>
          </cell>
          <cell r="BE566">
            <v>5765.74609375</v>
          </cell>
          <cell r="BF566">
            <v>5177.328125</v>
          </cell>
          <cell r="BG566">
            <v>53.172763824462891</v>
          </cell>
          <cell r="BH566">
            <v>1.1136527255980135</v>
          </cell>
          <cell r="BI566">
            <v>27.429285049438477</v>
          </cell>
          <cell r="BJ566">
            <v>50.439987182617188</v>
          </cell>
          <cell r="BK566">
            <v>0</v>
          </cell>
          <cell r="BL566">
            <v>29.779571533203125</v>
          </cell>
          <cell r="BM566">
            <v>107.64884948730469</v>
          </cell>
          <cell r="BN566">
            <v>4123.73828125</v>
          </cell>
          <cell r="BO566">
            <v>0</v>
          </cell>
          <cell r="BP566">
            <v>1117.848876953125</v>
          </cell>
          <cell r="BQ566">
            <v>0</v>
          </cell>
          <cell r="BR566">
            <v>0</v>
          </cell>
          <cell r="BS566">
            <v>0</v>
          </cell>
          <cell r="BT566">
            <v>0</v>
          </cell>
          <cell r="BU566">
            <v>0</v>
          </cell>
          <cell r="BV566">
            <v>0</v>
          </cell>
          <cell r="BW566">
            <v>524.15869140625</v>
          </cell>
          <cell r="BX566">
            <v>5936.8447265625</v>
          </cell>
          <cell r="BY566">
            <v>1220.451171875</v>
          </cell>
          <cell r="BZ566">
            <v>0</v>
          </cell>
          <cell r="CA566">
            <v>0</v>
          </cell>
          <cell r="CB566">
            <v>5765.74609375</v>
          </cell>
          <cell r="CC566">
            <v>7157.2958984375</v>
          </cell>
          <cell r="CD566">
            <v>0.80557600683633712</v>
          </cell>
          <cell r="CE566">
            <v>82.952339172363281</v>
          </cell>
          <cell r="CF566">
            <v>78.30995735064397</v>
          </cell>
          <cell r="CG566">
            <v>0</v>
          </cell>
          <cell r="CH566">
            <v>78.30995735064397</v>
          </cell>
          <cell r="CI566">
            <v>4.3347171674389458</v>
          </cell>
          <cell r="CJ566">
            <v>0</v>
          </cell>
          <cell r="CK566">
            <v>4.3347171674389458</v>
          </cell>
          <cell r="CM566">
            <v>0</v>
          </cell>
          <cell r="CO566">
            <v>0</v>
          </cell>
          <cell r="CP566">
            <v>0</v>
          </cell>
          <cell r="CQ566">
            <v>0</v>
          </cell>
          <cell r="CR566">
            <v>0</v>
          </cell>
          <cell r="CS566">
            <v>0</v>
          </cell>
          <cell r="CT566">
            <v>0</v>
          </cell>
          <cell r="CU566">
            <v>0</v>
          </cell>
          <cell r="CV566">
            <v>9999</v>
          </cell>
          <cell r="CW566">
            <v>9999</v>
          </cell>
        </row>
        <row r="567">
          <cell r="A567" t="str">
            <v>New Manufactured Home HVAC Conversion - Convert Electric FAF w/oCAC to HSPF 8.5/SEER 14 Heat Pump &amp; w/PTCS Duct Sealing &amp; Commissioning  - Heating Zone 2 - Cooling Zone 3</v>
          </cell>
          <cell r="C567">
            <v>20.000001907348633</v>
          </cell>
          <cell r="D567">
            <v>4748.12109375</v>
          </cell>
          <cell r="E567">
            <v>0</v>
          </cell>
          <cell r="F567">
            <v>5999.97900390625</v>
          </cell>
          <cell r="G567">
            <v>0</v>
          </cell>
          <cell r="H567">
            <v>0</v>
          </cell>
          <cell r="J567">
            <v>0.1559406965970993</v>
          </cell>
          <cell r="K567">
            <v>0.41592150926589966</v>
          </cell>
          <cell r="L567">
            <v>5178.21630859375</v>
          </cell>
          <cell r="M567">
            <v>1.5560883283615112</v>
          </cell>
          <cell r="N567">
            <v>3.7865927219390869</v>
          </cell>
          <cell r="O567">
            <v>0</v>
          </cell>
          <cell r="P567">
            <v>0</v>
          </cell>
          <cell r="Q567">
            <v>0</v>
          </cell>
          <cell r="R567">
            <v>1193.1387939453125</v>
          </cell>
          <cell r="S567">
            <v>2697.419189453125</v>
          </cell>
          <cell r="T567">
            <v>0</v>
          </cell>
          <cell r="U567">
            <v>1946.7821044921875</v>
          </cell>
          <cell r="V567">
            <v>599.9979248046875</v>
          </cell>
          <cell r="W567">
            <v>599.9979248046875</v>
          </cell>
          <cell r="X567">
            <v>0</v>
          </cell>
          <cell r="Y567">
            <v>0</v>
          </cell>
          <cell r="Z567">
            <v>0</v>
          </cell>
          <cell r="AA567">
            <v>0</v>
          </cell>
          <cell r="AB567">
            <v>0</v>
          </cell>
          <cell r="AC567">
            <v>0</v>
          </cell>
          <cell r="AD567">
            <v>0</v>
          </cell>
          <cell r="AE567">
            <v>0</v>
          </cell>
          <cell r="AF567">
            <v>0</v>
          </cell>
          <cell r="AG567">
            <v>0</v>
          </cell>
          <cell r="AH567">
            <v>1793.13671875</v>
          </cell>
          <cell r="AI567">
            <v>3297.4169921875</v>
          </cell>
          <cell r="AJ567">
            <v>0</v>
          </cell>
          <cell r="AK567">
            <v>1946.7821044921875</v>
          </cell>
          <cell r="AL567">
            <v>7037.3359375</v>
          </cell>
          <cell r="AM567">
            <v>4003.56982421875</v>
          </cell>
          <cell r="AN567">
            <v>0</v>
          </cell>
          <cell r="AO567">
            <v>400.35699462890625</v>
          </cell>
          <cell r="AP567">
            <v>0</v>
          </cell>
          <cell r="AQ567">
            <v>4403.9267578125</v>
          </cell>
          <cell r="AR567">
            <v>1793.13671875</v>
          </cell>
          <cell r="AS567">
            <v>2.4559905403742133</v>
          </cell>
          <cell r="AT567">
            <v>4003.56982421875</v>
          </cell>
          <cell r="AU567">
            <v>1085.354736328125</v>
          </cell>
          <cell r="AV567">
            <v>508.89248657226562</v>
          </cell>
          <cell r="AW567">
            <v>0</v>
          </cell>
          <cell r="AX567">
            <v>5597.81689453125</v>
          </cell>
          <cell r="AY567">
            <v>3297.4169921875</v>
          </cell>
          <cell r="AZ567">
            <v>1.6976369240380755</v>
          </cell>
          <cell r="BA567">
            <v>4003.56982421875</v>
          </cell>
          <cell r="BB567">
            <v>1085.354736328125</v>
          </cell>
          <cell r="BC567">
            <v>508.89248657226562</v>
          </cell>
          <cell r="BD567">
            <v>0</v>
          </cell>
          <cell r="BE567">
            <v>5597.81689453125</v>
          </cell>
          <cell r="BF567">
            <v>5090.5537109375</v>
          </cell>
          <cell r="BG567">
            <v>54.179405212402344</v>
          </cell>
          <cell r="BH567">
            <v>1.0996479421987775</v>
          </cell>
          <cell r="BI567">
            <v>27.786773681640625</v>
          </cell>
          <cell r="BJ567">
            <v>51.097373962402344</v>
          </cell>
          <cell r="BK567">
            <v>0</v>
          </cell>
          <cell r="BL567">
            <v>30.167690277099609</v>
          </cell>
          <cell r="BM567">
            <v>109.05184173583984</v>
          </cell>
          <cell r="BN567">
            <v>4003.56982421875</v>
          </cell>
          <cell r="BO567">
            <v>0</v>
          </cell>
          <cell r="BP567">
            <v>1085.354736328125</v>
          </cell>
          <cell r="BQ567">
            <v>0</v>
          </cell>
          <cell r="BR567">
            <v>0</v>
          </cell>
          <cell r="BS567">
            <v>0</v>
          </cell>
          <cell r="BT567">
            <v>0</v>
          </cell>
          <cell r="BU567">
            <v>0</v>
          </cell>
          <cell r="BV567">
            <v>0</v>
          </cell>
          <cell r="BW567">
            <v>508.89248657226562</v>
          </cell>
          <cell r="BX567">
            <v>5837.34033203125</v>
          </cell>
          <cell r="BY567">
            <v>1199.995849609375</v>
          </cell>
          <cell r="BZ567">
            <v>0</v>
          </cell>
          <cell r="CA567">
            <v>0</v>
          </cell>
          <cell r="CB567">
            <v>5597.81689453125</v>
          </cell>
          <cell r="CC567">
            <v>7037.3359375</v>
          </cell>
          <cell r="CD567">
            <v>0.79544545018653823</v>
          </cell>
          <cell r="CE567">
            <v>84.347099304199219</v>
          </cell>
          <cell r="CF567">
            <v>76.009213548113081</v>
          </cell>
          <cell r="CG567">
            <v>0</v>
          </cell>
          <cell r="CH567">
            <v>76.009213548113081</v>
          </cell>
          <cell r="CI567">
            <v>4.2071434227002538</v>
          </cell>
          <cell r="CJ567">
            <v>0</v>
          </cell>
          <cell r="CK567">
            <v>4.2071434227002538</v>
          </cell>
          <cell r="CM567">
            <v>0</v>
          </cell>
          <cell r="CO567">
            <v>0</v>
          </cell>
          <cell r="CP567">
            <v>0</v>
          </cell>
          <cell r="CQ567">
            <v>0</v>
          </cell>
          <cell r="CR567">
            <v>0</v>
          </cell>
          <cell r="CS567">
            <v>0</v>
          </cell>
          <cell r="CT567">
            <v>0</v>
          </cell>
          <cell r="CU567">
            <v>0</v>
          </cell>
          <cell r="CV567">
            <v>9999</v>
          </cell>
          <cell r="CW567">
            <v>9999</v>
          </cell>
        </row>
        <row r="568">
          <cell r="A568" t="str">
            <v>New Single Family HVAC Conversion - Convert New Electric FAF w/oCAC to HSPF 9.0/SEER 14 Heat Pump &amp; w/Interior HVAC &amp; PTCS Commissioning - Heating Zone 1 - Cooling Zone 3</v>
          </cell>
          <cell r="C568">
            <v>20.000001907348633</v>
          </cell>
          <cell r="D568">
            <v>5214.365234375</v>
          </cell>
          <cell r="E568">
            <v>0</v>
          </cell>
          <cell r="F568">
            <v>6826.6240234375</v>
          </cell>
          <cell r="G568">
            <v>0</v>
          </cell>
          <cell r="H568">
            <v>0</v>
          </cell>
          <cell r="J568">
            <v>0.15591259300708771</v>
          </cell>
          <cell r="K568">
            <v>0.41675266623497009</v>
          </cell>
          <cell r="L568">
            <v>5685.48095703125</v>
          </cell>
          <cell r="M568">
            <v>1.7119930982589722</v>
          </cell>
          <cell r="N568">
            <v>4.1582212448120117</v>
          </cell>
          <cell r="O568">
            <v>0</v>
          </cell>
          <cell r="P568">
            <v>0</v>
          </cell>
          <cell r="Q568">
            <v>0</v>
          </cell>
          <cell r="R568">
            <v>1357.52294921875</v>
          </cell>
          <cell r="S568">
            <v>3069.05517578125</v>
          </cell>
          <cell r="T568">
            <v>0</v>
          </cell>
          <cell r="U568">
            <v>2214.999267578125</v>
          </cell>
          <cell r="V568">
            <v>682.66241455078125</v>
          </cell>
          <cell r="W568">
            <v>682.66241455078125</v>
          </cell>
          <cell r="X568">
            <v>0</v>
          </cell>
          <cell r="Y568">
            <v>0</v>
          </cell>
          <cell r="Z568">
            <v>0</v>
          </cell>
          <cell r="AA568">
            <v>0</v>
          </cell>
          <cell r="AB568">
            <v>0</v>
          </cell>
          <cell r="AC568">
            <v>0</v>
          </cell>
          <cell r="AD568">
            <v>0</v>
          </cell>
          <cell r="AE568">
            <v>0</v>
          </cell>
          <cell r="AF568">
            <v>0</v>
          </cell>
          <cell r="AG568">
            <v>0</v>
          </cell>
          <cell r="AH568">
            <v>2040.185302734375</v>
          </cell>
          <cell r="AI568">
            <v>3751.717529296875</v>
          </cell>
          <cell r="AJ568">
            <v>0</v>
          </cell>
          <cell r="AK568">
            <v>2214.999267578125</v>
          </cell>
          <cell r="AL568">
            <v>8006.90185546875</v>
          </cell>
          <cell r="AM568">
            <v>4455.6708984375</v>
          </cell>
          <cell r="AN568">
            <v>0</v>
          </cell>
          <cell r="AO568">
            <v>445.567138671875</v>
          </cell>
          <cell r="AP568">
            <v>0</v>
          </cell>
          <cell r="AQ568">
            <v>4901.23828125</v>
          </cell>
          <cell r="AR568">
            <v>2040.185302734375</v>
          </cell>
          <cell r="AS568">
            <v>2.4023493767515536</v>
          </cell>
          <cell r="AT568">
            <v>4455.6708984375</v>
          </cell>
          <cell r="AU568">
            <v>1191.8751220703125</v>
          </cell>
          <cell r="AV568">
            <v>564.754638671875</v>
          </cell>
          <cell r="AW568">
            <v>0</v>
          </cell>
          <cell r="AX568">
            <v>6212.30078125</v>
          </cell>
          <cell r="AY568">
            <v>3751.717529296875</v>
          </cell>
          <cell r="AZ568">
            <v>1.6558550875973295</v>
          </cell>
          <cell r="BA568">
            <v>4455.6708984375</v>
          </cell>
          <cell r="BB568">
            <v>1191.8751220703125</v>
          </cell>
          <cell r="BC568">
            <v>564.754638671875</v>
          </cell>
          <cell r="BD568">
            <v>0</v>
          </cell>
          <cell r="BE568">
            <v>6212.30078125</v>
          </cell>
          <cell r="BF568">
            <v>5791.90283203125</v>
          </cell>
          <cell r="BG568">
            <v>56.952217102050781</v>
          </cell>
          <cell r="BH568">
            <v>1.0725836928570114</v>
          </cell>
          <cell r="BI568">
            <v>28.794351577758789</v>
          </cell>
          <cell r="BJ568">
            <v>52.950225830078125</v>
          </cell>
          <cell r="BK568">
            <v>0</v>
          </cell>
          <cell r="BL568">
            <v>31.261604309082031</v>
          </cell>
          <cell r="BM568">
            <v>113.00617980957031</v>
          </cell>
          <cell r="BN568">
            <v>4455.6708984375</v>
          </cell>
          <cell r="BO568">
            <v>0</v>
          </cell>
          <cell r="BP568">
            <v>1191.8751220703125</v>
          </cell>
          <cell r="BQ568">
            <v>0</v>
          </cell>
          <cell r="BR568">
            <v>0</v>
          </cell>
          <cell r="BS568">
            <v>0</v>
          </cell>
          <cell r="BT568">
            <v>0</v>
          </cell>
          <cell r="BU568">
            <v>0</v>
          </cell>
          <cell r="BV568">
            <v>0</v>
          </cell>
          <cell r="BW568">
            <v>564.754638671875</v>
          </cell>
          <cell r="BX568">
            <v>6641.5771484375</v>
          </cell>
          <cell r="BY568">
            <v>1365.3248291015625</v>
          </cell>
          <cell r="BZ568">
            <v>0</v>
          </cell>
          <cell r="CA568">
            <v>0</v>
          </cell>
          <cell r="CB568">
            <v>6212.30078125</v>
          </cell>
          <cell r="CC568">
            <v>8006.90185546875</v>
          </cell>
          <cell r="CD568">
            <v>0.77586820428255709</v>
          </cell>
          <cell r="CE568">
            <v>88.213821411132813</v>
          </cell>
          <cell r="CF568">
            <v>83.545144926239814</v>
          </cell>
          <cell r="CG568">
            <v>0</v>
          </cell>
          <cell r="CH568">
            <v>83.545144926239814</v>
          </cell>
          <cell r="CI568">
            <v>4.6375183904686512</v>
          </cell>
          <cell r="CJ568">
            <v>0</v>
          </cell>
          <cell r="CK568">
            <v>4.6375183904686512</v>
          </cell>
          <cell r="CM568">
            <v>0</v>
          </cell>
          <cell r="CO568">
            <v>0</v>
          </cell>
          <cell r="CP568">
            <v>0</v>
          </cell>
          <cell r="CQ568">
            <v>0</v>
          </cell>
          <cell r="CR568">
            <v>0</v>
          </cell>
          <cell r="CS568">
            <v>0</v>
          </cell>
          <cell r="CT568">
            <v>0</v>
          </cell>
          <cell r="CU568">
            <v>0</v>
          </cell>
          <cell r="CV568">
            <v>9999</v>
          </cell>
          <cell r="CW568">
            <v>9999</v>
          </cell>
        </row>
        <row r="569">
          <cell r="A569" t="str">
            <v>New Manufactured Home HVAC Conversion - Convert Electric FAF w/CAC to HSPF 9.0/SEER 14 Heat Pump &amp; w/PTCS Duct Sealing &amp; Commissioning - Heating Zone 1 - Cooling Zone 3</v>
          </cell>
          <cell r="C569">
            <v>20</v>
          </cell>
          <cell r="D569">
            <v>4644.2138671875</v>
          </cell>
          <cell r="E569">
            <v>0</v>
          </cell>
          <cell r="F569">
            <v>6102.255859375</v>
          </cell>
          <cell r="G569">
            <v>0</v>
          </cell>
          <cell r="H569">
            <v>0</v>
          </cell>
          <cell r="J569">
            <v>0.15840215981006622</v>
          </cell>
          <cell r="K569">
            <v>0.34310296177864075</v>
          </cell>
          <cell r="L569">
            <v>5064.06201171875</v>
          </cell>
          <cell r="M569">
            <v>1.2553328275680542</v>
          </cell>
          <cell r="N569">
            <v>3.6501355171203613</v>
          </cell>
          <cell r="O569">
            <v>0</v>
          </cell>
          <cell r="P569">
            <v>0</v>
          </cell>
          <cell r="Q569">
            <v>0</v>
          </cell>
          <cell r="R569">
            <v>1213.477294921875</v>
          </cell>
          <cell r="S569">
            <v>2743.39990234375</v>
          </cell>
          <cell r="T569">
            <v>0</v>
          </cell>
          <cell r="U569">
            <v>1979.9674072265625</v>
          </cell>
          <cell r="V569">
            <v>610.2255859375</v>
          </cell>
          <cell r="W569">
            <v>610.2255859375</v>
          </cell>
          <cell r="X569">
            <v>0</v>
          </cell>
          <cell r="Y569">
            <v>0</v>
          </cell>
          <cell r="Z569">
            <v>0</v>
          </cell>
          <cell r="AA569">
            <v>0</v>
          </cell>
          <cell r="AB569">
            <v>0</v>
          </cell>
          <cell r="AC569">
            <v>0</v>
          </cell>
          <cell r="AD569">
            <v>0</v>
          </cell>
          <cell r="AE569">
            <v>0</v>
          </cell>
          <cell r="AF569">
            <v>0</v>
          </cell>
          <cell r="AG569">
            <v>0</v>
          </cell>
          <cell r="AH569">
            <v>1823.702880859375</v>
          </cell>
          <cell r="AI569">
            <v>3353.62548828125</v>
          </cell>
          <cell r="AJ569">
            <v>0</v>
          </cell>
          <cell r="AK569">
            <v>1979.9674072265625</v>
          </cell>
          <cell r="AL569">
            <v>7157.2958984375</v>
          </cell>
          <cell r="AM569">
            <v>3914.620361328125</v>
          </cell>
          <cell r="AN569">
            <v>0</v>
          </cell>
          <cell r="AO569">
            <v>391.46206665039062</v>
          </cell>
          <cell r="AP569">
            <v>0</v>
          </cell>
          <cell r="AQ569">
            <v>4306.08251953125</v>
          </cell>
          <cell r="AR569">
            <v>1823.702880859375</v>
          </cell>
          <cell r="AS569">
            <v>2.3611754267500968</v>
          </cell>
          <cell r="AT569">
            <v>3914.620361328125</v>
          </cell>
          <cell r="AU569">
            <v>1046.2418212890625</v>
          </cell>
          <cell r="AV569">
            <v>496.08624267578125</v>
          </cell>
          <cell r="AW569">
            <v>0</v>
          </cell>
          <cell r="AX569">
            <v>5456.9482421875</v>
          </cell>
          <cell r="AY569">
            <v>3353.62548828125</v>
          </cell>
          <cell r="AZ569">
            <v>1.6271788380549559</v>
          </cell>
          <cell r="BA569">
            <v>3914.620361328125</v>
          </cell>
          <cell r="BB569">
            <v>1046.2418212890625</v>
          </cell>
          <cell r="BC569">
            <v>496.08624267578125</v>
          </cell>
          <cell r="BD569">
            <v>0</v>
          </cell>
          <cell r="BE569">
            <v>5456.9482421875</v>
          </cell>
          <cell r="BF569">
            <v>5177.328125</v>
          </cell>
          <cell r="BG569">
            <v>57.598392486572266</v>
          </cell>
          <cell r="BH569">
            <v>1.0540085612145087</v>
          </cell>
          <cell r="BI569">
            <v>28.897481918334961</v>
          </cell>
          <cell r="BJ569">
            <v>53.139865875244141</v>
          </cell>
          <cell r="BK569">
            <v>0</v>
          </cell>
          <cell r="BL569">
            <v>31.373569488525391</v>
          </cell>
          <cell r="BM569">
            <v>113.41091918945312</v>
          </cell>
          <cell r="BN569">
            <v>3914.620361328125</v>
          </cell>
          <cell r="BO569">
            <v>0</v>
          </cell>
          <cell r="BP569">
            <v>1046.2418212890625</v>
          </cell>
          <cell r="BQ569">
            <v>0</v>
          </cell>
          <cell r="BR569">
            <v>0</v>
          </cell>
          <cell r="BS569">
            <v>0</v>
          </cell>
          <cell r="BT569">
            <v>0</v>
          </cell>
          <cell r="BU569">
            <v>0</v>
          </cell>
          <cell r="BV569">
            <v>0</v>
          </cell>
          <cell r="BW569">
            <v>496.08624267578125</v>
          </cell>
          <cell r="BX569">
            <v>5936.8447265625</v>
          </cell>
          <cell r="BY569">
            <v>1220.451171875</v>
          </cell>
          <cell r="BZ569">
            <v>0</v>
          </cell>
          <cell r="CA569">
            <v>0</v>
          </cell>
          <cell r="CB569">
            <v>5456.9482421875</v>
          </cell>
          <cell r="CC569">
            <v>7157.2958984375</v>
          </cell>
          <cell r="CD569">
            <v>0.76243158068737493</v>
          </cell>
          <cell r="CE569">
            <v>88.971961975097656</v>
          </cell>
          <cell r="CF569">
            <v>74.304207464727938</v>
          </cell>
          <cell r="CG569">
            <v>0</v>
          </cell>
          <cell r="CH569">
            <v>74.304207464727938</v>
          </cell>
          <cell r="CI569">
            <v>4.1313157371890226</v>
          </cell>
          <cell r="CJ569">
            <v>0</v>
          </cell>
          <cell r="CK569">
            <v>4.1313157371890226</v>
          </cell>
          <cell r="CM569">
            <v>0</v>
          </cell>
          <cell r="CO569">
            <v>0</v>
          </cell>
          <cell r="CP569">
            <v>0</v>
          </cell>
          <cell r="CQ569">
            <v>0</v>
          </cell>
          <cell r="CR569">
            <v>0</v>
          </cell>
          <cell r="CS569">
            <v>0</v>
          </cell>
          <cell r="CT569">
            <v>0</v>
          </cell>
          <cell r="CU569">
            <v>0</v>
          </cell>
          <cell r="CV569">
            <v>9999</v>
          </cell>
          <cell r="CW569">
            <v>9999</v>
          </cell>
        </row>
        <row r="570">
          <cell r="A570" t="str">
            <v>New Manufactured Home HVAC Conversion - Convert Electric FAF w/CAC to HSPF 9.0/SEER 14 Heat Pump &amp; w/PTCS Duct Sealing &amp; Commissioning - Heating Zone 1 - Cooling Zone 2</v>
          </cell>
          <cell r="C570">
            <v>20</v>
          </cell>
          <cell r="D570">
            <v>4593.36474609375</v>
          </cell>
          <cell r="E570">
            <v>0</v>
          </cell>
          <cell r="F570">
            <v>6102.255859375</v>
          </cell>
          <cell r="G570">
            <v>0</v>
          </cell>
          <cell r="H570">
            <v>0</v>
          </cell>
          <cell r="J570">
            <v>0.15827377140522003</v>
          </cell>
          <cell r="K570">
            <v>0.34690114855766296</v>
          </cell>
          <cell r="L570">
            <v>5008.68408203125</v>
          </cell>
          <cell r="M570">
            <v>1.2553328275680542</v>
          </cell>
          <cell r="N570">
            <v>3.6129488945007324</v>
          </cell>
          <cell r="O570">
            <v>0</v>
          </cell>
          <cell r="P570">
            <v>0</v>
          </cell>
          <cell r="Q570">
            <v>0</v>
          </cell>
          <cell r="R570">
            <v>1213.477294921875</v>
          </cell>
          <cell r="S570">
            <v>2743.39990234375</v>
          </cell>
          <cell r="T570">
            <v>0</v>
          </cell>
          <cell r="U570">
            <v>1979.9674072265625</v>
          </cell>
          <cell r="V570">
            <v>610.2255859375</v>
          </cell>
          <cell r="W570">
            <v>610.2255859375</v>
          </cell>
          <cell r="X570">
            <v>0</v>
          </cell>
          <cell r="Y570">
            <v>0</v>
          </cell>
          <cell r="Z570">
            <v>0</v>
          </cell>
          <cell r="AA570">
            <v>0</v>
          </cell>
          <cell r="AB570">
            <v>0</v>
          </cell>
          <cell r="AC570">
            <v>0</v>
          </cell>
          <cell r="AD570">
            <v>0</v>
          </cell>
          <cell r="AE570">
            <v>0</v>
          </cell>
          <cell r="AF570">
            <v>0</v>
          </cell>
          <cell r="AG570">
            <v>0</v>
          </cell>
          <cell r="AH570">
            <v>1823.702880859375</v>
          </cell>
          <cell r="AI570">
            <v>3353.62548828125</v>
          </cell>
          <cell r="AJ570">
            <v>0</v>
          </cell>
          <cell r="AK570">
            <v>1979.9674072265625</v>
          </cell>
          <cell r="AL570">
            <v>7157.2958984375</v>
          </cell>
          <cell r="AM570">
            <v>3871.23681640625</v>
          </cell>
          <cell r="AN570">
            <v>0</v>
          </cell>
          <cell r="AO570">
            <v>387.12368774414062</v>
          </cell>
          <cell r="AP570">
            <v>0</v>
          </cell>
          <cell r="AQ570">
            <v>4258.3603515625</v>
          </cell>
          <cell r="AR570">
            <v>1823.702880859375</v>
          </cell>
          <cell r="AS570">
            <v>2.335007828766352</v>
          </cell>
          <cell r="AT570">
            <v>3871.23681640625</v>
          </cell>
          <cell r="AU570">
            <v>1035.5830078125</v>
          </cell>
          <cell r="AV570">
            <v>490.68197631835937</v>
          </cell>
          <cell r="AW570">
            <v>0</v>
          </cell>
          <cell r="AX570">
            <v>5397.501953125</v>
          </cell>
          <cell r="AY570">
            <v>3353.62548828125</v>
          </cell>
          <cell r="AZ570">
            <v>1.6094527607205646</v>
          </cell>
          <cell r="BA570">
            <v>3871.23681640625</v>
          </cell>
          <cell r="BB570">
            <v>1035.5830078125</v>
          </cell>
          <cell r="BC570">
            <v>490.68197631835937</v>
          </cell>
          <cell r="BD570">
            <v>0</v>
          </cell>
          <cell r="BE570">
            <v>5397.501953125</v>
          </cell>
          <cell r="BF570">
            <v>5177.328125</v>
          </cell>
          <cell r="BG570">
            <v>58.492561340332031</v>
          </cell>
          <cell r="BH570">
            <v>1.0425264568322195</v>
          </cell>
          <cell r="BI570">
            <v>29.216981887817383</v>
          </cell>
          <cell r="BJ570">
            <v>53.727401733398438</v>
          </cell>
          <cell r="BK570">
            <v>0</v>
          </cell>
          <cell r="BL570">
            <v>31.720447540283203</v>
          </cell>
          <cell r="BM570">
            <v>114.66483306884766</v>
          </cell>
          <cell r="BN570">
            <v>3871.23681640625</v>
          </cell>
          <cell r="BO570">
            <v>0</v>
          </cell>
          <cell r="BP570">
            <v>1035.5830078125</v>
          </cell>
          <cell r="BQ570">
            <v>0</v>
          </cell>
          <cell r="BR570">
            <v>0</v>
          </cell>
          <cell r="BS570">
            <v>0</v>
          </cell>
          <cell r="BT570">
            <v>0</v>
          </cell>
          <cell r="BU570">
            <v>0</v>
          </cell>
          <cell r="BV570">
            <v>0</v>
          </cell>
          <cell r="BW570">
            <v>490.68197631835937</v>
          </cell>
          <cell r="BX570">
            <v>5936.8447265625</v>
          </cell>
          <cell r="BY570">
            <v>1220.451171875</v>
          </cell>
          <cell r="BZ570">
            <v>0</v>
          </cell>
          <cell r="CA570">
            <v>0</v>
          </cell>
          <cell r="CB570">
            <v>5397.501953125</v>
          </cell>
          <cell r="CC570">
            <v>7157.2958984375</v>
          </cell>
          <cell r="CD570">
            <v>0.75412584265454652</v>
          </cell>
          <cell r="CE570">
            <v>90.2130126953125</v>
          </cell>
          <cell r="CF570">
            <v>73.502620821283557</v>
          </cell>
          <cell r="CG570">
            <v>0</v>
          </cell>
          <cell r="CH570">
            <v>73.502620821283557</v>
          </cell>
          <cell r="CI570">
            <v>4.0853989770508079</v>
          </cell>
          <cell r="CJ570">
            <v>0</v>
          </cell>
          <cell r="CK570">
            <v>4.0853989770508079</v>
          </cell>
          <cell r="CM570">
            <v>0</v>
          </cell>
          <cell r="CO570">
            <v>0</v>
          </cell>
          <cell r="CP570">
            <v>0</v>
          </cell>
          <cell r="CQ570">
            <v>0</v>
          </cell>
          <cell r="CR570">
            <v>0</v>
          </cell>
          <cell r="CS570">
            <v>0</v>
          </cell>
          <cell r="CT570">
            <v>0</v>
          </cell>
          <cell r="CU570">
            <v>0</v>
          </cell>
          <cell r="CV570">
            <v>9999</v>
          </cell>
          <cell r="CW570">
            <v>9999</v>
          </cell>
        </row>
        <row r="571">
          <cell r="A571" t="str">
            <v>New Manufactured Home HVAC Conversion - Convert Electric FAF w/CAC to HSPF 8.5/SEER 14 Heat Pump &amp; w/PTCS Duct Sealing &amp; Commissioning  - Heating Zone 1 - Cooling Zone 3</v>
          </cell>
          <cell r="C571">
            <v>20</v>
          </cell>
          <cell r="D571">
            <v>4512.75634765625</v>
          </cell>
          <cell r="E571">
            <v>0</v>
          </cell>
          <cell r="F571">
            <v>5999.97900390625</v>
          </cell>
          <cell r="G571">
            <v>0</v>
          </cell>
          <cell r="H571">
            <v>0</v>
          </cell>
          <cell r="J571">
            <v>0.15841387212276459</v>
          </cell>
          <cell r="K571">
            <v>0.34275639057159424</v>
          </cell>
          <cell r="L571">
            <v>4920.7216796875</v>
          </cell>
          <cell r="M571">
            <v>1.2185676097869873</v>
          </cell>
          <cell r="N571">
            <v>3.5465717315673828</v>
          </cell>
          <cell r="O571">
            <v>0</v>
          </cell>
          <cell r="P571">
            <v>0</v>
          </cell>
          <cell r="Q571">
            <v>0</v>
          </cell>
          <cell r="R571">
            <v>1193.1387939453125</v>
          </cell>
          <cell r="S571">
            <v>2697.419189453125</v>
          </cell>
          <cell r="T571">
            <v>0</v>
          </cell>
          <cell r="U571">
            <v>1946.7821044921875</v>
          </cell>
          <cell r="V571">
            <v>599.9979248046875</v>
          </cell>
          <cell r="W571">
            <v>599.9979248046875</v>
          </cell>
          <cell r="X571">
            <v>0</v>
          </cell>
          <cell r="Y571">
            <v>0</v>
          </cell>
          <cell r="Z571">
            <v>0</v>
          </cell>
          <cell r="AA571">
            <v>0</v>
          </cell>
          <cell r="AB571">
            <v>0</v>
          </cell>
          <cell r="AC571">
            <v>0</v>
          </cell>
          <cell r="AD571">
            <v>0</v>
          </cell>
          <cell r="AE571">
            <v>0</v>
          </cell>
          <cell r="AF571">
            <v>0</v>
          </cell>
          <cell r="AG571">
            <v>0</v>
          </cell>
          <cell r="AH571">
            <v>1793.13671875</v>
          </cell>
          <cell r="AI571">
            <v>3297.4169921875</v>
          </cell>
          <cell r="AJ571">
            <v>0</v>
          </cell>
          <cell r="AK571">
            <v>1946.7821044921875</v>
          </cell>
          <cell r="AL571">
            <v>7037.3359375</v>
          </cell>
          <cell r="AM571">
            <v>3803.568359375</v>
          </cell>
          <cell r="AN571">
            <v>0</v>
          </cell>
          <cell r="AO571">
            <v>380.35684204101562</v>
          </cell>
          <cell r="AP571">
            <v>0</v>
          </cell>
          <cell r="AQ571">
            <v>4183.92529296875</v>
          </cell>
          <cell r="AR571">
            <v>1793.13671875</v>
          </cell>
          <cell r="AS571">
            <v>2.3332996071446468</v>
          </cell>
          <cell r="AT571">
            <v>3803.568359375</v>
          </cell>
          <cell r="AU571">
            <v>1016.5573120117187</v>
          </cell>
          <cell r="AV571">
            <v>482.01260375976562</v>
          </cell>
          <cell r="AW571">
            <v>0</v>
          </cell>
          <cell r="AX571">
            <v>5302.13818359375</v>
          </cell>
          <cell r="AY571">
            <v>3297.4169921875</v>
          </cell>
          <cell r="AZ571">
            <v>1.6079671122650485</v>
          </cell>
          <cell r="BA571">
            <v>3803.568359375</v>
          </cell>
          <cell r="BB571">
            <v>1016.5573120117187</v>
          </cell>
          <cell r="BC571">
            <v>482.01260375976562</v>
          </cell>
          <cell r="BD571">
            <v>0</v>
          </cell>
          <cell r="BE571">
            <v>5302.13818359375</v>
          </cell>
          <cell r="BF571">
            <v>5090.5537109375</v>
          </cell>
          <cell r="BG571">
            <v>58.574756622314453</v>
          </cell>
          <cell r="BH571">
            <v>1.0415641301672778</v>
          </cell>
          <cell r="BI571">
            <v>29.240818023681641</v>
          </cell>
          <cell r="BJ571">
            <v>53.771232604980469</v>
          </cell>
          <cell r="BK571">
            <v>0</v>
          </cell>
          <cell r="BL571">
            <v>31.74632453918457</v>
          </cell>
          <cell r="BM571">
            <v>114.75837707519531</v>
          </cell>
          <cell r="BN571">
            <v>3803.568359375</v>
          </cell>
          <cell r="BO571">
            <v>0</v>
          </cell>
          <cell r="BP571">
            <v>1016.5573120117187</v>
          </cell>
          <cell r="BQ571">
            <v>0</v>
          </cell>
          <cell r="BR571">
            <v>0</v>
          </cell>
          <cell r="BS571">
            <v>0</v>
          </cell>
          <cell r="BT571">
            <v>0</v>
          </cell>
          <cell r="BU571">
            <v>0</v>
          </cell>
          <cell r="BV571">
            <v>0</v>
          </cell>
          <cell r="BW571">
            <v>482.01260375976562</v>
          </cell>
          <cell r="BX571">
            <v>5837.34033203125</v>
          </cell>
          <cell r="BY571">
            <v>1199.995849609375</v>
          </cell>
          <cell r="BZ571">
            <v>0</v>
          </cell>
          <cell r="CA571">
            <v>0</v>
          </cell>
          <cell r="CB571">
            <v>5302.13818359375</v>
          </cell>
          <cell r="CC571">
            <v>7037.3359375</v>
          </cell>
          <cell r="CD571">
            <v>0.75342972657452167</v>
          </cell>
          <cell r="CE571">
            <v>90.321083068847656</v>
          </cell>
          <cell r="CF571">
            <v>72.200495677992407</v>
          </cell>
          <cell r="CG571">
            <v>0</v>
          </cell>
          <cell r="CH571">
            <v>72.200495677992407</v>
          </cell>
          <cell r="CI571">
            <v>4.0143802354351772</v>
          </cell>
          <cell r="CJ571">
            <v>0</v>
          </cell>
          <cell r="CK571">
            <v>4.0143802354351772</v>
          </cell>
          <cell r="CM571">
            <v>0</v>
          </cell>
          <cell r="CO571">
            <v>0</v>
          </cell>
          <cell r="CP571">
            <v>0</v>
          </cell>
          <cell r="CQ571">
            <v>0</v>
          </cell>
          <cell r="CR571">
            <v>0</v>
          </cell>
          <cell r="CS571">
            <v>0</v>
          </cell>
          <cell r="CT571">
            <v>0</v>
          </cell>
          <cell r="CU571">
            <v>0</v>
          </cell>
          <cell r="CV571">
            <v>9999</v>
          </cell>
          <cell r="CW571">
            <v>9999</v>
          </cell>
        </row>
        <row r="572">
          <cell r="A572" t="str">
            <v>New Manufactured Home HVAC Conversion - Convert Electric FAF w/CAC to HSPF 9.0/SEER 14 Heat Pump &amp; w/PTCS Duct Sealing &amp; Commissioning - Heating Zone 1 - Cooling Zone 1</v>
          </cell>
          <cell r="C572">
            <v>20</v>
          </cell>
          <cell r="D572">
            <v>4535.74609375</v>
          </cell>
          <cell r="E572">
            <v>0</v>
          </cell>
          <cell r="F572">
            <v>6102.255859375</v>
          </cell>
          <cell r="G572">
            <v>0</v>
          </cell>
          <cell r="H572">
            <v>0</v>
          </cell>
          <cell r="J572">
            <v>0.15812480449676514</v>
          </cell>
          <cell r="K572">
            <v>0.35130789875984192</v>
          </cell>
          <cell r="L572">
            <v>4945.79150390625</v>
          </cell>
          <cell r="M572">
            <v>1.2553328275680542</v>
          </cell>
          <cell r="N572">
            <v>3.5707168579101562</v>
          </cell>
          <cell r="O572">
            <v>0</v>
          </cell>
          <cell r="P572">
            <v>0</v>
          </cell>
          <cell r="Q572">
            <v>0</v>
          </cell>
          <cell r="R572">
            <v>1213.477294921875</v>
          </cell>
          <cell r="S572">
            <v>2743.39990234375</v>
          </cell>
          <cell r="T572">
            <v>0</v>
          </cell>
          <cell r="U572">
            <v>1979.9674072265625</v>
          </cell>
          <cell r="V572">
            <v>610.2255859375</v>
          </cell>
          <cell r="W572">
            <v>610.2255859375</v>
          </cell>
          <cell r="X572">
            <v>0</v>
          </cell>
          <cell r="Y572">
            <v>0</v>
          </cell>
          <cell r="Z572">
            <v>0</v>
          </cell>
          <cell r="AA572">
            <v>0</v>
          </cell>
          <cell r="AB572">
            <v>0</v>
          </cell>
          <cell r="AC572">
            <v>0</v>
          </cell>
          <cell r="AD572">
            <v>0</v>
          </cell>
          <cell r="AE572">
            <v>0</v>
          </cell>
          <cell r="AF572">
            <v>0</v>
          </cell>
          <cell r="AG572">
            <v>0</v>
          </cell>
          <cell r="AH572">
            <v>1823.702880859375</v>
          </cell>
          <cell r="AI572">
            <v>3353.62548828125</v>
          </cell>
          <cell r="AJ572">
            <v>0</v>
          </cell>
          <cell r="AK572">
            <v>1979.9674072265625</v>
          </cell>
          <cell r="AL572">
            <v>7157.2958984375</v>
          </cell>
          <cell r="AM572">
            <v>3827.710205078125</v>
          </cell>
          <cell r="AN572">
            <v>0</v>
          </cell>
          <cell r="AO572">
            <v>382.77102661132812</v>
          </cell>
          <cell r="AP572">
            <v>0</v>
          </cell>
          <cell r="AQ572">
            <v>4210.4814453125</v>
          </cell>
          <cell r="AR572">
            <v>1823.702880859375</v>
          </cell>
          <cell r="AS572">
            <v>2.308753951030317</v>
          </cell>
          <cell r="AT572">
            <v>3827.710205078125</v>
          </cell>
          <cell r="AU572">
            <v>1023.4779663085937</v>
          </cell>
          <cell r="AV572">
            <v>485.11883544921875</v>
          </cell>
          <cell r="AW572">
            <v>0</v>
          </cell>
          <cell r="AX572">
            <v>5336.30712890625</v>
          </cell>
          <cell r="AY572">
            <v>3353.62548828125</v>
          </cell>
          <cell r="AZ572">
            <v>1.5912054060546938</v>
          </cell>
          <cell r="BA572">
            <v>3827.710205078125</v>
          </cell>
          <cell r="BB572">
            <v>1023.4779663085937</v>
          </cell>
          <cell r="BC572">
            <v>485.11883544921875</v>
          </cell>
          <cell r="BD572">
            <v>0</v>
          </cell>
          <cell r="BE572">
            <v>5336.30712890625</v>
          </cell>
          <cell r="BF572">
            <v>5177.328125</v>
          </cell>
          <cell r="BG572">
            <v>59.523033142089844</v>
          </cell>
          <cell r="BH572">
            <v>1.0307066939471914</v>
          </cell>
          <cell r="BI572">
            <v>29.588516235351562</v>
          </cell>
          <cell r="BJ572">
            <v>54.410617828369141</v>
          </cell>
          <cell r="BK572">
            <v>0</v>
          </cell>
          <cell r="BL572">
            <v>32.123817443847656</v>
          </cell>
          <cell r="BM572">
            <v>116.12295532226562</v>
          </cell>
          <cell r="BN572">
            <v>3827.710205078125</v>
          </cell>
          <cell r="BO572">
            <v>0</v>
          </cell>
          <cell r="BP572">
            <v>1023.4779663085937</v>
          </cell>
          <cell r="BQ572">
            <v>0</v>
          </cell>
          <cell r="BR572">
            <v>0</v>
          </cell>
          <cell r="BS572">
            <v>0</v>
          </cell>
          <cell r="BT572">
            <v>0</v>
          </cell>
          <cell r="BU572">
            <v>0</v>
          </cell>
          <cell r="BV572">
            <v>0</v>
          </cell>
          <cell r="BW572">
            <v>485.11883544921875</v>
          </cell>
          <cell r="BX572">
            <v>5936.8447265625</v>
          </cell>
          <cell r="BY572">
            <v>1220.451171875</v>
          </cell>
          <cell r="BZ572">
            <v>0</v>
          </cell>
          <cell r="CA572">
            <v>0</v>
          </cell>
          <cell r="CB572">
            <v>5336.30712890625</v>
          </cell>
          <cell r="CC572">
            <v>7157.2958984375</v>
          </cell>
          <cell r="CD572">
            <v>0.74557585470245824</v>
          </cell>
          <cell r="CE572">
            <v>91.6468505859375</v>
          </cell>
          <cell r="CF572">
            <v>72.583670473216785</v>
          </cell>
          <cell r="CG572">
            <v>0</v>
          </cell>
          <cell r="CH572">
            <v>72.583670473216785</v>
          </cell>
          <cell r="CI572">
            <v>4.0340214693743421</v>
          </cell>
          <cell r="CJ572">
            <v>0</v>
          </cell>
          <cell r="CK572">
            <v>4.0340214693743421</v>
          </cell>
          <cell r="CM572">
            <v>0</v>
          </cell>
          <cell r="CO572">
            <v>0</v>
          </cell>
          <cell r="CP572">
            <v>0</v>
          </cell>
          <cell r="CQ572">
            <v>0</v>
          </cell>
          <cell r="CR572">
            <v>0</v>
          </cell>
          <cell r="CS572">
            <v>0</v>
          </cell>
          <cell r="CT572">
            <v>0</v>
          </cell>
          <cell r="CU572">
            <v>0</v>
          </cell>
          <cell r="CV572">
            <v>9999</v>
          </cell>
          <cell r="CW572">
            <v>9999</v>
          </cell>
        </row>
        <row r="573">
          <cell r="A573" t="str">
            <v>New Manufactured Home HVAC Conversion - Convert Electric FAF w/CAC to HSPF 8.5/SEER 14 Heat Pump &amp; w/PTCS Duct Sealing &amp; Commissioning  - Heating Zone 1 - Cooling Zone 2</v>
          </cell>
          <cell r="C573">
            <v>20</v>
          </cell>
          <cell r="D573">
            <v>4461.9072265625</v>
          </cell>
          <cell r="E573">
            <v>0</v>
          </cell>
          <cell r="F573">
            <v>5999.97900390625</v>
          </cell>
          <cell r="G573">
            <v>0</v>
          </cell>
          <cell r="H573">
            <v>0</v>
          </cell>
          <cell r="J573">
            <v>0.1582818329334259</v>
          </cell>
          <cell r="K573">
            <v>0.34666255116462708</v>
          </cell>
          <cell r="L573">
            <v>4865.34375</v>
          </cell>
          <cell r="M573">
            <v>1.2185676097869873</v>
          </cell>
          <cell r="N573">
            <v>3.5093851089477539</v>
          </cell>
          <cell r="O573">
            <v>0</v>
          </cell>
          <cell r="P573">
            <v>0</v>
          </cell>
          <cell r="Q573">
            <v>0</v>
          </cell>
          <cell r="R573">
            <v>1193.1387939453125</v>
          </cell>
          <cell r="S573">
            <v>2697.419189453125</v>
          </cell>
          <cell r="T573">
            <v>0</v>
          </cell>
          <cell r="U573">
            <v>1946.7821044921875</v>
          </cell>
          <cell r="V573">
            <v>599.9979248046875</v>
          </cell>
          <cell r="W573">
            <v>599.9979248046875</v>
          </cell>
          <cell r="X573">
            <v>0</v>
          </cell>
          <cell r="Y573">
            <v>0</v>
          </cell>
          <cell r="Z573">
            <v>0</v>
          </cell>
          <cell r="AA573">
            <v>0</v>
          </cell>
          <cell r="AB573">
            <v>0</v>
          </cell>
          <cell r="AC573">
            <v>0</v>
          </cell>
          <cell r="AD573">
            <v>0</v>
          </cell>
          <cell r="AE573">
            <v>0</v>
          </cell>
          <cell r="AF573">
            <v>0</v>
          </cell>
          <cell r="AG573">
            <v>0</v>
          </cell>
          <cell r="AH573">
            <v>1793.13671875</v>
          </cell>
          <cell r="AI573">
            <v>3297.4169921875</v>
          </cell>
          <cell r="AJ573">
            <v>0</v>
          </cell>
          <cell r="AK573">
            <v>1946.7821044921875</v>
          </cell>
          <cell r="AL573">
            <v>7037.3359375</v>
          </cell>
          <cell r="AM573">
            <v>3760.184814453125</v>
          </cell>
          <cell r="AN573">
            <v>0</v>
          </cell>
          <cell r="AO573">
            <v>376.01846313476562</v>
          </cell>
          <cell r="AP573">
            <v>0</v>
          </cell>
          <cell r="AQ573">
            <v>4136.203125</v>
          </cell>
          <cell r="AR573">
            <v>1793.13671875</v>
          </cell>
          <cell r="AS573">
            <v>2.3066859511254938</v>
          </cell>
          <cell r="AT573">
            <v>3760.184814453125</v>
          </cell>
          <cell r="AU573">
            <v>1005.8984985351562</v>
          </cell>
          <cell r="AV573">
            <v>476.60833740234375</v>
          </cell>
          <cell r="AW573">
            <v>0</v>
          </cell>
          <cell r="AX573">
            <v>5242.69140625</v>
          </cell>
          <cell r="AY573">
            <v>3297.4169921875</v>
          </cell>
          <cell r="AZ573">
            <v>1.5899388729807868</v>
          </cell>
          <cell r="BA573">
            <v>3760.184814453125</v>
          </cell>
          <cell r="BB573">
            <v>1005.8984985351562</v>
          </cell>
          <cell r="BC573">
            <v>476.60833740234375</v>
          </cell>
          <cell r="BD573">
            <v>0</v>
          </cell>
          <cell r="BE573">
            <v>5242.69140625</v>
          </cell>
          <cell r="BF573">
            <v>5090.5537109375</v>
          </cell>
          <cell r="BG573">
            <v>59.506385803222656</v>
          </cell>
          <cell r="BH573">
            <v>1.0298862996785008</v>
          </cell>
          <cell r="BI573">
            <v>29.573640823364258</v>
          </cell>
          <cell r="BJ573">
            <v>54.383262634277344</v>
          </cell>
          <cell r="BK573">
            <v>0</v>
          </cell>
          <cell r="BL573">
            <v>32.107666015625</v>
          </cell>
          <cell r="BM573">
            <v>116.0645751953125</v>
          </cell>
          <cell r="BN573">
            <v>3760.184814453125</v>
          </cell>
          <cell r="BO573">
            <v>0</v>
          </cell>
          <cell r="BP573">
            <v>1005.8984985351562</v>
          </cell>
          <cell r="BQ573">
            <v>0</v>
          </cell>
          <cell r="BR573">
            <v>0</v>
          </cell>
          <cell r="BS573">
            <v>0</v>
          </cell>
          <cell r="BT573">
            <v>0</v>
          </cell>
          <cell r="BU573">
            <v>0</v>
          </cell>
          <cell r="BV573">
            <v>0</v>
          </cell>
          <cell r="BW573">
            <v>476.60833740234375</v>
          </cell>
          <cell r="BX573">
            <v>5837.34033203125</v>
          </cell>
          <cell r="BY573">
            <v>1199.995849609375</v>
          </cell>
          <cell r="BZ573">
            <v>0</v>
          </cell>
          <cell r="CA573">
            <v>0</v>
          </cell>
          <cell r="CB573">
            <v>5242.69140625</v>
          </cell>
          <cell r="CC573">
            <v>7037.3359375</v>
          </cell>
          <cell r="CD573">
            <v>0.74498240741547017</v>
          </cell>
          <cell r="CE573">
            <v>91.614059448242187</v>
          </cell>
          <cell r="CF573">
            <v>71.398909034548026</v>
          </cell>
          <cell r="CG573">
            <v>0</v>
          </cell>
          <cell r="CH573">
            <v>71.398909034548026</v>
          </cell>
          <cell r="CI573">
            <v>3.9684634752969621</v>
          </cell>
          <cell r="CJ573">
            <v>0</v>
          </cell>
          <cell r="CK573">
            <v>3.9684634752969621</v>
          </cell>
          <cell r="CM573">
            <v>0</v>
          </cell>
          <cell r="CO573">
            <v>0</v>
          </cell>
          <cell r="CP573">
            <v>0</v>
          </cell>
          <cell r="CQ573">
            <v>0</v>
          </cell>
          <cell r="CR573">
            <v>0</v>
          </cell>
          <cell r="CS573">
            <v>0</v>
          </cell>
          <cell r="CT573">
            <v>0</v>
          </cell>
          <cell r="CU573">
            <v>0</v>
          </cell>
          <cell r="CV573">
            <v>9999</v>
          </cell>
          <cell r="CW573">
            <v>9999</v>
          </cell>
        </row>
        <row r="574">
          <cell r="A574" t="str">
            <v>New Manufactured Home HVAC Conversion - Convert Electric FAF w/CAC to HSPF 8.5/SEER 14 Heat Pump &amp; w/PTCS Duct Sealing &amp; Commissioning  - Heating Zone 1 - Cooling Zone 1</v>
          </cell>
          <cell r="C574">
            <v>20</v>
          </cell>
          <cell r="D574">
            <v>4404.28857421875</v>
          </cell>
          <cell r="E574">
            <v>0</v>
          </cell>
          <cell r="F574">
            <v>5999.97900390625</v>
          </cell>
          <cell r="G574">
            <v>0</v>
          </cell>
          <cell r="H574">
            <v>0</v>
          </cell>
          <cell r="J574">
            <v>0.1581285297870636</v>
          </cell>
          <cell r="K574">
            <v>0.35119771957397461</v>
          </cell>
          <cell r="L574">
            <v>4802.451171875</v>
          </cell>
          <cell r="M574">
            <v>1.2185676097869873</v>
          </cell>
          <cell r="N574">
            <v>3.4671530723571777</v>
          </cell>
          <cell r="O574">
            <v>0</v>
          </cell>
          <cell r="P574">
            <v>0</v>
          </cell>
          <cell r="Q574">
            <v>0</v>
          </cell>
          <cell r="R574">
            <v>1193.1387939453125</v>
          </cell>
          <cell r="S574">
            <v>2697.419189453125</v>
          </cell>
          <cell r="T574">
            <v>0</v>
          </cell>
          <cell r="U574">
            <v>1946.7821044921875</v>
          </cell>
          <cell r="V574">
            <v>599.9979248046875</v>
          </cell>
          <cell r="W574">
            <v>599.9979248046875</v>
          </cell>
          <cell r="X574">
            <v>0</v>
          </cell>
          <cell r="Y574">
            <v>0</v>
          </cell>
          <cell r="Z574">
            <v>0</v>
          </cell>
          <cell r="AA574">
            <v>0</v>
          </cell>
          <cell r="AB574">
            <v>0</v>
          </cell>
          <cell r="AC574">
            <v>0</v>
          </cell>
          <cell r="AD574">
            <v>0</v>
          </cell>
          <cell r="AE574">
            <v>0</v>
          </cell>
          <cell r="AF574">
            <v>0</v>
          </cell>
          <cell r="AG574">
            <v>0</v>
          </cell>
          <cell r="AH574">
            <v>1793.13671875</v>
          </cell>
          <cell r="AI574">
            <v>3297.4169921875</v>
          </cell>
          <cell r="AJ574">
            <v>0</v>
          </cell>
          <cell r="AK574">
            <v>1946.7821044921875</v>
          </cell>
          <cell r="AL574">
            <v>7037.3359375</v>
          </cell>
          <cell r="AM574">
            <v>3716.658203125</v>
          </cell>
          <cell r="AN574">
            <v>0</v>
          </cell>
          <cell r="AO574">
            <v>371.66580200195312</v>
          </cell>
          <cell r="AP574">
            <v>0</v>
          </cell>
          <cell r="AQ574">
            <v>4088.323974609375</v>
          </cell>
          <cell r="AR574">
            <v>1793.13671875</v>
          </cell>
          <cell r="AS574">
            <v>2.2799845446123785</v>
          </cell>
          <cell r="AT574">
            <v>3716.658203125</v>
          </cell>
          <cell r="AU574">
            <v>993.79345703125</v>
          </cell>
          <cell r="AV574">
            <v>471.04519653320312</v>
          </cell>
          <cell r="AW574">
            <v>0</v>
          </cell>
          <cell r="AX574">
            <v>5181.4970703125</v>
          </cell>
          <cell r="AY574">
            <v>3297.4169921875</v>
          </cell>
          <cell r="AZ574">
            <v>1.5713804705765022</v>
          </cell>
          <cell r="BA574">
            <v>3716.658203125</v>
          </cell>
          <cell r="BB574">
            <v>993.79345703125</v>
          </cell>
          <cell r="BC574">
            <v>471.04519653320312</v>
          </cell>
          <cell r="BD574">
            <v>0</v>
          </cell>
          <cell r="BE574">
            <v>5181.4970703125</v>
          </cell>
          <cell r="BF574">
            <v>5090.5537109375</v>
          </cell>
          <cell r="BG574">
            <v>60.580890655517578</v>
          </cell>
          <cell r="BH574">
            <v>1.0178650548967687</v>
          </cell>
          <cell r="BI574">
            <v>29.960935592651367</v>
          </cell>
          <cell r="BJ574">
            <v>55.095462799072266</v>
          </cell>
          <cell r="BK574">
            <v>0</v>
          </cell>
          <cell r="BL574">
            <v>32.528144836425781</v>
          </cell>
          <cell r="BM574">
            <v>117.58454895019531</v>
          </cell>
          <cell r="BN574">
            <v>3716.658203125</v>
          </cell>
          <cell r="BO574">
            <v>0</v>
          </cell>
          <cell r="BP574">
            <v>993.79345703125</v>
          </cell>
          <cell r="BQ574">
            <v>0</v>
          </cell>
          <cell r="BR574">
            <v>0</v>
          </cell>
          <cell r="BS574">
            <v>0</v>
          </cell>
          <cell r="BT574">
            <v>0</v>
          </cell>
          <cell r="BU574">
            <v>0</v>
          </cell>
          <cell r="BV574">
            <v>0</v>
          </cell>
          <cell r="BW574">
            <v>471.04519653320312</v>
          </cell>
          <cell r="BX574">
            <v>5837.34033203125</v>
          </cell>
          <cell r="BY574">
            <v>1199.995849609375</v>
          </cell>
          <cell r="BZ574">
            <v>0</v>
          </cell>
          <cell r="CA574">
            <v>0</v>
          </cell>
          <cell r="CB574">
            <v>5181.4970703125</v>
          </cell>
          <cell r="CC574">
            <v>7037.3359375</v>
          </cell>
          <cell r="CD574">
            <v>0.73628667480846177</v>
          </cell>
          <cell r="CE574">
            <v>93.109039306640625</v>
          </cell>
          <cell r="CF574">
            <v>70.479958686481254</v>
          </cell>
          <cell r="CG574">
            <v>0</v>
          </cell>
          <cell r="CH574">
            <v>70.479958686481254</v>
          </cell>
          <cell r="CI574">
            <v>3.9170859676204963</v>
          </cell>
          <cell r="CJ574">
            <v>0</v>
          </cell>
          <cell r="CK574">
            <v>3.9170859676204963</v>
          </cell>
          <cell r="CM574">
            <v>0</v>
          </cell>
          <cell r="CO574">
            <v>0</v>
          </cell>
          <cell r="CP574">
            <v>0</v>
          </cell>
          <cell r="CQ574">
            <v>0</v>
          </cell>
          <cell r="CR574">
            <v>0</v>
          </cell>
          <cell r="CS574">
            <v>0</v>
          </cell>
          <cell r="CT574">
            <v>0</v>
          </cell>
          <cell r="CU574">
            <v>0</v>
          </cell>
          <cell r="CV574">
            <v>9999</v>
          </cell>
          <cell r="CW574">
            <v>9999</v>
          </cell>
        </row>
        <row r="575">
          <cell r="A575" t="str">
            <v>New Manufactured Home HVAC Conversion - Convert Electric FAF w/oCAC to HSPF 9.0/SEER 14 Heat Pump &amp; w/PTCS Duct Sealing &amp; Commissioning - Heating Zone 1 - Cooling Zone 1</v>
          </cell>
          <cell r="C575">
            <v>20.000001907348633</v>
          </cell>
          <cell r="D575">
            <v>4219.8349609375</v>
          </cell>
          <cell r="E575">
            <v>0</v>
          </cell>
          <cell r="F575">
            <v>6102.255859375</v>
          </cell>
          <cell r="G575">
            <v>0</v>
          </cell>
          <cell r="H575">
            <v>0</v>
          </cell>
          <cell r="J575">
            <v>0.15723580121994019</v>
          </cell>
          <cell r="K575">
            <v>0.37760800123214722</v>
          </cell>
          <cell r="L575">
            <v>4601.04443359375</v>
          </cell>
          <cell r="M575">
            <v>1.2553328275680542</v>
          </cell>
          <cell r="N575">
            <v>3.3392186164855957</v>
          </cell>
          <cell r="O575">
            <v>0</v>
          </cell>
          <cell r="P575">
            <v>0</v>
          </cell>
          <cell r="Q575">
            <v>0</v>
          </cell>
          <cell r="R575">
            <v>1213.477294921875</v>
          </cell>
          <cell r="S575">
            <v>2743.39990234375</v>
          </cell>
          <cell r="T575">
            <v>0</v>
          </cell>
          <cell r="U575">
            <v>1979.9674072265625</v>
          </cell>
          <cell r="V575">
            <v>610.2255859375</v>
          </cell>
          <cell r="W575">
            <v>610.2255859375</v>
          </cell>
          <cell r="X575">
            <v>0</v>
          </cell>
          <cell r="Y575">
            <v>0</v>
          </cell>
          <cell r="Z575">
            <v>0</v>
          </cell>
          <cell r="AA575">
            <v>0</v>
          </cell>
          <cell r="AB575">
            <v>0</v>
          </cell>
          <cell r="AC575">
            <v>0</v>
          </cell>
          <cell r="AD575">
            <v>0</v>
          </cell>
          <cell r="AE575">
            <v>0</v>
          </cell>
          <cell r="AF575">
            <v>0</v>
          </cell>
          <cell r="AG575">
            <v>0</v>
          </cell>
          <cell r="AH575">
            <v>1823.702880859375</v>
          </cell>
          <cell r="AI575">
            <v>3353.62548828125</v>
          </cell>
          <cell r="AJ575">
            <v>0</v>
          </cell>
          <cell r="AK575">
            <v>1979.9674072265625</v>
          </cell>
          <cell r="AL575">
            <v>7157.2958984375</v>
          </cell>
          <cell r="AM575">
            <v>3587.483642578125</v>
          </cell>
          <cell r="AN575">
            <v>0</v>
          </cell>
          <cell r="AO575">
            <v>358.74838256835937</v>
          </cell>
          <cell r="AP575">
            <v>0</v>
          </cell>
          <cell r="AQ575">
            <v>3946.23193359375</v>
          </cell>
          <cell r="AR575">
            <v>1823.702880859375</v>
          </cell>
          <cell r="AS575">
            <v>2.1638568796288351</v>
          </cell>
          <cell r="AT575">
            <v>3587.483642578125</v>
          </cell>
          <cell r="AU575">
            <v>957.1234130859375</v>
          </cell>
          <cell r="AV575">
            <v>454.46072387695312</v>
          </cell>
          <cell r="AW575">
            <v>0</v>
          </cell>
          <cell r="AX575">
            <v>4999.06787109375</v>
          </cell>
          <cell r="AY575">
            <v>3353.62548828125</v>
          </cell>
          <cell r="AZ575">
            <v>1.4906458091428281</v>
          </cell>
          <cell r="BA575">
            <v>3587.483642578125</v>
          </cell>
          <cell r="BB575">
            <v>957.1234130859375</v>
          </cell>
          <cell r="BC575">
            <v>454.46072387695312</v>
          </cell>
          <cell r="BD575">
            <v>0</v>
          </cell>
          <cell r="BE575">
            <v>4999.06787109375</v>
          </cell>
          <cell r="BF575">
            <v>5177.328125</v>
          </cell>
          <cell r="BG575">
            <v>65.674880981445312</v>
          </cell>
          <cell r="BH575">
            <v>0.96556900067182749</v>
          </cell>
          <cell r="BI575">
            <v>31.805524826049805</v>
          </cell>
          <cell r="BJ575">
            <v>58.487499237060547</v>
          </cell>
          <cell r="BK575">
            <v>0</v>
          </cell>
          <cell r="BL575">
            <v>34.530792236328125</v>
          </cell>
          <cell r="BM575">
            <v>124.82382202148437</v>
          </cell>
          <cell r="BN575">
            <v>3587.483642578125</v>
          </cell>
          <cell r="BO575">
            <v>0</v>
          </cell>
          <cell r="BP575">
            <v>957.1234130859375</v>
          </cell>
          <cell r="BQ575">
            <v>0</v>
          </cell>
          <cell r="BR575">
            <v>0</v>
          </cell>
          <cell r="BS575">
            <v>0</v>
          </cell>
          <cell r="BT575">
            <v>0</v>
          </cell>
          <cell r="BU575">
            <v>0</v>
          </cell>
          <cell r="BV575">
            <v>0</v>
          </cell>
          <cell r="BW575">
            <v>454.46072387695312</v>
          </cell>
          <cell r="BX575">
            <v>5936.8447265625</v>
          </cell>
          <cell r="BY575">
            <v>1220.451171875</v>
          </cell>
          <cell r="BZ575">
            <v>0</v>
          </cell>
          <cell r="CA575">
            <v>0</v>
          </cell>
          <cell r="CB575">
            <v>4999.06787109375</v>
          </cell>
          <cell r="CC575">
            <v>7157.2958984375</v>
          </cell>
          <cell r="CD575">
            <v>0.69845760891796516</v>
          </cell>
          <cell r="CE575">
            <v>100.20568084716797</v>
          </cell>
          <cell r="CF575">
            <v>67.540452701027931</v>
          </cell>
          <cell r="CG575">
            <v>0</v>
          </cell>
          <cell r="CH575">
            <v>67.540452701027931</v>
          </cell>
          <cell r="CI575">
            <v>3.7574789165896529</v>
          </cell>
          <cell r="CJ575">
            <v>0</v>
          </cell>
          <cell r="CK575">
            <v>3.7574789165896529</v>
          </cell>
          <cell r="CM575">
            <v>0</v>
          </cell>
          <cell r="CO575">
            <v>0</v>
          </cell>
          <cell r="CP575">
            <v>0</v>
          </cell>
          <cell r="CQ575">
            <v>0</v>
          </cell>
          <cell r="CR575">
            <v>0</v>
          </cell>
          <cell r="CS575">
            <v>0</v>
          </cell>
          <cell r="CT575">
            <v>0</v>
          </cell>
          <cell r="CU575">
            <v>0</v>
          </cell>
          <cell r="CV575">
            <v>9999</v>
          </cell>
          <cell r="CW575">
            <v>9999</v>
          </cell>
        </row>
        <row r="576">
          <cell r="A576" t="str">
            <v>New Manufactured Home HVAC Conversion - Convert Electric FAF w/oCAC to HSPF 8.5/SEER 14 Heat Pump &amp; w/PTCS Duct Sealing &amp; Commissioning  - Heating Zone 1 - Cooling Zone 1</v>
          </cell>
          <cell r="C576">
            <v>20.000001907348633</v>
          </cell>
          <cell r="D576">
            <v>4088.377685546875</v>
          </cell>
          <cell r="E576">
            <v>0</v>
          </cell>
          <cell r="F576">
            <v>5999.97900390625</v>
          </cell>
          <cell r="G576">
            <v>0</v>
          </cell>
          <cell r="H576">
            <v>0</v>
          </cell>
          <cell r="J576">
            <v>0.15721121430397034</v>
          </cell>
          <cell r="K576">
            <v>0.37833493947982788</v>
          </cell>
          <cell r="L576">
            <v>4457.7041015625</v>
          </cell>
          <cell r="M576">
            <v>1.2185676097869873</v>
          </cell>
          <cell r="N576">
            <v>3.2356548309326172</v>
          </cell>
          <cell r="O576">
            <v>0</v>
          </cell>
          <cell r="P576">
            <v>0</v>
          </cell>
          <cell r="Q576">
            <v>0</v>
          </cell>
          <cell r="R576">
            <v>1193.1387939453125</v>
          </cell>
          <cell r="S576">
            <v>2697.419189453125</v>
          </cell>
          <cell r="T576">
            <v>0</v>
          </cell>
          <cell r="U576">
            <v>1946.7821044921875</v>
          </cell>
          <cell r="V576">
            <v>599.9979248046875</v>
          </cell>
          <cell r="W576">
            <v>599.9979248046875</v>
          </cell>
          <cell r="X576">
            <v>0</v>
          </cell>
          <cell r="Y576">
            <v>0</v>
          </cell>
          <cell r="Z576">
            <v>0</v>
          </cell>
          <cell r="AA576">
            <v>0</v>
          </cell>
          <cell r="AB576">
            <v>0</v>
          </cell>
          <cell r="AC576">
            <v>0</v>
          </cell>
          <cell r="AD576">
            <v>0</v>
          </cell>
          <cell r="AE576">
            <v>0</v>
          </cell>
          <cell r="AF576">
            <v>0</v>
          </cell>
          <cell r="AG576">
            <v>0</v>
          </cell>
          <cell r="AH576">
            <v>1793.13671875</v>
          </cell>
          <cell r="AI576">
            <v>3297.4169921875</v>
          </cell>
          <cell r="AJ576">
            <v>0</v>
          </cell>
          <cell r="AK576">
            <v>1946.7821044921875</v>
          </cell>
          <cell r="AL576">
            <v>7037.3359375</v>
          </cell>
          <cell r="AM576">
            <v>3476.431640625</v>
          </cell>
          <cell r="AN576">
            <v>0</v>
          </cell>
          <cell r="AO576">
            <v>347.64315795898438</v>
          </cell>
          <cell r="AP576">
            <v>0</v>
          </cell>
          <cell r="AQ576">
            <v>3824.07470703125</v>
          </cell>
          <cell r="AR576">
            <v>1793.13671875</v>
          </cell>
          <cell r="AS576">
            <v>2.1326175291584883</v>
          </cell>
          <cell r="AT576">
            <v>3476.431640625</v>
          </cell>
          <cell r="AU576">
            <v>927.43890380859375</v>
          </cell>
          <cell r="AV576">
            <v>440.3870849609375</v>
          </cell>
          <cell r="AW576">
            <v>0</v>
          </cell>
          <cell r="AX576">
            <v>4844.2578125</v>
          </cell>
          <cell r="AY576">
            <v>3297.4169921875</v>
          </cell>
          <cell r="AZ576">
            <v>1.4691067164200378</v>
          </cell>
          <cell r="BA576">
            <v>3476.431640625</v>
          </cell>
          <cell r="BB576">
            <v>927.43890380859375</v>
          </cell>
          <cell r="BC576">
            <v>440.3870849609375</v>
          </cell>
          <cell r="BD576">
            <v>0</v>
          </cell>
          <cell r="BE576">
            <v>4844.2578125</v>
          </cell>
          <cell r="BF576">
            <v>5090.5537109375</v>
          </cell>
          <cell r="BG576">
            <v>67.012367248535156</v>
          </cell>
          <cell r="BH576">
            <v>0.95161701227550832</v>
          </cell>
          <cell r="BI576">
            <v>32.278034210205078</v>
          </cell>
          <cell r="BJ576">
            <v>59.356399536132813</v>
          </cell>
          <cell r="BK576">
            <v>0</v>
          </cell>
          <cell r="BL576">
            <v>35.043785095214844</v>
          </cell>
          <cell r="BM576">
            <v>126.67822265625</v>
          </cell>
          <cell r="BN576">
            <v>3476.431640625</v>
          </cell>
          <cell r="BO576">
            <v>0</v>
          </cell>
          <cell r="BP576">
            <v>927.43890380859375</v>
          </cell>
          <cell r="BQ576">
            <v>0</v>
          </cell>
          <cell r="BR576">
            <v>0</v>
          </cell>
          <cell r="BS576">
            <v>0</v>
          </cell>
          <cell r="BT576">
            <v>0</v>
          </cell>
          <cell r="BU576">
            <v>0</v>
          </cell>
          <cell r="BV576">
            <v>0</v>
          </cell>
          <cell r="BW576">
            <v>440.3870849609375</v>
          </cell>
          <cell r="BX576">
            <v>5837.34033203125</v>
          </cell>
          <cell r="BY576">
            <v>1199.995849609375</v>
          </cell>
          <cell r="BZ576">
            <v>0</v>
          </cell>
          <cell r="CA576">
            <v>0</v>
          </cell>
          <cell r="CB576">
            <v>4844.2578125</v>
          </cell>
          <cell r="CC576">
            <v>7037.3359375</v>
          </cell>
          <cell r="CD576">
            <v>0.68836524280770994</v>
          </cell>
          <cell r="CE576">
            <v>102.05615997314453</v>
          </cell>
          <cell r="CF576">
            <v>65.4367409142924</v>
          </cell>
          <cell r="CG576">
            <v>0</v>
          </cell>
          <cell r="CH576">
            <v>65.4367409142924</v>
          </cell>
          <cell r="CI576">
            <v>3.6405434148358076</v>
          </cell>
          <cell r="CJ576">
            <v>0</v>
          </cell>
          <cell r="CK576">
            <v>3.6405434148358076</v>
          </cell>
          <cell r="CM576">
            <v>0</v>
          </cell>
          <cell r="CO576">
            <v>0</v>
          </cell>
          <cell r="CP576">
            <v>0</v>
          </cell>
          <cell r="CQ576">
            <v>0</v>
          </cell>
          <cell r="CR576">
            <v>0</v>
          </cell>
          <cell r="CS576">
            <v>0</v>
          </cell>
          <cell r="CT576">
            <v>0</v>
          </cell>
          <cell r="CU576">
            <v>0</v>
          </cell>
          <cell r="CV576">
            <v>9999</v>
          </cell>
          <cell r="CW576">
            <v>9999</v>
          </cell>
        </row>
        <row r="577">
          <cell r="A577" t="str">
            <v>New Manufactured Home HVAC Conversion - Convert Electric FAF w/oCAC to HSPF 9.0/SEER 14 Heat Pump &amp; w/PTCS Duct Sealing &amp; Commissioning - Heating Zone 1 - Cooling Zone 2</v>
          </cell>
          <cell r="C577">
            <v>20</v>
          </cell>
          <cell r="D577">
            <v>3923.80224609375</v>
          </cell>
          <cell r="E577">
            <v>0</v>
          </cell>
          <cell r="F577">
            <v>6102.255859375</v>
          </cell>
          <cell r="G577">
            <v>0</v>
          </cell>
          <cell r="H577">
            <v>0</v>
          </cell>
          <cell r="J577">
            <v>0.15627281367778778</v>
          </cell>
          <cell r="K577">
            <v>0.40609678626060486</v>
          </cell>
          <cell r="L577">
            <v>4277.91357421875</v>
          </cell>
          <cell r="M577">
            <v>1.2553328275680542</v>
          </cell>
          <cell r="N577">
            <v>3.1222355365753174</v>
          </cell>
          <cell r="O577">
            <v>0</v>
          </cell>
          <cell r="P577">
            <v>0</v>
          </cell>
          <cell r="Q577">
            <v>0</v>
          </cell>
          <cell r="R577">
            <v>1213.477294921875</v>
          </cell>
          <cell r="S577">
            <v>2743.39990234375</v>
          </cell>
          <cell r="T577">
            <v>0</v>
          </cell>
          <cell r="U577">
            <v>1979.9674072265625</v>
          </cell>
          <cell r="V577">
            <v>610.2255859375</v>
          </cell>
          <cell r="W577">
            <v>610.2255859375</v>
          </cell>
          <cell r="X577">
            <v>0</v>
          </cell>
          <cell r="Y577">
            <v>0</v>
          </cell>
          <cell r="Z577">
            <v>0</v>
          </cell>
          <cell r="AA577">
            <v>0</v>
          </cell>
          <cell r="AB577">
            <v>0</v>
          </cell>
          <cell r="AC577">
            <v>0</v>
          </cell>
          <cell r="AD577">
            <v>0</v>
          </cell>
          <cell r="AE577">
            <v>0</v>
          </cell>
          <cell r="AF577">
            <v>0</v>
          </cell>
          <cell r="AG577">
            <v>0</v>
          </cell>
          <cell r="AH577">
            <v>1823.702880859375</v>
          </cell>
          <cell r="AI577">
            <v>3353.62548828125</v>
          </cell>
          <cell r="AJ577">
            <v>0</v>
          </cell>
          <cell r="AK577">
            <v>1979.9674072265625</v>
          </cell>
          <cell r="AL577">
            <v>7157.2958984375</v>
          </cell>
          <cell r="AM577">
            <v>3363.925537109375</v>
          </cell>
          <cell r="AN577">
            <v>0</v>
          </cell>
          <cell r="AO577">
            <v>336.39254760742187</v>
          </cell>
          <cell r="AP577">
            <v>0</v>
          </cell>
          <cell r="AQ577">
            <v>3700.318115234375</v>
          </cell>
          <cell r="AR577">
            <v>1823.702880859375</v>
          </cell>
          <cell r="AS577">
            <v>2.0290136751733994</v>
          </cell>
          <cell r="AT577">
            <v>3363.925537109375</v>
          </cell>
          <cell r="AU577">
            <v>894.9293212890625</v>
          </cell>
          <cell r="AV577">
            <v>425.885498046875</v>
          </cell>
          <cell r="AW577">
            <v>0</v>
          </cell>
          <cell r="AX577">
            <v>4684.740234375</v>
          </cell>
          <cell r="AY577">
            <v>3353.62548828125</v>
          </cell>
          <cell r="AZ577">
            <v>1.3969181629897098</v>
          </cell>
          <cell r="BA577">
            <v>3363.925537109375</v>
          </cell>
          <cell r="BB577">
            <v>894.9293212890625</v>
          </cell>
          <cell r="BC577">
            <v>425.885498046875</v>
          </cell>
          <cell r="BD577">
            <v>0</v>
          </cell>
          <cell r="BE577">
            <v>4684.740234375</v>
          </cell>
          <cell r="BF577">
            <v>5177.328125</v>
          </cell>
          <cell r="BG577">
            <v>72.338211059570312</v>
          </cell>
          <cell r="BH577">
            <v>0.90485671806498214</v>
          </cell>
          <cell r="BI577">
            <v>34.207942962646484</v>
          </cell>
          <cell r="BJ577">
            <v>62.905330657958984</v>
          </cell>
          <cell r="BK577">
            <v>0</v>
          </cell>
          <cell r="BL577">
            <v>37.139060974121094</v>
          </cell>
          <cell r="BM577">
            <v>134.25233459472656</v>
          </cell>
          <cell r="BN577">
            <v>3363.925537109375</v>
          </cell>
          <cell r="BO577">
            <v>0</v>
          </cell>
          <cell r="BP577">
            <v>894.9293212890625</v>
          </cell>
          <cell r="BQ577">
            <v>0</v>
          </cell>
          <cell r="BR577">
            <v>0</v>
          </cell>
          <cell r="BS577">
            <v>0</v>
          </cell>
          <cell r="BT577">
            <v>0</v>
          </cell>
          <cell r="BU577">
            <v>0</v>
          </cell>
          <cell r="BV577">
            <v>0</v>
          </cell>
          <cell r="BW577">
            <v>425.885498046875</v>
          </cell>
          <cell r="BX577">
            <v>5936.8447265625</v>
          </cell>
          <cell r="BY577">
            <v>1220.451171875</v>
          </cell>
          <cell r="BZ577">
            <v>0</v>
          </cell>
          <cell r="CA577">
            <v>0</v>
          </cell>
          <cell r="CB577">
            <v>4684.740234375</v>
          </cell>
          <cell r="CC577">
            <v>7157.2958984375</v>
          </cell>
          <cell r="CD577">
            <v>0.65454054477027168</v>
          </cell>
          <cell r="CE577">
            <v>109.47727203369141</v>
          </cell>
          <cell r="CF577">
            <v>62.819291427322149</v>
          </cell>
          <cell r="CG577">
            <v>0</v>
          </cell>
          <cell r="CH577">
            <v>62.819291427322149</v>
          </cell>
          <cell r="CI577">
            <v>3.4932752412124781</v>
          </cell>
          <cell r="CJ577">
            <v>0</v>
          </cell>
          <cell r="CK577">
            <v>3.4932752412124781</v>
          </cell>
          <cell r="CM577">
            <v>0</v>
          </cell>
          <cell r="CO577">
            <v>0</v>
          </cell>
          <cell r="CP577">
            <v>0</v>
          </cell>
          <cell r="CQ577">
            <v>0</v>
          </cell>
          <cell r="CR577">
            <v>0</v>
          </cell>
          <cell r="CS577">
            <v>0</v>
          </cell>
          <cell r="CT577">
            <v>0</v>
          </cell>
          <cell r="CU577">
            <v>0</v>
          </cell>
          <cell r="CV577">
            <v>9999</v>
          </cell>
          <cell r="CW577">
            <v>9999</v>
          </cell>
        </row>
        <row r="578">
          <cell r="A578" t="str">
            <v>New Manufactured Home HVAC Conversion - Convert Electric FAF w/oCAC to HSPF 8.5/SEER 14 Heat Pump &amp; w/PTCS Duct Sealing &amp; Commissioning  - Heating Zone 1 - Cooling Zone 2</v>
          </cell>
          <cell r="C578">
            <v>20.000001907348633</v>
          </cell>
          <cell r="D578">
            <v>3792.3447265625</v>
          </cell>
          <cell r="E578">
            <v>0</v>
          </cell>
          <cell r="F578">
            <v>5999.97900390625</v>
          </cell>
          <cell r="G578">
            <v>0</v>
          </cell>
          <cell r="H578">
            <v>0</v>
          </cell>
          <cell r="J578">
            <v>0.15621292591094971</v>
          </cell>
          <cell r="K578">
            <v>0.40786802768707275</v>
          </cell>
          <cell r="L578">
            <v>4134.5732421875</v>
          </cell>
          <cell r="M578">
            <v>1.2185676097869873</v>
          </cell>
          <cell r="N578">
            <v>3.0186717510223389</v>
          </cell>
          <cell r="O578">
            <v>0</v>
          </cell>
          <cell r="P578">
            <v>0</v>
          </cell>
          <cell r="Q578">
            <v>0</v>
          </cell>
          <cell r="R578">
            <v>1193.1387939453125</v>
          </cell>
          <cell r="S578">
            <v>2697.419189453125</v>
          </cell>
          <cell r="T578">
            <v>0</v>
          </cell>
          <cell r="U578">
            <v>1946.7821044921875</v>
          </cell>
          <cell r="V578">
            <v>599.9979248046875</v>
          </cell>
          <cell r="W578">
            <v>599.9979248046875</v>
          </cell>
          <cell r="X578">
            <v>0</v>
          </cell>
          <cell r="Y578">
            <v>0</v>
          </cell>
          <cell r="Z578">
            <v>0</v>
          </cell>
          <cell r="AA578">
            <v>0</v>
          </cell>
          <cell r="AB578">
            <v>0</v>
          </cell>
          <cell r="AC578">
            <v>0</v>
          </cell>
          <cell r="AD578">
            <v>0</v>
          </cell>
          <cell r="AE578">
            <v>0</v>
          </cell>
          <cell r="AF578">
            <v>0</v>
          </cell>
          <cell r="AG578">
            <v>0</v>
          </cell>
          <cell r="AH578">
            <v>1793.13671875</v>
          </cell>
          <cell r="AI578">
            <v>3297.4169921875</v>
          </cell>
          <cell r="AJ578">
            <v>0</v>
          </cell>
          <cell r="AK578">
            <v>1946.7821044921875</v>
          </cell>
          <cell r="AL578">
            <v>7037.3359375</v>
          </cell>
          <cell r="AM578">
            <v>3252.87353515625</v>
          </cell>
          <cell r="AN578">
            <v>0</v>
          </cell>
          <cell r="AO578">
            <v>325.28732299804687</v>
          </cell>
          <cell r="AP578">
            <v>0</v>
          </cell>
          <cell r="AQ578">
            <v>3578.160888671875</v>
          </cell>
          <cell r="AR578">
            <v>1793.13671875</v>
          </cell>
          <cell r="AS578">
            <v>1.9954757608492015</v>
          </cell>
          <cell r="AT578">
            <v>3252.87353515625</v>
          </cell>
          <cell r="AU578">
            <v>865.244873046875</v>
          </cell>
          <cell r="AV578">
            <v>411.81182861328125</v>
          </cell>
          <cell r="AW578">
            <v>0</v>
          </cell>
          <cell r="AX578">
            <v>4529.93017578125</v>
          </cell>
          <cell r="AY578">
            <v>3297.4169921875</v>
          </cell>
          <cell r="AZ578">
            <v>1.373781380957019</v>
          </cell>
          <cell r="BA578">
            <v>3252.87353515625</v>
          </cell>
          <cell r="BB578">
            <v>865.244873046875</v>
          </cell>
          <cell r="BC578">
            <v>411.81182861328125</v>
          </cell>
          <cell r="BD578">
            <v>0</v>
          </cell>
          <cell r="BE578">
            <v>4529.93017578125</v>
          </cell>
          <cell r="BF578">
            <v>5090.5537109375</v>
          </cell>
          <cell r="BG578">
            <v>74.011238098144531</v>
          </cell>
          <cell r="BH578">
            <v>0.88986982269861292</v>
          </cell>
          <cell r="BI578">
            <v>34.800674438476562</v>
          </cell>
          <cell r="BJ578">
            <v>63.995304107666016</v>
          </cell>
          <cell r="BK578">
            <v>0</v>
          </cell>
          <cell r="BL578">
            <v>37.782577514648437</v>
          </cell>
          <cell r="BM578">
            <v>136.57855224609375</v>
          </cell>
          <cell r="BN578">
            <v>3252.87353515625</v>
          </cell>
          <cell r="BO578">
            <v>0</v>
          </cell>
          <cell r="BP578">
            <v>865.244873046875</v>
          </cell>
          <cell r="BQ578">
            <v>0</v>
          </cell>
          <cell r="BR578">
            <v>0</v>
          </cell>
          <cell r="BS578">
            <v>0</v>
          </cell>
          <cell r="BT578">
            <v>0</v>
          </cell>
          <cell r="BU578">
            <v>0</v>
          </cell>
          <cell r="BV578">
            <v>0</v>
          </cell>
          <cell r="BW578">
            <v>411.81182861328125</v>
          </cell>
          <cell r="BX578">
            <v>5837.34033203125</v>
          </cell>
          <cell r="BY578">
            <v>1199.995849609375</v>
          </cell>
          <cell r="BZ578">
            <v>0</v>
          </cell>
          <cell r="CA578">
            <v>0</v>
          </cell>
          <cell r="CB578">
            <v>4529.93017578125</v>
          </cell>
          <cell r="CC578">
            <v>7037.3359375</v>
          </cell>
          <cell r="CD578">
            <v>0.6436995647066468</v>
          </cell>
          <cell r="CE578">
            <v>111.79381561279297</v>
          </cell>
          <cell r="CF578">
            <v>60.715579640586618</v>
          </cell>
          <cell r="CG578">
            <v>0</v>
          </cell>
          <cell r="CH578">
            <v>60.715579640586618</v>
          </cell>
          <cell r="CI578">
            <v>3.3763397394586327</v>
          </cell>
          <cell r="CJ578">
            <v>0</v>
          </cell>
          <cell r="CK578">
            <v>3.3763397394586327</v>
          </cell>
          <cell r="CM578">
            <v>0</v>
          </cell>
          <cell r="CO578">
            <v>0</v>
          </cell>
          <cell r="CP578">
            <v>0</v>
          </cell>
          <cell r="CQ578">
            <v>0</v>
          </cell>
          <cell r="CR578">
            <v>0</v>
          </cell>
          <cell r="CS578">
            <v>0</v>
          </cell>
          <cell r="CT578">
            <v>0</v>
          </cell>
          <cell r="CU578">
            <v>0</v>
          </cell>
          <cell r="CV578">
            <v>9999</v>
          </cell>
          <cell r="CW578">
            <v>9999</v>
          </cell>
        </row>
        <row r="579">
          <cell r="A579" t="str">
            <v>New Manufactured Home HVAC Conversion - Convert Electric FAF w/oCAC to HSPF 9.0/SEER 14 Heat Pump &amp; w/PTCS Duct Sealing &amp; Commissioning - Heating Zone 1 - Cooling Zone 3</v>
          </cell>
          <cell r="C579">
            <v>20</v>
          </cell>
          <cell r="D579">
            <v>3673.748779296875</v>
          </cell>
          <cell r="E579">
            <v>0</v>
          </cell>
          <cell r="F579">
            <v>6102.255859375</v>
          </cell>
          <cell r="G579">
            <v>0</v>
          </cell>
          <cell r="H579">
            <v>0</v>
          </cell>
          <cell r="J579">
            <v>0.15533845126628876</v>
          </cell>
          <cell r="K579">
            <v>0.43373772501945496</v>
          </cell>
          <cell r="L579">
            <v>4005.625732421875</v>
          </cell>
          <cell r="M579">
            <v>1.2553328275680542</v>
          </cell>
          <cell r="N579">
            <v>2.9393939971923828</v>
          </cell>
          <cell r="O579">
            <v>0</v>
          </cell>
          <cell r="P579">
            <v>0</v>
          </cell>
          <cell r="Q579">
            <v>0</v>
          </cell>
          <cell r="R579">
            <v>1213.477294921875</v>
          </cell>
          <cell r="S579">
            <v>2743.39990234375</v>
          </cell>
          <cell r="T579">
            <v>0</v>
          </cell>
          <cell r="U579">
            <v>1979.9674072265625</v>
          </cell>
          <cell r="V579">
            <v>610.2255859375</v>
          </cell>
          <cell r="W579">
            <v>610.2255859375</v>
          </cell>
          <cell r="X579">
            <v>0</v>
          </cell>
          <cell r="Y579">
            <v>0</v>
          </cell>
          <cell r="Z579">
            <v>0</v>
          </cell>
          <cell r="AA579">
            <v>0</v>
          </cell>
          <cell r="AB579">
            <v>0</v>
          </cell>
          <cell r="AC579">
            <v>0</v>
          </cell>
          <cell r="AD579">
            <v>0</v>
          </cell>
          <cell r="AE579">
            <v>0</v>
          </cell>
          <cell r="AF579">
            <v>0</v>
          </cell>
          <cell r="AG579">
            <v>0</v>
          </cell>
          <cell r="AH579">
            <v>1823.702880859375</v>
          </cell>
          <cell r="AI579">
            <v>3353.62548828125</v>
          </cell>
          <cell r="AJ579">
            <v>0</v>
          </cell>
          <cell r="AK579">
            <v>1979.9674072265625</v>
          </cell>
          <cell r="AL579">
            <v>7157.2958984375</v>
          </cell>
          <cell r="AM579">
            <v>3149.04052734375</v>
          </cell>
          <cell r="AN579">
            <v>0</v>
          </cell>
          <cell r="AO579">
            <v>314.904052734375</v>
          </cell>
          <cell r="AP579">
            <v>0</v>
          </cell>
          <cell r="AQ579">
            <v>3463.944580078125</v>
          </cell>
          <cell r="AR579">
            <v>1823.702880859375</v>
          </cell>
          <cell r="AS579">
            <v>1.8994018249539786</v>
          </cell>
          <cell r="AT579">
            <v>3149.04052734375</v>
          </cell>
          <cell r="AU579">
            <v>842.521240234375</v>
          </cell>
          <cell r="AV579">
            <v>399.15618896484375</v>
          </cell>
          <cell r="AW579">
            <v>0</v>
          </cell>
          <cell r="AX579">
            <v>4390.7177734375</v>
          </cell>
          <cell r="AY579">
            <v>3353.62548828125</v>
          </cell>
          <cell r="AZ579">
            <v>1.3092451652355594</v>
          </cell>
          <cell r="BA579">
            <v>3149.04052734375</v>
          </cell>
          <cell r="BB579">
            <v>842.521240234375</v>
          </cell>
          <cell r="BC579">
            <v>399.15618896484375</v>
          </cell>
          <cell r="BD579">
            <v>0</v>
          </cell>
          <cell r="BE579">
            <v>4390.7177734375</v>
          </cell>
          <cell r="BF579">
            <v>5177.328125</v>
          </cell>
          <cell r="BG579">
            <v>78.840812683105469</v>
          </cell>
          <cell r="BH579">
            <v>0.84806634686603344</v>
          </cell>
          <cell r="BI579">
            <v>36.533275604248047</v>
          </cell>
          <cell r="BJ579">
            <v>67.181404113769531</v>
          </cell>
          <cell r="BK579">
            <v>0</v>
          </cell>
          <cell r="BL579">
            <v>39.663639068603516</v>
          </cell>
          <cell r="BM579">
            <v>143.37832641601562</v>
          </cell>
          <cell r="BN579">
            <v>3149.04052734375</v>
          </cell>
          <cell r="BO579">
            <v>0</v>
          </cell>
          <cell r="BP579">
            <v>842.521240234375</v>
          </cell>
          <cell r="BQ579">
            <v>0</v>
          </cell>
          <cell r="BR579">
            <v>0</v>
          </cell>
          <cell r="BS579">
            <v>0</v>
          </cell>
          <cell r="BT579">
            <v>0</v>
          </cell>
          <cell r="BU579">
            <v>0</v>
          </cell>
          <cell r="BV579">
            <v>0</v>
          </cell>
          <cell r="BW579">
            <v>399.15618896484375</v>
          </cell>
          <cell r="BX579">
            <v>5936.8447265625</v>
          </cell>
          <cell r="BY579">
            <v>1220.451171875</v>
          </cell>
          <cell r="BZ579">
            <v>0</v>
          </cell>
          <cell r="CA579">
            <v>0</v>
          </cell>
          <cell r="CB579">
            <v>4390.7177734375</v>
          </cell>
          <cell r="CC579">
            <v>7157.2958984375</v>
          </cell>
          <cell r="CD579">
            <v>0.61346044914832998</v>
          </cell>
          <cell r="CE579">
            <v>118.50445556640625</v>
          </cell>
          <cell r="CF579">
            <v>58.880534222211878</v>
          </cell>
          <cell r="CG579">
            <v>0</v>
          </cell>
          <cell r="CH579">
            <v>58.880534222211878</v>
          </cell>
          <cell r="CI579">
            <v>3.2671752043576814</v>
          </cell>
          <cell r="CJ579">
            <v>0</v>
          </cell>
          <cell r="CK579">
            <v>3.2671752043576814</v>
          </cell>
          <cell r="CM579">
            <v>0</v>
          </cell>
          <cell r="CO579">
            <v>0</v>
          </cell>
          <cell r="CP579">
            <v>0</v>
          </cell>
          <cell r="CQ579">
            <v>0</v>
          </cell>
          <cell r="CR579">
            <v>0</v>
          </cell>
          <cell r="CS579">
            <v>0</v>
          </cell>
          <cell r="CT579">
            <v>0</v>
          </cell>
          <cell r="CU579">
            <v>0</v>
          </cell>
          <cell r="CV579">
            <v>9999</v>
          </cell>
          <cell r="CW579">
            <v>9999</v>
          </cell>
        </row>
        <row r="580">
          <cell r="A580" t="str">
            <v>New Manufactured Home HVAC Conversion - Convert Electric FAF w/oCAC to HSPF 8.5/SEER 14 Heat Pump &amp; w/PTCS Duct Sealing &amp; Commissioning  - Heating Zone 1 - Cooling Zone 3</v>
          </cell>
          <cell r="C580">
            <v>20</v>
          </cell>
          <cell r="D580">
            <v>3542.291259765625</v>
          </cell>
          <cell r="E580">
            <v>0</v>
          </cell>
          <cell r="F580">
            <v>5999.97900390625</v>
          </cell>
          <cell r="G580">
            <v>0</v>
          </cell>
          <cell r="H580">
            <v>0</v>
          </cell>
          <cell r="J580">
            <v>0.15523967146873474</v>
          </cell>
          <cell r="K580">
            <v>0.43665978312492371</v>
          </cell>
          <cell r="L580">
            <v>3862.285400390625</v>
          </cell>
          <cell r="M580">
            <v>1.2185676097869873</v>
          </cell>
          <cell r="N580">
            <v>2.8358302116394043</v>
          </cell>
          <cell r="O580">
            <v>0</v>
          </cell>
          <cell r="P580">
            <v>0</v>
          </cell>
          <cell r="Q580">
            <v>0</v>
          </cell>
          <cell r="R580">
            <v>1193.1387939453125</v>
          </cell>
          <cell r="S580">
            <v>2697.419189453125</v>
          </cell>
          <cell r="T580">
            <v>0</v>
          </cell>
          <cell r="U580">
            <v>1946.7821044921875</v>
          </cell>
          <cell r="V580">
            <v>599.9979248046875</v>
          </cell>
          <cell r="W580">
            <v>599.9979248046875</v>
          </cell>
          <cell r="X580">
            <v>0</v>
          </cell>
          <cell r="Y580">
            <v>0</v>
          </cell>
          <cell r="Z580">
            <v>0</v>
          </cell>
          <cell r="AA580">
            <v>0</v>
          </cell>
          <cell r="AB580">
            <v>0</v>
          </cell>
          <cell r="AC580">
            <v>0</v>
          </cell>
          <cell r="AD580">
            <v>0</v>
          </cell>
          <cell r="AE580">
            <v>0</v>
          </cell>
          <cell r="AF580">
            <v>0</v>
          </cell>
          <cell r="AG580">
            <v>0</v>
          </cell>
          <cell r="AH580">
            <v>1793.13671875</v>
          </cell>
          <cell r="AI580">
            <v>3297.4169921875</v>
          </cell>
          <cell r="AJ580">
            <v>0</v>
          </cell>
          <cell r="AK580">
            <v>1946.7821044921875</v>
          </cell>
          <cell r="AL580">
            <v>7037.3359375</v>
          </cell>
          <cell r="AM580">
            <v>3037.988525390625</v>
          </cell>
          <cell r="AN580">
            <v>0</v>
          </cell>
          <cell r="AO580">
            <v>303.798828125</v>
          </cell>
          <cell r="AP580">
            <v>0</v>
          </cell>
          <cell r="AQ580">
            <v>3341.787353515625</v>
          </cell>
          <cell r="AR580">
            <v>1793.13671875</v>
          </cell>
          <cell r="AS580">
            <v>1.8636545214718447</v>
          </cell>
          <cell r="AT580">
            <v>3037.988525390625</v>
          </cell>
          <cell r="AU580">
            <v>812.8367919921875</v>
          </cell>
          <cell r="AV580">
            <v>385.08255004882812</v>
          </cell>
          <cell r="AW580">
            <v>0</v>
          </cell>
          <cell r="AX580">
            <v>4235.90771484375</v>
          </cell>
          <cell r="AY580">
            <v>3297.4169921875</v>
          </cell>
          <cell r="AZ580">
            <v>1.2846139025347616</v>
          </cell>
          <cell r="BA580">
            <v>3037.988525390625</v>
          </cell>
          <cell r="BB580">
            <v>812.8367919921875</v>
          </cell>
          <cell r="BC580">
            <v>385.08255004882812</v>
          </cell>
          <cell r="BD580">
            <v>0</v>
          </cell>
          <cell r="BE580">
            <v>4235.90771484375</v>
          </cell>
          <cell r="BF580">
            <v>5090.5537109375</v>
          </cell>
          <cell r="BG580">
            <v>80.873115539550781</v>
          </cell>
          <cell r="BH580">
            <v>0.83211139816761459</v>
          </cell>
          <cell r="BI580">
            <v>37.25408935546875</v>
          </cell>
          <cell r="BJ580">
            <v>68.506919860839844</v>
          </cell>
          <cell r="BK580">
            <v>0</v>
          </cell>
          <cell r="BL580">
            <v>40.446216583251953</v>
          </cell>
          <cell r="BM580">
            <v>146.20722961425781</v>
          </cell>
          <cell r="BN580">
            <v>3037.988525390625</v>
          </cell>
          <cell r="BO580">
            <v>0</v>
          </cell>
          <cell r="BP580">
            <v>812.8367919921875</v>
          </cell>
          <cell r="BQ580">
            <v>0</v>
          </cell>
          <cell r="BR580">
            <v>0</v>
          </cell>
          <cell r="BS580">
            <v>0</v>
          </cell>
          <cell r="BT580">
            <v>0</v>
          </cell>
          <cell r="BU580">
            <v>0</v>
          </cell>
          <cell r="BV580">
            <v>0</v>
          </cell>
          <cell r="BW580">
            <v>385.08255004882812</v>
          </cell>
          <cell r="BX580">
            <v>5837.34033203125</v>
          </cell>
          <cell r="BY580">
            <v>1199.995849609375</v>
          </cell>
          <cell r="BZ580">
            <v>0</v>
          </cell>
          <cell r="CA580">
            <v>0</v>
          </cell>
          <cell r="CB580">
            <v>4235.90771484375</v>
          </cell>
          <cell r="CC580">
            <v>7037.3359375</v>
          </cell>
          <cell r="CD580">
            <v>0.60191921461454423</v>
          </cell>
          <cell r="CE580">
            <v>121.3193359375</v>
          </cell>
          <cell r="CF580">
            <v>56.776822435476348</v>
          </cell>
          <cell r="CG580">
            <v>0</v>
          </cell>
          <cell r="CH580">
            <v>56.776822435476348</v>
          </cell>
          <cell r="CI580">
            <v>3.150239702603836</v>
          </cell>
          <cell r="CJ580">
            <v>0</v>
          </cell>
          <cell r="CK580">
            <v>3.150239702603836</v>
          </cell>
          <cell r="CM580">
            <v>0</v>
          </cell>
          <cell r="CO580">
            <v>0</v>
          </cell>
          <cell r="CP580">
            <v>0</v>
          </cell>
          <cell r="CQ580">
            <v>0</v>
          </cell>
          <cell r="CR580">
            <v>0</v>
          </cell>
          <cell r="CS580">
            <v>0</v>
          </cell>
          <cell r="CT580">
            <v>0</v>
          </cell>
          <cell r="CU580">
            <v>0</v>
          </cell>
          <cell r="CV580">
            <v>9999</v>
          </cell>
          <cell r="CW580">
            <v>9999</v>
          </cell>
        </row>
      </sheetData>
      <sheetData sheetId="6">
        <row r="113">
          <cell r="A113" t="str">
            <v>Existing Single Family DHP - Convert Electric Baseboard Heat to HSPF 7.7/SEER 13 Ductless Heat Pump - Single Zone - Heating Zone 3 - Cooling Zone 1</v>
          </cell>
          <cell r="C113">
            <v>20.000001907348633</v>
          </cell>
          <cell r="D113">
            <v>4864.54541015625</v>
          </cell>
          <cell r="E113">
            <v>0</v>
          </cell>
          <cell r="F113">
            <v>3818.52587890625</v>
          </cell>
          <cell r="G113">
            <v>0</v>
          </cell>
          <cell r="H113">
            <v>0</v>
          </cell>
          <cell r="J113">
            <v>0.15744523704051971</v>
          </cell>
          <cell r="K113">
            <v>0.37141245603561401</v>
          </cell>
          <cell r="L113">
            <v>5304.45947265625</v>
          </cell>
          <cell r="M113">
            <v>1.4234797954559326</v>
          </cell>
          <cell r="N113">
            <v>3.8449971675872803</v>
          </cell>
          <cell r="O113">
            <v>0</v>
          </cell>
          <cell r="P113">
            <v>0</v>
          </cell>
          <cell r="Q113">
            <v>0</v>
          </cell>
          <cell r="R113">
            <v>759.3411865234375</v>
          </cell>
          <cell r="S113">
            <v>1716.7001953125</v>
          </cell>
          <cell r="T113">
            <v>0</v>
          </cell>
          <cell r="U113">
            <v>1238.977294921875</v>
          </cell>
          <cell r="V113">
            <v>381.85260009765625</v>
          </cell>
          <cell r="W113">
            <v>381.85260009765625</v>
          </cell>
          <cell r="X113">
            <v>0</v>
          </cell>
          <cell r="Y113">
            <v>0</v>
          </cell>
          <cell r="Z113">
            <v>0</v>
          </cell>
          <cell r="AA113">
            <v>0</v>
          </cell>
          <cell r="AB113">
            <v>0</v>
          </cell>
          <cell r="AC113">
            <v>0</v>
          </cell>
          <cell r="AD113">
            <v>0</v>
          </cell>
          <cell r="AE113">
            <v>0</v>
          </cell>
          <cell r="AF113">
            <v>0</v>
          </cell>
          <cell r="AG113">
            <v>0</v>
          </cell>
          <cell r="AH113">
            <v>1141.19384765625</v>
          </cell>
          <cell r="AI113">
            <v>2098.552734375</v>
          </cell>
          <cell r="AJ113">
            <v>0</v>
          </cell>
          <cell r="AK113">
            <v>1238.977294921875</v>
          </cell>
          <cell r="AL113">
            <v>4478.72412109375</v>
          </cell>
          <cell r="AM113">
            <v>4133.04052734375</v>
          </cell>
          <cell r="AN113">
            <v>0</v>
          </cell>
          <cell r="AO113">
            <v>413.30404663085937</v>
          </cell>
          <cell r="AP113">
            <v>0</v>
          </cell>
          <cell r="AQ113">
            <v>4546.3447265625</v>
          </cell>
          <cell r="AR113">
            <v>1141.19384765625</v>
          </cell>
          <cell r="AS113">
            <v>3.9838497433776467</v>
          </cell>
          <cell r="AT113">
            <v>4133.04052734375</v>
          </cell>
          <cell r="AU113">
            <v>1102.0953369140625</v>
          </cell>
          <cell r="AV113">
            <v>523.5135498046875</v>
          </cell>
          <cell r="AW113">
            <v>0</v>
          </cell>
          <cell r="AX113">
            <v>5758.6494140625</v>
          </cell>
          <cell r="AY113">
            <v>2098.552734375</v>
          </cell>
          <cell r="AZ113">
            <v>2.7441050931182258</v>
          </cell>
          <cell r="BA113">
            <v>4133.04052734375</v>
          </cell>
          <cell r="BB113">
            <v>1102.0953369140625</v>
          </cell>
          <cell r="BC113">
            <v>523.5135498046875</v>
          </cell>
          <cell r="BD113">
            <v>0</v>
          </cell>
          <cell r="BE113">
            <v>5758.6494140625</v>
          </cell>
          <cell r="BF113">
            <v>3239.74658203125</v>
          </cell>
          <cell r="BG113">
            <v>24.417678833007813</v>
          </cell>
          <cell r="BH113">
            <v>1.777499958176344</v>
          </cell>
          <cell r="BI113">
            <v>17.263277053833008</v>
          </cell>
          <cell r="BJ113">
            <v>31.745611190795898</v>
          </cell>
          <cell r="BK113">
            <v>0</v>
          </cell>
          <cell r="BL113">
            <v>18.742483139038086</v>
          </cell>
          <cell r="BM113">
            <v>67.751373291015625</v>
          </cell>
          <cell r="BN113">
            <v>4133.04052734375</v>
          </cell>
          <cell r="BO113">
            <v>0</v>
          </cell>
          <cell r="BP113">
            <v>1102.0953369140625</v>
          </cell>
          <cell r="BQ113">
            <v>0</v>
          </cell>
          <cell r="BR113">
            <v>0</v>
          </cell>
          <cell r="BS113">
            <v>0</v>
          </cell>
          <cell r="BT113">
            <v>0</v>
          </cell>
          <cell r="BU113">
            <v>0</v>
          </cell>
          <cell r="BV113">
            <v>0</v>
          </cell>
          <cell r="BW113">
            <v>523.5135498046875</v>
          </cell>
          <cell r="BX113">
            <v>3715.018798828125</v>
          </cell>
          <cell r="BY113">
            <v>763.7052001953125</v>
          </cell>
          <cell r="BZ113">
            <v>0</v>
          </cell>
          <cell r="CA113">
            <v>0</v>
          </cell>
          <cell r="CB113">
            <v>5758.6494140625</v>
          </cell>
          <cell r="CC113">
            <v>4478.72412109375</v>
          </cell>
          <cell r="CD113">
            <v>1.2857790333403316</v>
          </cell>
          <cell r="CE113">
            <v>43.160163879394531</v>
          </cell>
          <cell r="CF113">
            <v>77.902439875044905</v>
          </cell>
          <cell r="CG113">
            <v>0</v>
          </cell>
          <cell r="CH113">
            <v>77.902439875044905</v>
          </cell>
          <cell r="CI113">
            <v>4.3364181942526079</v>
          </cell>
          <cell r="CJ113">
            <v>0</v>
          </cell>
          <cell r="CK113">
            <v>4.3364181942526079</v>
          </cell>
          <cell r="CM113">
            <v>0</v>
          </cell>
          <cell r="CO113">
            <v>0</v>
          </cell>
          <cell r="CP113">
            <v>0</v>
          </cell>
          <cell r="CQ113">
            <v>0</v>
          </cell>
          <cell r="CR113">
            <v>0</v>
          </cell>
          <cell r="CS113">
            <v>0</v>
          </cell>
          <cell r="CT113">
            <v>0</v>
          </cell>
          <cell r="CU113">
            <v>0</v>
          </cell>
          <cell r="CV113">
            <v>9999</v>
          </cell>
          <cell r="CW113">
            <v>9999</v>
          </cell>
        </row>
        <row r="114">
          <cell r="A114" t="str">
            <v>Existing Single Family DHP - Convert Electric Baseboard Heat to HSPF 7.7/SEER 13 Ductless Heat Pump - Single Zone - Heating Zone 3 - Cooling Zone 2</v>
          </cell>
          <cell r="C114">
            <v>20</v>
          </cell>
          <cell r="D114">
            <v>4542.0341796875</v>
          </cell>
          <cell r="E114">
            <v>0</v>
          </cell>
          <cell r="F114">
            <v>3818.52587890625</v>
          </cell>
          <cell r="G114">
            <v>0</v>
          </cell>
          <cell r="H114">
            <v>0</v>
          </cell>
          <cell r="J114">
            <v>0.15655377507209778</v>
          </cell>
          <cell r="K114">
            <v>0.39778494834899902</v>
          </cell>
          <cell r="L114">
            <v>4952.435546875</v>
          </cell>
          <cell r="M114">
            <v>1.4234797954559326</v>
          </cell>
          <cell r="N114">
            <v>3.6086125373840332</v>
          </cell>
          <cell r="O114">
            <v>0</v>
          </cell>
          <cell r="P114">
            <v>0</v>
          </cell>
          <cell r="Q114">
            <v>0</v>
          </cell>
          <cell r="R114">
            <v>759.3411865234375</v>
          </cell>
          <cell r="S114">
            <v>1716.7001953125</v>
          </cell>
          <cell r="T114">
            <v>0</v>
          </cell>
          <cell r="U114">
            <v>1238.977294921875</v>
          </cell>
          <cell r="V114">
            <v>381.85260009765625</v>
          </cell>
          <cell r="W114">
            <v>381.85260009765625</v>
          </cell>
          <cell r="X114">
            <v>0</v>
          </cell>
          <cell r="Y114">
            <v>0</v>
          </cell>
          <cell r="Z114">
            <v>0</v>
          </cell>
          <cell r="AA114">
            <v>0</v>
          </cell>
          <cell r="AB114">
            <v>0</v>
          </cell>
          <cell r="AC114">
            <v>0</v>
          </cell>
          <cell r="AD114">
            <v>0</v>
          </cell>
          <cell r="AE114">
            <v>0</v>
          </cell>
          <cell r="AF114">
            <v>0</v>
          </cell>
          <cell r="AG114">
            <v>0</v>
          </cell>
          <cell r="AH114">
            <v>1141.19384765625</v>
          </cell>
          <cell r="AI114">
            <v>2098.552734375</v>
          </cell>
          <cell r="AJ114">
            <v>0</v>
          </cell>
          <cell r="AK114">
            <v>1238.977294921875</v>
          </cell>
          <cell r="AL114">
            <v>4478.72412109375</v>
          </cell>
          <cell r="AM114">
            <v>3889.2998046875</v>
          </cell>
          <cell r="AN114">
            <v>0</v>
          </cell>
          <cell r="AO114">
            <v>388.92996215820312</v>
          </cell>
          <cell r="AP114">
            <v>0</v>
          </cell>
          <cell r="AQ114">
            <v>4278.22998046875</v>
          </cell>
          <cell r="AR114">
            <v>1141.19384765625</v>
          </cell>
          <cell r="AS114">
            <v>3.748907343346926</v>
          </cell>
          <cell r="AT114">
            <v>3889.2998046875</v>
          </cell>
          <cell r="AU114">
            <v>1034.3402099609375</v>
          </cell>
          <cell r="AV114">
            <v>492.36398315429687</v>
          </cell>
          <cell r="AW114">
            <v>0</v>
          </cell>
          <cell r="AX114">
            <v>5416.00390625</v>
          </cell>
          <cell r="AY114">
            <v>2098.552734375</v>
          </cell>
          <cell r="AZ114">
            <v>2.5808280876460827</v>
          </cell>
          <cell r="BA114">
            <v>3889.2998046875</v>
          </cell>
          <cell r="BB114">
            <v>1034.3402099609375</v>
          </cell>
          <cell r="BC114">
            <v>492.36398315429687</v>
          </cell>
          <cell r="BD114">
            <v>0</v>
          </cell>
          <cell r="BE114">
            <v>5416.00390625</v>
          </cell>
          <cell r="BF114">
            <v>3239.74658203125</v>
          </cell>
          <cell r="BG114">
            <v>27.755826950073242</v>
          </cell>
          <cell r="BH114">
            <v>1.6717369277713749</v>
          </cell>
          <cell r="BI114">
            <v>18.490365982055664</v>
          </cell>
          <cell r="BJ114">
            <v>34.002117156982422</v>
          </cell>
          <cell r="BK114">
            <v>0</v>
          </cell>
          <cell r="BL114">
            <v>20.074714660644531</v>
          </cell>
          <cell r="BM114">
            <v>72.56719970703125</v>
          </cell>
          <cell r="BN114">
            <v>3889.2998046875</v>
          </cell>
          <cell r="BO114">
            <v>0</v>
          </cell>
          <cell r="BP114">
            <v>1034.3402099609375</v>
          </cell>
          <cell r="BQ114">
            <v>0</v>
          </cell>
          <cell r="BR114">
            <v>0</v>
          </cell>
          <cell r="BS114">
            <v>0</v>
          </cell>
          <cell r="BT114">
            <v>0</v>
          </cell>
          <cell r="BU114">
            <v>0</v>
          </cell>
          <cell r="BV114">
            <v>0</v>
          </cell>
          <cell r="BW114">
            <v>492.36398315429687</v>
          </cell>
          <cell r="BX114">
            <v>3715.018798828125</v>
          </cell>
          <cell r="BY114">
            <v>763.7052001953125</v>
          </cell>
          <cell r="BZ114">
            <v>0</v>
          </cell>
          <cell r="CA114">
            <v>0</v>
          </cell>
          <cell r="CB114">
            <v>5416.00390625</v>
          </cell>
          <cell r="CC114">
            <v>4478.72412109375</v>
          </cell>
          <cell r="CD114">
            <v>1.209273891176073</v>
          </cell>
          <cell r="CE114">
            <v>47.830547332763672</v>
          </cell>
          <cell r="CF114">
            <v>72.758432872934605</v>
          </cell>
          <cell r="CG114">
            <v>0</v>
          </cell>
          <cell r="CH114">
            <v>72.758432872934605</v>
          </cell>
          <cell r="CI114">
            <v>4.0491915269428826</v>
          </cell>
          <cell r="CJ114">
            <v>0</v>
          </cell>
          <cell r="CK114">
            <v>4.0491915269428826</v>
          </cell>
          <cell r="CM114">
            <v>0</v>
          </cell>
          <cell r="CO114">
            <v>0</v>
          </cell>
          <cell r="CP114">
            <v>0</v>
          </cell>
          <cell r="CQ114">
            <v>0</v>
          </cell>
          <cell r="CR114">
            <v>0</v>
          </cell>
          <cell r="CS114">
            <v>0</v>
          </cell>
          <cell r="CT114">
            <v>0</v>
          </cell>
          <cell r="CU114">
            <v>0</v>
          </cell>
          <cell r="CV114">
            <v>9999</v>
          </cell>
          <cell r="CW114">
            <v>9999</v>
          </cell>
        </row>
        <row r="115">
          <cell r="A115" t="str">
            <v>New Single Family DHP - Convert Electric Baseboard Heat to HSPF 7.7/SEER 13 Ductless Heat Pump - Single Zone - Heating Zone 3 - Cooling Zone 2</v>
          </cell>
          <cell r="C115">
            <v>20</v>
          </cell>
          <cell r="D115">
            <v>4528.36962890625</v>
          </cell>
          <cell r="E115">
            <v>0</v>
          </cell>
          <cell r="F115">
            <v>3818.52587890625</v>
          </cell>
          <cell r="G115">
            <v>0</v>
          </cell>
          <cell r="H115">
            <v>0</v>
          </cell>
          <cell r="J115">
            <v>0.15631803870201111</v>
          </cell>
          <cell r="K115">
            <v>0.40475839376449585</v>
          </cell>
          <cell r="L115">
            <v>4937.45166015625</v>
          </cell>
          <cell r="M115">
            <v>1.4440767765045166</v>
          </cell>
          <cell r="N115">
            <v>3.6026463508605957</v>
          </cell>
          <cell r="O115">
            <v>0</v>
          </cell>
          <cell r="P115">
            <v>0</v>
          </cell>
          <cell r="Q115">
            <v>0</v>
          </cell>
          <cell r="R115">
            <v>759.3411865234375</v>
          </cell>
          <cell r="S115">
            <v>1716.7001953125</v>
          </cell>
          <cell r="T115">
            <v>0</v>
          </cell>
          <cell r="U115">
            <v>1238.977294921875</v>
          </cell>
          <cell r="V115">
            <v>381.85260009765625</v>
          </cell>
          <cell r="W115">
            <v>381.85260009765625</v>
          </cell>
          <cell r="X115">
            <v>0</v>
          </cell>
          <cell r="Y115">
            <v>0</v>
          </cell>
          <cell r="Z115">
            <v>0</v>
          </cell>
          <cell r="AA115">
            <v>0</v>
          </cell>
          <cell r="AB115">
            <v>0</v>
          </cell>
          <cell r="AC115">
            <v>0</v>
          </cell>
          <cell r="AD115">
            <v>0</v>
          </cell>
          <cell r="AE115">
            <v>0</v>
          </cell>
          <cell r="AF115">
            <v>0</v>
          </cell>
          <cell r="AG115">
            <v>0</v>
          </cell>
          <cell r="AH115">
            <v>1141.19384765625</v>
          </cell>
          <cell r="AI115">
            <v>2098.552734375</v>
          </cell>
          <cell r="AJ115">
            <v>0</v>
          </cell>
          <cell r="AK115">
            <v>1238.977294921875</v>
          </cell>
          <cell r="AL115">
            <v>4478.72412109375</v>
          </cell>
          <cell r="AM115">
            <v>3885.42724609375</v>
          </cell>
          <cell r="AN115">
            <v>0</v>
          </cell>
          <cell r="AO115">
            <v>388.542724609375</v>
          </cell>
          <cell r="AP115">
            <v>0</v>
          </cell>
          <cell r="AQ115">
            <v>4273.9697265625</v>
          </cell>
          <cell r="AR115">
            <v>1141.19384765625</v>
          </cell>
          <cell r="AS115">
            <v>3.7451745889343813</v>
          </cell>
          <cell r="AT115">
            <v>3885.42724609375</v>
          </cell>
          <cell r="AU115">
            <v>1032.6300048828125</v>
          </cell>
          <cell r="AV115">
            <v>491.80575561523438</v>
          </cell>
          <cell r="AW115">
            <v>0</v>
          </cell>
          <cell r="AX115">
            <v>5409.86279296875</v>
          </cell>
          <cell r="AY115">
            <v>2098.552734375</v>
          </cell>
          <cell r="AZ115">
            <v>2.5779017894731853</v>
          </cell>
          <cell r="BA115">
            <v>3885.42724609375</v>
          </cell>
          <cell r="BB115">
            <v>1032.6300048828125</v>
          </cell>
          <cell r="BC115">
            <v>491.80575561523438</v>
          </cell>
          <cell r="BD115">
            <v>0</v>
          </cell>
          <cell r="BE115">
            <v>5409.86279296875</v>
          </cell>
          <cell r="BF115">
            <v>3239.74658203125</v>
          </cell>
          <cell r="BG115">
            <v>27.876926422119141</v>
          </cell>
          <cell r="BH115">
            <v>1.6698414118550999</v>
          </cell>
          <cell r="BI115">
            <v>18.546480178833008</v>
          </cell>
          <cell r="BJ115">
            <v>34.105304718017578</v>
          </cell>
          <cell r="BK115">
            <v>0</v>
          </cell>
          <cell r="BL115">
            <v>20.135637283325195</v>
          </cell>
          <cell r="BM115">
            <v>72.787422180175781</v>
          </cell>
          <cell r="BN115">
            <v>3885.42724609375</v>
          </cell>
          <cell r="BO115">
            <v>0</v>
          </cell>
          <cell r="BP115">
            <v>1032.6300048828125</v>
          </cell>
          <cell r="BQ115">
            <v>0</v>
          </cell>
          <cell r="BR115">
            <v>0</v>
          </cell>
          <cell r="BS115">
            <v>0</v>
          </cell>
          <cell r="BT115">
            <v>0</v>
          </cell>
          <cell r="BU115">
            <v>0</v>
          </cell>
          <cell r="BV115">
            <v>0</v>
          </cell>
          <cell r="BW115">
            <v>491.80575561523438</v>
          </cell>
          <cell r="BX115">
            <v>3715.018798828125</v>
          </cell>
          <cell r="BY115">
            <v>763.7052001953125</v>
          </cell>
          <cell r="BZ115">
            <v>0</v>
          </cell>
          <cell r="CA115">
            <v>0</v>
          </cell>
          <cell r="CB115">
            <v>5409.86279296875</v>
          </cell>
          <cell r="CC115">
            <v>4478.72412109375</v>
          </cell>
          <cell r="CD115">
            <v>1.2079027436768575</v>
          </cell>
          <cell r="CE115">
            <v>48.012565612792969</v>
          </cell>
          <cell r="CF115">
            <v>72.544555472169833</v>
          </cell>
          <cell r="CG115">
            <v>0</v>
          </cell>
          <cell r="CH115">
            <v>72.544555472169833</v>
          </cell>
          <cell r="CI115">
            <v>4.0375768954734639</v>
          </cell>
          <cell r="CJ115">
            <v>0</v>
          </cell>
          <cell r="CK115">
            <v>4.0375768954734639</v>
          </cell>
          <cell r="CM115">
            <v>0</v>
          </cell>
          <cell r="CO115">
            <v>0</v>
          </cell>
          <cell r="CP115">
            <v>0</v>
          </cell>
          <cell r="CQ115">
            <v>0</v>
          </cell>
          <cell r="CR115">
            <v>0</v>
          </cell>
          <cell r="CS115">
            <v>0</v>
          </cell>
          <cell r="CT115">
            <v>0</v>
          </cell>
          <cell r="CU115">
            <v>0</v>
          </cell>
          <cell r="CV115">
            <v>9999</v>
          </cell>
          <cell r="CW115">
            <v>9999</v>
          </cell>
        </row>
        <row r="116">
          <cell r="A116" t="str">
            <v>New Single Family DHP - Convert Electric Baseboard Heat to HSPF 7.7/SEER 13 Ductless Heat Pump - Single Zone - Heating Zone 3 - Cooling Zone 1</v>
          </cell>
          <cell r="C116">
            <v>20</v>
          </cell>
          <cell r="D116">
            <v>4913.96630859375</v>
          </cell>
          <cell r="E116">
            <v>0</v>
          </cell>
          <cell r="F116">
            <v>4266.4970703125</v>
          </cell>
          <cell r="G116">
            <v>0</v>
          </cell>
          <cell r="H116">
            <v>0</v>
          </cell>
          <cell r="J116">
            <v>0.15739165246486664</v>
          </cell>
          <cell r="K116">
            <v>0.37299719452857971</v>
          </cell>
          <cell r="L116">
            <v>5358.33203125</v>
          </cell>
          <cell r="M116">
            <v>1.4440767765045166</v>
          </cell>
          <cell r="N116">
            <v>3.8852677345275879</v>
          </cell>
          <cell r="O116">
            <v>0</v>
          </cell>
          <cell r="P116">
            <v>0</v>
          </cell>
          <cell r="Q116">
            <v>0</v>
          </cell>
          <cell r="R116">
            <v>848.4234619140625</v>
          </cell>
          <cell r="S116">
            <v>1918.09521484375</v>
          </cell>
          <cell r="T116">
            <v>0</v>
          </cell>
          <cell r="U116">
            <v>1384.3282470703125</v>
          </cell>
          <cell r="V116">
            <v>426.64971923828125</v>
          </cell>
          <cell r="W116">
            <v>426.64971923828125</v>
          </cell>
          <cell r="X116">
            <v>0</v>
          </cell>
          <cell r="Y116">
            <v>0</v>
          </cell>
          <cell r="Z116">
            <v>0</v>
          </cell>
          <cell r="AA116">
            <v>0</v>
          </cell>
          <cell r="AB116">
            <v>0</v>
          </cell>
          <cell r="AC116">
            <v>0</v>
          </cell>
          <cell r="AD116">
            <v>0</v>
          </cell>
          <cell r="AE116">
            <v>0</v>
          </cell>
          <cell r="AF116">
            <v>0</v>
          </cell>
          <cell r="AG116">
            <v>0</v>
          </cell>
          <cell r="AH116">
            <v>1275.0732421875</v>
          </cell>
          <cell r="AI116">
            <v>2344.744873046875</v>
          </cell>
          <cell r="AJ116">
            <v>0</v>
          </cell>
          <cell r="AK116">
            <v>1384.3282470703125</v>
          </cell>
          <cell r="AL116">
            <v>5004.14599609375</v>
          </cell>
          <cell r="AM116">
            <v>4176.89990234375</v>
          </cell>
          <cell r="AN116">
            <v>0</v>
          </cell>
          <cell r="AO116">
            <v>417.69000244140625</v>
          </cell>
          <cell r="AP116">
            <v>0</v>
          </cell>
          <cell r="AQ116">
            <v>4594.58984375</v>
          </cell>
          <cell r="AR116">
            <v>1275.0732421875</v>
          </cell>
          <cell r="AS116">
            <v>3.603393101431879</v>
          </cell>
          <cell r="AT116">
            <v>4176.89990234375</v>
          </cell>
          <cell r="AU116">
            <v>1113.6380615234375</v>
          </cell>
          <cell r="AV116">
            <v>529.0538330078125</v>
          </cell>
          <cell r="AW116">
            <v>0</v>
          </cell>
          <cell r="AX116">
            <v>5819.591796875</v>
          </cell>
          <cell r="AY116">
            <v>2344.744873046875</v>
          </cell>
          <cell r="AZ116">
            <v>2.4819722231976473</v>
          </cell>
          <cell r="BA116">
            <v>4176.89990234375</v>
          </cell>
          <cell r="BB116">
            <v>1113.6380615234375</v>
          </cell>
          <cell r="BC116">
            <v>529.0538330078125</v>
          </cell>
          <cell r="BD116">
            <v>0</v>
          </cell>
          <cell r="BE116">
            <v>5819.591796875</v>
          </cell>
          <cell r="BF116">
            <v>3619.818115234375</v>
          </cell>
          <cell r="BG116">
            <v>29.608041763305664</v>
          </cell>
          <cell r="BH116">
            <v>1.6077028214159856</v>
          </cell>
          <cell r="BI116">
            <v>19.094593048095703</v>
          </cell>
          <cell r="BJ116">
            <v>35.113235473632813</v>
          </cell>
          <cell r="BK116">
            <v>0</v>
          </cell>
          <cell r="BL116">
            <v>20.730718612670898</v>
          </cell>
          <cell r="BM116">
            <v>74.938545227050781</v>
          </cell>
          <cell r="BN116">
            <v>4176.89990234375</v>
          </cell>
          <cell r="BO116">
            <v>0</v>
          </cell>
          <cell r="BP116">
            <v>1113.6380615234375</v>
          </cell>
          <cell r="BQ116">
            <v>0</v>
          </cell>
          <cell r="BR116">
            <v>0</v>
          </cell>
          <cell r="BS116">
            <v>0</v>
          </cell>
          <cell r="BT116">
            <v>0</v>
          </cell>
          <cell r="BU116">
            <v>0</v>
          </cell>
          <cell r="BV116">
            <v>0</v>
          </cell>
          <cell r="BW116">
            <v>529.0538330078125</v>
          </cell>
          <cell r="BX116">
            <v>4150.8466796875</v>
          </cell>
          <cell r="BY116">
            <v>853.2994384765625</v>
          </cell>
          <cell r="BZ116">
            <v>0</v>
          </cell>
          <cell r="CA116">
            <v>0</v>
          </cell>
          <cell r="CB116">
            <v>5819.591796875</v>
          </cell>
          <cell r="CC116">
            <v>5004.14599609375</v>
          </cell>
          <cell r="CD116">
            <v>1.162954010425681</v>
          </cell>
          <cell r="CE116">
            <v>50.338756561279297</v>
          </cell>
          <cell r="CF116">
            <v>78.694936050355494</v>
          </cell>
          <cell r="CG116">
            <v>0</v>
          </cell>
          <cell r="CH116">
            <v>78.694936050355494</v>
          </cell>
          <cell r="CI116">
            <v>4.3808101505845283</v>
          </cell>
          <cell r="CJ116">
            <v>0</v>
          </cell>
          <cell r="CK116">
            <v>4.3808101505845283</v>
          </cell>
          <cell r="CM116">
            <v>0</v>
          </cell>
          <cell r="CO116">
            <v>0</v>
          </cell>
          <cell r="CP116">
            <v>0</v>
          </cell>
          <cell r="CQ116">
            <v>0</v>
          </cell>
          <cell r="CR116">
            <v>0</v>
          </cell>
          <cell r="CS116">
            <v>0</v>
          </cell>
          <cell r="CT116">
            <v>0</v>
          </cell>
          <cell r="CU116">
            <v>0</v>
          </cell>
          <cell r="CV116">
            <v>9999</v>
          </cell>
          <cell r="CW116">
            <v>9999</v>
          </cell>
        </row>
        <row r="117">
          <cell r="A117" t="str">
            <v>New Single Family DHP - Convert Electric Baseboard Heat to HSPF 7.7/SEER 13 Ductless Heat Pump - Single Zone - Heating Zone 2 - Cooling Zone 3</v>
          </cell>
          <cell r="C117">
            <v>19.999998092651367</v>
          </cell>
          <cell r="D117">
            <v>4439.02734375</v>
          </cell>
          <cell r="E117">
            <v>0</v>
          </cell>
          <cell r="F117">
            <v>3818.52587890625</v>
          </cell>
          <cell r="G117">
            <v>0</v>
          </cell>
          <cell r="H117">
            <v>0</v>
          </cell>
          <cell r="J117">
            <v>0.15717257559299469</v>
          </cell>
          <cell r="K117">
            <v>0.37947759032249451</v>
          </cell>
          <cell r="L117">
            <v>4841.1494140625</v>
          </cell>
          <cell r="M117">
            <v>1.3273179531097412</v>
          </cell>
          <cell r="N117">
            <v>3.5147628784179687</v>
          </cell>
          <cell r="O117">
            <v>0</v>
          </cell>
          <cell r="P117">
            <v>0</v>
          </cell>
          <cell r="Q117">
            <v>0</v>
          </cell>
          <cell r="R117">
            <v>759.3411865234375</v>
          </cell>
          <cell r="S117">
            <v>1716.7001953125</v>
          </cell>
          <cell r="T117">
            <v>0</v>
          </cell>
          <cell r="U117">
            <v>1238.977294921875</v>
          </cell>
          <cell r="V117">
            <v>381.85260009765625</v>
          </cell>
          <cell r="W117">
            <v>381.85260009765625</v>
          </cell>
          <cell r="X117">
            <v>0</v>
          </cell>
          <cell r="Y117">
            <v>0</v>
          </cell>
          <cell r="Z117">
            <v>0</v>
          </cell>
          <cell r="AA117">
            <v>0</v>
          </cell>
          <cell r="AB117">
            <v>0</v>
          </cell>
          <cell r="AC117">
            <v>0</v>
          </cell>
          <cell r="AD117">
            <v>0</v>
          </cell>
          <cell r="AE117">
            <v>0</v>
          </cell>
          <cell r="AF117">
            <v>0</v>
          </cell>
          <cell r="AG117">
            <v>0</v>
          </cell>
          <cell r="AH117">
            <v>1141.19384765625</v>
          </cell>
          <cell r="AI117">
            <v>2098.552734375</v>
          </cell>
          <cell r="AJ117">
            <v>0</v>
          </cell>
          <cell r="AK117">
            <v>1238.977294921875</v>
          </cell>
          <cell r="AL117">
            <v>4478.72412109375</v>
          </cell>
          <cell r="AM117">
            <v>3721.820068359375</v>
          </cell>
          <cell r="AN117">
            <v>0</v>
          </cell>
          <cell r="AO117">
            <v>372.1820068359375</v>
          </cell>
          <cell r="AP117">
            <v>0</v>
          </cell>
          <cell r="AQ117">
            <v>4094.001953125</v>
          </cell>
          <cell r="AR117">
            <v>1141.19384765625</v>
          </cell>
          <cell r="AS117">
            <v>3.5874731559107484</v>
          </cell>
          <cell r="AT117">
            <v>3721.820068359375</v>
          </cell>
          <cell r="AU117">
            <v>1007.4398803710937</v>
          </cell>
          <cell r="AV117">
            <v>472.92599487304687</v>
          </cell>
          <cell r="AW117">
            <v>0</v>
          </cell>
          <cell r="AX117">
            <v>5202.18603515625</v>
          </cell>
          <cell r="AY117">
            <v>2098.552734375</v>
          </cell>
          <cell r="AZ117">
            <v>2.4789397507565507</v>
          </cell>
          <cell r="BA117">
            <v>3721.820068359375</v>
          </cell>
          <cell r="BB117">
            <v>1007.4398803710937</v>
          </cell>
          <cell r="BC117">
            <v>472.92599487304687</v>
          </cell>
          <cell r="BD117">
            <v>0</v>
          </cell>
          <cell r="BE117">
            <v>5202.18603515625</v>
          </cell>
          <cell r="BF117">
            <v>3239.74658203125</v>
          </cell>
          <cell r="BG117">
            <v>29.161930084228516</v>
          </cell>
          <cell r="BH117">
            <v>1.6057385390748244</v>
          </cell>
          <cell r="BI117">
            <v>18.915414810180664</v>
          </cell>
          <cell r="BJ117">
            <v>34.783744812011719</v>
          </cell>
          <cell r="BK117">
            <v>0</v>
          </cell>
          <cell r="BL117">
            <v>20.536184310913086</v>
          </cell>
          <cell r="BM117">
            <v>74.235343933105469</v>
          </cell>
          <cell r="BN117">
            <v>3721.820068359375</v>
          </cell>
          <cell r="BO117">
            <v>0</v>
          </cell>
          <cell r="BP117">
            <v>1007.4398803710937</v>
          </cell>
          <cell r="BQ117">
            <v>0</v>
          </cell>
          <cell r="BR117">
            <v>0</v>
          </cell>
          <cell r="BS117">
            <v>0</v>
          </cell>
          <cell r="BT117">
            <v>0</v>
          </cell>
          <cell r="BU117">
            <v>0</v>
          </cell>
          <cell r="BV117">
            <v>0</v>
          </cell>
          <cell r="BW117">
            <v>472.92599487304687</v>
          </cell>
          <cell r="BX117">
            <v>3715.018798828125</v>
          </cell>
          <cell r="BY117">
            <v>763.7052001953125</v>
          </cell>
          <cell r="BZ117">
            <v>0</v>
          </cell>
          <cell r="CA117">
            <v>0</v>
          </cell>
          <cell r="CB117">
            <v>5202.18603515625</v>
          </cell>
          <cell r="CC117">
            <v>4478.72412109375</v>
          </cell>
          <cell r="CD117">
            <v>1.1615330493099876</v>
          </cell>
          <cell r="CE117">
            <v>49.698116302490234</v>
          </cell>
          <cell r="CF117">
            <v>71.016340653165841</v>
          </cell>
          <cell r="CG117">
            <v>0</v>
          </cell>
          <cell r="CH117">
            <v>71.016340653165841</v>
          </cell>
          <cell r="CI117">
            <v>3.9349673688544904</v>
          </cell>
          <cell r="CJ117">
            <v>0</v>
          </cell>
          <cell r="CK117">
            <v>3.9349673688544904</v>
          </cell>
          <cell r="CM117">
            <v>0</v>
          </cell>
          <cell r="CO117">
            <v>0</v>
          </cell>
          <cell r="CP117">
            <v>0</v>
          </cell>
          <cell r="CQ117">
            <v>0</v>
          </cell>
          <cell r="CR117">
            <v>0</v>
          </cell>
          <cell r="CS117">
            <v>0</v>
          </cell>
          <cell r="CT117">
            <v>0</v>
          </cell>
          <cell r="CU117">
            <v>0</v>
          </cell>
          <cell r="CV117">
            <v>9999</v>
          </cell>
          <cell r="CW117">
            <v>9999</v>
          </cell>
        </row>
        <row r="118">
          <cell r="A118" t="str">
            <v>New Single Family DHP - Convert Electric Baseboard Heat to HSPF 7.7/SEER 13 Ductless Heat Pump - Single Zone - Heating Zone 2 - Cooling Zone 1</v>
          </cell>
          <cell r="C118">
            <v>19.999998092651367</v>
          </cell>
          <cell r="D118">
            <v>4411.603515625</v>
          </cell>
          <cell r="E118">
            <v>0</v>
          </cell>
          <cell r="F118">
            <v>3818.52587890625</v>
          </cell>
          <cell r="G118">
            <v>0</v>
          </cell>
          <cell r="H118">
            <v>0</v>
          </cell>
          <cell r="J118">
            <v>0.15709283947944641</v>
          </cell>
          <cell r="K118">
            <v>0.38183653354644775</v>
          </cell>
          <cell r="L118">
            <v>4811.029296875</v>
          </cell>
          <cell r="M118">
            <v>1.3273179531097412</v>
          </cell>
          <cell r="N118">
            <v>3.4945371150970459</v>
          </cell>
          <cell r="O118">
            <v>0</v>
          </cell>
          <cell r="P118">
            <v>0</v>
          </cell>
          <cell r="Q118">
            <v>0</v>
          </cell>
          <cell r="R118">
            <v>759.3411865234375</v>
          </cell>
          <cell r="S118">
            <v>1716.7001953125</v>
          </cell>
          <cell r="T118">
            <v>0</v>
          </cell>
          <cell r="U118">
            <v>1238.977294921875</v>
          </cell>
          <cell r="V118">
            <v>381.85260009765625</v>
          </cell>
          <cell r="W118">
            <v>381.85260009765625</v>
          </cell>
          <cell r="X118">
            <v>0</v>
          </cell>
          <cell r="Y118">
            <v>0</v>
          </cell>
          <cell r="Z118">
            <v>0</v>
          </cell>
          <cell r="AA118">
            <v>0</v>
          </cell>
          <cell r="AB118">
            <v>0</v>
          </cell>
          <cell r="AC118">
            <v>0</v>
          </cell>
          <cell r="AD118">
            <v>0</v>
          </cell>
          <cell r="AE118">
            <v>0</v>
          </cell>
          <cell r="AF118">
            <v>0</v>
          </cell>
          <cell r="AG118">
            <v>0</v>
          </cell>
          <cell r="AH118">
            <v>1141.19384765625</v>
          </cell>
          <cell r="AI118">
            <v>2098.552734375</v>
          </cell>
          <cell r="AJ118">
            <v>0</v>
          </cell>
          <cell r="AK118">
            <v>1238.977294921875</v>
          </cell>
          <cell r="AL118">
            <v>4478.72412109375</v>
          </cell>
          <cell r="AM118">
            <v>3709.67529296875</v>
          </cell>
          <cell r="AN118">
            <v>0</v>
          </cell>
          <cell r="AO118">
            <v>370.967529296875</v>
          </cell>
          <cell r="AP118">
            <v>0</v>
          </cell>
          <cell r="AQ118">
            <v>4080.642822265625</v>
          </cell>
          <cell r="AR118">
            <v>1141.19384765625</v>
          </cell>
          <cell r="AS118">
            <v>3.5757667716959847</v>
          </cell>
          <cell r="AT118">
            <v>3709.67529296875</v>
          </cell>
          <cell r="AU118">
            <v>1001.6425170898437</v>
          </cell>
          <cell r="AV118">
            <v>471.13177490234375</v>
          </cell>
          <cell r="AW118">
            <v>0</v>
          </cell>
          <cell r="AX118">
            <v>5182.44970703125</v>
          </cell>
          <cell r="AY118">
            <v>2098.552734375</v>
          </cell>
          <cell r="AZ118">
            <v>2.4695350035013259</v>
          </cell>
          <cell r="BA118">
            <v>3709.67529296875</v>
          </cell>
          <cell r="BB118">
            <v>1001.6425170898437</v>
          </cell>
          <cell r="BC118">
            <v>471.13177490234375</v>
          </cell>
          <cell r="BD118">
            <v>0</v>
          </cell>
          <cell r="BE118">
            <v>5182.44970703125</v>
          </cell>
          <cell r="BF118">
            <v>3239.74658203125</v>
          </cell>
          <cell r="BG118">
            <v>29.471118927001953</v>
          </cell>
          <cell r="BH118">
            <v>1.5996465938739119</v>
          </cell>
          <cell r="BI118">
            <v>19.033836364746094</v>
          </cell>
          <cell r="BJ118">
            <v>35.001510620117188</v>
          </cell>
          <cell r="BK118">
            <v>0</v>
          </cell>
          <cell r="BL118">
            <v>20.664752960205078</v>
          </cell>
          <cell r="BM118">
            <v>74.700103759765625</v>
          </cell>
          <cell r="BN118">
            <v>3709.67529296875</v>
          </cell>
          <cell r="BO118">
            <v>0</v>
          </cell>
          <cell r="BP118">
            <v>1001.6425170898437</v>
          </cell>
          <cell r="BQ118">
            <v>0</v>
          </cell>
          <cell r="BR118">
            <v>0</v>
          </cell>
          <cell r="BS118">
            <v>0</v>
          </cell>
          <cell r="BT118">
            <v>0</v>
          </cell>
          <cell r="BU118">
            <v>0</v>
          </cell>
          <cell r="BV118">
            <v>0</v>
          </cell>
          <cell r="BW118">
            <v>471.13177490234375</v>
          </cell>
          <cell r="BX118">
            <v>3715.018798828125</v>
          </cell>
          <cell r="BY118">
            <v>763.7052001953125</v>
          </cell>
          <cell r="BZ118">
            <v>0</v>
          </cell>
          <cell r="CA118">
            <v>0</v>
          </cell>
          <cell r="CB118">
            <v>5182.44970703125</v>
          </cell>
          <cell r="CC118">
            <v>4478.72412109375</v>
          </cell>
          <cell r="CD118">
            <v>1.1571263569916217</v>
          </cell>
          <cell r="CE118">
            <v>50.135875701904297</v>
          </cell>
          <cell r="CF118">
            <v>70.556818289669621</v>
          </cell>
          <cell r="CG118">
            <v>0</v>
          </cell>
          <cell r="CH118">
            <v>70.556818289669621</v>
          </cell>
          <cell r="CI118">
            <v>3.9155698331830022</v>
          </cell>
          <cell r="CJ118">
            <v>0</v>
          </cell>
          <cell r="CK118">
            <v>3.9155698331830022</v>
          </cell>
          <cell r="CM118">
            <v>0</v>
          </cell>
          <cell r="CO118">
            <v>0</v>
          </cell>
          <cell r="CP118">
            <v>0</v>
          </cell>
          <cell r="CQ118">
            <v>0</v>
          </cell>
          <cell r="CR118">
            <v>0</v>
          </cell>
          <cell r="CS118">
            <v>0</v>
          </cell>
          <cell r="CT118">
            <v>0</v>
          </cell>
          <cell r="CU118">
            <v>0</v>
          </cell>
          <cell r="CV118">
            <v>9999</v>
          </cell>
          <cell r="CW118">
            <v>9999</v>
          </cell>
        </row>
        <row r="119">
          <cell r="A119" t="str">
            <v>New Single Family DHP - Convert Electric Baseboard Heat to HSPF 7.7/SEER 13 Ductless Heat Pump - Single Zone - Heating Zone 2 - Cooling Zone 2</v>
          </cell>
          <cell r="C119">
            <v>20</v>
          </cell>
          <cell r="D119">
            <v>4345.04736328125</v>
          </cell>
          <cell r="E119">
            <v>0</v>
          </cell>
          <cell r="F119">
            <v>3818.52587890625</v>
          </cell>
          <cell r="G119">
            <v>0</v>
          </cell>
          <cell r="H119">
            <v>0</v>
          </cell>
          <cell r="J119">
            <v>0.15689514577388763</v>
          </cell>
          <cell r="K119">
            <v>0.3876853883266449</v>
          </cell>
          <cell r="L119">
            <v>4738.34423828125</v>
          </cell>
          <cell r="M119">
            <v>1.3273179531097412</v>
          </cell>
          <cell r="N119">
            <v>3.4457290172576904</v>
          </cell>
          <cell r="O119">
            <v>0</v>
          </cell>
          <cell r="P119">
            <v>0</v>
          </cell>
          <cell r="Q119">
            <v>0</v>
          </cell>
          <cell r="R119">
            <v>759.3411865234375</v>
          </cell>
          <cell r="S119">
            <v>1716.7001953125</v>
          </cell>
          <cell r="T119">
            <v>0</v>
          </cell>
          <cell r="U119">
            <v>1238.977294921875</v>
          </cell>
          <cell r="V119">
            <v>381.85260009765625</v>
          </cell>
          <cell r="W119">
            <v>381.85260009765625</v>
          </cell>
          <cell r="X119">
            <v>0</v>
          </cell>
          <cell r="Y119">
            <v>0</v>
          </cell>
          <cell r="Z119">
            <v>0</v>
          </cell>
          <cell r="AA119">
            <v>0</v>
          </cell>
          <cell r="AB119">
            <v>0</v>
          </cell>
          <cell r="AC119">
            <v>0</v>
          </cell>
          <cell r="AD119">
            <v>0</v>
          </cell>
          <cell r="AE119">
            <v>0</v>
          </cell>
          <cell r="AF119">
            <v>0</v>
          </cell>
          <cell r="AG119">
            <v>0</v>
          </cell>
          <cell r="AH119">
            <v>1141.19384765625</v>
          </cell>
          <cell r="AI119">
            <v>2098.552734375</v>
          </cell>
          <cell r="AJ119">
            <v>0</v>
          </cell>
          <cell r="AK119">
            <v>1238.977294921875</v>
          </cell>
          <cell r="AL119">
            <v>4478.72412109375</v>
          </cell>
          <cell r="AM119">
            <v>3660.16455078125</v>
          </cell>
          <cell r="AN119">
            <v>0</v>
          </cell>
          <cell r="AO119">
            <v>366.01644897460938</v>
          </cell>
          <cell r="AP119">
            <v>0</v>
          </cell>
          <cell r="AQ119">
            <v>4026.180908203125</v>
          </cell>
          <cell r="AR119">
            <v>1141.19384765625</v>
          </cell>
          <cell r="AS119">
            <v>3.5280432183886901</v>
          </cell>
          <cell r="AT119">
            <v>3660.16455078125</v>
          </cell>
          <cell r="AU119">
            <v>987.65264892578125</v>
          </cell>
          <cell r="AV119">
            <v>464.78170776367187</v>
          </cell>
          <cell r="AW119">
            <v>0</v>
          </cell>
          <cell r="AX119">
            <v>5112.59912109375</v>
          </cell>
          <cell r="AY119">
            <v>2098.552734375</v>
          </cell>
          <cell r="AZ119">
            <v>2.436249837818095</v>
          </cell>
          <cell r="BA119">
            <v>3660.16455078125</v>
          </cell>
          <cell r="BB119">
            <v>987.65264892578125</v>
          </cell>
          <cell r="BC119">
            <v>464.78170776367187</v>
          </cell>
          <cell r="BD119">
            <v>0</v>
          </cell>
          <cell r="BE119">
            <v>5112.59912109375</v>
          </cell>
          <cell r="BF119">
            <v>3239.74658203125</v>
          </cell>
          <cell r="BG119">
            <v>30.26765251159668</v>
          </cell>
          <cell r="BH119">
            <v>1.5780860564301347</v>
          </cell>
          <cell r="BI119">
            <v>19.325811386108398</v>
          </cell>
          <cell r="BJ119">
            <v>35.538429260253906</v>
          </cell>
          <cell r="BK119">
            <v>0</v>
          </cell>
          <cell r="BL119">
            <v>20.981746673583984</v>
          </cell>
          <cell r="BM119">
            <v>75.845985412597656</v>
          </cell>
          <cell r="BN119">
            <v>3660.16455078125</v>
          </cell>
          <cell r="BO119">
            <v>0</v>
          </cell>
          <cell r="BP119">
            <v>987.65264892578125</v>
          </cell>
          <cell r="BQ119">
            <v>0</v>
          </cell>
          <cell r="BR119">
            <v>0</v>
          </cell>
          <cell r="BS119">
            <v>0</v>
          </cell>
          <cell r="BT119">
            <v>0</v>
          </cell>
          <cell r="BU119">
            <v>0</v>
          </cell>
          <cell r="BV119">
            <v>0</v>
          </cell>
          <cell r="BW119">
            <v>464.78170776367187</v>
          </cell>
          <cell r="BX119">
            <v>3715.018798828125</v>
          </cell>
          <cell r="BY119">
            <v>763.7052001953125</v>
          </cell>
          <cell r="BZ119">
            <v>0</v>
          </cell>
          <cell r="CA119">
            <v>0</v>
          </cell>
          <cell r="CB119">
            <v>5112.59912109375</v>
          </cell>
          <cell r="CC119">
            <v>4478.72412109375</v>
          </cell>
          <cell r="CD119">
            <v>1.1415302457989103</v>
          </cell>
          <cell r="CE119">
            <v>51.249401092529297</v>
          </cell>
          <cell r="CF119">
            <v>69.497666330328883</v>
          </cell>
          <cell r="CG119">
            <v>0</v>
          </cell>
          <cell r="CH119">
            <v>69.497666330328883</v>
          </cell>
          <cell r="CI119">
            <v>3.8537226316641098</v>
          </cell>
          <cell r="CJ119">
            <v>0</v>
          </cell>
          <cell r="CK119">
            <v>3.8537226316641098</v>
          </cell>
          <cell r="CM119">
            <v>0</v>
          </cell>
          <cell r="CO119">
            <v>0</v>
          </cell>
          <cell r="CP119">
            <v>0</v>
          </cell>
          <cell r="CQ119">
            <v>0</v>
          </cell>
          <cell r="CR119">
            <v>0</v>
          </cell>
          <cell r="CS119">
            <v>0</v>
          </cell>
          <cell r="CT119">
            <v>0</v>
          </cell>
          <cell r="CU119">
            <v>0</v>
          </cell>
          <cell r="CV119">
            <v>9999</v>
          </cell>
          <cell r="CW119">
            <v>9999</v>
          </cell>
        </row>
        <row r="120">
          <cell r="A120" t="str">
            <v>Existing Single Family DHP - Convert Electric Baseboard Heat to HSPF 7.7/SEER 13 Ductless Heat Pump - Single Zone - Heating Zone 2 - Cooling Zone 3</v>
          </cell>
          <cell r="C120">
            <v>19.999998092651367</v>
          </cell>
          <cell r="D120">
            <v>4355.91650390625</v>
          </cell>
          <cell r="E120">
            <v>0</v>
          </cell>
          <cell r="F120">
            <v>3818.52587890625</v>
          </cell>
          <cell r="G120">
            <v>0</v>
          </cell>
          <cell r="H120">
            <v>0</v>
          </cell>
          <cell r="J120">
            <v>0.15721018612384796</v>
          </cell>
          <cell r="K120">
            <v>0.37836521863937378</v>
          </cell>
          <cell r="L120">
            <v>4750.5107421875</v>
          </cell>
          <cell r="M120">
            <v>1.2986490726470947</v>
          </cell>
          <cell r="N120">
            <v>3.4481983184814453</v>
          </cell>
          <cell r="O120">
            <v>0</v>
          </cell>
          <cell r="P120">
            <v>0</v>
          </cell>
          <cell r="Q120">
            <v>0</v>
          </cell>
          <cell r="R120">
            <v>759.3411865234375</v>
          </cell>
          <cell r="S120">
            <v>1716.7001953125</v>
          </cell>
          <cell r="T120">
            <v>0</v>
          </cell>
          <cell r="U120">
            <v>1238.977294921875</v>
          </cell>
          <cell r="V120">
            <v>381.85260009765625</v>
          </cell>
          <cell r="W120">
            <v>381.85260009765625</v>
          </cell>
          <cell r="X120">
            <v>0</v>
          </cell>
          <cell r="Y120">
            <v>0</v>
          </cell>
          <cell r="Z120">
            <v>0</v>
          </cell>
          <cell r="AA120">
            <v>0</v>
          </cell>
          <cell r="AB120">
            <v>0</v>
          </cell>
          <cell r="AC120">
            <v>0</v>
          </cell>
          <cell r="AD120">
            <v>0</v>
          </cell>
          <cell r="AE120">
            <v>0</v>
          </cell>
          <cell r="AF120">
            <v>0</v>
          </cell>
          <cell r="AG120">
            <v>0</v>
          </cell>
          <cell r="AH120">
            <v>1141.19384765625</v>
          </cell>
          <cell r="AI120">
            <v>2098.552734375</v>
          </cell>
          <cell r="AJ120">
            <v>0</v>
          </cell>
          <cell r="AK120">
            <v>1238.977294921875</v>
          </cell>
          <cell r="AL120">
            <v>4478.72412109375</v>
          </cell>
          <cell r="AM120">
            <v>3651.50439453125</v>
          </cell>
          <cell r="AN120">
            <v>0</v>
          </cell>
          <cell r="AO120">
            <v>365.15048217773437</v>
          </cell>
          <cell r="AP120">
            <v>0</v>
          </cell>
          <cell r="AQ120">
            <v>4016.65478515625</v>
          </cell>
          <cell r="AR120">
            <v>1141.19384765625</v>
          </cell>
          <cell r="AS120">
            <v>3.5196957114546743</v>
          </cell>
          <cell r="AT120">
            <v>3651.50439453125</v>
          </cell>
          <cell r="AU120">
            <v>988.3603515625</v>
          </cell>
          <cell r="AV120">
            <v>463.98651123046875</v>
          </cell>
          <cell r="AW120">
            <v>0</v>
          </cell>
          <cell r="AX120">
            <v>5103.85107421875</v>
          </cell>
          <cell r="AY120">
            <v>2098.552734375</v>
          </cell>
          <cell r="AZ120">
            <v>2.4320814174830829</v>
          </cell>
          <cell r="BA120">
            <v>3651.50439453125</v>
          </cell>
          <cell r="BB120">
            <v>988.3603515625</v>
          </cell>
          <cell r="BC120">
            <v>463.98651123046875</v>
          </cell>
          <cell r="BD120">
            <v>0</v>
          </cell>
          <cell r="BE120">
            <v>5103.85107421875</v>
          </cell>
          <cell r="BF120">
            <v>3239.74658203125</v>
          </cell>
          <cell r="BG120">
            <v>30.191610336303711</v>
          </cell>
          <cell r="BH120">
            <v>1.5753859532199015</v>
          </cell>
          <cell r="BI120">
            <v>19.276315689086914</v>
          </cell>
          <cell r="BJ120">
            <v>35.447406768798828</v>
          </cell>
          <cell r="BK120">
            <v>0</v>
          </cell>
          <cell r="BL120">
            <v>20.928009033203125</v>
          </cell>
          <cell r="BM120">
            <v>75.6517333984375</v>
          </cell>
          <cell r="BN120">
            <v>3651.50439453125</v>
          </cell>
          <cell r="BO120">
            <v>0</v>
          </cell>
          <cell r="BP120">
            <v>988.3603515625</v>
          </cell>
          <cell r="BQ120">
            <v>0</v>
          </cell>
          <cell r="BR120">
            <v>0</v>
          </cell>
          <cell r="BS120">
            <v>0</v>
          </cell>
          <cell r="BT120">
            <v>0</v>
          </cell>
          <cell r="BU120">
            <v>0</v>
          </cell>
          <cell r="BV120">
            <v>0</v>
          </cell>
          <cell r="BW120">
            <v>463.98651123046875</v>
          </cell>
          <cell r="BX120">
            <v>3715.018798828125</v>
          </cell>
          <cell r="BY120">
            <v>763.7052001953125</v>
          </cell>
          <cell r="BZ120">
            <v>0</v>
          </cell>
          <cell r="CA120">
            <v>0</v>
          </cell>
          <cell r="CB120">
            <v>5103.85107421875</v>
          </cell>
          <cell r="CC120">
            <v>4478.72412109375</v>
          </cell>
          <cell r="CD120">
            <v>1.1395770890184542</v>
          </cell>
          <cell r="CE120">
            <v>51.119621276855469</v>
          </cell>
          <cell r="CF120">
            <v>69.685377454232565</v>
          </cell>
          <cell r="CG120">
            <v>0</v>
          </cell>
          <cell r="CH120">
            <v>69.685377454232565</v>
          </cell>
          <cell r="CI120">
            <v>3.8613449222918765</v>
          </cell>
          <cell r="CJ120">
            <v>0</v>
          </cell>
          <cell r="CK120">
            <v>3.8613449222918765</v>
          </cell>
          <cell r="CM120">
            <v>0</v>
          </cell>
          <cell r="CO120">
            <v>0</v>
          </cell>
          <cell r="CP120">
            <v>0</v>
          </cell>
          <cell r="CQ120">
            <v>0</v>
          </cell>
          <cell r="CR120">
            <v>0</v>
          </cell>
          <cell r="CS120">
            <v>0</v>
          </cell>
          <cell r="CT120">
            <v>0</v>
          </cell>
          <cell r="CU120">
            <v>0</v>
          </cell>
          <cell r="CV120">
            <v>9999</v>
          </cell>
          <cell r="CW120">
            <v>9999</v>
          </cell>
        </row>
        <row r="121">
          <cell r="A121" t="str">
            <v>Existing Single Family DHP - Convert Electric Baseboard Heat to HSPF 7.7/SEER 13 Ductless Heat Pump - Single Zone - Heating Zone 2 - Cooling Zone 1</v>
          </cell>
          <cell r="C121">
            <v>20</v>
          </cell>
          <cell r="D121">
            <v>4341.53759765625</v>
          </cell>
          <cell r="E121">
            <v>0</v>
          </cell>
          <cell r="F121">
            <v>3818.52587890625</v>
          </cell>
          <cell r="G121">
            <v>0</v>
          </cell>
          <cell r="H121">
            <v>0</v>
          </cell>
          <cell r="J121">
            <v>0.15716783702373505</v>
          </cell>
          <cell r="K121">
            <v>0.37961834669113159</v>
          </cell>
          <cell r="L121">
            <v>4734.638671875</v>
          </cell>
          <cell r="M121">
            <v>1.2986490726470947</v>
          </cell>
          <cell r="N121">
            <v>3.4375400543212891</v>
          </cell>
          <cell r="O121">
            <v>0</v>
          </cell>
          <cell r="P121">
            <v>0</v>
          </cell>
          <cell r="Q121">
            <v>0</v>
          </cell>
          <cell r="R121">
            <v>759.3411865234375</v>
          </cell>
          <cell r="S121">
            <v>1716.7001953125</v>
          </cell>
          <cell r="T121">
            <v>0</v>
          </cell>
          <cell r="U121">
            <v>1238.977294921875</v>
          </cell>
          <cell r="V121">
            <v>381.85260009765625</v>
          </cell>
          <cell r="W121">
            <v>381.85260009765625</v>
          </cell>
          <cell r="X121">
            <v>0</v>
          </cell>
          <cell r="Y121">
            <v>0</v>
          </cell>
          <cell r="Z121">
            <v>0</v>
          </cell>
          <cell r="AA121">
            <v>0</v>
          </cell>
          <cell r="AB121">
            <v>0</v>
          </cell>
          <cell r="AC121">
            <v>0</v>
          </cell>
          <cell r="AD121">
            <v>0</v>
          </cell>
          <cell r="AE121">
            <v>0</v>
          </cell>
          <cell r="AF121">
            <v>0</v>
          </cell>
          <cell r="AG121">
            <v>0</v>
          </cell>
          <cell r="AH121">
            <v>1141.19384765625</v>
          </cell>
          <cell r="AI121">
            <v>2098.552734375</v>
          </cell>
          <cell r="AJ121">
            <v>0</v>
          </cell>
          <cell r="AK121">
            <v>1238.977294921875</v>
          </cell>
          <cell r="AL121">
            <v>4478.72412109375</v>
          </cell>
          <cell r="AM121">
            <v>3648.728271484375</v>
          </cell>
          <cell r="AN121">
            <v>0</v>
          </cell>
          <cell r="AO121">
            <v>364.87283325195312</v>
          </cell>
          <cell r="AP121">
            <v>0</v>
          </cell>
          <cell r="AQ121">
            <v>4013.60107421875</v>
          </cell>
          <cell r="AR121">
            <v>1141.19384765625</v>
          </cell>
          <cell r="AS121">
            <v>3.5170197663098115</v>
          </cell>
          <cell r="AT121">
            <v>3648.728271484375</v>
          </cell>
          <cell r="AU121">
            <v>985.3052978515625</v>
          </cell>
          <cell r="AV121">
            <v>463.40338134765625</v>
          </cell>
          <cell r="AW121">
            <v>0</v>
          </cell>
          <cell r="AX121">
            <v>5097.43701171875</v>
          </cell>
          <cell r="AY121">
            <v>2098.552734375</v>
          </cell>
          <cell r="AZ121">
            <v>2.4290248793513505</v>
          </cell>
          <cell r="BA121">
            <v>3648.728271484375</v>
          </cell>
          <cell r="BB121">
            <v>985.3052978515625</v>
          </cell>
          <cell r="BC121">
            <v>463.40338134765625</v>
          </cell>
          <cell r="BD121">
            <v>0</v>
          </cell>
          <cell r="BE121">
            <v>5097.43701171875</v>
          </cell>
          <cell r="BF121">
            <v>3239.74658203125</v>
          </cell>
          <cell r="BG121">
            <v>30.354482650756836</v>
          </cell>
          <cell r="BH121">
            <v>1.5734060740910212</v>
          </cell>
          <cell r="BI121">
            <v>19.340936660766602</v>
          </cell>
          <cell r="BJ121">
            <v>35.566238403320312</v>
          </cell>
          <cell r="BK121">
            <v>0</v>
          </cell>
          <cell r="BL121">
            <v>20.998167037963867</v>
          </cell>
          <cell r="BM121">
            <v>75.905342102050781</v>
          </cell>
          <cell r="BN121">
            <v>3648.728271484375</v>
          </cell>
          <cell r="BO121">
            <v>0</v>
          </cell>
          <cell r="BP121">
            <v>985.3052978515625</v>
          </cell>
          <cell r="BQ121">
            <v>0</v>
          </cell>
          <cell r="BR121">
            <v>0</v>
          </cell>
          <cell r="BS121">
            <v>0</v>
          </cell>
          <cell r="BT121">
            <v>0</v>
          </cell>
          <cell r="BU121">
            <v>0</v>
          </cell>
          <cell r="BV121">
            <v>0</v>
          </cell>
          <cell r="BW121">
            <v>463.40338134765625</v>
          </cell>
          <cell r="BX121">
            <v>3715.018798828125</v>
          </cell>
          <cell r="BY121">
            <v>763.7052001953125</v>
          </cell>
          <cell r="BZ121">
            <v>0</v>
          </cell>
          <cell r="CA121">
            <v>0</v>
          </cell>
          <cell r="CB121">
            <v>5097.43701171875</v>
          </cell>
          <cell r="CC121">
            <v>4478.72412109375</v>
          </cell>
          <cell r="CD121">
            <v>1.1381449162295028</v>
          </cell>
          <cell r="CE121">
            <v>51.352653503417969</v>
          </cell>
          <cell r="CF121">
            <v>69.435483953399398</v>
          </cell>
          <cell r="CG121">
            <v>0</v>
          </cell>
          <cell r="CH121">
            <v>69.435483953399398</v>
          </cell>
          <cell r="CI121">
            <v>3.853075048761883</v>
          </cell>
          <cell r="CJ121">
            <v>0</v>
          </cell>
          <cell r="CK121">
            <v>3.853075048761883</v>
          </cell>
          <cell r="CM121">
            <v>0</v>
          </cell>
          <cell r="CO121">
            <v>0</v>
          </cell>
          <cell r="CP121">
            <v>0</v>
          </cell>
          <cell r="CQ121">
            <v>0</v>
          </cell>
          <cell r="CR121">
            <v>0</v>
          </cell>
          <cell r="CS121">
            <v>0</v>
          </cell>
          <cell r="CT121">
            <v>0</v>
          </cell>
          <cell r="CU121">
            <v>0</v>
          </cell>
          <cell r="CV121">
            <v>9999</v>
          </cell>
          <cell r="CW121">
            <v>9999</v>
          </cell>
        </row>
        <row r="122">
          <cell r="A122" t="str">
            <v>Existing Single Family DHP - Convert Electric Baseboard Heat to HSPF 7.7/SEER 13 Ductless Heat Pump - Single Zone - Heating Zone 2 - Cooling Zone 2</v>
          </cell>
          <cell r="C122">
            <v>20</v>
          </cell>
          <cell r="D122">
            <v>4297.58544921875</v>
          </cell>
          <cell r="E122">
            <v>0</v>
          </cell>
          <cell r="F122">
            <v>3818.52587890625</v>
          </cell>
          <cell r="G122">
            <v>0</v>
          </cell>
          <cell r="H122">
            <v>0</v>
          </cell>
          <cell r="J122">
            <v>0.15703660249710083</v>
          </cell>
          <cell r="K122">
            <v>0.38350075483322144</v>
          </cell>
          <cell r="L122">
            <v>4686.6279296875</v>
          </cell>
          <cell r="M122">
            <v>1.2986490726470947</v>
          </cell>
          <cell r="N122">
            <v>3.4053008556365967</v>
          </cell>
          <cell r="O122">
            <v>0</v>
          </cell>
          <cell r="P122">
            <v>0</v>
          </cell>
          <cell r="Q122">
            <v>0</v>
          </cell>
          <cell r="R122">
            <v>759.3411865234375</v>
          </cell>
          <cell r="S122">
            <v>1716.7001953125</v>
          </cell>
          <cell r="T122">
            <v>0</v>
          </cell>
          <cell r="U122">
            <v>1238.977294921875</v>
          </cell>
          <cell r="V122">
            <v>381.85260009765625</v>
          </cell>
          <cell r="W122">
            <v>381.85260009765625</v>
          </cell>
          <cell r="X122">
            <v>0</v>
          </cell>
          <cell r="Y122">
            <v>0</v>
          </cell>
          <cell r="Z122">
            <v>0</v>
          </cell>
          <cell r="AA122">
            <v>0</v>
          </cell>
          <cell r="AB122">
            <v>0</v>
          </cell>
          <cell r="AC122">
            <v>0</v>
          </cell>
          <cell r="AD122">
            <v>0</v>
          </cell>
          <cell r="AE122">
            <v>0</v>
          </cell>
          <cell r="AF122">
            <v>0</v>
          </cell>
          <cell r="AG122">
            <v>0</v>
          </cell>
          <cell r="AH122">
            <v>1141.19384765625</v>
          </cell>
          <cell r="AI122">
            <v>2098.552734375</v>
          </cell>
          <cell r="AJ122">
            <v>0</v>
          </cell>
          <cell r="AK122">
            <v>1238.977294921875</v>
          </cell>
          <cell r="AL122">
            <v>4478.72412109375</v>
          </cell>
          <cell r="AM122">
            <v>3616.254638671875</v>
          </cell>
          <cell r="AN122">
            <v>0</v>
          </cell>
          <cell r="AO122">
            <v>361.62548828125</v>
          </cell>
          <cell r="AP122">
            <v>0</v>
          </cell>
          <cell r="AQ122">
            <v>3977.880126953125</v>
          </cell>
          <cell r="AR122">
            <v>1141.19384765625</v>
          </cell>
          <cell r="AS122">
            <v>3.4857183535243741</v>
          </cell>
          <cell r="AT122">
            <v>3616.254638671875</v>
          </cell>
          <cell r="AU122">
            <v>976.0645751953125</v>
          </cell>
          <cell r="AV122">
            <v>459.23193359375</v>
          </cell>
          <cell r="AW122">
            <v>0</v>
          </cell>
          <cell r="AX122">
            <v>5051.55126953125</v>
          </cell>
          <cell r="AY122">
            <v>2098.552734375</v>
          </cell>
          <cell r="AZ122">
            <v>2.4071594283972377</v>
          </cell>
          <cell r="BA122">
            <v>3616.254638671875</v>
          </cell>
          <cell r="BB122">
            <v>976.0645751953125</v>
          </cell>
          <cell r="BC122">
            <v>459.23193359375</v>
          </cell>
          <cell r="BD122">
            <v>0</v>
          </cell>
          <cell r="BE122">
            <v>5051.55126953125</v>
          </cell>
          <cell r="BF122">
            <v>3239.74658203125</v>
          </cell>
          <cell r="BG122">
            <v>30.895078659057617</v>
          </cell>
          <cell r="BH122">
            <v>1.5592426813500104</v>
          </cell>
          <cell r="BI122">
            <v>19.539068222045898</v>
          </cell>
          <cell r="BJ122">
            <v>35.930587768554687</v>
          </cell>
          <cell r="BK122">
            <v>0</v>
          </cell>
          <cell r="BL122">
            <v>21.213275909423828</v>
          </cell>
          <cell r="BM122">
            <v>76.682937622070313</v>
          </cell>
          <cell r="BN122">
            <v>3616.254638671875</v>
          </cell>
          <cell r="BO122">
            <v>0</v>
          </cell>
          <cell r="BP122">
            <v>976.0645751953125</v>
          </cell>
          <cell r="BQ122">
            <v>0</v>
          </cell>
          <cell r="BR122">
            <v>0</v>
          </cell>
          <cell r="BS122">
            <v>0</v>
          </cell>
          <cell r="BT122">
            <v>0</v>
          </cell>
          <cell r="BU122">
            <v>0</v>
          </cell>
          <cell r="BV122">
            <v>0</v>
          </cell>
          <cell r="BW122">
            <v>459.23193359375</v>
          </cell>
          <cell r="BX122">
            <v>3715.018798828125</v>
          </cell>
          <cell r="BY122">
            <v>763.7052001953125</v>
          </cell>
          <cell r="BZ122">
            <v>0</v>
          </cell>
          <cell r="CA122">
            <v>0</v>
          </cell>
          <cell r="CB122">
            <v>5051.55126953125</v>
          </cell>
          <cell r="CC122">
            <v>4478.72412109375</v>
          </cell>
          <cell r="CD122">
            <v>1.1278996313598253</v>
          </cell>
          <cell r="CE122">
            <v>52.108356475830078</v>
          </cell>
          <cell r="CF122">
            <v>68.736719529961832</v>
          </cell>
          <cell r="CG122">
            <v>0</v>
          </cell>
          <cell r="CH122">
            <v>68.736719529961832</v>
          </cell>
          <cell r="CI122">
            <v>3.8115079782829047</v>
          </cell>
          <cell r="CJ122">
            <v>0</v>
          </cell>
          <cell r="CK122">
            <v>3.8115079782829047</v>
          </cell>
          <cell r="CM122">
            <v>0</v>
          </cell>
          <cell r="CO122">
            <v>0</v>
          </cell>
          <cell r="CP122">
            <v>0</v>
          </cell>
          <cell r="CQ122">
            <v>0</v>
          </cell>
          <cell r="CR122">
            <v>0</v>
          </cell>
          <cell r="CS122">
            <v>0</v>
          </cell>
          <cell r="CT122">
            <v>0</v>
          </cell>
          <cell r="CU122">
            <v>0</v>
          </cell>
          <cell r="CV122">
            <v>9999</v>
          </cell>
          <cell r="CW122">
            <v>9999</v>
          </cell>
        </row>
        <row r="123">
          <cell r="A123" t="str">
            <v>New Single Family DHP - Convert Electric Baseboard Heat to HSPF 7.7/SEER 13 Ductless Heat Pump - Single Zone - Heating Zone 1 - Cooling Zone 3</v>
          </cell>
          <cell r="C123">
            <v>20.000001907348633</v>
          </cell>
          <cell r="D123">
            <v>4136.36572265625</v>
          </cell>
          <cell r="E123">
            <v>0</v>
          </cell>
          <cell r="F123">
            <v>3818.52587890625</v>
          </cell>
          <cell r="G123">
            <v>0</v>
          </cell>
          <cell r="H123">
            <v>0</v>
          </cell>
          <cell r="J123">
            <v>0.15742813050746918</v>
          </cell>
          <cell r="K123">
            <v>0.37191879749298096</v>
          </cell>
          <cell r="L123">
            <v>4510.21826171875</v>
          </cell>
          <cell r="M123">
            <v>1.2119626998901367</v>
          </cell>
          <cell r="N123">
            <v>3.2696046829223633</v>
          </cell>
          <cell r="O123">
            <v>0</v>
          </cell>
          <cell r="P123">
            <v>0</v>
          </cell>
          <cell r="Q123">
            <v>0</v>
          </cell>
          <cell r="R123">
            <v>759.3411865234375</v>
          </cell>
          <cell r="S123">
            <v>1716.7001953125</v>
          </cell>
          <cell r="T123">
            <v>0</v>
          </cell>
          <cell r="U123">
            <v>1238.977294921875</v>
          </cell>
          <cell r="V123">
            <v>381.85260009765625</v>
          </cell>
          <cell r="W123">
            <v>381.85260009765625</v>
          </cell>
          <cell r="X123">
            <v>0</v>
          </cell>
          <cell r="Y123">
            <v>0</v>
          </cell>
          <cell r="Z123">
            <v>0</v>
          </cell>
          <cell r="AA123">
            <v>0</v>
          </cell>
          <cell r="AB123">
            <v>0</v>
          </cell>
          <cell r="AC123">
            <v>0</v>
          </cell>
          <cell r="AD123">
            <v>0</v>
          </cell>
          <cell r="AE123">
            <v>0</v>
          </cell>
          <cell r="AF123">
            <v>0</v>
          </cell>
          <cell r="AG123">
            <v>0</v>
          </cell>
          <cell r="AH123">
            <v>1141.19384765625</v>
          </cell>
          <cell r="AI123">
            <v>2098.552734375</v>
          </cell>
          <cell r="AJ123">
            <v>0</v>
          </cell>
          <cell r="AK123">
            <v>1238.977294921875</v>
          </cell>
          <cell r="AL123">
            <v>4478.72412109375</v>
          </cell>
          <cell r="AM123">
            <v>3505.321533203125</v>
          </cell>
          <cell r="AN123">
            <v>0</v>
          </cell>
          <cell r="AO123">
            <v>350.53216552734375</v>
          </cell>
          <cell r="AP123">
            <v>0</v>
          </cell>
          <cell r="AQ123">
            <v>3855.853759765625</v>
          </cell>
          <cell r="AR123">
            <v>1141.19384765625</v>
          </cell>
          <cell r="AS123">
            <v>3.3787896007978468</v>
          </cell>
          <cell r="AT123">
            <v>3505.321533203125</v>
          </cell>
          <cell r="AU123">
            <v>937.16986083984375</v>
          </cell>
          <cell r="AV123">
            <v>444.24917602539062</v>
          </cell>
          <cell r="AW123">
            <v>0</v>
          </cell>
          <cell r="AX123">
            <v>4886.74072265625</v>
          </cell>
          <cell r="AY123">
            <v>2098.552734375</v>
          </cell>
          <cell r="AZ123">
            <v>2.328624078820595</v>
          </cell>
          <cell r="BA123">
            <v>3505.321533203125</v>
          </cell>
          <cell r="BB123">
            <v>937.16986083984375</v>
          </cell>
          <cell r="BC123">
            <v>444.24917602539062</v>
          </cell>
          <cell r="BD123">
            <v>0</v>
          </cell>
          <cell r="BE123">
            <v>4886.74072265625</v>
          </cell>
          <cell r="BF123">
            <v>3239.74658203125</v>
          </cell>
          <cell r="BG123">
            <v>33.062038421630859</v>
          </cell>
          <cell r="BH123">
            <v>1.5083712402605516</v>
          </cell>
          <cell r="BI123">
            <v>20.303306579589844</v>
          </cell>
          <cell r="BJ123">
            <v>37.335952758789063</v>
          </cell>
          <cell r="BK123">
            <v>0</v>
          </cell>
          <cell r="BL123">
            <v>22.042999267578125</v>
          </cell>
          <cell r="BM123">
            <v>79.682266235351562</v>
          </cell>
          <cell r="BN123">
            <v>3505.321533203125</v>
          </cell>
          <cell r="BO123">
            <v>0</v>
          </cell>
          <cell r="BP123">
            <v>937.16986083984375</v>
          </cell>
          <cell r="BQ123">
            <v>0</v>
          </cell>
          <cell r="BR123">
            <v>0</v>
          </cell>
          <cell r="BS123">
            <v>0</v>
          </cell>
          <cell r="BT123">
            <v>0</v>
          </cell>
          <cell r="BU123">
            <v>0</v>
          </cell>
          <cell r="BV123">
            <v>0</v>
          </cell>
          <cell r="BW123">
            <v>444.24917602539062</v>
          </cell>
          <cell r="BX123">
            <v>3715.018798828125</v>
          </cell>
          <cell r="BY123">
            <v>763.7052001953125</v>
          </cell>
          <cell r="BZ123">
            <v>0</v>
          </cell>
          <cell r="CA123">
            <v>0</v>
          </cell>
          <cell r="CB123">
            <v>4886.74072265625</v>
          </cell>
          <cell r="CC123">
            <v>4478.72412109375</v>
          </cell>
          <cell r="CD123">
            <v>1.0911010750235755</v>
          </cell>
          <cell r="CE123">
            <v>55.10504150390625</v>
          </cell>
          <cell r="CF123">
            <v>66.21589896545899</v>
          </cell>
          <cell r="CG123">
            <v>0</v>
          </cell>
          <cell r="CH123">
            <v>66.21589896545899</v>
          </cell>
          <cell r="CI123">
            <v>3.6792487457373007</v>
          </cell>
          <cell r="CJ123">
            <v>0</v>
          </cell>
          <cell r="CK123">
            <v>3.6792487457373007</v>
          </cell>
          <cell r="CM123">
            <v>0</v>
          </cell>
          <cell r="CO123">
            <v>0</v>
          </cell>
          <cell r="CP123">
            <v>0</v>
          </cell>
          <cell r="CQ123">
            <v>0</v>
          </cell>
          <cell r="CR123">
            <v>0</v>
          </cell>
          <cell r="CS123">
            <v>0</v>
          </cell>
          <cell r="CT123">
            <v>0</v>
          </cell>
          <cell r="CU123">
            <v>0</v>
          </cell>
          <cell r="CV123">
            <v>9999</v>
          </cell>
          <cell r="CW123">
            <v>9999</v>
          </cell>
        </row>
        <row r="124">
          <cell r="A124" t="str">
            <v>Existing Single Family DHP - Convert Electric Baseboard Heat to HSPF 7.7/SEER 13 Ductless Heat Pump - Single Zone - Heating Zone 1 - Cooling Zone 3</v>
          </cell>
          <cell r="C124">
            <v>20</v>
          </cell>
          <cell r="D124">
            <v>4116.4228515625</v>
          </cell>
          <cell r="E124">
            <v>0</v>
          </cell>
          <cell r="F124">
            <v>3818.52587890625</v>
          </cell>
          <cell r="G124">
            <v>0</v>
          </cell>
          <cell r="H124">
            <v>0</v>
          </cell>
          <cell r="J124">
            <v>0.15746171772480011</v>
          </cell>
          <cell r="K124">
            <v>0.37092435359954834</v>
          </cell>
          <cell r="L124">
            <v>4488.4755859375</v>
          </cell>
          <cell r="M124">
            <v>1.2028945684432983</v>
          </cell>
          <cell r="N124">
            <v>3.2532017230987549</v>
          </cell>
          <cell r="O124">
            <v>0</v>
          </cell>
          <cell r="P124">
            <v>0</v>
          </cell>
          <cell r="Q124">
            <v>0</v>
          </cell>
          <cell r="R124">
            <v>759.3411865234375</v>
          </cell>
          <cell r="S124">
            <v>1716.7001953125</v>
          </cell>
          <cell r="T124">
            <v>0</v>
          </cell>
          <cell r="U124">
            <v>1238.977294921875</v>
          </cell>
          <cell r="V124">
            <v>381.85260009765625</v>
          </cell>
          <cell r="W124">
            <v>381.85260009765625</v>
          </cell>
          <cell r="X124">
            <v>0</v>
          </cell>
          <cell r="Y124">
            <v>0</v>
          </cell>
          <cell r="Z124">
            <v>0</v>
          </cell>
          <cell r="AA124">
            <v>0</v>
          </cell>
          <cell r="AB124">
            <v>0</v>
          </cell>
          <cell r="AC124">
            <v>0</v>
          </cell>
          <cell r="AD124">
            <v>0</v>
          </cell>
          <cell r="AE124">
            <v>0</v>
          </cell>
          <cell r="AF124">
            <v>0</v>
          </cell>
          <cell r="AG124">
            <v>0</v>
          </cell>
          <cell r="AH124">
            <v>1141.19384765625</v>
          </cell>
          <cell r="AI124">
            <v>2098.552734375</v>
          </cell>
          <cell r="AJ124">
            <v>0</v>
          </cell>
          <cell r="AK124">
            <v>1238.977294921875</v>
          </cell>
          <cell r="AL124">
            <v>4478.72412109375</v>
          </cell>
          <cell r="AM124">
            <v>3487.776611328125</v>
          </cell>
          <cell r="AN124">
            <v>0</v>
          </cell>
          <cell r="AO124">
            <v>348.77764892578125</v>
          </cell>
          <cell r="AP124">
            <v>0</v>
          </cell>
          <cell r="AQ124">
            <v>3836.55419921875</v>
          </cell>
          <cell r="AR124">
            <v>1141.19384765625</v>
          </cell>
          <cell r="AS124">
            <v>3.3618779783347548</v>
          </cell>
          <cell r="AT124">
            <v>3487.776611328125</v>
          </cell>
          <cell r="AU124">
            <v>932.4683837890625</v>
          </cell>
          <cell r="AV124">
            <v>442.0245361328125</v>
          </cell>
          <cell r="AW124">
            <v>0</v>
          </cell>
          <cell r="AX124">
            <v>4862.26953125</v>
          </cell>
          <cell r="AY124">
            <v>2098.552734375</v>
          </cell>
          <cell r="AZ124">
            <v>2.3169631671333213</v>
          </cell>
          <cell r="BA124">
            <v>3487.776611328125</v>
          </cell>
          <cell r="BB124">
            <v>932.4683837890625</v>
          </cell>
          <cell r="BC124">
            <v>442.0245361328125</v>
          </cell>
          <cell r="BD124">
            <v>0</v>
          </cell>
          <cell r="BE124">
            <v>4862.26953125</v>
          </cell>
          <cell r="BF124">
            <v>3239.74658203125</v>
          </cell>
          <cell r="BG124">
            <v>33.346015930175781</v>
          </cell>
          <cell r="BH124">
            <v>1.5008178597109481</v>
          </cell>
          <cell r="BI124">
            <v>20.40165901184082</v>
          </cell>
          <cell r="BJ124">
            <v>37.516811370849609</v>
          </cell>
          <cell r="BK124">
            <v>0</v>
          </cell>
          <cell r="BL124">
            <v>22.149778366088867</v>
          </cell>
          <cell r="BM124">
            <v>80.068252563476562</v>
          </cell>
          <cell r="BN124">
            <v>3487.776611328125</v>
          </cell>
          <cell r="BO124">
            <v>0</v>
          </cell>
          <cell r="BP124">
            <v>932.4683837890625</v>
          </cell>
          <cell r="BQ124">
            <v>0</v>
          </cell>
          <cell r="BR124">
            <v>0</v>
          </cell>
          <cell r="BS124">
            <v>0</v>
          </cell>
          <cell r="BT124">
            <v>0</v>
          </cell>
          <cell r="BU124">
            <v>0</v>
          </cell>
          <cell r="BV124">
            <v>0</v>
          </cell>
          <cell r="BW124">
            <v>442.0245361328125</v>
          </cell>
          <cell r="BX124">
            <v>3715.018798828125</v>
          </cell>
          <cell r="BY124">
            <v>763.7052001953125</v>
          </cell>
          <cell r="BZ124">
            <v>0</v>
          </cell>
          <cell r="CA124">
            <v>0</v>
          </cell>
          <cell r="CB124">
            <v>4862.26953125</v>
          </cell>
          <cell r="CC124">
            <v>4478.72412109375</v>
          </cell>
          <cell r="CD124">
            <v>1.0856372333526676</v>
          </cell>
          <cell r="CE124">
            <v>55.495796203613281</v>
          </cell>
          <cell r="CF124">
            <v>65.895381405248642</v>
          </cell>
          <cell r="CG124">
            <v>0</v>
          </cell>
          <cell r="CH124">
            <v>65.895381405248642</v>
          </cell>
          <cell r="CI124">
            <v>3.6615202683837178</v>
          </cell>
          <cell r="CJ124">
            <v>0</v>
          </cell>
          <cell r="CK124">
            <v>3.6615202683837178</v>
          </cell>
          <cell r="CM124">
            <v>0</v>
          </cell>
          <cell r="CO124">
            <v>0</v>
          </cell>
          <cell r="CP124">
            <v>0</v>
          </cell>
          <cell r="CQ124">
            <v>0</v>
          </cell>
          <cell r="CR124">
            <v>0</v>
          </cell>
          <cell r="CS124">
            <v>0</v>
          </cell>
          <cell r="CT124">
            <v>0</v>
          </cell>
          <cell r="CU124">
            <v>0</v>
          </cell>
          <cell r="CV124">
            <v>9999</v>
          </cell>
          <cell r="CW124">
            <v>9999</v>
          </cell>
        </row>
        <row r="125">
          <cell r="A125" t="str">
            <v>New Single Family DHP - Convert Electric Baseboard Heat to HSPF 7.7/SEER 13 Ductless Heat Pump - Single Zone - Heating Zone 3 - Cooling Zone 3</v>
          </cell>
          <cell r="C125">
            <v>20</v>
          </cell>
          <cell r="D125">
            <v>4000</v>
          </cell>
          <cell r="E125">
            <v>0</v>
          </cell>
          <cell r="F125">
            <v>3818.52587890625</v>
          </cell>
          <cell r="G125">
            <v>0</v>
          </cell>
          <cell r="H125">
            <v>0</v>
          </cell>
          <cell r="J125">
            <v>0.1545107513666153</v>
          </cell>
          <cell r="K125">
            <v>0.45822390913963318</v>
          </cell>
          <cell r="L125">
            <v>4361.6728515625</v>
          </cell>
          <cell r="M125">
            <v>1.4440767765045166</v>
          </cell>
          <cell r="N125">
            <v>3.2160098552703857</v>
          </cell>
          <cell r="O125">
            <v>0</v>
          </cell>
          <cell r="P125">
            <v>0</v>
          </cell>
          <cell r="Q125">
            <v>0</v>
          </cell>
          <cell r="R125">
            <v>759.3411865234375</v>
          </cell>
          <cell r="S125">
            <v>1716.7001953125</v>
          </cell>
          <cell r="T125">
            <v>0</v>
          </cell>
          <cell r="U125">
            <v>1238.977294921875</v>
          </cell>
          <cell r="V125">
            <v>381.85260009765625</v>
          </cell>
          <cell r="W125">
            <v>381.85260009765625</v>
          </cell>
          <cell r="X125">
            <v>0</v>
          </cell>
          <cell r="Y125">
            <v>0</v>
          </cell>
          <cell r="Z125">
            <v>0</v>
          </cell>
          <cell r="AA125">
            <v>0</v>
          </cell>
          <cell r="AB125">
            <v>0</v>
          </cell>
          <cell r="AC125">
            <v>0</v>
          </cell>
          <cell r="AD125">
            <v>0</v>
          </cell>
          <cell r="AE125">
            <v>0</v>
          </cell>
          <cell r="AF125">
            <v>0</v>
          </cell>
          <cell r="AG125">
            <v>0</v>
          </cell>
          <cell r="AH125">
            <v>1141.19384765625</v>
          </cell>
          <cell r="AI125">
            <v>2098.552734375</v>
          </cell>
          <cell r="AJ125">
            <v>0</v>
          </cell>
          <cell r="AK125">
            <v>1238.977294921875</v>
          </cell>
          <cell r="AL125">
            <v>4478.72412109375</v>
          </cell>
          <cell r="AM125">
            <v>3448.802001953125</v>
          </cell>
          <cell r="AN125">
            <v>0</v>
          </cell>
          <cell r="AO125">
            <v>344.88018798828125</v>
          </cell>
          <cell r="AP125">
            <v>0</v>
          </cell>
          <cell r="AQ125">
            <v>3793.68212890625</v>
          </cell>
          <cell r="AR125">
            <v>1141.19384765625</v>
          </cell>
          <cell r="AS125">
            <v>3.3243102393450097</v>
          </cell>
          <cell r="AT125">
            <v>3448.802001953125</v>
          </cell>
          <cell r="AU125">
            <v>921.80810546875</v>
          </cell>
          <cell r="AV125">
            <v>437.06103515625</v>
          </cell>
          <cell r="AW125">
            <v>0</v>
          </cell>
          <cell r="AX125">
            <v>4807.6708984375</v>
          </cell>
          <cell r="AY125">
            <v>2098.552734375</v>
          </cell>
          <cell r="AZ125">
            <v>2.2909460048340025</v>
          </cell>
          <cell r="BA125">
            <v>3448.802001953125</v>
          </cell>
          <cell r="BB125">
            <v>921.80810546875</v>
          </cell>
          <cell r="BC125">
            <v>437.06103515625</v>
          </cell>
          <cell r="BD125">
            <v>0</v>
          </cell>
          <cell r="BE125">
            <v>4807.6708984375</v>
          </cell>
          <cell r="BF125">
            <v>3239.74658203125</v>
          </cell>
          <cell r="BG125">
            <v>34.602886199951172</v>
          </cell>
          <cell r="BH125">
            <v>1.4839651870436794</v>
          </cell>
          <cell r="BI125">
            <v>20.994775772094727</v>
          </cell>
          <cell r="BJ125">
            <v>38.607501983642578</v>
          </cell>
          <cell r="BK125">
            <v>0</v>
          </cell>
          <cell r="BL125">
            <v>22.793716430664063</v>
          </cell>
          <cell r="BM125">
            <v>82.39599609375</v>
          </cell>
          <cell r="BN125">
            <v>3448.802001953125</v>
          </cell>
          <cell r="BO125">
            <v>0</v>
          </cell>
          <cell r="BP125">
            <v>921.80810546875</v>
          </cell>
          <cell r="BQ125">
            <v>0</v>
          </cell>
          <cell r="BR125">
            <v>0</v>
          </cell>
          <cell r="BS125">
            <v>0</v>
          </cell>
          <cell r="BT125">
            <v>0</v>
          </cell>
          <cell r="BU125">
            <v>0</v>
          </cell>
          <cell r="BV125">
            <v>0</v>
          </cell>
          <cell r="BW125">
            <v>437.06103515625</v>
          </cell>
          <cell r="BX125">
            <v>3715.018798828125</v>
          </cell>
          <cell r="BY125">
            <v>763.7052001953125</v>
          </cell>
          <cell r="BZ125">
            <v>0</v>
          </cell>
          <cell r="CA125">
            <v>0</v>
          </cell>
          <cell r="CB125">
            <v>4807.6708984375</v>
          </cell>
          <cell r="CC125">
            <v>4478.72412109375</v>
          </cell>
          <cell r="CD125">
            <v>1.0734466208738054</v>
          </cell>
          <cell r="CE125">
            <v>57.3966064453125</v>
          </cell>
          <cell r="CF125">
            <v>64.186881163307561</v>
          </cell>
          <cell r="CG125">
            <v>0</v>
          </cell>
          <cell r="CH125">
            <v>64.186881163307561</v>
          </cell>
          <cell r="CI125">
            <v>3.563226935699757</v>
          </cell>
          <cell r="CJ125">
            <v>0</v>
          </cell>
          <cell r="CK125">
            <v>3.563226935699757</v>
          </cell>
          <cell r="CM125">
            <v>0</v>
          </cell>
          <cell r="CO125">
            <v>0</v>
          </cell>
          <cell r="CP125">
            <v>0</v>
          </cell>
          <cell r="CQ125">
            <v>0</v>
          </cell>
          <cell r="CR125">
            <v>0</v>
          </cell>
          <cell r="CS125">
            <v>0</v>
          </cell>
          <cell r="CT125">
            <v>0</v>
          </cell>
          <cell r="CU125">
            <v>0</v>
          </cell>
          <cell r="CV125">
            <v>9999</v>
          </cell>
          <cell r="CW125">
            <v>9999</v>
          </cell>
        </row>
        <row r="126">
          <cell r="A126" t="str">
            <v>Existing Single Family DHP - Convert Electric Baseboard Heat to HSPF 7.7/SEER 13 Ductless Heat Pump - Single Zone - Heating Zone 3 - Cooling Zone 3</v>
          </cell>
          <cell r="C126">
            <v>20</v>
          </cell>
          <cell r="D126">
            <v>4000</v>
          </cell>
          <cell r="E126">
            <v>0</v>
          </cell>
          <cell r="F126">
            <v>3818.52587890625</v>
          </cell>
          <cell r="G126">
            <v>0</v>
          </cell>
          <cell r="H126">
            <v>0</v>
          </cell>
          <cell r="J126">
            <v>0.15473167598247528</v>
          </cell>
          <cell r="K126">
            <v>0.45168820023536682</v>
          </cell>
          <cell r="L126">
            <v>4361.68603515625</v>
          </cell>
          <cell r="M126">
            <v>1.4234797954559326</v>
          </cell>
          <cell r="N126">
            <v>3.211923360824585</v>
          </cell>
          <cell r="O126">
            <v>0</v>
          </cell>
          <cell r="P126">
            <v>0</v>
          </cell>
          <cell r="Q126">
            <v>0</v>
          </cell>
          <cell r="R126">
            <v>759.3411865234375</v>
          </cell>
          <cell r="S126">
            <v>1716.7001953125</v>
          </cell>
          <cell r="T126">
            <v>0</v>
          </cell>
          <cell r="U126">
            <v>1238.977294921875</v>
          </cell>
          <cell r="V126">
            <v>381.85260009765625</v>
          </cell>
          <cell r="W126">
            <v>381.85260009765625</v>
          </cell>
          <cell r="X126">
            <v>0</v>
          </cell>
          <cell r="Y126">
            <v>0</v>
          </cell>
          <cell r="Z126">
            <v>0</v>
          </cell>
          <cell r="AA126">
            <v>0</v>
          </cell>
          <cell r="AB126">
            <v>0</v>
          </cell>
          <cell r="AC126">
            <v>0</v>
          </cell>
          <cell r="AD126">
            <v>0</v>
          </cell>
          <cell r="AE126">
            <v>0</v>
          </cell>
          <cell r="AF126">
            <v>0</v>
          </cell>
          <cell r="AG126">
            <v>0</v>
          </cell>
          <cell r="AH126">
            <v>1141.19384765625</v>
          </cell>
          <cell r="AI126">
            <v>2098.552734375</v>
          </cell>
          <cell r="AJ126">
            <v>0</v>
          </cell>
          <cell r="AK126">
            <v>1238.977294921875</v>
          </cell>
          <cell r="AL126">
            <v>4478.72412109375</v>
          </cell>
          <cell r="AM126">
            <v>3444.618896484375</v>
          </cell>
          <cell r="AN126">
            <v>0</v>
          </cell>
          <cell r="AO126">
            <v>344.46188354492187</v>
          </cell>
          <cell r="AP126">
            <v>0</v>
          </cell>
          <cell r="AQ126">
            <v>3789.080810546875</v>
          </cell>
          <cell r="AR126">
            <v>1141.19384765625</v>
          </cell>
          <cell r="AS126">
            <v>3.3202781372024512</v>
          </cell>
          <cell r="AT126">
            <v>3444.618896484375</v>
          </cell>
          <cell r="AU126">
            <v>920.6368408203125</v>
          </cell>
          <cell r="AV126">
            <v>436.52554321289062</v>
          </cell>
          <cell r="AW126">
            <v>0</v>
          </cell>
          <cell r="AX126">
            <v>4801.78125</v>
          </cell>
          <cell r="AY126">
            <v>2098.552734375</v>
          </cell>
          <cell r="AZ126">
            <v>2.2881393744392708</v>
          </cell>
          <cell r="BA126">
            <v>3444.618896484375</v>
          </cell>
          <cell r="BB126">
            <v>920.6368408203125</v>
          </cell>
          <cell r="BC126">
            <v>436.52554321289062</v>
          </cell>
          <cell r="BD126">
            <v>0</v>
          </cell>
          <cell r="BE126">
            <v>4801.78125</v>
          </cell>
          <cell r="BF126">
            <v>3239.74658203125</v>
          </cell>
          <cell r="BG126">
            <v>34.634181976318359</v>
          </cell>
          <cell r="BH126">
            <v>1.4821471861873119</v>
          </cell>
          <cell r="BI126">
            <v>20.994712829589844</v>
          </cell>
          <cell r="BJ126">
            <v>38.607387542724609</v>
          </cell>
          <cell r="BK126">
            <v>0</v>
          </cell>
          <cell r="BL126">
            <v>22.793647766113281</v>
          </cell>
          <cell r="BM126">
            <v>82.395751953125</v>
          </cell>
          <cell r="BN126">
            <v>3444.618896484375</v>
          </cell>
          <cell r="BO126">
            <v>0</v>
          </cell>
          <cell r="BP126">
            <v>920.6368408203125</v>
          </cell>
          <cell r="BQ126">
            <v>0</v>
          </cell>
          <cell r="BR126">
            <v>0</v>
          </cell>
          <cell r="BS126">
            <v>0</v>
          </cell>
          <cell r="BT126">
            <v>0</v>
          </cell>
          <cell r="BU126">
            <v>0</v>
          </cell>
          <cell r="BV126">
            <v>0</v>
          </cell>
          <cell r="BW126">
            <v>436.52554321289062</v>
          </cell>
          <cell r="BX126">
            <v>3715.018798828125</v>
          </cell>
          <cell r="BY126">
            <v>763.7052001953125</v>
          </cell>
          <cell r="BZ126">
            <v>0</v>
          </cell>
          <cell r="CA126">
            <v>0</v>
          </cell>
          <cell r="CB126">
            <v>4801.78125</v>
          </cell>
          <cell r="CC126">
            <v>4478.72412109375</v>
          </cell>
          <cell r="CD126">
            <v>1.0721315449589173</v>
          </cell>
          <cell r="CE126">
            <v>57.427833557128906</v>
          </cell>
          <cell r="CF126">
            <v>64.178115356565357</v>
          </cell>
          <cell r="CG126">
            <v>0</v>
          </cell>
          <cell r="CH126">
            <v>64.178115356565357</v>
          </cell>
          <cell r="CI126">
            <v>3.5632059942300738</v>
          </cell>
          <cell r="CJ126">
            <v>0</v>
          </cell>
          <cell r="CK126">
            <v>3.5632059942300738</v>
          </cell>
          <cell r="CM126">
            <v>0</v>
          </cell>
          <cell r="CO126">
            <v>0</v>
          </cell>
          <cell r="CP126">
            <v>0</v>
          </cell>
          <cell r="CQ126">
            <v>0</v>
          </cell>
          <cell r="CR126">
            <v>0</v>
          </cell>
          <cell r="CS126">
            <v>0</v>
          </cell>
          <cell r="CT126">
            <v>0</v>
          </cell>
          <cell r="CU126">
            <v>0</v>
          </cell>
          <cell r="CV126">
            <v>9999</v>
          </cell>
          <cell r="CW126">
            <v>9999</v>
          </cell>
        </row>
        <row r="127">
          <cell r="A127" t="str">
            <v>New Single Family DHP - Convert Electric Baseboard Heat to HSPF 7.7/SEER 13 Ductless Heat Pump - Single Zone - Heating Zone 1 - Cooling Zone 1</v>
          </cell>
          <cell r="C127">
            <v>20.000001907348633</v>
          </cell>
          <cell r="D127">
            <v>4032.452880859375</v>
          </cell>
          <cell r="E127">
            <v>0</v>
          </cell>
          <cell r="F127">
            <v>3818.52587890625</v>
          </cell>
          <cell r="G127">
            <v>0</v>
          </cell>
          <cell r="H127">
            <v>0</v>
          </cell>
          <cell r="J127">
            <v>0.15710414946079254</v>
          </cell>
          <cell r="K127">
            <v>0.38150283694267273</v>
          </cell>
          <cell r="L127">
            <v>4396.69580078125</v>
          </cell>
          <cell r="M127">
            <v>1.2119626998901367</v>
          </cell>
          <cell r="N127">
            <v>3.1933741569519043</v>
          </cell>
          <cell r="O127">
            <v>0</v>
          </cell>
          <cell r="P127">
            <v>0</v>
          </cell>
          <cell r="Q127">
            <v>0</v>
          </cell>
          <cell r="R127">
            <v>759.3411865234375</v>
          </cell>
          <cell r="S127">
            <v>1716.7001953125</v>
          </cell>
          <cell r="T127">
            <v>0</v>
          </cell>
          <cell r="U127">
            <v>1238.977294921875</v>
          </cell>
          <cell r="V127">
            <v>381.85260009765625</v>
          </cell>
          <cell r="W127">
            <v>381.85260009765625</v>
          </cell>
          <cell r="X127">
            <v>0</v>
          </cell>
          <cell r="Y127">
            <v>0</v>
          </cell>
          <cell r="Z127">
            <v>0</v>
          </cell>
          <cell r="AA127">
            <v>0</v>
          </cell>
          <cell r="AB127">
            <v>0</v>
          </cell>
          <cell r="AC127">
            <v>0</v>
          </cell>
          <cell r="AD127">
            <v>0</v>
          </cell>
          <cell r="AE127">
            <v>0</v>
          </cell>
          <cell r="AF127">
            <v>0</v>
          </cell>
          <cell r="AG127">
            <v>0</v>
          </cell>
          <cell r="AH127">
            <v>1141.19384765625</v>
          </cell>
          <cell r="AI127">
            <v>2098.552734375</v>
          </cell>
          <cell r="AJ127">
            <v>0</v>
          </cell>
          <cell r="AK127">
            <v>1238.977294921875</v>
          </cell>
          <cell r="AL127">
            <v>4478.72412109375</v>
          </cell>
          <cell r="AM127">
            <v>3431.912841796875</v>
          </cell>
          <cell r="AN127">
            <v>0</v>
          </cell>
          <cell r="AO127">
            <v>343.19131469726562</v>
          </cell>
          <cell r="AP127">
            <v>0</v>
          </cell>
          <cell r="AQ127">
            <v>3775.104248046875</v>
          </cell>
          <cell r="AR127">
            <v>1141.19384765625</v>
          </cell>
          <cell r="AS127">
            <v>3.308030766336072</v>
          </cell>
          <cell r="AT127">
            <v>3431.912841796875</v>
          </cell>
          <cell r="AU127">
            <v>915.31982421875</v>
          </cell>
          <cell r="AV127">
            <v>434.72329711914062</v>
          </cell>
          <cell r="AW127">
            <v>0</v>
          </cell>
          <cell r="AX127">
            <v>4781.9560546875</v>
          </cell>
          <cell r="AY127">
            <v>2098.552734375</v>
          </cell>
          <cell r="AZ127">
            <v>2.278692236665957</v>
          </cell>
          <cell r="BA127">
            <v>3431.912841796875</v>
          </cell>
          <cell r="BB127">
            <v>915.31982421875</v>
          </cell>
          <cell r="BC127">
            <v>434.72329711914062</v>
          </cell>
          <cell r="BD127">
            <v>0</v>
          </cell>
          <cell r="BE127">
            <v>4781.9560546875</v>
          </cell>
          <cell r="BF127">
            <v>3239.74658203125</v>
          </cell>
          <cell r="BG127">
            <v>34.488327026367188</v>
          </cell>
          <cell r="BH127">
            <v>1.4760277824374104</v>
          </cell>
          <cell r="BI127">
            <v>20.827537536621094</v>
          </cell>
          <cell r="BJ127">
            <v>38.299964904785156</v>
          </cell>
          <cell r="BK127">
            <v>0</v>
          </cell>
          <cell r="BL127">
            <v>22.612148284912109</v>
          </cell>
          <cell r="BM127">
            <v>81.739654541015625</v>
          </cell>
          <cell r="BN127">
            <v>3431.912841796875</v>
          </cell>
          <cell r="BO127">
            <v>0</v>
          </cell>
          <cell r="BP127">
            <v>915.31982421875</v>
          </cell>
          <cell r="BQ127">
            <v>0</v>
          </cell>
          <cell r="BR127">
            <v>0</v>
          </cell>
          <cell r="BS127">
            <v>0</v>
          </cell>
          <cell r="BT127">
            <v>0</v>
          </cell>
          <cell r="BU127">
            <v>0</v>
          </cell>
          <cell r="BV127">
            <v>0</v>
          </cell>
          <cell r="BW127">
            <v>434.72329711914062</v>
          </cell>
          <cell r="BX127">
            <v>3715.018798828125</v>
          </cell>
          <cell r="BY127">
            <v>763.7052001953125</v>
          </cell>
          <cell r="BZ127">
            <v>0</v>
          </cell>
          <cell r="CA127">
            <v>0</v>
          </cell>
          <cell r="CB127">
            <v>4781.9560546875</v>
          </cell>
          <cell r="CC127">
            <v>4478.72412109375</v>
          </cell>
          <cell r="CD127">
            <v>1.0677049901216165</v>
          </cell>
          <cell r="CE127">
            <v>57.100479125976563</v>
          </cell>
          <cell r="CF127">
            <v>64.54303655006386</v>
          </cell>
          <cell r="CG127">
            <v>0</v>
          </cell>
          <cell r="CH127">
            <v>64.54303655006386</v>
          </cell>
          <cell r="CI127">
            <v>3.5912537949713128</v>
          </cell>
          <cell r="CJ127">
            <v>0</v>
          </cell>
          <cell r="CK127">
            <v>3.5912537949713128</v>
          </cell>
          <cell r="CM127">
            <v>0</v>
          </cell>
          <cell r="CO127">
            <v>0</v>
          </cell>
          <cell r="CP127">
            <v>0</v>
          </cell>
          <cell r="CQ127">
            <v>0</v>
          </cell>
          <cell r="CR127">
            <v>0</v>
          </cell>
          <cell r="CS127">
            <v>0</v>
          </cell>
          <cell r="CT127">
            <v>0</v>
          </cell>
          <cell r="CU127">
            <v>0</v>
          </cell>
          <cell r="CV127">
            <v>9999</v>
          </cell>
          <cell r="CW127">
            <v>9999</v>
          </cell>
        </row>
        <row r="128">
          <cell r="A128" t="str">
            <v>Existing Single Family DHP - Convert Electric Baseboard Heat to HSPF 7.7/SEER 13 Ductless Heat Pump - Single Zone - Heating Zone 1 - Cooling Zone 1</v>
          </cell>
          <cell r="C128">
            <v>19.999998092651367</v>
          </cell>
          <cell r="D128">
            <v>4029.2978515625</v>
          </cell>
          <cell r="E128">
            <v>0</v>
          </cell>
          <cell r="F128">
            <v>3818.52587890625</v>
          </cell>
          <cell r="G128">
            <v>0</v>
          </cell>
          <cell r="H128">
            <v>0</v>
          </cell>
          <cell r="J128">
            <v>0.15719059109687805</v>
          </cell>
          <cell r="K128">
            <v>0.37894481420516968</v>
          </cell>
          <cell r="L128">
            <v>4393.28125</v>
          </cell>
          <cell r="M128">
            <v>1.2028945684432983</v>
          </cell>
          <cell r="N128">
            <v>3.1892783641815186</v>
          </cell>
          <cell r="O128">
            <v>0</v>
          </cell>
          <cell r="P128">
            <v>0</v>
          </cell>
          <cell r="Q128">
            <v>0</v>
          </cell>
          <cell r="R128">
            <v>759.3411865234375</v>
          </cell>
          <cell r="S128">
            <v>1716.7001953125</v>
          </cell>
          <cell r="T128">
            <v>0</v>
          </cell>
          <cell r="U128">
            <v>1238.977294921875</v>
          </cell>
          <cell r="V128">
            <v>381.85260009765625</v>
          </cell>
          <cell r="W128">
            <v>381.85260009765625</v>
          </cell>
          <cell r="X128">
            <v>0</v>
          </cell>
          <cell r="Y128">
            <v>0</v>
          </cell>
          <cell r="Z128">
            <v>0</v>
          </cell>
          <cell r="AA128">
            <v>0</v>
          </cell>
          <cell r="AB128">
            <v>0</v>
          </cell>
          <cell r="AC128">
            <v>0</v>
          </cell>
          <cell r="AD128">
            <v>0</v>
          </cell>
          <cell r="AE128">
            <v>0</v>
          </cell>
          <cell r="AF128">
            <v>0</v>
          </cell>
          <cell r="AG128">
            <v>0</v>
          </cell>
          <cell r="AH128">
            <v>1141.19384765625</v>
          </cell>
          <cell r="AI128">
            <v>2098.552734375</v>
          </cell>
          <cell r="AJ128">
            <v>0</v>
          </cell>
          <cell r="AK128">
            <v>1238.977294921875</v>
          </cell>
          <cell r="AL128">
            <v>4478.72412109375</v>
          </cell>
          <cell r="AM128">
            <v>3426.778564453125</v>
          </cell>
          <cell r="AN128">
            <v>0</v>
          </cell>
          <cell r="AO128">
            <v>342.6778564453125</v>
          </cell>
          <cell r="AP128">
            <v>0</v>
          </cell>
          <cell r="AQ128">
            <v>3769.45654296875</v>
          </cell>
          <cell r="AR128">
            <v>1141.19384765625</v>
          </cell>
          <cell r="AS128">
            <v>3.303081794774962</v>
          </cell>
          <cell r="AT128">
            <v>3426.778564453125</v>
          </cell>
          <cell r="AU128">
            <v>914.14599609375</v>
          </cell>
          <cell r="AV128">
            <v>434.09246826171875</v>
          </cell>
          <cell r="AW128">
            <v>0</v>
          </cell>
          <cell r="AX128">
            <v>4775.01708984375</v>
          </cell>
          <cell r="AY128">
            <v>2098.552734375</v>
          </cell>
          <cell r="AZ128">
            <v>2.2753857035440133</v>
          </cell>
          <cell r="BA128">
            <v>3426.778564453125</v>
          </cell>
          <cell r="BB128">
            <v>914.14599609375</v>
          </cell>
          <cell r="BC128">
            <v>434.09246826171875</v>
          </cell>
          <cell r="BD128">
            <v>0</v>
          </cell>
          <cell r="BE128">
            <v>4775.01708984375</v>
          </cell>
          <cell r="BF128">
            <v>3239.74658203125</v>
          </cell>
          <cell r="BG128">
            <v>34.548095703125</v>
          </cell>
          <cell r="BH128">
            <v>1.4738859685175631</v>
          </cell>
          <cell r="BI128">
            <v>20.843725204467773</v>
          </cell>
          <cell r="BJ128">
            <v>38.329734802246094</v>
          </cell>
          <cell r="BK128">
            <v>0</v>
          </cell>
          <cell r="BL128">
            <v>22.629722595214844</v>
          </cell>
          <cell r="BM128">
            <v>81.803184509277344</v>
          </cell>
          <cell r="BN128">
            <v>3426.778564453125</v>
          </cell>
          <cell r="BO128">
            <v>0</v>
          </cell>
          <cell r="BP128">
            <v>914.14599609375</v>
          </cell>
          <cell r="BQ128">
            <v>0</v>
          </cell>
          <cell r="BR128">
            <v>0</v>
          </cell>
          <cell r="BS128">
            <v>0</v>
          </cell>
          <cell r="BT128">
            <v>0</v>
          </cell>
          <cell r="BU128">
            <v>0</v>
          </cell>
          <cell r="BV128">
            <v>0</v>
          </cell>
          <cell r="BW128">
            <v>434.09246826171875</v>
          </cell>
          <cell r="BX128">
            <v>3715.018798828125</v>
          </cell>
          <cell r="BY128">
            <v>763.7052001953125</v>
          </cell>
          <cell r="BZ128">
            <v>0</v>
          </cell>
          <cell r="CA128">
            <v>0</v>
          </cell>
          <cell r="CB128">
            <v>4775.01708984375</v>
          </cell>
          <cell r="CC128">
            <v>4478.72412109375</v>
          </cell>
          <cell r="CD128">
            <v>1.0661556795752007</v>
          </cell>
          <cell r="CE128">
            <v>57.177822113037109</v>
          </cell>
          <cell r="CF128">
            <v>64.491403314584815</v>
          </cell>
          <cell r="CG128">
            <v>0</v>
          </cell>
          <cell r="CH128">
            <v>64.491403314584815</v>
          </cell>
          <cell r="CI128">
            <v>3.5880329390404655</v>
          </cell>
          <cell r="CJ128">
            <v>0</v>
          </cell>
          <cell r="CK128">
            <v>3.5880329390404655</v>
          </cell>
          <cell r="CM128">
            <v>0</v>
          </cell>
          <cell r="CO128">
            <v>0</v>
          </cell>
          <cell r="CP128">
            <v>0</v>
          </cell>
          <cell r="CQ128">
            <v>0</v>
          </cell>
          <cell r="CR128">
            <v>0</v>
          </cell>
          <cell r="CS128">
            <v>0</v>
          </cell>
          <cell r="CT128">
            <v>0</v>
          </cell>
          <cell r="CU128">
            <v>0</v>
          </cell>
          <cell r="CV128">
            <v>9999</v>
          </cell>
          <cell r="CW128">
            <v>9999</v>
          </cell>
        </row>
        <row r="129">
          <cell r="A129" t="str">
            <v>Existing Single Family DHP - Convert Electric Baseboard Heat to HSPF 7.7/SEER 13 Ductless Heat Pump - Single Zone - Heating Zone 1 - Cooling Zone 2</v>
          </cell>
          <cell r="C129">
            <v>20</v>
          </cell>
          <cell r="D129">
            <v>3825.99169921875</v>
          </cell>
          <cell r="E129">
            <v>0</v>
          </cell>
          <cell r="F129">
            <v>3818.52587890625</v>
          </cell>
          <cell r="G129">
            <v>0</v>
          </cell>
          <cell r="H129">
            <v>0</v>
          </cell>
          <cell r="J129">
            <v>0.15650993585586548</v>
          </cell>
          <cell r="K129">
            <v>0.39908123016357422</v>
          </cell>
          <cell r="L129">
            <v>4171.35302734375</v>
          </cell>
          <cell r="M129">
            <v>1.2028945684432983</v>
          </cell>
          <cell r="N129">
            <v>3.0402531623840332</v>
          </cell>
          <cell r="O129">
            <v>0</v>
          </cell>
          <cell r="P129">
            <v>0</v>
          </cell>
          <cell r="Q129">
            <v>0</v>
          </cell>
          <cell r="R129">
            <v>759.3411865234375</v>
          </cell>
          <cell r="S129">
            <v>1716.7001953125</v>
          </cell>
          <cell r="T129">
            <v>0</v>
          </cell>
          <cell r="U129">
            <v>1238.977294921875</v>
          </cell>
          <cell r="V129">
            <v>381.85260009765625</v>
          </cell>
          <cell r="W129">
            <v>381.85260009765625</v>
          </cell>
          <cell r="X129">
            <v>0</v>
          </cell>
          <cell r="Y129">
            <v>0</v>
          </cell>
          <cell r="Z129">
            <v>0</v>
          </cell>
          <cell r="AA129">
            <v>0</v>
          </cell>
          <cell r="AB129">
            <v>0</v>
          </cell>
          <cell r="AC129">
            <v>0</v>
          </cell>
          <cell r="AD129">
            <v>0</v>
          </cell>
          <cell r="AE129">
            <v>0</v>
          </cell>
          <cell r="AF129">
            <v>0</v>
          </cell>
          <cell r="AG129">
            <v>0</v>
          </cell>
          <cell r="AH129">
            <v>1141.19384765625</v>
          </cell>
          <cell r="AI129">
            <v>2098.552734375</v>
          </cell>
          <cell r="AJ129">
            <v>0</v>
          </cell>
          <cell r="AK129">
            <v>1238.977294921875</v>
          </cell>
          <cell r="AL129">
            <v>4478.72412109375</v>
          </cell>
          <cell r="AM129">
            <v>3273.485595703125</v>
          </cell>
          <cell r="AN129">
            <v>0</v>
          </cell>
          <cell r="AO129">
            <v>327.34854125976562</v>
          </cell>
          <cell r="AP129">
            <v>0</v>
          </cell>
          <cell r="AQ129">
            <v>3600.834228515625</v>
          </cell>
          <cell r="AR129">
            <v>1141.19384765625</v>
          </cell>
          <cell r="AS129">
            <v>3.1553222416540039</v>
          </cell>
          <cell r="AT129">
            <v>3273.485595703125</v>
          </cell>
          <cell r="AU129">
            <v>871.4307861328125</v>
          </cell>
          <cell r="AV129">
            <v>414.49163818359375</v>
          </cell>
          <cell r="AW129">
            <v>0</v>
          </cell>
          <cell r="AX129">
            <v>4559.408203125</v>
          </cell>
          <cell r="AY129">
            <v>2098.552734375</v>
          </cell>
          <cell r="AZ129">
            <v>2.172643943002829</v>
          </cell>
          <cell r="BA129">
            <v>3273.485595703125</v>
          </cell>
          <cell r="BB129">
            <v>871.4307861328125</v>
          </cell>
          <cell r="BC129">
            <v>414.49163818359375</v>
          </cell>
          <cell r="BD129">
            <v>0</v>
          </cell>
          <cell r="BE129">
            <v>4559.408203125</v>
          </cell>
          <cell r="BF129">
            <v>3239.74658203125</v>
          </cell>
          <cell r="BG129">
            <v>37.584903717041016</v>
          </cell>
          <cell r="BH129">
            <v>1.4073347728206824</v>
          </cell>
          <cell r="BI129">
            <v>21.952671051025391</v>
          </cell>
          <cell r="BJ129">
            <v>40.368988037109375</v>
          </cell>
          <cell r="BK129">
            <v>0</v>
          </cell>
          <cell r="BL129">
            <v>23.833690643310547</v>
          </cell>
          <cell r="BM129">
            <v>86.155349731445313</v>
          </cell>
          <cell r="BN129">
            <v>3273.485595703125</v>
          </cell>
          <cell r="BO129">
            <v>0</v>
          </cell>
          <cell r="BP129">
            <v>871.4307861328125</v>
          </cell>
          <cell r="BQ129">
            <v>0</v>
          </cell>
          <cell r="BR129">
            <v>0</v>
          </cell>
          <cell r="BS129">
            <v>0</v>
          </cell>
          <cell r="BT129">
            <v>0</v>
          </cell>
          <cell r="BU129">
            <v>0</v>
          </cell>
          <cell r="BV129">
            <v>0</v>
          </cell>
          <cell r="BW129">
            <v>414.49163818359375</v>
          </cell>
          <cell r="BX129">
            <v>3715.018798828125</v>
          </cell>
          <cell r="BY129">
            <v>763.7052001953125</v>
          </cell>
          <cell r="BZ129">
            <v>0</v>
          </cell>
          <cell r="CA129">
            <v>0</v>
          </cell>
          <cell r="CB129">
            <v>4559.408203125</v>
          </cell>
          <cell r="CC129">
            <v>4478.72412109375</v>
          </cell>
          <cell r="CD129">
            <v>1.0180149571649619</v>
          </cell>
          <cell r="CE129">
            <v>61.418594360351563</v>
          </cell>
          <cell r="CF129">
            <v>61.249787540307672</v>
          </cell>
          <cell r="CG129">
            <v>0</v>
          </cell>
          <cell r="CH129">
            <v>61.249787540307672</v>
          </cell>
          <cell r="CI129">
            <v>3.4058044566475183</v>
          </cell>
          <cell r="CJ129">
            <v>0</v>
          </cell>
          <cell r="CK129">
            <v>3.4058044566475183</v>
          </cell>
          <cell r="CM129">
            <v>0</v>
          </cell>
          <cell r="CO129">
            <v>0</v>
          </cell>
          <cell r="CP129">
            <v>0</v>
          </cell>
          <cell r="CQ129">
            <v>0</v>
          </cell>
          <cell r="CR129">
            <v>0</v>
          </cell>
          <cell r="CS129">
            <v>0</v>
          </cell>
          <cell r="CT129">
            <v>0</v>
          </cell>
          <cell r="CU129">
            <v>0</v>
          </cell>
          <cell r="CV129">
            <v>9999</v>
          </cell>
          <cell r="CW129">
            <v>9999</v>
          </cell>
        </row>
        <row r="130">
          <cell r="A130" t="str">
            <v>New Single Family DHP - Convert Electric Baseboard Heat to HSPF 7.7/SEER 13 Ductless Heat Pump - Single Zone - Heating Zone 1 - Cooling Zone 2</v>
          </cell>
          <cell r="C130">
            <v>20.000001907348633</v>
          </cell>
          <cell r="D130">
            <v>3782.64501953125</v>
          </cell>
          <cell r="E130">
            <v>0</v>
          </cell>
          <cell r="F130">
            <v>3818.52587890625</v>
          </cell>
          <cell r="G130">
            <v>0</v>
          </cell>
          <cell r="H130">
            <v>0</v>
          </cell>
          <cell r="J130">
            <v>0.15625251829624176</v>
          </cell>
          <cell r="K130">
            <v>0.40669748187065125</v>
          </cell>
          <cell r="L130">
            <v>4124.0107421875</v>
          </cell>
          <cell r="M130">
            <v>1.2119626998901367</v>
          </cell>
          <cell r="N130">
            <v>3.0102658271789551</v>
          </cell>
          <cell r="O130">
            <v>0</v>
          </cell>
          <cell r="P130">
            <v>0</v>
          </cell>
          <cell r="Q130">
            <v>0</v>
          </cell>
          <cell r="R130">
            <v>759.3411865234375</v>
          </cell>
          <cell r="S130">
            <v>1716.7001953125</v>
          </cell>
          <cell r="T130">
            <v>0</v>
          </cell>
          <cell r="U130">
            <v>1238.977294921875</v>
          </cell>
          <cell r="V130">
            <v>381.85260009765625</v>
          </cell>
          <cell r="W130">
            <v>381.85260009765625</v>
          </cell>
          <cell r="X130">
            <v>0</v>
          </cell>
          <cell r="Y130">
            <v>0</v>
          </cell>
          <cell r="Z130">
            <v>0</v>
          </cell>
          <cell r="AA130">
            <v>0</v>
          </cell>
          <cell r="AB130">
            <v>0</v>
          </cell>
          <cell r="AC130">
            <v>0</v>
          </cell>
          <cell r="AD130">
            <v>0</v>
          </cell>
          <cell r="AE130">
            <v>0</v>
          </cell>
          <cell r="AF130">
            <v>0</v>
          </cell>
          <cell r="AG130">
            <v>0</v>
          </cell>
          <cell r="AH130">
            <v>1141.19384765625</v>
          </cell>
          <cell r="AI130">
            <v>2098.552734375</v>
          </cell>
          <cell r="AJ130">
            <v>0</v>
          </cell>
          <cell r="AK130">
            <v>1238.977294921875</v>
          </cell>
          <cell r="AL130">
            <v>4478.72412109375</v>
          </cell>
          <cell r="AM130">
            <v>3243.467041015625</v>
          </cell>
          <cell r="AN130">
            <v>0</v>
          </cell>
          <cell r="AO130">
            <v>324.34674072265625</v>
          </cell>
          <cell r="AP130">
            <v>0</v>
          </cell>
          <cell r="AQ130">
            <v>3567.813720703125</v>
          </cell>
          <cell r="AR130">
            <v>1141.19384765625</v>
          </cell>
          <cell r="AS130">
            <v>3.1263873178823123</v>
          </cell>
          <cell r="AT130">
            <v>3243.467041015625</v>
          </cell>
          <cell r="AU130">
            <v>862.83538818359375</v>
          </cell>
          <cell r="AV130">
            <v>410.63027954101562</v>
          </cell>
          <cell r="AW130">
            <v>0</v>
          </cell>
          <cell r="AX130">
            <v>4516.9326171875</v>
          </cell>
          <cell r="AY130">
            <v>2098.552734375</v>
          </cell>
          <cell r="AZ130">
            <v>2.152403655804815</v>
          </cell>
          <cell r="BA130">
            <v>3243.467041015625</v>
          </cell>
          <cell r="BB130">
            <v>862.83538818359375</v>
          </cell>
          <cell r="BC130">
            <v>410.63027954101562</v>
          </cell>
          <cell r="BD130">
            <v>0</v>
          </cell>
          <cell r="BE130">
            <v>4516.9326171875</v>
          </cell>
          <cell r="BF130">
            <v>3239.74658203125</v>
          </cell>
          <cell r="BG130">
            <v>38.258743286132813</v>
          </cell>
          <cell r="BH130">
            <v>1.3942240833874779</v>
          </cell>
          <cell r="BI130">
            <v>22.204683303833008</v>
          </cell>
          <cell r="BJ130">
            <v>40.832412719726563</v>
          </cell>
          <cell r="BK130">
            <v>0</v>
          </cell>
          <cell r="BL130">
            <v>24.107294082641602</v>
          </cell>
          <cell r="BM130">
            <v>87.144393920898437</v>
          </cell>
          <cell r="BN130">
            <v>3243.467041015625</v>
          </cell>
          <cell r="BO130">
            <v>0</v>
          </cell>
          <cell r="BP130">
            <v>862.83538818359375</v>
          </cell>
          <cell r="BQ130">
            <v>0</v>
          </cell>
          <cell r="BR130">
            <v>0</v>
          </cell>
          <cell r="BS130">
            <v>0</v>
          </cell>
          <cell r="BT130">
            <v>0</v>
          </cell>
          <cell r="BU130">
            <v>0</v>
          </cell>
          <cell r="BV130">
            <v>0</v>
          </cell>
          <cell r="BW130">
            <v>410.63027954101562</v>
          </cell>
          <cell r="BX130">
            <v>3715.018798828125</v>
          </cell>
          <cell r="BY130">
            <v>763.7052001953125</v>
          </cell>
          <cell r="BZ130">
            <v>0</v>
          </cell>
          <cell r="CA130">
            <v>0</v>
          </cell>
          <cell r="CB130">
            <v>4516.9326171875</v>
          </cell>
          <cell r="CC130">
            <v>4478.72412109375</v>
          </cell>
          <cell r="CD130">
            <v>1.0085311597064539</v>
          </cell>
          <cell r="CE130">
            <v>62.366039276123047</v>
          </cell>
          <cell r="CF130">
            <v>60.559698936899323</v>
          </cell>
          <cell r="CG130">
            <v>0</v>
          </cell>
          <cell r="CH130">
            <v>60.559698936899323</v>
          </cell>
          <cell r="CI130">
            <v>3.3676394631683531</v>
          </cell>
          <cell r="CJ130">
            <v>0</v>
          </cell>
          <cell r="CK130">
            <v>3.3676394631683531</v>
          </cell>
          <cell r="CM130">
            <v>0</v>
          </cell>
          <cell r="CO130">
            <v>0</v>
          </cell>
          <cell r="CP130">
            <v>0</v>
          </cell>
          <cell r="CQ130">
            <v>0</v>
          </cell>
          <cell r="CR130">
            <v>0</v>
          </cell>
          <cell r="CS130">
            <v>0</v>
          </cell>
          <cell r="CT130">
            <v>0</v>
          </cell>
          <cell r="CU130">
            <v>0</v>
          </cell>
          <cell r="CV130">
            <v>9999</v>
          </cell>
          <cell r="CW130">
            <v>9999</v>
          </cell>
        </row>
      </sheetData>
      <sheetData sheetId="7">
        <row r="473">
          <cell r="A473" t="str">
            <v>Existing Manufactured Home HVAC Conversion - Convert Electric FAF w/CAC to HSPF 8.5/SEER 14 Heat Pump &amp; w/PTCS Duct Sealing &amp; Commissioning  - Heating Zone 2 - Cooling Zone 3</v>
          </cell>
          <cell r="C473">
            <v>20</v>
          </cell>
          <cell r="D473">
            <v>8666.947265625</v>
          </cell>
          <cell r="E473">
            <v>0</v>
          </cell>
          <cell r="F473">
            <v>5999.97900390625</v>
          </cell>
          <cell r="G473">
            <v>0</v>
          </cell>
          <cell r="H473">
            <v>0</v>
          </cell>
          <cell r="J473">
            <v>0.15822279453277588</v>
          </cell>
          <cell r="K473">
            <v>0.34840911626815796</v>
          </cell>
          <cell r="L473">
            <v>9452.111328125</v>
          </cell>
          <cell r="M473">
            <v>2.3793413639068604</v>
          </cell>
          <cell r="N473">
            <v>6.8202157020568848</v>
          </cell>
          <cell r="O473">
            <v>0</v>
          </cell>
          <cell r="P473">
            <v>0</v>
          </cell>
          <cell r="Q473">
            <v>0</v>
          </cell>
          <cell r="R473">
            <v>1193.1387939453125</v>
          </cell>
          <cell r="S473">
            <v>2697.419189453125</v>
          </cell>
          <cell r="T473">
            <v>0</v>
          </cell>
          <cell r="U473">
            <v>1946.7821044921875</v>
          </cell>
          <cell r="V473">
            <v>599.9979248046875</v>
          </cell>
          <cell r="W473">
            <v>599.9979248046875</v>
          </cell>
          <cell r="X473">
            <v>0</v>
          </cell>
          <cell r="Y473">
            <v>0</v>
          </cell>
          <cell r="Z473">
            <v>0</v>
          </cell>
          <cell r="AA473">
            <v>0</v>
          </cell>
          <cell r="AB473">
            <v>0</v>
          </cell>
          <cell r="AC473">
            <v>0</v>
          </cell>
          <cell r="AD473">
            <v>0</v>
          </cell>
          <cell r="AE473">
            <v>0</v>
          </cell>
          <cell r="AF473">
            <v>0</v>
          </cell>
          <cell r="AG473">
            <v>0</v>
          </cell>
          <cell r="AH473">
            <v>1793.13671875</v>
          </cell>
          <cell r="AI473">
            <v>3297.4169921875</v>
          </cell>
          <cell r="AJ473">
            <v>0</v>
          </cell>
          <cell r="AK473">
            <v>1946.7821044921875</v>
          </cell>
          <cell r="AL473">
            <v>7037.3359375</v>
          </cell>
          <cell r="AM473">
            <v>7231.48046875</v>
          </cell>
          <cell r="AN473">
            <v>0</v>
          </cell>
          <cell r="AO473">
            <v>723.1480712890625</v>
          </cell>
          <cell r="AP473">
            <v>0</v>
          </cell>
          <cell r="AQ473">
            <v>7954.62841796875</v>
          </cell>
          <cell r="AR473">
            <v>1793.13671875</v>
          </cell>
          <cell r="AS473">
            <v>4.4361528358999047</v>
          </cell>
          <cell r="AT473">
            <v>7231.48046875</v>
          </cell>
          <cell r="AU473">
            <v>1954.884765625</v>
          </cell>
          <cell r="AV473">
            <v>918.63653564453125</v>
          </cell>
          <cell r="AW473">
            <v>0</v>
          </cell>
          <cell r="AX473">
            <v>10105.001953125</v>
          </cell>
          <cell r="AY473">
            <v>3297.4169921875</v>
          </cell>
          <cell r="AZ473">
            <v>3.0645203260231093</v>
          </cell>
          <cell r="BA473">
            <v>7231.48046875</v>
          </cell>
          <cell r="BB473">
            <v>1954.884765625</v>
          </cell>
          <cell r="BC473">
            <v>918.63653564453125</v>
          </cell>
          <cell r="BD473">
            <v>0</v>
          </cell>
          <cell r="BE473">
            <v>10105.001953125</v>
          </cell>
          <cell r="BF473">
            <v>5090.5537109375</v>
          </cell>
          <cell r="BG473">
            <v>18.821235656738281</v>
          </cell>
          <cell r="BH473">
            <v>1.985049584290296</v>
          </cell>
          <cell r="BI473">
            <v>15.222622871398926</v>
          </cell>
          <cell r="BJ473">
            <v>27.993032455444336</v>
          </cell>
          <cell r="BK473">
            <v>0</v>
          </cell>
          <cell r="BL473">
            <v>16.5269775390625</v>
          </cell>
          <cell r="BM473">
            <v>59.742633819580078</v>
          </cell>
          <cell r="BN473">
            <v>7231.48046875</v>
          </cell>
          <cell r="BO473">
            <v>0</v>
          </cell>
          <cell r="BP473">
            <v>1954.884765625</v>
          </cell>
          <cell r="BQ473">
            <v>0</v>
          </cell>
          <cell r="BR473">
            <v>0</v>
          </cell>
          <cell r="BS473">
            <v>0</v>
          </cell>
          <cell r="BT473">
            <v>0</v>
          </cell>
          <cell r="BU473">
            <v>0</v>
          </cell>
          <cell r="BV473">
            <v>0</v>
          </cell>
          <cell r="BW473">
            <v>918.63653564453125</v>
          </cell>
          <cell r="BX473">
            <v>5837.34033203125</v>
          </cell>
          <cell r="BY473">
            <v>1199.995849609375</v>
          </cell>
          <cell r="BZ473">
            <v>0</v>
          </cell>
          <cell r="CA473">
            <v>0</v>
          </cell>
          <cell r="CB473">
            <v>10105.001953125</v>
          </cell>
          <cell r="CC473">
            <v>7037.3359375</v>
          </cell>
          <cell r="CD473">
            <v>1.4359128950499758</v>
          </cell>
          <cell r="CE473">
            <v>35.348217010498047</v>
          </cell>
          <cell r="CF473">
            <v>138.58078406995071</v>
          </cell>
          <cell r="CG473">
            <v>0</v>
          </cell>
          <cell r="CH473">
            <v>138.58078406995071</v>
          </cell>
          <cell r="CI473">
            <v>7.6856320439305321</v>
          </cell>
          <cell r="CJ473">
            <v>0</v>
          </cell>
          <cell r="CK473">
            <v>7.6856320439305321</v>
          </cell>
          <cell r="CM473">
            <v>0</v>
          </cell>
          <cell r="CO473">
            <v>0</v>
          </cell>
          <cell r="CP473">
            <v>0</v>
          </cell>
          <cell r="CQ473">
            <v>0</v>
          </cell>
          <cell r="CR473">
            <v>0</v>
          </cell>
          <cell r="CS473">
            <v>0</v>
          </cell>
          <cell r="CT473">
            <v>0</v>
          </cell>
          <cell r="CU473">
            <v>0</v>
          </cell>
          <cell r="CV473">
            <v>9999</v>
          </cell>
          <cell r="CW473">
            <v>9999</v>
          </cell>
        </row>
        <row r="474">
          <cell r="A474" t="str">
            <v>Existing Manufactured Home HVAC Conversion - Convert Electric FAF w/CAC to HSPF 9.0/SEER 14 Heat Pump &amp; w/PTCS Duct Sealing &amp; Commissioning - Heating Zone 2 - Cooling Zone 3</v>
          </cell>
          <cell r="C474">
            <v>20</v>
          </cell>
          <cell r="D474">
            <v>8801.326171875</v>
          </cell>
          <cell r="E474">
            <v>0</v>
          </cell>
          <cell r="F474">
            <v>6102.255859375</v>
          </cell>
          <cell r="G474">
            <v>0</v>
          </cell>
          <cell r="H474">
            <v>0</v>
          </cell>
          <cell r="J474">
            <v>0.15821939706802368</v>
          </cell>
          <cell r="K474">
            <v>0.34850975871086121</v>
          </cell>
          <cell r="L474">
            <v>9598.6640625</v>
          </cell>
          <cell r="M474">
            <v>2.4169301986694336</v>
          </cell>
          <cell r="N474">
            <v>6.9260997772216797</v>
          </cell>
          <cell r="O474">
            <v>0</v>
          </cell>
          <cell r="P474">
            <v>0</v>
          </cell>
          <cell r="Q474">
            <v>0</v>
          </cell>
          <cell r="R474">
            <v>1213.477294921875</v>
          </cell>
          <cell r="S474">
            <v>2743.39990234375</v>
          </cell>
          <cell r="T474">
            <v>0</v>
          </cell>
          <cell r="U474">
            <v>1979.9674072265625</v>
          </cell>
          <cell r="V474">
            <v>610.2255859375</v>
          </cell>
          <cell r="W474">
            <v>610.2255859375</v>
          </cell>
          <cell r="X474">
            <v>0</v>
          </cell>
          <cell r="Y474">
            <v>0</v>
          </cell>
          <cell r="Z474">
            <v>0</v>
          </cell>
          <cell r="AA474">
            <v>0</v>
          </cell>
          <cell r="AB474">
            <v>0</v>
          </cell>
          <cell r="AC474">
            <v>0</v>
          </cell>
          <cell r="AD474">
            <v>0</v>
          </cell>
          <cell r="AE474">
            <v>0</v>
          </cell>
          <cell r="AF474">
            <v>0</v>
          </cell>
          <cell r="AG474">
            <v>0</v>
          </cell>
          <cell r="AH474">
            <v>1823.702880859375</v>
          </cell>
          <cell r="AI474">
            <v>3353.62548828125</v>
          </cell>
          <cell r="AJ474">
            <v>0</v>
          </cell>
          <cell r="AK474">
            <v>1979.9674072265625</v>
          </cell>
          <cell r="AL474">
            <v>7157.2958984375</v>
          </cell>
          <cell r="AM474">
            <v>7343.71875</v>
          </cell>
          <cell r="AN474">
            <v>0</v>
          </cell>
          <cell r="AO474">
            <v>734.37188720703125</v>
          </cell>
          <cell r="AP474">
            <v>0</v>
          </cell>
          <cell r="AQ474">
            <v>8078.0908203125</v>
          </cell>
          <cell r="AR474">
            <v>1823.702880859375</v>
          </cell>
          <cell r="AS474">
            <v>4.4294993016627959</v>
          </cell>
          <cell r="AT474">
            <v>7343.71875</v>
          </cell>
          <cell r="AU474">
            <v>1985.2344970703125</v>
          </cell>
          <cell r="AV474">
            <v>932.89532470703125</v>
          </cell>
          <cell r="AW474">
            <v>0</v>
          </cell>
          <cell r="AX474">
            <v>10261.8486328125</v>
          </cell>
          <cell r="AY474">
            <v>3353.62548828125</v>
          </cell>
          <cell r="AZ474">
            <v>3.059926818792337</v>
          </cell>
          <cell r="BA474">
            <v>7343.71875</v>
          </cell>
          <cell r="BB474">
            <v>1985.2344970703125</v>
          </cell>
          <cell r="BC474">
            <v>932.89532470703125</v>
          </cell>
          <cell r="BD474">
            <v>0</v>
          </cell>
          <cell r="BE474">
            <v>10261.8486328125</v>
          </cell>
          <cell r="BF474">
            <v>5177.328125</v>
          </cell>
          <cell r="BG474">
            <v>18.886371612548828</v>
          </cell>
          <cell r="BH474">
            <v>1.9820741201085317</v>
          </cell>
          <cell r="BI474">
            <v>15.245729446411133</v>
          </cell>
          <cell r="BJ474">
            <v>28.035524368286133</v>
          </cell>
          <cell r="BK474">
            <v>0</v>
          </cell>
          <cell r="BL474">
            <v>16.552064895629883</v>
          </cell>
          <cell r="BM474">
            <v>59.833320617675781</v>
          </cell>
          <cell r="BN474">
            <v>7343.71875</v>
          </cell>
          <cell r="BO474">
            <v>0</v>
          </cell>
          <cell r="BP474">
            <v>1985.2344970703125</v>
          </cell>
          <cell r="BQ474">
            <v>0</v>
          </cell>
          <cell r="BR474">
            <v>0</v>
          </cell>
          <cell r="BS474">
            <v>0</v>
          </cell>
          <cell r="BT474">
            <v>0</v>
          </cell>
          <cell r="BU474">
            <v>0</v>
          </cell>
          <cell r="BV474">
            <v>0</v>
          </cell>
          <cell r="BW474">
            <v>932.89532470703125</v>
          </cell>
          <cell r="BX474">
            <v>5936.8447265625</v>
          </cell>
          <cell r="BY474">
            <v>1220.451171875</v>
          </cell>
          <cell r="BZ474">
            <v>0</v>
          </cell>
          <cell r="CA474">
            <v>0</v>
          </cell>
          <cell r="CB474">
            <v>10261.8486328125</v>
          </cell>
          <cell r="CC474">
            <v>7157.2958984375</v>
          </cell>
          <cell r="CD474">
            <v>1.4337605594897362</v>
          </cell>
          <cell r="CE474">
            <v>35.438438415527344</v>
          </cell>
          <cell r="CF474">
            <v>140.7296901087783</v>
          </cell>
          <cell r="CG474">
            <v>0</v>
          </cell>
          <cell r="CH474">
            <v>140.7296901087783</v>
          </cell>
          <cell r="CI474">
            <v>7.804786549600939</v>
          </cell>
          <cell r="CJ474">
            <v>0</v>
          </cell>
          <cell r="CK474">
            <v>7.804786549600939</v>
          </cell>
          <cell r="CM474">
            <v>0</v>
          </cell>
          <cell r="CO474">
            <v>0</v>
          </cell>
          <cell r="CP474">
            <v>0</v>
          </cell>
          <cell r="CQ474">
            <v>0</v>
          </cell>
          <cell r="CR474">
            <v>0</v>
          </cell>
          <cell r="CS474">
            <v>0</v>
          </cell>
          <cell r="CT474">
            <v>0</v>
          </cell>
          <cell r="CU474">
            <v>0</v>
          </cell>
          <cell r="CV474">
            <v>9999</v>
          </cell>
          <cell r="CW474">
            <v>9999</v>
          </cell>
        </row>
        <row r="475">
          <cell r="A475" t="str">
            <v>Existing Manufactured Home HVAC Conversion - Convert Electric FAF w/CAC to HSPF 8.5/SEER 14 Heat Pump &amp; w/PTCS Duct Sealing &amp; Commissioning  - Heating Zone 2 - Cooling Zone 2</v>
          </cell>
          <cell r="C475">
            <v>20.000001907348633</v>
          </cell>
          <cell r="D475">
            <v>8596.8876953125</v>
          </cell>
          <cell r="E475">
            <v>0</v>
          </cell>
          <cell r="F475">
            <v>5999.97900390625</v>
          </cell>
          <cell r="G475">
            <v>0</v>
          </cell>
          <cell r="H475">
            <v>0</v>
          </cell>
          <cell r="J475">
            <v>0.1581268310546875</v>
          </cell>
          <cell r="K475">
            <v>0.35124847292900085</v>
          </cell>
          <cell r="L475">
            <v>9375.7705078125</v>
          </cell>
          <cell r="M475">
            <v>2.3793413639068604</v>
          </cell>
          <cell r="N475">
            <v>6.7689528465270996</v>
          </cell>
          <cell r="O475">
            <v>0</v>
          </cell>
          <cell r="P475">
            <v>0</v>
          </cell>
          <cell r="Q475">
            <v>0</v>
          </cell>
          <cell r="R475">
            <v>1193.1387939453125</v>
          </cell>
          <cell r="S475">
            <v>2697.419189453125</v>
          </cell>
          <cell r="T475">
            <v>0</v>
          </cell>
          <cell r="U475">
            <v>1946.7821044921875</v>
          </cell>
          <cell r="V475">
            <v>599.9979248046875</v>
          </cell>
          <cell r="W475">
            <v>599.9979248046875</v>
          </cell>
          <cell r="X475">
            <v>0</v>
          </cell>
          <cell r="Y475">
            <v>0</v>
          </cell>
          <cell r="Z475">
            <v>0</v>
          </cell>
          <cell r="AA475">
            <v>0</v>
          </cell>
          <cell r="AB475">
            <v>0</v>
          </cell>
          <cell r="AC475">
            <v>0</v>
          </cell>
          <cell r="AD475">
            <v>0</v>
          </cell>
          <cell r="AE475">
            <v>0</v>
          </cell>
          <cell r="AF475">
            <v>0</v>
          </cell>
          <cell r="AG475">
            <v>0</v>
          </cell>
          <cell r="AH475">
            <v>1793.13671875</v>
          </cell>
          <cell r="AI475">
            <v>3297.4169921875</v>
          </cell>
          <cell r="AJ475">
            <v>0</v>
          </cell>
          <cell r="AK475">
            <v>1946.7821044921875</v>
          </cell>
          <cell r="AL475">
            <v>7037.3359375</v>
          </cell>
          <cell r="AM475">
            <v>7173.376953125</v>
          </cell>
          <cell r="AN475">
            <v>0</v>
          </cell>
          <cell r="AO475">
            <v>717.3377685546875</v>
          </cell>
          <cell r="AP475">
            <v>0</v>
          </cell>
          <cell r="AQ475">
            <v>7890.71484375</v>
          </cell>
          <cell r="AR475">
            <v>1793.13671875</v>
          </cell>
          <cell r="AS475">
            <v>4.4005092524011911</v>
          </cell>
          <cell r="AT475">
            <v>7173.376953125</v>
          </cell>
          <cell r="AU475">
            <v>1940.1912841796875</v>
          </cell>
          <cell r="AV475">
            <v>911.35687255859375</v>
          </cell>
          <cell r="AW475">
            <v>0</v>
          </cell>
          <cell r="AX475">
            <v>10024.9248046875</v>
          </cell>
          <cell r="AY475">
            <v>3297.4169921875</v>
          </cell>
          <cell r="AZ475">
            <v>3.0402356640038568</v>
          </cell>
          <cell r="BA475">
            <v>7173.376953125</v>
          </cell>
          <cell r="BB475">
            <v>1940.1912841796875</v>
          </cell>
          <cell r="BC475">
            <v>911.35687255859375</v>
          </cell>
          <cell r="BD475">
            <v>0</v>
          </cell>
          <cell r="BE475">
            <v>10024.9248046875</v>
          </cell>
          <cell r="BF475">
            <v>5090.5537109375</v>
          </cell>
          <cell r="BG475">
            <v>19.162542343139648</v>
          </cell>
          <cell r="BH475">
            <v>1.9693191426167354</v>
          </cell>
          <cell r="BI475">
            <v>15.34657096862793</v>
          </cell>
          <cell r="BJ475">
            <v>28.220962524414063</v>
          </cell>
          <cell r="BK475">
            <v>0</v>
          </cell>
          <cell r="BL475">
            <v>16.661544799804688</v>
          </cell>
          <cell r="BM475">
            <v>60.229080200195313</v>
          </cell>
          <cell r="BN475">
            <v>7173.376953125</v>
          </cell>
          <cell r="BO475">
            <v>0</v>
          </cell>
          <cell r="BP475">
            <v>1940.1912841796875</v>
          </cell>
          <cell r="BQ475">
            <v>0</v>
          </cell>
          <cell r="BR475">
            <v>0</v>
          </cell>
          <cell r="BS475">
            <v>0</v>
          </cell>
          <cell r="BT475">
            <v>0</v>
          </cell>
          <cell r="BU475">
            <v>0</v>
          </cell>
          <cell r="BV475">
            <v>0</v>
          </cell>
          <cell r="BW475">
            <v>911.35687255859375</v>
          </cell>
          <cell r="BX475">
            <v>5837.34033203125</v>
          </cell>
          <cell r="BY475">
            <v>1199.995849609375</v>
          </cell>
          <cell r="BZ475">
            <v>0</v>
          </cell>
          <cell r="CA475">
            <v>0</v>
          </cell>
          <cell r="CB475">
            <v>10024.9248046875</v>
          </cell>
          <cell r="CC475">
            <v>7037.3359375</v>
          </cell>
          <cell r="CD475">
            <v>1.4245340639000359</v>
          </cell>
          <cell r="CE475">
            <v>35.824089050292969</v>
          </cell>
          <cell r="CF475">
            <v>137.47301350238939</v>
          </cell>
          <cell r="CG475">
            <v>0</v>
          </cell>
          <cell r="CH475">
            <v>137.47301350238939</v>
          </cell>
          <cell r="CI475">
            <v>7.6226946359284513</v>
          </cell>
          <cell r="CJ475">
            <v>0</v>
          </cell>
          <cell r="CK475">
            <v>7.6226946359284513</v>
          </cell>
          <cell r="CM475">
            <v>0</v>
          </cell>
          <cell r="CO475">
            <v>0</v>
          </cell>
          <cell r="CP475">
            <v>0</v>
          </cell>
          <cell r="CQ475">
            <v>0</v>
          </cell>
          <cell r="CR475">
            <v>0</v>
          </cell>
          <cell r="CS475">
            <v>0</v>
          </cell>
          <cell r="CT475">
            <v>0</v>
          </cell>
          <cell r="CU475">
            <v>0</v>
          </cell>
          <cell r="CV475">
            <v>9999</v>
          </cell>
          <cell r="CW475">
            <v>9999</v>
          </cell>
        </row>
        <row r="476">
          <cell r="A476" t="str">
            <v>Existing Manufactured Home HVAC Conversion - Convert Electric FAF w/CAC to HSPF 9.0/SEER 14 Heat Pump &amp; w/PTCS Duct Sealing &amp; Commissioning - Heating Zone 2 - Cooling Zone 2</v>
          </cell>
          <cell r="C476">
            <v>20.000001907348633</v>
          </cell>
          <cell r="D476">
            <v>8731.2666015625</v>
          </cell>
          <cell r="E476">
            <v>0</v>
          </cell>
          <cell r="F476">
            <v>6102.255859375</v>
          </cell>
          <cell r="G476">
            <v>0</v>
          </cell>
          <cell r="H476">
            <v>0</v>
          </cell>
          <cell r="J476">
            <v>0.15812487900257111</v>
          </cell>
          <cell r="K476">
            <v>0.35130620002746582</v>
          </cell>
          <cell r="L476">
            <v>9522.3232421875</v>
          </cell>
          <cell r="M476">
            <v>2.4169301986694336</v>
          </cell>
          <cell r="N476">
            <v>6.8748369216918945</v>
          </cell>
          <cell r="O476">
            <v>0</v>
          </cell>
          <cell r="P476">
            <v>0</v>
          </cell>
          <cell r="Q476">
            <v>0</v>
          </cell>
          <cell r="R476">
            <v>1213.477294921875</v>
          </cell>
          <cell r="S476">
            <v>2743.39990234375</v>
          </cell>
          <cell r="T476">
            <v>0</v>
          </cell>
          <cell r="U476">
            <v>1979.9674072265625</v>
          </cell>
          <cell r="V476">
            <v>610.2255859375</v>
          </cell>
          <cell r="W476">
            <v>610.2255859375</v>
          </cell>
          <cell r="X476">
            <v>0</v>
          </cell>
          <cell r="Y476">
            <v>0</v>
          </cell>
          <cell r="Z476">
            <v>0</v>
          </cell>
          <cell r="AA476">
            <v>0</v>
          </cell>
          <cell r="AB476">
            <v>0</v>
          </cell>
          <cell r="AC476">
            <v>0</v>
          </cell>
          <cell r="AD476">
            <v>0</v>
          </cell>
          <cell r="AE476">
            <v>0</v>
          </cell>
          <cell r="AF476">
            <v>0</v>
          </cell>
          <cell r="AG476">
            <v>0</v>
          </cell>
          <cell r="AH476">
            <v>1823.702880859375</v>
          </cell>
          <cell r="AI476">
            <v>3353.62548828125</v>
          </cell>
          <cell r="AJ476">
            <v>0</v>
          </cell>
          <cell r="AK476">
            <v>1979.9674072265625</v>
          </cell>
          <cell r="AL476">
            <v>7157.2958984375</v>
          </cell>
          <cell r="AM476">
            <v>7285.615234375</v>
          </cell>
          <cell r="AN476">
            <v>0</v>
          </cell>
          <cell r="AO476">
            <v>728.56158447265625</v>
          </cell>
          <cell r="AP476">
            <v>0</v>
          </cell>
          <cell r="AQ476">
            <v>8014.1767578125</v>
          </cell>
          <cell r="AR476">
            <v>1823.702880859375</v>
          </cell>
          <cell r="AS476">
            <v>4.3944531222493728</v>
          </cell>
          <cell r="AT476">
            <v>7285.615234375</v>
          </cell>
          <cell r="AU476">
            <v>1970.541015625</v>
          </cell>
          <cell r="AV476">
            <v>925.61566162109375</v>
          </cell>
          <cell r="AW476">
            <v>0</v>
          </cell>
          <cell r="AX476">
            <v>10181.771484375</v>
          </cell>
          <cell r="AY476">
            <v>3353.62548828125</v>
          </cell>
          <cell r="AZ476">
            <v>3.0360491793731277</v>
          </cell>
          <cell r="BA476">
            <v>7285.615234375</v>
          </cell>
          <cell r="BB476">
            <v>1970.541015625</v>
          </cell>
          <cell r="BC476">
            <v>925.61566162109375</v>
          </cell>
          <cell r="BD476">
            <v>0</v>
          </cell>
          <cell r="BE476">
            <v>10181.771484375</v>
          </cell>
          <cell r="BF476">
            <v>5177.328125</v>
          </cell>
          <cell r="BG476">
            <v>19.22294807434082</v>
          </cell>
          <cell r="BH476">
            <v>1.9666073282717331</v>
          </cell>
          <cell r="BI476">
            <v>15.367955207824707</v>
          </cell>
          <cell r="BJ476">
            <v>28.260286331176758</v>
          </cell>
          <cell r="BK476">
            <v>0</v>
          </cell>
          <cell r="BL476">
            <v>16.684762954711914</v>
          </cell>
          <cell r="BM476">
            <v>60.313007354736328</v>
          </cell>
          <cell r="BN476">
            <v>7285.615234375</v>
          </cell>
          <cell r="BO476">
            <v>0</v>
          </cell>
          <cell r="BP476">
            <v>1970.541015625</v>
          </cell>
          <cell r="BQ476">
            <v>0</v>
          </cell>
          <cell r="BR476">
            <v>0</v>
          </cell>
          <cell r="BS476">
            <v>0</v>
          </cell>
          <cell r="BT476">
            <v>0</v>
          </cell>
          <cell r="BU476">
            <v>0</v>
          </cell>
          <cell r="BV476">
            <v>0</v>
          </cell>
          <cell r="BW476">
            <v>925.61566162109375</v>
          </cell>
          <cell r="BX476">
            <v>5936.8447265625</v>
          </cell>
          <cell r="BY476">
            <v>1220.451171875</v>
          </cell>
          <cell r="BZ476">
            <v>0</v>
          </cell>
          <cell r="CA476">
            <v>0</v>
          </cell>
          <cell r="CB476">
            <v>10181.771484375</v>
          </cell>
          <cell r="CC476">
            <v>7157.2958984375</v>
          </cell>
          <cell r="CD476">
            <v>1.4225724430149469</v>
          </cell>
          <cell r="CE476">
            <v>35.907711029052734</v>
          </cell>
          <cell r="CF476">
            <v>139.62191954121698</v>
          </cell>
          <cell r="CG476">
            <v>0</v>
          </cell>
          <cell r="CH476">
            <v>139.62191954121698</v>
          </cell>
          <cell r="CI476">
            <v>7.7418491415988582</v>
          </cell>
          <cell r="CJ476">
            <v>0</v>
          </cell>
          <cell r="CK476">
            <v>7.7418491415988582</v>
          </cell>
          <cell r="CM476">
            <v>0</v>
          </cell>
          <cell r="CO476">
            <v>0</v>
          </cell>
          <cell r="CP476">
            <v>0</v>
          </cell>
          <cell r="CQ476">
            <v>0</v>
          </cell>
          <cell r="CR476">
            <v>0</v>
          </cell>
          <cell r="CS476">
            <v>0</v>
          </cell>
          <cell r="CT476">
            <v>0</v>
          </cell>
          <cell r="CU476">
            <v>0</v>
          </cell>
          <cell r="CV476">
            <v>9999</v>
          </cell>
          <cell r="CW476">
            <v>9999</v>
          </cell>
        </row>
        <row r="477">
          <cell r="A477" t="str">
            <v>Existing Manufactured Home HVAC Conversion - Convert Electric FAF w/CAC to HSPF 8.5/SEER 14 Heat Pump &amp; w/PTCS Duct Sealing &amp; Commissioning  - Heating Zone 2 - Cooling Zone 1</v>
          </cell>
          <cell r="C477">
            <v>20</v>
          </cell>
          <cell r="D477">
            <v>8575.1376953125</v>
          </cell>
          <cell r="E477">
            <v>0</v>
          </cell>
          <cell r="F477">
            <v>5999.97900390625</v>
          </cell>
          <cell r="G477">
            <v>0</v>
          </cell>
          <cell r="H477">
            <v>0</v>
          </cell>
          <cell r="J477">
            <v>0.15809671580791473</v>
          </cell>
          <cell r="K477">
            <v>0.35213935375213623</v>
          </cell>
          <cell r="L477">
            <v>9352.0224609375</v>
          </cell>
          <cell r="M477">
            <v>2.3793413639068604</v>
          </cell>
          <cell r="N477">
            <v>6.7530059814453125</v>
          </cell>
          <cell r="O477">
            <v>0</v>
          </cell>
          <cell r="P477">
            <v>0</v>
          </cell>
          <cell r="Q477">
            <v>0</v>
          </cell>
          <cell r="R477">
            <v>1193.1387939453125</v>
          </cell>
          <cell r="S477">
            <v>2697.419189453125</v>
          </cell>
          <cell r="T477">
            <v>0</v>
          </cell>
          <cell r="U477">
            <v>1946.7821044921875</v>
          </cell>
          <cell r="V477">
            <v>599.9979248046875</v>
          </cell>
          <cell r="W477">
            <v>599.9979248046875</v>
          </cell>
          <cell r="X477">
            <v>0</v>
          </cell>
          <cell r="Y477">
            <v>0</v>
          </cell>
          <cell r="Z477">
            <v>0</v>
          </cell>
          <cell r="AA477">
            <v>0</v>
          </cell>
          <cell r="AB477">
            <v>0</v>
          </cell>
          <cell r="AC477">
            <v>0</v>
          </cell>
          <cell r="AD477">
            <v>0</v>
          </cell>
          <cell r="AE477">
            <v>0</v>
          </cell>
          <cell r="AF477">
            <v>0</v>
          </cell>
          <cell r="AG477">
            <v>0</v>
          </cell>
          <cell r="AH477">
            <v>1793.13671875</v>
          </cell>
          <cell r="AI477">
            <v>3297.4169921875</v>
          </cell>
          <cell r="AJ477">
            <v>0</v>
          </cell>
          <cell r="AK477">
            <v>1946.7821044921875</v>
          </cell>
          <cell r="AL477">
            <v>7037.3359375</v>
          </cell>
          <cell r="AM477">
            <v>7157.08740234375</v>
          </cell>
          <cell r="AN477">
            <v>0</v>
          </cell>
          <cell r="AO477">
            <v>715.70880126953125</v>
          </cell>
          <cell r="AP477">
            <v>0</v>
          </cell>
          <cell r="AQ477">
            <v>7872.79638671875</v>
          </cell>
          <cell r="AR477">
            <v>1793.13671875</v>
          </cell>
          <cell r="AS477">
            <v>4.3905164181242284</v>
          </cell>
          <cell r="AT477">
            <v>7157.08740234375</v>
          </cell>
          <cell r="AU477">
            <v>1935.6204833984375</v>
          </cell>
          <cell r="AV477">
            <v>909.27081298828125</v>
          </cell>
          <cell r="AW477">
            <v>0</v>
          </cell>
          <cell r="AX477">
            <v>10001.978515625</v>
          </cell>
          <cell r="AY477">
            <v>3297.4169921875</v>
          </cell>
          <cell r="AZ477">
            <v>3.0332767594013439</v>
          </cell>
          <cell r="BA477">
            <v>7157.08740234375</v>
          </cell>
          <cell r="BB477">
            <v>1935.6204833984375</v>
          </cell>
          <cell r="BC477">
            <v>909.27081298828125</v>
          </cell>
          <cell r="BD477">
            <v>0</v>
          </cell>
          <cell r="BE477">
            <v>10001.978515625</v>
          </cell>
          <cell r="BF477">
            <v>5090.5537109375</v>
          </cell>
          <cell r="BG477">
            <v>19.268320083618164</v>
          </cell>
          <cell r="BH477">
            <v>1.9648114973023838</v>
          </cell>
          <cell r="BI477">
            <v>15.385540962219238</v>
          </cell>
          <cell r="BJ477">
            <v>28.292625427246094</v>
          </cell>
          <cell r="BK477">
            <v>0</v>
          </cell>
          <cell r="BL477">
            <v>16.703855514526367</v>
          </cell>
          <cell r="BM477">
            <v>60.382022857666016</v>
          </cell>
          <cell r="BN477">
            <v>7157.08740234375</v>
          </cell>
          <cell r="BO477">
            <v>0</v>
          </cell>
          <cell r="BP477">
            <v>1935.6204833984375</v>
          </cell>
          <cell r="BQ477">
            <v>0</v>
          </cell>
          <cell r="BR477">
            <v>0</v>
          </cell>
          <cell r="BS477">
            <v>0</v>
          </cell>
          <cell r="BT477">
            <v>0</v>
          </cell>
          <cell r="BU477">
            <v>0</v>
          </cell>
          <cell r="BV477">
            <v>0</v>
          </cell>
          <cell r="BW477">
            <v>909.27081298828125</v>
          </cell>
          <cell r="BX477">
            <v>5837.34033203125</v>
          </cell>
          <cell r="BY477">
            <v>1199.995849609375</v>
          </cell>
          <cell r="BZ477">
            <v>0</v>
          </cell>
          <cell r="CA477">
            <v>0</v>
          </cell>
          <cell r="CB477">
            <v>10001.978515625</v>
          </cell>
          <cell r="CC477">
            <v>7037.3359375</v>
          </cell>
          <cell r="CD477">
            <v>1.421273396718514</v>
          </cell>
          <cell r="CE477">
            <v>35.972179412841797</v>
          </cell>
          <cell r="CF477">
            <v>137.1265500344042</v>
          </cell>
          <cell r="CG477">
            <v>0</v>
          </cell>
          <cell r="CH477">
            <v>137.1265500344042</v>
          </cell>
          <cell r="CI477">
            <v>7.6028405363538258</v>
          </cell>
          <cell r="CJ477">
            <v>0</v>
          </cell>
          <cell r="CK477">
            <v>7.6028405363538258</v>
          </cell>
          <cell r="CM477">
            <v>0</v>
          </cell>
          <cell r="CO477">
            <v>0</v>
          </cell>
          <cell r="CP477">
            <v>0</v>
          </cell>
          <cell r="CQ477">
            <v>0</v>
          </cell>
          <cell r="CR477">
            <v>0</v>
          </cell>
          <cell r="CS477">
            <v>0</v>
          </cell>
          <cell r="CT477">
            <v>0</v>
          </cell>
          <cell r="CU477">
            <v>0</v>
          </cell>
          <cell r="CV477">
            <v>9999</v>
          </cell>
          <cell r="CW477">
            <v>9999</v>
          </cell>
        </row>
        <row r="478">
          <cell r="A478" t="str">
            <v>Existing Manufactured Home HVAC Conversion - Convert Electric FAF w/CAC to HSPF 9.0/SEER 14 Heat Pump &amp; w/PTCS Duct Sealing &amp; Commissioning - Heating Zone 2 - Cooling Zone 1</v>
          </cell>
          <cell r="C478">
            <v>20</v>
          </cell>
          <cell r="D478">
            <v>8709.5166015625</v>
          </cell>
          <cell r="E478">
            <v>0</v>
          </cell>
          <cell r="F478">
            <v>6102.255859375</v>
          </cell>
          <cell r="G478">
            <v>0</v>
          </cell>
          <cell r="H478">
            <v>0</v>
          </cell>
          <cell r="J478">
            <v>0.15809522569179535</v>
          </cell>
          <cell r="K478">
            <v>0.35218352079391479</v>
          </cell>
          <cell r="L478">
            <v>9498.5751953125</v>
          </cell>
          <cell r="M478">
            <v>2.4169301986694336</v>
          </cell>
          <cell r="N478">
            <v>6.8588900566101074</v>
          </cell>
          <cell r="O478">
            <v>0</v>
          </cell>
          <cell r="P478">
            <v>0</v>
          </cell>
          <cell r="Q478">
            <v>0</v>
          </cell>
          <cell r="R478">
            <v>1213.477294921875</v>
          </cell>
          <cell r="S478">
            <v>2743.39990234375</v>
          </cell>
          <cell r="T478">
            <v>0</v>
          </cell>
          <cell r="U478">
            <v>1979.9674072265625</v>
          </cell>
          <cell r="V478">
            <v>610.2255859375</v>
          </cell>
          <cell r="W478">
            <v>610.2255859375</v>
          </cell>
          <cell r="X478">
            <v>0</v>
          </cell>
          <cell r="Y478">
            <v>0</v>
          </cell>
          <cell r="Z478">
            <v>0</v>
          </cell>
          <cell r="AA478">
            <v>0</v>
          </cell>
          <cell r="AB478">
            <v>0</v>
          </cell>
          <cell r="AC478">
            <v>0</v>
          </cell>
          <cell r="AD478">
            <v>0</v>
          </cell>
          <cell r="AE478">
            <v>0</v>
          </cell>
          <cell r="AF478">
            <v>0</v>
          </cell>
          <cell r="AG478">
            <v>0</v>
          </cell>
          <cell r="AH478">
            <v>1823.702880859375</v>
          </cell>
          <cell r="AI478">
            <v>3353.62548828125</v>
          </cell>
          <cell r="AJ478">
            <v>0</v>
          </cell>
          <cell r="AK478">
            <v>1979.9674072265625</v>
          </cell>
          <cell r="AL478">
            <v>7157.2958984375</v>
          </cell>
          <cell r="AM478">
            <v>7269.32568359375</v>
          </cell>
          <cell r="AN478">
            <v>0</v>
          </cell>
          <cell r="AO478">
            <v>726.9326171875</v>
          </cell>
          <cell r="AP478">
            <v>0</v>
          </cell>
          <cell r="AQ478">
            <v>7996.25830078125</v>
          </cell>
          <cell r="AR478">
            <v>1823.702880859375</v>
          </cell>
          <cell r="AS478">
            <v>4.3846277728163763</v>
          </cell>
          <cell r="AT478">
            <v>7269.32568359375</v>
          </cell>
          <cell r="AU478">
            <v>1965.97021484375</v>
          </cell>
          <cell r="AV478">
            <v>923.52960205078125</v>
          </cell>
          <cell r="AW478">
            <v>0</v>
          </cell>
          <cell r="AX478">
            <v>10158.8251953125</v>
          </cell>
          <cell r="AY478">
            <v>3353.62548828125</v>
          </cell>
          <cell r="AZ478">
            <v>3.029206909354309</v>
          </cell>
          <cell r="BA478">
            <v>7269.32568359375</v>
          </cell>
          <cell r="BB478">
            <v>1965.97021484375</v>
          </cell>
          <cell r="BC478">
            <v>923.52960205078125</v>
          </cell>
          <cell r="BD478">
            <v>0</v>
          </cell>
          <cell r="BE478">
            <v>10158.8251953125</v>
          </cell>
          <cell r="BF478">
            <v>5177.328125</v>
          </cell>
          <cell r="BG478">
            <v>19.327243804931641</v>
          </cell>
          <cell r="BH478">
            <v>1.9621752332805047</v>
          </cell>
          <cell r="BI478">
            <v>15.406377792358398</v>
          </cell>
          <cell r="BJ478">
            <v>28.330942153930664</v>
          </cell>
          <cell r="BK478">
            <v>0</v>
          </cell>
          <cell r="BL478">
            <v>16.726476669311523</v>
          </cell>
          <cell r="BM478">
            <v>60.463798522949219</v>
          </cell>
          <cell r="BN478">
            <v>7269.32568359375</v>
          </cell>
          <cell r="BO478">
            <v>0</v>
          </cell>
          <cell r="BP478">
            <v>1965.97021484375</v>
          </cell>
          <cell r="BQ478">
            <v>0</v>
          </cell>
          <cell r="BR478">
            <v>0</v>
          </cell>
          <cell r="BS478">
            <v>0</v>
          </cell>
          <cell r="BT478">
            <v>0</v>
          </cell>
          <cell r="BU478">
            <v>0</v>
          </cell>
          <cell r="BV478">
            <v>0</v>
          </cell>
          <cell r="BW478">
            <v>923.52960205078125</v>
          </cell>
          <cell r="BX478">
            <v>5936.8447265625</v>
          </cell>
          <cell r="BY478">
            <v>1220.451171875</v>
          </cell>
          <cell r="BZ478">
            <v>0</v>
          </cell>
          <cell r="CA478">
            <v>0</v>
          </cell>
          <cell r="CB478">
            <v>10158.8251953125</v>
          </cell>
          <cell r="CC478">
            <v>7157.2958984375</v>
          </cell>
          <cell r="CD478">
            <v>1.4193664261814356</v>
          </cell>
          <cell r="CE478">
            <v>36.053722381591797</v>
          </cell>
          <cell r="CF478">
            <v>139.27545607323179</v>
          </cell>
          <cell r="CG478">
            <v>0</v>
          </cell>
          <cell r="CH478">
            <v>139.27545607323179</v>
          </cell>
          <cell r="CI478">
            <v>7.7219950420242327</v>
          </cell>
          <cell r="CJ478">
            <v>0</v>
          </cell>
          <cell r="CK478">
            <v>7.7219950420242327</v>
          </cell>
          <cell r="CM478">
            <v>0</v>
          </cell>
          <cell r="CO478">
            <v>0</v>
          </cell>
          <cell r="CP478">
            <v>0</v>
          </cell>
          <cell r="CQ478">
            <v>0</v>
          </cell>
          <cell r="CR478">
            <v>0</v>
          </cell>
          <cell r="CS478">
            <v>0</v>
          </cell>
          <cell r="CT478">
            <v>0</v>
          </cell>
          <cell r="CU478">
            <v>0</v>
          </cell>
          <cell r="CV478">
            <v>9999</v>
          </cell>
          <cell r="CW478">
            <v>9999</v>
          </cell>
        </row>
        <row r="479">
          <cell r="A479" t="str">
            <v>Existing Manufactured Home HVAC Conversion - Convert Electric FAF w/oCAC to HSPF 8.5/SEER 14 Heat Pump &amp; w/PTCS Duct Sealing &amp; Commissioning  - Heating Zone 2 - Cooling Zone 1</v>
          </cell>
          <cell r="C479">
            <v>20.000001907348633</v>
          </cell>
          <cell r="D479">
            <v>8189.65576171875</v>
          </cell>
          <cell r="E479">
            <v>0</v>
          </cell>
          <cell r="F479">
            <v>5999.97900390625</v>
          </cell>
          <cell r="G479">
            <v>0</v>
          </cell>
          <cell r="H479">
            <v>0</v>
          </cell>
          <cell r="J479">
            <v>0.15753643214702606</v>
          </cell>
          <cell r="K479">
            <v>0.36871433258056641</v>
          </cell>
          <cell r="L479">
            <v>8931.3544921875</v>
          </cell>
          <cell r="M479">
            <v>2.3793413639068604</v>
          </cell>
          <cell r="N479">
            <v>6.4705266952514648</v>
          </cell>
          <cell r="O479">
            <v>0</v>
          </cell>
          <cell r="P479">
            <v>0</v>
          </cell>
          <cell r="Q479">
            <v>0</v>
          </cell>
          <cell r="R479">
            <v>1193.1387939453125</v>
          </cell>
          <cell r="S479">
            <v>2697.419189453125</v>
          </cell>
          <cell r="T479">
            <v>0</v>
          </cell>
          <cell r="U479">
            <v>1946.7821044921875</v>
          </cell>
          <cell r="V479">
            <v>599.9979248046875</v>
          </cell>
          <cell r="W479">
            <v>599.9979248046875</v>
          </cell>
          <cell r="X479">
            <v>0</v>
          </cell>
          <cell r="Y479">
            <v>0</v>
          </cell>
          <cell r="Z479">
            <v>0</v>
          </cell>
          <cell r="AA479">
            <v>0</v>
          </cell>
          <cell r="AB479">
            <v>0</v>
          </cell>
          <cell r="AC479">
            <v>0</v>
          </cell>
          <cell r="AD479">
            <v>0</v>
          </cell>
          <cell r="AE479">
            <v>0</v>
          </cell>
          <cell r="AF479">
            <v>0</v>
          </cell>
          <cell r="AG479">
            <v>0</v>
          </cell>
          <cell r="AH479">
            <v>1793.13671875</v>
          </cell>
          <cell r="AI479">
            <v>3297.4169921875</v>
          </cell>
          <cell r="AJ479">
            <v>0</v>
          </cell>
          <cell r="AK479">
            <v>1946.7821044921875</v>
          </cell>
          <cell r="AL479">
            <v>7037.3359375</v>
          </cell>
          <cell r="AM479">
            <v>6863.95751953125</v>
          </cell>
          <cell r="AN479">
            <v>0</v>
          </cell>
          <cell r="AO479">
            <v>686.39581298828125</v>
          </cell>
          <cell r="AP479">
            <v>0</v>
          </cell>
          <cell r="AQ479">
            <v>7550.353515625</v>
          </cell>
          <cell r="AR479">
            <v>1793.13671875</v>
          </cell>
          <cell r="AS479">
            <v>4.2106958457595471</v>
          </cell>
          <cell r="AT479">
            <v>6863.95751953125</v>
          </cell>
          <cell r="AU479">
            <v>1854.653076171875</v>
          </cell>
          <cell r="AV479">
            <v>871.861083984375</v>
          </cell>
          <cell r="AW479">
            <v>0</v>
          </cell>
          <cell r="AX479">
            <v>9590.4716796875</v>
          </cell>
          <cell r="AY479">
            <v>3297.4169921875</v>
          </cell>
          <cell r="AZ479">
            <v>2.9084799852038548</v>
          </cell>
          <cell r="BA479">
            <v>6863.95751953125</v>
          </cell>
          <cell r="BB479">
            <v>1854.653076171875</v>
          </cell>
          <cell r="BC479">
            <v>871.861083984375</v>
          </cell>
          <cell r="BD479">
            <v>0</v>
          </cell>
          <cell r="BE479">
            <v>9590.4716796875</v>
          </cell>
          <cell r="BF479">
            <v>5090.5537109375</v>
          </cell>
          <cell r="BG479">
            <v>21.239404678344727</v>
          </cell>
          <cell r="BH479">
            <v>1.8839741203602711</v>
          </cell>
          <cell r="BI479">
            <v>16.110202789306641</v>
          </cell>
          <cell r="BJ479">
            <v>29.625211715698242</v>
          </cell>
          <cell r="BK479">
            <v>0</v>
          </cell>
          <cell r="BL479">
            <v>17.490608215332031</v>
          </cell>
          <cell r="BM479">
            <v>63.226024627685547</v>
          </cell>
          <cell r="BN479">
            <v>6863.95751953125</v>
          </cell>
          <cell r="BO479">
            <v>0</v>
          </cell>
          <cell r="BP479">
            <v>1854.653076171875</v>
          </cell>
          <cell r="BQ479">
            <v>0</v>
          </cell>
          <cell r="BR479">
            <v>0</v>
          </cell>
          <cell r="BS479">
            <v>0</v>
          </cell>
          <cell r="BT479">
            <v>0</v>
          </cell>
          <cell r="BU479">
            <v>0</v>
          </cell>
          <cell r="BV479">
            <v>0</v>
          </cell>
          <cell r="BW479">
            <v>871.861083984375</v>
          </cell>
          <cell r="BX479">
            <v>5837.34033203125</v>
          </cell>
          <cell r="BY479">
            <v>1199.995849609375</v>
          </cell>
          <cell r="BZ479">
            <v>0</v>
          </cell>
          <cell r="CA479">
            <v>0</v>
          </cell>
          <cell r="CB479">
            <v>9590.4716796875</v>
          </cell>
          <cell r="CC479">
            <v>7037.3359375</v>
          </cell>
          <cell r="CD479">
            <v>1.3627985692523301</v>
          </cell>
          <cell r="CE479">
            <v>38.730014801025391</v>
          </cell>
          <cell r="CF479">
            <v>130.97270162221693</v>
          </cell>
          <cell r="CG479">
            <v>0</v>
          </cell>
          <cell r="CH479">
            <v>130.97270162221693</v>
          </cell>
          <cell r="CI479">
            <v>7.2653970575611844</v>
          </cell>
          <cell r="CJ479">
            <v>0</v>
          </cell>
          <cell r="CK479">
            <v>7.2653970575611844</v>
          </cell>
          <cell r="CM479">
            <v>0</v>
          </cell>
          <cell r="CO479">
            <v>0</v>
          </cell>
          <cell r="CP479">
            <v>0</v>
          </cell>
          <cell r="CQ479">
            <v>0</v>
          </cell>
          <cell r="CR479">
            <v>0</v>
          </cell>
          <cell r="CS479">
            <v>0</v>
          </cell>
          <cell r="CT479">
            <v>0</v>
          </cell>
          <cell r="CU479">
            <v>0</v>
          </cell>
          <cell r="CV479">
            <v>9999</v>
          </cell>
          <cell r="CW479">
            <v>9999</v>
          </cell>
        </row>
        <row r="480">
          <cell r="A480" t="str">
            <v>Existing Manufactured Home HVAC Conversion - Convert Electric FAF w/oCAC to HSPF 9.0/SEER 14 Heat Pump &amp; w/PTCS Duct Sealing &amp; Commissioning - Heating Zone 2 - Cooling Zone 1</v>
          </cell>
          <cell r="C480">
            <v>20</v>
          </cell>
          <cell r="D480">
            <v>8324.03515625</v>
          </cell>
          <cell r="E480">
            <v>0</v>
          </cell>
          <cell r="F480">
            <v>6102.255859375</v>
          </cell>
          <cell r="G480">
            <v>0</v>
          </cell>
          <cell r="H480">
            <v>0</v>
          </cell>
          <cell r="J480">
            <v>0.15754391252994537</v>
          </cell>
          <cell r="K480">
            <v>0.36849293112754822</v>
          </cell>
          <cell r="L480">
            <v>9077.9072265625</v>
          </cell>
          <cell r="M480">
            <v>2.4169301986694336</v>
          </cell>
          <cell r="N480">
            <v>6.5764107704162598</v>
          </cell>
          <cell r="O480">
            <v>0</v>
          </cell>
          <cell r="P480">
            <v>0</v>
          </cell>
          <cell r="Q480">
            <v>0</v>
          </cell>
          <cell r="R480">
            <v>1213.477294921875</v>
          </cell>
          <cell r="S480">
            <v>2743.39990234375</v>
          </cell>
          <cell r="T480">
            <v>0</v>
          </cell>
          <cell r="U480">
            <v>1979.9674072265625</v>
          </cell>
          <cell r="V480">
            <v>610.2255859375</v>
          </cell>
          <cell r="W480">
            <v>610.2255859375</v>
          </cell>
          <cell r="X480">
            <v>0</v>
          </cell>
          <cell r="Y480">
            <v>0</v>
          </cell>
          <cell r="Z480">
            <v>0</v>
          </cell>
          <cell r="AA480">
            <v>0</v>
          </cell>
          <cell r="AB480">
            <v>0</v>
          </cell>
          <cell r="AC480">
            <v>0</v>
          </cell>
          <cell r="AD480">
            <v>0</v>
          </cell>
          <cell r="AE480">
            <v>0</v>
          </cell>
          <cell r="AF480">
            <v>0</v>
          </cell>
          <cell r="AG480">
            <v>0</v>
          </cell>
          <cell r="AH480">
            <v>1823.702880859375</v>
          </cell>
          <cell r="AI480">
            <v>3353.62548828125</v>
          </cell>
          <cell r="AJ480">
            <v>0</v>
          </cell>
          <cell r="AK480">
            <v>1979.9674072265625</v>
          </cell>
          <cell r="AL480">
            <v>7157.2958984375</v>
          </cell>
          <cell r="AM480">
            <v>6976.19580078125</v>
          </cell>
          <cell r="AN480">
            <v>0</v>
          </cell>
          <cell r="AO480">
            <v>697.61962890625</v>
          </cell>
          <cell r="AP480">
            <v>0</v>
          </cell>
          <cell r="AQ480">
            <v>7673.8154296875</v>
          </cell>
          <cell r="AR480">
            <v>1823.702880859375</v>
          </cell>
          <cell r="AS480">
            <v>4.2078210821663031</v>
          </cell>
          <cell r="AT480">
            <v>6976.19580078125</v>
          </cell>
          <cell r="AU480">
            <v>1885.0028076171875</v>
          </cell>
          <cell r="AV480">
            <v>886.119873046875</v>
          </cell>
          <cell r="AW480">
            <v>0</v>
          </cell>
          <cell r="AX480">
            <v>9747.318359375</v>
          </cell>
          <cell r="AY480">
            <v>3353.62548828125</v>
          </cell>
          <cell r="AZ480">
            <v>2.9065017890357407</v>
          </cell>
          <cell r="BA480">
            <v>6976.19580078125</v>
          </cell>
          <cell r="BB480">
            <v>1885.0028076171875</v>
          </cell>
          <cell r="BC480">
            <v>886.119873046875</v>
          </cell>
          <cell r="BD480">
            <v>0</v>
          </cell>
          <cell r="BE480">
            <v>9747.318359375</v>
          </cell>
          <cell r="BF480">
            <v>5177.328125</v>
          </cell>
          <cell r="BG480">
            <v>21.269237518310547</v>
          </cell>
          <cell r="BH480">
            <v>1.8826927300080161</v>
          </cell>
          <cell r="BI480">
            <v>16.120306015014648</v>
          </cell>
          <cell r="BJ480">
            <v>29.643791198730469</v>
          </cell>
          <cell r="BK480">
            <v>0</v>
          </cell>
          <cell r="BL480">
            <v>17.501579284667969</v>
          </cell>
          <cell r="BM480">
            <v>63.265678405761719</v>
          </cell>
          <cell r="BN480">
            <v>6976.19580078125</v>
          </cell>
          <cell r="BO480">
            <v>0</v>
          </cell>
          <cell r="BP480">
            <v>1885.0028076171875</v>
          </cell>
          <cell r="BQ480">
            <v>0</v>
          </cell>
          <cell r="BR480">
            <v>0</v>
          </cell>
          <cell r="BS480">
            <v>0</v>
          </cell>
          <cell r="BT480">
            <v>0</v>
          </cell>
          <cell r="BU480">
            <v>0</v>
          </cell>
          <cell r="BV480">
            <v>0</v>
          </cell>
          <cell r="BW480">
            <v>886.119873046875</v>
          </cell>
          <cell r="BX480">
            <v>5936.8447265625</v>
          </cell>
          <cell r="BY480">
            <v>1220.451171875</v>
          </cell>
          <cell r="BZ480">
            <v>0</v>
          </cell>
          <cell r="CA480">
            <v>0</v>
          </cell>
          <cell r="CB480">
            <v>9747.318359375</v>
          </cell>
          <cell r="CC480">
            <v>7157.2958984375</v>
          </cell>
          <cell r="CD480">
            <v>1.3618716649081446</v>
          </cell>
          <cell r="CE480">
            <v>38.770816802978516</v>
          </cell>
          <cell r="CF480">
            <v>133.12160766104452</v>
          </cell>
          <cell r="CG480">
            <v>0</v>
          </cell>
          <cell r="CH480">
            <v>133.12160766104452</v>
          </cell>
          <cell r="CI480">
            <v>7.3845515632315912</v>
          </cell>
          <cell r="CJ480">
            <v>0</v>
          </cell>
          <cell r="CK480">
            <v>7.3845515632315912</v>
          </cell>
          <cell r="CM480">
            <v>0</v>
          </cell>
          <cell r="CO480">
            <v>0</v>
          </cell>
          <cell r="CP480">
            <v>0</v>
          </cell>
          <cell r="CQ480">
            <v>0</v>
          </cell>
          <cell r="CR480">
            <v>0</v>
          </cell>
          <cell r="CS480">
            <v>0</v>
          </cell>
          <cell r="CT480">
            <v>0</v>
          </cell>
          <cell r="CU480">
            <v>0</v>
          </cell>
          <cell r="CV480">
            <v>9999</v>
          </cell>
          <cell r="CW480">
            <v>9999</v>
          </cell>
        </row>
        <row r="481">
          <cell r="A481" t="str">
            <v>Existing Manufactured Home HVAC Conversion - Convert Electric FAF w/oCAC to HSPF 8.5/SEER 14 Heat Pump &amp; w/PTCS Duct Sealing &amp; Commissioning  - Heating Zone 2 - Cooling Zone 2</v>
          </cell>
          <cell r="C481">
            <v>20.000001907348633</v>
          </cell>
          <cell r="D481">
            <v>8101.06591796875</v>
          </cell>
          <cell r="E481">
            <v>0</v>
          </cell>
          <cell r="F481">
            <v>5999.97900390625</v>
          </cell>
          <cell r="G481">
            <v>0</v>
          </cell>
          <cell r="H481">
            <v>0</v>
          </cell>
          <cell r="J481">
            <v>0.15740013122558594</v>
          </cell>
          <cell r="K481">
            <v>0.37274643778800964</v>
          </cell>
          <cell r="L481">
            <v>8834.6240234375</v>
          </cell>
          <cell r="M481">
            <v>2.3793413639068604</v>
          </cell>
          <cell r="N481">
            <v>6.405571460723877</v>
          </cell>
          <cell r="O481">
            <v>0</v>
          </cell>
          <cell r="P481">
            <v>0</v>
          </cell>
          <cell r="Q481">
            <v>0</v>
          </cell>
          <cell r="R481">
            <v>1193.1387939453125</v>
          </cell>
          <cell r="S481">
            <v>2697.419189453125</v>
          </cell>
          <cell r="T481">
            <v>0</v>
          </cell>
          <cell r="U481">
            <v>1946.7821044921875</v>
          </cell>
          <cell r="V481">
            <v>599.9979248046875</v>
          </cell>
          <cell r="W481">
            <v>599.9979248046875</v>
          </cell>
          <cell r="X481">
            <v>0</v>
          </cell>
          <cell r="Y481">
            <v>0</v>
          </cell>
          <cell r="Z481">
            <v>0</v>
          </cell>
          <cell r="AA481">
            <v>0</v>
          </cell>
          <cell r="AB481">
            <v>0</v>
          </cell>
          <cell r="AC481">
            <v>0</v>
          </cell>
          <cell r="AD481">
            <v>0</v>
          </cell>
          <cell r="AE481">
            <v>0</v>
          </cell>
          <cell r="AF481">
            <v>0</v>
          </cell>
          <cell r="AG481">
            <v>0</v>
          </cell>
          <cell r="AH481">
            <v>1793.13671875</v>
          </cell>
          <cell r="AI481">
            <v>3297.4169921875</v>
          </cell>
          <cell r="AJ481">
            <v>0</v>
          </cell>
          <cell r="AK481">
            <v>1946.7821044921875</v>
          </cell>
          <cell r="AL481">
            <v>7037.3359375</v>
          </cell>
          <cell r="AM481">
            <v>6797.705078125</v>
          </cell>
          <cell r="AN481">
            <v>0</v>
          </cell>
          <cell r="AO481">
            <v>679.7705078125</v>
          </cell>
          <cell r="AP481">
            <v>0</v>
          </cell>
          <cell r="AQ481">
            <v>7477.4755859375</v>
          </cell>
          <cell r="AR481">
            <v>1793.13671875</v>
          </cell>
          <cell r="AS481">
            <v>4.1700532411996258</v>
          </cell>
          <cell r="AT481">
            <v>6797.705078125</v>
          </cell>
          <cell r="AU481">
            <v>1836.0350341796875</v>
          </cell>
          <cell r="AV481">
            <v>863.3740234375</v>
          </cell>
          <cell r="AW481">
            <v>0</v>
          </cell>
          <cell r="AX481">
            <v>9497.1142578125</v>
          </cell>
          <cell r="AY481">
            <v>3297.4169921875</v>
          </cell>
          <cell r="AZ481">
            <v>2.8801676605235342</v>
          </cell>
          <cell r="BA481">
            <v>6797.705078125</v>
          </cell>
          <cell r="BB481">
            <v>1836.0350341796875</v>
          </cell>
          <cell r="BC481">
            <v>863.3740234375</v>
          </cell>
          <cell r="BD481">
            <v>0</v>
          </cell>
          <cell r="BE481">
            <v>9497.1142578125</v>
          </cell>
          <cell r="BF481">
            <v>5090.5537109375</v>
          </cell>
          <cell r="BG481">
            <v>21.718143463134766</v>
          </cell>
          <cell r="BH481">
            <v>1.8656347515984735</v>
          </cell>
          <cell r="BI481">
            <v>16.286592483520508</v>
          </cell>
          <cell r="BJ481">
            <v>29.949579238891602</v>
          </cell>
          <cell r="BK481">
            <v>0</v>
          </cell>
          <cell r="BL481">
            <v>17.682113647460938</v>
          </cell>
          <cell r="BM481">
            <v>63.918285369873047</v>
          </cell>
          <cell r="BN481">
            <v>6797.705078125</v>
          </cell>
          <cell r="BO481">
            <v>0</v>
          </cell>
          <cell r="BP481">
            <v>1836.0350341796875</v>
          </cell>
          <cell r="BQ481">
            <v>0</v>
          </cell>
          <cell r="BR481">
            <v>0</v>
          </cell>
          <cell r="BS481">
            <v>0</v>
          </cell>
          <cell r="BT481">
            <v>0</v>
          </cell>
          <cell r="BU481">
            <v>0</v>
          </cell>
          <cell r="BV481">
            <v>0</v>
          </cell>
          <cell r="BW481">
            <v>863.3740234375</v>
          </cell>
          <cell r="BX481">
            <v>5837.34033203125</v>
          </cell>
          <cell r="BY481">
            <v>1199.995849609375</v>
          </cell>
          <cell r="BZ481">
            <v>0</v>
          </cell>
          <cell r="CA481">
            <v>0</v>
          </cell>
          <cell r="CB481">
            <v>9497.1142578125</v>
          </cell>
          <cell r="CC481">
            <v>7037.3359375</v>
          </cell>
          <cell r="CD481">
            <v>1.3495325348416296</v>
          </cell>
          <cell r="CE481">
            <v>39.400260925292969</v>
          </cell>
          <cell r="CF481">
            <v>129.56183594091837</v>
          </cell>
          <cell r="CG481">
            <v>0</v>
          </cell>
          <cell r="CH481">
            <v>129.56183594091837</v>
          </cell>
          <cell r="CI481">
            <v>7.1842174683868079</v>
          </cell>
          <cell r="CJ481">
            <v>0</v>
          </cell>
          <cell r="CK481">
            <v>7.1842174683868079</v>
          </cell>
          <cell r="CM481">
            <v>0</v>
          </cell>
          <cell r="CO481">
            <v>0</v>
          </cell>
          <cell r="CP481">
            <v>0</v>
          </cell>
          <cell r="CQ481">
            <v>0</v>
          </cell>
          <cell r="CR481">
            <v>0</v>
          </cell>
          <cell r="CS481">
            <v>0</v>
          </cell>
          <cell r="CT481">
            <v>0</v>
          </cell>
          <cell r="CU481">
            <v>0</v>
          </cell>
          <cell r="CV481">
            <v>9999</v>
          </cell>
          <cell r="CW481">
            <v>9999</v>
          </cell>
        </row>
        <row r="482">
          <cell r="A482" t="str">
            <v>Existing Manufactured Home HVAC Conversion - Convert Electric FAF w/oCAC to HSPF 9.0/SEER 14 Heat Pump &amp; w/PTCS Duct Sealing &amp; Commissioning - Heating Zone 2 - Cooling Zone 2</v>
          </cell>
          <cell r="C482">
            <v>20</v>
          </cell>
          <cell r="D482">
            <v>8235.4453125</v>
          </cell>
          <cell r="E482">
            <v>0</v>
          </cell>
          <cell r="F482">
            <v>6102.255859375</v>
          </cell>
          <cell r="G482">
            <v>0</v>
          </cell>
          <cell r="H482">
            <v>0</v>
          </cell>
          <cell r="J482">
            <v>0.1574099212884903</v>
          </cell>
          <cell r="K482">
            <v>0.3724568784236908</v>
          </cell>
          <cell r="L482">
            <v>8981.1767578125</v>
          </cell>
          <cell r="M482">
            <v>2.4169301986694336</v>
          </cell>
          <cell r="N482">
            <v>6.5114555358886719</v>
          </cell>
          <cell r="O482">
            <v>0</v>
          </cell>
          <cell r="P482">
            <v>0</v>
          </cell>
          <cell r="Q482">
            <v>0</v>
          </cell>
          <cell r="R482">
            <v>1213.477294921875</v>
          </cell>
          <cell r="S482">
            <v>2743.39990234375</v>
          </cell>
          <cell r="T482">
            <v>0</v>
          </cell>
          <cell r="U482">
            <v>1979.9674072265625</v>
          </cell>
          <cell r="V482">
            <v>610.2255859375</v>
          </cell>
          <cell r="W482">
            <v>610.2255859375</v>
          </cell>
          <cell r="X482">
            <v>0</v>
          </cell>
          <cell r="Y482">
            <v>0</v>
          </cell>
          <cell r="Z482">
            <v>0</v>
          </cell>
          <cell r="AA482">
            <v>0</v>
          </cell>
          <cell r="AB482">
            <v>0</v>
          </cell>
          <cell r="AC482">
            <v>0</v>
          </cell>
          <cell r="AD482">
            <v>0</v>
          </cell>
          <cell r="AE482">
            <v>0</v>
          </cell>
          <cell r="AF482">
            <v>0</v>
          </cell>
          <cell r="AG482">
            <v>0</v>
          </cell>
          <cell r="AH482">
            <v>1823.702880859375</v>
          </cell>
          <cell r="AI482">
            <v>3353.62548828125</v>
          </cell>
          <cell r="AJ482">
            <v>0</v>
          </cell>
          <cell r="AK482">
            <v>1979.9674072265625</v>
          </cell>
          <cell r="AL482">
            <v>7157.2958984375</v>
          </cell>
          <cell r="AM482">
            <v>6909.943359375</v>
          </cell>
          <cell r="AN482">
            <v>0</v>
          </cell>
          <cell r="AO482">
            <v>690.99432373046875</v>
          </cell>
          <cell r="AP482">
            <v>0</v>
          </cell>
          <cell r="AQ482">
            <v>7600.9375</v>
          </cell>
          <cell r="AR482">
            <v>1823.702880859375</v>
          </cell>
          <cell r="AS482">
            <v>4.1678596677566873</v>
          </cell>
          <cell r="AT482">
            <v>6909.943359375</v>
          </cell>
          <cell r="AU482">
            <v>1866.384765625</v>
          </cell>
          <cell r="AV482">
            <v>877.6328125</v>
          </cell>
          <cell r="AW482">
            <v>0</v>
          </cell>
          <cell r="AX482">
            <v>9653.9609375</v>
          </cell>
          <cell r="AY482">
            <v>3353.62548828125</v>
          </cell>
          <cell r="AZ482">
            <v>2.8786639925162616</v>
          </cell>
          <cell r="BA482">
            <v>6909.943359375</v>
          </cell>
          <cell r="BB482">
            <v>1866.384765625</v>
          </cell>
          <cell r="BC482">
            <v>877.6328125</v>
          </cell>
          <cell r="BD482">
            <v>0</v>
          </cell>
          <cell r="BE482">
            <v>9653.9609375</v>
          </cell>
          <cell r="BF482">
            <v>5177.328125</v>
          </cell>
          <cell r="BG482">
            <v>21.740486145019531</v>
          </cell>
          <cell r="BH482">
            <v>1.8646607379671463</v>
          </cell>
          <cell r="BI482">
            <v>16.293926239013672</v>
          </cell>
          <cell r="BJ482">
            <v>29.963064193725586</v>
          </cell>
          <cell r="BK482">
            <v>0</v>
          </cell>
          <cell r="BL482">
            <v>17.690074920654297</v>
          </cell>
          <cell r="BM482">
            <v>63.947067260742188</v>
          </cell>
          <cell r="BN482">
            <v>6909.943359375</v>
          </cell>
          <cell r="BO482">
            <v>0</v>
          </cell>
          <cell r="BP482">
            <v>1866.384765625</v>
          </cell>
          <cell r="BQ482">
            <v>0</v>
          </cell>
          <cell r="BR482">
            <v>0</v>
          </cell>
          <cell r="BS482">
            <v>0</v>
          </cell>
          <cell r="BT482">
            <v>0</v>
          </cell>
          <cell r="BU482">
            <v>0</v>
          </cell>
          <cell r="BV482">
            <v>0</v>
          </cell>
          <cell r="BW482">
            <v>877.6328125</v>
          </cell>
          <cell r="BX482">
            <v>5936.8447265625</v>
          </cell>
          <cell r="BY482">
            <v>1220.451171875</v>
          </cell>
          <cell r="BZ482">
            <v>0</v>
          </cell>
          <cell r="CA482">
            <v>0</v>
          </cell>
          <cell r="CB482">
            <v>9653.9609375</v>
          </cell>
          <cell r="CC482">
            <v>7157.2958984375</v>
          </cell>
          <cell r="CD482">
            <v>1.3488279756056396</v>
          </cell>
          <cell r="CE482">
            <v>39.430561065673828</v>
          </cell>
          <cell r="CF482">
            <v>131.71074197974596</v>
          </cell>
          <cell r="CG482">
            <v>0</v>
          </cell>
          <cell r="CH482">
            <v>131.71074197974596</v>
          </cell>
          <cell r="CI482">
            <v>7.3033719740572147</v>
          </cell>
          <cell r="CJ482">
            <v>0</v>
          </cell>
          <cell r="CK482">
            <v>7.3033719740572147</v>
          </cell>
          <cell r="CM482">
            <v>0</v>
          </cell>
          <cell r="CO482">
            <v>0</v>
          </cell>
          <cell r="CP482">
            <v>0</v>
          </cell>
          <cell r="CQ482">
            <v>0</v>
          </cell>
          <cell r="CR482">
            <v>0</v>
          </cell>
          <cell r="CS482">
            <v>0</v>
          </cell>
          <cell r="CT482">
            <v>0</v>
          </cell>
          <cell r="CU482">
            <v>0</v>
          </cell>
          <cell r="CV482">
            <v>9999</v>
          </cell>
          <cell r="CW482">
            <v>9999</v>
          </cell>
        </row>
        <row r="483">
          <cell r="A483" t="str">
            <v>Existing Manufactured Home HVAC Conversion - Convert Electric FAF w/oCAC to HSPF 9.0/SEER 14 Heat Pump &amp; w/PTCS Duct Sealing &amp; Commissioning - Heating Zone 2 - Cooling Zone 3</v>
          </cell>
          <cell r="C483">
            <v>20</v>
          </cell>
          <cell r="D483">
            <v>7952.97509765625</v>
          </cell>
          <cell r="E483">
            <v>0</v>
          </cell>
          <cell r="F483">
            <v>6102.255859375</v>
          </cell>
          <cell r="G483">
            <v>0</v>
          </cell>
          <cell r="H483">
            <v>0</v>
          </cell>
          <cell r="J483">
            <v>0.15696276724338531</v>
          </cell>
          <cell r="K483">
            <v>0.38568562269210815</v>
          </cell>
          <cell r="L483">
            <v>8673.4111328125</v>
          </cell>
          <cell r="M483">
            <v>2.4169301986694336</v>
          </cell>
          <cell r="N483">
            <v>6.3047909736633301</v>
          </cell>
          <cell r="O483">
            <v>0</v>
          </cell>
          <cell r="P483">
            <v>0</v>
          </cell>
          <cell r="Q483">
            <v>0</v>
          </cell>
          <cell r="R483">
            <v>1213.477294921875</v>
          </cell>
          <cell r="S483">
            <v>2743.39990234375</v>
          </cell>
          <cell r="T483">
            <v>0</v>
          </cell>
          <cell r="U483">
            <v>1979.9674072265625</v>
          </cell>
          <cell r="V483">
            <v>610.2255859375</v>
          </cell>
          <cell r="W483">
            <v>610.2255859375</v>
          </cell>
          <cell r="X483">
            <v>0</v>
          </cell>
          <cell r="Y483">
            <v>0</v>
          </cell>
          <cell r="Z483">
            <v>0</v>
          </cell>
          <cell r="AA483">
            <v>0</v>
          </cell>
          <cell r="AB483">
            <v>0</v>
          </cell>
          <cell r="AC483">
            <v>0</v>
          </cell>
          <cell r="AD483">
            <v>0</v>
          </cell>
          <cell r="AE483">
            <v>0</v>
          </cell>
          <cell r="AF483">
            <v>0</v>
          </cell>
          <cell r="AG483">
            <v>0</v>
          </cell>
          <cell r="AH483">
            <v>1823.702880859375</v>
          </cell>
          <cell r="AI483">
            <v>3353.62548828125</v>
          </cell>
          <cell r="AJ483">
            <v>0</v>
          </cell>
          <cell r="AK483">
            <v>1979.9674072265625</v>
          </cell>
          <cell r="AL483">
            <v>7157.2958984375</v>
          </cell>
          <cell r="AM483">
            <v>6674.4716796875</v>
          </cell>
          <cell r="AN483">
            <v>0</v>
          </cell>
          <cell r="AO483">
            <v>667.44720458984375</v>
          </cell>
          <cell r="AP483">
            <v>0</v>
          </cell>
          <cell r="AQ483">
            <v>7341.9189453125</v>
          </cell>
          <cell r="AR483">
            <v>1823.702880859375</v>
          </cell>
          <cell r="AS483">
            <v>4.0258306116277263</v>
          </cell>
          <cell r="AT483">
            <v>6674.4716796875</v>
          </cell>
          <cell r="AU483">
            <v>1807.148193359375</v>
          </cell>
          <cell r="AV483">
            <v>848.1619873046875</v>
          </cell>
          <cell r="AW483">
            <v>0</v>
          </cell>
          <cell r="AX483">
            <v>9329.7822265625</v>
          </cell>
          <cell r="AY483">
            <v>3353.62548828125</v>
          </cell>
          <cell r="AZ483">
            <v>2.7819987332971765</v>
          </cell>
          <cell r="BA483">
            <v>6674.4716796875</v>
          </cell>
          <cell r="BB483">
            <v>1807.148193359375</v>
          </cell>
          <cell r="BC483">
            <v>848.1619873046875</v>
          </cell>
          <cell r="BD483">
            <v>0</v>
          </cell>
          <cell r="BE483">
            <v>9329.7822265625</v>
          </cell>
          <cell r="BF483">
            <v>5177.328125</v>
          </cell>
          <cell r="BG483">
            <v>23.332603454589844</v>
          </cell>
          <cell r="BH483">
            <v>1.802045610234337</v>
          </cell>
          <cell r="BI483">
            <v>16.872097015380859</v>
          </cell>
          <cell r="BJ483">
            <v>31.026268005371094</v>
          </cell>
          <cell r="BK483">
            <v>0</v>
          </cell>
          <cell r="BL483">
            <v>18.317787170410156</v>
          </cell>
          <cell r="BM483">
            <v>66.216156005859375</v>
          </cell>
          <cell r="BN483">
            <v>6674.4716796875</v>
          </cell>
          <cell r="BO483">
            <v>0</v>
          </cell>
          <cell r="BP483">
            <v>1807.148193359375</v>
          </cell>
          <cell r="BQ483">
            <v>0</v>
          </cell>
          <cell r="BR483">
            <v>0</v>
          </cell>
          <cell r="BS483">
            <v>0</v>
          </cell>
          <cell r="BT483">
            <v>0</v>
          </cell>
          <cell r="BU483">
            <v>0</v>
          </cell>
          <cell r="BV483">
            <v>0</v>
          </cell>
          <cell r="BW483">
            <v>848.1619873046875</v>
          </cell>
          <cell r="BX483">
            <v>5936.8447265625</v>
          </cell>
          <cell r="BY483">
            <v>1220.451171875</v>
          </cell>
          <cell r="BZ483">
            <v>0</v>
          </cell>
          <cell r="CA483">
            <v>0</v>
          </cell>
          <cell r="CB483">
            <v>9329.7822265625</v>
          </cell>
          <cell r="CC483">
            <v>7157.2958984375</v>
          </cell>
          <cell r="CD483">
            <v>1.3035344622804172</v>
          </cell>
          <cell r="CE483">
            <v>41.650390625</v>
          </cell>
          <cell r="CF483">
            <v>127.24678193872556</v>
          </cell>
          <cell r="CG483">
            <v>0</v>
          </cell>
          <cell r="CH483">
            <v>127.24678193872556</v>
          </cell>
          <cell r="CI483">
            <v>7.0493810591585859</v>
          </cell>
          <cell r="CJ483">
            <v>0</v>
          </cell>
          <cell r="CK483">
            <v>7.0493810591585859</v>
          </cell>
          <cell r="CM483">
            <v>0</v>
          </cell>
          <cell r="CO483">
            <v>0</v>
          </cell>
          <cell r="CP483">
            <v>0</v>
          </cell>
          <cell r="CQ483">
            <v>0</v>
          </cell>
          <cell r="CR483">
            <v>0</v>
          </cell>
          <cell r="CS483">
            <v>0</v>
          </cell>
          <cell r="CT483">
            <v>0</v>
          </cell>
          <cell r="CU483">
            <v>0</v>
          </cell>
          <cell r="CV483">
            <v>9999</v>
          </cell>
          <cell r="CW483">
            <v>9999</v>
          </cell>
        </row>
        <row r="484">
          <cell r="A484" t="str">
            <v>Existing Manufactured Home HVAC Conversion - Convert Electric FAF w/oCAC to HSPF 8.5/SEER 14 Heat Pump &amp; w/PTCS Duct Sealing &amp; Commissioning  - Heating Zone 2 - Cooling Zone 3</v>
          </cell>
          <cell r="C484">
            <v>20</v>
          </cell>
          <cell r="D484">
            <v>7818.59619140625</v>
          </cell>
          <cell r="E484">
            <v>0</v>
          </cell>
          <cell r="F484">
            <v>5999.97900390625</v>
          </cell>
          <cell r="G484">
            <v>0</v>
          </cell>
          <cell r="H484">
            <v>0</v>
          </cell>
          <cell r="J484">
            <v>0.15694493055343628</v>
          </cell>
          <cell r="K484">
            <v>0.38621300458908081</v>
          </cell>
          <cell r="L484">
            <v>8526.8583984375</v>
          </cell>
          <cell r="M484">
            <v>2.3793413639068604</v>
          </cell>
          <cell r="N484">
            <v>6.1989068984985352</v>
          </cell>
          <cell r="O484">
            <v>0</v>
          </cell>
          <cell r="P484">
            <v>0</v>
          </cell>
          <cell r="Q484">
            <v>0</v>
          </cell>
          <cell r="R484">
            <v>1193.1387939453125</v>
          </cell>
          <cell r="S484">
            <v>2697.419189453125</v>
          </cell>
          <cell r="T484">
            <v>0</v>
          </cell>
          <cell r="U484">
            <v>1946.7821044921875</v>
          </cell>
          <cell r="V484">
            <v>599.9979248046875</v>
          </cell>
          <cell r="W484">
            <v>599.9979248046875</v>
          </cell>
          <cell r="X484">
            <v>0</v>
          </cell>
          <cell r="Y484">
            <v>0</v>
          </cell>
          <cell r="Z484">
            <v>0</v>
          </cell>
          <cell r="AA484">
            <v>0</v>
          </cell>
          <cell r="AB484">
            <v>0</v>
          </cell>
          <cell r="AC484">
            <v>0</v>
          </cell>
          <cell r="AD484">
            <v>0</v>
          </cell>
          <cell r="AE484">
            <v>0</v>
          </cell>
          <cell r="AF484">
            <v>0</v>
          </cell>
          <cell r="AG484">
            <v>0</v>
          </cell>
          <cell r="AH484">
            <v>1793.13671875</v>
          </cell>
          <cell r="AI484">
            <v>3297.4169921875</v>
          </cell>
          <cell r="AJ484">
            <v>0</v>
          </cell>
          <cell r="AK484">
            <v>1946.7821044921875</v>
          </cell>
          <cell r="AL484">
            <v>7037.3359375</v>
          </cell>
          <cell r="AM484">
            <v>6562.2333984375</v>
          </cell>
          <cell r="AN484">
            <v>0</v>
          </cell>
          <cell r="AO484">
            <v>656.223388671875</v>
          </cell>
          <cell r="AP484">
            <v>0</v>
          </cell>
          <cell r="AQ484">
            <v>7218.45703125</v>
          </cell>
          <cell r="AR484">
            <v>1793.13671875</v>
          </cell>
          <cell r="AS484">
            <v>4.0256031297721568</v>
          </cell>
          <cell r="AT484">
            <v>6562.2333984375</v>
          </cell>
          <cell r="AU484">
            <v>1776.7984619140625</v>
          </cell>
          <cell r="AV484">
            <v>833.9031982421875</v>
          </cell>
          <cell r="AW484">
            <v>0</v>
          </cell>
          <cell r="AX484">
            <v>9172.935546875</v>
          </cell>
          <cell r="AY484">
            <v>3297.4169921875</v>
          </cell>
          <cell r="AZ484">
            <v>2.7818546276510148</v>
          </cell>
          <cell r="BA484">
            <v>6562.2333984375</v>
          </cell>
          <cell r="BB484">
            <v>1776.7984619140625</v>
          </cell>
          <cell r="BC484">
            <v>833.9031982421875</v>
          </cell>
          <cell r="BD484">
            <v>0</v>
          </cell>
          <cell r="BE484">
            <v>9172.935546875</v>
          </cell>
          <cell r="BF484">
            <v>5090.5537109375</v>
          </cell>
          <cell r="BG484">
            <v>23.336818695068359</v>
          </cell>
          <cell r="BH484">
            <v>1.8019522746454908</v>
          </cell>
          <cell r="BI484">
            <v>16.874435424804687</v>
          </cell>
          <cell r="BJ484">
            <v>31.030567169189453</v>
          </cell>
          <cell r="BK484">
            <v>0</v>
          </cell>
          <cell r="BL484">
            <v>18.32032585144043</v>
          </cell>
          <cell r="BM484">
            <v>66.225334167480469</v>
          </cell>
          <cell r="BN484">
            <v>6562.2333984375</v>
          </cell>
          <cell r="BO484">
            <v>0</v>
          </cell>
          <cell r="BP484">
            <v>1776.7984619140625</v>
          </cell>
          <cell r="BQ484">
            <v>0</v>
          </cell>
          <cell r="BR484">
            <v>0</v>
          </cell>
          <cell r="BS484">
            <v>0</v>
          </cell>
          <cell r="BT484">
            <v>0</v>
          </cell>
          <cell r="BU484">
            <v>0</v>
          </cell>
          <cell r="BV484">
            <v>0</v>
          </cell>
          <cell r="BW484">
            <v>833.9031982421875</v>
          </cell>
          <cell r="BX484">
            <v>5837.34033203125</v>
          </cell>
          <cell r="BY484">
            <v>1199.995849609375</v>
          </cell>
          <cell r="BZ484">
            <v>0</v>
          </cell>
          <cell r="CA484">
            <v>0</v>
          </cell>
          <cell r="CB484">
            <v>9172.935546875</v>
          </cell>
          <cell r="CC484">
            <v>7037.3359375</v>
          </cell>
          <cell r="CD484">
            <v>1.3034669400226451</v>
          </cell>
          <cell r="CE484">
            <v>41.657146453857422</v>
          </cell>
          <cell r="CF484">
            <v>125.09787589989797</v>
          </cell>
          <cell r="CG484">
            <v>0</v>
          </cell>
          <cell r="CH484">
            <v>125.09787589989797</v>
          </cell>
          <cell r="CI484">
            <v>6.9302265534881791</v>
          </cell>
          <cell r="CJ484">
            <v>0</v>
          </cell>
          <cell r="CK484">
            <v>6.9302265534881791</v>
          </cell>
          <cell r="CM484">
            <v>0</v>
          </cell>
          <cell r="CO484">
            <v>0</v>
          </cell>
          <cell r="CP484">
            <v>0</v>
          </cell>
          <cell r="CQ484">
            <v>0</v>
          </cell>
          <cell r="CR484">
            <v>0</v>
          </cell>
          <cell r="CS484">
            <v>0</v>
          </cell>
          <cell r="CT484">
            <v>0</v>
          </cell>
          <cell r="CU484">
            <v>0</v>
          </cell>
          <cell r="CV484">
            <v>9999</v>
          </cell>
          <cell r="CW484">
            <v>9999</v>
          </cell>
        </row>
        <row r="485">
          <cell r="A485" t="str">
            <v>Existing Manufactured Home HVAC Conversion - Convert Electric FAF w/CAC to HSPF 9.0/SEER 14 Heat Pump &amp; w/PTCS Duct Sealing &amp; Commissioning - Heating Zone 1 - Cooling Zone 3</v>
          </cell>
          <cell r="C485">
            <v>19.999998092651367</v>
          </cell>
          <cell r="D485">
            <v>6381.90673828125</v>
          </cell>
          <cell r="E485">
            <v>0</v>
          </cell>
          <cell r="F485">
            <v>6102.255859375</v>
          </cell>
          <cell r="G485">
            <v>0</v>
          </cell>
          <cell r="H485">
            <v>0</v>
          </cell>
          <cell r="J485">
            <v>0.15830256044864655</v>
          </cell>
          <cell r="K485">
            <v>0.34604924917221069</v>
          </cell>
          <cell r="L485">
            <v>6958.8330078125</v>
          </cell>
          <cell r="M485">
            <v>1.7398449182510376</v>
          </cell>
          <cell r="N485">
            <v>5.0188174247741699</v>
          </cell>
          <cell r="O485">
            <v>0</v>
          </cell>
          <cell r="P485">
            <v>0</v>
          </cell>
          <cell r="Q485">
            <v>0</v>
          </cell>
          <cell r="R485">
            <v>1213.477294921875</v>
          </cell>
          <cell r="S485">
            <v>2743.39990234375</v>
          </cell>
          <cell r="T485">
            <v>0</v>
          </cell>
          <cell r="U485">
            <v>1979.9674072265625</v>
          </cell>
          <cell r="V485">
            <v>610.2255859375</v>
          </cell>
          <cell r="W485">
            <v>610.2255859375</v>
          </cell>
          <cell r="X485">
            <v>0</v>
          </cell>
          <cell r="Y485">
            <v>0</v>
          </cell>
          <cell r="Z485">
            <v>0</v>
          </cell>
          <cell r="AA485">
            <v>0</v>
          </cell>
          <cell r="AB485">
            <v>0</v>
          </cell>
          <cell r="AC485">
            <v>0</v>
          </cell>
          <cell r="AD485">
            <v>0</v>
          </cell>
          <cell r="AE485">
            <v>0</v>
          </cell>
          <cell r="AF485">
            <v>0</v>
          </cell>
          <cell r="AG485">
            <v>0</v>
          </cell>
          <cell r="AH485">
            <v>1823.702880859375</v>
          </cell>
          <cell r="AI485">
            <v>3353.62548828125</v>
          </cell>
          <cell r="AJ485">
            <v>0</v>
          </cell>
          <cell r="AK485">
            <v>1979.9674072265625</v>
          </cell>
          <cell r="AL485">
            <v>7157.2958984375</v>
          </cell>
          <cell r="AM485">
            <v>5382.287109375</v>
          </cell>
          <cell r="AN485">
            <v>0</v>
          </cell>
          <cell r="AO485">
            <v>538.22869873046875</v>
          </cell>
          <cell r="AP485">
            <v>0</v>
          </cell>
          <cell r="AQ485">
            <v>5920.515625</v>
          </cell>
          <cell r="AR485">
            <v>1823.702880859375</v>
          </cell>
          <cell r="AS485">
            <v>3.2464256487414067</v>
          </cell>
          <cell r="AT485">
            <v>5382.287109375</v>
          </cell>
          <cell r="AU485">
            <v>1438.54833984375</v>
          </cell>
          <cell r="AV485">
            <v>682.08355712890625</v>
          </cell>
          <cell r="AW485">
            <v>0</v>
          </cell>
          <cell r="AX485">
            <v>7502.9189453125</v>
          </cell>
          <cell r="AY485">
            <v>3353.62548828125</v>
          </cell>
          <cell r="AZ485">
            <v>2.2372560778075847</v>
          </cell>
          <cell r="BA485">
            <v>5382.287109375</v>
          </cell>
          <cell r="BB485">
            <v>1438.54833984375</v>
          </cell>
          <cell r="BC485">
            <v>682.08355712890625</v>
          </cell>
          <cell r="BD485">
            <v>0</v>
          </cell>
          <cell r="BE485">
            <v>7502.9189453125</v>
          </cell>
          <cell r="BF485">
            <v>5177.328125</v>
          </cell>
          <cell r="BG485">
            <v>35.246891021728516</v>
          </cell>
          <cell r="BH485">
            <v>1.4491873938436421</v>
          </cell>
          <cell r="BI485">
            <v>21.029191970825195</v>
          </cell>
          <cell r="BJ485">
            <v>38.670791625976562</v>
          </cell>
          <cell r="BK485">
            <v>0</v>
          </cell>
          <cell r="BL485">
            <v>22.831083297729492</v>
          </cell>
          <cell r="BM485">
            <v>82.53106689453125</v>
          </cell>
          <cell r="BN485">
            <v>5382.287109375</v>
          </cell>
          <cell r="BO485">
            <v>0</v>
          </cell>
          <cell r="BP485">
            <v>1438.54833984375</v>
          </cell>
          <cell r="BQ485">
            <v>0</v>
          </cell>
          <cell r="BR485">
            <v>0</v>
          </cell>
          <cell r="BS485">
            <v>0</v>
          </cell>
          <cell r="BT485">
            <v>0</v>
          </cell>
          <cell r="BU485">
            <v>0</v>
          </cell>
          <cell r="BV485">
            <v>0</v>
          </cell>
          <cell r="BW485">
            <v>682.08355712890625</v>
          </cell>
          <cell r="BX485">
            <v>5936.8447265625</v>
          </cell>
          <cell r="BY485">
            <v>1220.451171875</v>
          </cell>
          <cell r="BZ485">
            <v>0</v>
          </cell>
          <cell r="CA485">
            <v>0</v>
          </cell>
          <cell r="CB485">
            <v>7502.9189453125</v>
          </cell>
          <cell r="CC485">
            <v>7157.2958984375</v>
          </cell>
          <cell r="CD485">
            <v>1.0482896212221167</v>
          </cell>
          <cell r="CE485">
            <v>58.077976226806641</v>
          </cell>
          <cell r="CF485">
            <v>102.11191127499656</v>
          </cell>
          <cell r="CG485">
            <v>0</v>
          </cell>
          <cell r="CH485">
            <v>102.11191127499656</v>
          </cell>
          <cell r="CI485">
            <v>5.6770529444981896</v>
          </cell>
          <cell r="CJ485">
            <v>0</v>
          </cell>
          <cell r="CK485">
            <v>5.6770529444981896</v>
          </cell>
          <cell r="CM485">
            <v>0</v>
          </cell>
          <cell r="CO485">
            <v>0</v>
          </cell>
          <cell r="CP485">
            <v>0</v>
          </cell>
          <cell r="CQ485">
            <v>0</v>
          </cell>
          <cell r="CR485">
            <v>0</v>
          </cell>
          <cell r="CS485">
            <v>0</v>
          </cell>
          <cell r="CT485">
            <v>0</v>
          </cell>
          <cell r="CU485">
            <v>0</v>
          </cell>
          <cell r="CV485">
            <v>9999</v>
          </cell>
          <cell r="CW485">
            <v>9999</v>
          </cell>
        </row>
        <row r="486">
          <cell r="A486" t="str">
            <v>Existing Manufactured Home HVAC Conversion - Convert Electric FAF w/CAC to HSPF 8.5/SEER 14 Heat Pump &amp; w/PTCS Duct Sealing &amp; Commissioning  - Heating Zone 1 - Cooling Zone 3</v>
          </cell>
          <cell r="C486">
            <v>20</v>
          </cell>
          <cell r="D486">
            <v>6218.65478515625</v>
          </cell>
          <cell r="E486">
            <v>0</v>
          </cell>
          <cell r="F486">
            <v>5999.97900390625</v>
          </cell>
          <cell r="G486">
            <v>0</v>
          </cell>
          <cell r="H486">
            <v>0</v>
          </cell>
          <cell r="J486">
            <v>0.15831051766872406</v>
          </cell>
          <cell r="K486">
            <v>0.3458142876625061</v>
          </cell>
          <cell r="L486">
            <v>6780.82421875</v>
          </cell>
          <cell r="M486">
            <v>1.6941879987716675</v>
          </cell>
          <cell r="N486">
            <v>4.8902063369750977</v>
          </cell>
          <cell r="O486">
            <v>0</v>
          </cell>
          <cell r="P486">
            <v>0</v>
          </cell>
          <cell r="Q486">
            <v>0</v>
          </cell>
          <cell r="R486">
            <v>1193.1387939453125</v>
          </cell>
          <cell r="S486">
            <v>2697.419189453125</v>
          </cell>
          <cell r="T486">
            <v>0</v>
          </cell>
          <cell r="U486">
            <v>1946.7821044921875</v>
          </cell>
          <cell r="V486">
            <v>599.9979248046875</v>
          </cell>
          <cell r="W486">
            <v>599.9979248046875</v>
          </cell>
          <cell r="X486">
            <v>0</v>
          </cell>
          <cell r="Y486">
            <v>0</v>
          </cell>
          <cell r="Z486">
            <v>0</v>
          </cell>
          <cell r="AA486">
            <v>0</v>
          </cell>
          <cell r="AB486">
            <v>0</v>
          </cell>
          <cell r="AC486">
            <v>0</v>
          </cell>
          <cell r="AD486">
            <v>0</v>
          </cell>
          <cell r="AE486">
            <v>0</v>
          </cell>
          <cell r="AF486">
            <v>0</v>
          </cell>
          <cell r="AG486">
            <v>0</v>
          </cell>
          <cell r="AH486">
            <v>1793.13671875</v>
          </cell>
          <cell r="AI486">
            <v>3297.4169921875</v>
          </cell>
          <cell r="AJ486">
            <v>0</v>
          </cell>
          <cell r="AK486">
            <v>1946.7821044921875</v>
          </cell>
          <cell r="AL486">
            <v>7037.3359375</v>
          </cell>
          <cell r="AM486">
            <v>5244.3759765625</v>
          </cell>
          <cell r="AN486">
            <v>0</v>
          </cell>
          <cell r="AO486">
            <v>524.4376220703125</v>
          </cell>
          <cell r="AP486">
            <v>0</v>
          </cell>
          <cell r="AQ486">
            <v>5768.8134765625</v>
          </cell>
          <cell r="AR486">
            <v>1793.13671875</v>
          </cell>
          <cell r="AS486">
            <v>3.2171632750090948</v>
          </cell>
          <cell r="AT486">
            <v>5244.3759765625</v>
          </cell>
          <cell r="AU486">
            <v>1401.6844482421875</v>
          </cell>
          <cell r="AV486">
            <v>664.6060791015625</v>
          </cell>
          <cell r="AW486">
            <v>0</v>
          </cell>
          <cell r="AX486">
            <v>7310.66650390625</v>
          </cell>
          <cell r="AY486">
            <v>3297.4169921875</v>
          </cell>
          <cell r="AZ486">
            <v>2.2170887851268235</v>
          </cell>
          <cell r="BA486">
            <v>5244.3759765625</v>
          </cell>
          <cell r="BB486">
            <v>1401.6844482421875</v>
          </cell>
          <cell r="BC486">
            <v>664.6060791015625</v>
          </cell>
          <cell r="BD486">
            <v>0</v>
          </cell>
          <cell r="BE486">
            <v>7310.66650390625</v>
          </cell>
          <cell r="BF486">
            <v>5090.5537109375</v>
          </cell>
          <cell r="BG486">
            <v>35.788375854492188</v>
          </cell>
          <cell r="BH486">
            <v>1.4361239943094086</v>
          </cell>
          <cell r="BI486">
            <v>21.219533920288086</v>
          </cell>
          <cell r="BJ486">
            <v>39.020809173583984</v>
          </cell>
          <cell r="BK486">
            <v>0</v>
          </cell>
          <cell r="BL486">
            <v>23.037734985351563</v>
          </cell>
          <cell r="BM486">
            <v>83.278076171875</v>
          </cell>
          <cell r="BN486">
            <v>5244.3759765625</v>
          </cell>
          <cell r="BO486">
            <v>0</v>
          </cell>
          <cell r="BP486">
            <v>1401.6844482421875</v>
          </cell>
          <cell r="BQ486">
            <v>0</v>
          </cell>
          <cell r="BR486">
            <v>0</v>
          </cell>
          <cell r="BS486">
            <v>0</v>
          </cell>
          <cell r="BT486">
            <v>0</v>
          </cell>
          <cell r="BU486">
            <v>0</v>
          </cell>
          <cell r="BV486">
            <v>0</v>
          </cell>
          <cell r="BW486">
            <v>664.6060791015625</v>
          </cell>
          <cell r="BX486">
            <v>5837.34033203125</v>
          </cell>
          <cell r="BY486">
            <v>1199.995849609375</v>
          </cell>
          <cell r="BZ486">
            <v>0</v>
          </cell>
          <cell r="CA486">
            <v>0</v>
          </cell>
          <cell r="CB486">
            <v>7310.66650390625</v>
          </cell>
          <cell r="CC486">
            <v>7037.3359375</v>
          </cell>
          <cell r="CD486">
            <v>1.038840026284193</v>
          </cell>
          <cell r="CE486">
            <v>58.826114654541016</v>
          </cell>
          <cell r="CF486">
            <v>99.49939738523166</v>
          </cell>
          <cell r="CG486">
            <v>0</v>
          </cell>
          <cell r="CH486">
            <v>99.49939738523166</v>
          </cell>
          <cell r="CI486">
            <v>5.5318355128781507</v>
          </cell>
          <cell r="CJ486">
            <v>0</v>
          </cell>
          <cell r="CK486">
            <v>5.5318355128781507</v>
          </cell>
          <cell r="CM486">
            <v>0</v>
          </cell>
          <cell r="CO486">
            <v>0</v>
          </cell>
          <cell r="CP486">
            <v>0</v>
          </cell>
          <cell r="CQ486">
            <v>0</v>
          </cell>
          <cell r="CR486">
            <v>0</v>
          </cell>
          <cell r="CS486">
            <v>0</v>
          </cell>
          <cell r="CT486">
            <v>0</v>
          </cell>
          <cell r="CU486">
            <v>0</v>
          </cell>
          <cell r="CV486">
            <v>9999</v>
          </cell>
          <cell r="CW486">
            <v>9999</v>
          </cell>
        </row>
        <row r="487">
          <cell r="A487" t="str">
            <v>Existing Manufactured Home HVAC Conversion - Convert Electric FAF w/CAC to HSPF 9.0/SEER 14 Heat Pump &amp; w/PTCS Duct Sealing &amp; Commissioning - Heating Zone 1 - Cooling Zone 2</v>
          </cell>
          <cell r="C487">
            <v>20</v>
          </cell>
          <cell r="D487">
            <v>6311.84716796875</v>
          </cell>
          <cell r="E487">
            <v>0</v>
          </cell>
          <cell r="F487">
            <v>6102.255859375</v>
          </cell>
          <cell r="G487">
            <v>0</v>
          </cell>
          <cell r="H487">
            <v>0</v>
          </cell>
          <cell r="J487">
            <v>0.15817272663116455</v>
          </cell>
          <cell r="K487">
            <v>0.34989029169082642</v>
          </cell>
          <cell r="L487">
            <v>6882.49267578125</v>
          </cell>
          <cell r="M487">
            <v>1.7398449182510376</v>
          </cell>
          <cell r="N487">
            <v>4.9675545692443848</v>
          </cell>
          <cell r="O487">
            <v>0</v>
          </cell>
          <cell r="P487">
            <v>0</v>
          </cell>
          <cell r="Q487">
            <v>0</v>
          </cell>
          <cell r="R487">
            <v>1213.477294921875</v>
          </cell>
          <cell r="S487">
            <v>2743.39990234375</v>
          </cell>
          <cell r="T487">
            <v>0</v>
          </cell>
          <cell r="U487">
            <v>1979.9674072265625</v>
          </cell>
          <cell r="V487">
            <v>610.2255859375</v>
          </cell>
          <cell r="W487">
            <v>610.2255859375</v>
          </cell>
          <cell r="X487">
            <v>0</v>
          </cell>
          <cell r="Y487">
            <v>0</v>
          </cell>
          <cell r="Z487">
            <v>0</v>
          </cell>
          <cell r="AA487">
            <v>0</v>
          </cell>
          <cell r="AB487">
            <v>0</v>
          </cell>
          <cell r="AC487">
            <v>0</v>
          </cell>
          <cell r="AD487">
            <v>0</v>
          </cell>
          <cell r="AE487">
            <v>0</v>
          </cell>
          <cell r="AF487">
            <v>0</v>
          </cell>
          <cell r="AG487">
            <v>0</v>
          </cell>
          <cell r="AH487">
            <v>1823.702880859375</v>
          </cell>
          <cell r="AI487">
            <v>3353.62548828125</v>
          </cell>
          <cell r="AJ487">
            <v>0</v>
          </cell>
          <cell r="AK487">
            <v>1979.9674072265625</v>
          </cell>
          <cell r="AL487">
            <v>7157.2958984375</v>
          </cell>
          <cell r="AM487">
            <v>5324.18359375</v>
          </cell>
          <cell r="AN487">
            <v>0</v>
          </cell>
          <cell r="AO487">
            <v>532.41839599609375</v>
          </cell>
          <cell r="AP487">
            <v>0</v>
          </cell>
          <cell r="AQ487">
            <v>5856.60205078125</v>
          </cell>
          <cell r="AR487">
            <v>1823.702880859375</v>
          </cell>
          <cell r="AS487">
            <v>3.2113794693279831</v>
          </cell>
          <cell r="AT487">
            <v>5324.18359375</v>
          </cell>
          <cell r="AU487">
            <v>1423.8548583984375</v>
          </cell>
          <cell r="AV487">
            <v>674.80389404296875</v>
          </cell>
          <cell r="AW487">
            <v>0</v>
          </cell>
          <cell r="AX487">
            <v>7422.84228515625</v>
          </cell>
          <cell r="AY487">
            <v>3353.62548828125</v>
          </cell>
          <cell r="AZ487">
            <v>2.2133784383883754</v>
          </cell>
          <cell r="BA487">
            <v>5324.18359375</v>
          </cell>
          <cell r="BB487">
            <v>1423.8548583984375</v>
          </cell>
          <cell r="BC487">
            <v>674.80389404296875</v>
          </cell>
          <cell r="BD487">
            <v>0</v>
          </cell>
          <cell r="BE487">
            <v>7422.84228515625</v>
          </cell>
          <cell r="BF487">
            <v>5177.328125</v>
          </cell>
          <cell r="BG487">
            <v>35.894031524658203</v>
          </cell>
          <cell r="BH487">
            <v>1.4337206020068436</v>
          </cell>
          <cell r="BI487">
            <v>21.262447357177734</v>
          </cell>
          <cell r="BJ487">
            <v>39.099727630615234</v>
          </cell>
          <cell r="BK487">
            <v>0</v>
          </cell>
          <cell r="BL487">
            <v>23.084325790405273</v>
          </cell>
          <cell r="BM487">
            <v>83.446502685546875</v>
          </cell>
          <cell r="BN487">
            <v>5324.18359375</v>
          </cell>
          <cell r="BO487">
            <v>0</v>
          </cell>
          <cell r="BP487">
            <v>1423.8548583984375</v>
          </cell>
          <cell r="BQ487">
            <v>0</v>
          </cell>
          <cell r="BR487">
            <v>0</v>
          </cell>
          <cell r="BS487">
            <v>0</v>
          </cell>
          <cell r="BT487">
            <v>0</v>
          </cell>
          <cell r="BU487">
            <v>0</v>
          </cell>
          <cell r="BV487">
            <v>0</v>
          </cell>
          <cell r="BW487">
            <v>674.80389404296875</v>
          </cell>
          <cell r="BX487">
            <v>5936.8447265625</v>
          </cell>
          <cell r="BY487">
            <v>1220.451171875</v>
          </cell>
          <cell r="BZ487">
            <v>0</v>
          </cell>
          <cell r="CA487">
            <v>0</v>
          </cell>
          <cell r="CB487">
            <v>7422.84228515625</v>
          </cell>
          <cell r="CC487">
            <v>7157.2958984375</v>
          </cell>
          <cell r="CD487">
            <v>1.0371015047473275</v>
          </cell>
          <cell r="CE487">
            <v>58.978359222412109</v>
          </cell>
          <cell r="CF487">
            <v>101.00414070743521</v>
          </cell>
          <cell r="CG487">
            <v>0</v>
          </cell>
          <cell r="CH487">
            <v>101.00414070743521</v>
          </cell>
          <cell r="CI487">
            <v>5.6141155364961088</v>
          </cell>
          <cell r="CJ487">
            <v>0</v>
          </cell>
          <cell r="CK487">
            <v>5.6141155364961088</v>
          </cell>
          <cell r="CM487">
            <v>0</v>
          </cell>
          <cell r="CO487">
            <v>0</v>
          </cell>
          <cell r="CP487">
            <v>0</v>
          </cell>
          <cell r="CQ487">
            <v>0</v>
          </cell>
          <cell r="CR487">
            <v>0</v>
          </cell>
          <cell r="CS487">
            <v>0</v>
          </cell>
          <cell r="CT487">
            <v>0</v>
          </cell>
          <cell r="CU487">
            <v>0</v>
          </cell>
          <cell r="CV487">
            <v>9999</v>
          </cell>
          <cell r="CW487">
            <v>9999</v>
          </cell>
        </row>
        <row r="488">
          <cell r="A488" t="str">
            <v>Existing Manufactured Home HVAC Conversion - Convert Electric FAF w/CAC to HSPF 9.0/SEER 14 Heat Pump &amp; w/PTCS Duct Sealing &amp; Commissioning - Heating Zone 1 - Cooling Zone 1</v>
          </cell>
          <cell r="C488">
            <v>20</v>
          </cell>
          <cell r="D488">
            <v>6290.0966796875</v>
          </cell>
          <cell r="E488">
            <v>0</v>
          </cell>
          <cell r="F488">
            <v>6102.255859375</v>
          </cell>
          <cell r="G488">
            <v>0</v>
          </cell>
          <cell r="H488">
            <v>0</v>
          </cell>
          <cell r="J488">
            <v>0.15813183784484863</v>
          </cell>
          <cell r="K488">
            <v>0.35110017657279968</v>
          </cell>
          <cell r="L488">
            <v>6858.74462890625</v>
          </cell>
          <cell r="M488">
            <v>1.7398449182510376</v>
          </cell>
          <cell r="N488">
            <v>4.9516077041625977</v>
          </cell>
          <cell r="O488">
            <v>0</v>
          </cell>
          <cell r="P488">
            <v>0</v>
          </cell>
          <cell r="Q488">
            <v>0</v>
          </cell>
          <cell r="R488">
            <v>1213.477294921875</v>
          </cell>
          <cell r="S488">
            <v>2743.39990234375</v>
          </cell>
          <cell r="T488">
            <v>0</v>
          </cell>
          <cell r="U488">
            <v>1979.9674072265625</v>
          </cell>
          <cell r="V488">
            <v>610.2255859375</v>
          </cell>
          <cell r="W488">
            <v>610.2255859375</v>
          </cell>
          <cell r="X488">
            <v>0</v>
          </cell>
          <cell r="Y488">
            <v>0</v>
          </cell>
          <cell r="Z488">
            <v>0</v>
          </cell>
          <cell r="AA488">
            <v>0</v>
          </cell>
          <cell r="AB488">
            <v>0</v>
          </cell>
          <cell r="AC488">
            <v>0</v>
          </cell>
          <cell r="AD488">
            <v>0</v>
          </cell>
          <cell r="AE488">
            <v>0</v>
          </cell>
          <cell r="AF488">
            <v>0</v>
          </cell>
          <cell r="AG488">
            <v>0</v>
          </cell>
          <cell r="AH488">
            <v>1823.702880859375</v>
          </cell>
          <cell r="AI488">
            <v>3353.62548828125</v>
          </cell>
          <cell r="AJ488">
            <v>0</v>
          </cell>
          <cell r="AK488">
            <v>1979.9674072265625</v>
          </cell>
          <cell r="AL488">
            <v>7157.2958984375</v>
          </cell>
          <cell r="AM488">
            <v>5307.89404296875</v>
          </cell>
          <cell r="AN488">
            <v>0</v>
          </cell>
          <cell r="AO488">
            <v>530.7894287109375</v>
          </cell>
          <cell r="AP488">
            <v>0</v>
          </cell>
          <cell r="AQ488">
            <v>5838.68359375</v>
          </cell>
          <cell r="AR488">
            <v>1823.702880859375</v>
          </cell>
          <cell r="AS488">
            <v>3.2015541198949862</v>
          </cell>
          <cell r="AT488">
            <v>5307.89404296875</v>
          </cell>
          <cell r="AU488">
            <v>1419.2840576171875</v>
          </cell>
          <cell r="AV488">
            <v>672.71783447265625</v>
          </cell>
          <cell r="AW488">
            <v>0</v>
          </cell>
          <cell r="AX488">
            <v>7399.89599609375</v>
          </cell>
          <cell r="AY488">
            <v>3353.62548828125</v>
          </cell>
          <cell r="AZ488">
            <v>2.2065361683695568</v>
          </cell>
          <cell r="BA488">
            <v>5307.89404296875</v>
          </cell>
          <cell r="BB488">
            <v>1419.2840576171875</v>
          </cell>
          <cell r="BC488">
            <v>672.71783447265625</v>
          </cell>
          <cell r="BD488">
            <v>0</v>
          </cell>
          <cell r="BE488">
            <v>7399.89599609375</v>
          </cell>
          <cell r="BF488">
            <v>5177.328125</v>
          </cell>
          <cell r="BG488">
            <v>36.096195220947266</v>
          </cell>
          <cell r="BH488">
            <v>1.4292885070156152</v>
          </cell>
          <cell r="BI488">
            <v>21.336067199707031</v>
          </cell>
          <cell r="BJ488">
            <v>39.235107421875</v>
          </cell>
          <cell r="BK488">
            <v>0</v>
          </cell>
          <cell r="BL488">
            <v>23.164255142211914</v>
          </cell>
          <cell r="BM488">
            <v>83.735435485839844</v>
          </cell>
          <cell r="BN488">
            <v>5307.89404296875</v>
          </cell>
          <cell r="BO488">
            <v>0</v>
          </cell>
          <cell r="BP488">
            <v>1419.2840576171875</v>
          </cell>
          <cell r="BQ488">
            <v>0</v>
          </cell>
          <cell r="BR488">
            <v>0</v>
          </cell>
          <cell r="BS488">
            <v>0</v>
          </cell>
          <cell r="BT488">
            <v>0</v>
          </cell>
          <cell r="BU488">
            <v>0</v>
          </cell>
          <cell r="BV488">
            <v>0</v>
          </cell>
          <cell r="BW488">
            <v>672.71783447265625</v>
          </cell>
          <cell r="BX488">
            <v>5936.8447265625</v>
          </cell>
          <cell r="BY488">
            <v>1220.451171875</v>
          </cell>
          <cell r="BZ488">
            <v>0</v>
          </cell>
          <cell r="CA488">
            <v>0</v>
          </cell>
          <cell r="CB488">
            <v>7399.89599609375</v>
          </cell>
          <cell r="CC488">
            <v>7157.2958984375</v>
          </cell>
          <cell r="CD488">
            <v>1.033895487913816</v>
          </cell>
          <cell r="CE488">
            <v>59.260452270507813</v>
          </cell>
          <cell r="CF488">
            <v>100.65767723945005</v>
          </cell>
          <cell r="CG488">
            <v>0</v>
          </cell>
          <cell r="CH488">
            <v>100.65767723945005</v>
          </cell>
          <cell r="CI488">
            <v>5.5942614369214834</v>
          </cell>
          <cell r="CJ488">
            <v>0</v>
          </cell>
          <cell r="CK488">
            <v>5.5942614369214834</v>
          </cell>
          <cell r="CM488">
            <v>0</v>
          </cell>
          <cell r="CO488">
            <v>0</v>
          </cell>
          <cell r="CP488">
            <v>0</v>
          </cell>
          <cell r="CQ488">
            <v>0</v>
          </cell>
          <cell r="CR488">
            <v>0</v>
          </cell>
          <cell r="CS488">
            <v>0</v>
          </cell>
          <cell r="CT488">
            <v>0</v>
          </cell>
          <cell r="CU488">
            <v>0</v>
          </cell>
          <cell r="CV488">
            <v>9999</v>
          </cell>
          <cell r="CW488">
            <v>9999</v>
          </cell>
        </row>
        <row r="489">
          <cell r="A489" t="str">
            <v>Existing Manufactured Home HVAC Conversion - Convert Electric FAF w/CAC to HSPF 8.5/SEER 14 Heat Pump &amp; w/PTCS Duct Sealing &amp; Commissioning  - Heating Zone 1 - Cooling Zone 2</v>
          </cell>
          <cell r="C489">
            <v>20</v>
          </cell>
          <cell r="D489">
            <v>6148.59521484375</v>
          </cell>
          <cell r="E489">
            <v>0</v>
          </cell>
          <cell r="F489">
            <v>5999.97900390625</v>
          </cell>
          <cell r="G489">
            <v>0</v>
          </cell>
          <cell r="H489">
            <v>0</v>
          </cell>
          <cell r="J489">
            <v>0.15817733108997345</v>
          </cell>
          <cell r="K489">
            <v>0.34975466132164001</v>
          </cell>
          <cell r="L489">
            <v>6704.48388671875</v>
          </cell>
          <cell r="M489">
            <v>1.6941879987716675</v>
          </cell>
          <cell r="N489">
            <v>4.8389434814453125</v>
          </cell>
          <cell r="O489">
            <v>0</v>
          </cell>
          <cell r="P489">
            <v>0</v>
          </cell>
          <cell r="Q489">
            <v>0</v>
          </cell>
          <cell r="R489">
            <v>1193.1387939453125</v>
          </cell>
          <cell r="S489">
            <v>2697.419189453125</v>
          </cell>
          <cell r="T489">
            <v>0</v>
          </cell>
          <cell r="U489">
            <v>1946.7821044921875</v>
          </cell>
          <cell r="V489">
            <v>599.9979248046875</v>
          </cell>
          <cell r="W489">
            <v>599.9979248046875</v>
          </cell>
          <cell r="X489">
            <v>0</v>
          </cell>
          <cell r="Y489">
            <v>0</v>
          </cell>
          <cell r="Z489">
            <v>0</v>
          </cell>
          <cell r="AA489">
            <v>0</v>
          </cell>
          <cell r="AB489">
            <v>0</v>
          </cell>
          <cell r="AC489">
            <v>0</v>
          </cell>
          <cell r="AD489">
            <v>0</v>
          </cell>
          <cell r="AE489">
            <v>0</v>
          </cell>
          <cell r="AF489">
            <v>0</v>
          </cell>
          <cell r="AG489">
            <v>0</v>
          </cell>
          <cell r="AH489">
            <v>1793.13671875</v>
          </cell>
          <cell r="AI489">
            <v>3297.4169921875</v>
          </cell>
          <cell r="AJ489">
            <v>0</v>
          </cell>
          <cell r="AK489">
            <v>1946.7821044921875</v>
          </cell>
          <cell r="AL489">
            <v>7037.3359375</v>
          </cell>
          <cell r="AM489">
            <v>5186.2724609375</v>
          </cell>
          <cell r="AN489">
            <v>0</v>
          </cell>
          <cell r="AO489">
            <v>518.62725830078125</v>
          </cell>
          <cell r="AP489">
            <v>0</v>
          </cell>
          <cell r="AQ489">
            <v>5704.89990234375</v>
          </cell>
          <cell r="AR489">
            <v>1793.13671875</v>
          </cell>
          <cell r="AS489">
            <v>3.181519657472176</v>
          </cell>
          <cell r="AT489">
            <v>5186.2724609375</v>
          </cell>
          <cell r="AU489">
            <v>1386.990966796875</v>
          </cell>
          <cell r="AV489">
            <v>657.326416015625</v>
          </cell>
          <cell r="AW489">
            <v>0</v>
          </cell>
          <cell r="AX489">
            <v>7230.58984375</v>
          </cell>
          <cell r="AY489">
            <v>3297.4169921875</v>
          </cell>
          <cell r="AZ489">
            <v>2.192804123107571</v>
          </cell>
          <cell r="BA489">
            <v>5186.2724609375</v>
          </cell>
          <cell r="BB489">
            <v>1386.990966796875</v>
          </cell>
          <cell r="BC489">
            <v>657.326416015625</v>
          </cell>
          <cell r="BD489">
            <v>0</v>
          </cell>
          <cell r="BE489">
            <v>7230.58984375</v>
          </cell>
          <cell r="BF489">
            <v>5090.5537109375</v>
          </cell>
          <cell r="BG489">
            <v>36.458869934082031</v>
          </cell>
          <cell r="BH489">
            <v>1.420393552635848</v>
          </cell>
          <cell r="BI489">
            <v>21.461149215698242</v>
          </cell>
          <cell r="BJ489">
            <v>39.465122222900391</v>
          </cell>
          <cell r="BK489">
            <v>0</v>
          </cell>
          <cell r="BL489">
            <v>23.300054550170898</v>
          </cell>
          <cell r="BM489">
            <v>84.226325988769531</v>
          </cell>
          <cell r="BN489">
            <v>5186.2724609375</v>
          </cell>
          <cell r="BO489">
            <v>0</v>
          </cell>
          <cell r="BP489">
            <v>1386.990966796875</v>
          </cell>
          <cell r="BQ489">
            <v>0</v>
          </cell>
          <cell r="BR489">
            <v>0</v>
          </cell>
          <cell r="BS489">
            <v>0</v>
          </cell>
          <cell r="BT489">
            <v>0</v>
          </cell>
          <cell r="BU489">
            <v>0</v>
          </cell>
          <cell r="BV489">
            <v>0</v>
          </cell>
          <cell r="BW489">
            <v>657.326416015625</v>
          </cell>
          <cell r="BX489">
            <v>5837.34033203125</v>
          </cell>
          <cell r="BY489">
            <v>1199.995849609375</v>
          </cell>
          <cell r="BZ489">
            <v>0</v>
          </cell>
          <cell r="CA489">
            <v>0</v>
          </cell>
          <cell r="CB489">
            <v>7230.58984375</v>
          </cell>
          <cell r="CC489">
            <v>7037.3359375</v>
          </cell>
          <cell r="CD489">
            <v>1.0274611951342534</v>
          </cell>
          <cell r="CE489">
            <v>59.758926391601563</v>
          </cell>
          <cell r="CF489">
            <v>98.391626817670314</v>
          </cell>
          <cell r="CG489">
            <v>0</v>
          </cell>
          <cell r="CH489">
            <v>98.391626817670314</v>
          </cell>
          <cell r="CI489">
            <v>5.4688981048760699</v>
          </cell>
          <cell r="CJ489">
            <v>0</v>
          </cell>
          <cell r="CK489">
            <v>5.4688981048760699</v>
          </cell>
          <cell r="CM489">
            <v>0</v>
          </cell>
          <cell r="CO489">
            <v>0</v>
          </cell>
          <cell r="CP489">
            <v>0</v>
          </cell>
          <cell r="CQ489">
            <v>0</v>
          </cell>
          <cell r="CR489">
            <v>0</v>
          </cell>
          <cell r="CS489">
            <v>0</v>
          </cell>
          <cell r="CT489">
            <v>0</v>
          </cell>
          <cell r="CU489">
            <v>0</v>
          </cell>
          <cell r="CV489">
            <v>9999</v>
          </cell>
          <cell r="CW489">
            <v>9999</v>
          </cell>
        </row>
        <row r="490">
          <cell r="A490" t="str">
            <v>Existing Manufactured Home HVAC Conversion - Convert Electric FAF w/CAC to HSPF 8.5/SEER 14 Heat Pump &amp; w/PTCS Duct Sealing &amp; Commissioning  - Heating Zone 1 - Cooling Zone 1</v>
          </cell>
          <cell r="C490">
            <v>20</v>
          </cell>
          <cell r="D490">
            <v>6126.8447265625</v>
          </cell>
          <cell r="E490">
            <v>0</v>
          </cell>
          <cell r="F490">
            <v>5999.97900390625</v>
          </cell>
          <cell r="G490">
            <v>0</v>
          </cell>
          <cell r="H490">
            <v>0</v>
          </cell>
          <cell r="J490">
            <v>0.15813535451889038</v>
          </cell>
          <cell r="K490">
            <v>0.35099628567695618</v>
          </cell>
          <cell r="L490">
            <v>6680.73583984375</v>
          </cell>
          <cell r="M490">
            <v>1.6941879987716675</v>
          </cell>
          <cell r="N490">
            <v>4.8229966163635254</v>
          </cell>
          <cell r="O490">
            <v>0</v>
          </cell>
          <cell r="P490">
            <v>0</v>
          </cell>
          <cell r="Q490">
            <v>0</v>
          </cell>
          <cell r="R490">
            <v>1193.1387939453125</v>
          </cell>
          <cell r="S490">
            <v>2697.419189453125</v>
          </cell>
          <cell r="T490">
            <v>0</v>
          </cell>
          <cell r="U490">
            <v>1946.7821044921875</v>
          </cell>
          <cell r="V490">
            <v>599.9979248046875</v>
          </cell>
          <cell r="W490">
            <v>599.9979248046875</v>
          </cell>
          <cell r="X490">
            <v>0</v>
          </cell>
          <cell r="Y490">
            <v>0</v>
          </cell>
          <cell r="Z490">
            <v>0</v>
          </cell>
          <cell r="AA490">
            <v>0</v>
          </cell>
          <cell r="AB490">
            <v>0</v>
          </cell>
          <cell r="AC490">
            <v>0</v>
          </cell>
          <cell r="AD490">
            <v>0</v>
          </cell>
          <cell r="AE490">
            <v>0</v>
          </cell>
          <cell r="AF490">
            <v>0</v>
          </cell>
          <cell r="AG490">
            <v>0</v>
          </cell>
          <cell r="AH490">
            <v>1793.13671875</v>
          </cell>
          <cell r="AI490">
            <v>3297.4169921875</v>
          </cell>
          <cell r="AJ490">
            <v>0</v>
          </cell>
          <cell r="AK490">
            <v>1946.7821044921875</v>
          </cell>
          <cell r="AL490">
            <v>7037.3359375</v>
          </cell>
          <cell r="AM490">
            <v>5169.98291015625</v>
          </cell>
          <cell r="AN490">
            <v>0</v>
          </cell>
          <cell r="AO490">
            <v>516.998291015625</v>
          </cell>
          <cell r="AP490">
            <v>0</v>
          </cell>
          <cell r="AQ490">
            <v>5686.9814453125</v>
          </cell>
          <cell r="AR490">
            <v>1793.13671875</v>
          </cell>
          <cell r="AS490">
            <v>3.1715268231952125</v>
          </cell>
          <cell r="AT490">
            <v>5169.98291015625</v>
          </cell>
          <cell r="AU490">
            <v>1382.420166015625</v>
          </cell>
          <cell r="AV490">
            <v>655.2403564453125</v>
          </cell>
          <cell r="AW490">
            <v>0</v>
          </cell>
          <cell r="AX490">
            <v>7207.6435546875</v>
          </cell>
          <cell r="AY490">
            <v>3297.4169921875</v>
          </cell>
          <cell r="AZ490">
            <v>2.1858452185050585</v>
          </cell>
          <cell r="BA490">
            <v>5169.98291015625</v>
          </cell>
          <cell r="BB490">
            <v>1382.420166015625</v>
          </cell>
          <cell r="BC490">
            <v>655.2403564453125</v>
          </cell>
          <cell r="BD490">
            <v>0</v>
          </cell>
          <cell r="BE490">
            <v>7207.6435546875</v>
          </cell>
          <cell r="BF490">
            <v>5090.5537109375</v>
          </cell>
          <cell r="BG490">
            <v>36.668426513671875</v>
          </cell>
          <cell r="BH490">
            <v>1.4158859073214962</v>
          </cell>
          <cell r="BI490">
            <v>21.537437438964844</v>
          </cell>
          <cell r="BJ490">
            <v>39.60540771484375</v>
          </cell>
          <cell r="BK490">
            <v>0</v>
          </cell>
          <cell r="BL490">
            <v>23.382879257202148</v>
          </cell>
          <cell r="BM490">
            <v>84.525726318359375</v>
          </cell>
          <cell r="BN490">
            <v>5169.98291015625</v>
          </cell>
          <cell r="BO490">
            <v>0</v>
          </cell>
          <cell r="BP490">
            <v>1382.420166015625</v>
          </cell>
          <cell r="BQ490">
            <v>0</v>
          </cell>
          <cell r="BR490">
            <v>0</v>
          </cell>
          <cell r="BS490">
            <v>0</v>
          </cell>
          <cell r="BT490">
            <v>0</v>
          </cell>
          <cell r="BU490">
            <v>0</v>
          </cell>
          <cell r="BV490">
            <v>0</v>
          </cell>
          <cell r="BW490">
            <v>655.2403564453125</v>
          </cell>
          <cell r="BX490">
            <v>5837.34033203125</v>
          </cell>
          <cell r="BY490">
            <v>1199.995849609375</v>
          </cell>
          <cell r="BZ490">
            <v>0</v>
          </cell>
          <cell r="CA490">
            <v>0</v>
          </cell>
          <cell r="CB490">
            <v>7207.6435546875</v>
          </cell>
          <cell r="CC490">
            <v>7037.3359375</v>
          </cell>
          <cell r="CD490">
            <v>1.0242005279527315</v>
          </cell>
          <cell r="CE490">
            <v>60.051307678222656</v>
          </cell>
          <cell r="CF490">
            <v>98.045163349685154</v>
          </cell>
          <cell r="CG490">
            <v>0</v>
          </cell>
          <cell r="CH490">
            <v>98.045163349685154</v>
          </cell>
          <cell r="CI490">
            <v>5.4490440053014444</v>
          </cell>
          <cell r="CJ490">
            <v>0</v>
          </cell>
          <cell r="CK490">
            <v>5.4490440053014444</v>
          </cell>
          <cell r="CM490">
            <v>0</v>
          </cell>
          <cell r="CO490">
            <v>0</v>
          </cell>
          <cell r="CP490">
            <v>0</v>
          </cell>
          <cell r="CQ490">
            <v>0</v>
          </cell>
          <cell r="CR490">
            <v>0</v>
          </cell>
          <cell r="CS490">
            <v>0</v>
          </cell>
          <cell r="CT490">
            <v>0</v>
          </cell>
          <cell r="CU490">
            <v>0</v>
          </cell>
          <cell r="CV490">
            <v>9999</v>
          </cell>
          <cell r="CW490">
            <v>9999</v>
          </cell>
        </row>
        <row r="491">
          <cell r="A491" t="str">
            <v>Existing Manufactured Home HVAC Conversion - Convert Electric FAF w/CAC to HSPF 9.0/SEER 14 Heat Pump &amp; w/PTCS Duct Sealing &amp; Commissioning - Heating Zone 3 - Cooling Zone 3</v>
          </cell>
          <cell r="C491">
            <v>19.999998092651367</v>
          </cell>
          <cell r="D491">
            <v>6094.40771484375</v>
          </cell>
          <cell r="E491">
            <v>0</v>
          </cell>
          <cell r="F491">
            <v>6102.255859375</v>
          </cell>
          <cell r="G491">
            <v>0</v>
          </cell>
          <cell r="H491">
            <v>0</v>
          </cell>
          <cell r="J491">
            <v>0.15831683576107025</v>
          </cell>
          <cell r="K491">
            <v>0.34562700986862183</v>
          </cell>
          <cell r="L491">
            <v>6645.7978515625</v>
          </cell>
          <cell r="M491">
            <v>1.6595553159713745</v>
          </cell>
          <cell r="N491">
            <v>4.7926492691040039</v>
          </cell>
          <cell r="O491">
            <v>0</v>
          </cell>
          <cell r="P491">
            <v>0</v>
          </cell>
          <cell r="Q491">
            <v>0</v>
          </cell>
          <cell r="R491">
            <v>1213.477294921875</v>
          </cell>
          <cell r="S491">
            <v>2743.39990234375</v>
          </cell>
          <cell r="T491">
            <v>0</v>
          </cell>
          <cell r="U491">
            <v>1979.9674072265625</v>
          </cell>
          <cell r="V491">
            <v>610.2255859375</v>
          </cell>
          <cell r="W491">
            <v>610.2255859375</v>
          </cell>
          <cell r="X491">
            <v>0</v>
          </cell>
          <cell r="Y491">
            <v>0</v>
          </cell>
          <cell r="Z491">
            <v>0</v>
          </cell>
          <cell r="AA491">
            <v>0</v>
          </cell>
          <cell r="AB491">
            <v>0</v>
          </cell>
          <cell r="AC491">
            <v>0</v>
          </cell>
          <cell r="AD491">
            <v>0</v>
          </cell>
          <cell r="AE491">
            <v>0</v>
          </cell>
          <cell r="AF491">
            <v>0</v>
          </cell>
          <cell r="AG491">
            <v>0</v>
          </cell>
          <cell r="AH491">
            <v>1823.702880859375</v>
          </cell>
          <cell r="AI491">
            <v>3353.62548828125</v>
          </cell>
          <cell r="AJ491">
            <v>0</v>
          </cell>
          <cell r="AK491">
            <v>1979.9674072265625</v>
          </cell>
          <cell r="AL491">
            <v>7157.2958984375</v>
          </cell>
          <cell r="AM491">
            <v>5144.7998046875</v>
          </cell>
          <cell r="AN491">
            <v>0</v>
          </cell>
          <cell r="AO491">
            <v>514.47998046875</v>
          </cell>
          <cell r="AP491">
            <v>0</v>
          </cell>
          <cell r="AQ491">
            <v>5659.27978515625</v>
          </cell>
          <cell r="AR491">
            <v>1823.702880859375</v>
          </cell>
          <cell r="AS491">
            <v>3.103180811168897</v>
          </cell>
          <cell r="AT491">
            <v>5144.7998046875</v>
          </cell>
          <cell r="AU491">
            <v>1373.7216796875</v>
          </cell>
          <cell r="AV491">
            <v>651.8521728515625</v>
          </cell>
          <cell r="AW491">
            <v>0</v>
          </cell>
          <cell r="AX491">
            <v>7170.37353515625</v>
          </cell>
          <cell r="AY491">
            <v>3353.62548828125</v>
          </cell>
          <cell r="AZ491">
            <v>2.138096123816561</v>
          </cell>
          <cell r="BA491">
            <v>5144.7998046875</v>
          </cell>
          <cell r="BB491">
            <v>1373.7216796875</v>
          </cell>
          <cell r="BC491">
            <v>651.8521728515625</v>
          </cell>
          <cell r="BD491">
            <v>0</v>
          </cell>
          <cell r="BE491">
            <v>7170.37353515625</v>
          </cell>
          <cell r="BF491">
            <v>5177.328125</v>
          </cell>
          <cell r="BG491">
            <v>38.054862976074219</v>
          </cell>
          <cell r="BH491">
            <v>1.3849563222540509</v>
          </cell>
          <cell r="BI491">
            <v>22.019723892211914</v>
          </cell>
          <cell r="BJ491">
            <v>40.492290496826172</v>
          </cell>
          <cell r="BK491">
            <v>0</v>
          </cell>
          <cell r="BL491">
            <v>23.906488418579102</v>
          </cell>
          <cell r="BM491">
            <v>86.418502807617188</v>
          </cell>
          <cell r="BN491">
            <v>5144.7998046875</v>
          </cell>
          <cell r="BO491">
            <v>0</v>
          </cell>
          <cell r="BP491">
            <v>1373.7216796875</v>
          </cell>
          <cell r="BQ491">
            <v>0</v>
          </cell>
          <cell r="BR491">
            <v>0</v>
          </cell>
          <cell r="BS491">
            <v>0</v>
          </cell>
          <cell r="BT491">
            <v>0</v>
          </cell>
          <cell r="BU491">
            <v>0</v>
          </cell>
          <cell r="BV491">
            <v>0</v>
          </cell>
          <cell r="BW491">
            <v>651.8521728515625</v>
          </cell>
          <cell r="BX491">
            <v>5936.8447265625</v>
          </cell>
          <cell r="BY491">
            <v>1220.451171875</v>
          </cell>
          <cell r="BZ491">
            <v>0</v>
          </cell>
          <cell r="CA491">
            <v>0</v>
          </cell>
          <cell r="CB491">
            <v>7170.37353515625</v>
          </cell>
          <cell r="CC491">
            <v>7157.2958984375</v>
          </cell>
          <cell r="CD491">
            <v>1.0018271926960456</v>
          </cell>
          <cell r="CE491">
            <v>61.961353302001953</v>
          </cell>
          <cell r="CF491">
            <v>97.565164911633516</v>
          </cell>
          <cell r="CG491">
            <v>0</v>
          </cell>
          <cell r="CH491">
            <v>97.565164911633516</v>
          </cell>
          <cell r="CI491">
            <v>5.4283897077724959</v>
          </cell>
          <cell r="CJ491">
            <v>0</v>
          </cell>
          <cell r="CK491">
            <v>5.4283897077724959</v>
          </cell>
          <cell r="CM491">
            <v>0</v>
          </cell>
          <cell r="CO491">
            <v>0</v>
          </cell>
          <cell r="CP491">
            <v>0</v>
          </cell>
          <cell r="CQ491">
            <v>0</v>
          </cell>
          <cell r="CR491">
            <v>0</v>
          </cell>
          <cell r="CS491">
            <v>0</v>
          </cell>
          <cell r="CT491">
            <v>0</v>
          </cell>
          <cell r="CU491">
            <v>0</v>
          </cell>
          <cell r="CV491">
            <v>9999</v>
          </cell>
          <cell r="CW491">
            <v>9999</v>
          </cell>
        </row>
        <row r="492">
          <cell r="A492" t="str">
            <v>Existing Manufactured Home HVAC Conversion - Convert Electric FAF w/CAC to HSPF 8.5/SEER 14 Heat Pump &amp; w/PTCS Duct Sealing &amp; Commissioning  - Heating Zone 3 - Cooling Zone 3</v>
          </cell>
          <cell r="C492">
            <v>19.999998092651367</v>
          </cell>
          <cell r="D492">
            <v>5961.552734375</v>
          </cell>
          <cell r="E492">
            <v>0</v>
          </cell>
          <cell r="F492">
            <v>5999.97900390625</v>
          </cell>
          <cell r="G492">
            <v>0</v>
          </cell>
          <cell r="H492">
            <v>0</v>
          </cell>
          <cell r="J492">
            <v>0.15832389891147614</v>
          </cell>
          <cell r="K492">
            <v>0.34541809558868408</v>
          </cell>
          <cell r="L492">
            <v>6500.92333984375</v>
          </cell>
          <cell r="M492">
            <v>1.62239670753479</v>
          </cell>
          <cell r="N492">
            <v>4.6879773139953613</v>
          </cell>
          <cell r="O492">
            <v>0</v>
          </cell>
          <cell r="P492">
            <v>0</v>
          </cell>
          <cell r="Q492">
            <v>0</v>
          </cell>
          <cell r="R492">
            <v>1193.1387939453125</v>
          </cell>
          <cell r="S492">
            <v>2697.419189453125</v>
          </cell>
          <cell r="T492">
            <v>0</v>
          </cell>
          <cell r="U492">
            <v>1946.7821044921875</v>
          </cell>
          <cell r="V492">
            <v>599.9979248046875</v>
          </cell>
          <cell r="W492">
            <v>599.9979248046875</v>
          </cell>
          <cell r="X492">
            <v>0</v>
          </cell>
          <cell r="Y492">
            <v>0</v>
          </cell>
          <cell r="Z492">
            <v>0</v>
          </cell>
          <cell r="AA492">
            <v>0</v>
          </cell>
          <cell r="AB492">
            <v>0</v>
          </cell>
          <cell r="AC492">
            <v>0</v>
          </cell>
          <cell r="AD492">
            <v>0</v>
          </cell>
          <cell r="AE492">
            <v>0</v>
          </cell>
          <cell r="AF492">
            <v>0</v>
          </cell>
          <cell r="AG492">
            <v>0</v>
          </cell>
          <cell r="AH492">
            <v>1793.13671875</v>
          </cell>
          <cell r="AI492">
            <v>3297.4169921875</v>
          </cell>
          <cell r="AJ492">
            <v>0</v>
          </cell>
          <cell r="AK492">
            <v>1946.7821044921875</v>
          </cell>
          <cell r="AL492">
            <v>7037.3359375</v>
          </cell>
          <cell r="AM492">
            <v>5032.4462890625</v>
          </cell>
          <cell r="AN492">
            <v>0</v>
          </cell>
          <cell r="AO492">
            <v>503.24462890625</v>
          </cell>
          <cell r="AP492">
            <v>0</v>
          </cell>
          <cell r="AQ492">
            <v>5535.69091796875</v>
          </cell>
          <cell r="AR492">
            <v>1793.13671875</v>
          </cell>
          <cell r="AS492">
            <v>3.0871549615177662</v>
          </cell>
          <cell r="AT492">
            <v>5032.4462890625</v>
          </cell>
          <cell r="AU492">
            <v>1343.7193603515625</v>
          </cell>
          <cell r="AV492">
            <v>637.6165771484375</v>
          </cell>
          <cell r="AW492">
            <v>0</v>
          </cell>
          <cell r="AX492">
            <v>7013.7822265625</v>
          </cell>
          <cell r="AY492">
            <v>3297.4169921875</v>
          </cell>
          <cell r="AZ492">
            <v>2.1270533825506552</v>
          </cell>
          <cell r="BA492">
            <v>5032.4462890625</v>
          </cell>
          <cell r="BB492">
            <v>1343.7193603515625</v>
          </cell>
          <cell r="BC492">
            <v>637.6165771484375</v>
          </cell>
          <cell r="BD492">
            <v>0</v>
          </cell>
          <cell r="BE492">
            <v>7013.7822265625</v>
          </cell>
          <cell r="BF492">
            <v>5090.5537109375</v>
          </cell>
          <cell r="BG492">
            <v>38.377883911132813</v>
          </cell>
          <cell r="BH492">
            <v>1.3778033700545951</v>
          </cell>
          <cell r="BI492">
            <v>22.133152008056641</v>
          </cell>
          <cell r="BJ492">
            <v>40.700874328613281</v>
          </cell>
          <cell r="BK492">
            <v>0</v>
          </cell>
          <cell r="BL492">
            <v>24.029638290405273</v>
          </cell>
          <cell r="BM492">
            <v>86.863670349121094</v>
          </cell>
          <cell r="BN492">
            <v>5032.4462890625</v>
          </cell>
          <cell r="BO492">
            <v>0</v>
          </cell>
          <cell r="BP492">
            <v>1343.7193603515625</v>
          </cell>
          <cell r="BQ492">
            <v>0</v>
          </cell>
          <cell r="BR492">
            <v>0</v>
          </cell>
          <cell r="BS492">
            <v>0</v>
          </cell>
          <cell r="BT492">
            <v>0</v>
          </cell>
          <cell r="BU492">
            <v>0</v>
          </cell>
          <cell r="BV492">
            <v>0</v>
          </cell>
          <cell r="BW492">
            <v>637.6165771484375</v>
          </cell>
          <cell r="BX492">
            <v>5837.34033203125</v>
          </cell>
          <cell r="BY492">
            <v>1199.995849609375</v>
          </cell>
          <cell r="BZ492">
            <v>0</v>
          </cell>
          <cell r="CA492">
            <v>0</v>
          </cell>
          <cell r="CB492">
            <v>7013.7822265625</v>
          </cell>
          <cell r="CC492">
            <v>7037.3359375</v>
          </cell>
          <cell r="CD492">
            <v>0.99665300129620438</v>
          </cell>
          <cell r="CE492">
            <v>62.407524108886719</v>
          </cell>
          <cell r="CF492">
            <v>95.437871857598552</v>
          </cell>
          <cell r="CG492">
            <v>0</v>
          </cell>
          <cell r="CH492">
            <v>95.437871857598552</v>
          </cell>
          <cell r="CI492">
            <v>5.3100523228120231</v>
          </cell>
          <cell r="CJ492">
            <v>0</v>
          </cell>
          <cell r="CK492">
            <v>5.3100523228120231</v>
          </cell>
          <cell r="CM492">
            <v>0</v>
          </cell>
          <cell r="CO492">
            <v>0</v>
          </cell>
          <cell r="CP492">
            <v>0</v>
          </cell>
          <cell r="CQ492">
            <v>0</v>
          </cell>
          <cell r="CR492">
            <v>0</v>
          </cell>
          <cell r="CS492">
            <v>0</v>
          </cell>
          <cell r="CT492">
            <v>0</v>
          </cell>
          <cell r="CU492">
            <v>0</v>
          </cell>
          <cell r="CV492">
            <v>9999</v>
          </cell>
          <cell r="CW492">
            <v>9999</v>
          </cell>
        </row>
        <row r="493">
          <cell r="A493" t="str">
            <v>Existing Manufactured Home HVAC Conversion - Convert Electric FAF w/CAC to HSPF 9.0/SEER 14 Heat Pump &amp; w/PTCS Duct Sealing &amp; Commissioning - Heating Zone 3 - Cooling Zone 2</v>
          </cell>
          <cell r="C493">
            <v>20</v>
          </cell>
          <cell r="D493">
            <v>6024.34814453125</v>
          </cell>
          <cell r="E493">
            <v>0</v>
          </cell>
          <cell r="F493">
            <v>6102.255859375</v>
          </cell>
          <cell r="G493">
            <v>0</v>
          </cell>
          <cell r="H493">
            <v>0</v>
          </cell>
          <cell r="J493">
            <v>0.15818096697330475</v>
          </cell>
          <cell r="K493">
            <v>0.34964641928672791</v>
          </cell>
          <cell r="L493">
            <v>6569.45751953125</v>
          </cell>
          <cell r="M493">
            <v>1.6595553159713745</v>
          </cell>
          <cell r="N493">
            <v>4.7413864135742187</v>
          </cell>
          <cell r="O493">
            <v>0</v>
          </cell>
          <cell r="P493">
            <v>0</v>
          </cell>
          <cell r="Q493">
            <v>0</v>
          </cell>
          <cell r="R493">
            <v>1213.477294921875</v>
          </cell>
          <cell r="S493">
            <v>2743.39990234375</v>
          </cell>
          <cell r="T493">
            <v>0</v>
          </cell>
          <cell r="U493">
            <v>1979.9674072265625</v>
          </cell>
          <cell r="V493">
            <v>610.2255859375</v>
          </cell>
          <cell r="W493">
            <v>610.2255859375</v>
          </cell>
          <cell r="X493">
            <v>0</v>
          </cell>
          <cell r="Y493">
            <v>0</v>
          </cell>
          <cell r="Z493">
            <v>0</v>
          </cell>
          <cell r="AA493">
            <v>0</v>
          </cell>
          <cell r="AB493">
            <v>0</v>
          </cell>
          <cell r="AC493">
            <v>0</v>
          </cell>
          <cell r="AD493">
            <v>0</v>
          </cell>
          <cell r="AE493">
            <v>0</v>
          </cell>
          <cell r="AF493">
            <v>0</v>
          </cell>
          <cell r="AG493">
            <v>0</v>
          </cell>
          <cell r="AH493">
            <v>1823.702880859375</v>
          </cell>
          <cell r="AI493">
            <v>3353.62548828125</v>
          </cell>
          <cell r="AJ493">
            <v>0</v>
          </cell>
          <cell r="AK493">
            <v>1979.9674072265625</v>
          </cell>
          <cell r="AL493">
            <v>7157.2958984375</v>
          </cell>
          <cell r="AM493">
            <v>5086.6962890625</v>
          </cell>
          <cell r="AN493">
            <v>0</v>
          </cell>
          <cell r="AO493">
            <v>508.66964721679687</v>
          </cell>
          <cell r="AP493">
            <v>0</v>
          </cell>
          <cell r="AQ493">
            <v>5595.36572265625</v>
          </cell>
          <cell r="AR493">
            <v>1823.702880859375</v>
          </cell>
          <cell r="AS493">
            <v>3.0681346150216195</v>
          </cell>
          <cell r="AT493">
            <v>5086.6962890625</v>
          </cell>
          <cell r="AU493">
            <v>1359.0281982421875</v>
          </cell>
          <cell r="AV493">
            <v>644.572509765625</v>
          </cell>
          <cell r="AW493">
            <v>0</v>
          </cell>
          <cell r="AX493">
            <v>7090.296875</v>
          </cell>
          <cell r="AY493">
            <v>3353.62548828125</v>
          </cell>
          <cell r="AZ493">
            <v>2.1142184843973517</v>
          </cell>
          <cell r="BA493">
            <v>5086.6962890625</v>
          </cell>
          <cell r="BB493">
            <v>1359.0281982421875</v>
          </cell>
          <cell r="BC493">
            <v>644.572509765625</v>
          </cell>
          <cell r="BD493">
            <v>0</v>
          </cell>
          <cell r="BE493">
            <v>7090.296875</v>
          </cell>
          <cell r="BF493">
            <v>5177.328125</v>
          </cell>
          <cell r="BG493">
            <v>38.765472412109375</v>
          </cell>
          <cell r="BH493">
            <v>1.3694895304172521</v>
          </cell>
          <cell r="BI493">
            <v>22.275604248046875</v>
          </cell>
          <cell r="BJ493">
            <v>40.962833404541016</v>
          </cell>
          <cell r="BK493">
            <v>0</v>
          </cell>
          <cell r="BL493">
            <v>24.184295654296875</v>
          </cell>
          <cell r="BM493">
            <v>87.422737121582031</v>
          </cell>
          <cell r="BN493">
            <v>5086.6962890625</v>
          </cell>
          <cell r="BO493">
            <v>0</v>
          </cell>
          <cell r="BP493">
            <v>1359.0281982421875</v>
          </cell>
          <cell r="BQ493">
            <v>0</v>
          </cell>
          <cell r="BR493">
            <v>0</v>
          </cell>
          <cell r="BS493">
            <v>0</v>
          </cell>
          <cell r="BT493">
            <v>0</v>
          </cell>
          <cell r="BU493">
            <v>0</v>
          </cell>
          <cell r="BV493">
            <v>0</v>
          </cell>
          <cell r="BW493">
            <v>644.572509765625</v>
          </cell>
          <cell r="BX493">
            <v>5936.8447265625</v>
          </cell>
          <cell r="BY493">
            <v>1220.451171875</v>
          </cell>
          <cell r="BZ493">
            <v>0</v>
          </cell>
          <cell r="CA493">
            <v>0</v>
          </cell>
          <cell r="CB493">
            <v>7090.296875</v>
          </cell>
          <cell r="CC493">
            <v>7157.2958984375</v>
          </cell>
          <cell r="CD493">
            <v>0.99063907622125646</v>
          </cell>
          <cell r="CE493">
            <v>62.94976806640625</v>
          </cell>
          <cell r="CF493">
            <v>96.457394344072171</v>
          </cell>
          <cell r="CG493">
            <v>0</v>
          </cell>
          <cell r="CH493">
            <v>96.457394344072171</v>
          </cell>
          <cell r="CI493">
            <v>5.365452299770415</v>
          </cell>
          <cell r="CJ493">
            <v>0</v>
          </cell>
          <cell r="CK493">
            <v>5.365452299770415</v>
          </cell>
          <cell r="CM493">
            <v>0</v>
          </cell>
          <cell r="CO493">
            <v>0</v>
          </cell>
          <cell r="CP493">
            <v>0</v>
          </cell>
          <cell r="CQ493">
            <v>0</v>
          </cell>
          <cell r="CR493">
            <v>0</v>
          </cell>
          <cell r="CS493">
            <v>0</v>
          </cell>
          <cell r="CT493">
            <v>0</v>
          </cell>
          <cell r="CU493">
            <v>0</v>
          </cell>
          <cell r="CV493">
            <v>9999</v>
          </cell>
          <cell r="CW493">
            <v>9999</v>
          </cell>
        </row>
        <row r="494">
          <cell r="A494" t="str">
            <v>Existing Single Family HVAC Conversion - Convert Electric FAF w/CAC to HSPF 9.0/SEER 14 Heat Pump &amp; w/PTCS Duct Sealing &amp; Commissioning - Heating Zone 2 - Cooling Zone 3</v>
          </cell>
          <cell r="C494">
            <v>19.999998092651367</v>
          </cell>
          <cell r="D494">
            <v>6128.90771484375</v>
          </cell>
          <cell r="E494">
            <v>0</v>
          </cell>
          <cell r="F494">
            <v>6157.32958984375</v>
          </cell>
          <cell r="G494">
            <v>0</v>
          </cell>
          <cell r="H494">
            <v>0</v>
          </cell>
          <cell r="J494">
            <v>0.15840153396129608</v>
          </cell>
          <cell r="K494">
            <v>0.34312137961387634</v>
          </cell>
          <cell r="L494">
            <v>6684.1484375</v>
          </cell>
          <cell r="M494">
            <v>1.6570359468460083</v>
          </cell>
          <cell r="N494">
            <v>4.8179006576538086</v>
          </cell>
          <cell r="O494">
            <v>0</v>
          </cell>
          <cell r="P494">
            <v>0</v>
          </cell>
          <cell r="Q494">
            <v>0</v>
          </cell>
          <cell r="R494">
            <v>1224.4290771484375</v>
          </cell>
          <cell r="S494">
            <v>2768.159423828125</v>
          </cell>
          <cell r="T494">
            <v>0</v>
          </cell>
          <cell r="U494">
            <v>1997.8367919921875</v>
          </cell>
          <cell r="V494">
            <v>615.73297119140625</v>
          </cell>
          <cell r="W494">
            <v>615.73297119140625</v>
          </cell>
          <cell r="X494">
            <v>0</v>
          </cell>
          <cell r="Y494">
            <v>0</v>
          </cell>
          <cell r="Z494">
            <v>0</v>
          </cell>
          <cell r="AA494">
            <v>0</v>
          </cell>
          <cell r="AB494">
            <v>0</v>
          </cell>
          <cell r="AC494">
            <v>0</v>
          </cell>
          <cell r="AD494">
            <v>0</v>
          </cell>
          <cell r="AE494">
            <v>0</v>
          </cell>
          <cell r="AF494">
            <v>0</v>
          </cell>
          <cell r="AG494">
            <v>0</v>
          </cell>
          <cell r="AH494">
            <v>1840.162109375</v>
          </cell>
          <cell r="AI494">
            <v>3383.892333984375</v>
          </cell>
          <cell r="AJ494">
            <v>0</v>
          </cell>
          <cell r="AK494">
            <v>1997.8367919921875</v>
          </cell>
          <cell r="AL494">
            <v>7221.89111328125</v>
          </cell>
          <cell r="AM494">
            <v>5109.57275390625</v>
          </cell>
          <cell r="AN494">
            <v>0</v>
          </cell>
          <cell r="AO494">
            <v>510.957275390625</v>
          </cell>
          <cell r="AP494">
            <v>0</v>
          </cell>
          <cell r="AQ494">
            <v>5620.5302734375</v>
          </cell>
          <cell r="AR494">
            <v>1840.162109375</v>
          </cell>
          <cell r="AS494">
            <v>3.0543668881594428</v>
          </cell>
          <cell r="AT494">
            <v>5109.57275390625</v>
          </cell>
          <cell r="AU494">
            <v>1380.9595947265625</v>
          </cell>
          <cell r="AV494">
            <v>649.05322265625</v>
          </cell>
          <cell r="AW494">
            <v>0</v>
          </cell>
          <cell r="AX494">
            <v>7139.58544921875</v>
          </cell>
          <cell r="AY494">
            <v>3383.892333984375</v>
          </cell>
          <cell r="AZ494">
            <v>2.1098737010069297</v>
          </cell>
          <cell r="BA494">
            <v>5109.57275390625</v>
          </cell>
          <cell r="BB494">
            <v>1380.9595947265625</v>
          </cell>
          <cell r="BC494">
            <v>649.05322265625</v>
          </cell>
          <cell r="BD494">
            <v>0</v>
          </cell>
          <cell r="BE494">
            <v>7139.58544921875</v>
          </cell>
          <cell r="BF494">
            <v>5224.0546875</v>
          </cell>
          <cell r="BG494">
            <v>38.344173431396484</v>
          </cell>
          <cell r="BH494">
            <v>1.3666751847053662</v>
          </cell>
          <cell r="BI494">
            <v>22.090976715087891</v>
          </cell>
          <cell r="BJ494">
            <v>40.623313903808594</v>
          </cell>
          <cell r="BK494">
            <v>0</v>
          </cell>
          <cell r="BL494">
            <v>23.983846664428711</v>
          </cell>
          <cell r="BM494">
            <v>86.698135375976563</v>
          </cell>
          <cell r="BN494">
            <v>5109.57275390625</v>
          </cell>
          <cell r="BO494">
            <v>0</v>
          </cell>
          <cell r="BP494">
            <v>1380.9595947265625</v>
          </cell>
          <cell r="BQ494">
            <v>0</v>
          </cell>
          <cell r="BR494">
            <v>0</v>
          </cell>
          <cell r="BS494">
            <v>0</v>
          </cell>
          <cell r="BT494">
            <v>0</v>
          </cell>
          <cell r="BU494">
            <v>0</v>
          </cell>
          <cell r="BV494">
            <v>0</v>
          </cell>
          <cell r="BW494">
            <v>649.05322265625</v>
          </cell>
          <cell r="BX494">
            <v>5990.42529296875</v>
          </cell>
          <cell r="BY494">
            <v>1231.4659423828125</v>
          </cell>
          <cell r="BZ494">
            <v>0</v>
          </cell>
          <cell r="CA494">
            <v>0</v>
          </cell>
          <cell r="CB494">
            <v>7139.58544921875</v>
          </cell>
          <cell r="CC494">
            <v>7221.89111328125</v>
          </cell>
          <cell r="CD494">
            <v>0.9886033088314029</v>
          </cell>
          <cell r="CE494">
            <v>62.328022003173828</v>
          </cell>
          <cell r="CF494">
            <v>97.989633353148264</v>
          </cell>
          <cell r="CG494">
            <v>0</v>
          </cell>
          <cell r="CH494">
            <v>97.989633353148264</v>
          </cell>
          <cell r="CI494">
            <v>5.4353025629737557</v>
          </cell>
          <cell r="CJ494">
            <v>0</v>
          </cell>
          <cell r="CK494">
            <v>5.4353025629737557</v>
          </cell>
          <cell r="CM494">
            <v>0</v>
          </cell>
          <cell r="CO494">
            <v>0</v>
          </cell>
          <cell r="CP494">
            <v>0</v>
          </cell>
          <cell r="CQ494">
            <v>0</v>
          </cell>
          <cell r="CR494">
            <v>0</v>
          </cell>
          <cell r="CS494">
            <v>0</v>
          </cell>
          <cell r="CT494">
            <v>0</v>
          </cell>
          <cell r="CU494">
            <v>0</v>
          </cell>
          <cell r="CV494">
            <v>9999</v>
          </cell>
          <cell r="CW494">
            <v>9999</v>
          </cell>
        </row>
        <row r="495">
          <cell r="A495" t="str">
            <v>Existing Manufactured Home HVAC Conversion - Convert Electric FAF w/CAC to HSPF 9.0/SEER 14 Heat Pump &amp; w/PTCS Duct Sealing &amp; Commissioning - Heating Zone 3 - Cooling Zone 1</v>
          </cell>
          <cell r="C495">
            <v>20</v>
          </cell>
          <cell r="D495">
            <v>6002.59765625</v>
          </cell>
          <cell r="E495">
            <v>0</v>
          </cell>
          <cell r="F495">
            <v>6102.255859375</v>
          </cell>
          <cell r="G495">
            <v>0</v>
          </cell>
          <cell r="H495">
            <v>0</v>
          </cell>
          <cell r="J495">
            <v>0.15813815593719482</v>
          </cell>
          <cell r="K495">
            <v>0.35091337561607361</v>
          </cell>
          <cell r="L495">
            <v>6545.70947265625</v>
          </cell>
          <cell r="M495">
            <v>1.6595553159713745</v>
          </cell>
          <cell r="N495">
            <v>4.7254395484924316</v>
          </cell>
          <cell r="O495">
            <v>0</v>
          </cell>
          <cell r="P495">
            <v>0</v>
          </cell>
          <cell r="Q495">
            <v>0</v>
          </cell>
          <cell r="R495">
            <v>1213.477294921875</v>
          </cell>
          <cell r="S495">
            <v>2743.39990234375</v>
          </cell>
          <cell r="T495">
            <v>0</v>
          </cell>
          <cell r="U495">
            <v>1979.9674072265625</v>
          </cell>
          <cell r="V495">
            <v>610.2255859375</v>
          </cell>
          <cell r="W495">
            <v>610.2255859375</v>
          </cell>
          <cell r="X495">
            <v>0</v>
          </cell>
          <cell r="Y495">
            <v>0</v>
          </cell>
          <cell r="Z495">
            <v>0</v>
          </cell>
          <cell r="AA495">
            <v>0</v>
          </cell>
          <cell r="AB495">
            <v>0</v>
          </cell>
          <cell r="AC495">
            <v>0</v>
          </cell>
          <cell r="AD495">
            <v>0</v>
          </cell>
          <cell r="AE495">
            <v>0</v>
          </cell>
          <cell r="AF495">
            <v>0</v>
          </cell>
          <cell r="AG495">
            <v>0</v>
          </cell>
          <cell r="AH495">
            <v>1823.702880859375</v>
          </cell>
          <cell r="AI495">
            <v>3353.62548828125</v>
          </cell>
          <cell r="AJ495">
            <v>0</v>
          </cell>
          <cell r="AK495">
            <v>1979.9674072265625</v>
          </cell>
          <cell r="AL495">
            <v>7157.2958984375</v>
          </cell>
          <cell r="AM495">
            <v>5070.40673828125</v>
          </cell>
          <cell r="AN495">
            <v>0</v>
          </cell>
          <cell r="AO495">
            <v>507.04067993164062</v>
          </cell>
          <cell r="AP495">
            <v>0</v>
          </cell>
          <cell r="AQ495">
            <v>5577.447265625</v>
          </cell>
          <cell r="AR495">
            <v>1823.702880859375</v>
          </cell>
          <cell r="AS495">
            <v>3.0583092655886226</v>
          </cell>
          <cell r="AT495">
            <v>5070.40673828125</v>
          </cell>
          <cell r="AU495">
            <v>1354.4573974609375</v>
          </cell>
          <cell r="AV495">
            <v>642.4864501953125</v>
          </cell>
          <cell r="AW495">
            <v>0</v>
          </cell>
          <cell r="AX495">
            <v>7067.3505859375</v>
          </cell>
          <cell r="AY495">
            <v>3353.62548828125</v>
          </cell>
          <cell r="AZ495">
            <v>2.1073762143785331</v>
          </cell>
          <cell r="BA495">
            <v>5070.40673828125</v>
          </cell>
          <cell r="BB495">
            <v>1354.4573974609375</v>
          </cell>
          <cell r="BC495">
            <v>642.4864501953125</v>
          </cell>
          <cell r="BD495">
            <v>0</v>
          </cell>
          <cell r="BE495">
            <v>7067.3505859375</v>
          </cell>
          <cell r="BF495">
            <v>5177.328125</v>
          </cell>
          <cell r="BG495">
            <v>38.987720489501953</v>
          </cell>
          <cell r="BH495">
            <v>1.3650574354260239</v>
          </cell>
          <cell r="BI495">
            <v>22.356420516967773</v>
          </cell>
          <cell r="BJ495">
            <v>41.111446380615234</v>
          </cell>
          <cell r="BK495">
            <v>0</v>
          </cell>
          <cell r="BL495">
            <v>24.272037506103516</v>
          </cell>
          <cell r="BM495">
            <v>87.739906311035156</v>
          </cell>
          <cell r="BN495">
            <v>5070.40673828125</v>
          </cell>
          <cell r="BO495">
            <v>0</v>
          </cell>
          <cell r="BP495">
            <v>1354.4573974609375</v>
          </cell>
          <cell r="BQ495">
            <v>0</v>
          </cell>
          <cell r="BR495">
            <v>0</v>
          </cell>
          <cell r="BS495">
            <v>0</v>
          </cell>
          <cell r="BT495">
            <v>0</v>
          </cell>
          <cell r="BU495">
            <v>0</v>
          </cell>
          <cell r="BV495">
            <v>0</v>
          </cell>
          <cell r="BW495">
            <v>642.4864501953125</v>
          </cell>
          <cell r="BX495">
            <v>5936.8447265625</v>
          </cell>
          <cell r="BY495">
            <v>1220.451171875</v>
          </cell>
          <cell r="BZ495">
            <v>0</v>
          </cell>
          <cell r="CA495">
            <v>0</v>
          </cell>
          <cell r="CB495">
            <v>7067.3505859375</v>
          </cell>
          <cell r="CC495">
            <v>7157.2958984375</v>
          </cell>
          <cell r="CD495">
            <v>0.98743305938774506</v>
          </cell>
          <cell r="CE495">
            <v>63.259757995605469</v>
          </cell>
          <cell r="CF495">
            <v>96.110930876087011</v>
          </cell>
          <cell r="CG495">
            <v>0</v>
          </cell>
          <cell r="CH495">
            <v>96.110930876087011</v>
          </cell>
          <cell r="CI495">
            <v>5.3455982001957896</v>
          </cell>
          <cell r="CJ495">
            <v>0</v>
          </cell>
          <cell r="CK495">
            <v>5.3455982001957896</v>
          </cell>
          <cell r="CM495">
            <v>0</v>
          </cell>
          <cell r="CO495">
            <v>0</v>
          </cell>
          <cell r="CP495">
            <v>0</v>
          </cell>
          <cell r="CQ495">
            <v>0</v>
          </cell>
          <cell r="CR495">
            <v>0</v>
          </cell>
          <cell r="CS495">
            <v>0</v>
          </cell>
          <cell r="CT495">
            <v>0</v>
          </cell>
          <cell r="CU495">
            <v>0</v>
          </cell>
          <cell r="CV495">
            <v>9999</v>
          </cell>
          <cell r="CW495">
            <v>9999</v>
          </cell>
        </row>
        <row r="496">
          <cell r="A496" t="str">
            <v>Existing Manufactured Home HVAC Conversion - Convert Electric FAF w/CAC to HSPF 8.5/SEER 14 Heat Pump &amp; w/PTCS Duct Sealing &amp; Commissioning  - Heating Zone 3 - Cooling Zone 2</v>
          </cell>
          <cell r="C496">
            <v>20</v>
          </cell>
          <cell r="D496">
            <v>5891.4931640625</v>
          </cell>
          <cell r="E496">
            <v>0</v>
          </cell>
          <cell r="F496">
            <v>5999.97900390625</v>
          </cell>
          <cell r="G496">
            <v>0</v>
          </cell>
          <cell r="H496">
            <v>0</v>
          </cell>
          <cell r="J496">
            <v>0.15818504989147186</v>
          </cell>
          <cell r="K496">
            <v>0.34952569007873535</v>
          </cell>
          <cell r="L496">
            <v>6424.5830078125</v>
          </cell>
          <cell r="M496">
            <v>1.62239670753479</v>
          </cell>
          <cell r="N496">
            <v>4.6367144584655762</v>
          </cell>
          <cell r="O496">
            <v>0</v>
          </cell>
          <cell r="P496">
            <v>0</v>
          </cell>
          <cell r="Q496">
            <v>0</v>
          </cell>
          <cell r="R496">
            <v>1193.1387939453125</v>
          </cell>
          <cell r="S496">
            <v>2697.419189453125</v>
          </cell>
          <cell r="T496">
            <v>0</v>
          </cell>
          <cell r="U496">
            <v>1946.7821044921875</v>
          </cell>
          <cell r="V496">
            <v>599.9979248046875</v>
          </cell>
          <cell r="W496">
            <v>599.9979248046875</v>
          </cell>
          <cell r="X496">
            <v>0</v>
          </cell>
          <cell r="Y496">
            <v>0</v>
          </cell>
          <cell r="Z496">
            <v>0</v>
          </cell>
          <cell r="AA496">
            <v>0</v>
          </cell>
          <cell r="AB496">
            <v>0</v>
          </cell>
          <cell r="AC496">
            <v>0</v>
          </cell>
          <cell r="AD496">
            <v>0</v>
          </cell>
          <cell r="AE496">
            <v>0</v>
          </cell>
          <cell r="AF496">
            <v>0</v>
          </cell>
          <cell r="AG496">
            <v>0</v>
          </cell>
          <cell r="AH496">
            <v>1793.13671875</v>
          </cell>
          <cell r="AI496">
            <v>3297.4169921875</v>
          </cell>
          <cell r="AJ496">
            <v>0</v>
          </cell>
          <cell r="AK496">
            <v>1946.7821044921875</v>
          </cell>
          <cell r="AL496">
            <v>7037.3359375</v>
          </cell>
          <cell r="AM496">
            <v>4974.3427734375</v>
          </cell>
          <cell r="AN496">
            <v>0</v>
          </cell>
          <cell r="AO496">
            <v>497.43429565429687</v>
          </cell>
          <cell r="AP496">
            <v>0</v>
          </cell>
          <cell r="AQ496">
            <v>5471.77685546875</v>
          </cell>
          <cell r="AR496">
            <v>1793.13671875</v>
          </cell>
          <cell r="AS496">
            <v>3.05151136099995</v>
          </cell>
          <cell r="AT496">
            <v>4974.3427734375</v>
          </cell>
          <cell r="AU496">
            <v>1329.02587890625</v>
          </cell>
          <cell r="AV496">
            <v>630.3369140625</v>
          </cell>
          <cell r="AW496">
            <v>0</v>
          </cell>
          <cell r="AX496">
            <v>6933.70556640625</v>
          </cell>
          <cell r="AY496">
            <v>3297.4169921875</v>
          </cell>
          <cell r="AZ496">
            <v>2.1027687205314027</v>
          </cell>
          <cell r="BA496">
            <v>4974.3427734375</v>
          </cell>
          <cell r="BB496">
            <v>1329.02587890625</v>
          </cell>
          <cell r="BC496">
            <v>630.3369140625</v>
          </cell>
          <cell r="BD496">
            <v>0</v>
          </cell>
          <cell r="BE496">
            <v>6933.70556640625</v>
          </cell>
          <cell r="BF496">
            <v>5090.5537109375</v>
          </cell>
          <cell r="BG496">
            <v>39.108352661132813</v>
          </cell>
          <cell r="BH496">
            <v>1.3620729283810344</v>
          </cell>
          <cell r="BI496">
            <v>22.396150588989258</v>
          </cell>
          <cell r="BJ496">
            <v>41.184501647949219</v>
          </cell>
          <cell r="BK496">
            <v>0</v>
          </cell>
          <cell r="BL496">
            <v>24.315170288085937</v>
          </cell>
          <cell r="BM496">
            <v>87.895828247070313</v>
          </cell>
          <cell r="BN496">
            <v>4974.3427734375</v>
          </cell>
          <cell r="BO496">
            <v>0</v>
          </cell>
          <cell r="BP496">
            <v>1329.02587890625</v>
          </cell>
          <cell r="BQ496">
            <v>0</v>
          </cell>
          <cell r="BR496">
            <v>0</v>
          </cell>
          <cell r="BS496">
            <v>0</v>
          </cell>
          <cell r="BT496">
            <v>0</v>
          </cell>
          <cell r="BU496">
            <v>0</v>
          </cell>
          <cell r="BV496">
            <v>0</v>
          </cell>
          <cell r="BW496">
            <v>630.3369140625</v>
          </cell>
          <cell r="BX496">
            <v>5837.34033203125</v>
          </cell>
          <cell r="BY496">
            <v>1199.995849609375</v>
          </cell>
          <cell r="BZ496">
            <v>0</v>
          </cell>
          <cell r="CA496">
            <v>0</v>
          </cell>
          <cell r="CB496">
            <v>6933.70556640625</v>
          </cell>
          <cell r="CC496">
            <v>7037.3359375</v>
          </cell>
          <cell r="CD496">
            <v>0.98527417014626473</v>
          </cell>
          <cell r="CE496">
            <v>63.423526763916016</v>
          </cell>
          <cell r="CF496">
            <v>94.330101290037206</v>
          </cell>
          <cell r="CG496">
            <v>0</v>
          </cell>
          <cell r="CH496">
            <v>94.330101290037206</v>
          </cell>
          <cell r="CI496">
            <v>5.2471149148099423</v>
          </cell>
          <cell r="CJ496">
            <v>0</v>
          </cell>
          <cell r="CK496">
            <v>5.2471149148099423</v>
          </cell>
          <cell r="CM496">
            <v>0</v>
          </cell>
          <cell r="CO496">
            <v>0</v>
          </cell>
          <cell r="CP496">
            <v>0</v>
          </cell>
          <cell r="CQ496">
            <v>0</v>
          </cell>
          <cell r="CR496">
            <v>0</v>
          </cell>
          <cell r="CS496">
            <v>0</v>
          </cell>
          <cell r="CT496">
            <v>0</v>
          </cell>
          <cell r="CU496">
            <v>0</v>
          </cell>
          <cell r="CV496">
            <v>9999</v>
          </cell>
          <cell r="CW496">
            <v>9999</v>
          </cell>
        </row>
        <row r="497">
          <cell r="A497" t="str">
            <v>Existing Manufactured Home HVAC Conversion - Convert Electric FAF w/CAC to HSPF 8.5/SEER 14 Heat Pump &amp; w/PTCS Duct Sealing &amp; Commissioning  - Heating Zone 3 - Cooling Zone 1</v>
          </cell>
          <cell r="C497">
            <v>20</v>
          </cell>
          <cell r="D497">
            <v>5869.74267578125</v>
          </cell>
          <cell r="E497">
            <v>0</v>
          </cell>
          <cell r="F497">
            <v>5999.97900390625</v>
          </cell>
          <cell r="G497">
            <v>0</v>
          </cell>
          <cell r="H497">
            <v>0</v>
          </cell>
          <cell r="J497">
            <v>0.15814127027988434</v>
          </cell>
          <cell r="K497">
            <v>0.3508208692073822</v>
          </cell>
          <cell r="L497">
            <v>6400.8349609375</v>
          </cell>
          <cell r="M497">
            <v>1.62239670753479</v>
          </cell>
          <cell r="N497">
            <v>4.6207675933837891</v>
          </cell>
          <cell r="O497">
            <v>0</v>
          </cell>
          <cell r="P497">
            <v>0</v>
          </cell>
          <cell r="Q497">
            <v>0</v>
          </cell>
          <cell r="R497">
            <v>1193.1387939453125</v>
          </cell>
          <cell r="S497">
            <v>2697.419189453125</v>
          </cell>
          <cell r="T497">
            <v>0</v>
          </cell>
          <cell r="U497">
            <v>1946.7821044921875</v>
          </cell>
          <cell r="V497">
            <v>599.9979248046875</v>
          </cell>
          <cell r="W497">
            <v>599.9979248046875</v>
          </cell>
          <cell r="X497">
            <v>0</v>
          </cell>
          <cell r="Y497">
            <v>0</v>
          </cell>
          <cell r="Z497">
            <v>0</v>
          </cell>
          <cell r="AA497">
            <v>0</v>
          </cell>
          <cell r="AB497">
            <v>0</v>
          </cell>
          <cell r="AC497">
            <v>0</v>
          </cell>
          <cell r="AD497">
            <v>0</v>
          </cell>
          <cell r="AE497">
            <v>0</v>
          </cell>
          <cell r="AF497">
            <v>0</v>
          </cell>
          <cell r="AG497">
            <v>0</v>
          </cell>
          <cell r="AH497">
            <v>1793.13671875</v>
          </cell>
          <cell r="AI497">
            <v>3297.4169921875</v>
          </cell>
          <cell r="AJ497">
            <v>0</v>
          </cell>
          <cell r="AK497">
            <v>1946.7821044921875</v>
          </cell>
          <cell r="AL497">
            <v>7037.3359375</v>
          </cell>
          <cell r="AM497">
            <v>4958.05322265625</v>
          </cell>
          <cell r="AN497">
            <v>0</v>
          </cell>
          <cell r="AO497">
            <v>495.80532836914062</v>
          </cell>
          <cell r="AP497">
            <v>0</v>
          </cell>
          <cell r="AQ497">
            <v>5453.8583984375</v>
          </cell>
          <cell r="AR497">
            <v>1793.13671875</v>
          </cell>
          <cell r="AS497">
            <v>3.0415185267229869</v>
          </cell>
          <cell r="AT497">
            <v>4958.05322265625</v>
          </cell>
          <cell r="AU497">
            <v>1324.455078125</v>
          </cell>
          <cell r="AV497">
            <v>628.2508544921875</v>
          </cell>
          <cell r="AW497">
            <v>0</v>
          </cell>
          <cell r="AX497">
            <v>6910.75927734375</v>
          </cell>
          <cell r="AY497">
            <v>3297.4169921875</v>
          </cell>
          <cell r="AZ497">
            <v>2.0958098159288898</v>
          </cell>
          <cell r="BA497">
            <v>4958.05322265625</v>
          </cell>
          <cell r="BB497">
            <v>1324.455078125</v>
          </cell>
          <cell r="BC497">
            <v>628.2508544921875</v>
          </cell>
          <cell r="BD497">
            <v>0</v>
          </cell>
          <cell r="BE497">
            <v>6910.75927734375</v>
          </cell>
          <cell r="BF497">
            <v>5090.5537109375</v>
          </cell>
          <cell r="BG497">
            <v>39.336902618408203</v>
          </cell>
          <cell r="BH497">
            <v>1.3575652830666827</v>
          </cell>
          <cell r="BI497">
            <v>22.479244232177734</v>
          </cell>
          <cell r="BJ497">
            <v>41.337303161621094</v>
          </cell>
          <cell r="BK497">
            <v>0</v>
          </cell>
          <cell r="BL497">
            <v>24.40538215637207</v>
          </cell>
          <cell r="BM497">
            <v>88.221931457519531</v>
          </cell>
          <cell r="BN497">
            <v>4958.05322265625</v>
          </cell>
          <cell r="BO497">
            <v>0</v>
          </cell>
          <cell r="BP497">
            <v>1324.455078125</v>
          </cell>
          <cell r="BQ497">
            <v>0</v>
          </cell>
          <cell r="BR497">
            <v>0</v>
          </cell>
          <cell r="BS497">
            <v>0</v>
          </cell>
          <cell r="BT497">
            <v>0</v>
          </cell>
          <cell r="BU497">
            <v>0</v>
          </cell>
          <cell r="BV497">
            <v>0</v>
          </cell>
          <cell r="BW497">
            <v>628.2508544921875</v>
          </cell>
          <cell r="BX497">
            <v>5837.34033203125</v>
          </cell>
          <cell r="BY497">
            <v>1199.995849609375</v>
          </cell>
          <cell r="BZ497">
            <v>0</v>
          </cell>
          <cell r="CA497">
            <v>0</v>
          </cell>
          <cell r="CB497">
            <v>6910.75927734375</v>
          </cell>
          <cell r="CC497">
            <v>7037.3359375</v>
          </cell>
          <cell r="CD497">
            <v>0.98201350296474277</v>
          </cell>
          <cell r="CE497">
            <v>63.742290496826172</v>
          </cell>
          <cell r="CF497">
            <v>93.983637822052046</v>
          </cell>
          <cell r="CG497">
            <v>0</v>
          </cell>
          <cell r="CH497">
            <v>93.983637822052046</v>
          </cell>
          <cell r="CI497">
            <v>5.2272608152353168</v>
          </cell>
          <cell r="CJ497">
            <v>0</v>
          </cell>
          <cell r="CK497">
            <v>5.2272608152353168</v>
          </cell>
          <cell r="CM497">
            <v>0</v>
          </cell>
          <cell r="CO497">
            <v>0</v>
          </cell>
          <cell r="CP497">
            <v>0</v>
          </cell>
          <cell r="CQ497">
            <v>0</v>
          </cell>
          <cell r="CR497">
            <v>0</v>
          </cell>
          <cell r="CS497">
            <v>0</v>
          </cell>
          <cell r="CT497">
            <v>0</v>
          </cell>
          <cell r="CU497">
            <v>0</v>
          </cell>
          <cell r="CV497">
            <v>9999</v>
          </cell>
          <cell r="CW497">
            <v>9999</v>
          </cell>
        </row>
        <row r="498">
          <cell r="A498" t="str">
            <v>Existing Single Family HVAC Conversion - Convert Electric FAF w/CAC to HSPF 8.5/SEER 14 Heat Pump &amp; w/PTCS Duct Sealing &amp; Commissioning  - Heating Zone 2 - Cooling Zone 3</v>
          </cell>
          <cell r="C498">
            <v>20</v>
          </cell>
          <cell r="D498">
            <v>6025.8974609375</v>
          </cell>
          <cell r="E498">
            <v>0</v>
          </cell>
          <cell r="F498">
            <v>6097.802734375</v>
          </cell>
          <cell r="G498">
            <v>0</v>
          </cell>
          <cell r="H498">
            <v>0</v>
          </cell>
          <cell r="J498">
            <v>0.15840840339660645</v>
          </cell>
          <cell r="K498">
            <v>0.34291830658912659</v>
          </cell>
          <cell r="L498">
            <v>6571.806640625</v>
          </cell>
          <cell r="M498">
            <v>1.6282215118408203</v>
          </cell>
          <cell r="N498">
            <v>4.7367334365844727</v>
          </cell>
          <cell r="O498">
            <v>0</v>
          </cell>
          <cell r="P498">
            <v>0</v>
          </cell>
          <cell r="Q498">
            <v>0</v>
          </cell>
          <cell r="R498">
            <v>1212.5916748046875</v>
          </cell>
          <cell r="S498">
            <v>2741.397705078125</v>
          </cell>
          <cell r="T498">
            <v>0</v>
          </cell>
          <cell r="U498">
            <v>1978.5223388671875</v>
          </cell>
          <cell r="V498">
            <v>609.7802734375</v>
          </cell>
          <cell r="W498">
            <v>609.7802734375</v>
          </cell>
          <cell r="X498">
            <v>0</v>
          </cell>
          <cell r="Y498">
            <v>0</v>
          </cell>
          <cell r="Z498">
            <v>0</v>
          </cell>
          <cell r="AA498">
            <v>0</v>
          </cell>
          <cell r="AB498">
            <v>0</v>
          </cell>
          <cell r="AC498">
            <v>0</v>
          </cell>
          <cell r="AD498">
            <v>0</v>
          </cell>
          <cell r="AE498">
            <v>0</v>
          </cell>
          <cell r="AF498">
            <v>0</v>
          </cell>
          <cell r="AG498">
            <v>0</v>
          </cell>
          <cell r="AH498">
            <v>1822.3719482421875</v>
          </cell>
          <cell r="AI498">
            <v>3351.177978515625</v>
          </cell>
          <cell r="AJ498">
            <v>0</v>
          </cell>
          <cell r="AK498">
            <v>1978.5223388671875</v>
          </cell>
          <cell r="AL498">
            <v>7152.072265625</v>
          </cell>
          <cell r="AM498">
            <v>5023.53515625</v>
          </cell>
          <cell r="AN498">
            <v>0</v>
          </cell>
          <cell r="AO498">
            <v>502.353515625</v>
          </cell>
          <cell r="AP498">
            <v>0</v>
          </cell>
          <cell r="AQ498">
            <v>5525.888671875</v>
          </cell>
          <cell r="AR498">
            <v>1822.3719482421875</v>
          </cell>
          <cell r="AS498">
            <v>3.0322507308154782</v>
          </cell>
          <cell r="AT498">
            <v>5023.53515625</v>
          </cell>
          <cell r="AU498">
            <v>1357.6944580078125</v>
          </cell>
          <cell r="AV498">
            <v>638.1229248046875</v>
          </cell>
          <cell r="AW498">
            <v>0</v>
          </cell>
          <cell r="AX498">
            <v>7019.3525390625</v>
          </cell>
          <cell r="AY498">
            <v>3351.177978515625</v>
          </cell>
          <cell r="AZ498">
            <v>2.0945925832837027</v>
          </cell>
          <cell r="BA498">
            <v>5023.53515625</v>
          </cell>
          <cell r="BB498">
            <v>1357.6944580078125</v>
          </cell>
          <cell r="BC498">
            <v>638.1229248046875</v>
          </cell>
          <cell r="BD498">
            <v>0</v>
          </cell>
          <cell r="BE498">
            <v>7019.3525390625</v>
          </cell>
          <cell r="BF498">
            <v>5173.5498046875</v>
          </cell>
          <cell r="BG498">
            <v>38.800510406494141</v>
          </cell>
          <cell r="BH498">
            <v>1.3567768047928022</v>
          </cell>
          <cell r="BI498">
            <v>22.25139045715332</v>
          </cell>
          <cell r="BJ498">
            <v>40.918304443359375</v>
          </cell>
          <cell r="BK498">
            <v>0</v>
          </cell>
          <cell r="BL498">
            <v>24.15800666809082</v>
          </cell>
          <cell r="BM498">
            <v>87.32769775390625</v>
          </cell>
          <cell r="BN498">
            <v>5023.53515625</v>
          </cell>
          <cell r="BO498">
            <v>0</v>
          </cell>
          <cell r="BP498">
            <v>1357.6944580078125</v>
          </cell>
          <cell r="BQ498">
            <v>0</v>
          </cell>
          <cell r="BR498">
            <v>0</v>
          </cell>
          <cell r="BS498">
            <v>0</v>
          </cell>
          <cell r="BT498">
            <v>0</v>
          </cell>
          <cell r="BU498">
            <v>0</v>
          </cell>
          <cell r="BV498">
            <v>0</v>
          </cell>
          <cell r="BW498">
            <v>638.1229248046875</v>
          </cell>
          <cell r="BX498">
            <v>5932.51171875</v>
          </cell>
          <cell r="BY498">
            <v>1219.560546875</v>
          </cell>
          <cell r="BZ498">
            <v>0</v>
          </cell>
          <cell r="CA498">
            <v>0</v>
          </cell>
          <cell r="CB498">
            <v>7019.3525390625</v>
          </cell>
          <cell r="CC498">
            <v>7152.072265625</v>
          </cell>
          <cell r="CD498">
            <v>0.9814431787552832</v>
          </cell>
          <cell r="CE498">
            <v>62.958518981933594</v>
          </cell>
          <cell r="CF498">
            <v>96.342358114904158</v>
          </cell>
          <cell r="CG498">
            <v>0</v>
          </cell>
          <cell r="CH498">
            <v>96.342358114904158</v>
          </cell>
          <cell r="CI498">
            <v>5.3439629403147952</v>
          </cell>
          <cell r="CJ498">
            <v>0</v>
          </cell>
          <cell r="CK498">
            <v>5.3439629403147952</v>
          </cell>
          <cell r="CM498">
            <v>0</v>
          </cell>
          <cell r="CO498">
            <v>0</v>
          </cell>
          <cell r="CP498">
            <v>0</v>
          </cell>
          <cell r="CQ498">
            <v>0</v>
          </cell>
          <cell r="CR498">
            <v>0</v>
          </cell>
          <cell r="CS498">
            <v>0</v>
          </cell>
          <cell r="CT498">
            <v>0</v>
          </cell>
          <cell r="CU498">
            <v>0</v>
          </cell>
          <cell r="CV498">
            <v>9999</v>
          </cell>
          <cell r="CW498">
            <v>9999</v>
          </cell>
        </row>
        <row r="499">
          <cell r="A499" t="str">
            <v>Existing Manufactured Home HVAC Conversion - Convert Electric FAF w/oCAC to HSPF 9.0/SEER 14 Heat Pump &amp; w/PTCS Duct Sealing &amp; Commissioning - Heating Zone 1 - Cooling Zone 1</v>
          </cell>
          <cell r="C499">
            <v>20</v>
          </cell>
          <cell r="D499">
            <v>5904.615234375</v>
          </cell>
          <cell r="E499">
            <v>0</v>
          </cell>
          <cell r="F499">
            <v>6102.255859375</v>
          </cell>
          <cell r="G499">
            <v>0</v>
          </cell>
          <cell r="H499">
            <v>0</v>
          </cell>
          <cell r="J499">
            <v>0.15735702216625214</v>
          </cell>
          <cell r="K499">
            <v>0.37402167916297913</v>
          </cell>
          <cell r="L499">
            <v>6438.076171875</v>
          </cell>
          <cell r="M499">
            <v>1.7398449182510376</v>
          </cell>
          <cell r="N499">
            <v>4.66912841796875</v>
          </cell>
          <cell r="O499">
            <v>0</v>
          </cell>
          <cell r="P499">
            <v>0</v>
          </cell>
          <cell r="Q499">
            <v>0</v>
          </cell>
          <cell r="R499">
            <v>1213.477294921875</v>
          </cell>
          <cell r="S499">
            <v>2743.39990234375</v>
          </cell>
          <cell r="T499">
            <v>0</v>
          </cell>
          <cell r="U499">
            <v>1979.9674072265625</v>
          </cell>
          <cell r="V499">
            <v>610.2255859375</v>
          </cell>
          <cell r="W499">
            <v>610.2255859375</v>
          </cell>
          <cell r="X499">
            <v>0</v>
          </cell>
          <cell r="Y499">
            <v>0</v>
          </cell>
          <cell r="Z499">
            <v>0</v>
          </cell>
          <cell r="AA499">
            <v>0</v>
          </cell>
          <cell r="AB499">
            <v>0</v>
          </cell>
          <cell r="AC499">
            <v>0</v>
          </cell>
          <cell r="AD499">
            <v>0</v>
          </cell>
          <cell r="AE499">
            <v>0</v>
          </cell>
          <cell r="AF499">
            <v>0</v>
          </cell>
          <cell r="AG499">
            <v>0</v>
          </cell>
          <cell r="AH499">
            <v>1823.702880859375</v>
          </cell>
          <cell r="AI499">
            <v>3353.62548828125</v>
          </cell>
          <cell r="AJ499">
            <v>0</v>
          </cell>
          <cell r="AK499">
            <v>1979.9674072265625</v>
          </cell>
          <cell r="AL499">
            <v>7157.2958984375</v>
          </cell>
          <cell r="AM499">
            <v>5014.76416015625</v>
          </cell>
          <cell r="AN499">
            <v>0</v>
          </cell>
          <cell r="AO499">
            <v>501.47640991210937</v>
          </cell>
          <cell r="AP499">
            <v>0</v>
          </cell>
          <cell r="AQ499">
            <v>5516.24072265625</v>
          </cell>
          <cell r="AR499">
            <v>1823.702880859375</v>
          </cell>
          <cell r="AS499">
            <v>3.0247474125110596</v>
          </cell>
          <cell r="AT499">
            <v>5014.76416015625</v>
          </cell>
          <cell r="AU499">
            <v>1338.316650390625</v>
          </cell>
          <cell r="AV499">
            <v>635.30810546875</v>
          </cell>
          <cell r="AW499">
            <v>0</v>
          </cell>
          <cell r="AX499">
            <v>6988.388671875</v>
          </cell>
          <cell r="AY499">
            <v>3353.62548828125</v>
          </cell>
          <cell r="AZ499">
            <v>2.0838310480509885</v>
          </cell>
          <cell r="BA499">
            <v>5014.76416015625</v>
          </cell>
          <cell r="BB499">
            <v>1338.316650390625</v>
          </cell>
          <cell r="BC499">
            <v>635.30810546875</v>
          </cell>
          <cell r="BD499">
            <v>0</v>
          </cell>
          <cell r="BE499">
            <v>6988.388671875</v>
          </cell>
          <cell r="BF499">
            <v>5177.328125</v>
          </cell>
          <cell r="BG499">
            <v>39.930164337158203</v>
          </cell>
          <cell r="BH499">
            <v>1.3498060037431263</v>
          </cell>
          <cell r="BI499">
            <v>22.730178833007813</v>
          </cell>
          <cell r="BJ499">
            <v>41.798755645751953</v>
          </cell>
          <cell r="BK499">
            <v>0</v>
          </cell>
          <cell r="BL499">
            <v>24.677822113037109</v>
          </cell>
          <cell r="BM499">
            <v>89.206756591796875</v>
          </cell>
          <cell r="BN499">
            <v>5014.76416015625</v>
          </cell>
          <cell r="BO499">
            <v>0</v>
          </cell>
          <cell r="BP499">
            <v>1338.316650390625</v>
          </cell>
          <cell r="BQ499">
            <v>0</v>
          </cell>
          <cell r="BR499">
            <v>0</v>
          </cell>
          <cell r="BS499">
            <v>0</v>
          </cell>
          <cell r="BT499">
            <v>0</v>
          </cell>
          <cell r="BU499">
            <v>0</v>
          </cell>
          <cell r="BV499">
            <v>0</v>
          </cell>
          <cell r="BW499">
            <v>635.30810546875</v>
          </cell>
          <cell r="BX499">
            <v>5936.8447265625</v>
          </cell>
          <cell r="BY499">
            <v>1220.451171875</v>
          </cell>
          <cell r="BZ499">
            <v>0</v>
          </cell>
          <cell r="CA499">
            <v>0</v>
          </cell>
          <cell r="CB499">
            <v>6988.388671875</v>
          </cell>
          <cell r="CC499">
            <v>7157.2958984375</v>
          </cell>
          <cell r="CD499">
            <v>0.97640072664052513</v>
          </cell>
          <cell r="CE499">
            <v>64.607986450195313</v>
          </cell>
          <cell r="CF499">
            <v>94.503828827262751</v>
          </cell>
          <cell r="CG499">
            <v>0</v>
          </cell>
          <cell r="CH499">
            <v>94.503828827262751</v>
          </cell>
          <cell r="CI499">
            <v>5.2568179581288419</v>
          </cell>
          <cell r="CJ499">
            <v>0</v>
          </cell>
          <cell r="CK499">
            <v>5.2568179581288419</v>
          </cell>
          <cell r="CM499">
            <v>0</v>
          </cell>
          <cell r="CO499">
            <v>0</v>
          </cell>
          <cell r="CP499">
            <v>0</v>
          </cell>
          <cell r="CQ499">
            <v>0</v>
          </cell>
          <cell r="CR499">
            <v>0</v>
          </cell>
          <cell r="CS499">
            <v>0</v>
          </cell>
          <cell r="CT499">
            <v>0</v>
          </cell>
          <cell r="CU499">
            <v>0</v>
          </cell>
          <cell r="CV499">
            <v>9999</v>
          </cell>
          <cell r="CW499">
            <v>9999</v>
          </cell>
        </row>
        <row r="500">
          <cell r="A500" t="str">
            <v>Existing Single Family HVAC Conversion - Convert Electric FAF w/CAC to HSPF 9.0/SEER 14 Heat Pump &amp; w/PTCS Duct Sealing &amp; Commissioning - Heating Zone 2 - Cooling Zone 2</v>
          </cell>
          <cell r="C500">
            <v>20</v>
          </cell>
          <cell r="D500">
            <v>6039.7255859375</v>
          </cell>
          <cell r="E500">
            <v>0</v>
          </cell>
          <cell r="F500">
            <v>6157.32958984375</v>
          </cell>
          <cell r="G500">
            <v>0</v>
          </cell>
          <cell r="H500">
            <v>0</v>
          </cell>
          <cell r="J500">
            <v>0.15823027491569519</v>
          </cell>
          <cell r="K500">
            <v>0.34818786382675171</v>
          </cell>
          <cell r="L500">
            <v>6586.97119140625</v>
          </cell>
          <cell r="M500">
            <v>1.6570359468460083</v>
          </cell>
          <cell r="N500">
            <v>4.7526459693908691</v>
          </cell>
          <cell r="O500">
            <v>0</v>
          </cell>
          <cell r="P500">
            <v>0</v>
          </cell>
          <cell r="Q500">
            <v>0</v>
          </cell>
          <cell r="R500">
            <v>1224.4290771484375</v>
          </cell>
          <cell r="S500">
            <v>2768.159423828125</v>
          </cell>
          <cell r="T500">
            <v>0</v>
          </cell>
          <cell r="U500">
            <v>1997.8367919921875</v>
          </cell>
          <cell r="V500">
            <v>615.73297119140625</v>
          </cell>
          <cell r="W500">
            <v>615.73297119140625</v>
          </cell>
          <cell r="X500">
            <v>0</v>
          </cell>
          <cell r="Y500">
            <v>0</v>
          </cell>
          <cell r="Z500">
            <v>0</v>
          </cell>
          <cell r="AA500">
            <v>0</v>
          </cell>
          <cell r="AB500">
            <v>0</v>
          </cell>
          <cell r="AC500">
            <v>0</v>
          </cell>
          <cell r="AD500">
            <v>0</v>
          </cell>
          <cell r="AE500">
            <v>0</v>
          </cell>
          <cell r="AF500">
            <v>0</v>
          </cell>
          <cell r="AG500">
            <v>0</v>
          </cell>
          <cell r="AH500">
            <v>1840.162109375</v>
          </cell>
          <cell r="AI500">
            <v>3383.892333984375</v>
          </cell>
          <cell r="AJ500">
            <v>0</v>
          </cell>
          <cell r="AK500">
            <v>1997.8367919921875</v>
          </cell>
          <cell r="AL500">
            <v>7221.89111328125</v>
          </cell>
          <cell r="AM500">
            <v>5035.6025390625</v>
          </cell>
          <cell r="AN500">
            <v>0</v>
          </cell>
          <cell r="AO500">
            <v>503.56024169921875</v>
          </cell>
          <cell r="AP500">
            <v>0</v>
          </cell>
          <cell r="AQ500">
            <v>5539.16259765625</v>
          </cell>
          <cell r="AR500">
            <v>1840.162109375</v>
          </cell>
          <cell r="AS500">
            <v>3.0101494516523895</v>
          </cell>
          <cell r="AT500">
            <v>5035.6025390625</v>
          </cell>
          <cell r="AU500">
            <v>1362.2554931640625</v>
          </cell>
          <cell r="AV500">
            <v>639.78582763671875</v>
          </cell>
          <cell r="AW500">
            <v>0</v>
          </cell>
          <cell r="AX500">
            <v>7037.64404296875</v>
          </cell>
          <cell r="AY500">
            <v>3383.892333984375</v>
          </cell>
          <cell r="AZ500">
            <v>2.0797481238532884</v>
          </cell>
          <cell r="BA500">
            <v>5035.6025390625</v>
          </cell>
          <cell r="BB500">
            <v>1362.2554931640625</v>
          </cell>
          <cell r="BC500">
            <v>639.78582763671875</v>
          </cell>
          <cell r="BD500">
            <v>0</v>
          </cell>
          <cell r="BE500">
            <v>7037.64404296875</v>
          </cell>
          <cell r="BF500">
            <v>5224.0546875</v>
          </cell>
          <cell r="BG500">
            <v>39.250614166259766</v>
          </cell>
          <cell r="BH500">
            <v>1.3471612779245197</v>
          </cell>
          <cell r="BI500">
            <v>22.416885375976562</v>
          </cell>
          <cell r="BJ500">
            <v>41.222629547119141</v>
          </cell>
          <cell r="BK500">
            <v>0</v>
          </cell>
          <cell r="BL500">
            <v>24.337678909301758</v>
          </cell>
          <cell r="BM500">
            <v>87.977195739746094</v>
          </cell>
          <cell r="BN500">
            <v>5035.6025390625</v>
          </cell>
          <cell r="BO500">
            <v>0</v>
          </cell>
          <cell r="BP500">
            <v>1362.2554931640625</v>
          </cell>
          <cell r="BQ500">
            <v>0</v>
          </cell>
          <cell r="BR500">
            <v>0</v>
          </cell>
          <cell r="BS500">
            <v>0</v>
          </cell>
          <cell r="BT500">
            <v>0</v>
          </cell>
          <cell r="BU500">
            <v>0</v>
          </cell>
          <cell r="BV500">
            <v>0</v>
          </cell>
          <cell r="BW500">
            <v>639.78582763671875</v>
          </cell>
          <cell r="BX500">
            <v>5990.42529296875</v>
          </cell>
          <cell r="BY500">
            <v>1231.4659423828125</v>
          </cell>
          <cell r="BZ500">
            <v>0</v>
          </cell>
          <cell r="CA500">
            <v>0</v>
          </cell>
          <cell r="CB500">
            <v>7037.64404296875</v>
          </cell>
          <cell r="CC500">
            <v>7221.89111328125</v>
          </cell>
          <cell r="CD500">
            <v>0.97448765572840812</v>
          </cell>
          <cell r="CE500">
            <v>63.588294982910156</v>
          </cell>
          <cell r="CF500">
            <v>96.579512783783542</v>
          </cell>
          <cell r="CG500">
            <v>0</v>
          </cell>
          <cell r="CH500">
            <v>96.579512783783542</v>
          </cell>
          <cell r="CI500">
            <v>5.3551848912028746</v>
          </cell>
          <cell r="CJ500">
            <v>0</v>
          </cell>
          <cell r="CK500">
            <v>5.3551848912028746</v>
          </cell>
          <cell r="CM500">
            <v>0</v>
          </cell>
          <cell r="CO500">
            <v>0</v>
          </cell>
          <cell r="CP500">
            <v>0</v>
          </cell>
          <cell r="CQ500">
            <v>0</v>
          </cell>
          <cell r="CR500">
            <v>0</v>
          </cell>
          <cell r="CS500">
            <v>0</v>
          </cell>
          <cell r="CT500">
            <v>0</v>
          </cell>
          <cell r="CU500">
            <v>0</v>
          </cell>
          <cell r="CV500">
            <v>9999</v>
          </cell>
          <cell r="CW500">
            <v>9999</v>
          </cell>
        </row>
        <row r="501">
          <cell r="A501" t="str">
            <v>Existing Single Family HVAC Conversion - Convert Electric FAF w/CAC to HSPF 8.5/SEER 14 Heat Pump &amp; w/PTCS Duct Sealing &amp; Commissioning  - Heating Zone 2 - Cooling Zone 2</v>
          </cell>
          <cell r="C501">
            <v>20.000001907348633</v>
          </cell>
          <cell r="D501">
            <v>5936.71533203125</v>
          </cell>
          <cell r="E501">
            <v>0</v>
          </cell>
          <cell r="F501">
            <v>6097.802734375</v>
          </cell>
          <cell r="G501">
            <v>0</v>
          </cell>
          <cell r="H501">
            <v>0</v>
          </cell>
          <cell r="J501">
            <v>0.15823426842689514</v>
          </cell>
          <cell r="K501">
            <v>0.3480696976184845</v>
          </cell>
          <cell r="L501">
            <v>6474.62939453125</v>
          </cell>
          <cell r="M501">
            <v>1.6282215118408203</v>
          </cell>
          <cell r="N501">
            <v>4.6714787483215332</v>
          </cell>
          <cell r="O501">
            <v>0</v>
          </cell>
          <cell r="P501">
            <v>0</v>
          </cell>
          <cell r="Q501">
            <v>0</v>
          </cell>
          <cell r="R501">
            <v>1212.5916748046875</v>
          </cell>
          <cell r="S501">
            <v>2741.397705078125</v>
          </cell>
          <cell r="T501">
            <v>0</v>
          </cell>
          <cell r="U501">
            <v>1978.5223388671875</v>
          </cell>
          <cell r="V501">
            <v>609.7802734375</v>
          </cell>
          <cell r="W501">
            <v>609.7802734375</v>
          </cell>
          <cell r="X501">
            <v>0</v>
          </cell>
          <cell r="Y501">
            <v>0</v>
          </cell>
          <cell r="Z501">
            <v>0</v>
          </cell>
          <cell r="AA501">
            <v>0</v>
          </cell>
          <cell r="AB501">
            <v>0</v>
          </cell>
          <cell r="AC501">
            <v>0</v>
          </cell>
          <cell r="AD501">
            <v>0</v>
          </cell>
          <cell r="AE501">
            <v>0</v>
          </cell>
          <cell r="AF501">
            <v>0</v>
          </cell>
          <cell r="AG501">
            <v>0</v>
          </cell>
          <cell r="AH501">
            <v>1822.3719482421875</v>
          </cell>
          <cell r="AI501">
            <v>3351.177978515625</v>
          </cell>
          <cell r="AJ501">
            <v>0</v>
          </cell>
          <cell r="AK501">
            <v>1978.5223388671875</v>
          </cell>
          <cell r="AL501">
            <v>7152.072265625</v>
          </cell>
          <cell r="AM501">
            <v>4949.56494140625</v>
          </cell>
          <cell r="AN501">
            <v>0</v>
          </cell>
          <cell r="AO501">
            <v>494.95648193359375</v>
          </cell>
          <cell r="AP501">
            <v>0</v>
          </cell>
          <cell r="AQ501">
            <v>5444.521484375</v>
          </cell>
          <cell r="AR501">
            <v>1822.3719482421875</v>
          </cell>
          <cell r="AS501">
            <v>2.9876016411421866</v>
          </cell>
          <cell r="AT501">
            <v>4949.56494140625</v>
          </cell>
          <cell r="AU501">
            <v>1338.9903564453125</v>
          </cell>
          <cell r="AV501">
            <v>628.85552978515625</v>
          </cell>
          <cell r="AW501">
            <v>0</v>
          </cell>
          <cell r="AX501">
            <v>6917.41064453125</v>
          </cell>
          <cell r="AY501">
            <v>3351.177978515625</v>
          </cell>
          <cell r="AZ501">
            <v>2.0641729182944575</v>
          </cell>
          <cell r="BA501">
            <v>4949.56494140625</v>
          </cell>
          <cell r="BB501">
            <v>1338.9903564453125</v>
          </cell>
          <cell r="BC501">
            <v>628.85552978515625</v>
          </cell>
          <cell r="BD501">
            <v>0</v>
          </cell>
          <cell r="BE501">
            <v>6917.41064453125</v>
          </cell>
          <cell r="BF501">
            <v>5173.5498046875</v>
          </cell>
          <cell r="BG501">
            <v>39.729530334472656</v>
          </cell>
          <cell r="BH501">
            <v>1.3370724020386053</v>
          </cell>
          <cell r="BI501">
            <v>22.585361480712891</v>
          </cell>
          <cell r="BJ501">
            <v>41.532444000244141</v>
          </cell>
          <cell r="BK501">
            <v>0</v>
          </cell>
          <cell r="BL501">
            <v>24.520593643188477</v>
          </cell>
          <cell r="BM501">
            <v>88.638397216796875</v>
          </cell>
          <cell r="BN501">
            <v>4949.56494140625</v>
          </cell>
          <cell r="BO501">
            <v>0</v>
          </cell>
          <cell r="BP501">
            <v>1338.9903564453125</v>
          </cell>
          <cell r="BQ501">
            <v>0</v>
          </cell>
          <cell r="BR501">
            <v>0</v>
          </cell>
          <cell r="BS501">
            <v>0</v>
          </cell>
          <cell r="BT501">
            <v>0</v>
          </cell>
          <cell r="BU501">
            <v>0</v>
          </cell>
          <cell r="BV501">
            <v>0</v>
          </cell>
          <cell r="BW501">
            <v>628.85552978515625</v>
          </cell>
          <cell r="BX501">
            <v>5932.51171875</v>
          </cell>
          <cell r="BY501">
            <v>1219.560546875</v>
          </cell>
          <cell r="BZ501">
            <v>0</v>
          </cell>
          <cell r="CA501">
            <v>0</v>
          </cell>
          <cell r="CB501">
            <v>6917.41064453125</v>
          </cell>
          <cell r="CC501">
            <v>7152.072265625</v>
          </cell>
          <cell r="CD501">
            <v>0.96718972777776113</v>
          </cell>
          <cell r="CE501">
            <v>64.2501220703125</v>
          </cell>
          <cell r="CF501">
            <v>94.932237545539436</v>
          </cell>
          <cell r="CG501">
            <v>0</v>
          </cell>
          <cell r="CH501">
            <v>94.932237545539436</v>
          </cell>
          <cell r="CI501">
            <v>5.2638452685439141</v>
          </cell>
          <cell r="CJ501">
            <v>0</v>
          </cell>
          <cell r="CK501">
            <v>5.2638452685439141</v>
          </cell>
          <cell r="CM501">
            <v>0</v>
          </cell>
          <cell r="CO501">
            <v>0</v>
          </cell>
          <cell r="CP501">
            <v>0</v>
          </cell>
          <cell r="CQ501">
            <v>0</v>
          </cell>
          <cell r="CR501">
            <v>0</v>
          </cell>
          <cell r="CS501">
            <v>0</v>
          </cell>
          <cell r="CT501">
            <v>0</v>
          </cell>
          <cell r="CU501">
            <v>0</v>
          </cell>
          <cell r="CV501">
            <v>9999</v>
          </cell>
          <cell r="CW501">
            <v>9999</v>
          </cell>
        </row>
        <row r="502">
          <cell r="A502" t="str">
            <v>Existing Manufactured Home HVAC Conversion - Convert Electric FAF w/oCAC to HSPF 8.5/SEER 14 Heat Pump &amp; w/PTCS Duct Sealing &amp; Commissioning  - Heating Zone 1 - Cooling Zone 1</v>
          </cell>
          <cell r="C502">
            <v>20.000001907348633</v>
          </cell>
          <cell r="D502">
            <v>5741.36328125</v>
          </cell>
          <cell r="E502">
            <v>0</v>
          </cell>
          <cell r="F502">
            <v>5999.97900390625</v>
          </cell>
          <cell r="G502">
            <v>0</v>
          </cell>
          <cell r="H502">
            <v>0</v>
          </cell>
          <cell r="J502">
            <v>0.15733875334262848</v>
          </cell>
          <cell r="K502">
            <v>0.37456256151199341</v>
          </cell>
          <cell r="L502">
            <v>6260.0673828125</v>
          </cell>
          <cell r="M502">
            <v>1.6941879987716675</v>
          </cell>
          <cell r="N502">
            <v>4.5405173301696777</v>
          </cell>
          <cell r="O502">
            <v>0</v>
          </cell>
          <cell r="P502">
            <v>0</v>
          </cell>
          <cell r="Q502">
            <v>0</v>
          </cell>
          <cell r="R502">
            <v>1193.1387939453125</v>
          </cell>
          <cell r="S502">
            <v>2697.419189453125</v>
          </cell>
          <cell r="T502">
            <v>0</v>
          </cell>
          <cell r="U502">
            <v>1946.7821044921875</v>
          </cell>
          <cell r="V502">
            <v>599.9979248046875</v>
          </cell>
          <cell r="W502">
            <v>599.9979248046875</v>
          </cell>
          <cell r="X502">
            <v>0</v>
          </cell>
          <cell r="Y502">
            <v>0</v>
          </cell>
          <cell r="Z502">
            <v>0</v>
          </cell>
          <cell r="AA502">
            <v>0</v>
          </cell>
          <cell r="AB502">
            <v>0</v>
          </cell>
          <cell r="AC502">
            <v>0</v>
          </cell>
          <cell r="AD502">
            <v>0</v>
          </cell>
          <cell r="AE502">
            <v>0</v>
          </cell>
          <cell r="AF502">
            <v>0</v>
          </cell>
          <cell r="AG502">
            <v>0</v>
          </cell>
          <cell r="AH502">
            <v>1793.13671875</v>
          </cell>
          <cell r="AI502">
            <v>3297.4169921875</v>
          </cell>
          <cell r="AJ502">
            <v>0</v>
          </cell>
          <cell r="AK502">
            <v>1946.7821044921875</v>
          </cell>
          <cell r="AL502">
            <v>7037.3359375</v>
          </cell>
          <cell r="AM502">
            <v>4876.85302734375</v>
          </cell>
          <cell r="AN502">
            <v>0</v>
          </cell>
          <cell r="AO502">
            <v>487.685302734375</v>
          </cell>
          <cell r="AP502">
            <v>0</v>
          </cell>
          <cell r="AQ502">
            <v>5364.5380859375</v>
          </cell>
          <cell r="AR502">
            <v>1793.13671875</v>
          </cell>
          <cell r="AS502">
            <v>2.9917062508305321</v>
          </cell>
          <cell r="AT502">
            <v>4876.85302734375</v>
          </cell>
          <cell r="AU502">
            <v>1301.4527587890625</v>
          </cell>
          <cell r="AV502">
            <v>617.83062744140625</v>
          </cell>
          <cell r="AW502">
            <v>0</v>
          </cell>
          <cell r="AX502">
            <v>6796.13623046875</v>
          </cell>
          <cell r="AY502">
            <v>3297.4169921875</v>
          </cell>
          <cell r="AZ502">
            <v>2.0610484443075694</v>
          </cell>
          <cell r="BA502">
            <v>4876.85302734375</v>
          </cell>
          <cell r="BB502">
            <v>1301.4527587890625</v>
          </cell>
          <cell r="BC502">
            <v>617.83062744140625</v>
          </cell>
          <cell r="BD502">
            <v>0</v>
          </cell>
          <cell r="BE502">
            <v>6796.13623046875</v>
          </cell>
          <cell r="BF502">
            <v>5090.5537109375</v>
          </cell>
          <cell r="BG502">
            <v>40.649871826171875</v>
          </cell>
          <cell r="BH502">
            <v>1.3350485303793838</v>
          </cell>
          <cell r="BI502">
            <v>22.984724044799805</v>
          </cell>
          <cell r="BJ502">
            <v>42.266838073730469</v>
          </cell>
          <cell r="BK502">
            <v>0</v>
          </cell>
          <cell r="BL502">
            <v>24.95417594909668</v>
          </cell>
          <cell r="BM502">
            <v>90.205741882324219</v>
          </cell>
          <cell r="BN502">
            <v>4876.85302734375</v>
          </cell>
          <cell r="BO502">
            <v>0</v>
          </cell>
          <cell r="BP502">
            <v>1301.4527587890625</v>
          </cell>
          <cell r="BQ502">
            <v>0</v>
          </cell>
          <cell r="BR502">
            <v>0</v>
          </cell>
          <cell r="BS502">
            <v>0</v>
          </cell>
          <cell r="BT502">
            <v>0</v>
          </cell>
          <cell r="BU502">
            <v>0</v>
          </cell>
          <cell r="BV502">
            <v>0</v>
          </cell>
          <cell r="BW502">
            <v>617.83062744140625</v>
          </cell>
          <cell r="BX502">
            <v>5837.34033203125</v>
          </cell>
          <cell r="BY502">
            <v>1199.995849609375</v>
          </cell>
          <cell r="BZ502">
            <v>0</v>
          </cell>
          <cell r="CA502">
            <v>0</v>
          </cell>
          <cell r="CB502">
            <v>6796.13623046875</v>
          </cell>
          <cell r="CC502">
            <v>7037.3359375</v>
          </cell>
          <cell r="CD502">
            <v>0.9657257004865476</v>
          </cell>
          <cell r="CE502">
            <v>65.604049682617188</v>
          </cell>
          <cell r="CF502">
            <v>91.891314937497853</v>
          </cell>
          <cell r="CG502">
            <v>0</v>
          </cell>
          <cell r="CH502">
            <v>91.891314937497853</v>
          </cell>
          <cell r="CI502">
            <v>5.1116005265088038</v>
          </cell>
          <cell r="CJ502">
            <v>0</v>
          </cell>
          <cell r="CK502">
            <v>5.1116005265088038</v>
          </cell>
          <cell r="CM502">
            <v>0</v>
          </cell>
          <cell r="CO502">
            <v>0</v>
          </cell>
          <cell r="CP502">
            <v>0</v>
          </cell>
          <cell r="CQ502">
            <v>0</v>
          </cell>
          <cell r="CR502">
            <v>0</v>
          </cell>
          <cell r="CS502">
            <v>0</v>
          </cell>
          <cell r="CT502">
            <v>0</v>
          </cell>
          <cell r="CU502">
            <v>0</v>
          </cell>
          <cell r="CV502">
            <v>9999</v>
          </cell>
          <cell r="CW502">
            <v>9999</v>
          </cell>
        </row>
        <row r="503">
          <cell r="A503" t="str">
            <v>Existing Single Family HVAC Conversion - Convert Electric FAF w/CAC to HSPF 9.0/SEER 14 Heat Pump &amp; w/PTCS Duct Sealing &amp; Commissioning - Heating Zone 2 - Cooling Zone 1</v>
          </cell>
          <cell r="C503">
            <v>20</v>
          </cell>
          <cell r="D503">
            <v>5975.412109375</v>
          </cell>
          <cell r="E503">
            <v>0</v>
          </cell>
          <cell r="F503">
            <v>6157.32958984375</v>
          </cell>
          <cell r="G503">
            <v>0</v>
          </cell>
          <cell r="H503">
            <v>0</v>
          </cell>
          <cell r="J503">
            <v>0.15810360014438629</v>
          </cell>
          <cell r="K503">
            <v>0.35193541646003723</v>
          </cell>
          <cell r="L503">
            <v>6516.771484375</v>
          </cell>
          <cell r="M503">
            <v>1.6570359468460083</v>
          </cell>
          <cell r="N503">
            <v>4.7055068016052246</v>
          </cell>
          <cell r="O503">
            <v>0</v>
          </cell>
          <cell r="P503">
            <v>0</v>
          </cell>
          <cell r="Q503">
            <v>0</v>
          </cell>
          <cell r="R503">
            <v>1224.4290771484375</v>
          </cell>
          <cell r="S503">
            <v>2768.159423828125</v>
          </cell>
          <cell r="T503">
            <v>0</v>
          </cell>
          <cell r="U503">
            <v>1997.8367919921875</v>
          </cell>
          <cell r="V503">
            <v>615.73297119140625</v>
          </cell>
          <cell r="W503">
            <v>615.73297119140625</v>
          </cell>
          <cell r="X503">
            <v>0</v>
          </cell>
          <cell r="Y503">
            <v>0</v>
          </cell>
          <cell r="Z503">
            <v>0</v>
          </cell>
          <cell r="AA503">
            <v>0</v>
          </cell>
          <cell r="AB503">
            <v>0</v>
          </cell>
          <cell r="AC503">
            <v>0</v>
          </cell>
          <cell r="AD503">
            <v>0</v>
          </cell>
          <cell r="AE503">
            <v>0</v>
          </cell>
          <cell r="AF503">
            <v>0</v>
          </cell>
          <cell r="AG503">
            <v>0</v>
          </cell>
          <cell r="AH503">
            <v>1840.162109375</v>
          </cell>
          <cell r="AI503">
            <v>3383.892333984375</v>
          </cell>
          <cell r="AJ503">
            <v>0</v>
          </cell>
          <cell r="AK503">
            <v>1997.8367919921875</v>
          </cell>
          <cell r="AL503">
            <v>7221.89111328125</v>
          </cell>
          <cell r="AM503">
            <v>4987.015625</v>
          </cell>
          <cell r="AN503">
            <v>0</v>
          </cell>
          <cell r="AO503">
            <v>498.70156860351562</v>
          </cell>
          <cell r="AP503">
            <v>0</v>
          </cell>
          <cell r="AQ503">
            <v>5485.71728515625</v>
          </cell>
          <cell r="AR503">
            <v>1840.162109375</v>
          </cell>
          <cell r="AS503">
            <v>2.9811054947865143</v>
          </cell>
          <cell r="AT503">
            <v>4987.015625</v>
          </cell>
          <cell r="AU503">
            <v>1348.7440185546875</v>
          </cell>
          <cell r="AV503">
            <v>633.57598876953125</v>
          </cell>
          <cell r="AW503">
            <v>0</v>
          </cell>
          <cell r="AX503">
            <v>6969.33544921875</v>
          </cell>
          <cell r="AY503">
            <v>3383.892333984375</v>
          </cell>
          <cell r="AZ503">
            <v>2.0595618355305274</v>
          </cell>
          <cell r="BA503">
            <v>4987.015625</v>
          </cell>
          <cell r="BB503">
            <v>1348.7440185546875</v>
          </cell>
          <cell r="BC503">
            <v>633.57598876953125</v>
          </cell>
          <cell r="BD503">
            <v>0</v>
          </cell>
          <cell r="BE503">
            <v>6969.33544921875</v>
          </cell>
          <cell r="BF503">
            <v>5224.0546875</v>
          </cell>
          <cell r="BG503">
            <v>39.916259765625</v>
          </cell>
          <cell r="BH503">
            <v>1.334085566658552</v>
          </cell>
          <cell r="BI503">
            <v>22.658361434936523</v>
          </cell>
          <cell r="BJ503">
            <v>41.666683197021484</v>
          </cell>
          <cell r="BK503">
            <v>0</v>
          </cell>
          <cell r="BL503">
            <v>24.599845886230469</v>
          </cell>
          <cell r="BM503">
            <v>88.924888610839844</v>
          </cell>
          <cell r="BN503">
            <v>4987.015625</v>
          </cell>
          <cell r="BO503">
            <v>0</v>
          </cell>
          <cell r="BP503">
            <v>1348.7440185546875</v>
          </cell>
          <cell r="BQ503">
            <v>0</v>
          </cell>
          <cell r="BR503">
            <v>0</v>
          </cell>
          <cell r="BS503">
            <v>0</v>
          </cell>
          <cell r="BT503">
            <v>0</v>
          </cell>
          <cell r="BU503">
            <v>0</v>
          </cell>
          <cell r="BV503">
            <v>0</v>
          </cell>
          <cell r="BW503">
            <v>633.57598876953125</v>
          </cell>
          <cell r="BX503">
            <v>5990.42529296875</v>
          </cell>
          <cell r="BY503">
            <v>1231.4659423828125</v>
          </cell>
          <cell r="BZ503">
            <v>0</v>
          </cell>
          <cell r="CA503">
            <v>0</v>
          </cell>
          <cell r="CB503">
            <v>6969.33544921875</v>
          </cell>
          <cell r="CC503">
            <v>7221.89111328125</v>
          </cell>
          <cell r="CD503">
            <v>0.9650291599808275</v>
          </cell>
          <cell r="CE503">
            <v>64.516105651855469</v>
          </cell>
          <cell r="CF503">
            <v>95.553783814188705</v>
          </cell>
          <cell r="CG503">
            <v>0</v>
          </cell>
          <cell r="CH503">
            <v>95.553783814188705</v>
          </cell>
          <cell r="CI503">
            <v>5.2978476019877743</v>
          </cell>
          <cell r="CJ503">
            <v>0</v>
          </cell>
          <cell r="CK503">
            <v>5.2978476019877743</v>
          </cell>
          <cell r="CM503">
            <v>0</v>
          </cell>
          <cell r="CO503">
            <v>0</v>
          </cell>
          <cell r="CP503">
            <v>0</v>
          </cell>
          <cell r="CQ503">
            <v>0</v>
          </cell>
          <cell r="CR503">
            <v>0</v>
          </cell>
          <cell r="CS503">
            <v>0</v>
          </cell>
          <cell r="CT503">
            <v>0</v>
          </cell>
          <cell r="CU503">
            <v>0</v>
          </cell>
          <cell r="CV503">
            <v>9999</v>
          </cell>
          <cell r="CW503">
            <v>9999</v>
          </cell>
        </row>
        <row r="504">
          <cell r="A504" t="str">
            <v>Existing Manufactured Home HVAC Conversion - Convert Electric FAF w/oCAC to HSPF 9.0/SEER 14 Heat Pump &amp; w/PTCS Duct Sealing &amp; Commissioning - Heating Zone 1 - Cooling Zone 2</v>
          </cell>
          <cell r="C504">
            <v>20</v>
          </cell>
          <cell r="D504">
            <v>5816.025390625</v>
          </cell>
          <cell r="E504">
            <v>0</v>
          </cell>
          <cell r="F504">
            <v>6102.255859375</v>
          </cell>
          <cell r="G504">
            <v>0</v>
          </cell>
          <cell r="H504">
            <v>0</v>
          </cell>
          <cell r="J504">
            <v>0.15716443955898285</v>
          </cell>
          <cell r="K504">
            <v>0.37971878051757813</v>
          </cell>
          <cell r="L504">
            <v>6341.34521484375</v>
          </cell>
          <cell r="M504">
            <v>1.7398449182510376</v>
          </cell>
          <cell r="N504">
            <v>4.6041731834411621</v>
          </cell>
          <cell r="O504">
            <v>0</v>
          </cell>
          <cell r="P504">
            <v>0</v>
          </cell>
          <cell r="Q504">
            <v>0</v>
          </cell>
          <cell r="R504">
            <v>1213.477294921875</v>
          </cell>
          <cell r="S504">
            <v>2743.39990234375</v>
          </cell>
          <cell r="T504">
            <v>0</v>
          </cell>
          <cell r="U504">
            <v>1979.9674072265625</v>
          </cell>
          <cell r="V504">
            <v>610.2255859375</v>
          </cell>
          <cell r="W504">
            <v>610.2255859375</v>
          </cell>
          <cell r="X504">
            <v>0</v>
          </cell>
          <cell r="Y504">
            <v>0</v>
          </cell>
          <cell r="Z504">
            <v>0</v>
          </cell>
          <cell r="AA504">
            <v>0</v>
          </cell>
          <cell r="AB504">
            <v>0</v>
          </cell>
          <cell r="AC504">
            <v>0</v>
          </cell>
          <cell r="AD504">
            <v>0</v>
          </cell>
          <cell r="AE504">
            <v>0</v>
          </cell>
          <cell r="AF504">
            <v>0</v>
          </cell>
          <cell r="AG504">
            <v>0</v>
          </cell>
          <cell r="AH504">
            <v>1823.702880859375</v>
          </cell>
          <cell r="AI504">
            <v>3353.62548828125</v>
          </cell>
          <cell r="AJ504">
            <v>0</v>
          </cell>
          <cell r="AK504">
            <v>1979.9674072265625</v>
          </cell>
          <cell r="AL504">
            <v>7157.2958984375</v>
          </cell>
          <cell r="AM504">
            <v>4948.51171875</v>
          </cell>
          <cell r="AN504">
            <v>0</v>
          </cell>
          <cell r="AO504">
            <v>494.85113525390625</v>
          </cell>
          <cell r="AP504">
            <v>0</v>
          </cell>
          <cell r="AQ504">
            <v>5443.36279296875</v>
          </cell>
          <cell r="AR504">
            <v>1823.702880859375</v>
          </cell>
          <cell r="AS504">
            <v>2.984786014835298</v>
          </cell>
          <cell r="AT504">
            <v>4948.51171875</v>
          </cell>
          <cell r="AU504">
            <v>1319.6986083984375</v>
          </cell>
          <cell r="AV504">
            <v>626.821044921875</v>
          </cell>
          <cell r="AW504">
            <v>0</v>
          </cell>
          <cell r="AX504">
            <v>6895.03125</v>
          </cell>
          <cell r="AY504">
            <v>3353.62548828125</v>
          </cell>
          <cell r="AZ504">
            <v>2.0559932515315094</v>
          </cell>
          <cell r="BA504">
            <v>4948.51171875</v>
          </cell>
          <cell r="BB504">
            <v>1319.6986083984375</v>
          </cell>
          <cell r="BC504">
            <v>626.821044921875</v>
          </cell>
          <cell r="BD504">
            <v>0</v>
          </cell>
          <cell r="BE504">
            <v>6895.03125</v>
          </cell>
          <cell r="BF504">
            <v>5177.328125</v>
          </cell>
          <cell r="BG504">
            <v>40.882247924804688</v>
          </cell>
          <cell r="BH504">
            <v>1.3317740117022567</v>
          </cell>
          <cell r="BI504">
            <v>23.076906204223633</v>
          </cell>
          <cell r="BJ504">
            <v>42.436355590820313</v>
          </cell>
          <cell r="BK504">
            <v>0</v>
          </cell>
          <cell r="BL504">
            <v>25.054258346557617</v>
          </cell>
          <cell r="BM504">
            <v>90.567527770996094</v>
          </cell>
          <cell r="BN504">
            <v>4948.51171875</v>
          </cell>
          <cell r="BO504">
            <v>0</v>
          </cell>
          <cell r="BP504">
            <v>1319.6986083984375</v>
          </cell>
          <cell r="BQ504">
            <v>0</v>
          </cell>
          <cell r="BR504">
            <v>0</v>
          </cell>
          <cell r="BS504">
            <v>0</v>
          </cell>
          <cell r="BT504">
            <v>0</v>
          </cell>
          <cell r="BU504">
            <v>0</v>
          </cell>
          <cell r="BV504">
            <v>0</v>
          </cell>
          <cell r="BW504">
            <v>626.821044921875</v>
          </cell>
          <cell r="BX504">
            <v>5936.8447265625</v>
          </cell>
          <cell r="BY504">
            <v>1220.451171875</v>
          </cell>
          <cell r="BZ504">
            <v>0</v>
          </cell>
          <cell r="CA504">
            <v>0</v>
          </cell>
          <cell r="CB504">
            <v>6895.03125</v>
          </cell>
          <cell r="CC504">
            <v>7157.2958984375</v>
          </cell>
          <cell r="CD504">
            <v>0.96335703733802003</v>
          </cell>
          <cell r="CE504">
            <v>65.936508178710938</v>
          </cell>
          <cell r="CF504">
            <v>93.092963145964205</v>
          </cell>
          <cell r="CG504">
            <v>0</v>
          </cell>
          <cell r="CH504">
            <v>93.092963145964205</v>
          </cell>
          <cell r="CI504">
            <v>5.1756383689544654</v>
          </cell>
          <cell r="CJ504">
            <v>0</v>
          </cell>
          <cell r="CK504">
            <v>5.1756383689544654</v>
          </cell>
          <cell r="CM504">
            <v>0</v>
          </cell>
          <cell r="CO504">
            <v>0</v>
          </cell>
          <cell r="CP504">
            <v>0</v>
          </cell>
          <cell r="CQ504">
            <v>0</v>
          </cell>
          <cell r="CR504">
            <v>0</v>
          </cell>
          <cell r="CS504">
            <v>0</v>
          </cell>
          <cell r="CT504">
            <v>0</v>
          </cell>
          <cell r="CU504">
            <v>0</v>
          </cell>
          <cell r="CV504">
            <v>9999</v>
          </cell>
          <cell r="CW504">
            <v>9999</v>
          </cell>
        </row>
        <row r="505">
          <cell r="A505" t="str">
            <v>Existing Single Family HVAC Conversion - Convert Electric FAF w/CAC to HSPF 8.5/SEER 14 Heat Pump &amp; w/PTCS Duct Sealing &amp; Commissioning  - Heating Zone 2 - Cooling Zone 1</v>
          </cell>
          <cell r="C505">
            <v>20.000001907348633</v>
          </cell>
          <cell r="D505">
            <v>5872.40185546875</v>
          </cell>
          <cell r="E505">
            <v>0</v>
          </cell>
          <cell r="F505">
            <v>6097.802734375</v>
          </cell>
          <cell r="G505">
            <v>0</v>
          </cell>
          <cell r="H505">
            <v>0</v>
          </cell>
          <cell r="J505">
            <v>0.15810543298721313</v>
          </cell>
          <cell r="K505">
            <v>0.35188168287277222</v>
          </cell>
          <cell r="L505">
            <v>6404.4296875</v>
          </cell>
          <cell r="M505">
            <v>1.6282215118408203</v>
          </cell>
          <cell r="N505">
            <v>4.6243395805358887</v>
          </cell>
          <cell r="O505">
            <v>0</v>
          </cell>
          <cell r="P505">
            <v>0</v>
          </cell>
          <cell r="Q505">
            <v>0</v>
          </cell>
          <cell r="R505">
            <v>1212.5916748046875</v>
          </cell>
          <cell r="S505">
            <v>2741.397705078125</v>
          </cell>
          <cell r="T505">
            <v>0</v>
          </cell>
          <cell r="U505">
            <v>1978.5223388671875</v>
          </cell>
          <cell r="V505">
            <v>609.7802734375</v>
          </cell>
          <cell r="W505">
            <v>609.7802734375</v>
          </cell>
          <cell r="X505">
            <v>0</v>
          </cell>
          <cell r="Y505">
            <v>0</v>
          </cell>
          <cell r="Z505">
            <v>0</v>
          </cell>
          <cell r="AA505">
            <v>0</v>
          </cell>
          <cell r="AB505">
            <v>0</v>
          </cell>
          <cell r="AC505">
            <v>0</v>
          </cell>
          <cell r="AD505">
            <v>0</v>
          </cell>
          <cell r="AE505">
            <v>0</v>
          </cell>
          <cell r="AF505">
            <v>0</v>
          </cell>
          <cell r="AG505">
            <v>0</v>
          </cell>
          <cell r="AH505">
            <v>1822.3719482421875</v>
          </cell>
          <cell r="AI505">
            <v>3351.177978515625</v>
          </cell>
          <cell r="AJ505">
            <v>0</v>
          </cell>
          <cell r="AK505">
            <v>1978.5223388671875</v>
          </cell>
          <cell r="AL505">
            <v>7152.072265625</v>
          </cell>
          <cell r="AM505">
            <v>4900.97802734375</v>
          </cell>
          <cell r="AN505">
            <v>0</v>
          </cell>
          <cell r="AO505">
            <v>490.09780883789062</v>
          </cell>
          <cell r="AP505">
            <v>0</v>
          </cell>
          <cell r="AQ505">
            <v>5391.07568359375</v>
          </cell>
          <cell r="AR505">
            <v>1822.3719482421875</v>
          </cell>
          <cell r="AS505">
            <v>2.9582741554937408</v>
          </cell>
          <cell r="AT505">
            <v>4900.97802734375</v>
          </cell>
          <cell r="AU505">
            <v>1325.4788818359375</v>
          </cell>
          <cell r="AV505">
            <v>622.64569091796875</v>
          </cell>
          <cell r="AW505">
            <v>0</v>
          </cell>
          <cell r="AX505">
            <v>6849.1025390625</v>
          </cell>
          <cell r="AY505">
            <v>3351.177978515625</v>
          </cell>
          <cell r="AZ505">
            <v>2.0437895701174922</v>
          </cell>
          <cell r="BA505">
            <v>4900.97802734375</v>
          </cell>
          <cell r="BB505">
            <v>1325.4788818359375</v>
          </cell>
          <cell r="BC505">
            <v>622.64569091796875</v>
          </cell>
          <cell r="BD505">
            <v>0</v>
          </cell>
          <cell r="BE505">
            <v>6849.1025390625</v>
          </cell>
          <cell r="BF505">
            <v>5173.5498046875</v>
          </cell>
          <cell r="BG505">
            <v>40.412101745605469</v>
          </cell>
          <cell r="BH505">
            <v>1.323869044864884</v>
          </cell>
          <cell r="BI505">
            <v>22.832921981811523</v>
          </cell>
          <cell r="BJ505">
            <v>41.987686157226563</v>
          </cell>
          <cell r="BK505">
            <v>0</v>
          </cell>
          <cell r="BL505">
            <v>24.789365768432617</v>
          </cell>
          <cell r="BM505">
            <v>89.609977722167969</v>
          </cell>
          <cell r="BN505">
            <v>4900.97802734375</v>
          </cell>
          <cell r="BO505">
            <v>0</v>
          </cell>
          <cell r="BP505">
            <v>1325.4788818359375</v>
          </cell>
          <cell r="BQ505">
            <v>0</v>
          </cell>
          <cell r="BR505">
            <v>0</v>
          </cell>
          <cell r="BS505">
            <v>0</v>
          </cell>
          <cell r="BT505">
            <v>0</v>
          </cell>
          <cell r="BU505">
            <v>0</v>
          </cell>
          <cell r="BV505">
            <v>0</v>
          </cell>
          <cell r="BW505">
            <v>622.64569091796875</v>
          </cell>
          <cell r="BX505">
            <v>5932.51171875</v>
          </cell>
          <cell r="BY505">
            <v>1219.560546875</v>
          </cell>
          <cell r="BZ505">
            <v>0</v>
          </cell>
          <cell r="CA505">
            <v>0</v>
          </cell>
          <cell r="CB505">
            <v>6849.1025390625</v>
          </cell>
          <cell r="CC505">
            <v>7152.072265625</v>
          </cell>
          <cell r="CD505">
            <v>0.95763889761244347</v>
          </cell>
          <cell r="CE505">
            <v>65.201469421386719</v>
          </cell>
          <cell r="CF505">
            <v>93.906508575944599</v>
          </cell>
          <cell r="CG505">
            <v>0</v>
          </cell>
          <cell r="CH505">
            <v>93.906508575944599</v>
          </cell>
          <cell r="CI505">
            <v>5.2065079793288138</v>
          </cell>
          <cell r="CJ505">
            <v>0</v>
          </cell>
          <cell r="CK505">
            <v>5.2065079793288138</v>
          </cell>
          <cell r="CM505">
            <v>0</v>
          </cell>
          <cell r="CO505">
            <v>0</v>
          </cell>
          <cell r="CP505">
            <v>0</v>
          </cell>
          <cell r="CQ505">
            <v>0</v>
          </cell>
          <cell r="CR505">
            <v>0</v>
          </cell>
          <cell r="CS505">
            <v>0</v>
          </cell>
          <cell r="CT505">
            <v>0</v>
          </cell>
          <cell r="CU505">
            <v>0</v>
          </cell>
          <cell r="CV505">
            <v>9999</v>
          </cell>
          <cell r="CW505">
            <v>9999</v>
          </cell>
        </row>
        <row r="506">
          <cell r="A506" t="str">
            <v>Existing Manufactured Home HVAC Conversion - Convert Electric FAF w/oCAC to HSPF 8.5/SEER 14 Heat Pump &amp; w/PTCS Duct Sealing &amp; Commissioning  - Heating Zone 1 - Cooling Zone 2</v>
          </cell>
          <cell r="C506">
            <v>20.000001907348633</v>
          </cell>
          <cell r="D506">
            <v>5652.7734375</v>
          </cell>
          <cell r="E506">
            <v>0</v>
          </cell>
          <cell r="F506">
            <v>5999.97900390625</v>
          </cell>
          <cell r="G506">
            <v>0</v>
          </cell>
          <cell r="H506">
            <v>0</v>
          </cell>
          <cell r="J506">
            <v>0.15714031457901001</v>
          </cell>
          <cell r="K506">
            <v>0.38043269515037537</v>
          </cell>
          <cell r="L506">
            <v>6163.33642578125</v>
          </cell>
          <cell r="M506">
            <v>1.6941879987716675</v>
          </cell>
          <cell r="N506">
            <v>4.4755620956420898</v>
          </cell>
          <cell r="O506">
            <v>0</v>
          </cell>
          <cell r="P506">
            <v>0</v>
          </cell>
          <cell r="Q506">
            <v>0</v>
          </cell>
          <cell r="R506">
            <v>1193.1387939453125</v>
          </cell>
          <cell r="S506">
            <v>2697.419189453125</v>
          </cell>
          <cell r="T506">
            <v>0</v>
          </cell>
          <cell r="U506">
            <v>1946.7821044921875</v>
          </cell>
          <cell r="V506">
            <v>599.9979248046875</v>
          </cell>
          <cell r="W506">
            <v>599.9979248046875</v>
          </cell>
          <cell r="X506">
            <v>0</v>
          </cell>
          <cell r="Y506">
            <v>0</v>
          </cell>
          <cell r="Z506">
            <v>0</v>
          </cell>
          <cell r="AA506">
            <v>0</v>
          </cell>
          <cell r="AB506">
            <v>0</v>
          </cell>
          <cell r="AC506">
            <v>0</v>
          </cell>
          <cell r="AD506">
            <v>0</v>
          </cell>
          <cell r="AE506">
            <v>0</v>
          </cell>
          <cell r="AF506">
            <v>0</v>
          </cell>
          <cell r="AG506">
            <v>0</v>
          </cell>
          <cell r="AH506">
            <v>1793.13671875</v>
          </cell>
          <cell r="AI506">
            <v>3297.4169921875</v>
          </cell>
          <cell r="AJ506">
            <v>0</v>
          </cell>
          <cell r="AK506">
            <v>1946.7821044921875</v>
          </cell>
          <cell r="AL506">
            <v>7037.3359375</v>
          </cell>
          <cell r="AM506">
            <v>4810.6005859375</v>
          </cell>
          <cell r="AN506">
            <v>0</v>
          </cell>
          <cell r="AO506">
            <v>481.06005859375</v>
          </cell>
          <cell r="AP506">
            <v>0</v>
          </cell>
          <cell r="AQ506">
            <v>5291.66064453125</v>
          </cell>
          <cell r="AR506">
            <v>1793.13671875</v>
          </cell>
          <cell r="AS506">
            <v>2.9510636803088164</v>
          </cell>
          <cell r="AT506">
            <v>4810.6005859375</v>
          </cell>
          <cell r="AU506">
            <v>1282.834716796875</v>
          </cell>
          <cell r="AV506">
            <v>609.34356689453125</v>
          </cell>
          <cell r="AW506">
            <v>0</v>
          </cell>
          <cell r="AX506">
            <v>6702.77880859375</v>
          </cell>
          <cell r="AY506">
            <v>3297.4169921875</v>
          </cell>
          <cell r="AZ506">
            <v>2.0327361196272489</v>
          </cell>
          <cell r="BA506">
            <v>4810.6005859375</v>
          </cell>
          <cell r="BB506">
            <v>1282.834716796875</v>
          </cell>
          <cell r="BC506">
            <v>609.34356689453125</v>
          </cell>
          <cell r="BD506">
            <v>0</v>
          </cell>
          <cell r="BE506">
            <v>6702.77880859375</v>
          </cell>
          <cell r="BF506">
            <v>5090.5537109375</v>
          </cell>
          <cell r="BG506">
            <v>41.6407470703125</v>
          </cell>
          <cell r="BH506">
            <v>1.3167091616175861</v>
          </cell>
          <cell r="BI506">
            <v>23.345460891723633</v>
          </cell>
          <cell r="BJ506">
            <v>42.930198669433594</v>
          </cell>
          <cell r="BK506">
            <v>0</v>
          </cell>
          <cell r="BL506">
            <v>25.345823287963867</v>
          </cell>
          <cell r="BM506">
            <v>91.621482849121094</v>
          </cell>
          <cell r="BN506">
            <v>4810.6005859375</v>
          </cell>
          <cell r="BO506">
            <v>0</v>
          </cell>
          <cell r="BP506">
            <v>1282.834716796875</v>
          </cell>
          <cell r="BQ506">
            <v>0</v>
          </cell>
          <cell r="BR506">
            <v>0</v>
          </cell>
          <cell r="BS506">
            <v>0</v>
          </cell>
          <cell r="BT506">
            <v>0</v>
          </cell>
          <cell r="BU506">
            <v>0</v>
          </cell>
          <cell r="BV506">
            <v>0</v>
          </cell>
          <cell r="BW506">
            <v>609.34356689453125</v>
          </cell>
          <cell r="BX506">
            <v>5837.34033203125</v>
          </cell>
          <cell r="BY506">
            <v>1199.995849609375</v>
          </cell>
          <cell r="BZ506">
            <v>0</v>
          </cell>
          <cell r="CA506">
            <v>0</v>
          </cell>
          <cell r="CB506">
            <v>6702.77880859375</v>
          </cell>
          <cell r="CC506">
            <v>7037.3359375</v>
          </cell>
          <cell r="CD506">
            <v>0.95245966607584709</v>
          </cell>
          <cell r="CE506">
            <v>66.986572265625</v>
          </cell>
          <cell r="CF506">
            <v>90.480449256199307</v>
          </cell>
          <cell r="CG506">
            <v>0</v>
          </cell>
          <cell r="CH506">
            <v>90.480449256199307</v>
          </cell>
          <cell r="CI506">
            <v>5.0304209373344264</v>
          </cell>
          <cell r="CJ506">
            <v>0</v>
          </cell>
          <cell r="CK506">
            <v>5.0304209373344264</v>
          </cell>
          <cell r="CM506">
            <v>0</v>
          </cell>
          <cell r="CO506">
            <v>0</v>
          </cell>
          <cell r="CP506">
            <v>0</v>
          </cell>
          <cell r="CQ506">
            <v>0</v>
          </cell>
          <cell r="CR506">
            <v>0</v>
          </cell>
          <cell r="CS506">
            <v>0</v>
          </cell>
          <cell r="CT506">
            <v>0</v>
          </cell>
          <cell r="CU506">
            <v>0</v>
          </cell>
          <cell r="CV506">
            <v>9999</v>
          </cell>
          <cell r="CW506">
            <v>9999</v>
          </cell>
        </row>
        <row r="507">
          <cell r="A507" t="str">
            <v>Existing Single Family HVAC Conversion - Convert Electric FAF w/CAC to HSPF 9.0/SEER 14 Heat Pump &amp; w/PTCS Duct Sealing &amp; Commissioning - Heating Zone 3 - Cooling Zone 3</v>
          </cell>
          <cell r="C507">
            <v>20</v>
          </cell>
          <cell r="D507">
            <v>5820.66064453125</v>
          </cell>
          <cell r="E507">
            <v>0</v>
          </cell>
          <cell r="F507">
            <v>6157.32958984375</v>
          </cell>
          <cell r="G507">
            <v>0</v>
          </cell>
          <cell r="H507">
            <v>0</v>
          </cell>
          <cell r="J507">
            <v>0.1584227979183197</v>
          </cell>
          <cell r="K507">
            <v>0.34249231219291687</v>
          </cell>
          <cell r="L507">
            <v>6347.29296875</v>
          </cell>
          <cell r="M507">
            <v>1.570636510848999</v>
          </cell>
          <cell r="N507">
            <v>4.5745220184326172</v>
          </cell>
          <cell r="O507">
            <v>0</v>
          </cell>
          <cell r="P507">
            <v>0</v>
          </cell>
          <cell r="Q507">
            <v>0</v>
          </cell>
          <cell r="R507">
            <v>1224.4290771484375</v>
          </cell>
          <cell r="S507">
            <v>2768.159423828125</v>
          </cell>
          <cell r="T507">
            <v>0</v>
          </cell>
          <cell r="U507">
            <v>1997.8367919921875</v>
          </cell>
          <cell r="V507">
            <v>615.73297119140625</v>
          </cell>
          <cell r="W507">
            <v>615.73297119140625</v>
          </cell>
          <cell r="X507">
            <v>0</v>
          </cell>
          <cell r="Y507">
            <v>0</v>
          </cell>
          <cell r="Z507">
            <v>0</v>
          </cell>
          <cell r="AA507">
            <v>0</v>
          </cell>
          <cell r="AB507">
            <v>0</v>
          </cell>
          <cell r="AC507">
            <v>0</v>
          </cell>
          <cell r="AD507">
            <v>0</v>
          </cell>
          <cell r="AE507">
            <v>0</v>
          </cell>
          <cell r="AF507">
            <v>0</v>
          </cell>
          <cell r="AG507">
            <v>0</v>
          </cell>
          <cell r="AH507">
            <v>1840.162109375</v>
          </cell>
          <cell r="AI507">
            <v>3383.892333984375</v>
          </cell>
          <cell r="AJ507">
            <v>0</v>
          </cell>
          <cell r="AK507">
            <v>1997.8367919921875</v>
          </cell>
          <cell r="AL507">
            <v>7221.89111328125</v>
          </cell>
          <cell r="AM507">
            <v>4910.787109375</v>
          </cell>
          <cell r="AN507">
            <v>0</v>
          </cell>
          <cell r="AO507">
            <v>491.0787353515625</v>
          </cell>
          <cell r="AP507">
            <v>0</v>
          </cell>
          <cell r="AQ507">
            <v>5401.86572265625</v>
          </cell>
          <cell r="AR507">
            <v>1840.162109375</v>
          </cell>
          <cell r="AS507">
            <v>2.9355381226343704</v>
          </cell>
          <cell r="AT507">
            <v>4910.787109375</v>
          </cell>
          <cell r="AU507">
            <v>1311.1995849609375</v>
          </cell>
          <cell r="AV507">
            <v>622.19866943359375</v>
          </cell>
          <cell r="AW507">
            <v>0</v>
          </cell>
          <cell r="AX507">
            <v>6844.185546875</v>
          </cell>
          <cell r="AY507">
            <v>3383.892333984375</v>
          </cell>
          <cell r="AZ507">
            <v>2.0225777196233889</v>
          </cell>
          <cell r="BA507">
            <v>4910.787109375</v>
          </cell>
          <cell r="BB507">
            <v>1311.1995849609375</v>
          </cell>
          <cell r="BC507">
            <v>622.19866943359375</v>
          </cell>
          <cell r="BD507">
            <v>0</v>
          </cell>
          <cell r="BE507">
            <v>6844.185546875</v>
          </cell>
          <cell r="BF507">
            <v>5224.0546875</v>
          </cell>
          <cell r="BG507">
            <v>41.600528717041016</v>
          </cell>
          <cell r="BH507">
            <v>1.3101290267886865</v>
          </cell>
          <cell r="BI507">
            <v>23.263359069824219</v>
          </cell>
          <cell r="BJ507">
            <v>42.779220581054687</v>
          </cell>
          <cell r="BK507">
            <v>0</v>
          </cell>
          <cell r="BL507">
            <v>25.256685256958008</v>
          </cell>
          <cell r="BM507">
            <v>91.299263000488281</v>
          </cell>
          <cell r="BN507">
            <v>4910.787109375</v>
          </cell>
          <cell r="BO507">
            <v>0</v>
          </cell>
          <cell r="BP507">
            <v>1311.1995849609375</v>
          </cell>
          <cell r="BQ507">
            <v>0</v>
          </cell>
          <cell r="BR507">
            <v>0</v>
          </cell>
          <cell r="BS507">
            <v>0</v>
          </cell>
          <cell r="BT507">
            <v>0</v>
          </cell>
          <cell r="BU507">
            <v>0</v>
          </cell>
          <cell r="BV507">
            <v>0</v>
          </cell>
          <cell r="BW507">
            <v>622.19866943359375</v>
          </cell>
          <cell r="BX507">
            <v>5990.42529296875</v>
          </cell>
          <cell r="BY507">
            <v>1231.4659423828125</v>
          </cell>
          <cell r="BZ507">
            <v>0</v>
          </cell>
          <cell r="CA507">
            <v>0</v>
          </cell>
          <cell r="CB507">
            <v>6844.185546875</v>
          </cell>
          <cell r="CC507">
            <v>7221.89111328125</v>
          </cell>
          <cell r="CD507">
            <v>0.94769986707454967</v>
          </cell>
          <cell r="CE507">
            <v>66.857215881347656</v>
          </cell>
          <cell r="CF507">
            <v>93.176636116376329</v>
          </cell>
          <cell r="CG507">
            <v>0</v>
          </cell>
          <cell r="CH507">
            <v>93.176636116376329</v>
          </cell>
          <cell r="CI507">
            <v>5.184543864914291</v>
          </cell>
          <cell r="CJ507">
            <v>0</v>
          </cell>
          <cell r="CK507">
            <v>5.184543864914291</v>
          </cell>
          <cell r="CM507">
            <v>0</v>
          </cell>
          <cell r="CO507">
            <v>0</v>
          </cell>
          <cell r="CP507">
            <v>0</v>
          </cell>
          <cell r="CQ507">
            <v>0</v>
          </cell>
          <cell r="CR507">
            <v>0</v>
          </cell>
          <cell r="CS507">
            <v>0</v>
          </cell>
          <cell r="CT507">
            <v>0</v>
          </cell>
          <cell r="CU507">
            <v>0</v>
          </cell>
          <cell r="CV507">
            <v>9999</v>
          </cell>
          <cell r="CW507">
            <v>9999</v>
          </cell>
        </row>
        <row r="508">
          <cell r="A508" t="str">
            <v>Existing Single Family HVAC Conversion - Convert Electric FAF w/CAC to HSPF 8.5/SEER 14 Heat Pump &amp; w/PTCS Duct Sealing &amp; Commissioning  - Heating Zone 3 - Cooling Zone 3</v>
          </cell>
          <cell r="C508">
            <v>20</v>
          </cell>
          <cell r="D508">
            <v>5734.3427734375</v>
          </cell>
          <cell r="E508">
            <v>0</v>
          </cell>
          <cell r="F508">
            <v>6097.802734375</v>
          </cell>
          <cell r="G508">
            <v>0</v>
          </cell>
          <cell r="H508">
            <v>0</v>
          </cell>
          <cell r="J508">
            <v>0.15842917561531067</v>
          </cell>
          <cell r="K508">
            <v>0.3423040509223938</v>
          </cell>
          <cell r="L508">
            <v>6253.166015625</v>
          </cell>
          <cell r="M508">
            <v>1.5464940071105957</v>
          </cell>
          <cell r="N508">
            <v>4.5065150260925293</v>
          </cell>
          <cell r="O508">
            <v>0</v>
          </cell>
          <cell r="P508">
            <v>0</v>
          </cell>
          <cell r="Q508">
            <v>0</v>
          </cell>
          <cell r="R508">
            <v>1212.5916748046875</v>
          </cell>
          <cell r="S508">
            <v>2741.397705078125</v>
          </cell>
          <cell r="T508">
            <v>0</v>
          </cell>
          <cell r="U508">
            <v>1978.5223388671875</v>
          </cell>
          <cell r="V508">
            <v>609.7802734375</v>
          </cell>
          <cell r="W508">
            <v>609.7802734375</v>
          </cell>
          <cell r="X508">
            <v>0</v>
          </cell>
          <cell r="Y508">
            <v>0</v>
          </cell>
          <cell r="Z508">
            <v>0</v>
          </cell>
          <cell r="AA508">
            <v>0</v>
          </cell>
          <cell r="AB508">
            <v>0</v>
          </cell>
          <cell r="AC508">
            <v>0</v>
          </cell>
          <cell r="AD508">
            <v>0</v>
          </cell>
          <cell r="AE508">
            <v>0</v>
          </cell>
          <cell r="AF508">
            <v>0</v>
          </cell>
          <cell r="AG508">
            <v>0</v>
          </cell>
          <cell r="AH508">
            <v>1822.3719482421875</v>
          </cell>
          <cell r="AI508">
            <v>3351.177978515625</v>
          </cell>
          <cell r="AJ508">
            <v>0</v>
          </cell>
          <cell r="AK508">
            <v>1978.5223388671875</v>
          </cell>
          <cell r="AL508">
            <v>7152.072265625</v>
          </cell>
          <cell r="AM508">
            <v>4837.7900390625</v>
          </cell>
          <cell r="AN508">
            <v>0</v>
          </cell>
          <cell r="AO508">
            <v>483.77899169921875</v>
          </cell>
          <cell r="AP508">
            <v>0</v>
          </cell>
          <cell r="AQ508">
            <v>5321.56884765625</v>
          </cell>
          <cell r="AR508">
            <v>1822.3719482421875</v>
          </cell>
          <cell r="AS508">
            <v>2.9201333108176768</v>
          </cell>
          <cell r="AT508">
            <v>4837.7900390625</v>
          </cell>
          <cell r="AU508">
            <v>1291.706787109375</v>
          </cell>
          <cell r="AV508">
            <v>612.94964599609375</v>
          </cell>
          <cell r="AW508">
            <v>0</v>
          </cell>
          <cell r="AX508">
            <v>6742.4462890625</v>
          </cell>
          <cell r="AY508">
            <v>3351.177978515625</v>
          </cell>
          <cell r="AZ508">
            <v>2.0119631112980985</v>
          </cell>
          <cell r="BA508">
            <v>4837.7900390625</v>
          </cell>
          <cell r="BB508">
            <v>1291.706787109375</v>
          </cell>
          <cell r="BC508">
            <v>612.94964599609375</v>
          </cell>
          <cell r="BD508">
            <v>0</v>
          </cell>
          <cell r="BE508">
            <v>6742.4462890625</v>
          </cell>
          <cell r="BF508">
            <v>5173.5498046875</v>
          </cell>
          <cell r="BG508">
            <v>41.947463989257812</v>
          </cell>
          <cell r="BH508">
            <v>1.3032533884124242</v>
          </cell>
          <cell r="BI508">
            <v>23.385248184204102</v>
          </cell>
          <cell r="BJ508">
            <v>43.003364562988281</v>
          </cell>
          <cell r="BK508">
            <v>0</v>
          </cell>
          <cell r="BL508">
            <v>25.389019012451172</v>
          </cell>
          <cell r="BM508">
            <v>91.777633666992188</v>
          </cell>
          <cell r="BN508">
            <v>4837.7900390625</v>
          </cell>
          <cell r="BO508">
            <v>0</v>
          </cell>
          <cell r="BP508">
            <v>1291.706787109375</v>
          </cell>
          <cell r="BQ508">
            <v>0</v>
          </cell>
          <cell r="BR508">
            <v>0</v>
          </cell>
          <cell r="BS508">
            <v>0</v>
          </cell>
          <cell r="BT508">
            <v>0</v>
          </cell>
          <cell r="BU508">
            <v>0</v>
          </cell>
          <cell r="BV508">
            <v>0</v>
          </cell>
          <cell r="BW508">
            <v>612.94964599609375</v>
          </cell>
          <cell r="BX508">
            <v>5932.51171875</v>
          </cell>
          <cell r="BY508">
            <v>1219.560546875</v>
          </cell>
          <cell r="BZ508">
            <v>0</v>
          </cell>
          <cell r="CA508">
            <v>0</v>
          </cell>
          <cell r="CB508">
            <v>6742.4462890625</v>
          </cell>
          <cell r="CC508">
            <v>7152.072265625</v>
          </cell>
          <cell r="CD508">
            <v>0.94272627872822046</v>
          </cell>
          <cell r="CE508">
            <v>67.336479187011719</v>
          </cell>
          <cell r="CF508">
            <v>91.794508645985815</v>
          </cell>
          <cell r="CG508">
            <v>0</v>
          </cell>
          <cell r="CH508">
            <v>91.794508645985815</v>
          </cell>
          <cell r="CI508">
            <v>5.1076586655677341</v>
          </cell>
          <cell r="CJ508">
            <v>0</v>
          </cell>
          <cell r="CK508">
            <v>5.1076586655677341</v>
          </cell>
          <cell r="CM508">
            <v>0</v>
          </cell>
          <cell r="CO508">
            <v>0</v>
          </cell>
          <cell r="CP508">
            <v>0</v>
          </cell>
          <cell r="CQ508">
            <v>0</v>
          </cell>
          <cell r="CR508">
            <v>0</v>
          </cell>
          <cell r="CS508">
            <v>0</v>
          </cell>
          <cell r="CT508">
            <v>0</v>
          </cell>
          <cell r="CU508">
            <v>0</v>
          </cell>
          <cell r="CV508">
            <v>9999</v>
          </cell>
          <cell r="CW508">
            <v>9999</v>
          </cell>
        </row>
        <row r="509">
          <cell r="A509" t="str">
            <v>Existing Single Family HVAC Conversion - Convert Electric FAF w/CAC to HSPF 9.0/SEER 14 Heat Pump &amp; w/PTCS Duct Sealing &amp; Commissioning - Heating Zone 3 - Cooling Zone 2</v>
          </cell>
          <cell r="C509">
            <v>20</v>
          </cell>
          <cell r="D509">
            <v>5731.478515625</v>
          </cell>
          <cell r="E509">
            <v>0</v>
          </cell>
          <cell r="F509">
            <v>6157.32958984375</v>
          </cell>
          <cell r="G509">
            <v>0</v>
          </cell>
          <cell r="H509">
            <v>0</v>
          </cell>
          <cell r="J509">
            <v>0.15824265778064728</v>
          </cell>
          <cell r="K509">
            <v>0.34782150387763977</v>
          </cell>
          <cell r="L509">
            <v>6250.11572265625</v>
          </cell>
          <cell r="M509">
            <v>1.570636510848999</v>
          </cell>
          <cell r="N509">
            <v>4.5092673301696777</v>
          </cell>
          <cell r="O509">
            <v>0</v>
          </cell>
          <cell r="P509">
            <v>0</v>
          </cell>
          <cell r="Q509">
            <v>0</v>
          </cell>
          <cell r="R509">
            <v>1224.4290771484375</v>
          </cell>
          <cell r="S509">
            <v>2768.159423828125</v>
          </cell>
          <cell r="T509">
            <v>0</v>
          </cell>
          <cell r="U509">
            <v>1997.8367919921875</v>
          </cell>
          <cell r="V509">
            <v>615.73297119140625</v>
          </cell>
          <cell r="W509">
            <v>615.73297119140625</v>
          </cell>
          <cell r="X509">
            <v>0</v>
          </cell>
          <cell r="Y509">
            <v>0</v>
          </cell>
          <cell r="Z509">
            <v>0</v>
          </cell>
          <cell r="AA509">
            <v>0</v>
          </cell>
          <cell r="AB509">
            <v>0</v>
          </cell>
          <cell r="AC509">
            <v>0</v>
          </cell>
          <cell r="AD509">
            <v>0</v>
          </cell>
          <cell r="AE509">
            <v>0</v>
          </cell>
          <cell r="AF509">
            <v>0</v>
          </cell>
          <cell r="AG509">
            <v>0</v>
          </cell>
          <cell r="AH509">
            <v>1840.162109375</v>
          </cell>
          <cell r="AI509">
            <v>3383.892333984375</v>
          </cell>
          <cell r="AJ509">
            <v>0</v>
          </cell>
          <cell r="AK509">
            <v>1997.8367919921875</v>
          </cell>
          <cell r="AL509">
            <v>7221.89111328125</v>
          </cell>
          <cell r="AM509">
            <v>4836.81689453125</v>
          </cell>
          <cell r="AN509">
            <v>0</v>
          </cell>
          <cell r="AO509">
            <v>483.68170166015625</v>
          </cell>
          <cell r="AP509">
            <v>0</v>
          </cell>
          <cell r="AQ509">
            <v>5320.49853515625</v>
          </cell>
          <cell r="AR509">
            <v>1840.162109375</v>
          </cell>
          <cell r="AS509">
            <v>2.8913206861273171</v>
          </cell>
          <cell r="AT509">
            <v>4836.81689453125</v>
          </cell>
          <cell r="AU509">
            <v>1292.4954833984375</v>
          </cell>
          <cell r="AV509">
            <v>612.9312744140625</v>
          </cell>
          <cell r="AW509">
            <v>0</v>
          </cell>
          <cell r="AX509">
            <v>6742.24365234375</v>
          </cell>
          <cell r="AY509">
            <v>3383.892333984375</v>
          </cell>
          <cell r="AZ509">
            <v>1.9924521424697474</v>
          </cell>
          <cell r="BA509">
            <v>4836.81689453125</v>
          </cell>
          <cell r="BB509">
            <v>1292.4954833984375</v>
          </cell>
          <cell r="BC509">
            <v>612.9312744140625</v>
          </cell>
          <cell r="BD509">
            <v>0</v>
          </cell>
          <cell r="BE509">
            <v>6742.24365234375</v>
          </cell>
          <cell r="BF509">
            <v>5224.0546875</v>
          </cell>
          <cell r="BG509">
            <v>42.606452941894531</v>
          </cell>
          <cell r="BH509">
            <v>1.2906151200078402</v>
          </cell>
          <cell r="BI509">
            <v>23.62506103515625</v>
          </cell>
          <cell r="BJ509">
            <v>43.444358825683594</v>
          </cell>
          <cell r="BK509">
            <v>0</v>
          </cell>
          <cell r="BL509">
            <v>25.649379730224609</v>
          </cell>
          <cell r="BM509">
            <v>92.718795776367188</v>
          </cell>
          <cell r="BN509">
            <v>4836.81689453125</v>
          </cell>
          <cell r="BO509">
            <v>0</v>
          </cell>
          <cell r="BP509">
            <v>1292.4954833984375</v>
          </cell>
          <cell r="BQ509">
            <v>0</v>
          </cell>
          <cell r="BR509">
            <v>0</v>
          </cell>
          <cell r="BS509">
            <v>0</v>
          </cell>
          <cell r="BT509">
            <v>0</v>
          </cell>
          <cell r="BU509">
            <v>0</v>
          </cell>
          <cell r="BV509">
            <v>0</v>
          </cell>
          <cell r="BW509">
            <v>612.9312744140625</v>
          </cell>
          <cell r="BX509">
            <v>5990.42529296875</v>
          </cell>
          <cell r="BY509">
            <v>1231.4659423828125</v>
          </cell>
          <cell r="BZ509">
            <v>0</v>
          </cell>
          <cell r="CA509">
            <v>0</v>
          </cell>
          <cell r="CB509">
            <v>6742.24365234375</v>
          </cell>
          <cell r="CC509">
            <v>7221.89111328125</v>
          </cell>
          <cell r="CD509">
            <v>0.93358421397155489</v>
          </cell>
          <cell r="CE509">
            <v>68.255836486816406</v>
          </cell>
          <cell r="CF509">
            <v>91.766515547011608</v>
          </cell>
          <cell r="CG509">
            <v>0</v>
          </cell>
          <cell r="CH509">
            <v>91.766515547011608</v>
          </cell>
          <cell r="CI509">
            <v>5.104426193143409</v>
          </cell>
          <cell r="CJ509">
            <v>0</v>
          </cell>
          <cell r="CK509">
            <v>5.104426193143409</v>
          </cell>
          <cell r="CM509">
            <v>0</v>
          </cell>
          <cell r="CO509">
            <v>0</v>
          </cell>
          <cell r="CP509">
            <v>0</v>
          </cell>
          <cell r="CQ509">
            <v>0</v>
          </cell>
          <cell r="CR509">
            <v>0</v>
          </cell>
          <cell r="CS509">
            <v>0</v>
          </cell>
          <cell r="CT509">
            <v>0</v>
          </cell>
          <cell r="CU509">
            <v>0</v>
          </cell>
          <cell r="CV509">
            <v>9999</v>
          </cell>
          <cell r="CW509">
            <v>9999</v>
          </cell>
        </row>
        <row r="510">
          <cell r="A510" t="str">
            <v>Existing Manufactured Home HVAC Conversion - Convert Electric FAF w/oCAC to HSPF 9.0/SEER 14 Heat Pump &amp; w/PTCS Duct Sealing &amp; Commissioning - Heating Zone 3 - Cooling Zone 1</v>
          </cell>
          <cell r="C510">
            <v>20</v>
          </cell>
          <cell r="D510">
            <v>5617.1162109375</v>
          </cell>
          <cell r="E510">
            <v>0</v>
          </cell>
          <cell r="F510">
            <v>6102.255859375</v>
          </cell>
          <cell r="G510">
            <v>0</v>
          </cell>
          <cell r="H510">
            <v>0</v>
          </cell>
          <cell r="J510">
            <v>0.15732410550117493</v>
          </cell>
          <cell r="K510">
            <v>0.37499523162841797</v>
          </cell>
          <cell r="L510">
            <v>6125.041015625</v>
          </cell>
          <cell r="M510">
            <v>1.6595553159713745</v>
          </cell>
          <cell r="N510">
            <v>4.442960262298584</v>
          </cell>
          <cell r="O510">
            <v>0</v>
          </cell>
          <cell r="P510">
            <v>0</v>
          </cell>
          <cell r="Q510">
            <v>0</v>
          </cell>
          <cell r="R510">
            <v>1213.477294921875</v>
          </cell>
          <cell r="S510">
            <v>2743.39990234375</v>
          </cell>
          <cell r="T510">
            <v>0</v>
          </cell>
          <cell r="U510">
            <v>1979.9674072265625</v>
          </cell>
          <cell r="V510">
            <v>610.2255859375</v>
          </cell>
          <cell r="W510">
            <v>610.2255859375</v>
          </cell>
          <cell r="X510">
            <v>0</v>
          </cell>
          <cell r="Y510">
            <v>0</v>
          </cell>
          <cell r="Z510">
            <v>0</v>
          </cell>
          <cell r="AA510">
            <v>0</v>
          </cell>
          <cell r="AB510">
            <v>0</v>
          </cell>
          <cell r="AC510">
            <v>0</v>
          </cell>
          <cell r="AD510">
            <v>0</v>
          </cell>
          <cell r="AE510">
            <v>0</v>
          </cell>
          <cell r="AF510">
            <v>0</v>
          </cell>
          <cell r="AG510">
            <v>0</v>
          </cell>
          <cell r="AH510">
            <v>1823.702880859375</v>
          </cell>
          <cell r="AI510">
            <v>3353.62548828125</v>
          </cell>
          <cell r="AJ510">
            <v>0</v>
          </cell>
          <cell r="AK510">
            <v>1979.9674072265625</v>
          </cell>
          <cell r="AL510">
            <v>7157.2958984375</v>
          </cell>
          <cell r="AM510">
            <v>4777.27685546875</v>
          </cell>
          <cell r="AN510">
            <v>0</v>
          </cell>
          <cell r="AO510">
            <v>477.72769165039063</v>
          </cell>
          <cell r="AP510">
            <v>0</v>
          </cell>
          <cell r="AQ510">
            <v>5255.00439453125</v>
          </cell>
          <cell r="AR510">
            <v>1823.702880859375</v>
          </cell>
          <cell r="AS510">
            <v>2.8815025749385499</v>
          </cell>
          <cell r="AT510">
            <v>4777.27685546875</v>
          </cell>
          <cell r="AU510">
            <v>1273.489990234375</v>
          </cell>
          <cell r="AV510">
            <v>605.07672119140625</v>
          </cell>
          <cell r="AW510">
            <v>0</v>
          </cell>
          <cell r="AX510">
            <v>6655.84375</v>
          </cell>
          <cell r="AY510">
            <v>3353.62548828125</v>
          </cell>
          <cell r="AZ510">
            <v>1.9846710940599646</v>
          </cell>
          <cell r="BA510">
            <v>4777.27685546875</v>
          </cell>
          <cell r="BB510">
            <v>1273.489990234375</v>
          </cell>
          <cell r="BC510">
            <v>605.07672119140625</v>
          </cell>
          <cell r="BD510">
            <v>0</v>
          </cell>
          <cell r="BE510">
            <v>6655.84375</v>
          </cell>
          <cell r="BF510">
            <v>5177.328125</v>
          </cell>
          <cell r="BG510">
            <v>43.216224670410156</v>
          </cell>
          <cell r="BH510">
            <v>1.285574932153535</v>
          </cell>
          <cell r="BI510">
            <v>23.891860961914063</v>
          </cell>
          <cell r="BJ510">
            <v>43.934982299804688</v>
          </cell>
          <cell r="BK510">
            <v>0</v>
          </cell>
          <cell r="BL510">
            <v>25.939041137695312</v>
          </cell>
          <cell r="BM510">
            <v>93.765884399414063</v>
          </cell>
          <cell r="BN510">
            <v>4777.27685546875</v>
          </cell>
          <cell r="BO510">
            <v>0</v>
          </cell>
          <cell r="BP510">
            <v>1273.489990234375</v>
          </cell>
          <cell r="BQ510">
            <v>0</v>
          </cell>
          <cell r="BR510">
            <v>0</v>
          </cell>
          <cell r="BS510">
            <v>0</v>
          </cell>
          <cell r="BT510">
            <v>0</v>
          </cell>
          <cell r="BU510">
            <v>0</v>
          </cell>
          <cell r="BV510">
            <v>0</v>
          </cell>
          <cell r="BW510">
            <v>605.07672119140625</v>
          </cell>
          <cell r="BX510">
            <v>5936.8447265625</v>
          </cell>
          <cell r="BY510">
            <v>1220.451171875</v>
          </cell>
          <cell r="BZ510">
            <v>0</v>
          </cell>
          <cell r="CA510">
            <v>0</v>
          </cell>
          <cell r="CB510">
            <v>6655.84375</v>
          </cell>
          <cell r="CC510">
            <v>7157.2958984375</v>
          </cell>
          <cell r="CD510">
            <v>0.92993829811445405</v>
          </cell>
          <cell r="CE510">
            <v>69.155265808105469</v>
          </cell>
          <cell r="CF510">
            <v>89.95708246389971</v>
          </cell>
          <cell r="CG510">
            <v>0</v>
          </cell>
          <cell r="CH510">
            <v>89.95708246389971</v>
          </cell>
          <cell r="CI510">
            <v>5.0081547214031481</v>
          </cell>
          <cell r="CJ510">
            <v>0</v>
          </cell>
          <cell r="CK510">
            <v>5.0081547214031481</v>
          </cell>
          <cell r="CM510">
            <v>0</v>
          </cell>
          <cell r="CO510">
            <v>0</v>
          </cell>
          <cell r="CP510">
            <v>0</v>
          </cell>
          <cell r="CQ510">
            <v>0</v>
          </cell>
          <cell r="CR510">
            <v>0</v>
          </cell>
          <cell r="CS510">
            <v>0</v>
          </cell>
          <cell r="CT510">
            <v>0</v>
          </cell>
          <cell r="CU510">
            <v>0</v>
          </cell>
          <cell r="CV510">
            <v>9999</v>
          </cell>
          <cell r="CW510">
            <v>9999</v>
          </cell>
        </row>
        <row r="511">
          <cell r="A511" t="str">
            <v>Existing Single Family HVAC Conversion - Convert Electric FAF w/CAC to HSPF 8.5/SEER 14 Heat Pump &amp; w/PTCS Duct Sealing &amp; Commissioning  - Heating Zone 3 - Cooling Zone 2</v>
          </cell>
          <cell r="C511">
            <v>20.000001907348633</v>
          </cell>
          <cell r="D511">
            <v>5645.16064453125</v>
          </cell>
          <cell r="E511">
            <v>0</v>
          </cell>
          <cell r="F511">
            <v>6097.802734375</v>
          </cell>
          <cell r="G511">
            <v>0</v>
          </cell>
          <cell r="H511">
            <v>0</v>
          </cell>
          <cell r="J511">
            <v>0.15824638307094574</v>
          </cell>
          <cell r="K511">
            <v>0.34771177172660828</v>
          </cell>
          <cell r="L511">
            <v>6155.98876953125</v>
          </cell>
          <cell r="M511">
            <v>1.5464940071105957</v>
          </cell>
          <cell r="N511">
            <v>4.4412603378295898</v>
          </cell>
          <cell r="O511">
            <v>0</v>
          </cell>
          <cell r="P511">
            <v>0</v>
          </cell>
          <cell r="Q511">
            <v>0</v>
          </cell>
          <cell r="R511">
            <v>1212.5916748046875</v>
          </cell>
          <cell r="S511">
            <v>2741.397705078125</v>
          </cell>
          <cell r="T511">
            <v>0</v>
          </cell>
          <cell r="U511">
            <v>1978.5223388671875</v>
          </cell>
          <cell r="V511">
            <v>609.7802734375</v>
          </cell>
          <cell r="W511">
            <v>609.7802734375</v>
          </cell>
          <cell r="X511">
            <v>0</v>
          </cell>
          <cell r="Y511">
            <v>0</v>
          </cell>
          <cell r="Z511">
            <v>0</v>
          </cell>
          <cell r="AA511">
            <v>0</v>
          </cell>
          <cell r="AB511">
            <v>0</v>
          </cell>
          <cell r="AC511">
            <v>0</v>
          </cell>
          <cell r="AD511">
            <v>0</v>
          </cell>
          <cell r="AE511">
            <v>0</v>
          </cell>
          <cell r="AF511">
            <v>0</v>
          </cell>
          <cell r="AG511">
            <v>0</v>
          </cell>
          <cell r="AH511">
            <v>1822.3719482421875</v>
          </cell>
          <cell r="AI511">
            <v>3351.177978515625</v>
          </cell>
          <cell r="AJ511">
            <v>0</v>
          </cell>
          <cell r="AK511">
            <v>1978.5223388671875</v>
          </cell>
          <cell r="AL511">
            <v>7152.072265625</v>
          </cell>
          <cell r="AM511">
            <v>4763.81982421875</v>
          </cell>
          <cell r="AN511">
            <v>0</v>
          </cell>
          <cell r="AO511">
            <v>476.3819580078125</v>
          </cell>
          <cell r="AP511">
            <v>0</v>
          </cell>
          <cell r="AQ511">
            <v>5240.20166015625</v>
          </cell>
          <cell r="AR511">
            <v>1822.3719482421875</v>
          </cell>
          <cell r="AS511">
            <v>2.8754842211443852</v>
          </cell>
          <cell r="AT511">
            <v>4763.81982421875</v>
          </cell>
          <cell r="AU511">
            <v>1273.002685546875</v>
          </cell>
          <cell r="AV511">
            <v>603.6822509765625</v>
          </cell>
          <cell r="AW511">
            <v>0</v>
          </cell>
          <cell r="AX511">
            <v>6640.5048828125</v>
          </cell>
          <cell r="AY511">
            <v>3351.177978515625</v>
          </cell>
          <cell r="AZ511">
            <v>1.9815434463088533</v>
          </cell>
          <cell r="BA511">
            <v>4763.81982421875</v>
          </cell>
          <cell r="BB511">
            <v>1273.002685546875</v>
          </cell>
          <cell r="BC511">
            <v>603.6822509765625</v>
          </cell>
          <cell r="BD511">
            <v>0</v>
          </cell>
          <cell r="BE511">
            <v>6640.5048828125</v>
          </cell>
          <cell r="BF511">
            <v>5173.5498046875</v>
          </cell>
          <cell r="BG511">
            <v>42.974246978759766</v>
          </cell>
          <cell r="BH511">
            <v>1.2835489856582276</v>
          </cell>
          <cell r="BI511">
            <v>23.754404067993164</v>
          </cell>
          <cell r="BJ511">
            <v>43.682209014892578</v>
          </cell>
          <cell r="BK511">
            <v>0</v>
          </cell>
          <cell r="BL511">
            <v>25.789806365966797</v>
          </cell>
          <cell r="BM511">
            <v>93.226425170898438</v>
          </cell>
          <cell r="BN511">
            <v>4763.81982421875</v>
          </cell>
          <cell r="BO511">
            <v>0</v>
          </cell>
          <cell r="BP511">
            <v>1273.002685546875</v>
          </cell>
          <cell r="BQ511">
            <v>0</v>
          </cell>
          <cell r="BR511">
            <v>0</v>
          </cell>
          <cell r="BS511">
            <v>0</v>
          </cell>
          <cell r="BT511">
            <v>0</v>
          </cell>
          <cell r="BU511">
            <v>0</v>
          </cell>
          <cell r="BV511">
            <v>0</v>
          </cell>
          <cell r="BW511">
            <v>603.6822509765625</v>
          </cell>
          <cell r="BX511">
            <v>5932.51171875</v>
          </cell>
          <cell r="BY511">
            <v>1219.560546875</v>
          </cell>
          <cell r="BZ511">
            <v>0</v>
          </cell>
          <cell r="CA511">
            <v>0</v>
          </cell>
          <cell r="CB511">
            <v>6640.5048828125</v>
          </cell>
          <cell r="CC511">
            <v>7152.072265625</v>
          </cell>
          <cell r="CD511">
            <v>0.92847282775069839</v>
          </cell>
          <cell r="CE511">
            <v>68.764053344726563</v>
          </cell>
          <cell r="CF511">
            <v>90.384388076621093</v>
          </cell>
          <cell r="CG511">
            <v>0</v>
          </cell>
          <cell r="CH511">
            <v>90.384388076621093</v>
          </cell>
          <cell r="CI511">
            <v>5.0275409937968529</v>
          </cell>
          <cell r="CJ511">
            <v>0</v>
          </cell>
          <cell r="CK511">
            <v>5.0275409937968529</v>
          </cell>
          <cell r="CM511">
            <v>0</v>
          </cell>
          <cell r="CO511">
            <v>0</v>
          </cell>
          <cell r="CP511">
            <v>0</v>
          </cell>
          <cell r="CQ511">
            <v>0</v>
          </cell>
          <cell r="CR511">
            <v>0</v>
          </cell>
          <cell r="CS511">
            <v>0</v>
          </cell>
          <cell r="CT511">
            <v>0</v>
          </cell>
          <cell r="CU511">
            <v>0</v>
          </cell>
          <cell r="CV511">
            <v>9999</v>
          </cell>
          <cell r="CW511">
            <v>9999</v>
          </cell>
        </row>
        <row r="512">
          <cell r="A512" t="str">
            <v>Existing Single Family HVAC Conversion - Convert Electric FAF w/CAC to HSPF 9.0/SEER 14 Heat Pump &amp; w/PTCS Duct Sealing &amp; Commissioning - Heating Zone 3 - Cooling Zone 1</v>
          </cell>
          <cell r="C512">
            <v>20</v>
          </cell>
          <cell r="D512">
            <v>5667.1650390625</v>
          </cell>
          <cell r="E512">
            <v>0</v>
          </cell>
          <cell r="F512">
            <v>6157.32958984375</v>
          </cell>
          <cell r="G512">
            <v>0</v>
          </cell>
          <cell r="H512">
            <v>0</v>
          </cell>
          <cell r="J512">
            <v>0.15810924768447876</v>
          </cell>
          <cell r="K512">
            <v>0.35176873207092285</v>
          </cell>
          <cell r="L512">
            <v>6179.916015625</v>
          </cell>
          <cell r="M512">
            <v>1.570636510848999</v>
          </cell>
          <cell r="N512">
            <v>4.4621281623840332</v>
          </cell>
          <cell r="O512">
            <v>0</v>
          </cell>
          <cell r="P512">
            <v>0</v>
          </cell>
          <cell r="Q512">
            <v>0</v>
          </cell>
          <cell r="R512">
            <v>1224.4290771484375</v>
          </cell>
          <cell r="S512">
            <v>2768.159423828125</v>
          </cell>
          <cell r="T512">
            <v>0</v>
          </cell>
          <cell r="U512">
            <v>1997.8367919921875</v>
          </cell>
          <cell r="V512">
            <v>615.73297119140625</v>
          </cell>
          <cell r="W512">
            <v>615.73297119140625</v>
          </cell>
          <cell r="X512">
            <v>0</v>
          </cell>
          <cell r="Y512">
            <v>0</v>
          </cell>
          <cell r="Z512">
            <v>0</v>
          </cell>
          <cell r="AA512">
            <v>0</v>
          </cell>
          <cell r="AB512">
            <v>0</v>
          </cell>
          <cell r="AC512">
            <v>0</v>
          </cell>
          <cell r="AD512">
            <v>0</v>
          </cell>
          <cell r="AE512">
            <v>0</v>
          </cell>
          <cell r="AF512">
            <v>0</v>
          </cell>
          <cell r="AG512">
            <v>0</v>
          </cell>
          <cell r="AH512">
            <v>1840.162109375</v>
          </cell>
          <cell r="AI512">
            <v>3383.892333984375</v>
          </cell>
          <cell r="AJ512">
            <v>0</v>
          </cell>
          <cell r="AK512">
            <v>1997.8367919921875</v>
          </cell>
          <cell r="AL512">
            <v>7221.89111328125</v>
          </cell>
          <cell r="AM512">
            <v>4788.22998046875</v>
          </cell>
          <cell r="AN512">
            <v>0</v>
          </cell>
          <cell r="AO512">
            <v>478.82302856445312</v>
          </cell>
          <cell r="AP512">
            <v>0</v>
          </cell>
          <cell r="AQ512">
            <v>5267.05322265625</v>
          </cell>
          <cell r="AR512">
            <v>1840.162109375</v>
          </cell>
          <cell r="AS512">
            <v>2.8622767292614419</v>
          </cell>
          <cell r="AT512">
            <v>4788.22998046875</v>
          </cell>
          <cell r="AU512">
            <v>1278.9840087890625</v>
          </cell>
          <cell r="AV512">
            <v>606.721435546875</v>
          </cell>
          <cell r="AW512">
            <v>0</v>
          </cell>
          <cell r="AX512">
            <v>6673.935546875</v>
          </cell>
          <cell r="AY512">
            <v>3383.892333984375</v>
          </cell>
          <cell r="AZ512">
            <v>1.9722658541469864</v>
          </cell>
          <cell r="BA512">
            <v>4788.22998046875</v>
          </cell>
          <cell r="BB512">
            <v>1278.9840087890625</v>
          </cell>
          <cell r="BC512">
            <v>606.721435546875</v>
          </cell>
          <cell r="BD512">
            <v>0</v>
          </cell>
          <cell r="BE512">
            <v>6673.935546875</v>
          </cell>
          <cell r="BF512">
            <v>5224.0546875</v>
          </cell>
          <cell r="BG512">
            <v>43.346504211425781</v>
          </cell>
          <cell r="BH512">
            <v>1.2775394087418726</v>
          </cell>
          <cell r="BI512">
            <v>23.893426895141602</v>
          </cell>
          <cell r="BJ512">
            <v>43.937858581542969</v>
          </cell>
          <cell r="BK512">
            <v>0</v>
          </cell>
          <cell r="BL512">
            <v>25.940738677978516</v>
          </cell>
          <cell r="BM512">
            <v>93.772018432617188</v>
          </cell>
          <cell r="BN512">
            <v>4788.22998046875</v>
          </cell>
          <cell r="BO512">
            <v>0</v>
          </cell>
          <cell r="BP512">
            <v>1278.9840087890625</v>
          </cell>
          <cell r="BQ512">
            <v>0</v>
          </cell>
          <cell r="BR512">
            <v>0</v>
          </cell>
          <cell r="BS512">
            <v>0</v>
          </cell>
          <cell r="BT512">
            <v>0</v>
          </cell>
          <cell r="BU512">
            <v>0</v>
          </cell>
          <cell r="BV512">
            <v>0</v>
          </cell>
          <cell r="BW512">
            <v>606.721435546875</v>
          </cell>
          <cell r="BX512">
            <v>5990.42529296875</v>
          </cell>
          <cell r="BY512">
            <v>1231.4659423828125</v>
          </cell>
          <cell r="BZ512">
            <v>0</v>
          </cell>
          <cell r="CA512">
            <v>0</v>
          </cell>
          <cell r="CB512">
            <v>6673.935546875</v>
          </cell>
          <cell r="CC512">
            <v>7221.89111328125</v>
          </cell>
          <cell r="CD512">
            <v>0.92412571822397427</v>
          </cell>
          <cell r="CE512">
            <v>69.287246704101563</v>
          </cell>
          <cell r="CF512">
            <v>90.74078657741677</v>
          </cell>
          <cell r="CG512">
            <v>0</v>
          </cell>
          <cell r="CH512">
            <v>90.74078657741677</v>
          </cell>
          <cell r="CI512">
            <v>5.0470889039283096</v>
          </cell>
          <cell r="CJ512">
            <v>0</v>
          </cell>
          <cell r="CK512">
            <v>5.0470889039283096</v>
          </cell>
          <cell r="CM512">
            <v>0</v>
          </cell>
          <cell r="CO512">
            <v>0</v>
          </cell>
          <cell r="CP512">
            <v>0</v>
          </cell>
          <cell r="CQ512">
            <v>0</v>
          </cell>
          <cell r="CR512">
            <v>0</v>
          </cell>
          <cell r="CS512">
            <v>0</v>
          </cell>
          <cell r="CT512">
            <v>0</v>
          </cell>
          <cell r="CU512">
            <v>0</v>
          </cell>
          <cell r="CV512">
            <v>9999</v>
          </cell>
          <cell r="CW512">
            <v>9999</v>
          </cell>
        </row>
        <row r="513">
          <cell r="A513" t="str">
            <v>Existing Manufactured Home HVAC Conversion - Convert Electric FAF w/oCAC to HSPF 8.5/SEER 14 Heat Pump &amp; w/PTCS Duct Sealing &amp; Commissioning  - Heating Zone 3 - Cooling Zone 1</v>
          </cell>
          <cell r="C513">
            <v>20</v>
          </cell>
          <cell r="D513">
            <v>5484.26123046875</v>
          </cell>
          <cell r="E513">
            <v>0</v>
          </cell>
          <cell r="F513">
            <v>5999.97900390625</v>
          </cell>
          <cell r="G513">
            <v>0</v>
          </cell>
          <cell r="H513">
            <v>0</v>
          </cell>
          <cell r="J513">
            <v>0.15730774402618408</v>
          </cell>
          <cell r="K513">
            <v>0.37547960877418518</v>
          </cell>
          <cell r="L513">
            <v>5980.16650390625</v>
          </cell>
          <cell r="M513">
            <v>1.62239670753479</v>
          </cell>
          <cell r="N513">
            <v>4.3382883071899414</v>
          </cell>
          <cell r="O513">
            <v>0</v>
          </cell>
          <cell r="P513">
            <v>0</v>
          </cell>
          <cell r="Q513">
            <v>0</v>
          </cell>
          <cell r="R513">
            <v>1193.1387939453125</v>
          </cell>
          <cell r="S513">
            <v>2697.419189453125</v>
          </cell>
          <cell r="T513">
            <v>0</v>
          </cell>
          <cell r="U513">
            <v>1946.7821044921875</v>
          </cell>
          <cell r="V513">
            <v>599.9979248046875</v>
          </cell>
          <cell r="W513">
            <v>599.9979248046875</v>
          </cell>
          <cell r="X513">
            <v>0</v>
          </cell>
          <cell r="Y513">
            <v>0</v>
          </cell>
          <cell r="Z513">
            <v>0</v>
          </cell>
          <cell r="AA513">
            <v>0</v>
          </cell>
          <cell r="AB513">
            <v>0</v>
          </cell>
          <cell r="AC513">
            <v>0</v>
          </cell>
          <cell r="AD513">
            <v>0</v>
          </cell>
          <cell r="AE513">
            <v>0</v>
          </cell>
          <cell r="AF513">
            <v>0</v>
          </cell>
          <cell r="AG513">
            <v>0</v>
          </cell>
          <cell r="AH513">
            <v>1793.13671875</v>
          </cell>
          <cell r="AI513">
            <v>3297.4169921875</v>
          </cell>
          <cell r="AJ513">
            <v>0</v>
          </cell>
          <cell r="AK513">
            <v>1946.7821044921875</v>
          </cell>
          <cell r="AL513">
            <v>7037.3359375</v>
          </cell>
          <cell r="AM513">
            <v>4664.92333984375</v>
          </cell>
          <cell r="AN513">
            <v>0</v>
          </cell>
          <cell r="AO513">
            <v>466.49234008789063</v>
          </cell>
          <cell r="AP513">
            <v>0</v>
          </cell>
          <cell r="AQ513">
            <v>5131.41552734375</v>
          </cell>
          <cell r="AR513">
            <v>1793.13671875</v>
          </cell>
          <cell r="AS513">
            <v>2.8616979543583061</v>
          </cell>
          <cell r="AT513">
            <v>4664.92333984375</v>
          </cell>
          <cell r="AU513">
            <v>1243.4876708984375</v>
          </cell>
          <cell r="AV513">
            <v>590.84112548828125</v>
          </cell>
          <cell r="AW513">
            <v>0</v>
          </cell>
          <cell r="AX513">
            <v>6499.251953125</v>
          </cell>
          <cell r="AY513">
            <v>3297.4169921875</v>
          </cell>
          <cell r="AZ513">
            <v>1.9710130417314007</v>
          </cell>
          <cell r="BA513">
            <v>4664.92333984375</v>
          </cell>
          <cell r="BB513">
            <v>1243.4876708984375</v>
          </cell>
          <cell r="BC513">
            <v>590.84112548828125</v>
          </cell>
          <cell r="BD513">
            <v>0</v>
          </cell>
          <cell r="BE513">
            <v>6499.251953125</v>
          </cell>
          <cell r="BF513">
            <v>5090.5537109375</v>
          </cell>
          <cell r="BG513">
            <v>43.692417144775391</v>
          </cell>
          <cell r="BH513">
            <v>1.27672790612457</v>
          </cell>
          <cell r="BI513">
            <v>24.060522079467773</v>
          </cell>
          <cell r="BJ513">
            <v>44.245132446289063</v>
          </cell>
          <cell r="BK513">
            <v>0</v>
          </cell>
          <cell r="BL513">
            <v>26.122154235839844</v>
          </cell>
          <cell r="BM513">
            <v>94.427810668945313</v>
          </cell>
          <cell r="BN513">
            <v>4664.92333984375</v>
          </cell>
          <cell r="BO513">
            <v>0</v>
          </cell>
          <cell r="BP513">
            <v>1243.4876708984375</v>
          </cell>
          <cell r="BQ513">
            <v>0</v>
          </cell>
          <cell r="BR513">
            <v>0</v>
          </cell>
          <cell r="BS513">
            <v>0</v>
          </cell>
          <cell r="BT513">
            <v>0</v>
          </cell>
          <cell r="BU513">
            <v>0</v>
          </cell>
          <cell r="BV513">
            <v>0</v>
          </cell>
          <cell r="BW513">
            <v>590.84112548828125</v>
          </cell>
          <cell r="BX513">
            <v>5837.34033203125</v>
          </cell>
          <cell r="BY513">
            <v>1199.995849609375</v>
          </cell>
          <cell r="BZ513">
            <v>0</v>
          </cell>
          <cell r="CA513">
            <v>0</v>
          </cell>
          <cell r="CB513">
            <v>6499.251953125</v>
          </cell>
          <cell r="CC513">
            <v>7037.3359375</v>
          </cell>
          <cell r="CD513">
            <v>0.92353867549855895</v>
          </cell>
          <cell r="CE513">
            <v>69.8145751953125</v>
          </cell>
          <cell r="CF513">
            <v>87.829789409864745</v>
          </cell>
          <cell r="CG513">
            <v>0</v>
          </cell>
          <cell r="CH513">
            <v>87.829789409864745</v>
          </cell>
          <cell r="CI513">
            <v>4.8898173364426754</v>
          </cell>
          <cell r="CJ513">
            <v>0</v>
          </cell>
          <cell r="CK513">
            <v>4.8898173364426754</v>
          </cell>
          <cell r="CM513">
            <v>0</v>
          </cell>
          <cell r="CO513">
            <v>0</v>
          </cell>
          <cell r="CP513">
            <v>0</v>
          </cell>
          <cell r="CQ513">
            <v>0</v>
          </cell>
          <cell r="CR513">
            <v>0</v>
          </cell>
          <cell r="CS513">
            <v>0</v>
          </cell>
          <cell r="CT513">
            <v>0</v>
          </cell>
          <cell r="CU513">
            <v>0</v>
          </cell>
          <cell r="CV513">
            <v>9999</v>
          </cell>
          <cell r="CW513">
            <v>9999</v>
          </cell>
        </row>
        <row r="514">
          <cell r="A514" t="str">
            <v>Existing Single Family HVAC Conversion - Convert Electric FAF w/CAC to HSPF 9.0/SEER 14 Heat Pump &amp; w/PTCS Duct Sealing &amp; Commissioning - Heating Zone 1 - Cooling Zone 3</v>
          </cell>
          <cell r="C514">
            <v>20</v>
          </cell>
          <cell r="D514">
            <v>5670.6279296875</v>
          </cell>
          <cell r="E514">
            <v>0</v>
          </cell>
          <cell r="F514">
            <v>6157.32958984375</v>
          </cell>
          <cell r="G514">
            <v>0</v>
          </cell>
          <cell r="H514">
            <v>0</v>
          </cell>
          <cell r="J514">
            <v>0.15843398869037628</v>
          </cell>
          <cell r="K514">
            <v>0.3421613872051239</v>
          </cell>
          <cell r="L514">
            <v>6183.27001953125</v>
          </cell>
          <cell r="M514">
            <v>1.5285665988922119</v>
          </cell>
          <cell r="N514">
            <v>4.4560151100158691</v>
          </cell>
          <cell r="O514">
            <v>0</v>
          </cell>
          <cell r="P514">
            <v>0</v>
          </cell>
          <cell r="Q514">
            <v>0</v>
          </cell>
          <cell r="R514">
            <v>1224.4290771484375</v>
          </cell>
          <cell r="S514">
            <v>2768.159423828125</v>
          </cell>
          <cell r="T514">
            <v>0</v>
          </cell>
          <cell r="U514">
            <v>1997.8367919921875</v>
          </cell>
          <cell r="V514">
            <v>615.73297119140625</v>
          </cell>
          <cell r="W514">
            <v>615.73297119140625</v>
          </cell>
          <cell r="X514">
            <v>0</v>
          </cell>
          <cell r="Y514">
            <v>0</v>
          </cell>
          <cell r="Z514">
            <v>0</v>
          </cell>
          <cell r="AA514">
            <v>0</v>
          </cell>
          <cell r="AB514">
            <v>0</v>
          </cell>
          <cell r="AC514">
            <v>0</v>
          </cell>
          <cell r="AD514">
            <v>0</v>
          </cell>
          <cell r="AE514">
            <v>0</v>
          </cell>
          <cell r="AF514">
            <v>0</v>
          </cell>
          <cell r="AG514">
            <v>0</v>
          </cell>
          <cell r="AH514">
            <v>1840.162109375</v>
          </cell>
          <cell r="AI514">
            <v>3383.892333984375</v>
          </cell>
          <cell r="AJ514">
            <v>0</v>
          </cell>
          <cell r="AK514">
            <v>1997.8367919921875</v>
          </cell>
          <cell r="AL514">
            <v>7221.89111328125</v>
          </cell>
          <cell r="AM514">
            <v>4778.94677734375</v>
          </cell>
          <cell r="AN514">
            <v>0</v>
          </cell>
          <cell r="AO514">
            <v>477.89468383789062</v>
          </cell>
          <cell r="AP514">
            <v>0</v>
          </cell>
          <cell r="AQ514">
            <v>5256.84130859375</v>
          </cell>
          <cell r="AR514">
            <v>1840.162109375</v>
          </cell>
          <cell r="AS514">
            <v>2.8567274637167168</v>
          </cell>
          <cell r="AT514">
            <v>4778.94677734375</v>
          </cell>
          <cell r="AU514">
            <v>1277.231689453125</v>
          </cell>
          <cell r="AV514">
            <v>605.61785888671875</v>
          </cell>
          <cell r="AW514">
            <v>0</v>
          </cell>
          <cell r="AX514">
            <v>6661.79638671875</v>
          </cell>
          <cell r="AY514">
            <v>3383.892333984375</v>
          </cell>
          <cell r="AZ514">
            <v>1.968678535844856</v>
          </cell>
          <cell r="BA514">
            <v>4778.94677734375</v>
          </cell>
          <cell r="BB514">
            <v>1277.231689453125</v>
          </cell>
          <cell r="BC514">
            <v>605.61785888671875</v>
          </cell>
          <cell r="BD514">
            <v>0</v>
          </cell>
          <cell r="BE514">
            <v>6661.79638671875</v>
          </cell>
          <cell r="BF514">
            <v>5224.0546875</v>
          </cell>
          <cell r="BG514">
            <v>43.360054016113281</v>
          </cell>
          <cell r="BH514">
            <v>1.275215715669239</v>
          </cell>
          <cell r="BI514">
            <v>23.880466461181641</v>
          </cell>
          <cell r="BJ514">
            <v>43.914024353027344</v>
          </cell>
          <cell r="BK514">
            <v>0</v>
          </cell>
          <cell r="BL514">
            <v>25.926668167114258</v>
          </cell>
          <cell r="BM514">
            <v>93.721160888671875</v>
          </cell>
          <cell r="BN514">
            <v>4778.94677734375</v>
          </cell>
          <cell r="BO514">
            <v>0</v>
          </cell>
          <cell r="BP514">
            <v>1277.231689453125</v>
          </cell>
          <cell r="BQ514">
            <v>0</v>
          </cell>
          <cell r="BR514">
            <v>0</v>
          </cell>
          <cell r="BS514">
            <v>0</v>
          </cell>
          <cell r="BT514">
            <v>0</v>
          </cell>
          <cell r="BU514">
            <v>0</v>
          </cell>
          <cell r="BV514">
            <v>0</v>
          </cell>
          <cell r="BW514">
            <v>605.61785888671875</v>
          </cell>
          <cell r="BX514">
            <v>5990.42529296875</v>
          </cell>
          <cell r="BY514">
            <v>1231.4659423828125</v>
          </cell>
          <cell r="BZ514">
            <v>0</v>
          </cell>
          <cell r="CA514">
            <v>0</v>
          </cell>
          <cell r="CB514">
            <v>6661.79638671875</v>
          </cell>
          <cell r="CC514">
            <v>7221.89111328125</v>
          </cell>
          <cell r="CD514">
            <v>0.92244484285137485</v>
          </cell>
          <cell r="CE514">
            <v>69.286720275878906</v>
          </cell>
          <cell r="CF514">
            <v>90.724464625722575</v>
          </cell>
          <cell r="CG514">
            <v>0</v>
          </cell>
          <cell r="CH514">
            <v>90.724464625722575</v>
          </cell>
          <cell r="CI514">
            <v>5.0443880074840264</v>
          </cell>
          <cell r="CJ514">
            <v>0</v>
          </cell>
          <cell r="CK514">
            <v>5.0443880074840264</v>
          </cell>
          <cell r="CM514">
            <v>0</v>
          </cell>
          <cell r="CO514">
            <v>0</v>
          </cell>
          <cell r="CP514">
            <v>0</v>
          </cell>
          <cell r="CQ514">
            <v>0</v>
          </cell>
          <cell r="CR514">
            <v>0</v>
          </cell>
          <cell r="CS514">
            <v>0</v>
          </cell>
          <cell r="CT514">
            <v>0</v>
          </cell>
          <cell r="CU514">
            <v>0</v>
          </cell>
          <cell r="CV514">
            <v>9999</v>
          </cell>
          <cell r="CW514">
            <v>9999</v>
          </cell>
        </row>
        <row r="515">
          <cell r="A515" t="str">
            <v>Existing Single Family HVAC Conversion - Convert Electric FAF w/oCAC to HSPF 9.0/SEER 14 Heat Pump &amp; w/PTCS Duct Sealing &amp; Commissioning - Heating Zone 2 - Cooling Zone 1</v>
          </cell>
          <cell r="C515">
            <v>20</v>
          </cell>
          <cell r="D515">
            <v>5674.33740234375</v>
          </cell>
          <cell r="E515">
            <v>0</v>
          </cell>
          <cell r="F515">
            <v>6157.32958984375</v>
          </cell>
          <cell r="G515">
            <v>0</v>
          </cell>
          <cell r="H515">
            <v>0</v>
          </cell>
          <cell r="J515">
            <v>0.1574723869562149</v>
          </cell>
          <cell r="K515">
            <v>0.37060877680778503</v>
          </cell>
          <cell r="L515">
            <v>6188.21484375</v>
          </cell>
          <cell r="M515">
            <v>1.6570359468460083</v>
          </cell>
          <cell r="N515">
            <v>4.4848804473876953</v>
          </cell>
          <cell r="O515">
            <v>0</v>
          </cell>
          <cell r="P515">
            <v>0</v>
          </cell>
          <cell r="Q515">
            <v>0</v>
          </cell>
          <cell r="R515">
            <v>1224.4290771484375</v>
          </cell>
          <cell r="S515">
            <v>2768.159423828125</v>
          </cell>
          <cell r="T515">
            <v>0</v>
          </cell>
          <cell r="U515">
            <v>1997.8367919921875</v>
          </cell>
          <cell r="V515">
            <v>615.73297119140625</v>
          </cell>
          <cell r="W515">
            <v>615.73297119140625</v>
          </cell>
          <cell r="X515">
            <v>0</v>
          </cell>
          <cell r="Y515">
            <v>0</v>
          </cell>
          <cell r="Z515">
            <v>0</v>
          </cell>
          <cell r="AA515">
            <v>0</v>
          </cell>
          <cell r="AB515">
            <v>0</v>
          </cell>
          <cell r="AC515">
            <v>0</v>
          </cell>
          <cell r="AD515">
            <v>0</v>
          </cell>
          <cell r="AE515">
            <v>0</v>
          </cell>
          <cell r="AF515">
            <v>0</v>
          </cell>
          <cell r="AG515">
            <v>0</v>
          </cell>
          <cell r="AH515">
            <v>1840.162109375</v>
          </cell>
          <cell r="AI515">
            <v>3383.892333984375</v>
          </cell>
          <cell r="AJ515">
            <v>0</v>
          </cell>
          <cell r="AK515">
            <v>1997.8367919921875</v>
          </cell>
          <cell r="AL515">
            <v>7221.89111328125</v>
          </cell>
          <cell r="AM515">
            <v>4758.07080078125</v>
          </cell>
          <cell r="AN515">
            <v>0</v>
          </cell>
          <cell r="AO515">
            <v>475.80706787109375</v>
          </cell>
          <cell r="AP515">
            <v>0</v>
          </cell>
          <cell r="AQ515">
            <v>5233.8779296875</v>
          </cell>
          <cell r="AR515">
            <v>1840.162109375</v>
          </cell>
          <cell r="AS515">
            <v>2.844248349418053</v>
          </cell>
          <cell r="AT515">
            <v>4758.07080078125</v>
          </cell>
          <cell r="AU515">
            <v>1285.5057373046875</v>
          </cell>
          <cell r="AV515">
            <v>604.357666015625</v>
          </cell>
          <cell r="AW515">
            <v>0</v>
          </cell>
          <cell r="AX515">
            <v>6647.93408203125</v>
          </cell>
          <cell r="AY515">
            <v>3383.892333984375</v>
          </cell>
          <cell r="AZ515">
            <v>1.9645820339577293</v>
          </cell>
          <cell r="BA515">
            <v>4758.07080078125</v>
          </cell>
          <cell r="BB515">
            <v>1285.5057373046875</v>
          </cell>
          <cell r="BC515">
            <v>604.357666015625</v>
          </cell>
          <cell r="BD515">
            <v>0</v>
          </cell>
          <cell r="BE515">
            <v>6647.93408203125</v>
          </cell>
          <cell r="BF515">
            <v>5224.0546875</v>
          </cell>
          <cell r="BG515">
            <v>43.234458923339844</v>
          </cell>
          <cell r="BH515">
            <v>1.2725621978446588</v>
          </cell>
          <cell r="BI515">
            <v>23.861383438110352</v>
          </cell>
          <cell r="BJ515">
            <v>43.878932952880859</v>
          </cell>
          <cell r="BK515">
            <v>0</v>
          </cell>
          <cell r="BL515">
            <v>25.905950546264648</v>
          </cell>
          <cell r="BM515">
            <v>93.646263122558594</v>
          </cell>
          <cell r="BN515">
            <v>4758.07080078125</v>
          </cell>
          <cell r="BO515">
            <v>0</v>
          </cell>
          <cell r="BP515">
            <v>1285.5057373046875</v>
          </cell>
          <cell r="BQ515">
            <v>0</v>
          </cell>
          <cell r="BR515">
            <v>0</v>
          </cell>
          <cell r="BS515">
            <v>0</v>
          </cell>
          <cell r="BT515">
            <v>0</v>
          </cell>
          <cell r="BU515">
            <v>0</v>
          </cell>
          <cell r="BV515">
            <v>0</v>
          </cell>
          <cell r="BW515">
            <v>604.357666015625</v>
          </cell>
          <cell r="BX515">
            <v>5990.42529296875</v>
          </cell>
          <cell r="BY515">
            <v>1231.4659423828125</v>
          </cell>
          <cell r="BZ515">
            <v>0</v>
          </cell>
          <cell r="CA515">
            <v>0</v>
          </cell>
          <cell r="CB515">
            <v>6647.93408203125</v>
          </cell>
          <cell r="CC515">
            <v>7221.89111328125</v>
          </cell>
          <cell r="CD515">
            <v>0.92052538420400909</v>
          </cell>
          <cell r="CE515">
            <v>69.140411376953125</v>
          </cell>
          <cell r="CF515">
            <v>90.747409129119305</v>
          </cell>
          <cell r="CG515">
            <v>0</v>
          </cell>
          <cell r="CH515">
            <v>90.747409129119305</v>
          </cell>
          <cell r="CI515">
            <v>5.0342922321644501</v>
          </cell>
          <cell r="CJ515">
            <v>0</v>
          </cell>
          <cell r="CK515">
            <v>5.0342922321644501</v>
          </cell>
          <cell r="CM515">
            <v>0</v>
          </cell>
          <cell r="CO515">
            <v>0</v>
          </cell>
          <cell r="CP515">
            <v>0</v>
          </cell>
          <cell r="CQ515">
            <v>0</v>
          </cell>
          <cell r="CR515">
            <v>0</v>
          </cell>
          <cell r="CS515">
            <v>0</v>
          </cell>
          <cell r="CT515">
            <v>0</v>
          </cell>
          <cell r="CU515">
            <v>0</v>
          </cell>
          <cell r="CV515">
            <v>9999</v>
          </cell>
          <cell r="CW515">
            <v>9999</v>
          </cell>
        </row>
        <row r="516">
          <cell r="A516" t="str">
            <v>Existing Single Family HVAC Conversion - Convert Electric FAF w/CAC to HSPF 8.5/SEER 14 Heat Pump &amp; w/PTCS Duct Sealing &amp; Commissioning  - Heating Zone 3 - Cooling Zone 1</v>
          </cell>
          <cell r="C516">
            <v>20.000001907348633</v>
          </cell>
          <cell r="D516">
            <v>5580.84716796875</v>
          </cell>
          <cell r="E516">
            <v>0</v>
          </cell>
          <cell r="F516">
            <v>6097.802734375</v>
          </cell>
          <cell r="G516">
            <v>0</v>
          </cell>
          <cell r="H516">
            <v>0</v>
          </cell>
          <cell r="J516">
            <v>0.15811094641685486</v>
          </cell>
          <cell r="K516">
            <v>0.35171878337860107</v>
          </cell>
          <cell r="L516">
            <v>6085.7890625</v>
          </cell>
          <cell r="M516">
            <v>1.5464940071105957</v>
          </cell>
          <cell r="N516">
            <v>4.3941211700439453</v>
          </cell>
          <cell r="O516">
            <v>0</v>
          </cell>
          <cell r="P516">
            <v>0</v>
          </cell>
          <cell r="Q516">
            <v>0</v>
          </cell>
          <cell r="R516">
            <v>1212.5916748046875</v>
          </cell>
          <cell r="S516">
            <v>2741.397705078125</v>
          </cell>
          <cell r="T516">
            <v>0</v>
          </cell>
          <cell r="U516">
            <v>1978.5223388671875</v>
          </cell>
          <cell r="V516">
            <v>609.7802734375</v>
          </cell>
          <cell r="W516">
            <v>609.7802734375</v>
          </cell>
          <cell r="X516">
            <v>0</v>
          </cell>
          <cell r="Y516">
            <v>0</v>
          </cell>
          <cell r="Z516">
            <v>0</v>
          </cell>
          <cell r="AA516">
            <v>0</v>
          </cell>
          <cell r="AB516">
            <v>0</v>
          </cell>
          <cell r="AC516">
            <v>0</v>
          </cell>
          <cell r="AD516">
            <v>0</v>
          </cell>
          <cell r="AE516">
            <v>0</v>
          </cell>
          <cell r="AF516">
            <v>0</v>
          </cell>
          <cell r="AG516">
            <v>0</v>
          </cell>
          <cell r="AH516">
            <v>1822.3719482421875</v>
          </cell>
          <cell r="AI516">
            <v>3351.177978515625</v>
          </cell>
          <cell r="AJ516">
            <v>0</v>
          </cell>
          <cell r="AK516">
            <v>1978.5223388671875</v>
          </cell>
          <cell r="AL516">
            <v>7152.072265625</v>
          </cell>
          <cell r="AM516">
            <v>4715.23291015625</v>
          </cell>
          <cell r="AN516">
            <v>0</v>
          </cell>
          <cell r="AO516">
            <v>471.52328491210937</v>
          </cell>
          <cell r="AP516">
            <v>0</v>
          </cell>
          <cell r="AQ516">
            <v>5186.75634765625</v>
          </cell>
          <cell r="AR516">
            <v>1822.3719482421875</v>
          </cell>
          <cell r="AS516">
            <v>2.8461567354959394</v>
          </cell>
          <cell r="AT516">
            <v>4715.23291015625</v>
          </cell>
          <cell r="AU516">
            <v>1259.4912109375</v>
          </cell>
          <cell r="AV516">
            <v>597.472412109375</v>
          </cell>
          <cell r="AW516">
            <v>0</v>
          </cell>
          <cell r="AX516">
            <v>6572.1962890625</v>
          </cell>
          <cell r="AY516">
            <v>3351.177978515625</v>
          </cell>
          <cell r="AZ516">
            <v>1.961160098131888</v>
          </cell>
          <cell r="BA516">
            <v>4715.23291015625</v>
          </cell>
          <cell r="BB516">
            <v>1259.4912109375</v>
          </cell>
          <cell r="BC516">
            <v>597.472412109375</v>
          </cell>
          <cell r="BD516">
            <v>0</v>
          </cell>
          <cell r="BE516">
            <v>6572.1962890625</v>
          </cell>
          <cell r="BF516">
            <v>5173.5498046875</v>
          </cell>
          <cell r="BG516">
            <v>43.729984283447266</v>
          </cell>
          <cell r="BH516">
            <v>1.2703456284845063</v>
          </cell>
          <cell r="BI516">
            <v>24.028411865234375</v>
          </cell>
          <cell r="BJ516">
            <v>44.186084747314453</v>
          </cell>
          <cell r="BK516">
            <v>0</v>
          </cell>
          <cell r="BL516">
            <v>26.087291717529297</v>
          </cell>
          <cell r="BM516">
            <v>94.301788330078125</v>
          </cell>
          <cell r="BN516">
            <v>4715.23291015625</v>
          </cell>
          <cell r="BO516">
            <v>0</v>
          </cell>
          <cell r="BP516">
            <v>1259.4912109375</v>
          </cell>
          <cell r="BQ516">
            <v>0</v>
          </cell>
          <cell r="BR516">
            <v>0</v>
          </cell>
          <cell r="BS516">
            <v>0</v>
          </cell>
          <cell r="BT516">
            <v>0</v>
          </cell>
          <cell r="BU516">
            <v>0</v>
          </cell>
          <cell r="BV516">
            <v>0</v>
          </cell>
          <cell r="BW516">
            <v>597.472412109375</v>
          </cell>
          <cell r="BX516">
            <v>5932.51171875</v>
          </cell>
          <cell r="BY516">
            <v>1219.560546875</v>
          </cell>
          <cell r="BZ516">
            <v>0</v>
          </cell>
          <cell r="CA516">
            <v>0</v>
          </cell>
          <cell r="CB516">
            <v>6572.1962890625</v>
          </cell>
          <cell r="CC516">
            <v>7152.072265625</v>
          </cell>
          <cell r="CD516">
            <v>0.91892199758538073</v>
          </cell>
          <cell r="CE516">
            <v>69.817276000976562</v>
          </cell>
          <cell r="CF516">
            <v>89.358659107026256</v>
          </cell>
          <cell r="CG516">
            <v>0</v>
          </cell>
          <cell r="CH516">
            <v>89.358659107026256</v>
          </cell>
          <cell r="CI516">
            <v>4.9702037045817526</v>
          </cell>
          <cell r="CJ516">
            <v>0</v>
          </cell>
          <cell r="CK516">
            <v>4.9702037045817526</v>
          </cell>
          <cell r="CM516">
            <v>0</v>
          </cell>
          <cell r="CO516">
            <v>0</v>
          </cell>
          <cell r="CP516">
            <v>0</v>
          </cell>
          <cell r="CQ516">
            <v>0</v>
          </cell>
          <cell r="CR516">
            <v>0</v>
          </cell>
          <cell r="CS516">
            <v>0</v>
          </cell>
          <cell r="CT516">
            <v>0</v>
          </cell>
          <cell r="CU516">
            <v>0</v>
          </cell>
          <cell r="CV516">
            <v>9999</v>
          </cell>
          <cell r="CW516">
            <v>9999</v>
          </cell>
        </row>
        <row r="517">
          <cell r="A517" t="str">
            <v>Existing Manufactured Home HVAC Conversion - Convert Electric FAF w/oCAC to HSPF 9.0/SEER 14 Heat Pump &amp; w/PTCS Duct Sealing &amp; Commissioning - Heating Zone 1 - Cooling Zone 3</v>
          </cell>
          <cell r="C517">
            <v>19.999998092651367</v>
          </cell>
          <cell r="D517">
            <v>5533.5556640625</v>
          </cell>
          <cell r="E517">
            <v>0</v>
          </cell>
          <cell r="F517">
            <v>6102.255859375</v>
          </cell>
          <cell r="G517">
            <v>0</v>
          </cell>
          <cell r="H517">
            <v>0</v>
          </cell>
          <cell r="J517">
            <v>0.15650922060012817</v>
          </cell>
          <cell r="K517">
            <v>0.39910218119621277</v>
          </cell>
          <cell r="L517">
            <v>6033.580078125</v>
          </cell>
          <cell r="M517">
            <v>1.7398449182510376</v>
          </cell>
          <cell r="N517">
            <v>4.3975086212158203</v>
          </cell>
          <cell r="O517">
            <v>0</v>
          </cell>
          <cell r="P517">
            <v>0</v>
          </cell>
          <cell r="Q517">
            <v>0</v>
          </cell>
          <cell r="R517">
            <v>1213.477294921875</v>
          </cell>
          <cell r="S517">
            <v>2743.39990234375</v>
          </cell>
          <cell r="T517">
            <v>0</v>
          </cell>
          <cell r="U517">
            <v>1979.9674072265625</v>
          </cell>
          <cell r="V517">
            <v>610.2255859375</v>
          </cell>
          <cell r="W517">
            <v>610.2255859375</v>
          </cell>
          <cell r="X517">
            <v>0</v>
          </cell>
          <cell r="Y517">
            <v>0</v>
          </cell>
          <cell r="Z517">
            <v>0</v>
          </cell>
          <cell r="AA517">
            <v>0</v>
          </cell>
          <cell r="AB517">
            <v>0</v>
          </cell>
          <cell r="AC517">
            <v>0</v>
          </cell>
          <cell r="AD517">
            <v>0</v>
          </cell>
          <cell r="AE517">
            <v>0</v>
          </cell>
          <cell r="AF517">
            <v>0</v>
          </cell>
          <cell r="AG517">
            <v>0</v>
          </cell>
          <cell r="AH517">
            <v>1823.702880859375</v>
          </cell>
          <cell r="AI517">
            <v>3353.62548828125</v>
          </cell>
          <cell r="AJ517">
            <v>0</v>
          </cell>
          <cell r="AK517">
            <v>1979.9674072265625</v>
          </cell>
          <cell r="AL517">
            <v>7157.2958984375</v>
          </cell>
          <cell r="AM517">
            <v>4713.0400390625</v>
          </cell>
          <cell r="AN517">
            <v>0</v>
          </cell>
          <cell r="AO517">
            <v>471.30401611328125</v>
          </cell>
          <cell r="AP517">
            <v>0</v>
          </cell>
          <cell r="AQ517">
            <v>5184.34423828125</v>
          </cell>
          <cell r="AR517">
            <v>1823.702880859375</v>
          </cell>
          <cell r="AS517">
            <v>2.8427569587063366</v>
          </cell>
          <cell r="AT517">
            <v>4713.0400390625</v>
          </cell>
          <cell r="AU517">
            <v>1260.4620361328125</v>
          </cell>
          <cell r="AV517">
            <v>597.3502197265625</v>
          </cell>
          <cell r="AW517">
            <v>0</v>
          </cell>
          <cell r="AX517">
            <v>6570.8525390625</v>
          </cell>
          <cell r="AY517">
            <v>3353.62548828125</v>
          </cell>
          <cell r="AZ517">
            <v>1.9593279923124243</v>
          </cell>
          <cell r="BA517">
            <v>4713.0400390625</v>
          </cell>
          <cell r="BB517">
            <v>1260.4620361328125</v>
          </cell>
          <cell r="BC517">
            <v>597.3502197265625</v>
          </cell>
          <cell r="BD517">
            <v>0</v>
          </cell>
          <cell r="BE517">
            <v>6570.8525390625</v>
          </cell>
          <cell r="BF517">
            <v>5177.328125</v>
          </cell>
          <cell r="BG517">
            <v>44.147350311279297</v>
          </cell>
          <cell r="BH517">
            <v>1.2691588839694474</v>
          </cell>
          <cell r="BI517">
            <v>24.254032135009766</v>
          </cell>
          <cell r="BJ517">
            <v>44.600982666015625</v>
          </cell>
          <cell r="BK517">
            <v>0</v>
          </cell>
          <cell r="BL517">
            <v>26.332244873046875</v>
          </cell>
          <cell r="BM517">
            <v>95.187263488769531</v>
          </cell>
          <cell r="BN517">
            <v>4713.0400390625</v>
          </cell>
          <cell r="BO517">
            <v>0</v>
          </cell>
          <cell r="BP517">
            <v>1260.4620361328125</v>
          </cell>
          <cell r="BQ517">
            <v>0</v>
          </cell>
          <cell r="BR517">
            <v>0</v>
          </cell>
          <cell r="BS517">
            <v>0</v>
          </cell>
          <cell r="BT517">
            <v>0</v>
          </cell>
          <cell r="BU517">
            <v>0</v>
          </cell>
          <cell r="BV517">
            <v>0</v>
          </cell>
          <cell r="BW517">
            <v>597.3502197265625</v>
          </cell>
          <cell r="BX517">
            <v>5936.8447265625</v>
          </cell>
          <cell r="BY517">
            <v>1220.451171875</v>
          </cell>
          <cell r="BZ517">
            <v>0</v>
          </cell>
          <cell r="CA517">
            <v>0</v>
          </cell>
          <cell r="CB517">
            <v>6570.8525390625</v>
          </cell>
          <cell r="CC517">
            <v>7157.2958984375</v>
          </cell>
          <cell r="CD517">
            <v>0.91806352401279778</v>
          </cell>
          <cell r="CE517">
            <v>70.479598999023437</v>
          </cell>
          <cell r="CF517">
            <v>88.629003104943806</v>
          </cell>
          <cell r="CG517">
            <v>0</v>
          </cell>
          <cell r="CH517">
            <v>88.629003104943806</v>
          </cell>
          <cell r="CI517">
            <v>4.9216474540558366</v>
          </cell>
          <cell r="CJ517">
            <v>0</v>
          </cell>
          <cell r="CK517">
            <v>4.9216474540558366</v>
          </cell>
          <cell r="CM517">
            <v>0</v>
          </cell>
          <cell r="CO517">
            <v>0</v>
          </cell>
          <cell r="CP517">
            <v>0</v>
          </cell>
          <cell r="CQ517">
            <v>0</v>
          </cell>
          <cell r="CR517">
            <v>0</v>
          </cell>
          <cell r="CS517">
            <v>0</v>
          </cell>
          <cell r="CT517">
            <v>0</v>
          </cell>
          <cell r="CU517">
            <v>0</v>
          </cell>
          <cell r="CV517">
            <v>9999</v>
          </cell>
          <cell r="CW517">
            <v>9999</v>
          </cell>
        </row>
        <row r="518">
          <cell r="A518" t="str">
            <v>Existing Manufactured Home HVAC Conversion - Convert Electric FAF w/oCAC to HSPF 9.0/SEER 14 Heat Pump &amp; w/PTCS Duct Sealing &amp; Commissioning - Heating Zone 3 - Cooling Zone 2</v>
          </cell>
          <cell r="C518">
            <v>20</v>
          </cell>
          <cell r="D518">
            <v>5528.5263671875</v>
          </cell>
          <cell r="E518">
            <v>0</v>
          </cell>
          <cell r="F518">
            <v>6102.255859375</v>
          </cell>
          <cell r="G518">
            <v>0</v>
          </cell>
          <cell r="H518">
            <v>0</v>
          </cell>
          <cell r="J518">
            <v>0.15712098777294159</v>
          </cell>
          <cell r="K518">
            <v>0.3810042142868042</v>
          </cell>
          <cell r="L518">
            <v>6028.31005859375</v>
          </cell>
          <cell r="M518">
            <v>1.6595553159713745</v>
          </cell>
          <cell r="N518">
            <v>4.3780050277709961</v>
          </cell>
          <cell r="O518">
            <v>0</v>
          </cell>
          <cell r="P518">
            <v>0</v>
          </cell>
          <cell r="Q518">
            <v>0</v>
          </cell>
          <cell r="R518">
            <v>1213.477294921875</v>
          </cell>
          <cell r="S518">
            <v>2743.39990234375</v>
          </cell>
          <cell r="T518">
            <v>0</v>
          </cell>
          <cell r="U518">
            <v>1979.9674072265625</v>
          </cell>
          <cell r="V518">
            <v>610.2255859375</v>
          </cell>
          <cell r="W518">
            <v>610.2255859375</v>
          </cell>
          <cell r="X518">
            <v>0</v>
          </cell>
          <cell r="Y518">
            <v>0</v>
          </cell>
          <cell r="Z518">
            <v>0</v>
          </cell>
          <cell r="AA518">
            <v>0</v>
          </cell>
          <cell r="AB518">
            <v>0</v>
          </cell>
          <cell r="AC518">
            <v>0</v>
          </cell>
          <cell r="AD518">
            <v>0</v>
          </cell>
          <cell r="AE518">
            <v>0</v>
          </cell>
          <cell r="AF518">
            <v>0</v>
          </cell>
          <cell r="AG518">
            <v>0</v>
          </cell>
          <cell r="AH518">
            <v>1823.702880859375</v>
          </cell>
          <cell r="AI518">
            <v>3353.62548828125</v>
          </cell>
          <cell r="AJ518">
            <v>0</v>
          </cell>
          <cell r="AK518">
            <v>1979.9674072265625</v>
          </cell>
          <cell r="AL518">
            <v>7157.2958984375</v>
          </cell>
          <cell r="AM518">
            <v>4711.0244140625</v>
          </cell>
          <cell r="AN518">
            <v>0</v>
          </cell>
          <cell r="AO518">
            <v>471.1024169921875</v>
          </cell>
          <cell r="AP518">
            <v>0</v>
          </cell>
          <cell r="AQ518">
            <v>5182.126953125</v>
          </cell>
          <cell r="AR518">
            <v>1823.702880859375</v>
          </cell>
          <cell r="AS518">
            <v>2.8415411772627888</v>
          </cell>
          <cell r="AT518">
            <v>4711.0244140625</v>
          </cell>
          <cell r="AU518">
            <v>1254.8719482421875</v>
          </cell>
          <cell r="AV518">
            <v>596.58966064453125</v>
          </cell>
          <cell r="AW518">
            <v>0</v>
          </cell>
          <cell r="AX518">
            <v>6562.48583984375</v>
          </cell>
          <cell r="AY518">
            <v>3353.62548828125</v>
          </cell>
          <cell r="AZ518">
            <v>1.9568332975404854</v>
          </cell>
          <cell r="BA518">
            <v>4711.0244140625</v>
          </cell>
          <cell r="BB518">
            <v>1254.8719482421875</v>
          </cell>
          <cell r="BC518">
            <v>596.58966064453125</v>
          </cell>
          <cell r="BD518">
            <v>0</v>
          </cell>
          <cell r="BE518">
            <v>6562.48583984375</v>
          </cell>
          <cell r="BF518">
            <v>5177.328125</v>
          </cell>
          <cell r="BG518">
            <v>44.270473480224609</v>
          </cell>
          <cell r="BH518">
            <v>1.2675429401126654</v>
          </cell>
          <cell r="BI518">
            <v>24.275232315063477</v>
          </cell>
          <cell r="BJ518">
            <v>44.639968872070313</v>
          </cell>
          <cell r="BK518">
            <v>0</v>
          </cell>
          <cell r="BL518">
            <v>26.355262756347656</v>
          </cell>
          <cell r="BM518">
            <v>95.270469665527344</v>
          </cell>
          <cell r="BN518">
            <v>4711.0244140625</v>
          </cell>
          <cell r="BO518">
            <v>0</v>
          </cell>
          <cell r="BP518">
            <v>1254.8719482421875</v>
          </cell>
          <cell r="BQ518">
            <v>0</v>
          </cell>
          <cell r="BR518">
            <v>0</v>
          </cell>
          <cell r="BS518">
            <v>0</v>
          </cell>
          <cell r="BT518">
            <v>0</v>
          </cell>
          <cell r="BU518">
            <v>0</v>
          </cell>
          <cell r="BV518">
            <v>0</v>
          </cell>
          <cell r="BW518">
            <v>596.58966064453125</v>
          </cell>
          <cell r="BX518">
            <v>5936.8447265625</v>
          </cell>
          <cell r="BY518">
            <v>1220.451171875</v>
          </cell>
          <cell r="BZ518">
            <v>0</v>
          </cell>
          <cell r="CA518">
            <v>0</v>
          </cell>
          <cell r="CB518">
            <v>6562.48583984375</v>
          </cell>
          <cell r="CC518">
            <v>7157.2958984375</v>
          </cell>
          <cell r="CD518">
            <v>0.91689460881194906</v>
          </cell>
          <cell r="CE518">
            <v>70.625740051269531</v>
          </cell>
          <cell r="CF518">
            <v>88.546216782601164</v>
          </cell>
          <cell r="CG518">
            <v>0</v>
          </cell>
          <cell r="CH518">
            <v>88.546216782601164</v>
          </cell>
          <cell r="CI518">
            <v>4.9269751322287716</v>
          </cell>
          <cell r="CJ518">
            <v>0</v>
          </cell>
          <cell r="CK518">
            <v>4.9269751322287716</v>
          </cell>
          <cell r="CM518">
            <v>0</v>
          </cell>
          <cell r="CO518">
            <v>0</v>
          </cell>
          <cell r="CP518">
            <v>0</v>
          </cell>
          <cell r="CQ518">
            <v>0</v>
          </cell>
          <cell r="CR518">
            <v>0</v>
          </cell>
          <cell r="CS518">
            <v>0</v>
          </cell>
          <cell r="CT518">
            <v>0</v>
          </cell>
          <cell r="CU518">
            <v>0</v>
          </cell>
          <cell r="CV518">
            <v>9999</v>
          </cell>
          <cell r="CW518">
            <v>9999</v>
          </cell>
        </row>
        <row r="519">
          <cell r="A519" t="str">
            <v>Existing Single Family HVAC Conversion - Convert Electric FAF w/oCAC to HSPF 8.5/SEER 14 Heat Pump &amp; w/PTCS Duct Sealing &amp; Commissioning  - Heating Zone 2 - Cooling Zone 1</v>
          </cell>
          <cell r="C519">
            <v>20.000001907348633</v>
          </cell>
          <cell r="D519">
            <v>5571.3271484375</v>
          </cell>
          <cell r="E519">
            <v>0</v>
          </cell>
          <cell r="F519">
            <v>6097.802734375</v>
          </cell>
          <cell r="G519">
            <v>0</v>
          </cell>
          <cell r="H519">
            <v>0</v>
          </cell>
          <cell r="J519">
            <v>0.15746264159679413</v>
          </cell>
          <cell r="K519">
            <v>0.37089738249778748</v>
          </cell>
          <cell r="L519">
            <v>6075.873046875</v>
          </cell>
          <cell r="M519">
            <v>1.6282215118408203</v>
          </cell>
          <cell r="N519">
            <v>4.4037132263183594</v>
          </cell>
          <cell r="O519">
            <v>0</v>
          </cell>
          <cell r="P519">
            <v>0</v>
          </cell>
          <cell r="Q519">
            <v>0</v>
          </cell>
          <cell r="R519">
            <v>1212.5916748046875</v>
          </cell>
          <cell r="S519">
            <v>2741.397705078125</v>
          </cell>
          <cell r="T519">
            <v>0</v>
          </cell>
          <cell r="U519">
            <v>1978.5223388671875</v>
          </cell>
          <cell r="V519">
            <v>609.7802734375</v>
          </cell>
          <cell r="W519">
            <v>609.7802734375</v>
          </cell>
          <cell r="X519">
            <v>0</v>
          </cell>
          <cell r="Y519">
            <v>0</v>
          </cell>
          <cell r="Z519">
            <v>0</v>
          </cell>
          <cell r="AA519">
            <v>0</v>
          </cell>
          <cell r="AB519">
            <v>0</v>
          </cell>
          <cell r="AC519">
            <v>0</v>
          </cell>
          <cell r="AD519">
            <v>0</v>
          </cell>
          <cell r="AE519">
            <v>0</v>
          </cell>
          <cell r="AF519">
            <v>0</v>
          </cell>
          <cell r="AG519">
            <v>0</v>
          </cell>
          <cell r="AH519">
            <v>1822.3719482421875</v>
          </cell>
          <cell r="AI519">
            <v>3351.177978515625</v>
          </cell>
          <cell r="AJ519">
            <v>0</v>
          </cell>
          <cell r="AK519">
            <v>1978.5223388671875</v>
          </cell>
          <cell r="AL519">
            <v>7152.072265625</v>
          </cell>
          <cell r="AM519">
            <v>4672.033203125</v>
          </cell>
          <cell r="AN519">
            <v>0</v>
          </cell>
          <cell r="AO519">
            <v>467.20330810546875</v>
          </cell>
          <cell r="AP519">
            <v>0</v>
          </cell>
          <cell r="AQ519">
            <v>5139.236328125</v>
          </cell>
          <cell r="AR519">
            <v>1822.3719482421875</v>
          </cell>
          <cell r="AS519">
            <v>2.8200810027764325</v>
          </cell>
          <cell r="AT519">
            <v>4672.033203125</v>
          </cell>
          <cell r="AU519">
            <v>1262.2406005859375</v>
          </cell>
          <cell r="AV519">
            <v>593.4273681640625</v>
          </cell>
          <cell r="AW519">
            <v>0</v>
          </cell>
          <cell r="AX519">
            <v>6527.701171875</v>
          </cell>
          <cell r="AY519">
            <v>3351.177978515625</v>
          </cell>
          <cell r="AZ519">
            <v>1.9478825695692796</v>
          </cell>
          <cell r="BA519">
            <v>4672.033203125</v>
          </cell>
          <cell r="BB519">
            <v>1262.2406005859375</v>
          </cell>
          <cell r="BC519">
            <v>593.4273681640625</v>
          </cell>
          <cell r="BD519">
            <v>0</v>
          </cell>
          <cell r="BE519">
            <v>6527.701171875</v>
          </cell>
          <cell r="BF519">
            <v>5173.5498046875</v>
          </cell>
          <cell r="BG519">
            <v>43.818462371826172</v>
          </cell>
          <cell r="BH519">
            <v>1.2617450810928608</v>
          </cell>
          <cell r="BI519">
            <v>24.067625045776367</v>
          </cell>
          <cell r="BJ519">
            <v>44.258193969726563</v>
          </cell>
          <cell r="BK519">
            <v>0</v>
          </cell>
          <cell r="BL519">
            <v>26.129865646362305</v>
          </cell>
          <cell r="BM519">
            <v>94.4556884765625</v>
          </cell>
          <cell r="BN519">
            <v>4672.033203125</v>
          </cell>
          <cell r="BO519">
            <v>0</v>
          </cell>
          <cell r="BP519">
            <v>1262.2406005859375</v>
          </cell>
          <cell r="BQ519">
            <v>0</v>
          </cell>
          <cell r="BR519">
            <v>0</v>
          </cell>
          <cell r="BS519">
            <v>0</v>
          </cell>
          <cell r="BT519">
            <v>0</v>
          </cell>
          <cell r="BU519">
            <v>0</v>
          </cell>
          <cell r="BV519">
            <v>0</v>
          </cell>
          <cell r="BW519">
            <v>593.4273681640625</v>
          </cell>
          <cell r="BX519">
            <v>5932.51171875</v>
          </cell>
          <cell r="BY519">
            <v>1219.560546875</v>
          </cell>
          <cell r="BZ519">
            <v>0</v>
          </cell>
          <cell r="CA519">
            <v>0</v>
          </cell>
          <cell r="CB519">
            <v>6527.701171875</v>
          </cell>
          <cell r="CC519">
            <v>7152.072265625</v>
          </cell>
          <cell r="CD519">
            <v>0.91270067323691428</v>
          </cell>
          <cell r="CE519">
            <v>69.948326110839844</v>
          </cell>
          <cell r="CF519">
            <v>89.100133890875199</v>
          </cell>
          <cell r="CG519">
            <v>0</v>
          </cell>
          <cell r="CH519">
            <v>89.100133890875199</v>
          </cell>
          <cell r="CI519">
            <v>4.9429526095054896</v>
          </cell>
          <cell r="CJ519">
            <v>0</v>
          </cell>
          <cell r="CK519">
            <v>4.9429526095054896</v>
          </cell>
          <cell r="CM519">
            <v>0</v>
          </cell>
          <cell r="CO519">
            <v>0</v>
          </cell>
          <cell r="CP519">
            <v>0</v>
          </cell>
          <cell r="CQ519">
            <v>0</v>
          </cell>
          <cell r="CR519">
            <v>0</v>
          </cell>
          <cell r="CS519">
            <v>0</v>
          </cell>
          <cell r="CT519">
            <v>0</v>
          </cell>
          <cell r="CU519">
            <v>0</v>
          </cell>
          <cell r="CV519">
            <v>9999</v>
          </cell>
          <cell r="CW519">
            <v>9999</v>
          </cell>
        </row>
        <row r="520">
          <cell r="A520" t="str">
            <v>Existing Manufactured Home HVAC Conversion - Convert Electric FAF w/oCAC to HSPF 8.5/SEER 14 Heat Pump &amp; w/PTCS Duct Sealing &amp; Commissioning  - Heating Zone 3 - Cooling Zone 2</v>
          </cell>
          <cell r="C520">
            <v>20</v>
          </cell>
          <cell r="D520">
            <v>5395.67138671875</v>
          </cell>
          <cell r="E520">
            <v>0</v>
          </cell>
          <cell r="F520">
            <v>5999.97900390625</v>
          </cell>
          <cell r="G520">
            <v>0</v>
          </cell>
          <cell r="H520">
            <v>0</v>
          </cell>
          <cell r="J520">
            <v>0.15709933638572693</v>
          </cell>
          <cell r="K520">
            <v>0.38164448738098145</v>
          </cell>
          <cell r="L520">
            <v>5883.435546875</v>
          </cell>
          <cell r="M520">
            <v>1.62239670753479</v>
          </cell>
          <cell r="N520">
            <v>4.2733330726623535</v>
          </cell>
          <cell r="O520">
            <v>0</v>
          </cell>
          <cell r="P520">
            <v>0</v>
          </cell>
          <cell r="Q520">
            <v>0</v>
          </cell>
          <cell r="R520">
            <v>1193.1387939453125</v>
          </cell>
          <cell r="S520">
            <v>2697.419189453125</v>
          </cell>
          <cell r="T520">
            <v>0</v>
          </cell>
          <cell r="U520">
            <v>1946.7821044921875</v>
          </cell>
          <cell r="V520">
            <v>599.9979248046875</v>
          </cell>
          <cell r="W520">
            <v>599.9979248046875</v>
          </cell>
          <cell r="X520">
            <v>0</v>
          </cell>
          <cell r="Y520">
            <v>0</v>
          </cell>
          <cell r="Z520">
            <v>0</v>
          </cell>
          <cell r="AA520">
            <v>0</v>
          </cell>
          <cell r="AB520">
            <v>0</v>
          </cell>
          <cell r="AC520">
            <v>0</v>
          </cell>
          <cell r="AD520">
            <v>0</v>
          </cell>
          <cell r="AE520">
            <v>0</v>
          </cell>
          <cell r="AF520">
            <v>0</v>
          </cell>
          <cell r="AG520">
            <v>0</v>
          </cell>
          <cell r="AH520">
            <v>1793.13671875</v>
          </cell>
          <cell r="AI520">
            <v>3297.4169921875</v>
          </cell>
          <cell r="AJ520">
            <v>0</v>
          </cell>
          <cell r="AK520">
            <v>1946.7821044921875</v>
          </cell>
          <cell r="AL520">
            <v>7037.3359375</v>
          </cell>
          <cell r="AM520">
            <v>4598.6708984375</v>
          </cell>
          <cell r="AN520">
            <v>0</v>
          </cell>
          <cell r="AO520">
            <v>459.8670654296875</v>
          </cell>
          <cell r="AP520">
            <v>0</v>
          </cell>
          <cell r="AQ520">
            <v>5058.5380859375</v>
          </cell>
          <cell r="AR520">
            <v>1793.13671875</v>
          </cell>
          <cell r="AS520">
            <v>2.8210553668174878</v>
          </cell>
          <cell r="AT520">
            <v>4598.6708984375</v>
          </cell>
          <cell r="AU520">
            <v>1224.86962890625</v>
          </cell>
          <cell r="AV520">
            <v>582.35406494140625</v>
          </cell>
          <cell r="AW520">
            <v>0</v>
          </cell>
          <cell r="AX520">
            <v>6405.89453125</v>
          </cell>
          <cell r="AY520">
            <v>3297.4169921875</v>
          </cell>
          <cell r="AZ520">
            <v>1.9427007170510804</v>
          </cell>
          <cell r="BA520">
            <v>4598.6708984375</v>
          </cell>
          <cell r="BB520">
            <v>1224.86962890625</v>
          </cell>
          <cell r="BC520">
            <v>582.35406494140625</v>
          </cell>
          <cell r="BD520">
            <v>0</v>
          </cell>
          <cell r="BE520">
            <v>6405.89453125</v>
          </cell>
          <cell r="BF520">
            <v>5090.5537109375</v>
          </cell>
          <cell r="BG520">
            <v>44.780452728271484</v>
          </cell>
          <cell r="BH520">
            <v>1.2583885373627726</v>
          </cell>
          <cell r="BI520">
            <v>24.456108093261719</v>
          </cell>
          <cell r="BJ520">
            <v>44.972579956054687</v>
          </cell>
          <cell r="BK520">
            <v>0</v>
          </cell>
          <cell r="BL520">
            <v>26.5516357421875</v>
          </cell>
          <cell r="BM520">
            <v>95.980323791503906</v>
          </cell>
          <cell r="BN520">
            <v>4598.6708984375</v>
          </cell>
          <cell r="BO520">
            <v>0</v>
          </cell>
          <cell r="BP520">
            <v>1224.86962890625</v>
          </cell>
          <cell r="BQ520">
            <v>0</v>
          </cell>
          <cell r="BR520">
            <v>0</v>
          </cell>
          <cell r="BS520">
            <v>0</v>
          </cell>
          <cell r="BT520">
            <v>0</v>
          </cell>
          <cell r="BU520">
            <v>0</v>
          </cell>
          <cell r="BV520">
            <v>0</v>
          </cell>
          <cell r="BW520">
            <v>582.35406494140625</v>
          </cell>
          <cell r="BX520">
            <v>5837.34033203125</v>
          </cell>
          <cell r="BY520">
            <v>1199.995849609375</v>
          </cell>
          <cell r="BZ520">
            <v>0</v>
          </cell>
          <cell r="CA520">
            <v>0</v>
          </cell>
          <cell r="CB520">
            <v>6405.89453125</v>
          </cell>
          <cell r="CC520">
            <v>7037.3359375</v>
          </cell>
          <cell r="CD520">
            <v>0.91027264108785833</v>
          </cell>
          <cell r="CE520">
            <v>71.33209228515625</v>
          </cell>
          <cell r="CF520">
            <v>86.418923728566199</v>
          </cell>
          <cell r="CG520">
            <v>0</v>
          </cell>
          <cell r="CH520">
            <v>86.418923728566199</v>
          </cell>
          <cell r="CI520">
            <v>4.8086377472682988</v>
          </cell>
          <cell r="CJ520">
            <v>0</v>
          </cell>
          <cell r="CK520">
            <v>4.8086377472682988</v>
          </cell>
          <cell r="CM520">
            <v>0</v>
          </cell>
          <cell r="CO520">
            <v>0</v>
          </cell>
          <cell r="CP520">
            <v>0</v>
          </cell>
          <cell r="CQ520">
            <v>0</v>
          </cell>
          <cell r="CR520">
            <v>0</v>
          </cell>
          <cell r="CS520">
            <v>0</v>
          </cell>
          <cell r="CT520">
            <v>0</v>
          </cell>
          <cell r="CU520">
            <v>0</v>
          </cell>
          <cell r="CV520">
            <v>9999</v>
          </cell>
          <cell r="CW520">
            <v>9999</v>
          </cell>
        </row>
        <row r="521">
          <cell r="A521" t="str">
            <v>Existing Single Family HVAC Conversion - Convert Electric FAF w/CAC to HSPF 8.5/SEER 14 Heat Pump &amp; w/PTCS Duct Sealing &amp; Commissioning  - Heating Zone 1 - Cooling Zone 3</v>
          </cell>
          <cell r="C521">
            <v>20</v>
          </cell>
          <cell r="D521">
            <v>5536.52880859375</v>
          </cell>
          <cell r="E521">
            <v>0</v>
          </cell>
          <cell r="F521">
            <v>6097.802734375</v>
          </cell>
          <cell r="G521">
            <v>0</v>
          </cell>
          <cell r="H521">
            <v>0</v>
          </cell>
          <cell r="J521">
            <v>0.15844449400901794</v>
          </cell>
          <cell r="K521">
            <v>0.34185042977333069</v>
          </cell>
          <cell r="L521">
            <v>6037.04931640625</v>
          </cell>
          <cell r="M521">
            <v>1.4910626411437988</v>
          </cell>
          <cell r="N521">
            <v>4.3503704071044922</v>
          </cell>
          <cell r="O521">
            <v>0</v>
          </cell>
          <cell r="P521">
            <v>0</v>
          </cell>
          <cell r="Q521">
            <v>0</v>
          </cell>
          <cell r="R521">
            <v>1212.5916748046875</v>
          </cell>
          <cell r="S521">
            <v>2741.397705078125</v>
          </cell>
          <cell r="T521">
            <v>0</v>
          </cell>
          <cell r="U521">
            <v>1978.5223388671875</v>
          </cell>
          <cell r="V521">
            <v>609.7802734375</v>
          </cell>
          <cell r="W521">
            <v>609.7802734375</v>
          </cell>
          <cell r="X521">
            <v>0</v>
          </cell>
          <cell r="Y521">
            <v>0</v>
          </cell>
          <cell r="Z521">
            <v>0</v>
          </cell>
          <cell r="AA521">
            <v>0</v>
          </cell>
          <cell r="AB521">
            <v>0</v>
          </cell>
          <cell r="AC521">
            <v>0</v>
          </cell>
          <cell r="AD521">
            <v>0</v>
          </cell>
          <cell r="AE521">
            <v>0</v>
          </cell>
          <cell r="AF521">
            <v>0</v>
          </cell>
          <cell r="AG521">
            <v>0</v>
          </cell>
          <cell r="AH521">
            <v>1822.3719482421875</v>
          </cell>
          <cell r="AI521">
            <v>3351.177978515625</v>
          </cell>
          <cell r="AJ521">
            <v>0</v>
          </cell>
          <cell r="AK521">
            <v>1978.5223388671875</v>
          </cell>
          <cell r="AL521">
            <v>7152.072265625</v>
          </cell>
          <cell r="AM521">
            <v>4665.6630859375</v>
          </cell>
          <cell r="AN521">
            <v>0</v>
          </cell>
          <cell r="AO521">
            <v>466.56634521484375</v>
          </cell>
          <cell r="AP521">
            <v>0</v>
          </cell>
          <cell r="AQ521">
            <v>5132.2294921875</v>
          </cell>
          <cell r="AR521">
            <v>1822.3719482421875</v>
          </cell>
          <cell r="AS521">
            <v>2.8162359698868054</v>
          </cell>
          <cell r="AT521">
            <v>4665.6630859375</v>
          </cell>
          <cell r="AU521">
            <v>1246.95068359375</v>
          </cell>
          <cell r="AV521">
            <v>591.26141357421875</v>
          </cell>
          <cell r="AW521">
            <v>0</v>
          </cell>
          <cell r="AX521">
            <v>6503.875</v>
          </cell>
          <cell r="AY521">
            <v>3351.177978515625</v>
          </cell>
          <cell r="AZ521">
            <v>1.9407728341501884</v>
          </cell>
          <cell r="BA521">
            <v>4665.6630859375</v>
          </cell>
          <cell r="BB521">
            <v>1246.95068359375</v>
          </cell>
          <cell r="BC521">
            <v>591.26141357421875</v>
          </cell>
          <cell r="BD521">
            <v>0</v>
          </cell>
          <cell r="BE521">
            <v>6503.875</v>
          </cell>
          <cell r="BF521">
            <v>5173.5498046875</v>
          </cell>
          <cell r="BG521">
            <v>44.332275390625</v>
          </cell>
          <cell r="BH521">
            <v>1.2571397348399325</v>
          </cell>
          <cell r="BI521">
            <v>24.222404479980469</v>
          </cell>
          <cell r="BJ521">
            <v>44.542819976806641</v>
          </cell>
          <cell r="BK521">
            <v>0</v>
          </cell>
          <cell r="BL521">
            <v>26.297906875610352</v>
          </cell>
          <cell r="BM521">
            <v>95.063133239746094</v>
          </cell>
          <cell r="BN521">
            <v>4665.6630859375</v>
          </cell>
          <cell r="BO521">
            <v>0</v>
          </cell>
          <cell r="BP521">
            <v>1246.95068359375</v>
          </cell>
          <cell r="BQ521">
            <v>0</v>
          </cell>
          <cell r="BR521">
            <v>0</v>
          </cell>
          <cell r="BS521">
            <v>0</v>
          </cell>
          <cell r="BT521">
            <v>0</v>
          </cell>
          <cell r="BU521">
            <v>0</v>
          </cell>
          <cell r="BV521">
            <v>0</v>
          </cell>
          <cell r="BW521">
            <v>591.26141357421875</v>
          </cell>
          <cell r="BX521">
            <v>5932.51171875</v>
          </cell>
          <cell r="BY521">
            <v>1219.560546875</v>
          </cell>
          <cell r="BZ521">
            <v>0</v>
          </cell>
          <cell r="CA521">
            <v>0</v>
          </cell>
          <cell r="CB521">
            <v>6503.875</v>
          </cell>
          <cell r="CC521">
            <v>7152.072265625</v>
          </cell>
          <cell r="CD521">
            <v>0.90936933262895558</v>
          </cell>
          <cell r="CE521">
            <v>70.630180358886719</v>
          </cell>
          <cell r="CF521">
            <v>88.578481598554731</v>
          </cell>
          <cell r="CG521">
            <v>0</v>
          </cell>
          <cell r="CH521">
            <v>88.578481598554731</v>
          </cell>
          <cell r="CI521">
            <v>4.9251028451251146</v>
          </cell>
          <cell r="CJ521">
            <v>0</v>
          </cell>
          <cell r="CK521">
            <v>4.9251028451251146</v>
          </cell>
          <cell r="CM521">
            <v>0</v>
          </cell>
          <cell r="CO521">
            <v>0</v>
          </cell>
          <cell r="CP521">
            <v>0</v>
          </cell>
          <cell r="CQ521">
            <v>0</v>
          </cell>
          <cell r="CR521">
            <v>0</v>
          </cell>
          <cell r="CS521">
            <v>0</v>
          </cell>
          <cell r="CT521">
            <v>0</v>
          </cell>
          <cell r="CU521">
            <v>0</v>
          </cell>
          <cell r="CV521">
            <v>9999</v>
          </cell>
          <cell r="CW521">
            <v>9999</v>
          </cell>
        </row>
        <row r="522">
          <cell r="A522" t="str">
            <v>Existing Single Family HVAC Conversion - Convert Electric FAF w/CAC to HSPF 9.0/SEER 14 Heat Pump &amp; w/PTCS Duct Sealing &amp; Commissioning - Heating Zone 1 - Cooling Zone 2</v>
          </cell>
          <cell r="C522">
            <v>20</v>
          </cell>
          <cell r="D522">
            <v>5581.44580078125</v>
          </cell>
          <cell r="E522">
            <v>0</v>
          </cell>
          <cell r="F522">
            <v>6157.32958984375</v>
          </cell>
          <cell r="G522">
            <v>0</v>
          </cell>
          <cell r="H522">
            <v>0</v>
          </cell>
          <cell r="J522">
            <v>0.15824918448925018</v>
          </cell>
          <cell r="K522">
            <v>0.34762853384017944</v>
          </cell>
          <cell r="L522">
            <v>6086.0927734375</v>
          </cell>
          <cell r="M522">
            <v>1.5285665988922119</v>
          </cell>
          <cell r="N522">
            <v>4.3907604217529297</v>
          </cell>
          <cell r="O522">
            <v>0</v>
          </cell>
          <cell r="P522">
            <v>0</v>
          </cell>
          <cell r="Q522">
            <v>0</v>
          </cell>
          <cell r="R522">
            <v>1224.4290771484375</v>
          </cell>
          <cell r="S522">
            <v>2768.159423828125</v>
          </cell>
          <cell r="T522">
            <v>0</v>
          </cell>
          <cell r="U522">
            <v>1997.8367919921875</v>
          </cell>
          <cell r="V522">
            <v>615.73297119140625</v>
          </cell>
          <cell r="W522">
            <v>615.73297119140625</v>
          </cell>
          <cell r="X522">
            <v>0</v>
          </cell>
          <cell r="Y522">
            <v>0</v>
          </cell>
          <cell r="Z522">
            <v>0</v>
          </cell>
          <cell r="AA522">
            <v>0</v>
          </cell>
          <cell r="AB522">
            <v>0</v>
          </cell>
          <cell r="AC522">
            <v>0</v>
          </cell>
          <cell r="AD522">
            <v>0</v>
          </cell>
          <cell r="AE522">
            <v>0</v>
          </cell>
          <cell r="AF522">
            <v>0</v>
          </cell>
          <cell r="AG522">
            <v>0</v>
          </cell>
          <cell r="AH522">
            <v>1840.162109375</v>
          </cell>
          <cell r="AI522">
            <v>3383.892333984375</v>
          </cell>
          <cell r="AJ522">
            <v>0</v>
          </cell>
          <cell r="AK522">
            <v>1997.8367919921875</v>
          </cell>
          <cell r="AL522">
            <v>7221.89111328125</v>
          </cell>
          <cell r="AM522">
            <v>4704.9765625</v>
          </cell>
          <cell r="AN522">
            <v>0</v>
          </cell>
          <cell r="AO522">
            <v>470.49765014648437</v>
          </cell>
          <cell r="AP522">
            <v>0</v>
          </cell>
          <cell r="AQ522">
            <v>5175.47412109375</v>
          </cell>
          <cell r="AR522">
            <v>1840.162109375</v>
          </cell>
          <cell r="AS522">
            <v>2.8125100272096635</v>
          </cell>
          <cell r="AT522">
            <v>4704.9765625</v>
          </cell>
          <cell r="AU522">
            <v>1258.527587890625</v>
          </cell>
          <cell r="AV522">
            <v>596.3504638671875</v>
          </cell>
          <cell r="AW522">
            <v>0</v>
          </cell>
          <cell r="AX522">
            <v>6559.8544921875</v>
          </cell>
          <cell r="AY522">
            <v>3383.892333984375</v>
          </cell>
          <cell r="AZ522">
            <v>1.9385529586912145</v>
          </cell>
          <cell r="BA522">
            <v>4704.9765625</v>
          </cell>
          <cell r="BB522">
            <v>1258.527587890625</v>
          </cell>
          <cell r="BC522">
            <v>596.3504638671875</v>
          </cell>
          <cell r="BD522">
            <v>0</v>
          </cell>
          <cell r="BE522">
            <v>6559.8544921875</v>
          </cell>
          <cell r="BF522">
            <v>5224.0546875</v>
          </cell>
          <cell r="BG522">
            <v>44.421180725097656</v>
          </cell>
          <cell r="BH522">
            <v>1.2557018088883927</v>
          </cell>
          <cell r="BI522">
            <v>24.26176643371582</v>
          </cell>
          <cell r="BJ522">
            <v>44.615200042724609</v>
          </cell>
          <cell r="BK522">
            <v>0</v>
          </cell>
          <cell r="BL522">
            <v>26.340641021728516</v>
          </cell>
          <cell r="BM522">
            <v>95.217605590820313</v>
          </cell>
          <cell r="BN522">
            <v>4704.9765625</v>
          </cell>
          <cell r="BO522">
            <v>0</v>
          </cell>
          <cell r="BP522">
            <v>1258.527587890625</v>
          </cell>
          <cell r="BQ522">
            <v>0</v>
          </cell>
          <cell r="BR522">
            <v>0</v>
          </cell>
          <cell r="BS522">
            <v>0</v>
          </cell>
          <cell r="BT522">
            <v>0</v>
          </cell>
          <cell r="BU522">
            <v>0</v>
          </cell>
          <cell r="BV522">
            <v>0</v>
          </cell>
          <cell r="BW522">
            <v>596.3504638671875</v>
          </cell>
          <cell r="BX522">
            <v>5990.42529296875</v>
          </cell>
          <cell r="BY522">
            <v>1231.4659423828125</v>
          </cell>
          <cell r="BZ522">
            <v>0</v>
          </cell>
          <cell r="CA522">
            <v>0</v>
          </cell>
          <cell r="CB522">
            <v>6559.8544921875</v>
          </cell>
          <cell r="CC522">
            <v>7221.89111328125</v>
          </cell>
          <cell r="CD522">
            <v>0.90832918974838006</v>
          </cell>
          <cell r="CE522">
            <v>70.761817932128906</v>
          </cell>
          <cell r="CF522">
            <v>89.314344056357854</v>
          </cell>
          <cell r="CG522">
            <v>0</v>
          </cell>
          <cell r="CH522">
            <v>89.314344056357854</v>
          </cell>
          <cell r="CI522">
            <v>4.9642703357131452</v>
          </cell>
          <cell r="CJ522">
            <v>0</v>
          </cell>
          <cell r="CK522">
            <v>4.9642703357131452</v>
          </cell>
          <cell r="CM522">
            <v>0</v>
          </cell>
          <cell r="CO522">
            <v>0</v>
          </cell>
          <cell r="CP522">
            <v>0</v>
          </cell>
          <cell r="CQ522">
            <v>0</v>
          </cell>
          <cell r="CR522">
            <v>0</v>
          </cell>
          <cell r="CS522">
            <v>0</v>
          </cell>
          <cell r="CT522">
            <v>0</v>
          </cell>
          <cell r="CU522">
            <v>0</v>
          </cell>
          <cell r="CV522">
            <v>9999</v>
          </cell>
          <cell r="CW522">
            <v>9999</v>
          </cell>
        </row>
        <row r="523">
          <cell r="A523" t="str">
            <v>Existing Manufactured Home HVAC Conversion - Convert Electric FAF w/oCAC to HSPF 8.5/SEER 14 Heat Pump &amp; w/PTCS Duct Sealing &amp; Commissioning  - Heating Zone 1 - Cooling Zone 3</v>
          </cell>
          <cell r="C523">
            <v>20</v>
          </cell>
          <cell r="D523">
            <v>5370.3037109375</v>
          </cell>
          <cell r="E523">
            <v>0</v>
          </cell>
          <cell r="F523">
            <v>5999.97900390625</v>
          </cell>
          <cell r="G523">
            <v>0</v>
          </cell>
          <cell r="H523">
            <v>0</v>
          </cell>
          <cell r="J523">
            <v>0.15646390616893768</v>
          </cell>
          <cell r="K523">
            <v>0.40044286847114563</v>
          </cell>
          <cell r="L523">
            <v>5855.5712890625</v>
          </cell>
          <cell r="M523">
            <v>1.6941879987716675</v>
          </cell>
          <cell r="N523">
            <v>4.268897533416748</v>
          </cell>
          <cell r="O523">
            <v>0</v>
          </cell>
          <cell r="P523">
            <v>0</v>
          </cell>
          <cell r="Q523">
            <v>0</v>
          </cell>
          <cell r="R523">
            <v>1193.1387939453125</v>
          </cell>
          <cell r="S523">
            <v>2697.419189453125</v>
          </cell>
          <cell r="T523">
            <v>0</v>
          </cell>
          <cell r="U523">
            <v>1946.7821044921875</v>
          </cell>
          <cell r="V523">
            <v>599.9979248046875</v>
          </cell>
          <cell r="W523">
            <v>599.9979248046875</v>
          </cell>
          <cell r="X523">
            <v>0</v>
          </cell>
          <cell r="Y523">
            <v>0</v>
          </cell>
          <cell r="Z523">
            <v>0</v>
          </cell>
          <cell r="AA523">
            <v>0</v>
          </cell>
          <cell r="AB523">
            <v>0</v>
          </cell>
          <cell r="AC523">
            <v>0</v>
          </cell>
          <cell r="AD523">
            <v>0</v>
          </cell>
          <cell r="AE523">
            <v>0</v>
          </cell>
          <cell r="AF523">
            <v>0</v>
          </cell>
          <cell r="AG523">
            <v>0</v>
          </cell>
          <cell r="AH523">
            <v>1793.13671875</v>
          </cell>
          <cell r="AI523">
            <v>3297.4169921875</v>
          </cell>
          <cell r="AJ523">
            <v>0</v>
          </cell>
          <cell r="AK523">
            <v>1946.7821044921875</v>
          </cell>
          <cell r="AL523">
            <v>7037.3359375</v>
          </cell>
          <cell r="AM523">
            <v>4575.12890625</v>
          </cell>
          <cell r="AN523">
            <v>0</v>
          </cell>
          <cell r="AO523">
            <v>457.51290893554687</v>
          </cell>
          <cell r="AP523">
            <v>0</v>
          </cell>
          <cell r="AQ523">
            <v>5032.6416015625</v>
          </cell>
          <cell r="AR523">
            <v>1793.13671875</v>
          </cell>
          <cell r="AS523">
            <v>2.8066135518622439</v>
          </cell>
          <cell r="AT523">
            <v>4575.12890625</v>
          </cell>
          <cell r="AU523">
            <v>1223.59814453125</v>
          </cell>
          <cell r="AV523">
            <v>579.872802734375</v>
          </cell>
          <cell r="AW523">
            <v>0</v>
          </cell>
          <cell r="AX523">
            <v>6378.599609375</v>
          </cell>
          <cell r="AY523">
            <v>3297.4169921875</v>
          </cell>
          <cell r="AZ523">
            <v>1.9344231052647185</v>
          </cell>
          <cell r="BA523">
            <v>4575.12890625</v>
          </cell>
          <cell r="BB523">
            <v>1223.59814453125</v>
          </cell>
          <cell r="BC523">
            <v>579.872802734375</v>
          </cell>
          <cell r="BD523">
            <v>0</v>
          </cell>
          <cell r="BE523">
            <v>6378.599609375</v>
          </cell>
          <cell r="BF523">
            <v>5090.5537109375</v>
          </cell>
          <cell r="BG523">
            <v>45.044971466064453</v>
          </cell>
          <cell r="BH523">
            <v>1.2530266966544887</v>
          </cell>
          <cell r="BI523">
            <v>24.572484970092773</v>
          </cell>
          <cell r="BJ523">
            <v>45.18658447265625</v>
          </cell>
          <cell r="BK523">
            <v>0</v>
          </cell>
          <cell r="BL523">
            <v>26.677984237670898</v>
          </cell>
          <cell r="BM523">
            <v>96.437057495117188</v>
          </cell>
          <cell r="BN523">
            <v>4575.12890625</v>
          </cell>
          <cell r="BO523">
            <v>0</v>
          </cell>
          <cell r="BP523">
            <v>1223.59814453125</v>
          </cell>
          <cell r="BQ523">
            <v>0</v>
          </cell>
          <cell r="BR523">
            <v>0</v>
          </cell>
          <cell r="BS523">
            <v>0</v>
          </cell>
          <cell r="BT523">
            <v>0</v>
          </cell>
          <cell r="BU523">
            <v>0</v>
          </cell>
          <cell r="BV523">
            <v>0</v>
          </cell>
          <cell r="BW523">
            <v>579.872802734375</v>
          </cell>
          <cell r="BX523">
            <v>5837.34033203125</v>
          </cell>
          <cell r="BY523">
            <v>1199.995849609375</v>
          </cell>
          <cell r="BZ523">
            <v>0</v>
          </cell>
          <cell r="CA523">
            <v>0</v>
          </cell>
          <cell r="CB523">
            <v>6378.599609375</v>
          </cell>
          <cell r="CC523">
            <v>7037.3359375</v>
          </cell>
          <cell r="CD523">
            <v>0.90639407992991072</v>
          </cell>
          <cell r="CE523">
            <v>71.72296142578125</v>
          </cell>
          <cell r="CF523">
            <v>86.016489215178908</v>
          </cell>
          <cell r="CG523">
            <v>0</v>
          </cell>
          <cell r="CH523">
            <v>86.016489215178908</v>
          </cell>
          <cell r="CI523">
            <v>4.7764300224357976</v>
          </cell>
          <cell r="CJ523">
            <v>0</v>
          </cell>
          <cell r="CK523">
            <v>4.7764300224357976</v>
          </cell>
          <cell r="CM523">
            <v>0</v>
          </cell>
          <cell r="CO523">
            <v>0</v>
          </cell>
          <cell r="CP523">
            <v>0</v>
          </cell>
          <cell r="CQ523">
            <v>0</v>
          </cell>
          <cell r="CR523">
            <v>0</v>
          </cell>
          <cell r="CS523">
            <v>0</v>
          </cell>
          <cell r="CT523">
            <v>0</v>
          </cell>
          <cell r="CU523">
            <v>0</v>
          </cell>
          <cell r="CV523">
            <v>9999</v>
          </cell>
          <cell r="CW523">
            <v>9999</v>
          </cell>
        </row>
        <row r="524">
          <cell r="A524" t="str">
            <v>Existing Single Family HVAC Conversion - Convert Electric FAF w/CAC to HSPF 9.0/SEER 14 Heat Pump &amp; w/PTCS Duct Sealing &amp; Commissioning - Heating Zone 1 - Cooling Zone 1</v>
          </cell>
          <cell r="C524">
            <v>20</v>
          </cell>
          <cell r="D524">
            <v>5517.13232421875</v>
          </cell>
          <cell r="E524">
            <v>0</v>
          </cell>
          <cell r="F524">
            <v>6157.32958984375</v>
          </cell>
          <cell r="G524">
            <v>0</v>
          </cell>
          <cell r="H524">
            <v>0</v>
          </cell>
          <cell r="J524">
            <v>0.15811221301555634</v>
          </cell>
          <cell r="K524">
            <v>0.35168087482452393</v>
          </cell>
          <cell r="L524">
            <v>6015.89306640625</v>
          </cell>
          <cell r="M524">
            <v>1.5285665988922119</v>
          </cell>
          <cell r="N524">
            <v>4.3436212539672852</v>
          </cell>
          <cell r="O524">
            <v>0</v>
          </cell>
          <cell r="P524">
            <v>0</v>
          </cell>
          <cell r="Q524">
            <v>0</v>
          </cell>
          <cell r="R524">
            <v>1224.4290771484375</v>
          </cell>
          <cell r="S524">
            <v>2768.159423828125</v>
          </cell>
          <cell r="T524">
            <v>0</v>
          </cell>
          <cell r="U524">
            <v>1997.8367919921875</v>
          </cell>
          <cell r="V524">
            <v>615.73297119140625</v>
          </cell>
          <cell r="W524">
            <v>615.73297119140625</v>
          </cell>
          <cell r="X524">
            <v>0</v>
          </cell>
          <cell r="Y524">
            <v>0</v>
          </cell>
          <cell r="Z524">
            <v>0</v>
          </cell>
          <cell r="AA524">
            <v>0</v>
          </cell>
          <cell r="AB524">
            <v>0</v>
          </cell>
          <cell r="AC524">
            <v>0</v>
          </cell>
          <cell r="AD524">
            <v>0</v>
          </cell>
          <cell r="AE524">
            <v>0</v>
          </cell>
          <cell r="AF524">
            <v>0</v>
          </cell>
          <cell r="AG524">
            <v>0</v>
          </cell>
          <cell r="AH524">
            <v>1840.162109375</v>
          </cell>
          <cell r="AI524">
            <v>3383.892333984375</v>
          </cell>
          <cell r="AJ524">
            <v>0</v>
          </cell>
          <cell r="AK524">
            <v>1997.8367919921875</v>
          </cell>
          <cell r="AL524">
            <v>7221.89111328125</v>
          </cell>
          <cell r="AM524">
            <v>4656.3896484375</v>
          </cell>
          <cell r="AN524">
            <v>0</v>
          </cell>
          <cell r="AO524">
            <v>465.63897705078125</v>
          </cell>
          <cell r="AP524">
            <v>0</v>
          </cell>
          <cell r="AQ524">
            <v>5122.02880859375</v>
          </cell>
          <cell r="AR524">
            <v>1840.162109375</v>
          </cell>
          <cell r="AS524">
            <v>2.7834660703437883</v>
          </cell>
          <cell r="AT524">
            <v>4656.3896484375</v>
          </cell>
          <cell r="AU524">
            <v>1245.01611328125</v>
          </cell>
          <cell r="AV524">
            <v>590.140625</v>
          </cell>
          <cell r="AW524">
            <v>0</v>
          </cell>
          <cell r="AX524">
            <v>6491.54638671875</v>
          </cell>
          <cell r="AY524">
            <v>3383.892333984375</v>
          </cell>
          <cell r="AZ524">
            <v>1.9183666703684537</v>
          </cell>
          <cell r="BA524">
            <v>4656.3896484375</v>
          </cell>
          <cell r="BB524">
            <v>1245.01611328125</v>
          </cell>
          <cell r="BC524">
            <v>590.140625</v>
          </cell>
          <cell r="BD524">
            <v>0</v>
          </cell>
          <cell r="BE524">
            <v>6491.54638671875</v>
          </cell>
          <cell r="BF524">
            <v>5224.0546875</v>
          </cell>
          <cell r="BG524">
            <v>45.202583312988281</v>
          </cell>
          <cell r="BH524">
            <v>1.242626097622425</v>
          </cell>
          <cell r="BI524">
            <v>24.544878005981445</v>
          </cell>
          <cell r="BJ524">
            <v>45.135818481445313</v>
          </cell>
          <cell r="BK524">
            <v>0</v>
          </cell>
          <cell r="BL524">
            <v>26.64801025390625</v>
          </cell>
          <cell r="BM524">
            <v>96.328704833984375</v>
          </cell>
          <cell r="BN524">
            <v>4656.3896484375</v>
          </cell>
          <cell r="BO524">
            <v>0</v>
          </cell>
          <cell r="BP524">
            <v>1245.01611328125</v>
          </cell>
          <cell r="BQ524">
            <v>0</v>
          </cell>
          <cell r="BR524">
            <v>0</v>
          </cell>
          <cell r="BS524">
            <v>0</v>
          </cell>
          <cell r="BT524">
            <v>0</v>
          </cell>
          <cell r="BU524">
            <v>0</v>
          </cell>
          <cell r="BV524">
            <v>0</v>
          </cell>
          <cell r="BW524">
            <v>590.140625</v>
          </cell>
          <cell r="BX524">
            <v>5990.42529296875</v>
          </cell>
          <cell r="BY524">
            <v>1231.4659423828125</v>
          </cell>
          <cell r="BZ524">
            <v>0</v>
          </cell>
          <cell r="CA524">
            <v>0</v>
          </cell>
          <cell r="CB524">
            <v>6491.54638671875</v>
          </cell>
          <cell r="CC524">
            <v>7221.89111328125</v>
          </cell>
          <cell r="CD524">
            <v>0.89887069400079944</v>
          </cell>
          <cell r="CE524">
            <v>71.850593566894531</v>
          </cell>
          <cell r="CF524">
            <v>88.288615086763016</v>
          </cell>
          <cell r="CG524">
            <v>0</v>
          </cell>
          <cell r="CH524">
            <v>88.288615086763016</v>
          </cell>
          <cell r="CI524">
            <v>4.906933046498045</v>
          </cell>
          <cell r="CJ524">
            <v>0</v>
          </cell>
          <cell r="CK524">
            <v>4.906933046498045</v>
          </cell>
          <cell r="CM524">
            <v>0</v>
          </cell>
          <cell r="CO524">
            <v>0</v>
          </cell>
          <cell r="CP524">
            <v>0</v>
          </cell>
          <cell r="CQ524">
            <v>0</v>
          </cell>
          <cell r="CR524">
            <v>0</v>
          </cell>
          <cell r="CS524">
            <v>0</v>
          </cell>
          <cell r="CT524">
            <v>0</v>
          </cell>
          <cell r="CU524">
            <v>0</v>
          </cell>
          <cell r="CV524">
            <v>9999</v>
          </cell>
          <cell r="CW524">
            <v>9999</v>
          </cell>
        </row>
        <row r="525">
          <cell r="A525" t="str">
            <v>Existing Single Family HVAC Conversion - Convert Electric FAF w/CAC to HSPF 8.5/SEER 14 Heat Pump &amp; w/PTCS Duct Sealing &amp; Commissioning  - Heating Zone 1 - Cooling Zone 2</v>
          </cell>
          <cell r="C525">
            <v>20</v>
          </cell>
          <cell r="D525">
            <v>5447.3466796875</v>
          </cell>
          <cell r="E525">
            <v>0</v>
          </cell>
          <cell r="F525">
            <v>6097.802734375</v>
          </cell>
          <cell r="G525">
            <v>0</v>
          </cell>
          <cell r="H525">
            <v>0</v>
          </cell>
          <cell r="J525">
            <v>0.15825532376766205</v>
          </cell>
          <cell r="K525">
            <v>0.34744709730148315</v>
          </cell>
          <cell r="L525">
            <v>5939.8720703125</v>
          </cell>
          <cell r="M525">
            <v>1.4910626411437988</v>
          </cell>
          <cell r="N525">
            <v>4.2851157188415527</v>
          </cell>
          <cell r="O525">
            <v>0</v>
          </cell>
          <cell r="P525">
            <v>0</v>
          </cell>
          <cell r="Q525">
            <v>0</v>
          </cell>
          <cell r="R525">
            <v>1212.5916748046875</v>
          </cell>
          <cell r="S525">
            <v>2741.397705078125</v>
          </cell>
          <cell r="T525">
            <v>0</v>
          </cell>
          <cell r="U525">
            <v>1978.5223388671875</v>
          </cell>
          <cell r="V525">
            <v>609.7802734375</v>
          </cell>
          <cell r="W525">
            <v>609.7802734375</v>
          </cell>
          <cell r="X525">
            <v>0</v>
          </cell>
          <cell r="Y525">
            <v>0</v>
          </cell>
          <cell r="Z525">
            <v>0</v>
          </cell>
          <cell r="AA525">
            <v>0</v>
          </cell>
          <cell r="AB525">
            <v>0</v>
          </cell>
          <cell r="AC525">
            <v>0</v>
          </cell>
          <cell r="AD525">
            <v>0</v>
          </cell>
          <cell r="AE525">
            <v>0</v>
          </cell>
          <cell r="AF525">
            <v>0</v>
          </cell>
          <cell r="AG525">
            <v>0</v>
          </cell>
          <cell r="AH525">
            <v>1822.3719482421875</v>
          </cell>
          <cell r="AI525">
            <v>3351.177978515625</v>
          </cell>
          <cell r="AJ525">
            <v>0</v>
          </cell>
          <cell r="AK525">
            <v>1978.5223388671875</v>
          </cell>
          <cell r="AL525">
            <v>7152.072265625</v>
          </cell>
          <cell r="AM525">
            <v>4591.69287109375</v>
          </cell>
          <cell r="AN525">
            <v>0</v>
          </cell>
          <cell r="AO525">
            <v>459.1693115234375</v>
          </cell>
          <cell r="AP525">
            <v>0</v>
          </cell>
          <cell r="AQ525">
            <v>5050.8623046875</v>
          </cell>
          <cell r="AR525">
            <v>1822.3719482421875</v>
          </cell>
          <cell r="AS525">
            <v>2.7715868802135137</v>
          </cell>
          <cell r="AT525">
            <v>4591.69287109375</v>
          </cell>
          <cell r="AU525">
            <v>1228.24658203125</v>
          </cell>
          <cell r="AV525">
            <v>581.9940185546875</v>
          </cell>
          <cell r="AW525">
            <v>0</v>
          </cell>
          <cell r="AX525">
            <v>6401.93359375</v>
          </cell>
          <cell r="AY525">
            <v>3351.177978515625</v>
          </cell>
          <cell r="AZ525">
            <v>1.9103531691609432</v>
          </cell>
          <cell r="BA525">
            <v>4591.69287109375</v>
          </cell>
          <cell r="BB525">
            <v>1228.24658203125</v>
          </cell>
          <cell r="BC525">
            <v>581.9940185546875</v>
          </cell>
          <cell r="BD525">
            <v>0</v>
          </cell>
          <cell r="BE525">
            <v>6401.93359375</v>
          </cell>
          <cell r="BF525">
            <v>5173.5498046875</v>
          </cell>
          <cell r="BG525">
            <v>45.435428619384766</v>
          </cell>
          <cell r="BH525">
            <v>1.2374353320857356</v>
          </cell>
          <cell r="BI525">
            <v>24.618684768676758</v>
          </cell>
          <cell r="BJ525">
            <v>45.27154541015625</v>
          </cell>
          <cell r="BK525">
            <v>0</v>
          </cell>
          <cell r="BL525">
            <v>26.728143692016602</v>
          </cell>
          <cell r="BM525">
            <v>96.618377685546875</v>
          </cell>
          <cell r="BN525">
            <v>4591.69287109375</v>
          </cell>
          <cell r="BO525">
            <v>0</v>
          </cell>
          <cell r="BP525">
            <v>1228.24658203125</v>
          </cell>
          <cell r="BQ525">
            <v>0</v>
          </cell>
          <cell r="BR525">
            <v>0</v>
          </cell>
          <cell r="BS525">
            <v>0</v>
          </cell>
          <cell r="BT525">
            <v>0</v>
          </cell>
          <cell r="BU525">
            <v>0</v>
          </cell>
          <cell r="BV525">
            <v>0</v>
          </cell>
          <cell r="BW525">
            <v>581.9940185546875</v>
          </cell>
          <cell r="BX525">
            <v>5932.51171875</v>
          </cell>
          <cell r="BY525">
            <v>1219.560546875</v>
          </cell>
          <cell r="BZ525">
            <v>0</v>
          </cell>
          <cell r="CA525">
            <v>0</v>
          </cell>
          <cell r="CB525">
            <v>6401.93359375</v>
          </cell>
          <cell r="CC525">
            <v>7152.072265625</v>
          </cell>
          <cell r="CD525">
            <v>0.89511588165143352</v>
          </cell>
          <cell r="CE525">
            <v>72.16357421875</v>
          </cell>
          <cell r="CF525">
            <v>87.16836102919001</v>
          </cell>
          <cell r="CG525">
            <v>0</v>
          </cell>
          <cell r="CH525">
            <v>87.16836102919001</v>
          </cell>
          <cell r="CI525">
            <v>4.8449851733542335</v>
          </cell>
          <cell r="CJ525">
            <v>0</v>
          </cell>
          <cell r="CK525">
            <v>4.8449851733542335</v>
          </cell>
          <cell r="CM525">
            <v>0</v>
          </cell>
          <cell r="CO525">
            <v>0</v>
          </cell>
          <cell r="CP525">
            <v>0</v>
          </cell>
          <cell r="CQ525">
            <v>0</v>
          </cell>
          <cell r="CR525">
            <v>0</v>
          </cell>
          <cell r="CS525">
            <v>0</v>
          </cell>
          <cell r="CT525">
            <v>0</v>
          </cell>
          <cell r="CU525">
            <v>0</v>
          </cell>
          <cell r="CV525">
            <v>9999</v>
          </cell>
          <cell r="CW525">
            <v>9999</v>
          </cell>
        </row>
        <row r="526">
          <cell r="A526" t="str">
            <v>Existing Single Family HVAC Conversion - Convert Electric FAF w/CAC to HSPF 8.5/SEER 14 Heat Pump &amp; w/PTCS Duct Sealing &amp; Commissioning  - Heating Zone 1 - Cooling Zone 1</v>
          </cell>
          <cell r="C526">
            <v>20.000001907348633</v>
          </cell>
          <cell r="D526">
            <v>5383.033203125</v>
          </cell>
          <cell r="E526">
            <v>0</v>
          </cell>
          <cell r="F526">
            <v>6097.802734375</v>
          </cell>
          <cell r="G526">
            <v>0</v>
          </cell>
          <cell r="H526">
            <v>0</v>
          </cell>
          <cell r="J526">
            <v>0.15811501443386078</v>
          </cell>
          <cell r="K526">
            <v>0.35159820318222046</v>
          </cell>
          <cell r="L526">
            <v>5869.67236328125</v>
          </cell>
          <cell r="M526">
            <v>1.4910626411437988</v>
          </cell>
          <cell r="N526">
            <v>4.2379765510559082</v>
          </cell>
          <cell r="O526">
            <v>0</v>
          </cell>
          <cell r="P526">
            <v>0</v>
          </cell>
          <cell r="Q526">
            <v>0</v>
          </cell>
          <cell r="R526">
            <v>1212.5916748046875</v>
          </cell>
          <cell r="S526">
            <v>2741.397705078125</v>
          </cell>
          <cell r="T526">
            <v>0</v>
          </cell>
          <cell r="U526">
            <v>1978.5223388671875</v>
          </cell>
          <cell r="V526">
            <v>609.7802734375</v>
          </cell>
          <cell r="W526">
            <v>609.7802734375</v>
          </cell>
          <cell r="X526">
            <v>0</v>
          </cell>
          <cell r="Y526">
            <v>0</v>
          </cell>
          <cell r="Z526">
            <v>0</v>
          </cell>
          <cell r="AA526">
            <v>0</v>
          </cell>
          <cell r="AB526">
            <v>0</v>
          </cell>
          <cell r="AC526">
            <v>0</v>
          </cell>
          <cell r="AD526">
            <v>0</v>
          </cell>
          <cell r="AE526">
            <v>0</v>
          </cell>
          <cell r="AF526">
            <v>0</v>
          </cell>
          <cell r="AG526">
            <v>0</v>
          </cell>
          <cell r="AH526">
            <v>1822.3719482421875</v>
          </cell>
          <cell r="AI526">
            <v>3351.177978515625</v>
          </cell>
          <cell r="AJ526">
            <v>0</v>
          </cell>
          <cell r="AK526">
            <v>1978.5223388671875</v>
          </cell>
          <cell r="AL526">
            <v>7152.072265625</v>
          </cell>
          <cell r="AM526">
            <v>4543.10595703125</v>
          </cell>
          <cell r="AN526">
            <v>0</v>
          </cell>
          <cell r="AO526">
            <v>454.31063842773437</v>
          </cell>
          <cell r="AP526">
            <v>0</v>
          </cell>
          <cell r="AQ526">
            <v>4997.41650390625</v>
          </cell>
          <cell r="AR526">
            <v>1822.3719482421875</v>
          </cell>
          <cell r="AS526">
            <v>2.742259394565068</v>
          </cell>
          <cell r="AT526">
            <v>4543.10595703125</v>
          </cell>
          <cell r="AU526">
            <v>1214.735107421875</v>
          </cell>
          <cell r="AV526">
            <v>575.7841796875</v>
          </cell>
          <cell r="AW526">
            <v>0</v>
          </cell>
          <cell r="AX526">
            <v>6333.625</v>
          </cell>
          <cell r="AY526">
            <v>3351.177978515625</v>
          </cell>
          <cell r="AZ526">
            <v>1.8899698209839779</v>
          </cell>
          <cell r="BA526">
            <v>4543.10595703125</v>
          </cell>
          <cell r="BB526">
            <v>1214.735107421875</v>
          </cell>
          <cell r="BC526">
            <v>575.7841796875</v>
          </cell>
          <cell r="BD526">
            <v>0</v>
          </cell>
          <cell r="BE526">
            <v>6333.625</v>
          </cell>
          <cell r="BF526">
            <v>5173.5498046875</v>
          </cell>
          <cell r="BG526">
            <v>46.248428344726563</v>
          </cell>
          <cell r="BH526">
            <v>1.2242319749120145</v>
          </cell>
          <cell r="BI526">
            <v>24.913118362426758</v>
          </cell>
          <cell r="BJ526">
            <v>45.812980651855469</v>
          </cell>
          <cell r="BK526">
            <v>0</v>
          </cell>
          <cell r="BL526">
            <v>27.04780387878418</v>
          </cell>
          <cell r="BM526">
            <v>97.773902893066406</v>
          </cell>
          <cell r="BN526">
            <v>4543.10595703125</v>
          </cell>
          <cell r="BO526">
            <v>0</v>
          </cell>
          <cell r="BP526">
            <v>1214.735107421875</v>
          </cell>
          <cell r="BQ526">
            <v>0</v>
          </cell>
          <cell r="BR526">
            <v>0</v>
          </cell>
          <cell r="BS526">
            <v>0</v>
          </cell>
          <cell r="BT526">
            <v>0</v>
          </cell>
          <cell r="BU526">
            <v>0</v>
          </cell>
          <cell r="BV526">
            <v>0</v>
          </cell>
          <cell r="BW526">
            <v>575.7841796875</v>
          </cell>
          <cell r="BX526">
            <v>5932.51171875</v>
          </cell>
          <cell r="BY526">
            <v>1219.560546875</v>
          </cell>
          <cell r="BZ526">
            <v>0</v>
          </cell>
          <cell r="CA526">
            <v>0</v>
          </cell>
          <cell r="CB526">
            <v>6333.625</v>
          </cell>
          <cell r="CC526">
            <v>7152.072265625</v>
          </cell>
          <cell r="CD526">
            <v>0.88556505148611597</v>
          </cell>
          <cell r="CE526">
            <v>73.296234130859375</v>
          </cell>
          <cell r="CF526">
            <v>86.142632059595172</v>
          </cell>
          <cell r="CG526">
            <v>0</v>
          </cell>
          <cell r="CH526">
            <v>86.142632059595172</v>
          </cell>
          <cell r="CI526">
            <v>4.7876478841391332</v>
          </cell>
          <cell r="CJ526">
            <v>0</v>
          </cell>
          <cell r="CK526">
            <v>4.7876478841391332</v>
          </cell>
          <cell r="CM526">
            <v>0</v>
          </cell>
          <cell r="CO526">
            <v>0</v>
          </cell>
          <cell r="CP526">
            <v>0</v>
          </cell>
          <cell r="CQ526">
            <v>0</v>
          </cell>
          <cell r="CR526">
            <v>0</v>
          </cell>
          <cell r="CS526">
            <v>0</v>
          </cell>
          <cell r="CT526">
            <v>0</v>
          </cell>
          <cell r="CU526">
            <v>0</v>
          </cell>
          <cell r="CV526">
            <v>9999</v>
          </cell>
          <cell r="CW526">
            <v>9999</v>
          </cell>
        </row>
        <row r="527">
          <cell r="A527" t="str">
            <v>Existing Single Family HVAC Conversion - Convert Electric FAF w/oCAC to HSPF 9.0/SEER 14 Heat Pump &amp; w/PTCS Duct Sealing &amp; Commissioning - Heating Zone 2 - Cooling Zone 2</v>
          </cell>
          <cell r="C527">
            <v>19.999998092651367</v>
          </cell>
          <cell r="D527">
            <v>5397.11328125</v>
          </cell>
          <cell r="E527">
            <v>0</v>
          </cell>
          <cell r="F527">
            <v>6157.32958984375</v>
          </cell>
          <cell r="G527">
            <v>0</v>
          </cell>
          <cell r="H527">
            <v>0</v>
          </cell>
          <cell r="J527">
            <v>0.15682889521121979</v>
          </cell>
          <cell r="K527">
            <v>0.38964518904685974</v>
          </cell>
          <cell r="L527">
            <v>5885.6142578125</v>
          </cell>
          <cell r="M527">
            <v>1.6570359468460083</v>
          </cell>
          <cell r="N527">
            <v>4.2816839218139648</v>
          </cell>
          <cell r="O527">
            <v>0</v>
          </cell>
          <cell r="P527">
            <v>0</v>
          </cell>
          <cell r="Q527">
            <v>0</v>
          </cell>
          <cell r="R527">
            <v>1224.4290771484375</v>
          </cell>
          <cell r="S527">
            <v>2768.159423828125</v>
          </cell>
          <cell r="T527">
            <v>0</v>
          </cell>
          <cell r="U527">
            <v>1997.8367919921875</v>
          </cell>
          <cell r="V527">
            <v>615.73297119140625</v>
          </cell>
          <cell r="W527">
            <v>615.73297119140625</v>
          </cell>
          <cell r="X527">
            <v>0</v>
          </cell>
          <cell r="Y527">
            <v>0</v>
          </cell>
          <cell r="Z527">
            <v>0</v>
          </cell>
          <cell r="AA527">
            <v>0</v>
          </cell>
          <cell r="AB527">
            <v>0</v>
          </cell>
          <cell r="AC527">
            <v>0</v>
          </cell>
          <cell r="AD527">
            <v>0</v>
          </cell>
          <cell r="AE527">
            <v>0</v>
          </cell>
          <cell r="AF527">
            <v>0</v>
          </cell>
          <cell r="AG527">
            <v>0</v>
          </cell>
          <cell r="AH527">
            <v>1840.162109375</v>
          </cell>
          <cell r="AI527">
            <v>3383.892333984375</v>
          </cell>
          <cell r="AJ527">
            <v>0</v>
          </cell>
          <cell r="AK527">
            <v>1997.8367919921875</v>
          </cell>
          <cell r="AL527">
            <v>7221.89111328125</v>
          </cell>
          <cell r="AM527">
            <v>4548.71044921875</v>
          </cell>
          <cell r="AN527">
            <v>0</v>
          </cell>
          <cell r="AO527">
            <v>454.87103271484375</v>
          </cell>
          <cell r="AP527">
            <v>0</v>
          </cell>
          <cell r="AQ527">
            <v>5003.58154296875</v>
          </cell>
          <cell r="AR527">
            <v>1840.162109375</v>
          </cell>
          <cell r="AS527">
            <v>2.7190982916138946</v>
          </cell>
          <cell r="AT527">
            <v>4548.71044921875</v>
          </cell>
          <cell r="AU527">
            <v>1227.26318359375</v>
          </cell>
          <cell r="AV527">
            <v>577.597412109375</v>
          </cell>
          <cell r="AW527">
            <v>0</v>
          </cell>
          <cell r="AX527">
            <v>6353.5712890625</v>
          </cell>
          <cell r="AY527">
            <v>3383.892333984375</v>
          </cell>
          <cell r="AZ527">
            <v>1.8775925186844493</v>
          </cell>
          <cell r="BA527">
            <v>4548.71044921875</v>
          </cell>
          <cell r="BB527">
            <v>1227.26318359375</v>
          </cell>
          <cell r="BC527">
            <v>577.597412109375</v>
          </cell>
          <cell r="BD527">
            <v>0</v>
          </cell>
          <cell r="BE527">
            <v>6353.5712890625</v>
          </cell>
          <cell r="BF527">
            <v>5224.0546875</v>
          </cell>
          <cell r="BG527">
            <v>46.616195678710938</v>
          </cell>
          <cell r="BH527">
            <v>1.2162145540037967</v>
          </cell>
          <cell r="BI527">
            <v>25.08818244934082</v>
          </cell>
          <cell r="BJ527">
            <v>46.134906768798828</v>
          </cell>
          <cell r="BK527">
            <v>0</v>
          </cell>
          <cell r="BL527">
            <v>27.23786735534668</v>
          </cell>
          <cell r="BM527">
            <v>98.460952758789063</v>
          </cell>
          <cell r="BN527">
            <v>4548.71044921875</v>
          </cell>
          <cell r="BO527">
            <v>0</v>
          </cell>
          <cell r="BP527">
            <v>1227.26318359375</v>
          </cell>
          <cell r="BQ527">
            <v>0</v>
          </cell>
          <cell r="BR527">
            <v>0</v>
          </cell>
          <cell r="BS527">
            <v>0</v>
          </cell>
          <cell r="BT527">
            <v>0</v>
          </cell>
          <cell r="BU527">
            <v>0</v>
          </cell>
          <cell r="BV527">
            <v>0</v>
          </cell>
          <cell r="BW527">
            <v>577.597412109375</v>
          </cell>
          <cell r="BX527">
            <v>5990.42529296875</v>
          </cell>
          <cell r="BY527">
            <v>1231.4659423828125</v>
          </cell>
          <cell r="BZ527">
            <v>0</v>
          </cell>
          <cell r="CA527">
            <v>0</v>
          </cell>
          <cell r="CB527">
            <v>6353.5712890625</v>
          </cell>
          <cell r="CC527">
            <v>7221.89111328125</v>
          </cell>
          <cell r="CD527">
            <v>0.8797655403366903</v>
          </cell>
          <cell r="CE527">
            <v>73.85406494140625</v>
          </cell>
          <cell r="CF527">
            <v>86.326191194189349</v>
          </cell>
          <cell r="CG527">
            <v>0</v>
          </cell>
          <cell r="CH527">
            <v>86.326191194189349</v>
          </cell>
          <cell r="CI527">
            <v>4.7868943461398361</v>
          </cell>
          <cell r="CJ527">
            <v>0</v>
          </cell>
          <cell r="CK527">
            <v>4.7868943461398361</v>
          </cell>
          <cell r="CM527">
            <v>0</v>
          </cell>
          <cell r="CO527">
            <v>0</v>
          </cell>
          <cell r="CP527">
            <v>0</v>
          </cell>
          <cell r="CQ527">
            <v>0</v>
          </cell>
          <cell r="CR527">
            <v>0</v>
          </cell>
          <cell r="CS527">
            <v>0</v>
          </cell>
          <cell r="CT527">
            <v>0</v>
          </cell>
          <cell r="CU527">
            <v>0</v>
          </cell>
          <cell r="CV527">
            <v>9999</v>
          </cell>
          <cell r="CW527">
            <v>9999</v>
          </cell>
        </row>
        <row r="528">
          <cell r="A528" t="str">
            <v>Existing Single Family HVAC Conversion - Convert Electric FAF w/oCAC to HSPF 9.0/SEER 14 Heat Pump &amp; w/PTCS Duct Sealing &amp; Commissioning - Heating Zone 3 - Cooling Zone 1</v>
          </cell>
          <cell r="C528">
            <v>20.000001907348633</v>
          </cell>
          <cell r="D528">
            <v>5366.09033203125</v>
          </cell>
          <cell r="E528">
            <v>0</v>
          </cell>
          <cell r="F528">
            <v>6157.32958984375</v>
          </cell>
          <cell r="G528">
            <v>0</v>
          </cell>
          <cell r="H528">
            <v>0</v>
          </cell>
          <cell r="J528">
            <v>0.15744207799434662</v>
          </cell>
          <cell r="K528">
            <v>0.37150537967681885</v>
          </cell>
          <cell r="L528">
            <v>5851.359375</v>
          </cell>
          <cell r="M528">
            <v>1.570636510848999</v>
          </cell>
          <cell r="N528">
            <v>4.2415018081665039</v>
          </cell>
          <cell r="O528">
            <v>0</v>
          </cell>
          <cell r="P528">
            <v>0</v>
          </cell>
          <cell r="Q528">
            <v>0</v>
          </cell>
          <cell r="R528">
            <v>1224.4290771484375</v>
          </cell>
          <cell r="S528">
            <v>2768.159423828125</v>
          </cell>
          <cell r="T528">
            <v>0</v>
          </cell>
          <cell r="U528">
            <v>1997.8367919921875</v>
          </cell>
          <cell r="V528">
            <v>615.73297119140625</v>
          </cell>
          <cell r="W528">
            <v>615.73297119140625</v>
          </cell>
          <cell r="X528">
            <v>0</v>
          </cell>
          <cell r="Y528">
            <v>0</v>
          </cell>
          <cell r="Z528">
            <v>0</v>
          </cell>
          <cell r="AA528">
            <v>0</v>
          </cell>
          <cell r="AB528">
            <v>0</v>
          </cell>
          <cell r="AC528">
            <v>0</v>
          </cell>
          <cell r="AD528">
            <v>0</v>
          </cell>
          <cell r="AE528">
            <v>0</v>
          </cell>
          <cell r="AF528">
            <v>0</v>
          </cell>
          <cell r="AG528">
            <v>0</v>
          </cell>
          <cell r="AH528">
            <v>1840.162109375</v>
          </cell>
          <cell r="AI528">
            <v>3383.892333984375</v>
          </cell>
          <cell r="AJ528">
            <v>0</v>
          </cell>
          <cell r="AK528">
            <v>1997.8367919921875</v>
          </cell>
          <cell r="AL528">
            <v>7221.89111328125</v>
          </cell>
          <cell r="AM528">
            <v>4559.28515625</v>
          </cell>
          <cell r="AN528">
            <v>0</v>
          </cell>
          <cell r="AO528">
            <v>455.92852783203125</v>
          </cell>
          <cell r="AP528">
            <v>0</v>
          </cell>
          <cell r="AQ528">
            <v>5015.2138671875</v>
          </cell>
          <cell r="AR528">
            <v>1840.162109375</v>
          </cell>
          <cell r="AS528">
            <v>2.7254195838929802</v>
          </cell>
          <cell r="AT528">
            <v>4559.28515625</v>
          </cell>
          <cell r="AU528">
            <v>1215.7457275390625</v>
          </cell>
          <cell r="AV528">
            <v>577.50311279296875</v>
          </cell>
          <cell r="AW528">
            <v>0</v>
          </cell>
          <cell r="AX528">
            <v>6352.5341796875</v>
          </cell>
          <cell r="AY528">
            <v>3383.892333984375</v>
          </cell>
          <cell r="AZ528">
            <v>1.8772860525741881</v>
          </cell>
          <cell r="BA528">
            <v>4559.28515625</v>
          </cell>
          <cell r="BB528">
            <v>1215.7457275390625</v>
          </cell>
          <cell r="BC528">
            <v>577.50311279296875</v>
          </cell>
          <cell r="BD528">
            <v>0</v>
          </cell>
          <cell r="BE528">
            <v>6352.5341796875</v>
          </cell>
          <cell r="BF528">
            <v>5224.0546875</v>
          </cell>
          <cell r="BG528">
            <v>47.048332214355469</v>
          </cell>
          <cell r="BH528">
            <v>1.2160160399279794</v>
          </cell>
          <cell r="BI528">
            <v>25.235052108764648</v>
          </cell>
          <cell r="BJ528">
            <v>46.404987335205078</v>
          </cell>
          <cell r="BK528">
            <v>0</v>
          </cell>
          <cell r="BL528">
            <v>27.397323608398438</v>
          </cell>
          <cell r="BM528">
            <v>99.037361145019531</v>
          </cell>
          <cell r="BN528">
            <v>4559.28515625</v>
          </cell>
          <cell r="BO528">
            <v>0</v>
          </cell>
          <cell r="BP528">
            <v>1215.7457275390625</v>
          </cell>
          <cell r="BQ528">
            <v>0</v>
          </cell>
          <cell r="BR528">
            <v>0</v>
          </cell>
          <cell r="BS528">
            <v>0</v>
          </cell>
          <cell r="BT528">
            <v>0</v>
          </cell>
          <cell r="BU528">
            <v>0</v>
          </cell>
          <cell r="BV528">
            <v>0</v>
          </cell>
          <cell r="BW528">
            <v>577.50311279296875</v>
          </cell>
          <cell r="BX528">
            <v>5990.42529296875</v>
          </cell>
          <cell r="BY528">
            <v>1231.4659423828125</v>
          </cell>
          <cell r="BZ528">
            <v>0</v>
          </cell>
          <cell r="CA528">
            <v>0</v>
          </cell>
          <cell r="CB528">
            <v>6352.5341796875</v>
          </cell>
          <cell r="CC528">
            <v>7221.89111328125</v>
          </cell>
          <cell r="CD528">
            <v>0.87962194244715586</v>
          </cell>
          <cell r="CE528">
            <v>74.445655822753906</v>
          </cell>
          <cell r="CF528">
            <v>85.93441189234737</v>
          </cell>
          <cell r="CG528">
            <v>0</v>
          </cell>
          <cell r="CH528">
            <v>85.93441189234737</v>
          </cell>
          <cell r="CI528">
            <v>4.7835335341049854</v>
          </cell>
          <cell r="CJ528">
            <v>0</v>
          </cell>
          <cell r="CK528">
            <v>4.7835335341049854</v>
          </cell>
          <cell r="CM528">
            <v>0</v>
          </cell>
          <cell r="CO528">
            <v>0</v>
          </cell>
          <cell r="CP528">
            <v>0</v>
          </cell>
          <cell r="CQ528">
            <v>0</v>
          </cell>
          <cell r="CR528">
            <v>0</v>
          </cell>
          <cell r="CS528">
            <v>0</v>
          </cell>
          <cell r="CT528">
            <v>0</v>
          </cell>
          <cell r="CU528">
            <v>0</v>
          </cell>
          <cell r="CV528">
            <v>9999</v>
          </cell>
          <cell r="CW528">
            <v>9999</v>
          </cell>
        </row>
        <row r="529">
          <cell r="A529" t="str">
            <v>Existing Single Family HVAC Conversion - Convert Electric FAF w/oCAC to HSPF 8.5/SEER 14 Heat Pump &amp; w/PTCS Duct Sealing &amp; Commissioning  - Heating Zone 3 - Cooling Zone 1</v>
          </cell>
          <cell r="C529">
            <v>20.000001907348633</v>
          </cell>
          <cell r="D529">
            <v>5279.7724609375</v>
          </cell>
          <cell r="E529">
            <v>0</v>
          </cell>
          <cell r="F529">
            <v>6097.802734375</v>
          </cell>
          <cell r="G529">
            <v>0</v>
          </cell>
          <cell r="H529">
            <v>0</v>
          </cell>
          <cell r="J529">
            <v>0.15743297338485718</v>
          </cell>
          <cell r="K529">
            <v>0.37177526950836182</v>
          </cell>
          <cell r="L529">
            <v>5757.232421875</v>
          </cell>
          <cell r="M529">
            <v>1.5464940071105957</v>
          </cell>
          <cell r="N529">
            <v>4.173494815826416</v>
          </cell>
          <cell r="O529">
            <v>0</v>
          </cell>
          <cell r="P529">
            <v>0</v>
          </cell>
          <cell r="Q529">
            <v>0</v>
          </cell>
          <cell r="R529">
            <v>1212.5916748046875</v>
          </cell>
          <cell r="S529">
            <v>2741.397705078125</v>
          </cell>
          <cell r="T529">
            <v>0</v>
          </cell>
          <cell r="U529">
            <v>1978.5223388671875</v>
          </cell>
          <cell r="V529">
            <v>609.7802734375</v>
          </cell>
          <cell r="W529">
            <v>609.7802734375</v>
          </cell>
          <cell r="X529">
            <v>0</v>
          </cell>
          <cell r="Y529">
            <v>0</v>
          </cell>
          <cell r="Z529">
            <v>0</v>
          </cell>
          <cell r="AA529">
            <v>0</v>
          </cell>
          <cell r="AB529">
            <v>0</v>
          </cell>
          <cell r="AC529">
            <v>0</v>
          </cell>
          <cell r="AD529">
            <v>0</v>
          </cell>
          <cell r="AE529">
            <v>0</v>
          </cell>
          <cell r="AF529">
            <v>0</v>
          </cell>
          <cell r="AG529">
            <v>0</v>
          </cell>
          <cell r="AH529">
            <v>1822.3719482421875</v>
          </cell>
          <cell r="AI529">
            <v>3351.177978515625</v>
          </cell>
          <cell r="AJ529">
            <v>0</v>
          </cell>
          <cell r="AK529">
            <v>1978.5223388671875</v>
          </cell>
          <cell r="AL529">
            <v>7152.072265625</v>
          </cell>
          <cell r="AM529">
            <v>4486.2880859375</v>
          </cell>
          <cell r="AN529">
            <v>0</v>
          </cell>
          <cell r="AO529">
            <v>448.6287841796875</v>
          </cell>
          <cell r="AP529">
            <v>0</v>
          </cell>
          <cell r="AQ529">
            <v>4934.9169921875</v>
          </cell>
          <cell r="AR529">
            <v>1822.3719482421875</v>
          </cell>
          <cell r="AS529">
            <v>2.7079635827786306</v>
          </cell>
          <cell r="AT529">
            <v>4486.2880859375</v>
          </cell>
          <cell r="AU529">
            <v>1196.2529296875</v>
          </cell>
          <cell r="AV529">
            <v>568.25408935546875</v>
          </cell>
          <cell r="AW529">
            <v>0</v>
          </cell>
          <cell r="AX529">
            <v>6250.794921875</v>
          </cell>
          <cell r="AY529">
            <v>3351.177978515625</v>
          </cell>
          <cell r="AZ529">
            <v>1.8652530975836752</v>
          </cell>
          <cell r="BA529">
            <v>4486.2880859375</v>
          </cell>
          <cell r="BB529">
            <v>1196.2529296875</v>
          </cell>
          <cell r="BC529">
            <v>568.25408935546875</v>
          </cell>
          <cell r="BD529">
            <v>0</v>
          </cell>
          <cell r="BE529">
            <v>6250.794921875</v>
          </cell>
          <cell r="BF529">
            <v>5173.5498046875</v>
          </cell>
          <cell r="BG529">
            <v>47.51422119140625</v>
          </cell>
          <cell r="BH529">
            <v>1.208221664712483</v>
          </cell>
          <cell r="BI529">
            <v>25.399675369262695</v>
          </cell>
          <cell r="BJ529">
            <v>46.707717895507813</v>
          </cell>
          <cell r="BK529">
            <v>0</v>
          </cell>
          <cell r="BL529">
            <v>27.576053619384766</v>
          </cell>
          <cell r="BM529">
            <v>99.683448791503906</v>
          </cell>
          <cell r="BN529">
            <v>4486.2880859375</v>
          </cell>
          <cell r="BO529">
            <v>0</v>
          </cell>
          <cell r="BP529">
            <v>1196.2529296875</v>
          </cell>
          <cell r="BQ529">
            <v>0</v>
          </cell>
          <cell r="BR529">
            <v>0</v>
          </cell>
          <cell r="BS529">
            <v>0</v>
          </cell>
          <cell r="BT529">
            <v>0</v>
          </cell>
          <cell r="BU529">
            <v>0</v>
          </cell>
          <cell r="BV529">
            <v>0</v>
          </cell>
          <cell r="BW529">
            <v>568.25408935546875</v>
          </cell>
          <cell r="BX529">
            <v>5932.51171875</v>
          </cell>
          <cell r="BY529">
            <v>1219.560546875</v>
          </cell>
          <cell r="BZ529">
            <v>0</v>
          </cell>
          <cell r="CA529">
            <v>0</v>
          </cell>
          <cell r="CB529">
            <v>6250.794921875</v>
          </cell>
          <cell r="CC529">
            <v>7152.072265625</v>
          </cell>
          <cell r="CD529">
            <v>0.87398377320985154</v>
          </cell>
          <cell r="CE529">
            <v>75.09027099609375</v>
          </cell>
          <cell r="CF529">
            <v>84.552284421956855</v>
          </cell>
          <cell r="CG529">
            <v>0</v>
          </cell>
          <cell r="CH529">
            <v>84.552284421956855</v>
          </cell>
          <cell r="CI529">
            <v>4.7066483347584285</v>
          </cell>
          <cell r="CJ529">
            <v>0</v>
          </cell>
          <cell r="CK529">
            <v>4.7066483347584285</v>
          </cell>
          <cell r="CM529">
            <v>0</v>
          </cell>
          <cell r="CO529">
            <v>0</v>
          </cell>
          <cell r="CP529">
            <v>0</v>
          </cell>
          <cell r="CQ529">
            <v>0</v>
          </cell>
          <cell r="CR529">
            <v>0</v>
          </cell>
          <cell r="CS529">
            <v>0</v>
          </cell>
          <cell r="CT529">
            <v>0</v>
          </cell>
          <cell r="CU529">
            <v>0</v>
          </cell>
          <cell r="CV529">
            <v>9999</v>
          </cell>
          <cell r="CW529">
            <v>9999</v>
          </cell>
        </row>
        <row r="530">
          <cell r="A530" t="str">
            <v>Existing Manufactured Home HVAC Conversion - Convert Electric FAF w/oCAC to HSPF 9.0/SEER 14 Heat Pump &amp; w/PTCS Duct Sealing &amp; Commissioning - Heating Zone 3 - Cooling Zone 3</v>
          </cell>
          <cell r="C530">
            <v>19.999998092651367</v>
          </cell>
          <cell r="D530">
            <v>5246.056640625</v>
          </cell>
          <cell r="E530">
            <v>0</v>
          </cell>
          <cell r="F530">
            <v>6102.255859375</v>
          </cell>
          <cell r="G530">
            <v>0</v>
          </cell>
          <cell r="H530">
            <v>0</v>
          </cell>
          <cell r="J530">
            <v>0.15642751753330231</v>
          </cell>
          <cell r="K530">
            <v>0.40151908993721008</v>
          </cell>
          <cell r="L530">
            <v>5720.544921875</v>
          </cell>
          <cell r="M530">
            <v>1.6595553159713745</v>
          </cell>
          <cell r="N530">
            <v>4.1713404655456543</v>
          </cell>
          <cell r="O530">
            <v>0</v>
          </cell>
          <cell r="P530">
            <v>0</v>
          </cell>
          <cell r="Q530">
            <v>0</v>
          </cell>
          <cell r="R530">
            <v>1213.477294921875</v>
          </cell>
          <cell r="S530">
            <v>2743.39990234375</v>
          </cell>
          <cell r="T530">
            <v>0</v>
          </cell>
          <cell r="U530">
            <v>1979.9674072265625</v>
          </cell>
          <cell r="V530">
            <v>610.2255859375</v>
          </cell>
          <cell r="W530">
            <v>610.2255859375</v>
          </cell>
          <cell r="X530">
            <v>0</v>
          </cell>
          <cell r="Y530">
            <v>0</v>
          </cell>
          <cell r="Z530">
            <v>0</v>
          </cell>
          <cell r="AA530">
            <v>0</v>
          </cell>
          <cell r="AB530">
            <v>0</v>
          </cell>
          <cell r="AC530">
            <v>0</v>
          </cell>
          <cell r="AD530">
            <v>0</v>
          </cell>
          <cell r="AE530">
            <v>0</v>
          </cell>
          <cell r="AF530">
            <v>0</v>
          </cell>
          <cell r="AG530">
            <v>0</v>
          </cell>
          <cell r="AH530">
            <v>1823.702880859375</v>
          </cell>
          <cell r="AI530">
            <v>3353.62548828125</v>
          </cell>
          <cell r="AJ530">
            <v>0</v>
          </cell>
          <cell r="AK530">
            <v>1979.9674072265625</v>
          </cell>
          <cell r="AL530">
            <v>7157.2958984375</v>
          </cell>
          <cell r="AM530">
            <v>4475.552734375</v>
          </cell>
          <cell r="AN530">
            <v>0</v>
          </cell>
          <cell r="AO530">
            <v>447.5552978515625</v>
          </cell>
          <cell r="AP530">
            <v>0</v>
          </cell>
          <cell r="AQ530">
            <v>4923.10791015625</v>
          </cell>
          <cell r="AR530">
            <v>1823.702880859375</v>
          </cell>
          <cell r="AS530">
            <v>2.6995121211338269</v>
          </cell>
          <cell r="AT530">
            <v>4475.552734375</v>
          </cell>
          <cell r="AU530">
            <v>1195.6353759765625</v>
          </cell>
          <cell r="AV530">
            <v>567.118896484375</v>
          </cell>
          <cell r="AW530">
            <v>0</v>
          </cell>
          <cell r="AX530">
            <v>6238.30712890625</v>
          </cell>
          <cell r="AY530">
            <v>3353.62548828125</v>
          </cell>
          <cell r="AZ530">
            <v>1.8601680565211536</v>
          </cell>
          <cell r="BA530">
            <v>4475.552734375</v>
          </cell>
          <cell r="BB530">
            <v>1195.6353759765625</v>
          </cell>
          <cell r="BC530">
            <v>567.118896484375</v>
          </cell>
          <cell r="BD530">
            <v>0</v>
          </cell>
          <cell r="BE530">
            <v>6238.30712890625</v>
          </cell>
          <cell r="BF530">
            <v>5177.328125</v>
          </cell>
          <cell r="BG530">
            <v>47.896533966064453</v>
          </cell>
          <cell r="BH530">
            <v>1.2049278241687851</v>
          </cell>
          <cell r="BI530">
            <v>25.581241607666016</v>
          </cell>
          <cell r="BJ530">
            <v>47.041599273681641</v>
          </cell>
          <cell r="BK530">
            <v>0</v>
          </cell>
          <cell r="BL530">
            <v>27.773178100585938</v>
          </cell>
          <cell r="BM530">
            <v>100.39602661132812</v>
          </cell>
          <cell r="BN530">
            <v>4475.552734375</v>
          </cell>
          <cell r="BO530">
            <v>0</v>
          </cell>
          <cell r="BP530">
            <v>1195.6353759765625</v>
          </cell>
          <cell r="BQ530">
            <v>0</v>
          </cell>
          <cell r="BR530">
            <v>0</v>
          </cell>
          <cell r="BS530">
            <v>0</v>
          </cell>
          <cell r="BT530">
            <v>0</v>
          </cell>
          <cell r="BU530">
            <v>0</v>
          </cell>
          <cell r="BV530">
            <v>0</v>
          </cell>
          <cell r="BW530">
            <v>567.118896484375</v>
          </cell>
          <cell r="BX530">
            <v>5936.8447265625</v>
          </cell>
          <cell r="BY530">
            <v>1220.451171875</v>
          </cell>
          <cell r="BZ530">
            <v>0</v>
          </cell>
          <cell r="CA530">
            <v>0</v>
          </cell>
          <cell r="CB530">
            <v>6238.30712890625</v>
          </cell>
          <cell r="CC530">
            <v>7157.2958984375</v>
          </cell>
          <cell r="CD530">
            <v>0.8716011040144106</v>
          </cell>
          <cell r="CE530">
            <v>75.669708251953125</v>
          </cell>
          <cell r="CF530">
            <v>84.082256741580764</v>
          </cell>
          <cell r="CG530">
            <v>0</v>
          </cell>
          <cell r="CH530">
            <v>84.082256741580764</v>
          </cell>
          <cell r="CI530">
            <v>4.6729842173301428</v>
          </cell>
          <cell r="CJ530">
            <v>0</v>
          </cell>
          <cell r="CK530">
            <v>4.6729842173301428</v>
          </cell>
          <cell r="CM530">
            <v>0</v>
          </cell>
          <cell r="CO530">
            <v>0</v>
          </cell>
          <cell r="CP530">
            <v>0</v>
          </cell>
          <cell r="CQ530">
            <v>0</v>
          </cell>
          <cell r="CR530">
            <v>0</v>
          </cell>
          <cell r="CS530">
            <v>0</v>
          </cell>
          <cell r="CT530">
            <v>0</v>
          </cell>
          <cell r="CU530">
            <v>0</v>
          </cell>
          <cell r="CV530">
            <v>9999</v>
          </cell>
          <cell r="CW530">
            <v>9999</v>
          </cell>
        </row>
        <row r="531">
          <cell r="A531" t="str">
            <v>Existing Single Family HVAC Conversion - Convert Electric FAF w/oCAC to HSPF 8.5/SEER 14 Heat Pump &amp; w/PTCS Duct Sealing &amp; Commissioning  - Heating Zone 2 - Cooling Zone 2</v>
          </cell>
          <cell r="C531">
            <v>20</v>
          </cell>
          <cell r="D531">
            <v>5294.10302734375</v>
          </cell>
          <cell r="E531">
            <v>0</v>
          </cell>
          <cell r="F531">
            <v>6097.802734375</v>
          </cell>
          <cell r="G531">
            <v>0</v>
          </cell>
          <cell r="H531">
            <v>0</v>
          </cell>
          <cell r="J531">
            <v>0.15680612623691559</v>
          </cell>
          <cell r="K531">
            <v>0.39031931757926941</v>
          </cell>
          <cell r="L531">
            <v>5773.2724609375</v>
          </cell>
          <cell r="M531">
            <v>1.6282215118408203</v>
          </cell>
          <cell r="N531">
            <v>4.2005167007446289</v>
          </cell>
          <cell r="O531">
            <v>0</v>
          </cell>
          <cell r="P531">
            <v>0</v>
          </cell>
          <cell r="Q531">
            <v>0</v>
          </cell>
          <cell r="R531">
            <v>1212.5916748046875</v>
          </cell>
          <cell r="S531">
            <v>2741.397705078125</v>
          </cell>
          <cell r="T531">
            <v>0</v>
          </cell>
          <cell r="U531">
            <v>1978.5223388671875</v>
          </cell>
          <cell r="V531">
            <v>609.7802734375</v>
          </cell>
          <cell r="W531">
            <v>609.7802734375</v>
          </cell>
          <cell r="X531">
            <v>0</v>
          </cell>
          <cell r="Y531">
            <v>0</v>
          </cell>
          <cell r="Z531">
            <v>0</v>
          </cell>
          <cell r="AA531">
            <v>0</v>
          </cell>
          <cell r="AB531">
            <v>0</v>
          </cell>
          <cell r="AC531">
            <v>0</v>
          </cell>
          <cell r="AD531">
            <v>0</v>
          </cell>
          <cell r="AE531">
            <v>0</v>
          </cell>
          <cell r="AF531">
            <v>0</v>
          </cell>
          <cell r="AG531">
            <v>0</v>
          </cell>
          <cell r="AH531">
            <v>1822.3719482421875</v>
          </cell>
          <cell r="AI531">
            <v>3351.177978515625</v>
          </cell>
          <cell r="AJ531">
            <v>0</v>
          </cell>
          <cell r="AK531">
            <v>1978.5223388671875</v>
          </cell>
          <cell r="AL531">
            <v>7152.072265625</v>
          </cell>
          <cell r="AM531">
            <v>4462.6728515625</v>
          </cell>
          <cell r="AN531">
            <v>0</v>
          </cell>
          <cell r="AO531">
            <v>446.26727294921875</v>
          </cell>
          <cell r="AP531">
            <v>0</v>
          </cell>
          <cell r="AQ531">
            <v>4908.93994140625</v>
          </cell>
          <cell r="AR531">
            <v>1822.3719482421875</v>
          </cell>
          <cell r="AS531">
            <v>2.6937092228876516</v>
          </cell>
          <cell r="AT531">
            <v>4462.6728515625</v>
          </cell>
          <cell r="AU531">
            <v>1203.998046875</v>
          </cell>
          <cell r="AV531">
            <v>566.6671142578125</v>
          </cell>
          <cell r="AW531">
            <v>0</v>
          </cell>
          <cell r="AX531">
            <v>6233.337890625</v>
          </cell>
          <cell r="AY531">
            <v>3351.177978515625</v>
          </cell>
          <cell r="AZ531">
            <v>1.8600438570130242</v>
          </cell>
          <cell r="BA531">
            <v>4462.6728515625</v>
          </cell>
          <cell r="BB531">
            <v>1203.998046875</v>
          </cell>
          <cell r="BC531">
            <v>566.6671142578125</v>
          </cell>
          <cell r="BD531">
            <v>0</v>
          </cell>
          <cell r="BE531">
            <v>6233.337890625</v>
          </cell>
          <cell r="BF531">
            <v>5173.5498046875</v>
          </cell>
          <cell r="BG531">
            <v>47.296623229980469</v>
          </cell>
          <cell r="BH531">
            <v>1.2048473680434073</v>
          </cell>
          <cell r="BI531">
            <v>25.329109191894531</v>
          </cell>
          <cell r="BJ531">
            <v>46.577949523925781</v>
          </cell>
          <cell r="BK531">
            <v>0</v>
          </cell>
          <cell r="BL531">
            <v>27.499439239501953</v>
          </cell>
          <cell r="BM531">
            <v>99.406501770019531</v>
          </cell>
          <cell r="BN531">
            <v>4462.6728515625</v>
          </cell>
          <cell r="BO531">
            <v>0</v>
          </cell>
          <cell r="BP531">
            <v>1203.998046875</v>
          </cell>
          <cell r="BQ531">
            <v>0</v>
          </cell>
          <cell r="BR531">
            <v>0</v>
          </cell>
          <cell r="BS531">
            <v>0</v>
          </cell>
          <cell r="BT531">
            <v>0</v>
          </cell>
          <cell r="BU531">
            <v>0</v>
          </cell>
          <cell r="BV531">
            <v>0</v>
          </cell>
          <cell r="BW531">
            <v>566.6671142578125</v>
          </cell>
          <cell r="BX531">
            <v>5932.51171875</v>
          </cell>
          <cell r="BY531">
            <v>1219.560546875</v>
          </cell>
          <cell r="BZ531">
            <v>0</v>
          </cell>
          <cell r="CA531">
            <v>0</v>
          </cell>
          <cell r="CB531">
            <v>6233.337890625</v>
          </cell>
          <cell r="CC531">
            <v>7152.072265625</v>
          </cell>
          <cell r="CD531">
            <v>0.87154292926465537</v>
          </cell>
          <cell r="CE531">
            <v>74.796058654785156</v>
          </cell>
          <cell r="CF531">
            <v>84.678915955945243</v>
          </cell>
          <cell r="CG531">
            <v>0</v>
          </cell>
          <cell r="CH531">
            <v>84.678915955945243</v>
          </cell>
          <cell r="CI531">
            <v>4.6955547234808757</v>
          </cell>
          <cell r="CJ531">
            <v>0</v>
          </cell>
          <cell r="CK531">
            <v>4.6955547234808757</v>
          </cell>
          <cell r="CM531">
            <v>0</v>
          </cell>
          <cell r="CO531">
            <v>0</v>
          </cell>
          <cell r="CP531">
            <v>0</v>
          </cell>
          <cell r="CQ531">
            <v>0</v>
          </cell>
          <cell r="CR531">
            <v>0</v>
          </cell>
          <cell r="CS531">
            <v>0</v>
          </cell>
          <cell r="CT531">
            <v>0</v>
          </cell>
          <cell r="CU531">
            <v>0</v>
          </cell>
          <cell r="CV531">
            <v>9999</v>
          </cell>
          <cell r="CW531">
            <v>9999</v>
          </cell>
        </row>
        <row r="532">
          <cell r="A532" t="str">
            <v>Existing Manufactured Home HVAC Conversion - Convert Electric FAF w/oCAC to HSPF 8.5/SEER 14 Heat Pump &amp; w/PTCS Duct Sealing &amp; Commissioning  - Heating Zone 3 - Cooling Zone 3</v>
          </cell>
          <cell r="C532">
            <v>19.999998092651367</v>
          </cell>
          <cell r="D532">
            <v>5113.20166015625</v>
          </cell>
          <cell r="E532">
            <v>0</v>
          </cell>
          <cell r="F532">
            <v>5999.97900390625</v>
          </cell>
          <cell r="G532">
            <v>0</v>
          </cell>
          <cell r="H532">
            <v>0</v>
          </cell>
          <cell r="J532">
            <v>0.15638665854930878</v>
          </cell>
          <cell r="K532">
            <v>0.40272775292396545</v>
          </cell>
          <cell r="L532">
            <v>5575.67041015625</v>
          </cell>
          <cell r="M532">
            <v>1.62239670753479</v>
          </cell>
          <cell r="N532">
            <v>4.0666685104370117</v>
          </cell>
          <cell r="O532">
            <v>0</v>
          </cell>
          <cell r="P532">
            <v>0</v>
          </cell>
          <cell r="Q532">
            <v>0</v>
          </cell>
          <cell r="R532">
            <v>1193.1387939453125</v>
          </cell>
          <cell r="S532">
            <v>2697.419189453125</v>
          </cell>
          <cell r="T532">
            <v>0</v>
          </cell>
          <cell r="U532">
            <v>1946.7821044921875</v>
          </cell>
          <cell r="V532">
            <v>599.9979248046875</v>
          </cell>
          <cell r="W532">
            <v>599.9979248046875</v>
          </cell>
          <cell r="X532">
            <v>0</v>
          </cell>
          <cell r="Y532">
            <v>0</v>
          </cell>
          <cell r="Z532">
            <v>0</v>
          </cell>
          <cell r="AA532">
            <v>0</v>
          </cell>
          <cell r="AB532">
            <v>0</v>
          </cell>
          <cell r="AC532">
            <v>0</v>
          </cell>
          <cell r="AD532">
            <v>0</v>
          </cell>
          <cell r="AE532">
            <v>0</v>
          </cell>
          <cell r="AF532">
            <v>0</v>
          </cell>
          <cell r="AG532">
            <v>0</v>
          </cell>
          <cell r="AH532">
            <v>1793.13671875</v>
          </cell>
          <cell r="AI532">
            <v>3297.4169921875</v>
          </cell>
          <cell r="AJ532">
            <v>0</v>
          </cell>
          <cell r="AK532">
            <v>1946.7821044921875</v>
          </cell>
          <cell r="AL532">
            <v>7037.3359375</v>
          </cell>
          <cell r="AM532">
            <v>4363.19921875</v>
          </cell>
          <cell r="AN532">
            <v>0</v>
          </cell>
          <cell r="AO532">
            <v>436.3199462890625</v>
          </cell>
          <cell r="AP532">
            <v>0</v>
          </cell>
          <cell r="AQ532">
            <v>4799.51904296875</v>
          </cell>
          <cell r="AR532">
            <v>1793.13671875</v>
          </cell>
          <cell r="AS532">
            <v>2.6766052553900179</v>
          </cell>
          <cell r="AT532">
            <v>4363.19921875</v>
          </cell>
          <cell r="AU532">
            <v>1165.633056640625</v>
          </cell>
          <cell r="AV532">
            <v>552.88330078125</v>
          </cell>
          <cell r="AW532">
            <v>0</v>
          </cell>
          <cell r="AX532">
            <v>6081.7158203125</v>
          </cell>
          <cell r="AY532">
            <v>3297.4169921875</v>
          </cell>
          <cell r="AZ532">
            <v>1.84438770268855</v>
          </cell>
          <cell r="BA532">
            <v>4363.19921875</v>
          </cell>
          <cell r="BB532">
            <v>1165.633056640625</v>
          </cell>
          <cell r="BC532">
            <v>552.88330078125</v>
          </cell>
          <cell r="BD532">
            <v>0</v>
          </cell>
          <cell r="BE532">
            <v>6081.7158203125</v>
          </cell>
          <cell r="BF532">
            <v>5090.5537109375</v>
          </cell>
          <cell r="BG532">
            <v>48.528873443603516</v>
          </cell>
          <cell r="BH532">
            <v>1.194706072399675</v>
          </cell>
          <cell r="BI532">
            <v>25.806032180786133</v>
          </cell>
          <cell r="BJ532">
            <v>47.454967498779297</v>
          </cell>
          <cell r="BK532">
            <v>0</v>
          </cell>
          <cell r="BL532">
            <v>28.017227172851563</v>
          </cell>
          <cell r="BM532">
            <v>101.27822875976562</v>
          </cell>
          <cell r="BN532">
            <v>4363.19921875</v>
          </cell>
          <cell r="BO532">
            <v>0</v>
          </cell>
          <cell r="BP532">
            <v>1165.633056640625</v>
          </cell>
          <cell r="BQ532">
            <v>0</v>
          </cell>
          <cell r="BR532">
            <v>0</v>
          </cell>
          <cell r="BS532">
            <v>0</v>
          </cell>
          <cell r="BT532">
            <v>0</v>
          </cell>
          <cell r="BU532">
            <v>0</v>
          </cell>
          <cell r="BV532">
            <v>0</v>
          </cell>
          <cell r="BW532">
            <v>552.88330078125</v>
          </cell>
          <cell r="BX532">
            <v>5837.34033203125</v>
          </cell>
          <cell r="BY532">
            <v>1199.995849609375</v>
          </cell>
          <cell r="BZ532">
            <v>0</v>
          </cell>
          <cell r="CA532">
            <v>0</v>
          </cell>
          <cell r="CB532">
            <v>6081.7158203125</v>
          </cell>
          <cell r="CC532">
            <v>7037.3359375</v>
          </cell>
          <cell r="CD532">
            <v>0.86420705494192196</v>
          </cell>
          <cell r="CE532">
            <v>76.546104431152344</v>
          </cell>
          <cell r="CF532">
            <v>81.954963687545799</v>
          </cell>
          <cell r="CG532">
            <v>0</v>
          </cell>
          <cell r="CH532">
            <v>81.954963687545799</v>
          </cell>
          <cell r="CI532">
            <v>4.5546468323696701</v>
          </cell>
          <cell r="CJ532">
            <v>0</v>
          </cell>
          <cell r="CK532">
            <v>4.5546468323696701</v>
          </cell>
          <cell r="CM532">
            <v>0</v>
          </cell>
          <cell r="CO532">
            <v>0</v>
          </cell>
          <cell r="CP532">
            <v>0</v>
          </cell>
          <cell r="CQ532">
            <v>0</v>
          </cell>
          <cell r="CR532">
            <v>0</v>
          </cell>
          <cell r="CS532">
            <v>0</v>
          </cell>
          <cell r="CT532">
            <v>0</v>
          </cell>
          <cell r="CU532">
            <v>0</v>
          </cell>
          <cell r="CV532">
            <v>9999</v>
          </cell>
          <cell r="CW532">
            <v>9999</v>
          </cell>
        </row>
        <row r="533">
          <cell r="A533" t="str">
            <v>Existing Single Family HVAC Conversion - Convert Electric FAF w/oCAC to HSPF 9.0/SEER 14 Heat Pump &amp; w/PTCS Duct Sealing &amp; Commissioning - Heating Zone 1 - Cooling Zone 1</v>
          </cell>
          <cell r="C533">
            <v>20</v>
          </cell>
          <cell r="D533">
            <v>5216.0576171875</v>
          </cell>
          <cell r="E533">
            <v>0</v>
          </cell>
          <cell r="F533">
            <v>6157.32958984375</v>
          </cell>
          <cell r="G533">
            <v>0</v>
          </cell>
          <cell r="H533">
            <v>0</v>
          </cell>
          <cell r="J533">
            <v>0.15742602944374084</v>
          </cell>
          <cell r="K533">
            <v>0.37198016047477722</v>
          </cell>
          <cell r="L533">
            <v>5687.33642578125</v>
          </cell>
          <cell r="M533">
            <v>1.5285665988922119</v>
          </cell>
          <cell r="N533">
            <v>4.1229948997497559</v>
          </cell>
          <cell r="O533">
            <v>0</v>
          </cell>
          <cell r="P533">
            <v>0</v>
          </cell>
          <cell r="Q533">
            <v>0</v>
          </cell>
          <cell r="R533">
            <v>1224.4290771484375</v>
          </cell>
          <cell r="S533">
            <v>2768.159423828125</v>
          </cell>
          <cell r="T533">
            <v>0</v>
          </cell>
          <cell r="U533">
            <v>1997.8367919921875</v>
          </cell>
          <cell r="V533">
            <v>615.73297119140625</v>
          </cell>
          <cell r="W533">
            <v>615.73297119140625</v>
          </cell>
          <cell r="X533">
            <v>0</v>
          </cell>
          <cell r="Y533">
            <v>0</v>
          </cell>
          <cell r="Z533">
            <v>0</v>
          </cell>
          <cell r="AA533">
            <v>0</v>
          </cell>
          <cell r="AB533">
            <v>0</v>
          </cell>
          <cell r="AC533">
            <v>0</v>
          </cell>
          <cell r="AD533">
            <v>0</v>
          </cell>
          <cell r="AE533">
            <v>0</v>
          </cell>
          <cell r="AF533">
            <v>0</v>
          </cell>
          <cell r="AG533">
            <v>0</v>
          </cell>
          <cell r="AH533">
            <v>1840.162109375</v>
          </cell>
          <cell r="AI533">
            <v>3383.892333984375</v>
          </cell>
          <cell r="AJ533">
            <v>0</v>
          </cell>
          <cell r="AK533">
            <v>1997.8367919921875</v>
          </cell>
          <cell r="AL533">
            <v>7221.89111328125</v>
          </cell>
          <cell r="AM533">
            <v>4427.44482421875</v>
          </cell>
          <cell r="AN533">
            <v>0</v>
          </cell>
          <cell r="AO533">
            <v>442.74447631835937</v>
          </cell>
          <cell r="AP533">
            <v>0</v>
          </cell>
          <cell r="AQ533">
            <v>4870.189453125</v>
          </cell>
          <cell r="AR533">
            <v>1840.162109375</v>
          </cell>
          <cell r="AS533">
            <v>2.6466089249753271</v>
          </cell>
          <cell r="AT533">
            <v>4427.44482421875</v>
          </cell>
          <cell r="AU533">
            <v>1181.77783203125</v>
          </cell>
          <cell r="AV533">
            <v>560.92230224609375</v>
          </cell>
          <cell r="AW533">
            <v>0</v>
          </cell>
          <cell r="AX533">
            <v>6170.14501953125</v>
          </cell>
          <cell r="AY533">
            <v>3383.892333984375</v>
          </cell>
          <cell r="AZ533">
            <v>1.8233868687956554</v>
          </cell>
          <cell r="BA533">
            <v>4427.44482421875</v>
          </cell>
          <cell r="BB533">
            <v>1181.77783203125</v>
          </cell>
          <cell r="BC533">
            <v>560.92230224609375</v>
          </cell>
          <cell r="BD533">
            <v>0</v>
          </cell>
          <cell r="BE533">
            <v>6170.14501953125</v>
          </cell>
          <cell r="BF533">
            <v>5224.0546875</v>
          </cell>
          <cell r="BG533">
            <v>49.118404388427734</v>
          </cell>
          <cell r="BH533">
            <v>1.1811027288085318</v>
          </cell>
          <cell r="BI533">
            <v>25.962833404541016</v>
          </cell>
          <cell r="BJ533">
            <v>47.743312835693359</v>
          </cell>
          <cell r="BK533">
            <v>0</v>
          </cell>
          <cell r="BL533">
            <v>28.187463760375977</v>
          </cell>
          <cell r="BM533">
            <v>101.89360809326172</v>
          </cell>
          <cell r="BN533">
            <v>4427.44482421875</v>
          </cell>
          <cell r="BO533">
            <v>0</v>
          </cell>
          <cell r="BP533">
            <v>1181.77783203125</v>
          </cell>
          <cell r="BQ533">
            <v>0</v>
          </cell>
          <cell r="BR533">
            <v>0</v>
          </cell>
          <cell r="BS533">
            <v>0</v>
          </cell>
          <cell r="BT533">
            <v>0</v>
          </cell>
          <cell r="BU533">
            <v>0</v>
          </cell>
          <cell r="BV533">
            <v>0</v>
          </cell>
          <cell r="BW533">
            <v>560.92230224609375</v>
          </cell>
          <cell r="BX533">
            <v>5990.42529296875</v>
          </cell>
          <cell r="BY533">
            <v>1231.4659423828125</v>
          </cell>
          <cell r="BZ533">
            <v>0</v>
          </cell>
          <cell r="CA533">
            <v>0</v>
          </cell>
          <cell r="CB533">
            <v>6170.14501953125</v>
          </cell>
          <cell r="CC533">
            <v>7221.89111328125</v>
          </cell>
          <cell r="CD533">
            <v>0.85436691822398103</v>
          </cell>
          <cell r="CE533">
            <v>77.305870056152344</v>
          </cell>
          <cell r="CF533">
            <v>83.482240401693616</v>
          </cell>
          <cell r="CG533">
            <v>0</v>
          </cell>
          <cell r="CH533">
            <v>83.482240401693616</v>
          </cell>
          <cell r="CI533">
            <v>4.6433776766747208</v>
          </cell>
          <cell r="CJ533">
            <v>0</v>
          </cell>
          <cell r="CK533">
            <v>4.6433776766747208</v>
          </cell>
          <cell r="CM533">
            <v>0</v>
          </cell>
          <cell r="CO533">
            <v>0</v>
          </cell>
          <cell r="CP533">
            <v>0</v>
          </cell>
          <cell r="CQ533">
            <v>0</v>
          </cell>
          <cell r="CR533">
            <v>0</v>
          </cell>
          <cell r="CS533">
            <v>0</v>
          </cell>
          <cell r="CT533">
            <v>0</v>
          </cell>
          <cell r="CU533">
            <v>0</v>
          </cell>
          <cell r="CV533">
            <v>9999</v>
          </cell>
          <cell r="CW533">
            <v>9999</v>
          </cell>
        </row>
        <row r="534">
          <cell r="A534" t="str">
            <v>Existing Single Family HVAC Conversion - Convert Electric FAF w/oCAC to HSPF 8.5/SEER 14 Heat Pump &amp; w/PTCS Duct Sealing &amp; Commissioning  - Heating Zone 1 - Cooling Zone 1</v>
          </cell>
          <cell r="C534">
            <v>20.000001907348633</v>
          </cell>
          <cell r="D534">
            <v>5081.95849609375</v>
          </cell>
          <cell r="E534">
            <v>0</v>
          </cell>
          <cell r="F534">
            <v>6097.802734375</v>
          </cell>
          <cell r="G534">
            <v>0</v>
          </cell>
          <cell r="H534">
            <v>0</v>
          </cell>
          <cell r="J534">
            <v>0.1574108898639679</v>
          </cell>
          <cell r="K534">
            <v>0.37242823839187622</v>
          </cell>
          <cell r="L534">
            <v>5541.11572265625</v>
          </cell>
          <cell r="M534">
            <v>1.4910626411437988</v>
          </cell>
          <cell r="N534">
            <v>4.0173501968383789</v>
          </cell>
          <cell r="O534">
            <v>0</v>
          </cell>
          <cell r="P534">
            <v>0</v>
          </cell>
          <cell r="Q534">
            <v>0</v>
          </cell>
          <cell r="R534">
            <v>1212.5916748046875</v>
          </cell>
          <cell r="S534">
            <v>2741.397705078125</v>
          </cell>
          <cell r="T534">
            <v>0</v>
          </cell>
          <cell r="U534">
            <v>1978.5223388671875</v>
          </cell>
          <cell r="V534">
            <v>609.7802734375</v>
          </cell>
          <cell r="W534">
            <v>609.7802734375</v>
          </cell>
          <cell r="X534">
            <v>0</v>
          </cell>
          <cell r="Y534">
            <v>0</v>
          </cell>
          <cell r="Z534">
            <v>0</v>
          </cell>
          <cell r="AA534">
            <v>0</v>
          </cell>
          <cell r="AB534">
            <v>0</v>
          </cell>
          <cell r="AC534">
            <v>0</v>
          </cell>
          <cell r="AD534">
            <v>0</v>
          </cell>
          <cell r="AE534">
            <v>0</v>
          </cell>
          <cell r="AF534">
            <v>0</v>
          </cell>
          <cell r="AG534">
            <v>0</v>
          </cell>
          <cell r="AH534">
            <v>1822.3719482421875</v>
          </cell>
          <cell r="AI534">
            <v>3351.177978515625</v>
          </cell>
          <cell r="AJ534">
            <v>0</v>
          </cell>
          <cell r="AK534">
            <v>1978.5223388671875</v>
          </cell>
          <cell r="AL534">
            <v>7152.072265625</v>
          </cell>
          <cell r="AM534">
            <v>4314.1611328125</v>
          </cell>
          <cell r="AN534">
            <v>0</v>
          </cell>
          <cell r="AO534">
            <v>431.4161376953125</v>
          </cell>
          <cell r="AP534">
            <v>0</v>
          </cell>
          <cell r="AQ534">
            <v>4745.5771484375</v>
          </cell>
          <cell r="AR534">
            <v>1822.3719482421875</v>
          </cell>
          <cell r="AS534">
            <v>2.6040662418477591</v>
          </cell>
          <cell r="AT534">
            <v>4314.1611328125</v>
          </cell>
          <cell r="AU534">
            <v>1151.496826171875</v>
          </cell>
          <cell r="AV534">
            <v>546.56585693359375</v>
          </cell>
          <cell r="AW534">
            <v>0</v>
          </cell>
          <cell r="AX534">
            <v>6012.2236328125</v>
          </cell>
          <cell r="AY534">
            <v>3351.177978515625</v>
          </cell>
          <cell r="AZ534">
            <v>1.7940628204357654</v>
          </cell>
          <cell r="BA534">
            <v>4314.1611328125</v>
          </cell>
          <cell r="BB534">
            <v>1151.496826171875</v>
          </cell>
          <cell r="BC534">
            <v>546.56585693359375</v>
          </cell>
          <cell r="BD534">
            <v>0</v>
          </cell>
          <cell r="BE534">
            <v>6012.2236328125</v>
          </cell>
          <cell r="BF534">
            <v>5173.5498046875</v>
          </cell>
          <cell r="BG534">
            <v>50.329586029052734</v>
          </cell>
          <cell r="BH534">
            <v>1.1621080111399913</v>
          </cell>
          <cell r="BI534">
            <v>26.390323638916016</v>
          </cell>
          <cell r="BJ534">
            <v>48.529426574707031</v>
          </cell>
          <cell r="BK534">
            <v>0</v>
          </cell>
          <cell r="BL534">
            <v>28.651584625244141</v>
          </cell>
          <cell r="BM534">
            <v>103.57133483886719</v>
          </cell>
          <cell r="BN534">
            <v>4314.1611328125</v>
          </cell>
          <cell r="BO534">
            <v>0</v>
          </cell>
          <cell r="BP534">
            <v>1151.496826171875</v>
          </cell>
          <cell r="BQ534">
            <v>0</v>
          </cell>
          <cell r="BR534">
            <v>0</v>
          </cell>
          <cell r="BS534">
            <v>0</v>
          </cell>
          <cell r="BT534">
            <v>0</v>
          </cell>
          <cell r="BU534">
            <v>0</v>
          </cell>
          <cell r="BV534">
            <v>0</v>
          </cell>
          <cell r="BW534">
            <v>546.56585693359375</v>
          </cell>
          <cell r="BX534">
            <v>5932.51171875</v>
          </cell>
          <cell r="BY534">
            <v>1219.560546875</v>
          </cell>
          <cell r="BZ534">
            <v>0</v>
          </cell>
          <cell r="CA534">
            <v>0</v>
          </cell>
          <cell r="CB534">
            <v>6012.2236328125</v>
          </cell>
          <cell r="CC534">
            <v>7152.072265625</v>
          </cell>
          <cell r="CD534">
            <v>0.84062682711058667</v>
          </cell>
          <cell r="CE534">
            <v>78.981170654296875</v>
          </cell>
          <cell r="CF534">
            <v>81.336257374525772</v>
          </cell>
          <cell r="CG534">
            <v>0</v>
          </cell>
          <cell r="CH534">
            <v>81.336257374525772</v>
          </cell>
          <cell r="CI534">
            <v>4.5240925143158091</v>
          </cell>
          <cell r="CJ534">
            <v>0</v>
          </cell>
          <cell r="CK534">
            <v>4.5240925143158091</v>
          </cell>
          <cell r="CM534">
            <v>0</v>
          </cell>
          <cell r="CO534">
            <v>0</v>
          </cell>
          <cell r="CP534">
            <v>0</v>
          </cell>
          <cell r="CQ534">
            <v>0</v>
          </cell>
          <cell r="CR534">
            <v>0</v>
          </cell>
          <cell r="CS534">
            <v>0</v>
          </cell>
          <cell r="CT534">
            <v>0</v>
          </cell>
          <cell r="CU534">
            <v>0</v>
          </cell>
          <cell r="CV534">
            <v>9999</v>
          </cell>
          <cell r="CW534">
            <v>9999</v>
          </cell>
        </row>
        <row r="535">
          <cell r="A535" t="str">
            <v>Existing Single Family HVAC Conversion - Convert Electric FAF w/oCAC to HSPF 9.0/SEER 14 Heat Pump &amp; w/PTCS Duct Sealing &amp; Commissioning - Heating Zone 3 - Cooling Zone 2</v>
          </cell>
          <cell r="C535">
            <v>20</v>
          </cell>
          <cell r="D535">
            <v>5088.8662109375</v>
          </cell>
          <cell r="E535">
            <v>0</v>
          </cell>
          <cell r="F535">
            <v>6157.32958984375</v>
          </cell>
          <cell r="G535">
            <v>0</v>
          </cell>
          <cell r="H535">
            <v>0</v>
          </cell>
          <cell r="J535">
            <v>0.15675796568393707</v>
          </cell>
          <cell r="K535">
            <v>0.39174374938011169</v>
          </cell>
          <cell r="L535">
            <v>5548.7587890625</v>
          </cell>
          <cell r="M535">
            <v>1.570636510848999</v>
          </cell>
          <cell r="N535">
            <v>4.0383052825927734</v>
          </cell>
          <cell r="O535">
            <v>0</v>
          </cell>
          <cell r="P535">
            <v>0</v>
          </cell>
          <cell r="Q535">
            <v>0</v>
          </cell>
          <cell r="R535">
            <v>1224.4290771484375</v>
          </cell>
          <cell r="S535">
            <v>2768.159423828125</v>
          </cell>
          <cell r="T535">
            <v>0</v>
          </cell>
          <cell r="U535">
            <v>1997.8367919921875</v>
          </cell>
          <cell r="V535">
            <v>615.73297119140625</v>
          </cell>
          <cell r="W535">
            <v>615.73297119140625</v>
          </cell>
          <cell r="X535">
            <v>0</v>
          </cell>
          <cell r="Y535">
            <v>0</v>
          </cell>
          <cell r="Z535">
            <v>0</v>
          </cell>
          <cell r="AA535">
            <v>0</v>
          </cell>
          <cell r="AB535">
            <v>0</v>
          </cell>
          <cell r="AC535">
            <v>0</v>
          </cell>
          <cell r="AD535">
            <v>0</v>
          </cell>
          <cell r="AE535">
            <v>0</v>
          </cell>
          <cell r="AF535">
            <v>0</v>
          </cell>
          <cell r="AG535">
            <v>0</v>
          </cell>
          <cell r="AH535">
            <v>1840.162109375</v>
          </cell>
          <cell r="AI535">
            <v>3383.892333984375</v>
          </cell>
          <cell r="AJ535">
            <v>0</v>
          </cell>
          <cell r="AK535">
            <v>1997.8367919921875</v>
          </cell>
          <cell r="AL535">
            <v>7221.89111328125</v>
          </cell>
          <cell r="AM535">
            <v>4349.9248046875</v>
          </cell>
          <cell r="AN535">
            <v>0</v>
          </cell>
          <cell r="AO535">
            <v>434.99249267578125</v>
          </cell>
          <cell r="AP535">
            <v>0</v>
          </cell>
          <cell r="AQ535">
            <v>4784.91748046875</v>
          </cell>
          <cell r="AR535">
            <v>1840.162109375</v>
          </cell>
          <cell r="AS535">
            <v>2.6002695260888218</v>
          </cell>
          <cell r="AT535">
            <v>4349.9248046875</v>
          </cell>
          <cell r="AU535">
            <v>1157.503173828125</v>
          </cell>
          <cell r="AV535">
            <v>550.7427978515625</v>
          </cell>
          <cell r="AW535">
            <v>0</v>
          </cell>
          <cell r="AX535">
            <v>6058.1708984375</v>
          </cell>
          <cell r="AY535">
            <v>3383.892333984375</v>
          </cell>
          <cell r="AZ535">
            <v>1.7902965192639408</v>
          </cell>
          <cell r="BA535">
            <v>4349.9248046875</v>
          </cell>
          <cell r="BB535">
            <v>1157.503173828125</v>
          </cell>
          <cell r="BC535">
            <v>550.7427978515625</v>
          </cell>
          <cell r="BD535">
            <v>0</v>
          </cell>
          <cell r="BE535">
            <v>6058.1708984375</v>
          </cell>
          <cell r="BF535">
            <v>5224.0546875</v>
          </cell>
          <cell r="BG535">
            <v>50.843360900878906</v>
          </cell>
          <cell r="BH535">
            <v>1.1596683844036331</v>
          </cell>
          <cell r="BI535">
            <v>26.611240386962891</v>
          </cell>
          <cell r="BJ535">
            <v>48.935672760009766</v>
          </cell>
          <cell r="BK535">
            <v>0</v>
          </cell>
          <cell r="BL535">
            <v>28.891429901123047</v>
          </cell>
          <cell r="BM535">
            <v>104.43833923339844</v>
          </cell>
          <cell r="BN535">
            <v>4349.9248046875</v>
          </cell>
          <cell r="BO535">
            <v>0</v>
          </cell>
          <cell r="BP535">
            <v>1157.503173828125</v>
          </cell>
          <cell r="BQ535">
            <v>0</v>
          </cell>
          <cell r="BR535">
            <v>0</v>
          </cell>
          <cell r="BS535">
            <v>0</v>
          </cell>
          <cell r="BT535">
            <v>0</v>
          </cell>
          <cell r="BU535">
            <v>0</v>
          </cell>
          <cell r="BV535">
            <v>0</v>
          </cell>
          <cell r="BW535">
            <v>550.7427978515625</v>
          </cell>
          <cell r="BX535">
            <v>5990.42529296875</v>
          </cell>
          <cell r="BY535">
            <v>1231.4659423828125</v>
          </cell>
          <cell r="BZ535">
            <v>0</v>
          </cell>
          <cell r="CA535">
            <v>0</v>
          </cell>
          <cell r="CB535">
            <v>6058.1708984375</v>
          </cell>
          <cell r="CC535">
            <v>7221.89111328125</v>
          </cell>
          <cell r="CD535">
            <v>0.83886209012842816</v>
          </cell>
          <cell r="CE535">
            <v>79.734794616699219</v>
          </cell>
          <cell r="CF535">
            <v>81.513193957417414</v>
          </cell>
          <cell r="CG535">
            <v>0</v>
          </cell>
          <cell r="CH535">
            <v>81.513193957417414</v>
          </cell>
          <cell r="CI535">
            <v>4.5361356480803714</v>
          </cell>
          <cell r="CJ535">
            <v>0</v>
          </cell>
          <cell r="CK535">
            <v>4.5361356480803714</v>
          </cell>
          <cell r="CM535">
            <v>0</v>
          </cell>
          <cell r="CO535">
            <v>0</v>
          </cell>
          <cell r="CP535">
            <v>0</v>
          </cell>
          <cell r="CQ535">
            <v>0</v>
          </cell>
          <cell r="CR535">
            <v>0</v>
          </cell>
          <cell r="CS535">
            <v>0</v>
          </cell>
          <cell r="CT535">
            <v>0</v>
          </cell>
          <cell r="CU535">
            <v>0</v>
          </cell>
          <cell r="CV535">
            <v>9999</v>
          </cell>
          <cell r="CW535">
            <v>9999</v>
          </cell>
        </row>
        <row r="536">
          <cell r="A536" t="str">
            <v>Existing Single Family HVAC Conversion - Convert Electric FAF w/oCAC to HSPF 8.5/SEER 14 Heat Pump &amp; w/PTCS Duct Sealing &amp; Commissioning  - Heating Zone 3 - Cooling Zone 2</v>
          </cell>
          <cell r="C536">
            <v>20</v>
          </cell>
          <cell r="D536">
            <v>5002.54833984375</v>
          </cell>
          <cell r="E536">
            <v>0</v>
          </cell>
          <cell r="F536">
            <v>6097.802734375</v>
          </cell>
          <cell r="G536">
            <v>0</v>
          </cell>
          <cell r="H536">
            <v>0</v>
          </cell>
          <cell r="J536">
            <v>0.15673655271530151</v>
          </cell>
          <cell r="K536">
            <v>0.39237776398658752</v>
          </cell>
          <cell r="L536">
            <v>5454.6318359375</v>
          </cell>
          <cell r="M536">
            <v>1.5464940071105957</v>
          </cell>
          <cell r="N536">
            <v>3.9702980518341064</v>
          </cell>
          <cell r="O536">
            <v>0</v>
          </cell>
          <cell r="P536">
            <v>0</v>
          </cell>
          <cell r="Q536">
            <v>0</v>
          </cell>
          <cell r="R536">
            <v>1212.5916748046875</v>
          </cell>
          <cell r="S536">
            <v>2741.397705078125</v>
          </cell>
          <cell r="T536">
            <v>0</v>
          </cell>
          <cell r="U536">
            <v>1978.5223388671875</v>
          </cell>
          <cell r="V536">
            <v>609.7802734375</v>
          </cell>
          <cell r="W536">
            <v>609.7802734375</v>
          </cell>
          <cell r="X536">
            <v>0</v>
          </cell>
          <cell r="Y536">
            <v>0</v>
          </cell>
          <cell r="Z536">
            <v>0</v>
          </cell>
          <cell r="AA536">
            <v>0</v>
          </cell>
          <cell r="AB536">
            <v>0</v>
          </cell>
          <cell r="AC536">
            <v>0</v>
          </cell>
          <cell r="AD536">
            <v>0</v>
          </cell>
          <cell r="AE536">
            <v>0</v>
          </cell>
          <cell r="AF536">
            <v>0</v>
          </cell>
          <cell r="AG536">
            <v>0</v>
          </cell>
          <cell r="AH536">
            <v>1822.3719482421875</v>
          </cell>
          <cell r="AI536">
            <v>3351.177978515625</v>
          </cell>
          <cell r="AJ536">
            <v>0</v>
          </cell>
          <cell r="AK536">
            <v>1978.5223388671875</v>
          </cell>
          <cell r="AL536">
            <v>7152.072265625</v>
          </cell>
          <cell r="AM536">
            <v>4276.927734375</v>
          </cell>
          <cell r="AN536">
            <v>0</v>
          </cell>
          <cell r="AO536">
            <v>427.6927490234375</v>
          </cell>
          <cell r="AP536">
            <v>0</v>
          </cell>
          <cell r="AQ536">
            <v>4704.62060546875</v>
          </cell>
          <cell r="AR536">
            <v>1822.3719482421875</v>
          </cell>
          <cell r="AS536">
            <v>2.5815918028898501</v>
          </cell>
          <cell r="AT536">
            <v>4276.927734375</v>
          </cell>
          <cell r="AU536">
            <v>1138.0103759765625</v>
          </cell>
          <cell r="AV536">
            <v>541.4937744140625</v>
          </cell>
          <cell r="AW536">
            <v>0</v>
          </cell>
          <cell r="AX536">
            <v>5956.431640625</v>
          </cell>
          <cell r="AY536">
            <v>3351.177978515625</v>
          </cell>
          <cell r="AZ536">
            <v>1.7774143668143745</v>
          </cell>
          <cell r="BA536">
            <v>4276.927734375</v>
          </cell>
          <cell r="BB536">
            <v>1138.0103759765625</v>
          </cell>
          <cell r="BC536">
            <v>541.4937744140625</v>
          </cell>
          <cell r="BD536">
            <v>0</v>
          </cell>
          <cell r="BE536">
            <v>5956.431640625</v>
          </cell>
          <cell r="BF536">
            <v>5173.5498046875</v>
          </cell>
          <cell r="BG536">
            <v>51.400581359863281</v>
          </cell>
          <cell r="BH536">
            <v>1.1513239398654906</v>
          </cell>
          <cell r="BI536">
            <v>26.808744430541992</v>
          </cell>
          <cell r="BJ536">
            <v>49.298870086669922</v>
          </cell>
          <cell r="BK536">
            <v>0</v>
          </cell>
          <cell r="BL536">
            <v>29.105859756469727</v>
          </cell>
          <cell r="BM536">
            <v>105.21347045898437</v>
          </cell>
          <cell r="BN536">
            <v>4276.927734375</v>
          </cell>
          <cell r="BO536">
            <v>0</v>
          </cell>
          <cell r="BP536">
            <v>1138.0103759765625</v>
          </cell>
          <cell r="BQ536">
            <v>0</v>
          </cell>
          <cell r="BR536">
            <v>0</v>
          </cell>
          <cell r="BS536">
            <v>0</v>
          </cell>
          <cell r="BT536">
            <v>0</v>
          </cell>
          <cell r="BU536">
            <v>0</v>
          </cell>
          <cell r="BV536">
            <v>0</v>
          </cell>
          <cell r="BW536">
            <v>541.4937744140625</v>
          </cell>
          <cell r="BX536">
            <v>5932.51171875</v>
          </cell>
          <cell r="BY536">
            <v>1219.560546875</v>
          </cell>
          <cell r="BZ536">
            <v>0</v>
          </cell>
          <cell r="CA536">
            <v>0</v>
          </cell>
          <cell r="CB536">
            <v>5956.431640625</v>
          </cell>
          <cell r="CC536">
            <v>7152.072265625</v>
          </cell>
          <cell r="CD536">
            <v>0.8328260207036805</v>
          </cell>
          <cell r="CE536">
            <v>80.506439208984375</v>
          </cell>
          <cell r="CF536">
            <v>80.131066487026899</v>
          </cell>
          <cell r="CG536">
            <v>0</v>
          </cell>
          <cell r="CH536">
            <v>80.131066487026899</v>
          </cell>
          <cell r="CI536">
            <v>4.4592504487338145</v>
          </cell>
          <cell r="CJ536">
            <v>0</v>
          </cell>
          <cell r="CK536">
            <v>4.4592504487338145</v>
          </cell>
          <cell r="CM536">
            <v>0</v>
          </cell>
          <cell r="CO536">
            <v>0</v>
          </cell>
          <cell r="CP536">
            <v>0</v>
          </cell>
          <cell r="CQ536">
            <v>0</v>
          </cell>
          <cell r="CR536">
            <v>0</v>
          </cell>
          <cell r="CS536">
            <v>0</v>
          </cell>
          <cell r="CT536">
            <v>0</v>
          </cell>
          <cell r="CU536">
            <v>0</v>
          </cell>
          <cell r="CV536">
            <v>9999</v>
          </cell>
          <cell r="CW536">
            <v>9999</v>
          </cell>
        </row>
        <row r="537">
          <cell r="A537" t="str">
            <v>Existing Single Family HVAC Conversion - Convert Electric FAF w/oCAC to HSPF 9.0/SEER 14 Heat Pump &amp; w/PTCS Duct Sealing &amp; Commissioning - Heating Zone 2 - Cooling Zone 3</v>
          </cell>
          <cell r="C537">
            <v>19.999998092651367</v>
          </cell>
          <cell r="D537">
            <v>5039.462890625</v>
          </cell>
          <cell r="E537">
            <v>0</v>
          </cell>
          <cell r="F537">
            <v>6157.32958984375</v>
          </cell>
          <cell r="G537">
            <v>0</v>
          </cell>
          <cell r="H537">
            <v>0</v>
          </cell>
          <cell r="J537">
            <v>0.15589414536952972</v>
          </cell>
          <cell r="K537">
            <v>0.41729828715324402</v>
          </cell>
          <cell r="L537">
            <v>5495.94677734375</v>
          </cell>
          <cell r="M537">
            <v>1.6570359468460083</v>
          </cell>
          <cell r="N537">
            <v>4.0200214385986328</v>
          </cell>
          <cell r="O537">
            <v>0</v>
          </cell>
          <cell r="P537">
            <v>0</v>
          </cell>
          <cell r="Q537">
            <v>0</v>
          </cell>
          <cell r="R537">
            <v>1224.4290771484375</v>
          </cell>
          <cell r="S537">
            <v>2768.159423828125</v>
          </cell>
          <cell r="T537">
            <v>0</v>
          </cell>
          <cell r="U537">
            <v>1997.8367919921875</v>
          </cell>
          <cell r="V537">
            <v>615.73297119140625</v>
          </cell>
          <cell r="W537">
            <v>615.73297119140625</v>
          </cell>
          <cell r="X537">
            <v>0</v>
          </cell>
          <cell r="Y537">
            <v>0</v>
          </cell>
          <cell r="Z537">
            <v>0</v>
          </cell>
          <cell r="AA537">
            <v>0</v>
          </cell>
          <cell r="AB537">
            <v>0</v>
          </cell>
          <cell r="AC537">
            <v>0</v>
          </cell>
          <cell r="AD537">
            <v>0</v>
          </cell>
          <cell r="AE537">
            <v>0</v>
          </cell>
          <cell r="AF537">
            <v>0</v>
          </cell>
          <cell r="AG537">
            <v>0</v>
          </cell>
          <cell r="AH537">
            <v>1840.162109375</v>
          </cell>
          <cell r="AI537">
            <v>3383.892333984375</v>
          </cell>
          <cell r="AJ537">
            <v>0</v>
          </cell>
          <cell r="AK537">
            <v>1997.8367919921875</v>
          </cell>
          <cell r="AL537">
            <v>7221.89111328125</v>
          </cell>
          <cell r="AM537">
            <v>4250.1318359375</v>
          </cell>
          <cell r="AN537">
            <v>0</v>
          </cell>
          <cell r="AO537">
            <v>425.01318359375</v>
          </cell>
          <cell r="AP537">
            <v>0</v>
          </cell>
          <cell r="AQ537">
            <v>4675.14501953125</v>
          </cell>
          <cell r="AR537">
            <v>1840.162109375</v>
          </cell>
          <cell r="AS537">
            <v>2.5406159331179934</v>
          </cell>
          <cell r="AT537">
            <v>4250.1318359375</v>
          </cell>
          <cell r="AU537">
            <v>1152.2628173828125</v>
          </cell>
          <cell r="AV537">
            <v>540.239501953125</v>
          </cell>
          <cell r="AW537">
            <v>0</v>
          </cell>
          <cell r="AX537">
            <v>5942.63427734375</v>
          </cell>
          <cell r="AY537">
            <v>3383.892333984375</v>
          </cell>
          <cell r="AZ537">
            <v>1.7561534060657202</v>
          </cell>
          <cell r="BA537">
            <v>4250.1318359375</v>
          </cell>
          <cell r="BB537">
            <v>1152.2628173828125</v>
          </cell>
          <cell r="BC537">
            <v>540.239501953125</v>
          </cell>
          <cell r="BD537">
            <v>0</v>
          </cell>
          <cell r="BE537">
            <v>5942.63427734375</v>
          </cell>
          <cell r="BF537">
            <v>5224.0546875</v>
          </cell>
          <cell r="BG537">
            <v>51.561790466308594</v>
          </cell>
          <cell r="BH537">
            <v>1.1375521100909456</v>
          </cell>
          <cell r="BI537">
            <v>26.86695671081543</v>
          </cell>
          <cell r="BJ537">
            <v>49.405910491943359</v>
          </cell>
          <cell r="BK537">
            <v>0</v>
          </cell>
          <cell r="BL537">
            <v>29.169055938720703</v>
          </cell>
          <cell r="BM537">
            <v>105.44192504882812</v>
          </cell>
          <cell r="BN537">
            <v>4250.1318359375</v>
          </cell>
          <cell r="BO537">
            <v>0</v>
          </cell>
          <cell r="BP537">
            <v>1152.2628173828125</v>
          </cell>
          <cell r="BQ537">
            <v>0</v>
          </cell>
          <cell r="BR537">
            <v>0</v>
          </cell>
          <cell r="BS537">
            <v>0</v>
          </cell>
          <cell r="BT537">
            <v>0</v>
          </cell>
          <cell r="BU537">
            <v>0</v>
          </cell>
          <cell r="BV537">
            <v>0</v>
          </cell>
          <cell r="BW537">
            <v>540.239501953125</v>
          </cell>
          <cell r="BX537">
            <v>5990.42529296875</v>
          </cell>
          <cell r="BY537">
            <v>1231.4659423828125</v>
          </cell>
          <cell r="BZ537">
            <v>0</v>
          </cell>
          <cell r="CA537">
            <v>0</v>
          </cell>
          <cell r="CB537">
            <v>5942.63427734375</v>
          </cell>
          <cell r="CC537">
            <v>7221.89111328125</v>
          </cell>
          <cell r="CD537">
            <v>0.82286397864646732</v>
          </cell>
          <cell r="CE537">
            <v>80.730850219726563</v>
          </cell>
          <cell r="CF537">
            <v>80.675004853050609</v>
          </cell>
          <cell r="CG537">
            <v>0</v>
          </cell>
          <cell r="CH537">
            <v>80.675004853050609</v>
          </cell>
          <cell r="CI537">
            <v>4.4652176770591003</v>
          </cell>
          <cell r="CJ537">
            <v>0</v>
          </cell>
          <cell r="CK537">
            <v>4.4652176770591003</v>
          </cell>
          <cell r="CM537">
            <v>0</v>
          </cell>
          <cell r="CO537">
            <v>0</v>
          </cell>
          <cell r="CP537">
            <v>0</v>
          </cell>
          <cell r="CQ537">
            <v>0</v>
          </cell>
          <cell r="CR537">
            <v>0</v>
          </cell>
          <cell r="CS537">
            <v>0</v>
          </cell>
          <cell r="CT537">
            <v>0</v>
          </cell>
          <cell r="CU537">
            <v>0</v>
          </cell>
          <cell r="CV537">
            <v>9999</v>
          </cell>
          <cell r="CW537">
            <v>9999</v>
          </cell>
        </row>
        <row r="538">
          <cell r="A538" t="str">
            <v>Existing Single Family HVAC Conversion - Convert Electric FAF w/oCAC to HSPF 8.5/SEER 14 Heat Pump &amp; w/PTCS Duct Sealing &amp; Commissioning  - Heating Zone 2 - Cooling Zone 3</v>
          </cell>
          <cell r="C538">
            <v>20</v>
          </cell>
          <cell r="D538">
            <v>4936.45263671875</v>
          </cell>
          <cell r="E538">
            <v>0</v>
          </cell>
          <cell r="F538">
            <v>6097.802734375</v>
          </cell>
          <cell r="G538">
            <v>0</v>
          </cell>
          <cell r="H538">
            <v>0</v>
          </cell>
          <cell r="J538">
            <v>0.15585020184516907</v>
          </cell>
          <cell r="K538">
            <v>0.41859829425811768</v>
          </cell>
          <cell r="L538">
            <v>5383.60498046875</v>
          </cell>
          <cell r="M538">
            <v>1.6282215118408203</v>
          </cell>
          <cell r="N538">
            <v>3.938854455947876</v>
          </cell>
          <cell r="O538">
            <v>0</v>
          </cell>
          <cell r="P538">
            <v>0</v>
          </cell>
          <cell r="Q538">
            <v>0</v>
          </cell>
          <cell r="R538">
            <v>1212.5916748046875</v>
          </cell>
          <cell r="S538">
            <v>2741.397705078125</v>
          </cell>
          <cell r="T538">
            <v>0</v>
          </cell>
          <cell r="U538">
            <v>1978.5223388671875</v>
          </cell>
          <cell r="V538">
            <v>609.7802734375</v>
          </cell>
          <cell r="W538">
            <v>609.7802734375</v>
          </cell>
          <cell r="X538">
            <v>0</v>
          </cell>
          <cell r="Y538">
            <v>0</v>
          </cell>
          <cell r="Z538">
            <v>0</v>
          </cell>
          <cell r="AA538">
            <v>0</v>
          </cell>
          <cell r="AB538">
            <v>0</v>
          </cell>
          <cell r="AC538">
            <v>0</v>
          </cell>
          <cell r="AD538">
            <v>0</v>
          </cell>
          <cell r="AE538">
            <v>0</v>
          </cell>
          <cell r="AF538">
            <v>0</v>
          </cell>
          <cell r="AG538">
            <v>0</v>
          </cell>
          <cell r="AH538">
            <v>1822.3719482421875</v>
          </cell>
          <cell r="AI538">
            <v>3351.177978515625</v>
          </cell>
          <cell r="AJ538">
            <v>0</v>
          </cell>
          <cell r="AK538">
            <v>1978.5223388671875</v>
          </cell>
          <cell r="AL538">
            <v>7152.072265625</v>
          </cell>
          <cell r="AM538">
            <v>4164.09423828125</v>
          </cell>
          <cell r="AN538">
            <v>0</v>
          </cell>
          <cell r="AO538">
            <v>416.409423828125</v>
          </cell>
          <cell r="AP538">
            <v>0</v>
          </cell>
          <cell r="AQ538">
            <v>4580.50390625</v>
          </cell>
          <cell r="AR538">
            <v>1822.3719482421875</v>
          </cell>
          <cell r="AS538">
            <v>2.5134845093108513</v>
          </cell>
          <cell r="AT538">
            <v>4164.09423828125</v>
          </cell>
          <cell r="AU538">
            <v>1128.9976806640625</v>
          </cell>
          <cell r="AV538">
            <v>529.3092041015625</v>
          </cell>
          <cell r="AW538">
            <v>0</v>
          </cell>
          <cell r="AX538">
            <v>5822.4013671875</v>
          </cell>
          <cell r="AY538">
            <v>3351.177978515625</v>
          </cell>
          <cell r="AZ538">
            <v>1.7374192479105084</v>
          </cell>
          <cell r="BA538">
            <v>4164.09423828125</v>
          </cell>
          <cell r="BB538">
            <v>1128.9976806640625</v>
          </cell>
          <cell r="BC538">
            <v>529.3092041015625</v>
          </cell>
          <cell r="BD538">
            <v>0</v>
          </cell>
          <cell r="BE538">
            <v>5822.4013671875</v>
          </cell>
          <cell r="BF538">
            <v>5173.5498046875</v>
          </cell>
          <cell r="BG538">
            <v>52.394668579101563</v>
          </cell>
          <cell r="BH538">
            <v>1.1254170164538622</v>
          </cell>
          <cell r="BI538">
            <v>27.162439346313477</v>
          </cell>
          <cell r="BJ538">
            <v>49.94927978515625</v>
          </cell>
          <cell r="BK538">
            <v>0</v>
          </cell>
          <cell r="BL538">
            <v>29.489860534667969</v>
          </cell>
          <cell r="BM538">
            <v>106.60157775878906</v>
          </cell>
          <cell r="BN538">
            <v>4164.09423828125</v>
          </cell>
          <cell r="BO538">
            <v>0</v>
          </cell>
          <cell r="BP538">
            <v>1128.9976806640625</v>
          </cell>
          <cell r="BQ538">
            <v>0</v>
          </cell>
          <cell r="BR538">
            <v>0</v>
          </cell>
          <cell r="BS538">
            <v>0</v>
          </cell>
          <cell r="BT538">
            <v>0</v>
          </cell>
          <cell r="BU538">
            <v>0</v>
          </cell>
          <cell r="BV538">
            <v>0</v>
          </cell>
          <cell r="BW538">
            <v>529.3092041015625</v>
          </cell>
          <cell r="BX538">
            <v>5932.51171875</v>
          </cell>
          <cell r="BY538">
            <v>1219.560546875</v>
          </cell>
          <cell r="BZ538">
            <v>0</v>
          </cell>
          <cell r="CA538">
            <v>0</v>
          </cell>
          <cell r="CB538">
            <v>5822.4013671875</v>
          </cell>
          <cell r="CC538">
            <v>7152.072265625</v>
          </cell>
          <cell r="CD538">
            <v>0.81408589102644802</v>
          </cell>
          <cell r="CE538">
            <v>81.884529113769531</v>
          </cell>
          <cell r="CF538">
            <v>79.027729614806503</v>
          </cell>
          <cell r="CG538">
            <v>0</v>
          </cell>
          <cell r="CH538">
            <v>79.027729614806503</v>
          </cell>
          <cell r="CI538">
            <v>4.3738780544001399</v>
          </cell>
          <cell r="CJ538">
            <v>0</v>
          </cell>
          <cell r="CK538">
            <v>4.3738780544001399</v>
          </cell>
          <cell r="CM538">
            <v>0</v>
          </cell>
          <cell r="CO538">
            <v>0</v>
          </cell>
          <cell r="CP538">
            <v>0</v>
          </cell>
          <cell r="CQ538">
            <v>0</v>
          </cell>
          <cell r="CR538">
            <v>0</v>
          </cell>
          <cell r="CS538">
            <v>0</v>
          </cell>
          <cell r="CT538">
            <v>0</v>
          </cell>
          <cell r="CU538">
            <v>0</v>
          </cell>
          <cell r="CV538">
            <v>9999</v>
          </cell>
          <cell r="CW538">
            <v>9999</v>
          </cell>
        </row>
        <row r="539">
          <cell r="A539" t="str">
            <v>Existing Single Family HVAC Conversion - Convert Electric FAF w/oCAC to HSPF 9.0/SEER 14 Heat Pump &amp; w/PTCS Duct Sealing &amp; Commissioning - Heating Zone 1 - Cooling Zone 2</v>
          </cell>
          <cell r="C539">
            <v>19.999998092651367</v>
          </cell>
          <cell r="D539">
            <v>4938.83349609375</v>
          </cell>
          <cell r="E539">
            <v>0</v>
          </cell>
          <cell r="F539">
            <v>6157.32958984375</v>
          </cell>
          <cell r="G539">
            <v>0</v>
          </cell>
          <cell r="H539">
            <v>0</v>
          </cell>
          <cell r="J539">
            <v>0.15672023594379425</v>
          </cell>
          <cell r="K539">
            <v>0.39285996556282043</v>
          </cell>
          <cell r="L539">
            <v>5384.73583984375</v>
          </cell>
          <cell r="M539">
            <v>1.5285665988922119</v>
          </cell>
          <cell r="N539">
            <v>3.9197981357574463</v>
          </cell>
          <cell r="O539">
            <v>0</v>
          </cell>
          <cell r="P539">
            <v>0</v>
          </cell>
          <cell r="Q539">
            <v>0</v>
          </cell>
          <cell r="R539">
            <v>1224.4290771484375</v>
          </cell>
          <cell r="S539">
            <v>2768.159423828125</v>
          </cell>
          <cell r="T539">
            <v>0</v>
          </cell>
          <cell r="U539">
            <v>1997.8367919921875</v>
          </cell>
          <cell r="V539">
            <v>615.73297119140625</v>
          </cell>
          <cell r="W539">
            <v>615.73297119140625</v>
          </cell>
          <cell r="X539">
            <v>0</v>
          </cell>
          <cell r="Y539">
            <v>0</v>
          </cell>
          <cell r="Z539">
            <v>0</v>
          </cell>
          <cell r="AA539">
            <v>0</v>
          </cell>
          <cell r="AB539">
            <v>0</v>
          </cell>
          <cell r="AC539">
            <v>0</v>
          </cell>
          <cell r="AD539">
            <v>0</v>
          </cell>
          <cell r="AE539">
            <v>0</v>
          </cell>
          <cell r="AF539">
            <v>0</v>
          </cell>
          <cell r="AG539">
            <v>0</v>
          </cell>
          <cell r="AH539">
            <v>1840.162109375</v>
          </cell>
          <cell r="AI539">
            <v>3383.892333984375</v>
          </cell>
          <cell r="AJ539">
            <v>0</v>
          </cell>
          <cell r="AK539">
            <v>1997.8367919921875</v>
          </cell>
          <cell r="AL539">
            <v>7221.89111328125</v>
          </cell>
          <cell r="AM539">
            <v>4218.08447265625</v>
          </cell>
          <cell r="AN539">
            <v>0</v>
          </cell>
          <cell r="AO539">
            <v>421.8084716796875</v>
          </cell>
          <cell r="AP539">
            <v>0</v>
          </cell>
          <cell r="AQ539">
            <v>4639.89306640625</v>
          </cell>
          <cell r="AR539">
            <v>1840.162109375</v>
          </cell>
          <cell r="AS539">
            <v>2.521458883755348</v>
          </cell>
          <cell r="AT539">
            <v>4218.08447265625</v>
          </cell>
          <cell r="AU539">
            <v>1123.5352783203125</v>
          </cell>
          <cell r="AV539">
            <v>534.1619873046875</v>
          </cell>
          <cell r="AW539">
            <v>0</v>
          </cell>
          <cell r="AX539">
            <v>5875.78173828125</v>
          </cell>
          <cell r="AY539">
            <v>3383.892333984375</v>
          </cell>
          <cell r="AZ539">
            <v>1.7363973354854081</v>
          </cell>
          <cell r="BA539">
            <v>4218.08447265625</v>
          </cell>
          <cell r="BB539">
            <v>1123.5352783203125</v>
          </cell>
          <cell r="BC539">
            <v>534.1619873046875</v>
          </cell>
          <cell r="BD539">
            <v>0</v>
          </cell>
          <cell r="BE539">
            <v>5875.78173828125</v>
          </cell>
          <cell r="BF539">
            <v>5224.0546875</v>
          </cell>
          <cell r="BG539">
            <v>53.145359039306641</v>
          </cell>
          <cell r="BH539">
            <v>1.1247550732841858</v>
          </cell>
          <cell r="BI539">
            <v>27.421840667724609</v>
          </cell>
          <cell r="BJ539">
            <v>50.426292419433594</v>
          </cell>
          <cell r="BK539">
            <v>0</v>
          </cell>
          <cell r="BL539">
            <v>29.771486282348633</v>
          </cell>
          <cell r="BM539">
            <v>107.61962127685547</v>
          </cell>
          <cell r="BN539">
            <v>4218.08447265625</v>
          </cell>
          <cell r="BO539">
            <v>0</v>
          </cell>
          <cell r="BP539">
            <v>1123.5352783203125</v>
          </cell>
          <cell r="BQ539">
            <v>0</v>
          </cell>
          <cell r="BR539">
            <v>0</v>
          </cell>
          <cell r="BS539">
            <v>0</v>
          </cell>
          <cell r="BT539">
            <v>0</v>
          </cell>
          <cell r="BU539">
            <v>0</v>
          </cell>
          <cell r="BV539">
            <v>0</v>
          </cell>
          <cell r="BW539">
            <v>534.1619873046875</v>
          </cell>
          <cell r="BX539">
            <v>5990.42529296875</v>
          </cell>
          <cell r="BY539">
            <v>1231.4659423828125</v>
          </cell>
          <cell r="BZ539">
            <v>0</v>
          </cell>
          <cell r="CA539">
            <v>0</v>
          </cell>
          <cell r="CB539">
            <v>5875.78173828125</v>
          </cell>
          <cell r="CC539">
            <v>7221.89111328125</v>
          </cell>
          <cell r="CD539">
            <v>0.81360706590525333</v>
          </cell>
          <cell r="CE539">
            <v>82.916847229003906</v>
          </cell>
          <cell r="CF539">
            <v>79.06102246676366</v>
          </cell>
          <cell r="CG539">
            <v>0</v>
          </cell>
          <cell r="CH539">
            <v>79.06102246676366</v>
          </cell>
          <cell r="CI539">
            <v>4.3959797906501068</v>
          </cell>
          <cell r="CJ539">
            <v>0</v>
          </cell>
          <cell r="CK539">
            <v>4.3959797906501068</v>
          </cell>
          <cell r="CM539">
            <v>0</v>
          </cell>
          <cell r="CO539">
            <v>0</v>
          </cell>
          <cell r="CP539">
            <v>0</v>
          </cell>
          <cell r="CQ539">
            <v>0</v>
          </cell>
          <cell r="CR539">
            <v>0</v>
          </cell>
          <cell r="CS539">
            <v>0</v>
          </cell>
          <cell r="CT539">
            <v>0</v>
          </cell>
          <cell r="CU539">
            <v>0</v>
          </cell>
          <cell r="CV539">
            <v>9999</v>
          </cell>
          <cell r="CW539">
            <v>9999</v>
          </cell>
        </row>
        <row r="540">
          <cell r="A540" t="str">
            <v>Existing Single Family HVAC Conversion - Convert Electric FAF w/oCAC to HSPF 8.5/SEER 14 Heat Pump &amp; w/PTCS Duct Sealing &amp; Commissioning  - Heating Zone 1 - Cooling Zone 2</v>
          </cell>
          <cell r="C540">
            <v>20</v>
          </cell>
          <cell r="D540">
            <v>4804.734375</v>
          </cell>
          <cell r="E540">
            <v>0</v>
          </cell>
          <cell r="F540">
            <v>6097.802734375</v>
          </cell>
          <cell r="G540">
            <v>0</v>
          </cell>
          <cell r="H540">
            <v>0</v>
          </cell>
          <cell r="J540">
            <v>0.1566845178604126</v>
          </cell>
          <cell r="K540">
            <v>0.39391663670539856</v>
          </cell>
          <cell r="L540">
            <v>5238.51513671875</v>
          </cell>
          <cell r="M540">
            <v>1.4910626411437988</v>
          </cell>
          <cell r="N540">
            <v>3.8141534328460693</v>
          </cell>
          <cell r="O540">
            <v>0</v>
          </cell>
          <cell r="P540">
            <v>0</v>
          </cell>
          <cell r="Q540">
            <v>0</v>
          </cell>
          <cell r="R540">
            <v>1212.5916748046875</v>
          </cell>
          <cell r="S540">
            <v>2741.397705078125</v>
          </cell>
          <cell r="T540">
            <v>0</v>
          </cell>
          <cell r="U540">
            <v>1978.5223388671875</v>
          </cell>
          <cell r="V540">
            <v>609.7802734375</v>
          </cell>
          <cell r="W540">
            <v>609.7802734375</v>
          </cell>
          <cell r="X540">
            <v>0</v>
          </cell>
          <cell r="Y540">
            <v>0</v>
          </cell>
          <cell r="Z540">
            <v>0</v>
          </cell>
          <cell r="AA540">
            <v>0</v>
          </cell>
          <cell r="AB540">
            <v>0</v>
          </cell>
          <cell r="AC540">
            <v>0</v>
          </cell>
          <cell r="AD540">
            <v>0</v>
          </cell>
          <cell r="AE540">
            <v>0</v>
          </cell>
          <cell r="AF540">
            <v>0</v>
          </cell>
          <cell r="AG540">
            <v>0</v>
          </cell>
          <cell r="AH540">
            <v>1822.3719482421875</v>
          </cell>
          <cell r="AI540">
            <v>3351.177978515625</v>
          </cell>
          <cell r="AJ540">
            <v>0</v>
          </cell>
          <cell r="AK540">
            <v>1978.5223388671875</v>
          </cell>
          <cell r="AL540">
            <v>7152.072265625</v>
          </cell>
          <cell r="AM540">
            <v>4104.80078125</v>
          </cell>
          <cell r="AN540">
            <v>0</v>
          </cell>
          <cell r="AO540">
            <v>410.4801025390625</v>
          </cell>
          <cell r="AP540">
            <v>0</v>
          </cell>
          <cell r="AQ540">
            <v>4515.28076171875</v>
          </cell>
          <cell r="AR540">
            <v>1822.3719482421875</v>
          </cell>
          <cell r="AS540">
            <v>2.4776944619589787</v>
          </cell>
          <cell r="AT540">
            <v>4104.80078125</v>
          </cell>
          <cell r="AU540">
            <v>1093.2542724609375</v>
          </cell>
          <cell r="AV540">
            <v>519.8055419921875</v>
          </cell>
          <cell r="AW540">
            <v>0</v>
          </cell>
          <cell r="AX540">
            <v>5717.8603515625</v>
          </cell>
          <cell r="AY540">
            <v>3351.177978515625</v>
          </cell>
          <cell r="AZ540">
            <v>1.7062240896664644</v>
          </cell>
          <cell r="BA540">
            <v>4104.80078125</v>
          </cell>
          <cell r="BB540">
            <v>1093.2542724609375</v>
          </cell>
          <cell r="BC540">
            <v>519.8055419921875</v>
          </cell>
          <cell r="BD540">
            <v>0</v>
          </cell>
          <cell r="BE540">
            <v>5717.8603515625</v>
          </cell>
          <cell r="BF540">
            <v>5173.5498046875</v>
          </cell>
          <cell r="BG540">
            <v>54.538913726806641</v>
          </cell>
          <cell r="BH540">
            <v>1.1052102862929989</v>
          </cell>
          <cell r="BI540">
            <v>27.914749145507813</v>
          </cell>
          <cell r="BJ540">
            <v>51.332710266113281</v>
          </cell>
          <cell r="BK540">
            <v>0</v>
          </cell>
          <cell r="BL540">
            <v>30.306631088256836</v>
          </cell>
          <cell r="BM540">
            <v>109.55409240722656</v>
          </cell>
          <cell r="BN540">
            <v>4104.80078125</v>
          </cell>
          <cell r="BO540">
            <v>0</v>
          </cell>
          <cell r="BP540">
            <v>1093.2542724609375</v>
          </cell>
          <cell r="BQ540">
            <v>0</v>
          </cell>
          <cell r="BR540">
            <v>0</v>
          </cell>
          <cell r="BS540">
            <v>0</v>
          </cell>
          <cell r="BT540">
            <v>0</v>
          </cell>
          <cell r="BU540">
            <v>0</v>
          </cell>
          <cell r="BV540">
            <v>0</v>
          </cell>
          <cell r="BW540">
            <v>519.8055419921875</v>
          </cell>
          <cell r="BX540">
            <v>5932.51171875</v>
          </cell>
          <cell r="BY540">
            <v>1219.560546875</v>
          </cell>
          <cell r="BZ540">
            <v>0</v>
          </cell>
          <cell r="CA540">
            <v>0</v>
          </cell>
          <cell r="CB540">
            <v>5717.8603515625</v>
          </cell>
          <cell r="CC540">
            <v>7152.072265625</v>
          </cell>
          <cell r="CD540">
            <v>0.79946907460441563</v>
          </cell>
          <cell r="CE540">
            <v>84.845542907714844</v>
          </cell>
          <cell r="CF540">
            <v>76.915039439595816</v>
          </cell>
          <cell r="CG540">
            <v>0</v>
          </cell>
          <cell r="CH540">
            <v>76.915039439595816</v>
          </cell>
          <cell r="CI540">
            <v>4.2766946282911951</v>
          </cell>
          <cell r="CJ540">
            <v>0</v>
          </cell>
          <cell r="CK540">
            <v>4.2766946282911951</v>
          </cell>
          <cell r="CM540">
            <v>0</v>
          </cell>
          <cell r="CO540">
            <v>0</v>
          </cell>
          <cell r="CP540">
            <v>0</v>
          </cell>
          <cell r="CQ540">
            <v>0</v>
          </cell>
          <cell r="CR540">
            <v>0</v>
          </cell>
          <cell r="CS540">
            <v>0</v>
          </cell>
          <cell r="CT540">
            <v>0</v>
          </cell>
          <cell r="CU540">
            <v>0</v>
          </cell>
          <cell r="CV540">
            <v>9999</v>
          </cell>
          <cell r="CW540">
            <v>9999</v>
          </cell>
        </row>
        <row r="541">
          <cell r="A541" t="str">
            <v>Existing Single Family HVAC Conversion - Convert Electric FAF w/oCAC to HSPF 9.0/SEER 14 Heat Pump &amp; w/PTCS Duct Sealing &amp; Commissioning - Heating Zone 3 - Cooling Zone 3</v>
          </cell>
          <cell r="C541">
            <v>20</v>
          </cell>
          <cell r="D541">
            <v>4731.2158203125</v>
          </cell>
          <cell r="E541">
            <v>0</v>
          </cell>
          <cell r="F541">
            <v>6157.32958984375</v>
          </cell>
          <cell r="G541">
            <v>0</v>
          </cell>
          <cell r="H541">
            <v>0</v>
          </cell>
          <cell r="J541">
            <v>0.15575695037841797</v>
          </cell>
          <cell r="K541">
            <v>0.42135712504386902</v>
          </cell>
          <cell r="L541">
            <v>5159.09130859375</v>
          </cell>
          <cell r="M541">
            <v>1.570636510848999</v>
          </cell>
          <cell r="N541">
            <v>3.7766430377960205</v>
          </cell>
          <cell r="O541">
            <v>0</v>
          </cell>
          <cell r="P541">
            <v>0</v>
          </cell>
          <cell r="Q541">
            <v>0</v>
          </cell>
          <cell r="R541">
            <v>1224.4290771484375</v>
          </cell>
          <cell r="S541">
            <v>2768.159423828125</v>
          </cell>
          <cell r="T541">
            <v>0</v>
          </cell>
          <cell r="U541">
            <v>1997.8367919921875</v>
          </cell>
          <cell r="V541">
            <v>615.73297119140625</v>
          </cell>
          <cell r="W541">
            <v>615.73297119140625</v>
          </cell>
          <cell r="X541">
            <v>0</v>
          </cell>
          <cell r="Y541">
            <v>0</v>
          </cell>
          <cell r="Z541">
            <v>0</v>
          </cell>
          <cell r="AA541">
            <v>0</v>
          </cell>
          <cell r="AB541">
            <v>0</v>
          </cell>
          <cell r="AC541">
            <v>0</v>
          </cell>
          <cell r="AD541">
            <v>0</v>
          </cell>
          <cell r="AE541">
            <v>0</v>
          </cell>
          <cell r="AF541">
            <v>0</v>
          </cell>
          <cell r="AG541">
            <v>0</v>
          </cell>
          <cell r="AH541">
            <v>1840.162109375</v>
          </cell>
          <cell r="AI541">
            <v>3383.892333984375</v>
          </cell>
          <cell r="AJ541">
            <v>0</v>
          </cell>
          <cell r="AK541">
            <v>1997.8367919921875</v>
          </cell>
          <cell r="AL541">
            <v>7221.89111328125</v>
          </cell>
          <cell r="AM541">
            <v>4051.346435546875</v>
          </cell>
          <cell r="AN541">
            <v>0</v>
          </cell>
          <cell r="AO541">
            <v>405.1346435546875</v>
          </cell>
          <cell r="AP541">
            <v>0</v>
          </cell>
          <cell r="AQ541">
            <v>4456.48095703125</v>
          </cell>
          <cell r="AR541">
            <v>1840.162109375</v>
          </cell>
          <cell r="AS541">
            <v>2.4217873002663586</v>
          </cell>
          <cell r="AT541">
            <v>4051.346435546875</v>
          </cell>
          <cell r="AU541">
            <v>1082.5028076171875</v>
          </cell>
          <cell r="AV541">
            <v>513.38494873046875</v>
          </cell>
          <cell r="AW541">
            <v>0</v>
          </cell>
          <cell r="AX541">
            <v>5647.234375</v>
          </cell>
          <cell r="AY541">
            <v>3383.892333984375</v>
          </cell>
          <cell r="AZ541">
            <v>1.668857496830048</v>
          </cell>
          <cell r="BA541">
            <v>4051.346435546875</v>
          </cell>
          <cell r="BB541">
            <v>1082.5028076171875</v>
          </cell>
          <cell r="BC541">
            <v>513.38494873046875</v>
          </cell>
          <cell r="BD541">
            <v>0</v>
          </cell>
          <cell r="BE541">
            <v>5647.234375</v>
          </cell>
          <cell r="BF541">
            <v>5224.0546875</v>
          </cell>
          <cell r="BG541">
            <v>56.43115234375</v>
          </cell>
          <cell r="BH541">
            <v>1.0810059989082017</v>
          </cell>
          <cell r="BI541">
            <v>28.621196746826172</v>
          </cell>
          <cell r="BJ541">
            <v>52.631797790527344</v>
          </cell>
          <cell r="BK541">
            <v>0</v>
          </cell>
          <cell r="BL541">
            <v>31.0736083984375</v>
          </cell>
          <cell r="BM541">
            <v>112.32659912109375</v>
          </cell>
          <cell r="BN541">
            <v>4051.346435546875</v>
          </cell>
          <cell r="BO541">
            <v>0</v>
          </cell>
          <cell r="BP541">
            <v>1082.5028076171875</v>
          </cell>
          <cell r="BQ541">
            <v>0</v>
          </cell>
          <cell r="BR541">
            <v>0</v>
          </cell>
          <cell r="BS541">
            <v>0</v>
          </cell>
          <cell r="BT541">
            <v>0</v>
          </cell>
          <cell r="BU541">
            <v>0</v>
          </cell>
          <cell r="BV541">
            <v>0</v>
          </cell>
          <cell r="BW541">
            <v>513.38494873046875</v>
          </cell>
          <cell r="BX541">
            <v>5990.42529296875</v>
          </cell>
          <cell r="BY541">
            <v>1231.4659423828125</v>
          </cell>
          <cell r="BZ541">
            <v>0</v>
          </cell>
          <cell r="CA541">
            <v>0</v>
          </cell>
          <cell r="CB541">
            <v>5647.234375</v>
          </cell>
          <cell r="CC541">
            <v>7221.89111328125</v>
          </cell>
          <cell r="CD541">
            <v>0.78196057069524993</v>
          </cell>
          <cell r="CE541">
            <v>87.5047607421875</v>
          </cell>
          <cell r="CF541">
            <v>75.862007616278675</v>
          </cell>
          <cell r="CG541">
            <v>0</v>
          </cell>
          <cell r="CH541">
            <v>75.862007616278675</v>
          </cell>
          <cell r="CI541">
            <v>4.2144589789996356</v>
          </cell>
          <cell r="CJ541">
            <v>0</v>
          </cell>
          <cell r="CK541">
            <v>4.2144589789996356</v>
          </cell>
          <cell r="CM541">
            <v>0</v>
          </cell>
          <cell r="CO541">
            <v>0</v>
          </cell>
          <cell r="CP541">
            <v>0</v>
          </cell>
          <cell r="CQ541">
            <v>0</v>
          </cell>
          <cell r="CR541">
            <v>0</v>
          </cell>
          <cell r="CS541">
            <v>0</v>
          </cell>
          <cell r="CT541">
            <v>0</v>
          </cell>
          <cell r="CU541">
            <v>0</v>
          </cell>
          <cell r="CV541">
            <v>9999</v>
          </cell>
          <cell r="CW541">
            <v>9999</v>
          </cell>
        </row>
        <row r="542">
          <cell r="A542" t="str">
            <v>Existing Single Family HVAC Conversion - Convert Electric FAF w/oCAC to HSPF 8.5/SEER 14 Heat Pump &amp; w/PTCS Duct Sealing &amp; Commissioning  - Heating Zone 3 - Cooling Zone 3</v>
          </cell>
          <cell r="C542">
            <v>20</v>
          </cell>
          <cell r="D542">
            <v>4644.89794921875</v>
          </cell>
          <cell r="E542">
            <v>0</v>
          </cell>
          <cell r="F542">
            <v>6097.802734375</v>
          </cell>
          <cell r="G542">
            <v>0</v>
          </cell>
          <cell r="H542">
            <v>0</v>
          </cell>
          <cell r="J542">
            <v>0.15571527183055878</v>
          </cell>
          <cell r="K542">
            <v>0.42259028553962708</v>
          </cell>
          <cell r="L542">
            <v>5064.96435546875</v>
          </cell>
          <cell r="M542">
            <v>1.5464940071105957</v>
          </cell>
          <cell r="N542">
            <v>3.7086360454559326</v>
          </cell>
          <cell r="O542">
            <v>0</v>
          </cell>
          <cell r="P542">
            <v>0</v>
          </cell>
          <cell r="Q542">
            <v>0</v>
          </cell>
          <cell r="R542">
            <v>1212.5916748046875</v>
          </cell>
          <cell r="S542">
            <v>2741.397705078125</v>
          </cell>
          <cell r="T542">
            <v>0</v>
          </cell>
          <cell r="U542">
            <v>1978.5223388671875</v>
          </cell>
          <cell r="V542">
            <v>609.7802734375</v>
          </cell>
          <cell r="W542">
            <v>609.7802734375</v>
          </cell>
          <cell r="X542">
            <v>0</v>
          </cell>
          <cell r="Y542">
            <v>0</v>
          </cell>
          <cell r="Z542">
            <v>0</v>
          </cell>
          <cell r="AA542">
            <v>0</v>
          </cell>
          <cell r="AB542">
            <v>0</v>
          </cell>
          <cell r="AC542">
            <v>0</v>
          </cell>
          <cell r="AD542">
            <v>0</v>
          </cell>
          <cell r="AE542">
            <v>0</v>
          </cell>
          <cell r="AF542">
            <v>0</v>
          </cell>
          <cell r="AG542">
            <v>0</v>
          </cell>
          <cell r="AH542">
            <v>1822.3719482421875</v>
          </cell>
          <cell r="AI542">
            <v>3351.177978515625</v>
          </cell>
          <cell r="AJ542">
            <v>0</v>
          </cell>
          <cell r="AK542">
            <v>1978.5223388671875</v>
          </cell>
          <cell r="AL542">
            <v>7152.072265625</v>
          </cell>
          <cell r="AM542">
            <v>3978.349365234375</v>
          </cell>
          <cell r="AN542">
            <v>0</v>
          </cell>
          <cell r="AO542">
            <v>397.83489990234375</v>
          </cell>
          <cell r="AP542">
            <v>0</v>
          </cell>
          <cell r="AQ542">
            <v>4376.18408203125</v>
          </cell>
          <cell r="AR542">
            <v>1822.3719482421875</v>
          </cell>
          <cell r="AS542">
            <v>2.4013672232816532</v>
          </cell>
          <cell r="AT542">
            <v>3978.349365234375</v>
          </cell>
          <cell r="AU542">
            <v>1063.010009765625</v>
          </cell>
          <cell r="AV542">
            <v>504.13592529296875</v>
          </cell>
          <cell r="AW542">
            <v>0</v>
          </cell>
          <cell r="AX542">
            <v>5545.4951171875</v>
          </cell>
          <cell r="AY542">
            <v>3351.177978515625</v>
          </cell>
          <cell r="AZ542">
            <v>1.6547898487770851</v>
          </cell>
          <cell r="BA542">
            <v>3978.349365234375</v>
          </cell>
          <cell r="BB542">
            <v>1063.010009765625</v>
          </cell>
          <cell r="BC542">
            <v>504.13592529296875</v>
          </cell>
          <cell r="BD542">
            <v>0</v>
          </cell>
          <cell r="BE542">
            <v>5545.4951171875</v>
          </cell>
          <cell r="BF542">
            <v>5173.5498046875</v>
          </cell>
          <cell r="BG542">
            <v>57.135086059570313</v>
          </cell>
          <cell r="BH542">
            <v>1.07189364726364</v>
          </cell>
          <cell r="BI542">
            <v>28.871248245239258</v>
          </cell>
          <cell r="BJ542">
            <v>53.091625213623047</v>
          </cell>
          <cell r="BK542">
            <v>0</v>
          </cell>
          <cell r="BL542">
            <v>31.345087051391602</v>
          </cell>
          <cell r="BM542">
            <v>113.30796051025391</v>
          </cell>
          <cell r="BN542">
            <v>3978.349365234375</v>
          </cell>
          <cell r="BO542">
            <v>0</v>
          </cell>
          <cell r="BP542">
            <v>1063.010009765625</v>
          </cell>
          <cell r="BQ542">
            <v>0</v>
          </cell>
          <cell r="BR542">
            <v>0</v>
          </cell>
          <cell r="BS542">
            <v>0</v>
          </cell>
          <cell r="BT542">
            <v>0</v>
          </cell>
          <cell r="BU542">
            <v>0</v>
          </cell>
          <cell r="BV542">
            <v>0</v>
          </cell>
          <cell r="BW542">
            <v>504.13592529296875</v>
          </cell>
          <cell r="BX542">
            <v>5932.51171875</v>
          </cell>
          <cell r="BY542">
            <v>1219.560546875</v>
          </cell>
          <cell r="BZ542">
            <v>0</v>
          </cell>
          <cell r="CA542">
            <v>0</v>
          </cell>
          <cell r="CB542">
            <v>5545.4951171875</v>
          </cell>
          <cell r="CC542">
            <v>7152.072265625</v>
          </cell>
          <cell r="CD542">
            <v>0.77536902513503381</v>
          </cell>
          <cell r="CE542">
            <v>88.480171203613281</v>
          </cell>
          <cell r="CF542">
            <v>74.47988014588816</v>
          </cell>
          <cell r="CG542">
            <v>0</v>
          </cell>
          <cell r="CH542">
            <v>74.47988014588816</v>
          </cell>
          <cell r="CI542">
            <v>4.1375737796530787</v>
          </cell>
          <cell r="CJ542">
            <v>0</v>
          </cell>
          <cell r="CK542">
            <v>4.1375737796530787</v>
          </cell>
          <cell r="CM542">
            <v>0</v>
          </cell>
          <cell r="CO542">
            <v>0</v>
          </cell>
          <cell r="CP542">
            <v>0</v>
          </cell>
          <cell r="CQ542">
            <v>0</v>
          </cell>
          <cell r="CR542">
            <v>0</v>
          </cell>
          <cell r="CS542">
            <v>0</v>
          </cell>
          <cell r="CT542">
            <v>0</v>
          </cell>
          <cell r="CU542">
            <v>0</v>
          </cell>
          <cell r="CV542">
            <v>9999</v>
          </cell>
          <cell r="CW542">
            <v>9999</v>
          </cell>
        </row>
        <row r="543">
          <cell r="A543" t="str">
            <v>Existing Single Family HVAC Conversion - Convert Electric FAF w/oCAC to HSPF 9.0/SEER 14 Heat Pump &amp; w/PTCS Duct Sealing &amp; Commissioning - Heating Zone 1 - Cooling Zone 3</v>
          </cell>
          <cell r="C543">
            <v>19.999998092651367</v>
          </cell>
          <cell r="D543">
            <v>4581.18310546875</v>
          </cell>
          <cell r="E543">
            <v>0</v>
          </cell>
          <cell r="F543">
            <v>6157.32958984375</v>
          </cell>
          <cell r="G543">
            <v>0</v>
          </cell>
          <cell r="H543">
            <v>0</v>
          </cell>
          <cell r="J543">
            <v>0.1556834876537323</v>
          </cell>
          <cell r="K543">
            <v>0.42353031039237976</v>
          </cell>
          <cell r="L543">
            <v>4995.068359375</v>
          </cell>
          <cell r="M543">
            <v>1.5285665988922119</v>
          </cell>
          <cell r="N543">
            <v>3.6581361293792725</v>
          </cell>
          <cell r="O543">
            <v>0</v>
          </cell>
          <cell r="P543">
            <v>0</v>
          </cell>
          <cell r="Q543">
            <v>0</v>
          </cell>
          <cell r="R543">
            <v>1224.4290771484375</v>
          </cell>
          <cell r="S543">
            <v>2768.159423828125</v>
          </cell>
          <cell r="T543">
            <v>0</v>
          </cell>
          <cell r="U543">
            <v>1997.8367919921875</v>
          </cell>
          <cell r="V543">
            <v>615.73297119140625</v>
          </cell>
          <cell r="W543">
            <v>615.73297119140625</v>
          </cell>
          <cell r="X543">
            <v>0</v>
          </cell>
          <cell r="Y543">
            <v>0</v>
          </cell>
          <cell r="Z543">
            <v>0</v>
          </cell>
          <cell r="AA543">
            <v>0</v>
          </cell>
          <cell r="AB543">
            <v>0</v>
          </cell>
          <cell r="AC543">
            <v>0</v>
          </cell>
          <cell r="AD543">
            <v>0</v>
          </cell>
          <cell r="AE543">
            <v>0</v>
          </cell>
          <cell r="AF543">
            <v>0</v>
          </cell>
          <cell r="AG543">
            <v>0</v>
          </cell>
          <cell r="AH543">
            <v>1840.162109375</v>
          </cell>
          <cell r="AI543">
            <v>3383.892333984375</v>
          </cell>
          <cell r="AJ543">
            <v>0</v>
          </cell>
          <cell r="AK543">
            <v>1997.8367919921875</v>
          </cell>
          <cell r="AL543">
            <v>7221.89111328125</v>
          </cell>
          <cell r="AM543">
            <v>3919.506103515625</v>
          </cell>
          <cell r="AN543">
            <v>0</v>
          </cell>
          <cell r="AO543">
            <v>391.95062255859375</v>
          </cell>
          <cell r="AP543">
            <v>0</v>
          </cell>
          <cell r="AQ543">
            <v>4311.45654296875</v>
          </cell>
          <cell r="AR543">
            <v>1840.162109375</v>
          </cell>
          <cell r="AS543">
            <v>2.3429766579328848</v>
          </cell>
          <cell r="AT543">
            <v>3919.506103515625</v>
          </cell>
          <cell r="AU543">
            <v>1048.534912109375</v>
          </cell>
          <cell r="AV543">
            <v>496.80413818359375</v>
          </cell>
          <cell r="AW543">
            <v>0</v>
          </cell>
          <cell r="AX543">
            <v>5464.84521484375</v>
          </cell>
          <cell r="AY543">
            <v>3383.892333984375</v>
          </cell>
          <cell r="AZ543">
            <v>1.6149583130515153</v>
          </cell>
          <cell r="BA543">
            <v>3919.506103515625</v>
          </cell>
          <cell r="BB543">
            <v>1048.534912109375</v>
          </cell>
          <cell r="BC543">
            <v>496.80413818359375</v>
          </cell>
          <cell r="BD543">
            <v>0</v>
          </cell>
          <cell r="BE543">
            <v>5464.84521484375</v>
          </cell>
          <cell r="BF543">
            <v>5224.0546875</v>
          </cell>
          <cell r="BG543">
            <v>59.096214294433594</v>
          </cell>
          <cell r="BH543">
            <v>1.0460926877887544</v>
          </cell>
          <cell r="BI543">
            <v>29.561029434204102</v>
          </cell>
          <cell r="BJ543">
            <v>54.360069274902344</v>
          </cell>
          <cell r="BK543">
            <v>0</v>
          </cell>
          <cell r="BL543">
            <v>32.093971252441406</v>
          </cell>
          <cell r="BM543">
            <v>116.01506805419922</v>
          </cell>
          <cell r="BN543">
            <v>3919.506103515625</v>
          </cell>
          <cell r="BO543">
            <v>0</v>
          </cell>
          <cell r="BP543">
            <v>1048.534912109375</v>
          </cell>
          <cell r="BQ543">
            <v>0</v>
          </cell>
          <cell r="BR543">
            <v>0</v>
          </cell>
          <cell r="BS543">
            <v>0</v>
          </cell>
          <cell r="BT543">
            <v>0</v>
          </cell>
          <cell r="BU543">
            <v>0</v>
          </cell>
          <cell r="BV543">
            <v>0</v>
          </cell>
          <cell r="BW543">
            <v>496.80413818359375</v>
          </cell>
          <cell r="BX543">
            <v>5990.42529296875</v>
          </cell>
          <cell r="BY543">
            <v>1231.4659423828125</v>
          </cell>
          <cell r="BZ543">
            <v>0</v>
          </cell>
          <cell r="CA543">
            <v>0</v>
          </cell>
          <cell r="CB543">
            <v>5464.84521484375</v>
          </cell>
          <cell r="CC543">
            <v>7221.89111328125</v>
          </cell>
          <cell r="CD543">
            <v>0.75670554647207511</v>
          </cell>
          <cell r="CE543">
            <v>91.190185546875</v>
          </cell>
          <cell r="CF543">
            <v>73.409836125624921</v>
          </cell>
          <cell r="CG543">
            <v>0</v>
          </cell>
          <cell r="CH543">
            <v>73.409836125624921</v>
          </cell>
          <cell r="CI543">
            <v>4.074303121569371</v>
          </cell>
          <cell r="CJ543">
            <v>0</v>
          </cell>
          <cell r="CK543">
            <v>4.074303121569371</v>
          </cell>
          <cell r="CM543">
            <v>0</v>
          </cell>
          <cell r="CO543">
            <v>0</v>
          </cell>
          <cell r="CP543">
            <v>0</v>
          </cell>
          <cell r="CQ543">
            <v>0</v>
          </cell>
          <cell r="CR543">
            <v>0</v>
          </cell>
          <cell r="CS543">
            <v>0</v>
          </cell>
          <cell r="CT543">
            <v>0</v>
          </cell>
          <cell r="CU543">
            <v>0</v>
          </cell>
          <cell r="CV543">
            <v>9999</v>
          </cell>
          <cell r="CW543">
            <v>9999</v>
          </cell>
        </row>
        <row r="544">
          <cell r="A544" t="str">
            <v>Existing Single Family HVAC Conversion - Convert Electric FAF w/oCAC to HSPF 8.5/SEER 14 Heat Pump &amp; w/PTCS Duct Sealing &amp; Commissioning  - Heating Zone 1 - Cooling Zone 3</v>
          </cell>
          <cell r="C544">
            <v>20</v>
          </cell>
          <cell r="D544">
            <v>4447.083984375</v>
          </cell>
          <cell r="E544">
            <v>0</v>
          </cell>
          <cell r="F544">
            <v>6097.802734375</v>
          </cell>
          <cell r="G544">
            <v>0</v>
          </cell>
          <cell r="H544">
            <v>0</v>
          </cell>
          <cell r="J544">
            <v>0.15561363101005554</v>
          </cell>
          <cell r="K544">
            <v>0.42559683322906494</v>
          </cell>
          <cell r="L544">
            <v>4848.84765625</v>
          </cell>
          <cell r="M544">
            <v>1.4910626411437988</v>
          </cell>
          <cell r="N544">
            <v>3.5524914264678955</v>
          </cell>
          <cell r="O544">
            <v>0</v>
          </cell>
          <cell r="P544">
            <v>0</v>
          </cell>
          <cell r="Q544">
            <v>0</v>
          </cell>
          <cell r="R544">
            <v>1212.5916748046875</v>
          </cell>
          <cell r="S544">
            <v>2741.397705078125</v>
          </cell>
          <cell r="T544">
            <v>0</v>
          </cell>
          <cell r="U544">
            <v>1978.5223388671875</v>
          </cell>
          <cell r="V544">
            <v>609.7802734375</v>
          </cell>
          <cell r="W544">
            <v>609.7802734375</v>
          </cell>
          <cell r="X544">
            <v>0</v>
          </cell>
          <cell r="Y544">
            <v>0</v>
          </cell>
          <cell r="Z544">
            <v>0</v>
          </cell>
          <cell r="AA544">
            <v>0</v>
          </cell>
          <cell r="AB544">
            <v>0</v>
          </cell>
          <cell r="AC544">
            <v>0</v>
          </cell>
          <cell r="AD544">
            <v>0</v>
          </cell>
          <cell r="AE544">
            <v>0</v>
          </cell>
          <cell r="AF544">
            <v>0</v>
          </cell>
          <cell r="AG544">
            <v>0</v>
          </cell>
          <cell r="AH544">
            <v>1822.3719482421875</v>
          </cell>
          <cell r="AI544">
            <v>3351.177978515625</v>
          </cell>
          <cell r="AJ544">
            <v>0</v>
          </cell>
          <cell r="AK544">
            <v>1978.5223388671875</v>
          </cell>
          <cell r="AL544">
            <v>7152.072265625</v>
          </cell>
          <cell r="AM544">
            <v>3806.222412109375</v>
          </cell>
          <cell r="AN544">
            <v>0</v>
          </cell>
          <cell r="AO544">
            <v>380.62225341796875</v>
          </cell>
          <cell r="AP544">
            <v>0</v>
          </cell>
          <cell r="AQ544">
            <v>4186.8447265625</v>
          </cell>
          <cell r="AR544">
            <v>1822.3719482421875</v>
          </cell>
          <cell r="AS544">
            <v>2.2974698823507818</v>
          </cell>
          <cell r="AT544">
            <v>3806.222412109375</v>
          </cell>
          <cell r="AU544">
            <v>1018.2538452148437</v>
          </cell>
          <cell r="AV544">
            <v>482.44769287109375</v>
          </cell>
          <cell r="AW544">
            <v>0</v>
          </cell>
          <cell r="AX544">
            <v>5306.923828125</v>
          </cell>
          <cell r="AY544">
            <v>3351.177978515625</v>
          </cell>
          <cell r="AZ544">
            <v>1.5835995534161298</v>
          </cell>
          <cell r="BA544">
            <v>3806.222412109375</v>
          </cell>
          <cell r="BB544">
            <v>1018.2538452148437</v>
          </cell>
          <cell r="BC544">
            <v>482.44769287109375</v>
          </cell>
          <cell r="BD544">
            <v>0</v>
          </cell>
          <cell r="BE544">
            <v>5306.923828125</v>
          </cell>
          <cell r="BF544">
            <v>5173.5498046875</v>
          </cell>
          <cell r="BG544">
            <v>60.781215667724609</v>
          </cell>
          <cell r="BH544">
            <v>1.0257799818936093</v>
          </cell>
          <cell r="BI544">
            <v>30.158061981201172</v>
          </cell>
          <cell r="BJ544">
            <v>55.457958221435547</v>
          </cell>
          <cell r="BK544">
            <v>0</v>
          </cell>
          <cell r="BL544">
            <v>32.742160797119141</v>
          </cell>
          <cell r="BM544">
            <v>118.35818481445312</v>
          </cell>
          <cell r="BN544">
            <v>3806.222412109375</v>
          </cell>
          <cell r="BO544">
            <v>0</v>
          </cell>
          <cell r="BP544">
            <v>1018.2538452148437</v>
          </cell>
          <cell r="BQ544">
            <v>0</v>
          </cell>
          <cell r="BR544">
            <v>0</v>
          </cell>
          <cell r="BS544">
            <v>0</v>
          </cell>
          <cell r="BT544">
            <v>0</v>
          </cell>
          <cell r="BU544">
            <v>0</v>
          </cell>
          <cell r="BV544">
            <v>0</v>
          </cell>
          <cell r="BW544">
            <v>482.44769287109375</v>
          </cell>
          <cell r="BX544">
            <v>5932.51171875</v>
          </cell>
          <cell r="BY544">
            <v>1219.560546875</v>
          </cell>
          <cell r="BZ544">
            <v>0</v>
          </cell>
          <cell r="CA544">
            <v>0</v>
          </cell>
          <cell r="CB544">
            <v>5306.923828125</v>
          </cell>
          <cell r="CC544">
            <v>7152.072265625</v>
          </cell>
          <cell r="CD544">
            <v>0.7420120705018568</v>
          </cell>
          <cell r="CE544">
            <v>93.52337646484375</v>
          </cell>
          <cell r="CF544">
            <v>71.263853098457076</v>
          </cell>
          <cell r="CG544">
            <v>0</v>
          </cell>
          <cell r="CH544">
            <v>71.263853098457076</v>
          </cell>
          <cell r="CI544">
            <v>3.9550179592104593</v>
          </cell>
          <cell r="CJ544">
            <v>0</v>
          </cell>
          <cell r="CK544">
            <v>3.9550179592104593</v>
          </cell>
          <cell r="CM544">
            <v>0</v>
          </cell>
          <cell r="CO544">
            <v>0</v>
          </cell>
          <cell r="CP544">
            <v>0</v>
          </cell>
          <cell r="CQ544">
            <v>0</v>
          </cell>
          <cell r="CR544">
            <v>0</v>
          </cell>
          <cell r="CS544">
            <v>0</v>
          </cell>
          <cell r="CT544">
            <v>0</v>
          </cell>
          <cell r="CU544">
            <v>0</v>
          </cell>
          <cell r="CV544">
            <v>9999</v>
          </cell>
          <cell r="CW544">
            <v>9999</v>
          </cell>
        </row>
        <row r="545">
          <cell r="A545" t="str">
            <v>Existing Single Family w/Half or Full Basement HVAC Conversion - Convert Electric FAF w/CAC to HSPF 9.0/SEER 14 Heat Pump &amp; w/Interior Ducts &amp; PTCS Commissioning  - Heating Zone 1 - Cooling Zone 3</v>
          </cell>
          <cell r="C545">
            <v>20</v>
          </cell>
          <cell r="D545">
            <v>3483.844482421875</v>
          </cell>
          <cell r="E545">
            <v>0</v>
          </cell>
          <cell r="F545">
            <v>5638.865234375</v>
          </cell>
          <cell r="G545">
            <v>0</v>
          </cell>
          <cell r="H545">
            <v>0</v>
          </cell>
          <cell r="J545">
            <v>0.1581994891166687</v>
          </cell>
          <cell r="K545">
            <v>0.34909892082214355</v>
          </cell>
          <cell r="L545">
            <v>3798.777587890625</v>
          </cell>
          <cell r="M545">
            <v>0.958141028881073</v>
          </cell>
          <cell r="N545">
            <v>2.7414014339447021</v>
          </cell>
          <cell r="O545">
            <v>0</v>
          </cell>
          <cell r="P545">
            <v>0</v>
          </cell>
          <cell r="Q545">
            <v>0</v>
          </cell>
          <cell r="R545">
            <v>1121.32861328125</v>
          </cell>
          <cell r="S545">
            <v>2535.07275390625</v>
          </cell>
          <cell r="T545">
            <v>0</v>
          </cell>
          <cell r="U545">
            <v>1829.6134033203125</v>
          </cell>
          <cell r="V545">
            <v>563.88653564453125</v>
          </cell>
          <cell r="W545">
            <v>563.88653564453125</v>
          </cell>
          <cell r="X545">
            <v>0</v>
          </cell>
          <cell r="Y545">
            <v>0</v>
          </cell>
          <cell r="Z545">
            <v>0</v>
          </cell>
          <cell r="AA545">
            <v>0</v>
          </cell>
          <cell r="AB545">
            <v>0</v>
          </cell>
          <cell r="AC545">
            <v>0</v>
          </cell>
          <cell r="AD545">
            <v>0</v>
          </cell>
          <cell r="AE545">
            <v>0</v>
          </cell>
          <cell r="AF545">
            <v>0</v>
          </cell>
          <cell r="AG545">
            <v>0</v>
          </cell>
          <cell r="AH545">
            <v>1685.215087890625</v>
          </cell>
          <cell r="AI545">
            <v>3098.959228515625</v>
          </cell>
          <cell r="AJ545">
            <v>0</v>
          </cell>
          <cell r="AK545">
            <v>1829.6134033203125</v>
          </cell>
          <cell r="AL545">
            <v>6613.78759765625</v>
          </cell>
          <cell r="AM545">
            <v>2939.8310546875</v>
          </cell>
          <cell r="AN545">
            <v>0</v>
          </cell>
          <cell r="AO545">
            <v>293.98309326171875</v>
          </cell>
          <cell r="AP545">
            <v>0</v>
          </cell>
          <cell r="AQ545">
            <v>3233.814208984375</v>
          </cell>
          <cell r="AR545">
            <v>1685.215087890625</v>
          </cell>
          <cell r="AS545">
            <v>1.9189325173171936</v>
          </cell>
          <cell r="AT545">
            <v>2939.8310546875</v>
          </cell>
          <cell r="AU545">
            <v>785.7705078125</v>
          </cell>
          <cell r="AV545">
            <v>372.56015014648437</v>
          </cell>
          <cell r="AW545">
            <v>0</v>
          </cell>
          <cell r="AX545">
            <v>4098.16162109375</v>
          </cell>
          <cell r="AY545">
            <v>3098.959228515625</v>
          </cell>
          <cell r="AZ545">
            <v>1.3224316067864659</v>
          </cell>
          <cell r="BA545">
            <v>2939.8310546875</v>
          </cell>
          <cell r="BB545">
            <v>785.7705078125</v>
          </cell>
          <cell r="BC545">
            <v>372.56015014648437</v>
          </cell>
          <cell r="BD545">
            <v>0</v>
          </cell>
          <cell r="BE545">
            <v>4098.16162109375</v>
          </cell>
          <cell r="BF545">
            <v>4784.17431640625</v>
          </cell>
          <cell r="BG545">
            <v>76.589653015136719</v>
          </cell>
          <cell r="BH545">
            <v>0.8566079195790095</v>
          </cell>
          <cell r="BI545">
            <v>35.597244262695312</v>
          </cell>
          <cell r="BJ545">
            <v>65.460136413574219</v>
          </cell>
          <cell r="BK545">
            <v>0</v>
          </cell>
          <cell r="BL545">
            <v>38.647407531738281</v>
          </cell>
          <cell r="BM545">
            <v>139.70478820800781</v>
          </cell>
          <cell r="BN545">
            <v>2939.8310546875</v>
          </cell>
          <cell r="BO545">
            <v>0</v>
          </cell>
          <cell r="BP545">
            <v>785.7705078125</v>
          </cell>
          <cell r="BQ545">
            <v>0</v>
          </cell>
          <cell r="BR545">
            <v>0</v>
          </cell>
          <cell r="BS545">
            <v>0</v>
          </cell>
          <cell r="BT545">
            <v>0</v>
          </cell>
          <cell r="BU545">
            <v>0</v>
          </cell>
          <cell r="BV545">
            <v>0</v>
          </cell>
          <cell r="BW545">
            <v>372.56015014648437</v>
          </cell>
          <cell r="BX545">
            <v>5486.0146484375</v>
          </cell>
          <cell r="BY545">
            <v>1127.7730712890625</v>
          </cell>
          <cell r="BZ545">
            <v>0</v>
          </cell>
          <cell r="CA545">
            <v>0</v>
          </cell>
          <cell r="CB545">
            <v>4098.16162109375</v>
          </cell>
          <cell r="CC545">
            <v>6613.78759765625</v>
          </cell>
          <cell r="CD545">
            <v>0.6196391366513222</v>
          </cell>
          <cell r="CE545">
            <v>115.237060546875</v>
          </cell>
          <cell r="CF545">
            <v>55.74557013378741</v>
          </cell>
          <cell r="CG545">
            <v>0</v>
          </cell>
          <cell r="CH545">
            <v>55.74557013378741</v>
          </cell>
          <cell r="CI545">
            <v>3.0990420065624118</v>
          </cell>
          <cell r="CJ545">
            <v>0</v>
          </cell>
          <cell r="CK545">
            <v>3.0990420065624118</v>
          </cell>
          <cell r="CM545">
            <v>0</v>
          </cell>
          <cell r="CO545">
            <v>0</v>
          </cell>
          <cell r="CP545">
            <v>0</v>
          </cell>
          <cell r="CQ545">
            <v>0</v>
          </cell>
          <cell r="CR545">
            <v>0</v>
          </cell>
          <cell r="CS545">
            <v>0</v>
          </cell>
          <cell r="CT545">
            <v>0</v>
          </cell>
          <cell r="CU545">
            <v>0</v>
          </cell>
          <cell r="CV545">
            <v>9999</v>
          </cell>
          <cell r="CW545">
            <v>9999</v>
          </cell>
        </row>
        <row r="546">
          <cell r="A546" t="str">
            <v>Existing Single Family w/Half or Full Basement HVAC Conversion - Convert Electric FAF w/CAC to HSPF 9.0/SEER 14 Heat Pump &amp; w/Interior Ducts &amp; PTCS Commissioning  - Heating Zone 1 - Cooling Zone 2</v>
          </cell>
          <cell r="C546">
            <v>20</v>
          </cell>
          <cell r="D546">
            <v>3461.607421875</v>
          </cell>
          <cell r="E546">
            <v>0</v>
          </cell>
          <cell r="F546">
            <v>5638.865234375</v>
          </cell>
          <cell r="G546">
            <v>0</v>
          </cell>
          <cell r="H546">
            <v>0</v>
          </cell>
          <cell r="J546">
            <v>0.1581236869096756</v>
          </cell>
          <cell r="K546">
            <v>0.35134148597717285</v>
          </cell>
          <cell r="L546">
            <v>3774.55224609375</v>
          </cell>
          <cell r="M546">
            <v>0.958141028881073</v>
          </cell>
          <cell r="N546">
            <v>2.7251341342926025</v>
          </cell>
          <cell r="O546">
            <v>0</v>
          </cell>
          <cell r="P546">
            <v>0</v>
          </cell>
          <cell r="Q546">
            <v>0</v>
          </cell>
          <cell r="R546">
            <v>1121.32861328125</v>
          </cell>
          <cell r="S546">
            <v>2535.07275390625</v>
          </cell>
          <cell r="T546">
            <v>0</v>
          </cell>
          <cell r="U546">
            <v>1829.6134033203125</v>
          </cell>
          <cell r="V546">
            <v>563.88653564453125</v>
          </cell>
          <cell r="W546">
            <v>563.88653564453125</v>
          </cell>
          <cell r="X546">
            <v>0</v>
          </cell>
          <cell r="Y546">
            <v>0</v>
          </cell>
          <cell r="Z546">
            <v>0</v>
          </cell>
          <cell r="AA546">
            <v>0</v>
          </cell>
          <cell r="AB546">
            <v>0</v>
          </cell>
          <cell r="AC546">
            <v>0</v>
          </cell>
          <cell r="AD546">
            <v>0</v>
          </cell>
          <cell r="AE546">
            <v>0</v>
          </cell>
          <cell r="AF546">
            <v>0</v>
          </cell>
          <cell r="AG546">
            <v>0</v>
          </cell>
          <cell r="AH546">
            <v>1685.215087890625</v>
          </cell>
          <cell r="AI546">
            <v>3098.959228515625</v>
          </cell>
          <cell r="AJ546">
            <v>0</v>
          </cell>
          <cell r="AK546">
            <v>1829.6134033203125</v>
          </cell>
          <cell r="AL546">
            <v>6613.78759765625</v>
          </cell>
          <cell r="AM546">
            <v>2921.17578125</v>
          </cell>
          <cell r="AN546">
            <v>0</v>
          </cell>
          <cell r="AO546">
            <v>292.1175537109375</v>
          </cell>
          <cell r="AP546">
            <v>0</v>
          </cell>
          <cell r="AQ546">
            <v>3213.29345703125</v>
          </cell>
          <cell r="AR546">
            <v>1685.215087890625</v>
          </cell>
          <cell r="AS546">
            <v>1.9067555481026919</v>
          </cell>
          <cell r="AT546">
            <v>2921.17578125</v>
          </cell>
          <cell r="AU546">
            <v>781.1077880859375</v>
          </cell>
          <cell r="AV546">
            <v>370.22833251953125</v>
          </cell>
          <cell r="AW546">
            <v>0</v>
          </cell>
          <cell r="AX546">
            <v>4072.511962890625</v>
          </cell>
          <cell r="AY546">
            <v>3098.959228515625</v>
          </cell>
          <cell r="AZ546">
            <v>1.3141546956061536</v>
          </cell>
          <cell r="BA546">
            <v>2921.17578125</v>
          </cell>
          <cell r="BB546">
            <v>781.1077880859375</v>
          </cell>
          <cell r="BC546">
            <v>370.22833251953125</v>
          </cell>
          <cell r="BD546">
            <v>0</v>
          </cell>
          <cell r="BE546">
            <v>4072.511962890625</v>
          </cell>
          <cell r="BF546">
            <v>4784.17431640625</v>
          </cell>
          <cell r="BG546">
            <v>77.229911804199219</v>
          </cell>
          <cell r="BH546">
            <v>0.85124653254748162</v>
          </cell>
          <cell r="BI546">
            <v>35.825710296630859</v>
          </cell>
          <cell r="BJ546">
            <v>65.880264282226563</v>
          </cell>
          <cell r="BK546">
            <v>0</v>
          </cell>
          <cell r="BL546">
            <v>38.895450592041016</v>
          </cell>
          <cell r="BM546">
            <v>140.60142517089844</v>
          </cell>
          <cell r="BN546">
            <v>2921.17578125</v>
          </cell>
          <cell r="BO546">
            <v>0</v>
          </cell>
          <cell r="BP546">
            <v>781.1077880859375</v>
          </cell>
          <cell r="BQ546">
            <v>0</v>
          </cell>
          <cell r="BR546">
            <v>0</v>
          </cell>
          <cell r="BS546">
            <v>0</v>
          </cell>
          <cell r="BT546">
            <v>0</v>
          </cell>
          <cell r="BU546">
            <v>0</v>
          </cell>
          <cell r="BV546">
            <v>0</v>
          </cell>
          <cell r="BW546">
            <v>370.22833251953125</v>
          </cell>
          <cell r="BX546">
            <v>5486.0146484375</v>
          </cell>
          <cell r="BY546">
            <v>1127.7730712890625</v>
          </cell>
          <cell r="BZ546">
            <v>0</v>
          </cell>
          <cell r="CA546">
            <v>0</v>
          </cell>
          <cell r="CB546">
            <v>4072.511962890625</v>
          </cell>
          <cell r="CC546">
            <v>6613.78759765625</v>
          </cell>
          <cell r="CD546">
            <v>0.61576090349991475</v>
          </cell>
          <cell r="CE546">
            <v>116.12535858154297</v>
          </cell>
          <cell r="CF546">
            <v>55.394389924440176</v>
          </cell>
          <cell r="CG546">
            <v>0</v>
          </cell>
          <cell r="CH546">
            <v>55.394389924440176</v>
          </cell>
          <cell r="CI546">
            <v>3.0790238779147749</v>
          </cell>
          <cell r="CJ546">
            <v>0</v>
          </cell>
          <cell r="CK546">
            <v>3.0790238779147749</v>
          </cell>
          <cell r="CM546">
            <v>0</v>
          </cell>
          <cell r="CO546">
            <v>0</v>
          </cell>
          <cell r="CP546">
            <v>0</v>
          </cell>
          <cell r="CQ546">
            <v>0</v>
          </cell>
          <cell r="CR546">
            <v>0</v>
          </cell>
          <cell r="CS546">
            <v>0</v>
          </cell>
          <cell r="CT546">
            <v>0</v>
          </cell>
          <cell r="CU546">
            <v>0</v>
          </cell>
          <cell r="CV546">
            <v>9999</v>
          </cell>
          <cell r="CW546">
            <v>9999</v>
          </cell>
        </row>
        <row r="547">
          <cell r="A547" t="str">
            <v>Existing Single Family w/Half or Full Basement HVAC Conversion - Convert Electric FAF w/CAC to HSPF 9.0/SEER 14 Heat Pump &amp; w/Interior Ducts &amp; PTCS Commissioning  - Heating Zone 1 - Cooling Zone 1</v>
          </cell>
          <cell r="C547">
            <v>19.999998092651367</v>
          </cell>
          <cell r="D547">
            <v>3443.07763671875</v>
          </cell>
          <cell r="E547">
            <v>0</v>
          </cell>
          <cell r="F547">
            <v>5638.865234375</v>
          </cell>
          <cell r="G547">
            <v>0</v>
          </cell>
          <cell r="H547">
            <v>0</v>
          </cell>
          <cell r="J547">
            <v>0.15805976092815399</v>
          </cell>
          <cell r="K547">
            <v>0.35323232412338257</v>
          </cell>
          <cell r="L547">
            <v>3754.326171875</v>
          </cell>
          <cell r="M547">
            <v>0.958141028881073</v>
          </cell>
          <cell r="N547">
            <v>2.7115521430969238</v>
          </cell>
          <cell r="O547">
            <v>0</v>
          </cell>
          <cell r="P547">
            <v>0</v>
          </cell>
          <cell r="Q547">
            <v>0</v>
          </cell>
          <cell r="R547">
            <v>1121.32861328125</v>
          </cell>
          <cell r="S547">
            <v>2535.07275390625</v>
          </cell>
          <cell r="T547">
            <v>0</v>
          </cell>
          <cell r="U547">
            <v>1829.6134033203125</v>
          </cell>
          <cell r="V547">
            <v>563.88653564453125</v>
          </cell>
          <cell r="W547">
            <v>563.88653564453125</v>
          </cell>
          <cell r="X547">
            <v>0</v>
          </cell>
          <cell r="Y547">
            <v>0</v>
          </cell>
          <cell r="Z547">
            <v>0</v>
          </cell>
          <cell r="AA547">
            <v>0</v>
          </cell>
          <cell r="AB547">
            <v>0</v>
          </cell>
          <cell r="AC547">
            <v>0</v>
          </cell>
          <cell r="AD547">
            <v>0</v>
          </cell>
          <cell r="AE547">
            <v>0</v>
          </cell>
          <cell r="AF547">
            <v>0</v>
          </cell>
          <cell r="AG547">
            <v>0</v>
          </cell>
          <cell r="AH547">
            <v>1685.215087890625</v>
          </cell>
          <cell r="AI547">
            <v>3098.959228515625</v>
          </cell>
          <cell r="AJ547">
            <v>0</v>
          </cell>
          <cell r="AK547">
            <v>1829.6134033203125</v>
          </cell>
          <cell r="AL547">
            <v>6613.78759765625</v>
          </cell>
          <cell r="AM547">
            <v>2907.183349609375</v>
          </cell>
          <cell r="AN547">
            <v>0</v>
          </cell>
          <cell r="AO547">
            <v>290.71832275390625</v>
          </cell>
          <cell r="AP547">
            <v>0</v>
          </cell>
          <cell r="AQ547">
            <v>3197.901611328125</v>
          </cell>
          <cell r="AR547">
            <v>1685.215087890625</v>
          </cell>
          <cell r="AS547">
            <v>1.8976221964309676</v>
          </cell>
          <cell r="AT547">
            <v>2907.183349609375</v>
          </cell>
          <cell r="AU547">
            <v>777.21478271484375</v>
          </cell>
          <cell r="AV547">
            <v>368.43978881835937</v>
          </cell>
          <cell r="AW547">
            <v>0</v>
          </cell>
          <cell r="AX547">
            <v>4052.837890625</v>
          </cell>
          <cell r="AY547">
            <v>3098.959228515625</v>
          </cell>
          <cell r="AZ547">
            <v>1.3078061189148662</v>
          </cell>
          <cell r="BA547">
            <v>2907.183349609375</v>
          </cell>
          <cell r="BB547">
            <v>777.21478271484375</v>
          </cell>
          <cell r="BC547">
            <v>368.43978881835937</v>
          </cell>
          <cell r="BD547">
            <v>0</v>
          </cell>
          <cell r="BE547">
            <v>4052.837890625</v>
          </cell>
          <cell r="BF547">
            <v>4784.17431640625</v>
          </cell>
          <cell r="BG547">
            <v>77.767417907714844</v>
          </cell>
          <cell r="BH547">
            <v>0.84713422833159369</v>
          </cell>
          <cell r="BI547">
            <v>36.018718719482422</v>
          </cell>
          <cell r="BJ547">
            <v>66.235191345214844</v>
          </cell>
          <cell r="BK547">
            <v>0</v>
          </cell>
          <cell r="BL547">
            <v>39.104995727539062</v>
          </cell>
          <cell r="BM547">
            <v>141.35890197753906</v>
          </cell>
          <cell r="BN547">
            <v>2907.183349609375</v>
          </cell>
          <cell r="BO547">
            <v>0</v>
          </cell>
          <cell r="BP547">
            <v>777.21478271484375</v>
          </cell>
          <cell r="BQ547">
            <v>0</v>
          </cell>
          <cell r="BR547">
            <v>0</v>
          </cell>
          <cell r="BS547">
            <v>0</v>
          </cell>
          <cell r="BT547">
            <v>0</v>
          </cell>
          <cell r="BU547">
            <v>0</v>
          </cell>
          <cell r="BV547">
            <v>0</v>
          </cell>
          <cell r="BW547">
            <v>368.43978881835937</v>
          </cell>
          <cell r="BX547">
            <v>5486.0146484375</v>
          </cell>
          <cell r="BY547">
            <v>1127.7730712890625</v>
          </cell>
          <cell r="BZ547">
            <v>0</v>
          </cell>
          <cell r="CA547">
            <v>0</v>
          </cell>
          <cell r="CB547">
            <v>4052.837890625</v>
          </cell>
          <cell r="CC547">
            <v>6613.78759765625</v>
          </cell>
          <cell r="CD547">
            <v>0.61278621160676394</v>
          </cell>
          <cell r="CE547">
            <v>116.87240600585937</v>
          </cell>
          <cell r="CF547">
            <v>55.098877301091576</v>
          </cell>
          <cell r="CG547">
            <v>0</v>
          </cell>
          <cell r="CH547">
            <v>55.098877301091576</v>
          </cell>
          <cell r="CI547">
            <v>3.0624834764355557</v>
          </cell>
          <cell r="CJ547">
            <v>0</v>
          </cell>
          <cell r="CK547">
            <v>3.0624834764355557</v>
          </cell>
          <cell r="CM547">
            <v>0</v>
          </cell>
          <cell r="CO547">
            <v>0</v>
          </cell>
          <cell r="CP547">
            <v>0</v>
          </cell>
          <cell r="CQ547">
            <v>0</v>
          </cell>
          <cell r="CR547">
            <v>0</v>
          </cell>
          <cell r="CS547">
            <v>0</v>
          </cell>
          <cell r="CT547">
            <v>0</v>
          </cell>
          <cell r="CU547">
            <v>0</v>
          </cell>
          <cell r="CV547">
            <v>9999</v>
          </cell>
          <cell r="CW547">
            <v>9999</v>
          </cell>
        </row>
        <row r="548">
          <cell r="A548" t="str">
            <v>Existing Single Family w/Half or Full Basement HVAC Conversion - Convert Electric FAF w/CAC to HSPF 8.5/SEER 14 Heat Pump &amp; w/Interior Ducts &amp; PTCS Commissioning  - Heating Zone 1 - Cooling Zone 3</v>
          </cell>
          <cell r="C548">
            <v>20.000001907348633</v>
          </cell>
          <cell r="D548">
            <v>3338.73876953125</v>
          </cell>
          <cell r="E548">
            <v>0</v>
          </cell>
          <cell r="F548">
            <v>5579.33837890625</v>
          </cell>
          <cell r="G548">
            <v>0</v>
          </cell>
          <cell r="H548">
            <v>0</v>
          </cell>
          <cell r="J548">
            <v>0.15820816159248352</v>
          </cell>
          <cell r="K548">
            <v>0.34884241223335266</v>
          </cell>
          <cell r="L548">
            <v>3640.55517578125</v>
          </cell>
          <cell r="M548">
            <v>0.91755896806716919</v>
          </cell>
          <cell r="N548">
            <v>2.6270856857299805</v>
          </cell>
          <cell r="O548">
            <v>0</v>
          </cell>
          <cell r="P548">
            <v>0</v>
          </cell>
          <cell r="Q548">
            <v>0</v>
          </cell>
          <cell r="R548">
            <v>1109.4913330078125</v>
          </cell>
          <cell r="S548">
            <v>2508.31103515625</v>
          </cell>
          <cell r="T548">
            <v>0</v>
          </cell>
          <cell r="U548">
            <v>1810.2989501953125</v>
          </cell>
          <cell r="V548">
            <v>557.933837890625</v>
          </cell>
          <cell r="W548">
            <v>557.933837890625</v>
          </cell>
          <cell r="X548">
            <v>0</v>
          </cell>
          <cell r="Y548">
            <v>0</v>
          </cell>
          <cell r="Z548">
            <v>0</v>
          </cell>
          <cell r="AA548">
            <v>0</v>
          </cell>
          <cell r="AB548">
            <v>0</v>
          </cell>
          <cell r="AC548">
            <v>0</v>
          </cell>
          <cell r="AD548">
            <v>0</v>
          </cell>
          <cell r="AE548">
            <v>0</v>
          </cell>
          <cell r="AF548">
            <v>0</v>
          </cell>
          <cell r="AG548">
            <v>0</v>
          </cell>
          <cell r="AH548">
            <v>1667.4251708984375</v>
          </cell>
          <cell r="AI548">
            <v>3066.244873046875</v>
          </cell>
          <cell r="AJ548">
            <v>0</v>
          </cell>
          <cell r="AK548">
            <v>1810.2989501953125</v>
          </cell>
          <cell r="AL548">
            <v>6543.96875</v>
          </cell>
          <cell r="AM548">
            <v>2817.249267578125</v>
          </cell>
          <cell r="AN548">
            <v>0</v>
          </cell>
          <cell r="AO548">
            <v>281.72491455078125</v>
          </cell>
          <cell r="AP548">
            <v>0</v>
          </cell>
          <cell r="AQ548">
            <v>3098.97412109375</v>
          </cell>
          <cell r="AR548">
            <v>1667.4251708984375</v>
          </cell>
          <cell r="AS548">
            <v>1.8585386836034898</v>
          </cell>
          <cell r="AT548">
            <v>2817.249267578125</v>
          </cell>
          <cell r="AU548">
            <v>753.0040283203125</v>
          </cell>
          <cell r="AV548">
            <v>357.02532958984375</v>
          </cell>
          <cell r="AW548">
            <v>0</v>
          </cell>
          <cell r="AX548">
            <v>3927.278564453125</v>
          </cell>
          <cell r="AY548">
            <v>3066.244873046875</v>
          </cell>
          <cell r="AZ548">
            <v>1.2808104988646298</v>
          </cell>
          <cell r="BA548">
            <v>2817.249267578125</v>
          </cell>
          <cell r="BB548">
            <v>753.0040283203125</v>
          </cell>
          <cell r="BC548">
            <v>357.02532958984375</v>
          </cell>
          <cell r="BD548">
            <v>0</v>
          </cell>
          <cell r="BE548">
            <v>3927.278564453125</v>
          </cell>
          <cell r="BF548">
            <v>4733.669921875</v>
          </cell>
          <cell r="BG548">
            <v>79.869766235351562</v>
          </cell>
          <cell r="BH548">
            <v>0.82964773400535996</v>
          </cell>
          <cell r="BI548">
            <v>36.752223968505859</v>
          </cell>
          <cell r="BJ548">
            <v>67.584030151367188</v>
          </cell>
          <cell r="BK548">
            <v>0</v>
          </cell>
          <cell r="BL548">
            <v>39.901348114013672</v>
          </cell>
          <cell r="BM548">
            <v>144.23760986328125</v>
          </cell>
          <cell r="BN548">
            <v>2817.249267578125</v>
          </cell>
          <cell r="BO548">
            <v>0</v>
          </cell>
          <cell r="BP548">
            <v>753.0040283203125</v>
          </cell>
          <cell r="BQ548">
            <v>0</v>
          </cell>
          <cell r="BR548">
            <v>0</v>
          </cell>
          <cell r="BS548">
            <v>0</v>
          </cell>
          <cell r="BT548">
            <v>0</v>
          </cell>
          <cell r="BU548">
            <v>0</v>
          </cell>
          <cell r="BV548">
            <v>0</v>
          </cell>
          <cell r="BW548">
            <v>357.02532958984375</v>
          </cell>
          <cell r="BX548">
            <v>5428.10107421875</v>
          </cell>
          <cell r="BY548">
            <v>1115.86767578125</v>
          </cell>
          <cell r="BZ548">
            <v>0</v>
          </cell>
          <cell r="CA548">
            <v>0</v>
          </cell>
          <cell r="CB548">
            <v>3927.278564453125</v>
          </cell>
          <cell r="CC548">
            <v>6543.96875</v>
          </cell>
          <cell r="CD548">
            <v>0.60013713016100223</v>
          </cell>
          <cell r="CE548">
            <v>119.77111053466797</v>
          </cell>
          <cell r="CF548">
            <v>53.423444281143581</v>
          </cell>
          <cell r="CG548">
            <v>0</v>
          </cell>
          <cell r="CH548">
            <v>53.423444281143581</v>
          </cell>
          <cell r="CI548">
            <v>2.9699658881384781</v>
          </cell>
          <cell r="CJ548">
            <v>0</v>
          </cell>
          <cell r="CK548">
            <v>2.9699658881384781</v>
          </cell>
          <cell r="CM548">
            <v>0</v>
          </cell>
          <cell r="CO548">
            <v>0</v>
          </cell>
          <cell r="CP548">
            <v>0</v>
          </cell>
          <cell r="CQ548">
            <v>0</v>
          </cell>
          <cell r="CR548">
            <v>0</v>
          </cell>
          <cell r="CS548">
            <v>0</v>
          </cell>
          <cell r="CT548">
            <v>0</v>
          </cell>
          <cell r="CU548">
            <v>0</v>
          </cell>
          <cell r="CV548">
            <v>9999</v>
          </cell>
          <cell r="CW548">
            <v>9999</v>
          </cell>
        </row>
        <row r="549">
          <cell r="A549" t="str">
            <v>Existing Single Family w/Half or Full Basement HVAC Conversion - Convert Electric FAF w/CAC to HSPF 8.5/SEER 14 Heat Pump &amp; w/Interior Ducts &amp; PTCS Commissioning  - Heating Zone 1 - Cooling Zone 2</v>
          </cell>
          <cell r="C549">
            <v>20.000001907348633</v>
          </cell>
          <cell r="D549">
            <v>3316.501708984375</v>
          </cell>
          <cell r="E549">
            <v>0</v>
          </cell>
          <cell r="F549">
            <v>5579.33837890625</v>
          </cell>
          <cell r="G549">
            <v>0</v>
          </cell>
          <cell r="H549">
            <v>0</v>
          </cell>
          <cell r="J549">
            <v>0.15812909603118896</v>
          </cell>
          <cell r="K549">
            <v>0.35118141770362854</v>
          </cell>
          <cell r="L549">
            <v>3616.329833984375</v>
          </cell>
          <cell r="M549">
            <v>0.91755896806716919</v>
          </cell>
          <cell r="N549">
            <v>2.6108183860778809</v>
          </cell>
          <cell r="O549">
            <v>0</v>
          </cell>
          <cell r="P549">
            <v>0</v>
          </cell>
          <cell r="Q549">
            <v>0</v>
          </cell>
          <cell r="R549">
            <v>1109.4913330078125</v>
          </cell>
          <cell r="S549">
            <v>2508.31103515625</v>
          </cell>
          <cell r="T549">
            <v>0</v>
          </cell>
          <cell r="U549">
            <v>1810.2989501953125</v>
          </cell>
          <cell r="V549">
            <v>557.933837890625</v>
          </cell>
          <cell r="W549">
            <v>557.933837890625</v>
          </cell>
          <cell r="X549">
            <v>0</v>
          </cell>
          <cell r="Y549">
            <v>0</v>
          </cell>
          <cell r="Z549">
            <v>0</v>
          </cell>
          <cell r="AA549">
            <v>0</v>
          </cell>
          <cell r="AB549">
            <v>0</v>
          </cell>
          <cell r="AC549">
            <v>0</v>
          </cell>
          <cell r="AD549">
            <v>0</v>
          </cell>
          <cell r="AE549">
            <v>0</v>
          </cell>
          <cell r="AF549">
            <v>0</v>
          </cell>
          <cell r="AG549">
            <v>0</v>
          </cell>
          <cell r="AH549">
            <v>1667.4251708984375</v>
          </cell>
          <cell r="AI549">
            <v>3066.244873046875</v>
          </cell>
          <cell r="AJ549">
            <v>0</v>
          </cell>
          <cell r="AK549">
            <v>1810.2989501953125</v>
          </cell>
          <cell r="AL549">
            <v>6543.96875</v>
          </cell>
          <cell r="AM549">
            <v>2798.593994140625</v>
          </cell>
          <cell r="AN549">
            <v>0</v>
          </cell>
          <cell r="AO549">
            <v>279.859375</v>
          </cell>
          <cell r="AP549">
            <v>0</v>
          </cell>
          <cell r="AQ549">
            <v>3078.453369140625</v>
          </cell>
          <cell r="AR549">
            <v>1667.4251708984375</v>
          </cell>
          <cell r="AS549">
            <v>1.8462317967059962</v>
          </cell>
          <cell r="AT549">
            <v>2798.593994140625</v>
          </cell>
          <cell r="AU549">
            <v>748.34130859375</v>
          </cell>
          <cell r="AV549">
            <v>354.69351196289062</v>
          </cell>
          <cell r="AW549">
            <v>0</v>
          </cell>
          <cell r="AX549">
            <v>3901.62890625</v>
          </cell>
          <cell r="AY549">
            <v>3066.244873046875</v>
          </cell>
          <cell r="AZ549">
            <v>1.2724452795644738</v>
          </cell>
          <cell r="BA549">
            <v>2798.593994140625</v>
          </cell>
          <cell r="BB549">
            <v>748.34130859375</v>
          </cell>
          <cell r="BC549">
            <v>354.69351196289062</v>
          </cell>
          <cell r="BD549">
            <v>0</v>
          </cell>
          <cell r="BE549">
            <v>3901.62890625</v>
          </cell>
          <cell r="BF549">
            <v>4733.669921875</v>
          </cell>
          <cell r="BG549">
            <v>80.560005187988281</v>
          </cell>
          <cell r="BH549">
            <v>0.82422914535154712</v>
          </cell>
          <cell r="BI549">
            <v>36.998424530029297</v>
          </cell>
          <cell r="BJ549">
            <v>68.036773681640625</v>
          </cell>
          <cell r="BK549">
            <v>0</v>
          </cell>
          <cell r="BL549">
            <v>40.168643951416016</v>
          </cell>
          <cell r="BM549">
            <v>145.20384216308594</v>
          </cell>
          <cell r="BN549">
            <v>2798.593994140625</v>
          </cell>
          <cell r="BO549">
            <v>0</v>
          </cell>
          <cell r="BP549">
            <v>748.34130859375</v>
          </cell>
          <cell r="BQ549">
            <v>0</v>
          </cell>
          <cell r="BR549">
            <v>0</v>
          </cell>
          <cell r="BS549">
            <v>0</v>
          </cell>
          <cell r="BT549">
            <v>0</v>
          </cell>
          <cell r="BU549">
            <v>0</v>
          </cell>
          <cell r="BV549">
            <v>0</v>
          </cell>
          <cell r="BW549">
            <v>354.69351196289062</v>
          </cell>
          <cell r="BX549">
            <v>5428.10107421875</v>
          </cell>
          <cell r="BY549">
            <v>1115.86767578125</v>
          </cell>
          <cell r="BZ549">
            <v>0</v>
          </cell>
          <cell r="CA549">
            <v>0</v>
          </cell>
          <cell r="CB549">
            <v>3901.62890625</v>
          </cell>
          <cell r="CC549">
            <v>6543.96875</v>
          </cell>
          <cell r="CD549">
            <v>0.59621751932988154</v>
          </cell>
          <cell r="CE549">
            <v>120.72864532470703</v>
          </cell>
          <cell r="CF549">
            <v>53.072264071796347</v>
          </cell>
          <cell r="CG549">
            <v>0</v>
          </cell>
          <cell r="CH549">
            <v>53.072264071796347</v>
          </cell>
          <cell r="CI549">
            <v>2.9499477594908412</v>
          </cell>
          <cell r="CJ549">
            <v>0</v>
          </cell>
          <cell r="CK549">
            <v>2.9499477594908412</v>
          </cell>
          <cell r="CM549">
            <v>0</v>
          </cell>
          <cell r="CO549">
            <v>0</v>
          </cell>
          <cell r="CP549">
            <v>0</v>
          </cell>
          <cell r="CQ549">
            <v>0</v>
          </cell>
          <cell r="CR549">
            <v>0</v>
          </cell>
          <cell r="CS549">
            <v>0</v>
          </cell>
          <cell r="CT549">
            <v>0</v>
          </cell>
          <cell r="CU549">
            <v>0</v>
          </cell>
          <cell r="CV549">
            <v>9999</v>
          </cell>
          <cell r="CW549">
            <v>9999</v>
          </cell>
        </row>
        <row r="550">
          <cell r="A550" t="str">
            <v>Existing Single Family w/Half or Full Basement HVAC Conversion - Convert Electric FAF w/CAC to HSPF 8.5/SEER 14 Heat Pump &amp; w/Interior Ducts &amp; PTCS Commissioning  - Heating Zone 1 - Cooling Zone 1</v>
          </cell>
          <cell r="C550">
            <v>20</v>
          </cell>
          <cell r="D550">
            <v>3297.971923828125</v>
          </cell>
          <cell r="E550">
            <v>0</v>
          </cell>
          <cell r="F550">
            <v>5579.33837890625</v>
          </cell>
          <cell r="G550">
            <v>0</v>
          </cell>
          <cell r="H550">
            <v>0</v>
          </cell>
          <cell r="J550">
            <v>0.1580623984336853</v>
          </cell>
          <cell r="K550">
            <v>0.35315454006195068</v>
          </cell>
          <cell r="L550">
            <v>3596.103759765625</v>
          </cell>
          <cell r="M550">
            <v>0.91755896806716919</v>
          </cell>
          <cell r="N550">
            <v>2.5972363948822021</v>
          </cell>
          <cell r="O550">
            <v>0</v>
          </cell>
          <cell r="P550">
            <v>0</v>
          </cell>
          <cell r="Q550">
            <v>0</v>
          </cell>
          <cell r="R550">
            <v>1109.4913330078125</v>
          </cell>
          <cell r="S550">
            <v>2508.31103515625</v>
          </cell>
          <cell r="T550">
            <v>0</v>
          </cell>
          <cell r="U550">
            <v>1810.2989501953125</v>
          </cell>
          <cell r="V550">
            <v>557.933837890625</v>
          </cell>
          <cell r="W550">
            <v>557.933837890625</v>
          </cell>
          <cell r="X550">
            <v>0</v>
          </cell>
          <cell r="Y550">
            <v>0</v>
          </cell>
          <cell r="Z550">
            <v>0</v>
          </cell>
          <cell r="AA550">
            <v>0</v>
          </cell>
          <cell r="AB550">
            <v>0</v>
          </cell>
          <cell r="AC550">
            <v>0</v>
          </cell>
          <cell r="AD550">
            <v>0</v>
          </cell>
          <cell r="AE550">
            <v>0</v>
          </cell>
          <cell r="AF550">
            <v>0</v>
          </cell>
          <cell r="AG550">
            <v>0</v>
          </cell>
          <cell r="AH550">
            <v>1667.4251708984375</v>
          </cell>
          <cell r="AI550">
            <v>3066.244873046875</v>
          </cell>
          <cell r="AJ550">
            <v>0</v>
          </cell>
          <cell r="AK550">
            <v>1810.2989501953125</v>
          </cell>
          <cell r="AL550">
            <v>6543.96875</v>
          </cell>
          <cell r="AM550">
            <v>2784.6015625</v>
          </cell>
          <cell r="AN550">
            <v>0</v>
          </cell>
          <cell r="AO550">
            <v>278.46014404296875</v>
          </cell>
          <cell r="AP550">
            <v>0</v>
          </cell>
          <cell r="AQ550">
            <v>3063.061767578125</v>
          </cell>
          <cell r="AR550">
            <v>1667.4251708984375</v>
          </cell>
          <cell r="AS550">
            <v>1.8370010001063726</v>
          </cell>
          <cell r="AT550">
            <v>2784.6015625</v>
          </cell>
          <cell r="AU550">
            <v>744.44830322265625</v>
          </cell>
          <cell r="AV550">
            <v>352.90496826171875</v>
          </cell>
          <cell r="AW550">
            <v>0</v>
          </cell>
          <cell r="AX550">
            <v>3881.954833984375</v>
          </cell>
          <cell r="AY550">
            <v>3066.244873046875</v>
          </cell>
          <cell r="AZ550">
            <v>1.2660289685627564</v>
          </cell>
          <cell r="BA550">
            <v>2784.6015625</v>
          </cell>
          <cell r="BB550">
            <v>744.44830322265625</v>
          </cell>
          <cell r="BC550">
            <v>352.90496826171875</v>
          </cell>
          <cell r="BD550">
            <v>0</v>
          </cell>
          <cell r="BE550">
            <v>3881.954833984375</v>
          </cell>
          <cell r="BF550">
            <v>4733.669921875</v>
          </cell>
          <cell r="BG550">
            <v>81.139892578125</v>
          </cell>
          <cell r="BH550">
            <v>0.82007296620719494</v>
          </cell>
          <cell r="BI550">
            <v>37.206520080566406</v>
          </cell>
          <cell r="BJ550">
            <v>68.419441223144531</v>
          </cell>
          <cell r="BK550">
            <v>0</v>
          </cell>
          <cell r="BL550">
            <v>40.394573211669922</v>
          </cell>
          <cell r="BM550">
            <v>146.02053833007812</v>
          </cell>
          <cell r="BN550">
            <v>2784.6015625</v>
          </cell>
          <cell r="BO550">
            <v>0</v>
          </cell>
          <cell r="BP550">
            <v>744.44830322265625</v>
          </cell>
          <cell r="BQ550">
            <v>0</v>
          </cell>
          <cell r="BR550">
            <v>0</v>
          </cell>
          <cell r="BS550">
            <v>0</v>
          </cell>
          <cell r="BT550">
            <v>0</v>
          </cell>
          <cell r="BU550">
            <v>0</v>
          </cell>
          <cell r="BV550">
            <v>0</v>
          </cell>
          <cell r="BW550">
            <v>352.90496826171875</v>
          </cell>
          <cell r="BX550">
            <v>5428.10107421875</v>
          </cell>
          <cell r="BY550">
            <v>1115.86767578125</v>
          </cell>
          <cell r="BZ550">
            <v>0</v>
          </cell>
          <cell r="CA550">
            <v>0</v>
          </cell>
          <cell r="CB550">
            <v>3881.954833984375</v>
          </cell>
          <cell r="CC550">
            <v>6543.96875</v>
          </cell>
          <cell r="CD550">
            <v>0.59321108982746518</v>
          </cell>
          <cell r="CE550">
            <v>121.53445434570312</v>
          </cell>
          <cell r="CF550">
            <v>52.776751448447747</v>
          </cell>
          <cell r="CG550">
            <v>0</v>
          </cell>
          <cell r="CH550">
            <v>52.776751448447747</v>
          </cell>
          <cell r="CI550">
            <v>2.933407358011622</v>
          </cell>
          <cell r="CJ550">
            <v>0</v>
          </cell>
          <cell r="CK550">
            <v>2.933407358011622</v>
          </cell>
          <cell r="CM550">
            <v>0</v>
          </cell>
          <cell r="CO550">
            <v>0</v>
          </cell>
          <cell r="CP550">
            <v>0</v>
          </cell>
          <cell r="CQ550">
            <v>0</v>
          </cell>
          <cell r="CR550">
            <v>0</v>
          </cell>
          <cell r="CS550">
            <v>0</v>
          </cell>
          <cell r="CT550">
            <v>0</v>
          </cell>
          <cell r="CU550">
            <v>0</v>
          </cell>
          <cell r="CV550">
            <v>9999</v>
          </cell>
          <cell r="CW550">
            <v>9999</v>
          </cell>
        </row>
        <row r="551">
          <cell r="A551" t="str">
            <v>Existing Single Family w/Half or Full Basement HVAC Conversion - Convert Electric FAF w/CAC to HSPF 9.0/SEER 14 Heat Pump &amp; w/Interior Ducts &amp; PTCS Commissioning  - Heating Zone 2 - Cooling Zone 3</v>
          </cell>
          <cell r="C551">
            <v>20</v>
          </cell>
          <cell r="D551">
            <v>3312.777099609375</v>
          </cell>
          <cell r="E551">
            <v>0</v>
          </cell>
          <cell r="F551">
            <v>5638.865234375</v>
          </cell>
          <cell r="G551">
            <v>0</v>
          </cell>
          <cell r="H551">
            <v>0</v>
          </cell>
          <cell r="J551">
            <v>0.15820978581905365</v>
          </cell>
          <cell r="K551">
            <v>0.34879416227340698</v>
          </cell>
          <cell r="L551">
            <v>3612.89111328125</v>
          </cell>
          <cell r="M551">
            <v>0.91046345233917236</v>
          </cell>
          <cell r="N551">
            <v>2.6070983409881592</v>
          </cell>
          <cell r="O551">
            <v>0</v>
          </cell>
          <cell r="P551">
            <v>0</v>
          </cell>
          <cell r="Q551">
            <v>0</v>
          </cell>
          <cell r="R551">
            <v>1121.32861328125</v>
          </cell>
          <cell r="S551">
            <v>2535.07275390625</v>
          </cell>
          <cell r="T551">
            <v>0</v>
          </cell>
          <cell r="U551">
            <v>1829.6134033203125</v>
          </cell>
          <cell r="V551">
            <v>563.88653564453125</v>
          </cell>
          <cell r="W551">
            <v>563.88653564453125</v>
          </cell>
          <cell r="X551">
            <v>0</v>
          </cell>
          <cell r="Y551">
            <v>0</v>
          </cell>
          <cell r="Z551">
            <v>0</v>
          </cell>
          <cell r="AA551">
            <v>0</v>
          </cell>
          <cell r="AB551">
            <v>0</v>
          </cell>
          <cell r="AC551">
            <v>0</v>
          </cell>
          <cell r="AD551">
            <v>0</v>
          </cell>
          <cell r="AE551">
            <v>0</v>
          </cell>
          <cell r="AF551">
            <v>0</v>
          </cell>
          <cell r="AG551">
            <v>0</v>
          </cell>
          <cell r="AH551">
            <v>1685.215087890625</v>
          </cell>
          <cell r="AI551">
            <v>3098.959228515625</v>
          </cell>
          <cell r="AJ551">
            <v>0</v>
          </cell>
          <cell r="AK551">
            <v>1829.6134033203125</v>
          </cell>
          <cell r="AL551">
            <v>6613.78759765625</v>
          </cell>
          <cell r="AM551">
            <v>2764.263427734375</v>
          </cell>
          <cell r="AN551">
            <v>0</v>
          </cell>
          <cell r="AO551">
            <v>276.42633056640625</v>
          </cell>
          <cell r="AP551">
            <v>0</v>
          </cell>
          <cell r="AQ551">
            <v>3040.689697265625</v>
          </cell>
          <cell r="AR551">
            <v>1685.215087890625</v>
          </cell>
          <cell r="AS551">
            <v>1.8043332688048941</v>
          </cell>
          <cell r="AT551">
            <v>2764.263427734375</v>
          </cell>
          <cell r="AU551">
            <v>747.275146484375</v>
          </cell>
          <cell r="AV551">
            <v>351.15383911132812</v>
          </cell>
          <cell r="AW551">
            <v>0</v>
          </cell>
          <cell r="AX551">
            <v>3862.6923828125</v>
          </cell>
          <cell r="AY551">
            <v>3098.959228515625</v>
          </cell>
          <cell r="AZ551">
            <v>1.2464482596962434</v>
          </cell>
          <cell r="BA551">
            <v>2764.263427734375</v>
          </cell>
          <cell r="BB551">
            <v>747.275146484375</v>
          </cell>
          <cell r="BC551">
            <v>351.15383911132812</v>
          </cell>
          <cell r="BD551">
            <v>0</v>
          </cell>
          <cell r="BE551">
            <v>3862.6923828125</v>
          </cell>
          <cell r="BF551">
            <v>4784.17431640625</v>
          </cell>
          <cell r="BG551">
            <v>81.860687255859375</v>
          </cell>
          <cell r="BH551">
            <v>0.80738954296158261</v>
          </cell>
          <cell r="BI551">
            <v>37.428756713867188</v>
          </cell>
          <cell r="BJ551">
            <v>68.828117370605469</v>
          </cell>
          <cell r="BK551">
            <v>0</v>
          </cell>
          <cell r="BL551">
            <v>40.635852813720703</v>
          </cell>
          <cell r="BM551">
            <v>146.89273071289062</v>
          </cell>
          <cell r="BN551">
            <v>2764.263427734375</v>
          </cell>
          <cell r="BO551">
            <v>0</v>
          </cell>
          <cell r="BP551">
            <v>747.275146484375</v>
          </cell>
          <cell r="BQ551">
            <v>0</v>
          </cell>
          <cell r="BR551">
            <v>0</v>
          </cell>
          <cell r="BS551">
            <v>0</v>
          </cell>
          <cell r="BT551">
            <v>0</v>
          </cell>
          <cell r="BU551">
            <v>0</v>
          </cell>
          <cell r="BV551">
            <v>0</v>
          </cell>
          <cell r="BW551">
            <v>351.15383911132812</v>
          </cell>
          <cell r="BX551">
            <v>5486.0146484375</v>
          </cell>
          <cell r="BY551">
            <v>1127.7730712890625</v>
          </cell>
          <cell r="BZ551">
            <v>0</v>
          </cell>
          <cell r="CA551">
            <v>0</v>
          </cell>
          <cell r="CB551">
            <v>3862.6923828125</v>
          </cell>
          <cell r="CC551">
            <v>6613.78759765625</v>
          </cell>
          <cell r="CD551">
            <v>0.58403634604253307</v>
          </cell>
          <cell r="CE551">
            <v>122.49653625488281</v>
          </cell>
          <cell r="CF551">
            <v>52.970240949999642</v>
          </cell>
          <cell r="CG551">
            <v>0</v>
          </cell>
          <cell r="CH551">
            <v>52.970240949999642</v>
          </cell>
          <cell r="CI551">
            <v>2.9376742899088311</v>
          </cell>
          <cell r="CJ551">
            <v>0</v>
          </cell>
          <cell r="CK551">
            <v>2.9376742899088311</v>
          </cell>
          <cell r="CM551">
            <v>0</v>
          </cell>
          <cell r="CO551">
            <v>0</v>
          </cell>
          <cell r="CP551">
            <v>0</v>
          </cell>
          <cell r="CQ551">
            <v>0</v>
          </cell>
          <cell r="CR551">
            <v>0</v>
          </cell>
          <cell r="CS551">
            <v>0</v>
          </cell>
          <cell r="CT551">
            <v>0</v>
          </cell>
          <cell r="CU551">
            <v>0</v>
          </cell>
          <cell r="CV551">
            <v>9999</v>
          </cell>
          <cell r="CW551">
            <v>9999</v>
          </cell>
        </row>
        <row r="552">
          <cell r="A552" t="str">
            <v>Existing Single Family w/Half or Full Basement HVAC Conversion - Convert Electric FAF w/CAC to HSPF 9.0/SEER 14 Heat Pump &amp; w/Interior Ducts &amp; PTCS Commissioning  - Heating Zone 2 - Cooling Zone 2</v>
          </cell>
          <cell r="C552">
            <v>19.999998092651367</v>
          </cell>
          <cell r="D552">
            <v>3290.5400390625</v>
          </cell>
          <cell r="E552">
            <v>0</v>
          </cell>
          <cell r="F552">
            <v>5638.865234375</v>
          </cell>
          <cell r="G552">
            <v>0</v>
          </cell>
          <cell r="H552">
            <v>0</v>
          </cell>
          <cell r="J552">
            <v>0.15813012421131134</v>
          </cell>
          <cell r="K552">
            <v>0.35115125775337219</v>
          </cell>
          <cell r="L552">
            <v>3588.665771484375</v>
          </cell>
          <cell r="M552">
            <v>0.91046345233917236</v>
          </cell>
          <cell r="N552">
            <v>2.5908310413360596</v>
          </cell>
          <cell r="O552">
            <v>0</v>
          </cell>
          <cell r="P552">
            <v>0</v>
          </cell>
          <cell r="Q552">
            <v>0</v>
          </cell>
          <cell r="R552">
            <v>1121.32861328125</v>
          </cell>
          <cell r="S552">
            <v>2535.07275390625</v>
          </cell>
          <cell r="T552">
            <v>0</v>
          </cell>
          <cell r="U552">
            <v>1829.6134033203125</v>
          </cell>
          <cell r="V552">
            <v>563.88653564453125</v>
          </cell>
          <cell r="W552">
            <v>563.88653564453125</v>
          </cell>
          <cell r="X552">
            <v>0</v>
          </cell>
          <cell r="Y552">
            <v>0</v>
          </cell>
          <cell r="Z552">
            <v>0</v>
          </cell>
          <cell r="AA552">
            <v>0</v>
          </cell>
          <cell r="AB552">
            <v>0</v>
          </cell>
          <cell r="AC552">
            <v>0</v>
          </cell>
          <cell r="AD552">
            <v>0</v>
          </cell>
          <cell r="AE552">
            <v>0</v>
          </cell>
          <cell r="AF552">
            <v>0</v>
          </cell>
          <cell r="AG552">
            <v>0</v>
          </cell>
          <cell r="AH552">
            <v>1685.215087890625</v>
          </cell>
          <cell r="AI552">
            <v>3098.959228515625</v>
          </cell>
          <cell r="AJ552">
            <v>0</v>
          </cell>
          <cell r="AK552">
            <v>1829.6134033203125</v>
          </cell>
          <cell r="AL552">
            <v>6613.78759765625</v>
          </cell>
          <cell r="AM552">
            <v>2745.608154296875</v>
          </cell>
          <cell r="AN552">
            <v>0</v>
          </cell>
          <cell r="AO552">
            <v>274.560791015625</v>
          </cell>
          <cell r="AP552">
            <v>0</v>
          </cell>
          <cell r="AQ552">
            <v>3020.1689453125</v>
          </cell>
          <cell r="AR552">
            <v>1685.215087890625</v>
          </cell>
          <cell r="AS552">
            <v>1.7921562995903924</v>
          </cell>
          <cell r="AT552">
            <v>2745.608154296875</v>
          </cell>
          <cell r="AU552">
            <v>742.6124267578125</v>
          </cell>
          <cell r="AV552">
            <v>348.822021484375</v>
          </cell>
          <cell r="AW552">
            <v>0</v>
          </cell>
          <cell r="AX552">
            <v>3837.04248046875</v>
          </cell>
          <cell r="AY552">
            <v>3098.959228515625</v>
          </cell>
          <cell r="AZ552">
            <v>1.2381713485159311</v>
          </cell>
          <cell r="BA552">
            <v>2745.608154296875</v>
          </cell>
          <cell r="BB552">
            <v>742.6124267578125</v>
          </cell>
          <cell r="BC552">
            <v>348.822021484375</v>
          </cell>
          <cell r="BD552">
            <v>0</v>
          </cell>
          <cell r="BE552">
            <v>3837.04248046875</v>
          </cell>
          <cell r="BF552">
            <v>4784.17431640625</v>
          </cell>
          <cell r="BG552">
            <v>82.569686889648438</v>
          </cell>
          <cell r="BH552">
            <v>0.80202815593005472</v>
          </cell>
          <cell r="BI552">
            <v>37.681419372558594</v>
          </cell>
          <cell r="BJ552">
            <v>69.292747497558594</v>
          </cell>
          <cell r="BK552">
            <v>0</v>
          </cell>
          <cell r="BL552">
            <v>40.910167694091797</v>
          </cell>
          <cell r="BM552">
            <v>147.88432312011719</v>
          </cell>
          <cell r="BN552">
            <v>2745.608154296875</v>
          </cell>
          <cell r="BO552">
            <v>0</v>
          </cell>
          <cell r="BP552">
            <v>742.6124267578125</v>
          </cell>
          <cell r="BQ552">
            <v>0</v>
          </cell>
          <cell r="BR552">
            <v>0</v>
          </cell>
          <cell r="BS552">
            <v>0</v>
          </cell>
          <cell r="BT552">
            <v>0</v>
          </cell>
          <cell r="BU552">
            <v>0</v>
          </cell>
          <cell r="BV552">
            <v>0</v>
          </cell>
          <cell r="BW552">
            <v>348.822021484375</v>
          </cell>
          <cell r="BX552">
            <v>5486.0146484375</v>
          </cell>
          <cell r="BY552">
            <v>1127.7730712890625</v>
          </cell>
          <cell r="BZ552">
            <v>0</v>
          </cell>
          <cell r="CA552">
            <v>0</v>
          </cell>
          <cell r="CB552">
            <v>3837.04248046875</v>
          </cell>
          <cell r="CC552">
            <v>6613.78759765625</v>
          </cell>
          <cell r="CD552">
            <v>0.58015811289112551</v>
          </cell>
          <cell r="CE552">
            <v>123.47985076904297</v>
          </cell>
          <cell r="CF552">
            <v>52.619060740652408</v>
          </cell>
          <cell r="CG552">
            <v>0</v>
          </cell>
          <cell r="CH552">
            <v>52.619060740652408</v>
          </cell>
          <cell r="CI552">
            <v>2.9176561612611942</v>
          </cell>
          <cell r="CJ552">
            <v>0</v>
          </cell>
          <cell r="CK552">
            <v>2.9176561612611942</v>
          </cell>
          <cell r="CM552">
            <v>0</v>
          </cell>
          <cell r="CO552">
            <v>0</v>
          </cell>
          <cell r="CP552">
            <v>0</v>
          </cell>
          <cell r="CQ552">
            <v>0</v>
          </cell>
          <cell r="CR552">
            <v>0</v>
          </cell>
          <cell r="CS552">
            <v>0</v>
          </cell>
          <cell r="CT552">
            <v>0</v>
          </cell>
          <cell r="CU552">
            <v>0</v>
          </cell>
          <cell r="CV552">
            <v>9999</v>
          </cell>
          <cell r="CW552">
            <v>9999</v>
          </cell>
        </row>
        <row r="553">
          <cell r="A553" t="str">
            <v>Existing Single Family w/Half or Full Basement HVAC Conversion - Convert Electric FAF w/CAC to HSPF 9.0/SEER 14 Heat Pump &amp; w/Interior Ducts &amp; PTCS Commissioning  - Heating Zone 2 - Cooling Zone 1</v>
          </cell>
          <cell r="C553">
            <v>20</v>
          </cell>
          <cell r="D553">
            <v>3272.01025390625</v>
          </cell>
          <cell r="E553">
            <v>0</v>
          </cell>
          <cell r="F553">
            <v>5638.865234375</v>
          </cell>
          <cell r="G553">
            <v>0</v>
          </cell>
          <cell r="H553">
            <v>0</v>
          </cell>
          <cell r="J553">
            <v>0.1580628901720047</v>
          </cell>
          <cell r="K553">
            <v>0.35313987731933594</v>
          </cell>
          <cell r="L553">
            <v>3568.439697265625</v>
          </cell>
          <cell r="M553">
            <v>0.91046345233917236</v>
          </cell>
          <cell r="N553">
            <v>2.5772490501403809</v>
          </cell>
          <cell r="O553">
            <v>0</v>
          </cell>
          <cell r="P553">
            <v>0</v>
          </cell>
          <cell r="Q553">
            <v>0</v>
          </cell>
          <cell r="R553">
            <v>1121.32861328125</v>
          </cell>
          <cell r="S553">
            <v>2535.07275390625</v>
          </cell>
          <cell r="T553">
            <v>0</v>
          </cell>
          <cell r="U553">
            <v>1829.6134033203125</v>
          </cell>
          <cell r="V553">
            <v>563.88653564453125</v>
          </cell>
          <cell r="W553">
            <v>563.88653564453125</v>
          </cell>
          <cell r="X553">
            <v>0</v>
          </cell>
          <cell r="Y553">
            <v>0</v>
          </cell>
          <cell r="Z553">
            <v>0</v>
          </cell>
          <cell r="AA553">
            <v>0</v>
          </cell>
          <cell r="AB553">
            <v>0</v>
          </cell>
          <cell r="AC553">
            <v>0</v>
          </cell>
          <cell r="AD553">
            <v>0</v>
          </cell>
          <cell r="AE553">
            <v>0</v>
          </cell>
          <cell r="AF553">
            <v>0</v>
          </cell>
          <cell r="AG553">
            <v>0</v>
          </cell>
          <cell r="AH553">
            <v>1685.215087890625</v>
          </cell>
          <cell r="AI553">
            <v>3098.959228515625</v>
          </cell>
          <cell r="AJ553">
            <v>0</v>
          </cell>
          <cell r="AK553">
            <v>1829.6134033203125</v>
          </cell>
          <cell r="AL553">
            <v>6613.78759765625</v>
          </cell>
          <cell r="AM553">
            <v>2731.61572265625</v>
          </cell>
          <cell r="AN553">
            <v>0</v>
          </cell>
          <cell r="AO553">
            <v>273.16156005859375</v>
          </cell>
          <cell r="AP553">
            <v>0</v>
          </cell>
          <cell r="AQ553">
            <v>3004.77734375</v>
          </cell>
          <cell r="AR553">
            <v>1685.215087890625</v>
          </cell>
          <cell r="AS553">
            <v>1.7830229479186681</v>
          </cell>
          <cell r="AT553">
            <v>2731.61572265625</v>
          </cell>
          <cell r="AU553">
            <v>738.71942138671875</v>
          </cell>
          <cell r="AV553">
            <v>347.03347778320312</v>
          </cell>
          <cell r="AW553">
            <v>0</v>
          </cell>
          <cell r="AX553">
            <v>3817.36865234375</v>
          </cell>
          <cell r="AY553">
            <v>3098.959228515625</v>
          </cell>
          <cell r="AZ553">
            <v>1.2318227718246437</v>
          </cell>
          <cell r="BA553">
            <v>2731.61572265625</v>
          </cell>
          <cell r="BB553">
            <v>738.71942138671875</v>
          </cell>
          <cell r="BC553">
            <v>347.03347778320312</v>
          </cell>
          <cell r="BD553">
            <v>0</v>
          </cell>
          <cell r="BE553">
            <v>3817.36865234375</v>
          </cell>
          <cell r="BF553">
            <v>4784.17431640625</v>
          </cell>
          <cell r="BG553">
            <v>83.165451049804688</v>
          </cell>
          <cell r="BH553">
            <v>0.79791585171416679</v>
          </cell>
          <cell r="BI553">
            <v>37.894996643066406</v>
          </cell>
          <cell r="BJ553">
            <v>69.685493469238281</v>
          </cell>
          <cell r="BK553">
            <v>0</v>
          </cell>
          <cell r="BL553">
            <v>41.142044067382812</v>
          </cell>
          <cell r="BM553">
            <v>148.7225341796875</v>
          </cell>
          <cell r="BN553">
            <v>2731.61572265625</v>
          </cell>
          <cell r="BO553">
            <v>0</v>
          </cell>
          <cell r="BP553">
            <v>738.71942138671875</v>
          </cell>
          <cell r="BQ553">
            <v>0</v>
          </cell>
          <cell r="BR553">
            <v>0</v>
          </cell>
          <cell r="BS553">
            <v>0</v>
          </cell>
          <cell r="BT553">
            <v>0</v>
          </cell>
          <cell r="BU553">
            <v>0</v>
          </cell>
          <cell r="BV553">
            <v>0</v>
          </cell>
          <cell r="BW553">
            <v>347.03347778320312</v>
          </cell>
          <cell r="BX553">
            <v>5486.0146484375</v>
          </cell>
          <cell r="BY553">
            <v>1127.7730712890625</v>
          </cell>
          <cell r="BZ553">
            <v>0</v>
          </cell>
          <cell r="CA553">
            <v>0</v>
          </cell>
          <cell r="CB553">
            <v>3817.36865234375</v>
          </cell>
          <cell r="CC553">
            <v>6613.78759765625</v>
          </cell>
          <cell r="CD553">
            <v>0.57718342099797471</v>
          </cell>
          <cell r="CE553">
            <v>124.3074951171875</v>
          </cell>
          <cell r="CF553">
            <v>52.323548117303808</v>
          </cell>
          <cell r="CG553">
            <v>0</v>
          </cell>
          <cell r="CH553">
            <v>52.323548117303808</v>
          </cell>
          <cell r="CI553">
            <v>2.901115759781975</v>
          </cell>
          <cell r="CJ553">
            <v>0</v>
          </cell>
          <cell r="CK553">
            <v>2.901115759781975</v>
          </cell>
          <cell r="CM553">
            <v>0</v>
          </cell>
          <cell r="CO553">
            <v>0</v>
          </cell>
          <cell r="CP553">
            <v>0</v>
          </cell>
          <cell r="CQ553">
            <v>0</v>
          </cell>
          <cell r="CR553">
            <v>0</v>
          </cell>
          <cell r="CS553">
            <v>0</v>
          </cell>
          <cell r="CT553">
            <v>0</v>
          </cell>
          <cell r="CU553">
            <v>0</v>
          </cell>
          <cell r="CV553">
            <v>9999</v>
          </cell>
          <cell r="CW553">
            <v>9999</v>
          </cell>
        </row>
        <row r="554">
          <cell r="A554" t="str">
            <v>Existing Single Family w/Half or Full Basement HVAC Conversion - Convert Electric FAF w/oCAC to HSPF 9.0/SEER 14 Heat Pump &amp; w/Interior Ducts &amp; PTCS Commissioning - Heating Zone 1 - Cooling Zone 1</v>
          </cell>
          <cell r="C554">
            <v>19.999998092651367</v>
          </cell>
          <cell r="D554">
            <v>3197.8955078125</v>
          </cell>
          <cell r="E554">
            <v>0</v>
          </cell>
          <cell r="F554">
            <v>5638.865234375</v>
          </cell>
          <cell r="G554">
            <v>0</v>
          </cell>
          <cell r="H554">
            <v>0</v>
          </cell>
          <cell r="J554">
            <v>0.15714429318904877</v>
          </cell>
          <cell r="K554">
            <v>0.38031458854675293</v>
          </cell>
          <cell r="L554">
            <v>3486.763671875</v>
          </cell>
          <cell r="M554">
            <v>0.958141028881073</v>
          </cell>
          <cell r="N554">
            <v>2.531883716583252</v>
          </cell>
          <cell r="O554">
            <v>0</v>
          </cell>
          <cell r="P554">
            <v>0</v>
          </cell>
          <cell r="Q554">
            <v>0</v>
          </cell>
          <cell r="R554">
            <v>1121.32861328125</v>
          </cell>
          <cell r="S554">
            <v>2535.07275390625</v>
          </cell>
          <cell r="T554">
            <v>0</v>
          </cell>
          <cell r="U554">
            <v>1829.6134033203125</v>
          </cell>
          <cell r="V554">
            <v>563.88653564453125</v>
          </cell>
          <cell r="W554">
            <v>563.88653564453125</v>
          </cell>
          <cell r="X554">
            <v>0</v>
          </cell>
          <cell r="Y554">
            <v>0</v>
          </cell>
          <cell r="Z554">
            <v>0</v>
          </cell>
          <cell r="AA554">
            <v>0</v>
          </cell>
          <cell r="AB554">
            <v>0</v>
          </cell>
          <cell r="AC554">
            <v>0</v>
          </cell>
          <cell r="AD554">
            <v>0</v>
          </cell>
          <cell r="AE554">
            <v>0</v>
          </cell>
          <cell r="AF554">
            <v>0</v>
          </cell>
          <cell r="AG554">
            <v>0</v>
          </cell>
          <cell r="AH554">
            <v>1685.215087890625</v>
          </cell>
          <cell r="AI554">
            <v>3098.959228515625</v>
          </cell>
          <cell r="AJ554">
            <v>0</v>
          </cell>
          <cell r="AK554">
            <v>1829.6134033203125</v>
          </cell>
          <cell r="AL554">
            <v>6613.78759765625</v>
          </cell>
          <cell r="AM554">
            <v>2720.740478515625</v>
          </cell>
          <cell r="AN554">
            <v>0</v>
          </cell>
          <cell r="AO554">
            <v>272.07403564453125</v>
          </cell>
          <cell r="AP554">
            <v>0</v>
          </cell>
          <cell r="AQ554">
            <v>2992.814453125</v>
          </cell>
          <cell r="AR554">
            <v>1685.215087890625</v>
          </cell>
          <cell r="AS554">
            <v>1.7759242884019215</v>
          </cell>
          <cell r="AT554">
            <v>2720.740478515625</v>
          </cell>
          <cell r="AU554">
            <v>725.7161865234375</v>
          </cell>
          <cell r="AV554">
            <v>344.64566040039062</v>
          </cell>
          <cell r="AW554">
            <v>0</v>
          </cell>
          <cell r="AX554">
            <v>3791.102294921875</v>
          </cell>
          <cell r="AY554">
            <v>3098.959228515625</v>
          </cell>
          <cell r="AZ554">
            <v>1.2233469275386974</v>
          </cell>
          <cell r="BA554">
            <v>2720.740478515625</v>
          </cell>
          <cell r="BB554">
            <v>725.7161865234375</v>
          </cell>
          <cell r="BC554">
            <v>344.64566040039062</v>
          </cell>
          <cell r="BD554">
            <v>0</v>
          </cell>
          <cell r="BE554">
            <v>3791.102294921875</v>
          </cell>
          <cell r="BF554">
            <v>4784.17431640625</v>
          </cell>
          <cell r="BG554">
            <v>85.467765808105469</v>
          </cell>
          <cell r="BH554">
            <v>0.79242560533529882</v>
          </cell>
          <cell r="BI554">
            <v>38.782672882080078</v>
          </cell>
          <cell r="BJ554">
            <v>71.317848205566406</v>
          </cell>
          <cell r="BK554">
            <v>0</v>
          </cell>
          <cell r="BL554">
            <v>42.105777740478516</v>
          </cell>
          <cell r="BM554">
            <v>152.206298828125</v>
          </cell>
          <cell r="BN554">
            <v>2720.740478515625</v>
          </cell>
          <cell r="BO554">
            <v>0</v>
          </cell>
          <cell r="BP554">
            <v>725.7161865234375</v>
          </cell>
          <cell r="BQ554">
            <v>0</v>
          </cell>
          <cell r="BR554">
            <v>0</v>
          </cell>
          <cell r="BS554">
            <v>0</v>
          </cell>
          <cell r="BT554">
            <v>0</v>
          </cell>
          <cell r="BU554">
            <v>0</v>
          </cell>
          <cell r="BV554">
            <v>0</v>
          </cell>
          <cell r="BW554">
            <v>344.64566040039062</v>
          </cell>
          <cell r="BX554">
            <v>5486.0146484375</v>
          </cell>
          <cell r="BY554">
            <v>1127.7730712890625</v>
          </cell>
          <cell r="BZ554">
            <v>0</v>
          </cell>
          <cell r="CA554">
            <v>0</v>
          </cell>
          <cell r="CB554">
            <v>3791.102294921875</v>
          </cell>
          <cell r="CC554">
            <v>6613.78759765625</v>
          </cell>
          <cell r="CD554">
            <v>0.5732119756628945</v>
          </cell>
          <cell r="CE554">
            <v>127.57354736328125</v>
          </cell>
          <cell r="CF554">
            <v>51.184773479442711</v>
          </cell>
          <cell r="CG554">
            <v>0</v>
          </cell>
          <cell r="CH554">
            <v>51.184773479442711</v>
          </cell>
          <cell r="CI554">
            <v>2.8478553735857965</v>
          </cell>
          <cell r="CJ554">
            <v>0</v>
          </cell>
          <cell r="CK554">
            <v>2.8478553735857965</v>
          </cell>
          <cell r="CM554">
            <v>0</v>
          </cell>
          <cell r="CO554">
            <v>0</v>
          </cell>
          <cell r="CP554">
            <v>0</v>
          </cell>
          <cell r="CQ554">
            <v>0</v>
          </cell>
          <cell r="CR554">
            <v>0</v>
          </cell>
          <cell r="CS554">
            <v>0</v>
          </cell>
          <cell r="CT554">
            <v>0</v>
          </cell>
          <cell r="CU554">
            <v>0</v>
          </cell>
          <cell r="CV554">
            <v>9999</v>
          </cell>
          <cell r="CW554">
            <v>9999</v>
          </cell>
        </row>
        <row r="555">
          <cell r="A555" t="str">
            <v>Existing Single Family w/Half or Full Basement HVAC Conversion - Convert Electric FAF w/CAC to HSPF 8.5/SEER 14 Heat Pump &amp; w/Interior Ducts &amp; PTCS Commissioning  - Heating Zone 2 - Cooling Zone 3</v>
          </cell>
          <cell r="C555">
            <v>20</v>
          </cell>
          <cell r="D555">
            <v>3177.79248046875</v>
          </cell>
          <cell r="E555">
            <v>0</v>
          </cell>
          <cell r="F555">
            <v>5579.33837890625</v>
          </cell>
          <cell r="G555">
            <v>0</v>
          </cell>
          <cell r="H555">
            <v>0</v>
          </cell>
          <cell r="J555">
            <v>0.15821869671344757</v>
          </cell>
          <cell r="K555">
            <v>0.34853059053421021</v>
          </cell>
          <cell r="L555">
            <v>3465.677978515625</v>
          </cell>
          <cell r="M555">
            <v>0.87270498275756836</v>
          </cell>
          <cell r="N555">
            <v>2.5007364749908447</v>
          </cell>
          <cell r="O555">
            <v>0</v>
          </cell>
          <cell r="P555">
            <v>0</v>
          </cell>
          <cell r="Q555">
            <v>0</v>
          </cell>
          <cell r="R555">
            <v>1109.4913330078125</v>
          </cell>
          <cell r="S555">
            <v>2508.31103515625</v>
          </cell>
          <cell r="T555">
            <v>0</v>
          </cell>
          <cell r="U555">
            <v>1810.2989501953125</v>
          </cell>
          <cell r="V555">
            <v>557.933837890625</v>
          </cell>
          <cell r="W555">
            <v>557.933837890625</v>
          </cell>
          <cell r="X555">
            <v>0</v>
          </cell>
          <cell r="Y555">
            <v>0</v>
          </cell>
          <cell r="Z555">
            <v>0</v>
          </cell>
          <cell r="AA555">
            <v>0</v>
          </cell>
          <cell r="AB555">
            <v>0</v>
          </cell>
          <cell r="AC555">
            <v>0</v>
          </cell>
          <cell r="AD555">
            <v>0</v>
          </cell>
          <cell r="AE555">
            <v>0</v>
          </cell>
          <cell r="AF555">
            <v>0</v>
          </cell>
          <cell r="AG555">
            <v>0</v>
          </cell>
          <cell r="AH555">
            <v>1667.4251708984375</v>
          </cell>
          <cell r="AI555">
            <v>3066.244873046875</v>
          </cell>
          <cell r="AJ555">
            <v>0</v>
          </cell>
          <cell r="AK555">
            <v>1810.2989501953125</v>
          </cell>
          <cell r="AL555">
            <v>6543.96875</v>
          </cell>
          <cell r="AM555">
            <v>2651.51953125</v>
          </cell>
          <cell r="AN555">
            <v>0</v>
          </cell>
          <cell r="AO555">
            <v>265.15194702148437</v>
          </cell>
          <cell r="AP555">
            <v>0</v>
          </cell>
          <cell r="AQ555">
            <v>2916.67138671875</v>
          </cell>
          <cell r="AR555">
            <v>1667.4251708984375</v>
          </cell>
          <cell r="AS555">
            <v>1.7492068184984466</v>
          </cell>
          <cell r="AT555">
            <v>2651.51953125</v>
          </cell>
          <cell r="AU555">
            <v>716.7884521484375</v>
          </cell>
          <cell r="AV555">
            <v>336.830810546875</v>
          </cell>
          <cell r="AW555">
            <v>0</v>
          </cell>
          <cell r="AX555">
            <v>3705.138671875</v>
          </cell>
          <cell r="AY555">
            <v>3066.244873046875</v>
          </cell>
          <cell r="AZ555">
            <v>1.2083636328313139</v>
          </cell>
          <cell r="BA555">
            <v>2651.51953125</v>
          </cell>
          <cell r="BB555">
            <v>716.7884521484375</v>
          </cell>
          <cell r="BC555">
            <v>336.830810546875</v>
          </cell>
          <cell r="BD555">
            <v>0</v>
          </cell>
          <cell r="BE555">
            <v>3705.138671875</v>
          </cell>
          <cell r="BF555">
            <v>4733.669921875</v>
          </cell>
          <cell r="BG555">
            <v>85.206069946289063</v>
          </cell>
          <cell r="BH555">
            <v>0.78272012192409524</v>
          </cell>
          <cell r="BI555">
            <v>38.606735229492188</v>
          </cell>
          <cell r="BJ555">
            <v>70.994308471679688</v>
          </cell>
          <cell r="BK555">
            <v>0</v>
          </cell>
          <cell r="BL555">
            <v>41.914764404296875</v>
          </cell>
          <cell r="BM555">
            <v>151.51580810546875</v>
          </cell>
          <cell r="BN555">
            <v>2651.51953125</v>
          </cell>
          <cell r="BO555">
            <v>0</v>
          </cell>
          <cell r="BP555">
            <v>716.7884521484375</v>
          </cell>
          <cell r="BQ555">
            <v>0</v>
          </cell>
          <cell r="BR555">
            <v>0</v>
          </cell>
          <cell r="BS555">
            <v>0</v>
          </cell>
          <cell r="BT555">
            <v>0</v>
          </cell>
          <cell r="BU555">
            <v>0</v>
          </cell>
          <cell r="BV555">
            <v>0</v>
          </cell>
          <cell r="BW555">
            <v>336.830810546875</v>
          </cell>
          <cell r="BX555">
            <v>5428.10107421875</v>
          </cell>
          <cell r="BY555">
            <v>1115.86767578125</v>
          </cell>
          <cell r="BZ555">
            <v>0</v>
          </cell>
          <cell r="CA555">
            <v>0</v>
          </cell>
          <cell r="CB555">
            <v>3705.138671875</v>
          </cell>
          <cell r="CC555">
            <v>6543.96875</v>
          </cell>
          <cell r="CD555">
            <v>0.56619139477787273</v>
          </cell>
          <cell r="CE555">
            <v>127.12082672119141</v>
          </cell>
          <cell r="CF555">
            <v>50.811649698619718</v>
          </cell>
          <cell r="CG555">
            <v>0</v>
          </cell>
          <cell r="CH555">
            <v>50.811649698619718</v>
          </cell>
          <cell r="CI555">
            <v>2.8179827497226575</v>
          </cell>
          <cell r="CJ555">
            <v>0</v>
          </cell>
          <cell r="CK555">
            <v>2.8179827497226575</v>
          </cell>
          <cell r="CM555">
            <v>0</v>
          </cell>
          <cell r="CO555">
            <v>0</v>
          </cell>
          <cell r="CP555">
            <v>0</v>
          </cell>
          <cell r="CQ555">
            <v>0</v>
          </cell>
          <cell r="CR555">
            <v>0</v>
          </cell>
          <cell r="CS555">
            <v>0</v>
          </cell>
          <cell r="CT555">
            <v>0</v>
          </cell>
          <cell r="CU555">
            <v>0</v>
          </cell>
          <cell r="CV555">
            <v>9999</v>
          </cell>
          <cell r="CW555">
            <v>9999</v>
          </cell>
        </row>
        <row r="556">
          <cell r="A556" t="str">
            <v>Existing Single Family w/Half or Full Basement HVAC Conversion - Convert Electric FAF w/CAC to HSPF 8.5/SEER 14 Heat Pump &amp; w/Interior Ducts &amp; PTCS Commissioning  - Heating Zone 2 - Cooling Zone 2</v>
          </cell>
          <cell r="C556">
            <v>20.000001907348633</v>
          </cell>
          <cell r="D556">
            <v>3155.555419921875</v>
          </cell>
          <cell r="E556">
            <v>0</v>
          </cell>
          <cell r="F556">
            <v>5579.33837890625</v>
          </cell>
          <cell r="G556">
            <v>0</v>
          </cell>
          <cell r="H556">
            <v>0</v>
          </cell>
          <cell r="J556">
            <v>0.15813568234443665</v>
          </cell>
          <cell r="K556">
            <v>0.35098665952682495</v>
          </cell>
          <cell r="L556">
            <v>3441.45263671875</v>
          </cell>
          <cell r="M556">
            <v>0.87270498275756836</v>
          </cell>
          <cell r="N556">
            <v>2.4844691753387451</v>
          </cell>
          <cell r="O556">
            <v>0</v>
          </cell>
          <cell r="P556">
            <v>0</v>
          </cell>
          <cell r="Q556">
            <v>0</v>
          </cell>
          <cell r="R556">
            <v>1109.4913330078125</v>
          </cell>
          <cell r="S556">
            <v>2508.31103515625</v>
          </cell>
          <cell r="T556">
            <v>0</v>
          </cell>
          <cell r="U556">
            <v>1810.2989501953125</v>
          </cell>
          <cell r="V556">
            <v>557.933837890625</v>
          </cell>
          <cell r="W556">
            <v>557.933837890625</v>
          </cell>
          <cell r="X556">
            <v>0</v>
          </cell>
          <cell r="Y556">
            <v>0</v>
          </cell>
          <cell r="Z556">
            <v>0</v>
          </cell>
          <cell r="AA556">
            <v>0</v>
          </cell>
          <cell r="AB556">
            <v>0</v>
          </cell>
          <cell r="AC556">
            <v>0</v>
          </cell>
          <cell r="AD556">
            <v>0</v>
          </cell>
          <cell r="AE556">
            <v>0</v>
          </cell>
          <cell r="AF556">
            <v>0</v>
          </cell>
          <cell r="AG556">
            <v>0</v>
          </cell>
          <cell r="AH556">
            <v>1667.4251708984375</v>
          </cell>
          <cell r="AI556">
            <v>3066.244873046875</v>
          </cell>
          <cell r="AJ556">
            <v>0</v>
          </cell>
          <cell r="AK556">
            <v>1810.2989501953125</v>
          </cell>
          <cell r="AL556">
            <v>6543.96875</v>
          </cell>
          <cell r="AM556">
            <v>2632.8642578125</v>
          </cell>
          <cell r="AN556">
            <v>0</v>
          </cell>
          <cell r="AO556">
            <v>263.28640747070312</v>
          </cell>
          <cell r="AP556">
            <v>0</v>
          </cell>
          <cell r="AQ556">
            <v>2896.150634765625</v>
          </cell>
          <cell r="AR556">
            <v>1667.4251708984375</v>
          </cell>
          <cell r="AS556">
            <v>1.7368999316009528</v>
          </cell>
          <cell r="AT556">
            <v>2632.8642578125</v>
          </cell>
          <cell r="AU556">
            <v>712.125732421875</v>
          </cell>
          <cell r="AV556">
            <v>334.49899291992187</v>
          </cell>
          <cell r="AW556">
            <v>0</v>
          </cell>
          <cell r="AX556">
            <v>3679.489013671875</v>
          </cell>
          <cell r="AY556">
            <v>3066.244873046875</v>
          </cell>
          <cell r="AZ556">
            <v>1.1999984135311579</v>
          </cell>
          <cell r="BA556">
            <v>2632.8642578125</v>
          </cell>
          <cell r="BB556">
            <v>712.125732421875</v>
          </cell>
          <cell r="BC556">
            <v>334.49899291992187</v>
          </cell>
          <cell r="BD556">
            <v>0</v>
          </cell>
          <cell r="BE556">
            <v>3679.489013671875</v>
          </cell>
          <cell r="BF556">
            <v>4733.669921875</v>
          </cell>
          <cell r="BG556">
            <v>85.968940734863281</v>
          </cell>
          <cell r="BH556">
            <v>0.77730153327028251</v>
          </cell>
          <cell r="BI556">
            <v>38.878494262695312</v>
          </cell>
          <cell r="BJ556">
            <v>71.494049072265625</v>
          </cell>
          <cell r="BK556">
            <v>0</v>
          </cell>
          <cell r="BL556">
            <v>42.209812164306641</v>
          </cell>
          <cell r="BM556">
            <v>152.58236694335937</v>
          </cell>
          <cell r="BN556">
            <v>2632.8642578125</v>
          </cell>
          <cell r="BO556">
            <v>0</v>
          </cell>
          <cell r="BP556">
            <v>712.125732421875</v>
          </cell>
          <cell r="BQ556">
            <v>0</v>
          </cell>
          <cell r="BR556">
            <v>0</v>
          </cell>
          <cell r="BS556">
            <v>0</v>
          </cell>
          <cell r="BT556">
            <v>0</v>
          </cell>
          <cell r="BU556">
            <v>0</v>
          </cell>
          <cell r="BV556">
            <v>0</v>
          </cell>
          <cell r="BW556">
            <v>334.49899291992187</v>
          </cell>
          <cell r="BX556">
            <v>5428.10107421875</v>
          </cell>
          <cell r="BY556">
            <v>1115.86767578125</v>
          </cell>
          <cell r="BZ556">
            <v>0</v>
          </cell>
          <cell r="CA556">
            <v>0</v>
          </cell>
          <cell r="CB556">
            <v>3679.489013671875</v>
          </cell>
          <cell r="CC556">
            <v>6543.96875</v>
          </cell>
          <cell r="CD556">
            <v>0.56227178394675204</v>
          </cell>
          <cell r="CE556">
            <v>128.17874145507812</v>
          </cell>
          <cell r="CF556">
            <v>50.460469489272484</v>
          </cell>
          <cell r="CG556">
            <v>0</v>
          </cell>
          <cell r="CH556">
            <v>50.460469489272484</v>
          </cell>
          <cell r="CI556">
            <v>2.7979646210750206</v>
          </cell>
          <cell r="CJ556">
            <v>0</v>
          </cell>
          <cell r="CK556">
            <v>2.7979646210750206</v>
          </cell>
          <cell r="CM556">
            <v>0</v>
          </cell>
          <cell r="CO556">
            <v>0</v>
          </cell>
          <cell r="CP556">
            <v>0</v>
          </cell>
          <cell r="CQ556">
            <v>0</v>
          </cell>
          <cell r="CR556">
            <v>0</v>
          </cell>
          <cell r="CS556">
            <v>0</v>
          </cell>
          <cell r="CT556">
            <v>0</v>
          </cell>
          <cell r="CU556">
            <v>0</v>
          </cell>
          <cell r="CV556">
            <v>9999</v>
          </cell>
          <cell r="CW556">
            <v>9999</v>
          </cell>
        </row>
        <row r="557">
          <cell r="A557" t="str">
            <v>Existing Single Family w/Half or Full Basement HVAC Conversion - Convert Electric FAF w/CAC to HSPF 8.5/SEER 14 Heat Pump &amp; w/Interior Ducts &amp; PTCS Commissioning  - Heating Zone 2 - Cooling Zone 1</v>
          </cell>
          <cell r="C557">
            <v>20</v>
          </cell>
          <cell r="D557">
            <v>3137.025634765625</v>
          </cell>
          <cell r="E557">
            <v>0</v>
          </cell>
          <cell r="F557">
            <v>5579.33837890625</v>
          </cell>
          <cell r="G557">
            <v>0</v>
          </cell>
          <cell r="H557">
            <v>0</v>
          </cell>
          <cell r="J557">
            <v>0.15806560218334198</v>
          </cell>
          <cell r="K557">
            <v>0.35305985808372498</v>
          </cell>
          <cell r="L557">
            <v>3421.2265625</v>
          </cell>
          <cell r="M557">
            <v>0.87270498275756836</v>
          </cell>
          <cell r="N557">
            <v>2.4708871841430664</v>
          </cell>
          <cell r="O557">
            <v>0</v>
          </cell>
          <cell r="P557">
            <v>0</v>
          </cell>
          <cell r="Q557">
            <v>0</v>
          </cell>
          <cell r="R557">
            <v>1109.4913330078125</v>
          </cell>
          <cell r="S557">
            <v>2508.31103515625</v>
          </cell>
          <cell r="T557">
            <v>0</v>
          </cell>
          <cell r="U557">
            <v>1810.2989501953125</v>
          </cell>
          <cell r="V557">
            <v>557.933837890625</v>
          </cell>
          <cell r="W557">
            <v>557.933837890625</v>
          </cell>
          <cell r="X557">
            <v>0</v>
          </cell>
          <cell r="Y557">
            <v>0</v>
          </cell>
          <cell r="Z557">
            <v>0</v>
          </cell>
          <cell r="AA557">
            <v>0</v>
          </cell>
          <cell r="AB557">
            <v>0</v>
          </cell>
          <cell r="AC557">
            <v>0</v>
          </cell>
          <cell r="AD557">
            <v>0</v>
          </cell>
          <cell r="AE557">
            <v>0</v>
          </cell>
          <cell r="AF557">
            <v>0</v>
          </cell>
          <cell r="AG557">
            <v>0</v>
          </cell>
          <cell r="AH557">
            <v>1667.4251708984375</v>
          </cell>
          <cell r="AI557">
            <v>3066.244873046875</v>
          </cell>
          <cell r="AJ557">
            <v>0</v>
          </cell>
          <cell r="AK557">
            <v>1810.2989501953125</v>
          </cell>
          <cell r="AL557">
            <v>6543.96875</v>
          </cell>
          <cell r="AM557">
            <v>2618.871826171875</v>
          </cell>
          <cell r="AN557">
            <v>0</v>
          </cell>
          <cell r="AO557">
            <v>261.88717651367187</v>
          </cell>
          <cell r="AP557">
            <v>0</v>
          </cell>
          <cell r="AQ557">
            <v>2880.759033203125</v>
          </cell>
          <cell r="AR557">
            <v>1667.4251708984375</v>
          </cell>
          <cell r="AS557">
            <v>1.7276691350013291</v>
          </cell>
          <cell r="AT557">
            <v>2618.871826171875</v>
          </cell>
          <cell r="AU557">
            <v>708.23272705078125</v>
          </cell>
          <cell r="AV557">
            <v>332.71044921875</v>
          </cell>
          <cell r="AW557">
            <v>0</v>
          </cell>
          <cell r="AX557">
            <v>3659.81494140625</v>
          </cell>
          <cell r="AY557">
            <v>3066.244873046875</v>
          </cell>
          <cell r="AZ557">
            <v>1.1935821025294404</v>
          </cell>
          <cell r="BA557">
            <v>2618.871826171875</v>
          </cell>
          <cell r="BB557">
            <v>708.23272705078125</v>
          </cell>
          <cell r="BC557">
            <v>332.71044921875</v>
          </cell>
          <cell r="BD557">
            <v>0</v>
          </cell>
          <cell r="BE557">
            <v>3659.81494140625</v>
          </cell>
          <cell r="BF557">
            <v>4733.669921875</v>
          </cell>
          <cell r="BG557">
            <v>86.610443115234375</v>
          </cell>
          <cell r="BH557">
            <v>0.77314535412593022</v>
          </cell>
          <cell r="BI557">
            <v>39.108341217041016</v>
          </cell>
          <cell r="BJ557">
            <v>71.916725158691406</v>
          </cell>
          <cell r="BK557">
            <v>0</v>
          </cell>
          <cell r="BL557">
            <v>42.459354400634766</v>
          </cell>
          <cell r="BM557">
            <v>153.48442077636719</v>
          </cell>
          <cell r="BN557">
            <v>2618.871826171875</v>
          </cell>
          <cell r="BO557">
            <v>0</v>
          </cell>
          <cell r="BP557">
            <v>708.23272705078125</v>
          </cell>
          <cell r="BQ557">
            <v>0</v>
          </cell>
          <cell r="BR557">
            <v>0</v>
          </cell>
          <cell r="BS557">
            <v>0</v>
          </cell>
          <cell r="BT557">
            <v>0</v>
          </cell>
          <cell r="BU557">
            <v>0</v>
          </cell>
          <cell r="BV557">
            <v>0</v>
          </cell>
          <cell r="BW557">
            <v>332.71044921875</v>
          </cell>
          <cell r="BX557">
            <v>5428.10107421875</v>
          </cell>
          <cell r="BY557">
            <v>1115.86767578125</v>
          </cell>
          <cell r="BZ557">
            <v>0</v>
          </cell>
          <cell r="CA557">
            <v>0</v>
          </cell>
          <cell r="CB557">
            <v>3659.81494140625</v>
          </cell>
          <cell r="CC557">
            <v>6543.96875</v>
          </cell>
          <cell r="CD557">
            <v>0.55926535444433567</v>
          </cell>
          <cell r="CE557">
            <v>129.06979370117187</v>
          </cell>
          <cell r="CF557">
            <v>50.164956865923884</v>
          </cell>
          <cell r="CG557">
            <v>0</v>
          </cell>
          <cell r="CH557">
            <v>50.164956865923884</v>
          </cell>
          <cell r="CI557">
            <v>2.7814242195958014</v>
          </cell>
          <cell r="CJ557">
            <v>0</v>
          </cell>
          <cell r="CK557">
            <v>2.7814242195958014</v>
          </cell>
          <cell r="CM557">
            <v>0</v>
          </cell>
          <cell r="CO557">
            <v>0</v>
          </cell>
          <cell r="CP557">
            <v>0</v>
          </cell>
          <cell r="CQ557">
            <v>0</v>
          </cell>
          <cell r="CR557">
            <v>0</v>
          </cell>
          <cell r="CS557">
            <v>0</v>
          </cell>
          <cell r="CT557">
            <v>0</v>
          </cell>
          <cell r="CU557">
            <v>0</v>
          </cell>
          <cell r="CV557">
            <v>9999</v>
          </cell>
          <cell r="CW557">
            <v>9999</v>
          </cell>
        </row>
        <row r="558">
          <cell r="A558" t="str">
            <v>Existing Single Family w/Half or Full Basement HVAC Conversion - Convert Electric FAF w/oCAC to HSPF 8.5/SEER 14 Heat Pump &amp; w/Interior Ducts &amp; PTCS Commissioning  - Heating Zone 1 - Cooling Zone 1</v>
          </cell>
          <cell r="C558">
            <v>20</v>
          </cell>
          <cell r="D558">
            <v>3052.789794921875</v>
          </cell>
          <cell r="E558">
            <v>0</v>
          </cell>
          <cell r="F558">
            <v>5579.33837890625</v>
          </cell>
          <cell r="G558">
            <v>0</v>
          </cell>
          <cell r="H558">
            <v>0</v>
          </cell>
          <cell r="J558">
            <v>0.15710362792015076</v>
          </cell>
          <cell r="K558">
            <v>0.38151782751083374</v>
          </cell>
          <cell r="L558">
            <v>3328.541259765625</v>
          </cell>
          <cell r="M558">
            <v>0.91755896806716919</v>
          </cell>
          <cell r="N558">
            <v>2.4175677299499512</v>
          </cell>
          <cell r="O558">
            <v>0</v>
          </cell>
          <cell r="P558">
            <v>0</v>
          </cell>
          <cell r="Q558">
            <v>0</v>
          </cell>
          <cell r="R558">
            <v>1109.4913330078125</v>
          </cell>
          <cell r="S558">
            <v>2508.31103515625</v>
          </cell>
          <cell r="T558">
            <v>0</v>
          </cell>
          <cell r="U558">
            <v>1810.2989501953125</v>
          </cell>
          <cell r="V558">
            <v>557.933837890625</v>
          </cell>
          <cell r="W558">
            <v>557.933837890625</v>
          </cell>
          <cell r="X558">
            <v>0</v>
          </cell>
          <cell r="Y558">
            <v>0</v>
          </cell>
          <cell r="Z558">
            <v>0</v>
          </cell>
          <cell r="AA558">
            <v>0</v>
          </cell>
          <cell r="AB558">
            <v>0</v>
          </cell>
          <cell r="AC558">
            <v>0</v>
          </cell>
          <cell r="AD558">
            <v>0</v>
          </cell>
          <cell r="AE558">
            <v>0</v>
          </cell>
          <cell r="AF558">
            <v>0</v>
          </cell>
          <cell r="AG558">
            <v>0</v>
          </cell>
          <cell r="AH558">
            <v>1667.4251708984375</v>
          </cell>
          <cell r="AI558">
            <v>3066.244873046875</v>
          </cell>
          <cell r="AJ558">
            <v>0</v>
          </cell>
          <cell r="AK558">
            <v>1810.2989501953125</v>
          </cell>
          <cell r="AL558">
            <v>6543.96875</v>
          </cell>
          <cell r="AM558">
            <v>2598.15869140625</v>
          </cell>
          <cell r="AN558">
            <v>0</v>
          </cell>
          <cell r="AO558">
            <v>259.81585693359375</v>
          </cell>
          <cell r="AP558">
            <v>0</v>
          </cell>
          <cell r="AQ558">
            <v>2857.974609375</v>
          </cell>
          <cell r="AR558">
            <v>1667.4251708984375</v>
          </cell>
          <cell r="AS558">
            <v>1.7140046811215628</v>
          </cell>
          <cell r="AT558">
            <v>2598.15869140625</v>
          </cell>
          <cell r="AU558">
            <v>692.94970703125</v>
          </cell>
          <cell r="AV558">
            <v>329.11083984375</v>
          </cell>
          <cell r="AW558">
            <v>0</v>
          </cell>
          <cell r="AX558">
            <v>3620.21923828125</v>
          </cell>
          <cell r="AY558">
            <v>3066.244873046875</v>
          </cell>
          <cell r="AZ558">
            <v>1.1806686641709407</v>
          </cell>
          <cell r="BA558">
            <v>2598.15869140625</v>
          </cell>
          <cell r="BB558">
            <v>692.94970703125</v>
          </cell>
          <cell r="BC558">
            <v>329.11083984375</v>
          </cell>
          <cell r="BD558">
            <v>0</v>
          </cell>
          <cell r="BE558">
            <v>3620.21923828125</v>
          </cell>
          <cell r="BF558">
            <v>4733.669921875</v>
          </cell>
          <cell r="BG558">
            <v>89.477378845214844</v>
          </cell>
          <cell r="BH558">
            <v>0.76478064687076319</v>
          </cell>
          <cell r="BI558">
            <v>40.197341918945313</v>
          </cell>
          <cell r="BJ558">
            <v>73.919296264648438</v>
          </cell>
          <cell r="BK558">
            <v>0</v>
          </cell>
          <cell r="BL558">
            <v>43.64166259765625</v>
          </cell>
          <cell r="BM558">
            <v>157.75830078125</v>
          </cell>
          <cell r="BN558">
            <v>2598.15869140625</v>
          </cell>
          <cell r="BO558">
            <v>0</v>
          </cell>
          <cell r="BP558">
            <v>692.94970703125</v>
          </cell>
          <cell r="BQ558">
            <v>0</v>
          </cell>
          <cell r="BR558">
            <v>0</v>
          </cell>
          <cell r="BS558">
            <v>0</v>
          </cell>
          <cell r="BT558">
            <v>0</v>
          </cell>
          <cell r="BU558">
            <v>0</v>
          </cell>
          <cell r="BV558">
            <v>0</v>
          </cell>
          <cell r="BW558">
            <v>329.11083984375</v>
          </cell>
          <cell r="BX558">
            <v>5428.10107421875</v>
          </cell>
          <cell r="BY558">
            <v>1115.86767578125</v>
          </cell>
          <cell r="BZ558">
            <v>0</v>
          </cell>
          <cell r="CA558">
            <v>0</v>
          </cell>
          <cell r="CB558">
            <v>3620.21923828125</v>
          </cell>
          <cell r="CC558">
            <v>6543.96875</v>
          </cell>
          <cell r="CD558">
            <v>0.55321462809266164</v>
          </cell>
          <cell r="CE558">
            <v>133.11903381347656</v>
          </cell>
          <cell r="CF558">
            <v>48.862647626798882</v>
          </cell>
          <cell r="CG558">
            <v>0</v>
          </cell>
          <cell r="CH558">
            <v>48.862647626798882</v>
          </cell>
          <cell r="CI558">
            <v>2.7187792551618628</v>
          </cell>
          <cell r="CJ558">
            <v>0</v>
          </cell>
          <cell r="CK558">
            <v>2.7187792551618628</v>
          </cell>
          <cell r="CM558">
            <v>0</v>
          </cell>
          <cell r="CO558">
            <v>0</v>
          </cell>
          <cell r="CP558">
            <v>0</v>
          </cell>
          <cell r="CQ558">
            <v>0</v>
          </cell>
          <cell r="CR558">
            <v>0</v>
          </cell>
          <cell r="CS558">
            <v>0</v>
          </cell>
          <cell r="CT558">
            <v>0</v>
          </cell>
          <cell r="CU558">
            <v>0</v>
          </cell>
          <cell r="CV558">
            <v>9999</v>
          </cell>
          <cell r="CW558">
            <v>9999</v>
          </cell>
        </row>
        <row r="559">
          <cell r="A559" t="str">
            <v>Existing Single Family w/Half or Full Basement HVAC Conversion - Convert Electric FAF w/oCAC to HSPF 9.0/SEER 14 Heat Pump &amp; w/Interior Ducts &amp; PTCS Commissioning - Heating Zone 2 - Cooling Zone 1</v>
          </cell>
          <cell r="C559">
            <v>19.999998092651367</v>
          </cell>
          <cell r="D559">
            <v>3026.828125</v>
          </cell>
          <cell r="E559">
            <v>0</v>
          </cell>
          <cell r="F559">
            <v>5638.865234375</v>
          </cell>
          <cell r="G559">
            <v>0</v>
          </cell>
          <cell r="H559">
            <v>0</v>
          </cell>
          <cell r="J559">
            <v>0.15709593892097473</v>
          </cell>
          <cell r="K559">
            <v>0.38174524903297424</v>
          </cell>
          <cell r="L559">
            <v>3300.877197265625</v>
          </cell>
          <cell r="M559">
            <v>0.91046345233917236</v>
          </cell>
          <cell r="N559">
            <v>2.397580623626709</v>
          </cell>
          <cell r="O559">
            <v>0</v>
          </cell>
          <cell r="P559">
            <v>0</v>
          </cell>
          <cell r="Q559">
            <v>0</v>
          </cell>
          <cell r="R559">
            <v>1121.32861328125</v>
          </cell>
          <cell r="S559">
            <v>2535.07275390625</v>
          </cell>
          <cell r="T559">
            <v>0</v>
          </cell>
          <cell r="U559">
            <v>1829.6134033203125</v>
          </cell>
          <cell r="V559">
            <v>563.88653564453125</v>
          </cell>
          <cell r="W559">
            <v>563.88653564453125</v>
          </cell>
          <cell r="X559">
            <v>0</v>
          </cell>
          <cell r="Y559">
            <v>0</v>
          </cell>
          <cell r="Z559">
            <v>0</v>
          </cell>
          <cell r="AA559">
            <v>0</v>
          </cell>
          <cell r="AB559">
            <v>0</v>
          </cell>
          <cell r="AC559">
            <v>0</v>
          </cell>
          <cell r="AD559">
            <v>0</v>
          </cell>
          <cell r="AE559">
            <v>0</v>
          </cell>
          <cell r="AF559">
            <v>0</v>
          </cell>
          <cell r="AG559">
            <v>0</v>
          </cell>
          <cell r="AH559">
            <v>1685.215087890625</v>
          </cell>
          <cell r="AI559">
            <v>3098.959228515625</v>
          </cell>
          <cell r="AJ559">
            <v>0</v>
          </cell>
          <cell r="AK559">
            <v>1829.6134033203125</v>
          </cell>
          <cell r="AL559">
            <v>6613.78759765625</v>
          </cell>
          <cell r="AM559">
            <v>2545.1728515625</v>
          </cell>
          <cell r="AN559">
            <v>0</v>
          </cell>
          <cell r="AO559">
            <v>254.51727294921875</v>
          </cell>
          <cell r="AP559">
            <v>0</v>
          </cell>
          <cell r="AQ559">
            <v>2799.690185546875</v>
          </cell>
          <cell r="AR559">
            <v>1685.215087890625</v>
          </cell>
          <cell r="AS559">
            <v>1.661325039889622</v>
          </cell>
          <cell r="AT559">
            <v>2545.1728515625</v>
          </cell>
          <cell r="AU559">
            <v>687.2208251953125</v>
          </cell>
          <cell r="AV559">
            <v>323.23934936523437</v>
          </cell>
          <cell r="AW559">
            <v>0</v>
          </cell>
          <cell r="AX559">
            <v>3555.633056640625</v>
          </cell>
          <cell r="AY559">
            <v>3098.959228515625</v>
          </cell>
          <cell r="AZ559">
            <v>1.147363580448475</v>
          </cell>
          <cell r="BA559">
            <v>2545.1728515625</v>
          </cell>
          <cell r="BB559">
            <v>687.2208251953125</v>
          </cell>
          <cell r="BC559">
            <v>323.23934936523437</v>
          </cell>
          <cell r="BD559">
            <v>0</v>
          </cell>
          <cell r="BE559">
            <v>3555.633056640625</v>
          </cell>
          <cell r="BF559">
            <v>4784.17431640625</v>
          </cell>
          <cell r="BG559">
            <v>91.737007141113281</v>
          </cell>
          <cell r="BH559">
            <v>0.74320722871787193</v>
          </cell>
          <cell r="BI559">
            <v>40.966693878173828</v>
          </cell>
          <cell r="BJ559">
            <v>75.334068298339844</v>
          </cell>
          <cell r="BK559">
            <v>0</v>
          </cell>
          <cell r="BL559">
            <v>44.476936340332031</v>
          </cell>
          <cell r="BM559">
            <v>160.77769470214844</v>
          </cell>
          <cell r="BN559">
            <v>2545.1728515625</v>
          </cell>
          <cell r="BO559">
            <v>0</v>
          </cell>
          <cell r="BP559">
            <v>687.2208251953125</v>
          </cell>
          <cell r="BQ559">
            <v>0</v>
          </cell>
          <cell r="BR559">
            <v>0</v>
          </cell>
          <cell r="BS559">
            <v>0</v>
          </cell>
          <cell r="BT559">
            <v>0</v>
          </cell>
          <cell r="BU559">
            <v>0</v>
          </cell>
          <cell r="BV559">
            <v>0</v>
          </cell>
          <cell r="BW559">
            <v>323.23934936523437</v>
          </cell>
          <cell r="BX559">
            <v>5486.0146484375</v>
          </cell>
          <cell r="BY559">
            <v>1127.7730712890625</v>
          </cell>
          <cell r="BZ559">
            <v>0</v>
          </cell>
          <cell r="CA559">
            <v>0</v>
          </cell>
          <cell r="CB559">
            <v>3555.633056640625</v>
          </cell>
          <cell r="CC559">
            <v>6613.78759765625</v>
          </cell>
          <cell r="CD559">
            <v>0.53760918505410538</v>
          </cell>
          <cell r="CE559">
            <v>136.21394348144531</v>
          </cell>
          <cell r="CF559">
            <v>48.409444295654943</v>
          </cell>
          <cell r="CG559">
            <v>0</v>
          </cell>
          <cell r="CH559">
            <v>48.409444295654943</v>
          </cell>
          <cell r="CI559">
            <v>2.6864876569322158</v>
          </cell>
          <cell r="CJ559">
            <v>0</v>
          </cell>
          <cell r="CK559">
            <v>2.6864876569322158</v>
          </cell>
          <cell r="CM559">
            <v>0</v>
          </cell>
          <cell r="CO559">
            <v>0</v>
          </cell>
          <cell r="CP559">
            <v>0</v>
          </cell>
          <cell r="CQ559">
            <v>0</v>
          </cell>
          <cell r="CR559">
            <v>0</v>
          </cell>
          <cell r="CS559">
            <v>0</v>
          </cell>
          <cell r="CT559">
            <v>0</v>
          </cell>
          <cell r="CU559">
            <v>0</v>
          </cell>
          <cell r="CV559">
            <v>9999</v>
          </cell>
          <cell r="CW559">
            <v>9999</v>
          </cell>
        </row>
        <row r="560">
          <cell r="A560" t="str">
            <v>Existing Single Family w/Half or Full Basement HVAC Conversion - Convert Electric FAF w/oCAC to HSPF 9.0/SEER 14 Heat Pump &amp; w/Interior Ducts &amp; PTCS Commissioning - Heating Zone 1 - Cooling Zone 2</v>
          </cell>
          <cell r="C560">
            <v>20</v>
          </cell>
          <cell r="D560">
            <v>2947.46044921875</v>
          </cell>
          <cell r="E560">
            <v>0</v>
          </cell>
          <cell r="F560">
            <v>5638.865234375</v>
          </cell>
          <cell r="G560">
            <v>0</v>
          </cell>
          <cell r="H560">
            <v>0</v>
          </cell>
          <cell r="J560">
            <v>0.15605199337005615</v>
          </cell>
          <cell r="K560">
            <v>0.41262853145599365</v>
          </cell>
          <cell r="L560">
            <v>3213.404296875</v>
          </cell>
          <cell r="M560">
            <v>0.958141028881073</v>
          </cell>
          <cell r="N560">
            <v>2.3483223915100098</v>
          </cell>
          <cell r="O560">
            <v>0</v>
          </cell>
          <cell r="P560">
            <v>0</v>
          </cell>
          <cell r="Q560">
            <v>0</v>
          </cell>
          <cell r="R560">
            <v>1121.32861328125</v>
          </cell>
          <cell r="S560">
            <v>2535.07275390625</v>
          </cell>
          <cell r="T560">
            <v>0</v>
          </cell>
          <cell r="U560">
            <v>1829.6134033203125</v>
          </cell>
          <cell r="V560">
            <v>563.88653564453125</v>
          </cell>
          <cell r="W560">
            <v>563.88653564453125</v>
          </cell>
          <cell r="X560">
            <v>0</v>
          </cell>
          <cell r="Y560">
            <v>0</v>
          </cell>
          <cell r="Z560">
            <v>0</v>
          </cell>
          <cell r="AA560">
            <v>0</v>
          </cell>
          <cell r="AB560">
            <v>0</v>
          </cell>
          <cell r="AC560">
            <v>0</v>
          </cell>
          <cell r="AD560">
            <v>0</v>
          </cell>
          <cell r="AE560">
            <v>0</v>
          </cell>
          <cell r="AF560">
            <v>0</v>
          </cell>
          <cell r="AG560">
            <v>0</v>
          </cell>
          <cell r="AH560">
            <v>1685.215087890625</v>
          </cell>
          <cell r="AI560">
            <v>3098.959228515625</v>
          </cell>
          <cell r="AJ560">
            <v>0</v>
          </cell>
          <cell r="AK560">
            <v>1829.6134033203125</v>
          </cell>
          <cell r="AL560">
            <v>6613.78759765625</v>
          </cell>
          <cell r="AM560">
            <v>2531.61865234375</v>
          </cell>
          <cell r="AN560">
            <v>0</v>
          </cell>
          <cell r="AO560">
            <v>253.161865234375</v>
          </cell>
          <cell r="AP560">
            <v>0</v>
          </cell>
          <cell r="AQ560">
            <v>2784.780517578125</v>
          </cell>
          <cell r="AR560">
            <v>1685.215087890625</v>
          </cell>
          <cell r="AS560">
            <v>1.6524777381411788</v>
          </cell>
          <cell r="AT560">
            <v>2531.61865234375</v>
          </cell>
          <cell r="AU560">
            <v>673.10186767578125</v>
          </cell>
          <cell r="AV560">
            <v>320.47207641601562</v>
          </cell>
          <cell r="AW560">
            <v>0</v>
          </cell>
          <cell r="AX560">
            <v>3525.192626953125</v>
          </cell>
          <cell r="AY560">
            <v>3098.959228515625</v>
          </cell>
          <cell r="AZ560">
            <v>1.1375407893617575</v>
          </cell>
          <cell r="BA560">
            <v>2531.61865234375</v>
          </cell>
          <cell r="BB560">
            <v>673.10186767578125</v>
          </cell>
          <cell r="BC560">
            <v>320.47207641601562</v>
          </cell>
          <cell r="BD560">
            <v>0</v>
          </cell>
          <cell r="BE560">
            <v>3525.192626953125</v>
          </cell>
          <cell r="BF560">
            <v>4784.17431640625</v>
          </cell>
          <cell r="BG560">
            <v>94.655868530273438</v>
          </cell>
          <cell r="BH560">
            <v>0.73684449464975688</v>
          </cell>
          <cell r="BI560">
            <v>42.081855773925781</v>
          </cell>
          <cell r="BJ560">
            <v>77.384757995605469</v>
          </cell>
          <cell r="BK560">
            <v>0</v>
          </cell>
          <cell r="BL560">
            <v>45.687656402587891</v>
          </cell>
          <cell r="BM560">
            <v>165.15426635742187</v>
          </cell>
          <cell r="BN560">
            <v>2531.61865234375</v>
          </cell>
          <cell r="BO560">
            <v>0</v>
          </cell>
          <cell r="BP560">
            <v>673.10186767578125</v>
          </cell>
          <cell r="BQ560">
            <v>0</v>
          </cell>
          <cell r="BR560">
            <v>0</v>
          </cell>
          <cell r="BS560">
            <v>0</v>
          </cell>
          <cell r="BT560">
            <v>0</v>
          </cell>
          <cell r="BU560">
            <v>0</v>
          </cell>
          <cell r="BV560">
            <v>0</v>
          </cell>
          <cell r="BW560">
            <v>320.47207641601562</v>
          </cell>
          <cell r="BX560">
            <v>5486.0146484375</v>
          </cell>
          <cell r="BY560">
            <v>1127.7730712890625</v>
          </cell>
          <cell r="BZ560">
            <v>0</v>
          </cell>
          <cell r="CA560">
            <v>0</v>
          </cell>
          <cell r="CB560">
            <v>3525.192626953125</v>
          </cell>
          <cell r="CC560">
            <v>6613.78759765625</v>
          </cell>
          <cell r="CD560">
            <v>0.53300661373227309</v>
          </cell>
          <cell r="CE560">
            <v>140.34352111816406</v>
          </cell>
          <cell r="CF560">
            <v>47.19081814878443</v>
          </cell>
          <cell r="CG560">
            <v>0</v>
          </cell>
          <cell r="CH560">
            <v>47.19081814878443</v>
          </cell>
          <cell r="CI560">
            <v>2.624340755463753</v>
          </cell>
          <cell r="CJ560">
            <v>0</v>
          </cell>
          <cell r="CK560">
            <v>2.624340755463753</v>
          </cell>
          <cell r="CM560">
            <v>0</v>
          </cell>
          <cell r="CO560">
            <v>0</v>
          </cell>
          <cell r="CP560">
            <v>0</v>
          </cell>
          <cell r="CQ560">
            <v>0</v>
          </cell>
          <cell r="CR560">
            <v>0</v>
          </cell>
          <cell r="CS560">
            <v>0</v>
          </cell>
          <cell r="CT560">
            <v>0</v>
          </cell>
          <cell r="CU560">
            <v>0</v>
          </cell>
          <cell r="CV560">
            <v>9999</v>
          </cell>
          <cell r="CW560">
            <v>9999</v>
          </cell>
        </row>
        <row r="561">
          <cell r="A561" t="str">
            <v>Existing Single Family w/Half or Full Basement HVAC Conversion - Convert Electric FAF w/oCAC to HSPF 8.5/SEER 14 Heat Pump &amp; w/Interior Ducts &amp; PTCS Commissioning  - Heating Zone 2 - Cooling Zone 1</v>
          </cell>
          <cell r="C561">
            <v>20</v>
          </cell>
          <cell r="D561">
            <v>2891.843505859375</v>
          </cell>
          <cell r="E561">
            <v>0</v>
          </cell>
          <cell r="F561">
            <v>5579.33837890625</v>
          </cell>
          <cell r="G561">
            <v>0</v>
          </cell>
          <cell r="H561">
            <v>0</v>
          </cell>
          <cell r="J561">
            <v>0.15705373883247375</v>
          </cell>
          <cell r="K561">
            <v>0.38299369812011719</v>
          </cell>
          <cell r="L561">
            <v>3153.6640625</v>
          </cell>
          <cell r="M561">
            <v>0.87270498275756836</v>
          </cell>
          <cell r="N561">
            <v>2.2912187576293945</v>
          </cell>
          <cell r="O561">
            <v>0</v>
          </cell>
          <cell r="P561">
            <v>0</v>
          </cell>
          <cell r="Q561">
            <v>0</v>
          </cell>
          <cell r="R561">
            <v>1109.4913330078125</v>
          </cell>
          <cell r="S561">
            <v>2508.31103515625</v>
          </cell>
          <cell r="T561">
            <v>0</v>
          </cell>
          <cell r="U561">
            <v>1810.2989501953125</v>
          </cell>
          <cell r="V561">
            <v>557.933837890625</v>
          </cell>
          <cell r="W561">
            <v>557.933837890625</v>
          </cell>
          <cell r="X561">
            <v>0</v>
          </cell>
          <cell r="Y561">
            <v>0</v>
          </cell>
          <cell r="Z561">
            <v>0</v>
          </cell>
          <cell r="AA561">
            <v>0</v>
          </cell>
          <cell r="AB561">
            <v>0</v>
          </cell>
          <cell r="AC561">
            <v>0</v>
          </cell>
          <cell r="AD561">
            <v>0</v>
          </cell>
          <cell r="AE561">
            <v>0</v>
          </cell>
          <cell r="AF561">
            <v>0</v>
          </cell>
          <cell r="AG561">
            <v>0</v>
          </cell>
          <cell r="AH561">
            <v>1667.4251708984375</v>
          </cell>
          <cell r="AI561">
            <v>3066.244873046875</v>
          </cell>
          <cell r="AJ561">
            <v>0</v>
          </cell>
          <cell r="AK561">
            <v>1810.2989501953125</v>
          </cell>
          <cell r="AL561">
            <v>6543.96875</v>
          </cell>
          <cell r="AM561">
            <v>2432.428955078125</v>
          </cell>
          <cell r="AN561">
            <v>0</v>
          </cell>
          <cell r="AO561">
            <v>243.24288940429687</v>
          </cell>
          <cell r="AP561">
            <v>0</v>
          </cell>
          <cell r="AQ561">
            <v>2675.671875</v>
          </cell>
          <cell r="AR561">
            <v>1667.4251708984375</v>
          </cell>
          <cell r="AS561">
            <v>1.6046728160165193</v>
          </cell>
          <cell r="AT561">
            <v>2432.428955078125</v>
          </cell>
          <cell r="AU561">
            <v>656.734130859375</v>
          </cell>
          <cell r="AV561">
            <v>308.91632080078125</v>
          </cell>
          <cell r="AW561">
            <v>0</v>
          </cell>
          <cell r="AX561">
            <v>3398.079345703125</v>
          </cell>
          <cell r="AY561">
            <v>3066.244873046875</v>
          </cell>
          <cell r="AZ561">
            <v>1.108221798137625</v>
          </cell>
          <cell r="BA561">
            <v>2432.428955078125</v>
          </cell>
          <cell r="BB561">
            <v>656.734130859375</v>
          </cell>
          <cell r="BC561">
            <v>308.91632080078125</v>
          </cell>
          <cell r="BD561">
            <v>0</v>
          </cell>
          <cell r="BE561">
            <v>3398.079345703125</v>
          </cell>
          <cell r="BF561">
            <v>4733.669921875</v>
          </cell>
          <cell r="BG561">
            <v>95.874397277832031</v>
          </cell>
          <cell r="BH561">
            <v>0.71785303478949847</v>
          </cell>
          <cell r="BI561">
            <v>42.426364898681641</v>
          </cell>
          <cell r="BJ561">
            <v>78.018272399902344</v>
          </cell>
          <cell r="BK561">
            <v>0</v>
          </cell>
          <cell r="BL561">
            <v>46.061683654785156</v>
          </cell>
          <cell r="BM561">
            <v>166.50631713867187</v>
          </cell>
          <cell r="BN561">
            <v>2432.428955078125</v>
          </cell>
          <cell r="BO561">
            <v>0</v>
          </cell>
          <cell r="BP561">
            <v>656.734130859375</v>
          </cell>
          <cell r="BQ561">
            <v>0</v>
          </cell>
          <cell r="BR561">
            <v>0</v>
          </cell>
          <cell r="BS561">
            <v>0</v>
          </cell>
          <cell r="BT561">
            <v>0</v>
          </cell>
          <cell r="BU561">
            <v>0</v>
          </cell>
          <cell r="BV561">
            <v>0</v>
          </cell>
          <cell r="BW561">
            <v>308.91632080078125</v>
          </cell>
          <cell r="BX561">
            <v>5428.10107421875</v>
          </cell>
          <cell r="BY561">
            <v>1115.86767578125</v>
          </cell>
          <cell r="BZ561">
            <v>0</v>
          </cell>
          <cell r="CA561">
            <v>0</v>
          </cell>
          <cell r="CB561">
            <v>3398.079345703125</v>
          </cell>
          <cell r="CC561">
            <v>6543.96875</v>
          </cell>
          <cell r="CD561">
            <v>0.51926889270953214</v>
          </cell>
          <cell r="CE561">
            <v>141.93606567382812</v>
          </cell>
          <cell r="CF561">
            <v>46.250853044275019</v>
          </cell>
          <cell r="CG561">
            <v>0</v>
          </cell>
          <cell r="CH561">
            <v>46.250853044275019</v>
          </cell>
          <cell r="CI561">
            <v>2.5667961167460422</v>
          </cell>
          <cell r="CJ561">
            <v>0</v>
          </cell>
          <cell r="CK561">
            <v>2.5667961167460422</v>
          </cell>
          <cell r="CM561">
            <v>0</v>
          </cell>
          <cell r="CO561">
            <v>0</v>
          </cell>
          <cell r="CP561">
            <v>0</v>
          </cell>
          <cell r="CQ561">
            <v>0</v>
          </cell>
          <cell r="CR561">
            <v>0</v>
          </cell>
          <cell r="CS561">
            <v>0</v>
          </cell>
          <cell r="CT561">
            <v>0</v>
          </cell>
          <cell r="CU561">
            <v>0</v>
          </cell>
          <cell r="CV561">
            <v>9999</v>
          </cell>
          <cell r="CW561">
            <v>9999</v>
          </cell>
        </row>
        <row r="562">
          <cell r="A562" t="str">
            <v>Existing Single Family w/Half or Full Basement HVAC Conversion - Convert Electric FAF w/oCAC to HSPF 8.5/SEER 14 Heat Pump &amp; w/Interior Ducts &amp; PTCS Commissioning  - Heating Zone 1 - Cooling Zone 2</v>
          </cell>
          <cell r="C562">
            <v>20.000001907348633</v>
          </cell>
          <cell r="D562">
            <v>2802.354736328125</v>
          </cell>
          <cell r="E562">
            <v>0</v>
          </cell>
          <cell r="F562">
            <v>5579.33837890625</v>
          </cell>
          <cell r="G562">
            <v>0</v>
          </cell>
          <cell r="H562">
            <v>0</v>
          </cell>
          <cell r="J562">
            <v>0.155951127409935</v>
          </cell>
          <cell r="K562">
            <v>0.41561251878738403</v>
          </cell>
          <cell r="L562">
            <v>3055.181884765625</v>
          </cell>
          <cell r="M562">
            <v>0.91755896806716919</v>
          </cell>
          <cell r="N562">
            <v>2.2340066432952881</v>
          </cell>
          <cell r="O562">
            <v>0</v>
          </cell>
          <cell r="P562">
            <v>0</v>
          </cell>
          <cell r="Q562">
            <v>0</v>
          </cell>
          <cell r="R562">
            <v>1109.4913330078125</v>
          </cell>
          <cell r="S562">
            <v>2508.31103515625</v>
          </cell>
          <cell r="T562">
            <v>0</v>
          </cell>
          <cell r="U562">
            <v>1810.2989501953125</v>
          </cell>
          <cell r="V562">
            <v>557.933837890625</v>
          </cell>
          <cell r="W562">
            <v>557.933837890625</v>
          </cell>
          <cell r="X562">
            <v>0</v>
          </cell>
          <cell r="Y562">
            <v>0</v>
          </cell>
          <cell r="Z562">
            <v>0</v>
          </cell>
          <cell r="AA562">
            <v>0</v>
          </cell>
          <cell r="AB562">
            <v>0</v>
          </cell>
          <cell r="AC562">
            <v>0</v>
          </cell>
          <cell r="AD562">
            <v>0</v>
          </cell>
          <cell r="AE562">
            <v>0</v>
          </cell>
          <cell r="AF562">
            <v>0</v>
          </cell>
          <cell r="AG562">
            <v>0</v>
          </cell>
          <cell r="AH562">
            <v>1667.4251708984375</v>
          </cell>
          <cell r="AI562">
            <v>3066.244873046875</v>
          </cell>
          <cell r="AJ562">
            <v>0</v>
          </cell>
          <cell r="AK562">
            <v>1810.2989501953125</v>
          </cell>
          <cell r="AL562">
            <v>6543.96875</v>
          </cell>
          <cell r="AM562">
            <v>2409.036865234375</v>
          </cell>
          <cell r="AN562">
            <v>0</v>
          </cell>
          <cell r="AO562">
            <v>240.9036865234375</v>
          </cell>
          <cell r="AP562">
            <v>0</v>
          </cell>
          <cell r="AQ562">
            <v>2649.9404296875</v>
          </cell>
          <cell r="AR562">
            <v>1667.4251708984375</v>
          </cell>
          <cell r="AS562">
            <v>1.5892410634115466</v>
          </cell>
          <cell r="AT562">
            <v>2409.036865234375</v>
          </cell>
          <cell r="AU562">
            <v>640.33538818359375</v>
          </cell>
          <cell r="AV562">
            <v>304.937255859375</v>
          </cell>
          <cell r="AW562">
            <v>0</v>
          </cell>
          <cell r="AX562">
            <v>3354.3095703125</v>
          </cell>
          <cell r="AY562">
            <v>3066.244873046875</v>
          </cell>
          <cell r="AZ562">
            <v>1.0939470421174236</v>
          </cell>
          <cell r="BA562">
            <v>2409.036865234375</v>
          </cell>
          <cell r="BB562">
            <v>640.33538818359375</v>
          </cell>
          <cell r="BC562">
            <v>304.937255859375</v>
          </cell>
          <cell r="BD562">
            <v>0</v>
          </cell>
          <cell r="BE562">
            <v>3354.3095703125</v>
          </cell>
          <cell r="BF562">
            <v>4733.669921875</v>
          </cell>
          <cell r="BG562">
            <v>99.500068664550781</v>
          </cell>
          <cell r="BH562">
            <v>0.70860653111378868</v>
          </cell>
          <cell r="BI562">
            <v>43.793956756591797</v>
          </cell>
          <cell r="BJ562">
            <v>80.53314208984375</v>
          </cell>
          <cell r="BK562">
            <v>0</v>
          </cell>
          <cell r="BL562">
            <v>47.546455383300781</v>
          </cell>
          <cell r="BM562">
            <v>171.87356567382812</v>
          </cell>
          <cell r="BN562">
            <v>2409.036865234375</v>
          </cell>
          <cell r="BO562">
            <v>0</v>
          </cell>
          <cell r="BP562">
            <v>640.33538818359375</v>
          </cell>
          <cell r="BQ562">
            <v>0</v>
          </cell>
          <cell r="BR562">
            <v>0</v>
          </cell>
          <cell r="BS562">
            <v>0</v>
          </cell>
          <cell r="BT562">
            <v>0</v>
          </cell>
          <cell r="BU562">
            <v>0</v>
          </cell>
          <cell r="BV562">
            <v>0</v>
          </cell>
          <cell r="BW562">
            <v>304.937255859375</v>
          </cell>
          <cell r="BX562">
            <v>5428.10107421875</v>
          </cell>
          <cell r="BY562">
            <v>1115.86767578125</v>
          </cell>
          <cell r="BZ562">
            <v>0</v>
          </cell>
          <cell r="CA562">
            <v>0</v>
          </cell>
          <cell r="CB562">
            <v>3354.3095703125</v>
          </cell>
          <cell r="CC562">
            <v>6543.96875</v>
          </cell>
          <cell r="CD562">
            <v>0.51258030675610178</v>
          </cell>
          <cell r="CE562">
            <v>147.0465087890625</v>
          </cell>
          <cell r="CF562">
            <v>44.868692296140601</v>
          </cell>
          <cell r="CG562">
            <v>0</v>
          </cell>
          <cell r="CH562">
            <v>44.868692296140601</v>
          </cell>
          <cell r="CI562">
            <v>2.4952646370398193</v>
          </cell>
          <cell r="CJ562">
            <v>0</v>
          </cell>
          <cell r="CK562">
            <v>2.4952646370398193</v>
          </cell>
          <cell r="CM562">
            <v>0</v>
          </cell>
          <cell r="CO562">
            <v>0</v>
          </cell>
          <cell r="CP562">
            <v>0</v>
          </cell>
          <cell r="CQ562">
            <v>0</v>
          </cell>
          <cell r="CR562">
            <v>0</v>
          </cell>
          <cell r="CS562">
            <v>0</v>
          </cell>
          <cell r="CT562">
            <v>0</v>
          </cell>
          <cell r="CU562">
            <v>0</v>
          </cell>
          <cell r="CV562">
            <v>9999</v>
          </cell>
          <cell r="CW562">
            <v>9999</v>
          </cell>
        </row>
        <row r="563">
          <cell r="A563" t="str">
            <v>Existing Single Family w/Half or Full Basement HVAC Conversion - Convert Electric FAF w/CAC to HSPF 9.0/SEER 14 Heat Pump &amp; w/Interior Ducts &amp; PTCS Commissioning  - Heating Zone 3 - Cooling Zone 3</v>
          </cell>
          <cell r="C563">
            <v>20</v>
          </cell>
          <cell r="D563">
            <v>2818.565673828125</v>
          </cell>
          <cell r="E563">
            <v>0</v>
          </cell>
          <cell r="F563">
            <v>5638.865234375</v>
          </cell>
          <cell r="G563">
            <v>0</v>
          </cell>
          <cell r="H563">
            <v>0</v>
          </cell>
          <cell r="J563">
            <v>0.15824656188488007</v>
          </cell>
          <cell r="K563">
            <v>0.34770604968070984</v>
          </cell>
          <cell r="L563">
            <v>3073.572021484375</v>
          </cell>
          <cell r="M563">
            <v>0.77213454246520996</v>
          </cell>
          <cell r="N563">
            <v>2.2174394130706787</v>
          </cell>
          <cell r="O563">
            <v>0</v>
          </cell>
          <cell r="P563">
            <v>0</v>
          </cell>
          <cell r="Q563">
            <v>0</v>
          </cell>
          <cell r="R563">
            <v>1121.32861328125</v>
          </cell>
          <cell r="S563">
            <v>2535.07275390625</v>
          </cell>
          <cell r="T563">
            <v>0</v>
          </cell>
          <cell r="U563">
            <v>1829.6134033203125</v>
          </cell>
          <cell r="V563">
            <v>563.88653564453125</v>
          </cell>
          <cell r="W563">
            <v>563.88653564453125</v>
          </cell>
          <cell r="X563">
            <v>0</v>
          </cell>
          <cell r="Y563">
            <v>0</v>
          </cell>
          <cell r="Z563">
            <v>0</v>
          </cell>
          <cell r="AA563">
            <v>0</v>
          </cell>
          <cell r="AB563">
            <v>0</v>
          </cell>
          <cell r="AC563">
            <v>0</v>
          </cell>
          <cell r="AD563">
            <v>0</v>
          </cell>
          <cell r="AE563">
            <v>0</v>
          </cell>
          <cell r="AF563">
            <v>0</v>
          </cell>
          <cell r="AG563">
            <v>0</v>
          </cell>
          <cell r="AH563">
            <v>1685.215087890625</v>
          </cell>
          <cell r="AI563">
            <v>3098.959228515625</v>
          </cell>
          <cell r="AJ563">
            <v>0</v>
          </cell>
          <cell r="AK563">
            <v>1829.6134033203125</v>
          </cell>
          <cell r="AL563">
            <v>6613.78759765625</v>
          </cell>
          <cell r="AM563">
            <v>2380.32470703125</v>
          </cell>
          <cell r="AN563">
            <v>0</v>
          </cell>
          <cell r="AO563">
            <v>238.03250122070312</v>
          </cell>
          <cell r="AP563">
            <v>0</v>
          </cell>
          <cell r="AQ563">
            <v>2618.357177734375</v>
          </cell>
          <cell r="AR563">
            <v>1685.215087890625</v>
          </cell>
          <cell r="AS563">
            <v>1.5537228050204694</v>
          </cell>
          <cell r="AT563">
            <v>2380.32470703125</v>
          </cell>
          <cell r="AU563">
            <v>635.5867919921875</v>
          </cell>
          <cell r="AV563">
            <v>301.59115600585937</v>
          </cell>
          <cell r="AW563">
            <v>0</v>
          </cell>
          <cell r="AX563">
            <v>3317.502685546875</v>
          </cell>
          <cell r="AY563">
            <v>3098.959228515625</v>
          </cell>
          <cell r="AZ563">
            <v>1.0705215348311965</v>
          </cell>
          <cell r="BA563">
            <v>2380.32470703125</v>
          </cell>
          <cell r="BB563">
            <v>635.5867919921875</v>
          </cell>
          <cell r="BC563">
            <v>301.59115600585937</v>
          </cell>
          <cell r="BD563">
            <v>0</v>
          </cell>
          <cell r="BE563">
            <v>3317.502685546875</v>
          </cell>
          <cell r="BF563">
            <v>4784.17431640625</v>
          </cell>
          <cell r="BG563">
            <v>100.43458557128906</v>
          </cell>
          <cell r="BH563">
            <v>0.69343262828135888</v>
          </cell>
          <cell r="BI563">
            <v>43.996368408203125</v>
          </cell>
          <cell r="BJ563">
            <v>80.905372619628906</v>
          </cell>
          <cell r="BK563">
            <v>0</v>
          </cell>
          <cell r="BL563">
            <v>47.766212463378906</v>
          </cell>
          <cell r="BM563">
            <v>172.66795349121094</v>
          </cell>
          <cell r="BN563">
            <v>2380.32470703125</v>
          </cell>
          <cell r="BO563">
            <v>0</v>
          </cell>
          <cell r="BP563">
            <v>635.5867919921875</v>
          </cell>
          <cell r="BQ563">
            <v>0</v>
          </cell>
          <cell r="BR563">
            <v>0</v>
          </cell>
          <cell r="BS563">
            <v>0</v>
          </cell>
          <cell r="BT563">
            <v>0</v>
          </cell>
          <cell r="BU563">
            <v>0</v>
          </cell>
          <cell r="BV563">
            <v>0</v>
          </cell>
          <cell r="BW563">
            <v>301.59115600585937</v>
          </cell>
          <cell r="BX563">
            <v>5486.0146484375</v>
          </cell>
          <cell r="BY563">
            <v>1127.7730712890625</v>
          </cell>
          <cell r="BZ563">
            <v>0</v>
          </cell>
          <cell r="CA563">
            <v>0</v>
          </cell>
          <cell r="CB563">
            <v>3317.502685546875</v>
          </cell>
          <cell r="CC563">
            <v>6613.78759765625</v>
          </cell>
          <cell r="CD563">
            <v>0.50160404228493349</v>
          </cell>
          <cell r="CE563">
            <v>148.20079040527344</v>
          </cell>
          <cell r="CF563">
            <v>45.124286895051561</v>
          </cell>
          <cell r="CG563">
            <v>0</v>
          </cell>
          <cell r="CH563">
            <v>45.124286895051561</v>
          </cell>
          <cell r="CI563">
            <v>2.5105477633044879</v>
          </cell>
          <cell r="CJ563">
            <v>0</v>
          </cell>
          <cell r="CK563">
            <v>2.5105477633044879</v>
          </cell>
          <cell r="CM563">
            <v>0</v>
          </cell>
          <cell r="CO563">
            <v>0</v>
          </cell>
          <cell r="CP563">
            <v>0</v>
          </cell>
          <cell r="CQ563">
            <v>0</v>
          </cell>
          <cell r="CR563">
            <v>0</v>
          </cell>
          <cell r="CS563">
            <v>0</v>
          </cell>
          <cell r="CT563">
            <v>0</v>
          </cell>
          <cell r="CU563">
            <v>0</v>
          </cell>
          <cell r="CV563">
            <v>9999</v>
          </cell>
          <cell r="CW563">
            <v>9999</v>
          </cell>
        </row>
        <row r="564">
          <cell r="A564" t="str">
            <v>Existing Single Family w/Half or Full Basement HVAC Conversion - Convert Electric FAF w/CAC to HSPF 9.0/SEER 14 Heat Pump &amp; w/Interior Ducts &amp; PTCS Commissioning  - Heating Zone 3 - Cooling Zone 2</v>
          </cell>
          <cell r="C564">
            <v>20</v>
          </cell>
          <cell r="D564">
            <v>2796.32861328125</v>
          </cell>
          <cell r="E564">
            <v>0</v>
          </cell>
          <cell r="F564">
            <v>5638.865234375</v>
          </cell>
          <cell r="G564">
            <v>0</v>
          </cell>
          <cell r="H564">
            <v>0</v>
          </cell>
          <cell r="J564">
            <v>0.15815310180187225</v>
          </cell>
          <cell r="K564">
            <v>0.35047107934951782</v>
          </cell>
          <cell r="L564">
            <v>3049.3466796875</v>
          </cell>
          <cell r="M564">
            <v>0.77213454246520996</v>
          </cell>
          <cell r="N564">
            <v>2.2011721134185791</v>
          </cell>
          <cell r="O564">
            <v>0</v>
          </cell>
          <cell r="P564">
            <v>0</v>
          </cell>
          <cell r="Q564">
            <v>0</v>
          </cell>
          <cell r="R564">
            <v>1121.32861328125</v>
          </cell>
          <cell r="S564">
            <v>2535.07275390625</v>
          </cell>
          <cell r="T564">
            <v>0</v>
          </cell>
          <cell r="U564">
            <v>1829.6134033203125</v>
          </cell>
          <cell r="V564">
            <v>563.88653564453125</v>
          </cell>
          <cell r="W564">
            <v>563.88653564453125</v>
          </cell>
          <cell r="X564">
            <v>0</v>
          </cell>
          <cell r="Y564">
            <v>0</v>
          </cell>
          <cell r="Z564">
            <v>0</v>
          </cell>
          <cell r="AA564">
            <v>0</v>
          </cell>
          <cell r="AB564">
            <v>0</v>
          </cell>
          <cell r="AC564">
            <v>0</v>
          </cell>
          <cell r="AD564">
            <v>0</v>
          </cell>
          <cell r="AE564">
            <v>0</v>
          </cell>
          <cell r="AF564">
            <v>0</v>
          </cell>
          <cell r="AG564">
            <v>0</v>
          </cell>
          <cell r="AH564">
            <v>1685.215087890625</v>
          </cell>
          <cell r="AI564">
            <v>3098.959228515625</v>
          </cell>
          <cell r="AJ564">
            <v>0</v>
          </cell>
          <cell r="AK564">
            <v>1829.6134033203125</v>
          </cell>
          <cell r="AL564">
            <v>6613.78759765625</v>
          </cell>
          <cell r="AM564">
            <v>2361.66943359375</v>
          </cell>
          <cell r="AN564">
            <v>0</v>
          </cell>
          <cell r="AO564">
            <v>236.16694641113281</v>
          </cell>
          <cell r="AP564">
            <v>0</v>
          </cell>
          <cell r="AQ564">
            <v>2597.83642578125</v>
          </cell>
          <cell r="AR564">
            <v>1685.215087890625</v>
          </cell>
          <cell r="AS564">
            <v>1.5415458267514628</v>
          </cell>
          <cell r="AT564">
            <v>2361.66943359375</v>
          </cell>
          <cell r="AU564">
            <v>630.924072265625</v>
          </cell>
          <cell r="AV564">
            <v>299.25933837890625</v>
          </cell>
          <cell r="AW564">
            <v>0</v>
          </cell>
          <cell r="AX564">
            <v>3291.852783203125</v>
          </cell>
          <cell r="AY564">
            <v>3098.959228515625</v>
          </cell>
          <cell r="AZ564">
            <v>1.0622446236508842</v>
          </cell>
          <cell r="BA564">
            <v>2361.66943359375</v>
          </cell>
          <cell r="BB564">
            <v>630.924072265625</v>
          </cell>
          <cell r="BC564">
            <v>299.25933837890625</v>
          </cell>
          <cell r="BD564">
            <v>0</v>
          </cell>
          <cell r="BE564">
            <v>3291.852783203125</v>
          </cell>
          <cell r="BF564">
            <v>4784.17431640625</v>
          </cell>
          <cell r="BG564">
            <v>101.41654205322266</v>
          </cell>
          <cell r="BH564">
            <v>0.68807124124983088</v>
          </cell>
          <cell r="BI564">
            <v>44.345897674560547</v>
          </cell>
          <cell r="BJ564">
            <v>81.548118591308594</v>
          </cell>
          <cell r="BK564">
            <v>0</v>
          </cell>
          <cell r="BL564">
            <v>48.14569091796875</v>
          </cell>
          <cell r="BM564">
            <v>174.03970336914063</v>
          </cell>
          <cell r="BN564">
            <v>2361.66943359375</v>
          </cell>
          <cell r="BO564">
            <v>0</v>
          </cell>
          <cell r="BP564">
            <v>630.924072265625</v>
          </cell>
          <cell r="BQ564">
            <v>0</v>
          </cell>
          <cell r="BR564">
            <v>0</v>
          </cell>
          <cell r="BS564">
            <v>0</v>
          </cell>
          <cell r="BT564">
            <v>0</v>
          </cell>
          <cell r="BU564">
            <v>0</v>
          </cell>
          <cell r="BV564">
            <v>0</v>
          </cell>
          <cell r="BW564">
            <v>299.25933837890625</v>
          </cell>
          <cell r="BX564">
            <v>5486.0146484375</v>
          </cell>
          <cell r="BY564">
            <v>1127.7730712890625</v>
          </cell>
          <cell r="BZ564">
            <v>0</v>
          </cell>
          <cell r="CA564">
            <v>0</v>
          </cell>
          <cell r="CB564">
            <v>3291.852783203125</v>
          </cell>
          <cell r="CC564">
            <v>6613.78759765625</v>
          </cell>
          <cell r="CD564">
            <v>0.49772580913352599</v>
          </cell>
          <cell r="CE564">
            <v>149.56222534179687</v>
          </cell>
          <cell r="CF564">
            <v>44.773106685704327</v>
          </cell>
          <cell r="CG564">
            <v>0</v>
          </cell>
          <cell r="CH564">
            <v>44.773106685704327</v>
          </cell>
          <cell r="CI564">
            <v>2.4905296346568511</v>
          </cell>
          <cell r="CJ564">
            <v>0</v>
          </cell>
          <cell r="CK564">
            <v>2.4905296346568511</v>
          </cell>
          <cell r="CM564">
            <v>0</v>
          </cell>
          <cell r="CO564">
            <v>0</v>
          </cell>
          <cell r="CP564">
            <v>0</v>
          </cell>
          <cell r="CQ564">
            <v>0</v>
          </cell>
          <cell r="CR564">
            <v>0</v>
          </cell>
          <cell r="CS564">
            <v>0</v>
          </cell>
          <cell r="CT564">
            <v>0</v>
          </cell>
          <cell r="CU564">
            <v>0</v>
          </cell>
          <cell r="CV564">
            <v>9999</v>
          </cell>
          <cell r="CW564">
            <v>9999</v>
          </cell>
        </row>
        <row r="565">
          <cell r="A565" t="str">
            <v>Existing Single Family w/Half or Full Basement HVAC Conversion - Convert Electric FAF w/oCAC to HSPF 9.0/SEER 14 Heat Pump &amp; w/Interior Ducts &amp; PTCS Commissioning - Heating Zone 2 - Cooling Zone 2</v>
          </cell>
          <cell r="C565">
            <v>20</v>
          </cell>
          <cell r="D565">
            <v>2776.39306640625</v>
          </cell>
          <cell r="E565">
            <v>0</v>
          </cell>
          <cell r="F565">
            <v>5638.865234375</v>
          </cell>
          <cell r="G565">
            <v>0</v>
          </cell>
          <cell r="H565">
            <v>0</v>
          </cell>
          <cell r="J565">
            <v>0.1559319794178009</v>
          </cell>
          <cell r="K565">
            <v>0.41617929935455322</v>
          </cell>
          <cell r="L565">
            <v>3027.517822265625</v>
          </cell>
          <cell r="M565">
            <v>0.91046345233917236</v>
          </cell>
          <cell r="N565">
            <v>2.2140192985534668</v>
          </cell>
          <cell r="O565">
            <v>0</v>
          </cell>
          <cell r="P565">
            <v>0</v>
          </cell>
          <cell r="Q565">
            <v>0</v>
          </cell>
          <cell r="R565">
            <v>1121.32861328125</v>
          </cell>
          <cell r="S565">
            <v>2535.07275390625</v>
          </cell>
          <cell r="T565">
            <v>0</v>
          </cell>
          <cell r="U565">
            <v>1829.6134033203125</v>
          </cell>
          <cell r="V565">
            <v>563.88653564453125</v>
          </cell>
          <cell r="W565">
            <v>563.88653564453125</v>
          </cell>
          <cell r="X565">
            <v>0</v>
          </cell>
          <cell r="Y565">
            <v>0</v>
          </cell>
          <cell r="Z565">
            <v>0</v>
          </cell>
          <cell r="AA565">
            <v>0</v>
          </cell>
          <cell r="AB565">
            <v>0</v>
          </cell>
          <cell r="AC565">
            <v>0</v>
          </cell>
          <cell r="AD565">
            <v>0</v>
          </cell>
          <cell r="AE565">
            <v>0</v>
          </cell>
          <cell r="AF565">
            <v>0</v>
          </cell>
          <cell r="AG565">
            <v>0</v>
          </cell>
          <cell r="AH565">
            <v>1685.215087890625</v>
          </cell>
          <cell r="AI565">
            <v>3098.959228515625</v>
          </cell>
          <cell r="AJ565">
            <v>0</v>
          </cell>
          <cell r="AK565">
            <v>1829.6134033203125</v>
          </cell>
          <cell r="AL565">
            <v>6613.78759765625</v>
          </cell>
          <cell r="AM565">
            <v>2356.051025390625</v>
          </cell>
          <cell r="AN565">
            <v>0</v>
          </cell>
          <cell r="AO565">
            <v>235.6051025390625</v>
          </cell>
          <cell r="AP565">
            <v>0</v>
          </cell>
          <cell r="AQ565">
            <v>2591.65625</v>
          </cell>
          <cell r="AR565">
            <v>1685.215087890625</v>
          </cell>
          <cell r="AS565">
            <v>1.5378784896288793</v>
          </cell>
          <cell r="AT565">
            <v>2356.051025390625</v>
          </cell>
          <cell r="AU565">
            <v>634.60650634765625</v>
          </cell>
          <cell r="AV565">
            <v>299.06576538085937</v>
          </cell>
          <cell r="AW565">
            <v>0</v>
          </cell>
          <cell r="AX565">
            <v>3289.723388671875</v>
          </cell>
          <cell r="AY565">
            <v>3098.959228515625</v>
          </cell>
          <cell r="AZ565">
            <v>1.061557442271535</v>
          </cell>
          <cell r="BA565">
            <v>2356.051025390625</v>
          </cell>
          <cell r="BB565">
            <v>634.60650634765625</v>
          </cell>
          <cell r="BC565">
            <v>299.06576538085937</v>
          </cell>
          <cell r="BD565">
            <v>0</v>
          </cell>
          <cell r="BE565">
            <v>3289.723388671875</v>
          </cell>
          <cell r="BF565">
            <v>4784.17431640625</v>
          </cell>
          <cell r="BG565">
            <v>102.0552978515625</v>
          </cell>
          <cell r="BH565">
            <v>0.68762611803232998</v>
          </cell>
          <cell r="BI565">
            <v>44.665637969970703</v>
          </cell>
          <cell r="BJ565">
            <v>82.136093139648437</v>
          </cell>
          <cell r="BK565">
            <v>0</v>
          </cell>
          <cell r="BL565">
            <v>48.492828369140625</v>
          </cell>
          <cell r="BM565">
            <v>175.2945556640625</v>
          </cell>
          <cell r="BN565">
            <v>2356.051025390625</v>
          </cell>
          <cell r="BO565">
            <v>0</v>
          </cell>
          <cell r="BP565">
            <v>634.60650634765625</v>
          </cell>
          <cell r="BQ565">
            <v>0</v>
          </cell>
          <cell r="BR565">
            <v>0</v>
          </cell>
          <cell r="BS565">
            <v>0</v>
          </cell>
          <cell r="BT565">
            <v>0</v>
          </cell>
          <cell r="BU565">
            <v>0</v>
          </cell>
          <cell r="BV565">
            <v>0</v>
          </cell>
          <cell r="BW565">
            <v>299.06576538085937</v>
          </cell>
          <cell r="BX565">
            <v>5486.0146484375</v>
          </cell>
          <cell r="BY565">
            <v>1127.7730712890625</v>
          </cell>
          <cell r="BZ565">
            <v>0</v>
          </cell>
          <cell r="CA565">
            <v>0</v>
          </cell>
          <cell r="CB565">
            <v>3289.723388671875</v>
          </cell>
          <cell r="CC565">
            <v>6613.78759765625</v>
          </cell>
          <cell r="CD565">
            <v>0.49740382312348386</v>
          </cell>
          <cell r="CE565">
            <v>150.54812622070312</v>
          </cell>
          <cell r="CF565">
            <v>44.415488964996662</v>
          </cell>
          <cell r="CG565">
            <v>0</v>
          </cell>
          <cell r="CH565">
            <v>44.415488964996662</v>
          </cell>
          <cell r="CI565">
            <v>2.4629730388101723</v>
          </cell>
          <cell r="CJ565">
            <v>0</v>
          </cell>
          <cell r="CK565">
            <v>2.4629730388101723</v>
          </cell>
          <cell r="CM565">
            <v>0</v>
          </cell>
          <cell r="CO565">
            <v>0</v>
          </cell>
          <cell r="CP565">
            <v>0</v>
          </cell>
          <cell r="CQ565">
            <v>0</v>
          </cell>
          <cell r="CR565">
            <v>0</v>
          </cell>
          <cell r="CS565">
            <v>0</v>
          </cell>
          <cell r="CT565">
            <v>0</v>
          </cell>
          <cell r="CU565">
            <v>0</v>
          </cell>
          <cell r="CV565">
            <v>9999</v>
          </cell>
          <cell r="CW565">
            <v>9999</v>
          </cell>
        </row>
        <row r="566">
          <cell r="A566" t="str">
            <v>Existing Single Family w/Half or Full Basement HVAC Conversion - Convert Electric FAF w/CAC to HSPF 9.0/SEER 14 Heat Pump &amp; w/Interior Ducts &amp; PTCS Commissioning  - Heating Zone 3 - Cooling Zone 1</v>
          </cell>
          <cell r="C566">
            <v>20</v>
          </cell>
          <cell r="D566">
            <v>2777.798828125</v>
          </cell>
          <cell r="E566">
            <v>0</v>
          </cell>
          <cell r="F566">
            <v>5638.865234375</v>
          </cell>
          <cell r="G566">
            <v>0</v>
          </cell>
          <cell r="H566">
            <v>0</v>
          </cell>
          <cell r="J566">
            <v>0.15807408094406128</v>
          </cell>
          <cell r="K566">
            <v>0.35280898213386536</v>
          </cell>
          <cell r="L566">
            <v>3029.12060546875</v>
          </cell>
          <cell r="M566">
            <v>0.77213454246520996</v>
          </cell>
          <cell r="N566">
            <v>2.1875901222229004</v>
          </cell>
          <cell r="O566">
            <v>0</v>
          </cell>
          <cell r="P566">
            <v>0</v>
          </cell>
          <cell r="Q566">
            <v>0</v>
          </cell>
          <cell r="R566">
            <v>1121.32861328125</v>
          </cell>
          <cell r="S566">
            <v>2535.07275390625</v>
          </cell>
          <cell r="T566">
            <v>0</v>
          </cell>
          <cell r="U566">
            <v>1829.6134033203125</v>
          </cell>
          <cell r="V566">
            <v>563.88653564453125</v>
          </cell>
          <cell r="W566">
            <v>563.88653564453125</v>
          </cell>
          <cell r="X566">
            <v>0</v>
          </cell>
          <cell r="Y566">
            <v>0</v>
          </cell>
          <cell r="Z566">
            <v>0</v>
          </cell>
          <cell r="AA566">
            <v>0</v>
          </cell>
          <cell r="AB566">
            <v>0</v>
          </cell>
          <cell r="AC566">
            <v>0</v>
          </cell>
          <cell r="AD566">
            <v>0</v>
          </cell>
          <cell r="AE566">
            <v>0</v>
          </cell>
          <cell r="AF566">
            <v>0</v>
          </cell>
          <cell r="AG566">
            <v>0</v>
          </cell>
          <cell r="AH566">
            <v>1685.215087890625</v>
          </cell>
          <cell r="AI566">
            <v>3098.959228515625</v>
          </cell>
          <cell r="AJ566">
            <v>0</v>
          </cell>
          <cell r="AK566">
            <v>1829.6134033203125</v>
          </cell>
          <cell r="AL566">
            <v>6613.78759765625</v>
          </cell>
          <cell r="AM566">
            <v>2347.677001953125</v>
          </cell>
          <cell r="AN566">
            <v>0</v>
          </cell>
          <cell r="AO566">
            <v>234.7677001953125</v>
          </cell>
          <cell r="AP566">
            <v>0</v>
          </cell>
          <cell r="AQ566">
            <v>2582.44482421875</v>
          </cell>
          <cell r="AR566">
            <v>1685.215087890625</v>
          </cell>
          <cell r="AS566">
            <v>1.5324124660252334</v>
          </cell>
          <cell r="AT566">
            <v>2347.677001953125</v>
          </cell>
          <cell r="AU566">
            <v>627.03106689453125</v>
          </cell>
          <cell r="AV566">
            <v>297.47079467773437</v>
          </cell>
          <cell r="AW566">
            <v>0</v>
          </cell>
          <cell r="AX566">
            <v>3272.178955078125</v>
          </cell>
          <cell r="AY566">
            <v>3098.959228515625</v>
          </cell>
          <cell r="AZ566">
            <v>1.0558960469595968</v>
          </cell>
          <cell r="BA566">
            <v>2347.677001953125</v>
          </cell>
          <cell r="BB566">
            <v>627.03106689453125</v>
          </cell>
          <cell r="BC566">
            <v>297.47079467773437</v>
          </cell>
          <cell r="BD566">
            <v>0</v>
          </cell>
          <cell r="BE566">
            <v>3272.178955078125</v>
          </cell>
          <cell r="BF566">
            <v>4784.17431640625</v>
          </cell>
          <cell r="BG566">
            <v>102.24423217773437</v>
          </cell>
          <cell r="BH566">
            <v>0.68395893703394295</v>
          </cell>
          <cell r="BI566">
            <v>44.642005920410156</v>
          </cell>
          <cell r="BJ566">
            <v>82.092636108398438</v>
          </cell>
          <cell r="BK566">
            <v>0</v>
          </cell>
          <cell r="BL566">
            <v>48.467170715332031</v>
          </cell>
          <cell r="BM566">
            <v>175.20181274414062</v>
          </cell>
          <cell r="BN566">
            <v>2347.677001953125</v>
          </cell>
          <cell r="BO566">
            <v>0</v>
          </cell>
          <cell r="BP566">
            <v>627.03106689453125</v>
          </cell>
          <cell r="BQ566">
            <v>0</v>
          </cell>
          <cell r="BR566">
            <v>0</v>
          </cell>
          <cell r="BS566">
            <v>0</v>
          </cell>
          <cell r="BT566">
            <v>0</v>
          </cell>
          <cell r="BU566">
            <v>0</v>
          </cell>
          <cell r="BV566">
            <v>0</v>
          </cell>
          <cell r="BW566">
            <v>297.47079467773437</v>
          </cell>
          <cell r="BX566">
            <v>5486.0146484375</v>
          </cell>
          <cell r="BY566">
            <v>1127.7730712890625</v>
          </cell>
          <cell r="BZ566">
            <v>0</v>
          </cell>
          <cell r="CA566">
            <v>0</v>
          </cell>
          <cell r="CB566">
            <v>3272.178955078125</v>
          </cell>
          <cell r="CC566">
            <v>6613.78759765625</v>
          </cell>
          <cell r="CD566">
            <v>0.49475111724037524</v>
          </cell>
          <cell r="CE566">
            <v>150.71139526367187</v>
          </cell>
          <cell r="CF566">
            <v>44.477594062355728</v>
          </cell>
          <cell r="CG566">
            <v>0</v>
          </cell>
          <cell r="CH566">
            <v>44.477594062355728</v>
          </cell>
          <cell r="CI566">
            <v>2.4739892331776319</v>
          </cell>
          <cell r="CJ566">
            <v>0</v>
          </cell>
          <cell r="CK566">
            <v>2.4739892331776319</v>
          </cell>
          <cell r="CM566">
            <v>0</v>
          </cell>
          <cell r="CO566">
            <v>0</v>
          </cell>
          <cell r="CP566">
            <v>0</v>
          </cell>
          <cell r="CQ566">
            <v>0</v>
          </cell>
          <cell r="CR566">
            <v>0</v>
          </cell>
          <cell r="CS566">
            <v>0</v>
          </cell>
          <cell r="CT566">
            <v>0</v>
          </cell>
          <cell r="CU566">
            <v>0</v>
          </cell>
          <cell r="CV566">
            <v>9999</v>
          </cell>
          <cell r="CW566">
            <v>9999</v>
          </cell>
        </row>
        <row r="567">
          <cell r="A567" t="str">
            <v>Existing Single Family w/Half or Full Basement HVAC Conversion - Convert Electric FAF w/CAC to HSPF 8.5/SEER 14 Heat Pump &amp; w/Interior Ducts &amp; PTCS Commissioning  - Heating Zone 3 - Cooling Zone 3</v>
          </cell>
          <cell r="C567">
            <v>20</v>
          </cell>
          <cell r="D567">
            <v>2689.774169921875</v>
          </cell>
          <cell r="E567">
            <v>0</v>
          </cell>
          <cell r="F567">
            <v>5579.33837890625</v>
          </cell>
          <cell r="G567">
            <v>0</v>
          </cell>
          <cell r="H567">
            <v>0</v>
          </cell>
          <cell r="J567">
            <v>0.15825836360454559</v>
          </cell>
          <cell r="K567">
            <v>0.34735682606697083</v>
          </cell>
          <cell r="L567">
            <v>2933.128662109375</v>
          </cell>
          <cell r="M567">
            <v>0.73611253499984741</v>
          </cell>
          <cell r="N567">
            <v>2.1159689426422119</v>
          </cell>
          <cell r="O567">
            <v>0</v>
          </cell>
          <cell r="P567">
            <v>0</v>
          </cell>
          <cell r="Q567">
            <v>0</v>
          </cell>
          <cell r="R567">
            <v>1109.4913330078125</v>
          </cell>
          <cell r="S567">
            <v>2508.31103515625</v>
          </cell>
          <cell r="T567">
            <v>0</v>
          </cell>
          <cell r="U567">
            <v>1810.2989501953125</v>
          </cell>
          <cell r="V567">
            <v>557.933837890625</v>
          </cell>
          <cell r="W567">
            <v>557.933837890625</v>
          </cell>
          <cell r="X567">
            <v>0</v>
          </cell>
          <cell r="Y567">
            <v>0</v>
          </cell>
          <cell r="Z567">
            <v>0</v>
          </cell>
          <cell r="AA567">
            <v>0</v>
          </cell>
          <cell r="AB567">
            <v>0</v>
          </cell>
          <cell r="AC567">
            <v>0</v>
          </cell>
          <cell r="AD567">
            <v>0</v>
          </cell>
          <cell r="AE567">
            <v>0</v>
          </cell>
          <cell r="AF567">
            <v>0</v>
          </cell>
          <cell r="AG567">
            <v>0</v>
          </cell>
          <cell r="AH567">
            <v>1667.4251708984375</v>
          </cell>
          <cell r="AI567">
            <v>3066.244873046875</v>
          </cell>
          <cell r="AJ567">
            <v>0</v>
          </cell>
          <cell r="AK567">
            <v>1810.2989501953125</v>
          </cell>
          <cell r="AL567">
            <v>6543.96875</v>
          </cell>
          <cell r="AM567">
            <v>2271.407958984375</v>
          </cell>
          <cell r="AN567">
            <v>0</v>
          </cell>
          <cell r="AO567">
            <v>227.14082336425781</v>
          </cell>
          <cell r="AP567">
            <v>0</v>
          </cell>
          <cell r="AQ567">
            <v>2498.548828125</v>
          </cell>
          <cell r="AR567">
            <v>1667.4251708984375</v>
          </cell>
          <cell r="AS567">
            <v>1.4984473222281822</v>
          </cell>
          <cell r="AT567">
            <v>2271.407958984375</v>
          </cell>
          <cell r="AU567">
            <v>606.50225830078125</v>
          </cell>
          <cell r="AV567">
            <v>287.791015625</v>
          </cell>
          <cell r="AW567">
            <v>0</v>
          </cell>
          <cell r="AX567">
            <v>3165.701171875</v>
          </cell>
          <cell r="AY567">
            <v>3066.244873046875</v>
          </cell>
          <cell r="AZ567">
            <v>1.0324358829712297</v>
          </cell>
          <cell r="BA567">
            <v>2271.407958984375</v>
          </cell>
          <cell r="BB567">
            <v>606.50225830078125</v>
          </cell>
          <cell r="BC567">
            <v>287.791015625</v>
          </cell>
          <cell r="BD567">
            <v>0</v>
          </cell>
          <cell r="BE567">
            <v>3165.701171875</v>
          </cell>
          <cell r="BF567">
            <v>4733.669921875</v>
          </cell>
          <cell r="BG567">
            <v>105.03512573242187</v>
          </cell>
          <cell r="BH567">
            <v>0.66876254650644784</v>
          </cell>
          <cell r="BI567">
            <v>45.616310119628906</v>
          </cell>
          <cell r="BJ567">
            <v>83.884292602539063</v>
          </cell>
          <cell r="BK567">
            <v>0</v>
          </cell>
          <cell r="BL567">
            <v>49.524959564208984</v>
          </cell>
          <cell r="BM567">
            <v>179.02555847167969</v>
          </cell>
          <cell r="BN567">
            <v>2271.407958984375</v>
          </cell>
          <cell r="BO567">
            <v>0</v>
          </cell>
          <cell r="BP567">
            <v>606.50225830078125</v>
          </cell>
          <cell r="BQ567">
            <v>0</v>
          </cell>
          <cell r="BR567">
            <v>0</v>
          </cell>
          <cell r="BS567">
            <v>0</v>
          </cell>
          <cell r="BT567">
            <v>0</v>
          </cell>
          <cell r="BU567">
            <v>0</v>
          </cell>
          <cell r="BV567">
            <v>0</v>
          </cell>
          <cell r="BW567">
            <v>287.791015625</v>
          </cell>
          <cell r="BX567">
            <v>5428.10107421875</v>
          </cell>
          <cell r="BY567">
            <v>1115.86767578125</v>
          </cell>
          <cell r="BZ567">
            <v>0</v>
          </cell>
          <cell r="CA567">
            <v>0</v>
          </cell>
          <cell r="CB567">
            <v>3165.701171875</v>
          </cell>
          <cell r="CC567">
            <v>6543.96875</v>
          </cell>
          <cell r="CD567">
            <v>0.483758610997364</v>
          </cell>
          <cell r="CE567">
            <v>154.56007385253906</v>
          </cell>
          <cell r="CF567">
            <v>43.062064582312367</v>
          </cell>
          <cell r="CG567">
            <v>0</v>
          </cell>
          <cell r="CH567">
            <v>43.062064582312367</v>
          </cell>
          <cell r="CI567">
            <v>2.3958301435417422</v>
          </cell>
          <cell r="CJ567">
            <v>0</v>
          </cell>
          <cell r="CK567">
            <v>2.3958301435417422</v>
          </cell>
          <cell r="CM567">
            <v>0</v>
          </cell>
          <cell r="CO567">
            <v>0</v>
          </cell>
          <cell r="CP567">
            <v>0</v>
          </cell>
          <cell r="CQ567">
            <v>0</v>
          </cell>
          <cell r="CR567">
            <v>0</v>
          </cell>
          <cell r="CS567">
            <v>0</v>
          </cell>
          <cell r="CT567">
            <v>0</v>
          </cell>
          <cell r="CU567">
            <v>0</v>
          </cell>
          <cell r="CV567">
            <v>9999</v>
          </cell>
          <cell r="CW567">
            <v>9999</v>
          </cell>
        </row>
        <row r="568">
          <cell r="A568" t="str">
            <v>Existing Single Family w/Half or Full Basement HVAC Conversion - Convert Electric FAF w/CAC to HSPF 8.5/SEER 14 Heat Pump &amp; w/Interior Ducts &amp; PTCS Commissioning  - Heating Zone 3 - Cooling Zone 2</v>
          </cell>
          <cell r="C568">
            <v>20.000001907348633</v>
          </cell>
          <cell r="D568">
            <v>2667.537109375</v>
          </cell>
          <cell r="E568">
            <v>0</v>
          </cell>
          <cell r="F568">
            <v>5579.33837890625</v>
          </cell>
          <cell r="G568">
            <v>0</v>
          </cell>
          <cell r="H568">
            <v>0</v>
          </cell>
          <cell r="J568">
            <v>0.1581604927778244</v>
          </cell>
          <cell r="K568">
            <v>0.35025244951248169</v>
          </cell>
          <cell r="L568">
            <v>2908.9033203125</v>
          </cell>
          <cell r="M568">
            <v>0.73611253499984741</v>
          </cell>
          <cell r="N568">
            <v>2.0997016429901123</v>
          </cell>
          <cell r="O568">
            <v>0</v>
          </cell>
          <cell r="P568">
            <v>0</v>
          </cell>
          <cell r="Q568">
            <v>0</v>
          </cell>
          <cell r="R568">
            <v>1109.4913330078125</v>
          </cell>
          <cell r="S568">
            <v>2508.31103515625</v>
          </cell>
          <cell r="T568">
            <v>0</v>
          </cell>
          <cell r="U568">
            <v>1810.2989501953125</v>
          </cell>
          <cell r="V568">
            <v>557.933837890625</v>
          </cell>
          <cell r="W568">
            <v>557.933837890625</v>
          </cell>
          <cell r="X568">
            <v>0</v>
          </cell>
          <cell r="Y568">
            <v>0</v>
          </cell>
          <cell r="Z568">
            <v>0</v>
          </cell>
          <cell r="AA568">
            <v>0</v>
          </cell>
          <cell r="AB568">
            <v>0</v>
          </cell>
          <cell r="AC568">
            <v>0</v>
          </cell>
          <cell r="AD568">
            <v>0</v>
          </cell>
          <cell r="AE568">
            <v>0</v>
          </cell>
          <cell r="AF568">
            <v>0</v>
          </cell>
          <cell r="AG568">
            <v>0</v>
          </cell>
          <cell r="AH568">
            <v>1667.4251708984375</v>
          </cell>
          <cell r="AI568">
            <v>3066.244873046875</v>
          </cell>
          <cell r="AJ568">
            <v>0</v>
          </cell>
          <cell r="AK568">
            <v>1810.2989501953125</v>
          </cell>
          <cell r="AL568">
            <v>6543.96875</v>
          </cell>
          <cell r="AM568">
            <v>2252.752685546875</v>
          </cell>
          <cell r="AN568">
            <v>0</v>
          </cell>
          <cell r="AO568">
            <v>225.2752685546875</v>
          </cell>
          <cell r="AP568">
            <v>0</v>
          </cell>
          <cell r="AQ568">
            <v>2478.02783203125</v>
          </cell>
          <cell r="AR568">
            <v>1667.4251708984375</v>
          </cell>
          <cell r="AS568">
            <v>1.4861404261795796</v>
          </cell>
          <cell r="AT568">
            <v>2252.752685546875</v>
          </cell>
          <cell r="AU568">
            <v>601.83953857421875</v>
          </cell>
          <cell r="AV568">
            <v>285.45919799804687</v>
          </cell>
          <cell r="AW568">
            <v>0</v>
          </cell>
          <cell r="AX568">
            <v>3140.051513671875</v>
          </cell>
          <cell r="AY568">
            <v>3066.244873046875</v>
          </cell>
          <cell r="AZ568">
            <v>1.0240706636710737</v>
          </cell>
          <cell r="BA568">
            <v>2252.752685546875</v>
          </cell>
          <cell r="BB568">
            <v>601.83953857421875</v>
          </cell>
          <cell r="BC568">
            <v>285.45919799804687</v>
          </cell>
          <cell r="BD568">
            <v>0</v>
          </cell>
          <cell r="BE568">
            <v>3140.051513671875</v>
          </cell>
          <cell r="BF568">
            <v>4733.669921875</v>
          </cell>
          <cell r="BG568">
            <v>106.10279083251953</v>
          </cell>
          <cell r="BH568">
            <v>0.66334395785263511</v>
          </cell>
          <cell r="BI568">
            <v>45.996200561523438</v>
          </cell>
          <cell r="BJ568">
            <v>84.582870483398438</v>
          </cell>
          <cell r="BK568">
            <v>0</v>
          </cell>
          <cell r="BL568">
            <v>49.937400817871094</v>
          </cell>
          <cell r="BM568">
            <v>180.5164794921875</v>
          </cell>
          <cell r="BN568">
            <v>2252.752685546875</v>
          </cell>
          <cell r="BO568">
            <v>0</v>
          </cell>
          <cell r="BP568">
            <v>601.83953857421875</v>
          </cell>
          <cell r="BQ568">
            <v>0</v>
          </cell>
          <cell r="BR568">
            <v>0</v>
          </cell>
          <cell r="BS568">
            <v>0</v>
          </cell>
          <cell r="BT568">
            <v>0</v>
          </cell>
          <cell r="BU568">
            <v>0</v>
          </cell>
          <cell r="BV568">
            <v>0</v>
          </cell>
          <cell r="BW568">
            <v>285.45919799804687</v>
          </cell>
          <cell r="BX568">
            <v>5428.10107421875</v>
          </cell>
          <cell r="BY568">
            <v>1115.86767578125</v>
          </cell>
          <cell r="BZ568">
            <v>0</v>
          </cell>
          <cell r="CA568">
            <v>0</v>
          </cell>
          <cell r="CB568">
            <v>3140.051513671875</v>
          </cell>
          <cell r="CC568">
            <v>6543.96875</v>
          </cell>
          <cell r="CD568">
            <v>0.47983900016624326</v>
          </cell>
          <cell r="CE568">
            <v>156.04019165039063</v>
          </cell>
          <cell r="CF568">
            <v>42.710884372965133</v>
          </cell>
          <cell r="CG568">
            <v>0</v>
          </cell>
          <cell r="CH568">
            <v>42.710884372965133</v>
          </cell>
          <cell r="CI568">
            <v>2.3758120148941053</v>
          </cell>
          <cell r="CJ568">
            <v>0</v>
          </cell>
          <cell r="CK568">
            <v>2.3758120148941053</v>
          </cell>
          <cell r="CM568">
            <v>0</v>
          </cell>
          <cell r="CO568">
            <v>0</v>
          </cell>
          <cell r="CP568">
            <v>0</v>
          </cell>
          <cell r="CQ568">
            <v>0</v>
          </cell>
          <cell r="CR568">
            <v>0</v>
          </cell>
          <cell r="CS568">
            <v>0</v>
          </cell>
          <cell r="CT568">
            <v>0</v>
          </cell>
          <cell r="CU568">
            <v>0</v>
          </cell>
          <cell r="CV568">
            <v>9999</v>
          </cell>
          <cell r="CW568">
            <v>9999</v>
          </cell>
        </row>
        <row r="569">
          <cell r="A569" t="str">
            <v>Existing Single Family w/Half or Full Basement HVAC Conversion - Convert Electric FAF w/oCAC to HSPF 9.0/SEER 14 Heat Pump &amp; w/Interior Ducts &amp; PTCS Commissioning - Heating Zone 1 - Cooling Zone 3</v>
          </cell>
          <cell r="C569">
            <v>19.999998092651367</v>
          </cell>
          <cell r="D569">
            <v>2638.535888671875</v>
          </cell>
          <cell r="E569">
            <v>0</v>
          </cell>
          <cell r="F569">
            <v>5638.865234375</v>
          </cell>
          <cell r="G569">
            <v>0</v>
          </cell>
          <cell r="H569">
            <v>0</v>
          </cell>
          <cell r="J569">
            <v>0.1544189453125</v>
          </cell>
          <cell r="K569">
            <v>0.46093982458114624</v>
          </cell>
          <cell r="L569">
            <v>2876.843017578125</v>
          </cell>
          <cell r="M569">
            <v>0.958141028881073</v>
          </cell>
          <cell r="N569">
            <v>2.1223208904266357</v>
          </cell>
          <cell r="O569">
            <v>0</v>
          </cell>
          <cell r="P569">
            <v>0</v>
          </cell>
          <cell r="Q569">
            <v>0</v>
          </cell>
          <cell r="R569">
            <v>1121.32861328125</v>
          </cell>
          <cell r="S569">
            <v>2535.07275390625</v>
          </cell>
          <cell r="T569">
            <v>0</v>
          </cell>
          <cell r="U569">
            <v>1829.6134033203125</v>
          </cell>
          <cell r="V569">
            <v>563.88653564453125</v>
          </cell>
          <cell r="W569">
            <v>563.88653564453125</v>
          </cell>
          <cell r="X569">
            <v>0</v>
          </cell>
          <cell r="Y569">
            <v>0</v>
          </cell>
          <cell r="Z569">
            <v>0</v>
          </cell>
          <cell r="AA569">
            <v>0</v>
          </cell>
          <cell r="AB569">
            <v>0</v>
          </cell>
          <cell r="AC569">
            <v>0</v>
          </cell>
          <cell r="AD569">
            <v>0</v>
          </cell>
          <cell r="AE569">
            <v>0</v>
          </cell>
          <cell r="AF569">
            <v>0</v>
          </cell>
          <cell r="AG569">
            <v>0</v>
          </cell>
          <cell r="AH569">
            <v>1685.215087890625</v>
          </cell>
          <cell r="AI569">
            <v>3098.959228515625</v>
          </cell>
          <cell r="AJ569">
            <v>0</v>
          </cell>
          <cell r="AK569">
            <v>1829.6134033203125</v>
          </cell>
          <cell r="AL569">
            <v>6613.78759765625</v>
          </cell>
          <cell r="AM569">
            <v>2272.984619140625</v>
          </cell>
          <cell r="AN569">
            <v>0</v>
          </cell>
          <cell r="AO569">
            <v>227.29844665527344</v>
          </cell>
          <cell r="AP569">
            <v>0</v>
          </cell>
          <cell r="AQ569">
            <v>2500.282958984375</v>
          </cell>
          <cell r="AR569">
            <v>1685.215087890625</v>
          </cell>
          <cell r="AS569">
            <v>1.4836580761748266</v>
          </cell>
          <cell r="AT569">
            <v>2272.984619140625</v>
          </cell>
          <cell r="AU569">
            <v>608.3228759765625</v>
          </cell>
          <cell r="AV569">
            <v>288.1307373046875</v>
          </cell>
          <cell r="AW569">
            <v>0</v>
          </cell>
          <cell r="AX569">
            <v>3169.438232421875</v>
          </cell>
          <cell r="AY569">
            <v>3098.959228515625</v>
          </cell>
          <cell r="AZ569">
            <v>1.022742777908938</v>
          </cell>
          <cell r="BA569">
            <v>2272.984619140625</v>
          </cell>
          <cell r="BB569">
            <v>608.3228759765625</v>
          </cell>
          <cell r="BC569">
            <v>288.1307373046875</v>
          </cell>
          <cell r="BD569">
            <v>0</v>
          </cell>
          <cell r="BE569">
            <v>3169.438232421875</v>
          </cell>
          <cell r="BF569">
            <v>4784.17431640625</v>
          </cell>
          <cell r="BG569">
            <v>108.43857574462891</v>
          </cell>
          <cell r="BH569">
            <v>0.66248383565025859</v>
          </cell>
          <cell r="BI569">
            <v>47.0050048828125</v>
          </cell>
          <cell r="BJ569">
            <v>86.437980651855469</v>
          </cell>
          <cell r="BK569">
            <v>0</v>
          </cell>
          <cell r="BL569">
            <v>51.032642364501953</v>
          </cell>
          <cell r="BM569">
            <v>184.47561645507812</v>
          </cell>
          <cell r="BN569">
            <v>2272.984619140625</v>
          </cell>
          <cell r="BO569">
            <v>0</v>
          </cell>
          <cell r="BP569">
            <v>608.3228759765625</v>
          </cell>
          <cell r="BQ569">
            <v>0</v>
          </cell>
          <cell r="BR569">
            <v>0</v>
          </cell>
          <cell r="BS569">
            <v>0</v>
          </cell>
          <cell r="BT569">
            <v>0</v>
          </cell>
          <cell r="BU569">
            <v>0</v>
          </cell>
          <cell r="BV569">
            <v>0</v>
          </cell>
          <cell r="BW569">
            <v>288.1307373046875</v>
          </cell>
          <cell r="BX569">
            <v>5486.0146484375</v>
          </cell>
          <cell r="BY569">
            <v>1127.7730712890625</v>
          </cell>
          <cell r="BZ569">
            <v>0</v>
          </cell>
          <cell r="CA569">
            <v>0</v>
          </cell>
          <cell r="CB569">
            <v>3169.438232421875</v>
          </cell>
          <cell r="CC569">
            <v>6613.78759765625</v>
          </cell>
          <cell r="CD569">
            <v>0.47921680687884416</v>
          </cell>
          <cell r="CE569">
            <v>159.47122192382812</v>
          </cell>
          <cell r="CF569">
            <v>42.311017857462602</v>
          </cell>
          <cell r="CG569">
            <v>0</v>
          </cell>
          <cell r="CH569">
            <v>42.311017857462602</v>
          </cell>
          <cell r="CI569">
            <v>2.3463457467368243</v>
          </cell>
          <cell r="CJ569">
            <v>0</v>
          </cell>
          <cell r="CK569">
            <v>2.3463457467368243</v>
          </cell>
          <cell r="CM569">
            <v>0</v>
          </cell>
          <cell r="CO569">
            <v>0</v>
          </cell>
          <cell r="CP569">
            <v>0</v>
          </cell>
          <cell r="CQ569">
            <v>0</v>
          </cell>
          <cell r="CR569">
            <v>0</v>
          </cell>
          <cell r="CS569">
            <v>0</v>
          </cell>
          <cell r="CT569">
            <v>0</v>
          </cell>
          <cell r="CU569">
            <v>0</v>
          </cell>
          <cell r="CV569">
            <v>9999</v>
          </cell>
          <cell r="CW569">
            <v>9999</v>
          </cell>
        </row>
        <row r="570">
          <cell r="A570" t="str">
            <v>Existing Single Family w/Half or Full Basement HVAC Conversion - Convert Electric FAF w/oCAC to HSPF 8.5/SEER 14 Heat Pump &amp; w/Interior Ducts &amp; PTCS Commissioning  - Heating Zone 2 - Cooling Zone 2</v>
          </cell>
          <cell r="C570">
            <v>20.000001907348633</v>
          </cell>
          <cell r="D570">
            <v>2641.408447265625</v>
          </cell>
          <cell r="E570">
            <v>0</v>
          </cell>
          <cell r="F570">
            <v>5579.33837890625</v>
          </cell>
          <cell r="G570">
            <v>0</v>
          </cell>
          <cell r="H570">
            <v>0</v>
          </cell>
          <cell r="J570">
            <v>0.15582630038261414</v>
          </cell>
          <cell r="K570">
            <v>0.41930580139160156</v>
          </cell>
          <cell r="L570">
            <v>2880.3046875</v>
          </cell>
          <cell r="M570">
            <v>0.87270498275756836</v>
          </cell>
          <cell r="N570">
            <v>2.1076574325561523</v>
          </cell>
          <cell r="O570">
            <v>0</v>
          </cell>
          <cell r="P570">
            <v>0</v>
          </cell>
          <cell r="Q570">
            <v>0</v>
          </cell>
          <cell r="R570">
            <v>1109.4913330078125</v>
          </cell>
          <cell r="S570">
            <v>2508.31103515625</v>
          </cell>
          <cell r="T570">
            <v>0</v>
          </cell>
          <cell r="U570">
            <v>1810.2989501953125</v>
          </cell>
          <cell r="V570">
            <v>557.933837890625</v>
          </cell>
          <cell r="W570">
            <v>557.933837890625</v>
          </cell>
          <cell r="X570">
            <v>0</v>
          </cell>
          <cell r="Y570">
            <v>0</v>
          </cell>
          <cell r="Z570">
            <v>0</v>
          </cell>
          <cell r="AA570">
            <v>0</v>
          </cell>
          <cell r="AB570">
            <v>0</v>
          </cell>
          <cell r="AC570">
            <v>0</v>
          </cell>
          <cell r="AD570">
            <v>0</v>
          </cell>
          <cell r="AE570">
            <v>0</v>
          </cell>
          <cell r="AF570">
            <v>0</v>
          </cell>
          <cell r="AG570">
            <v>0</v>
          </cell>
          <cell r="AH570">
            <v>1667.4251708984375</v>
          </cell>
          <cell r="AI570">
            <v>3066.244873046875</v>
          </cell>
          <cell r="AJ570">
            <v>0</v>
          </cell>
          <cell r="AK570">
            <v>1810.2989501953125</v>
          </cell>
          <cell r="AL570">
            <v>6543.96875</v>
          </cell>
          <cell r="AM570">
            <v>2243.30712890625</v>
          </cell>
          <cell r="AN570">
            <v>0</v>
          </cell>
          <cell r="AO570">
            <v>224.33071899414062</v>
          </cell>
          <cell r="AP570">
            <v>0</v>
          </cell>
          <cell r="AQ570">
            <v>2467.637939453125</v>
          </cell>
          <cell r="AR570">
            <v>1667.4251708984375</v>
          </cell>
          <cell r="AS570">
            <v>1.4799091983065031</v>
          </cell>
          <cell r="AT570">
            <v>2243.30712890625</v>
          </cell>
          <cell r="AU570">
            <v>604.11981201171875</v>
          </cell>
          <cell r="AV570">
            <v>284.74273681640625</v>
          </cell>
          <cell r="AW570">
            <v>0</v>
          </cell>
          <cell r="AX570">
            <v>3132.169677734375</v>
          </cell>
          <cell r="AY570">
            <v>3066.244873046875</v>
          </cell>
          <cell r="AZ570">
            <v>1.0215001760841076</v>
          </cell>
          <cell r="BA570">
            <v>2243.30712890625</v>
          </cell>
          <cell r="BB570">
            <v>604.11981201171875</v>
          </cell>
          <cell r="BC570">
            <v>284.74273681640625</v>
          </cell>
          <cell r="BD570">
            <v>0</v>
          </cell>
          <cell r="BE570">
            <v>3132.169677734375</v>
          </cell>
          <cell r="BF570">
            <v>4733.669921875</v>
          </cell>
          <cell r="BG570">
            <v>107.11272430419922</v>
          </cell>
          <cell r="BH570">
            <v>0.66167891903252407</v>
          </cell>
          <cell r="BI570">
            <v>46.452896118164063</v>
          </cell>
          <cell r="BJ570">
            <v>85.422698974609375</v>
          </cell>
          <cell r="BK570">
            <v>0</v>
          </cell>
          <cell r="BL570">
            <v>50.433231353759766</v>
          </cell>
          <cell r="BM570">
            <v>182.30882263183594</v>
          </cell>
          <cell r="BN570">
            <v>2243.30712890625</v>
          </cell>
          <cell r="BO570">
            <v>0</v>
          </cell>
          <cell r="BP570">
            <v>604.11981201171875</v>
          </cell>
          <cell r="BQ570">
            <v>0</v>
          </cell>
          <cell r="BR570">
            <v>0</v>
          </cell>
          <cell r="BS570">
            <v>0</v>
          </cell>
          <cell r="BT570">
            <v>0</v>
          </cell>
          <cell r="BU570">
            <v>0</v>
          </cell>
          <cell r="BV570">
            <v>0</v>
          </cell>
          <cell r="BW570">
            <v>284.74273681640625</v>
          </cell>
          <cell r="BX570">
            <v>5428.10107421875</v>
          </cell>
          <cell r="BY570">
            <v>1115.86767578125</v>
          </cell>
          <cell r="BZ570">
            <v>0</v>
          </cell>
          <cell r="CA570">
            <v>0</v>
          </cell>
          <cell r="CB570">
            <v>3132.169677734375</v>
          </cell>
          <cell r="CC570">
            <v>6543.96875</v>
          </cell>
          <cell r="CD570">
            <v>0.47863457137297227</v>
          </cell>
          <cell r="CE570">
            <v>157.54594421386719</v>
          </cell>
          <cell r="CF570">
            <v>42.256897713616738</v>
          </cell>
          <cell r="CG570">
            <v>0</v>
          </cell>
          <cell r="CH570">
            <v>42.256897713616738</v>
          </cell>
          <cell r="CI570">
            <v>2.3432814986239987</v>
          </cell>
          <cell r="CJ570">
            <v>0</v>
          </cell>
          <cell r="CK570">
            <v>2.3432814986239987</v>
          </cell>
          <cell r="CM570">
            <v>0</v>
          </cell>
          <cell r="CO570">
            <v>0</v>
          </cell>
          <cell r="CP570">
            <v>0</v>
          </cell>
          <cell r="CQ570">
            <v>0</v>
          </cell>
          <cell r="CR570">
            <v>0</v>
          </cell>
          <cell r="CS570">
            <v>0</v>
          </cell>
          <cell r="CT570">
            <v>0</v>
          </cell>
          <cell r="CU570">
            <v>0</v>
          </cell>
          <cell r="CV570">
            <v>9999</v>
          </cell>
          <cell r="CW570">
            <v>9999</v>
          </cell>
        </row>
        <row r="571">
          <cell r="A571" t="str">
            <v>Existing Single Family w/Half or Full Basement HVAC Conversion - Convert Electric FAF w/CAC to HSPF 8.5/SEER 14 Heat Pump &amp; w/Interior Ducts &amp; PTCS Commissioning  - Heating Zone 3 - Cooling Zone 1</v>
          </cell>
          <cell r="C571">
            <v>20</v>
          </cell>
          <cell r="D571">
            <v>2649.00732421875</v>
          </cell>
          <cell r="E571">
            <v>0</v>
          </cell>
          <cell r="F571">
            <v>5579.33837890625</v>
          </cell>
          <cell r="G571">
            <v>0</v>
          </cell>
          <cell r="H571">
            <v>0</v>
          </cell>
          <cell r="J571">
            <v>0.15807768702507019</v>
          </cell>
          <cell r="K571">
            <v>0.35270246863365173</v>
          </cell>
          <cell r="L571">
            <v>2888.67724609375</v>
          </cell>
          <cell r="M571">
            <v>0.73611253499984741</v>
          </cell>
          <cell r="N571">
            <v>2.0861196517944336</v>
          </cell>
          <cell r="O571">
            <v>0</v>
          </cell>
          <cell r="P571">
            <v>0</v>
          </cell>
          <cell r="Q571">
            <v>0</v>
          </cell>
          <cell r="R571">
            <v>1109.4913330078125</v>
          </cell>
          <cell r="S571">
            <v>2508.31103515625</v>
          </cell>
          <cell r="T571">
            <v>0</v>
          </cell>
          <cell r="U571">
            <v>1810.2989501953125</v>
          </cell>
          <cell r="V571">
            <v>557.933837890625</v>
          </cell>
          <cell r="W571">
            <v>557.933837890625</v>
          </cell>
          <cell r="X571">
            <v>0</v>
          </cell>
          <cell r="Y571">
            <v>0</v>
          </cell>
          <cell r="Z571">
            <v>0</v>
          </cell>
          <cell r="AA571">
            <v>0</v>
          </cell>
          <cell r="AB571">
            <v>0</v>
          </cell>
          <cell r="AC571">
            <v>0</v>
          </cell>
          <cell r="AD571">
            <v>0</v>
          </cell>
          <cell r="AE571">
            <v>0</v>
          </cell>
          <cell r="AF571">
            <v>0</v>
          </cell>
          <cell r="AG571">
            <v>0</v>
          </cell>
          <cell r="AH571">
            <v>1667.4251708984375</v>
          </cell>
          <cell r="AI571">
            <v>3066.244873046875</v>
          </cell>
          <cell r="AJ571">
            <v>0</v>
          </cell>
          <cell r="AK571">
            <v>1810.2989501953125</v>
          </cell>
          <cell r="AL571">
            <v>6543.96875</v>
          </cell>
          <cell r="AM571">
            <v>2238.76025390625</v>
          </cell>
          <cell r="AN571">
            <v>0</v>
          </cell>
          <cell r="AO571">
            <v>223.87602233886719</v>
          </cell>
          <cell r="AP571">
            <v>0</v>
          </cell>
          <cell r="AQ571">
            <v>2462.63623046875</v>
          </cell>
          <cell r="AR571">
            <v>1667.4251708984375</v>
          </cell>
          <cell r="AS571">
            <v>1.4769096204288472</v>
          </cell>
          <cell r="AT571">
            <v>2238.76025390625</v>
          </cell>
          <cell r="AU571">
            <v>597.946533203125</v>
          </cell>
          <cell r="AV571">
            <v>283.670654296875</v>
          </cell>
          <cell r="AW571">
            <v>0</v>
          </cell>
          <cell r="AX571">
            <v>3120.37744140625</v>
          </cell>
          <cell r="AY571">
            <v>3066.244873046875</v>
          </cell>
          <cell r="AZ571">
            <v>1.0176543526693562</v>
          </cell>
          <cell r="BA571">
            <v>2238.76025390625</v>
          </cell>
          <cell r="BB571">
            <v>597.946533203125</v>
          </cell>
          <cell r="BC571">
            <v>283.670654296875</v>
          </cell>
          <cell r="BD571">
            <v>0</v>
          </cell>
          <cell r="BE571">
            <v>3120.37744140625</v>
          </cell>
          <cell r="BF571">
            <v>4733.669921875</v>
          </cell>
          <cell r="BG571">
            <v>107.00353240966797</v>
          </cell>
          <cell r="BH571">
            <v>0.65918777870828282</v>
          </cell>
          <cell r="BI571">
            <v>46.318260192871094</v>
          </cell>
          <cell r="BJ571">
            <v>85.17510986328125</v>
          </cell>
          <cell r="BK571">
            <v>0</v>
          </cell>
          <cell r="BL571">
            <v>50.287055969238281</v>
          </cell>
          <cell r="BM571">
            <v>181.78042602539062</v>
          </cell>
          <cell r="BN571">
            <v>2238.76025390625</v>
          </cell>
          <cell r="BO571">
            <v>0</v>
          </cell>
          <cell r="BP571">
            <v>597.946533203125</v>
          </cell>
          <cell r="BQ571">
            <v>0</v>
          </cell>
          <cell r="BR571">
            <v>0</v>
          </cell>
          <cell r="BS571">
            <v>0</v>
          </cell>
          <cell r="BT571">
            <v>0</v>
          </cell>
          <cell r="BU571">
            <v>0</v>
          </cell>
          <cell r="BV571">
            <v>0</v>
          </cell>
          <cell r="BW571">
            <v>283.670654296875</v>
          </cell>
          <cell r="BX571">
            <v>5428.10107421875</v>
          </cell>
          <cell r="BY571">
            <v>1115.86767578125</v>
          </cell>
          <cell r="BZ571">
            <v>0</v>
          </cell>
          <cell r="CA571">
            <v>0</v>
          </cell>
          <cell r="CB571">
            <v>3120.37744140625</v>
          </cell>
          <cell r="CC571">
            <v>6543.96875</v>
          </cell>
          <cell r="CD571">
            <v>0.47683257066382689</v>
          </cell>
          <cell r="CE571">
            <v>157.29058837890625</v>
          </cell>
          <cell r="CF571">
            <v>42.415371749616533</v>
          </cell>
          <cell r="CG571">
            <v>0</v>
          </cell>
          <cell r="CH571">
            <v>42.415371749616533</v>
          </cell>
          <cell r="CI571">
            <v>2.3592716134148861</v>
          </cell>
          <cell r="CJ571">
            <v>0</v>
          </cell>
          <cell r="CK571">
            <v>2.3592716134148861</v>
          </cell>
          <cell r="CM571">
            <v>0</v>
          </cell>
          <cell r="CO571">
            <v>0</v>
          </cell>
          <cell r="CP571">
            <v>0</v>
          </cell>
          <cell r="CQ571">
            <v>0</v>
          </cell>
          <cell r="CR571">
            <v>0</v>
          </cell>
          <cell r="CS571">
            <v>0</v>
          </cell>
          <cell r="CT571">
            <v>0</v>
          </cell>
          <cell r="CU571">
            <v>0</v>
          </cell>
          <cell r="CV571">
            <v>9999</v>
          </cell>
          <cell r="CW571">
            <v>9999</v>
          </cell>
        </row>
        <row r="572">
          <cell r="A572" t="str">
            <v>Existing Single Family w/Half or Full Basement HVAC Conversion - Convert Electric FAF w/oCAC to HSPF 8.5/SEER 14 Heat Pump &amp; w/Interior Ducts &amp; PTCS Commissioning  - Heating Zone 1 - Cooling Zone 3</v>
          </cell>
          <cell r="C572">
            <v>20</v>
          </cell>
          <cell r="D572">
            <v>2493.43017578125</v>
          </cell>
          <cell r="E572">
            <v>0</v>
          </cell>
          <cell r="F572">
            <v>5579.33837890625</v>
          </cell>
          <cell r="G572">
            <v>0</v>
          </cell>
          <cell r="H572">
            <v>0</v>
          </cell>
          <cell r="J572">
            <v>0.15421053767204285</v>
          </cell>
          <cell r="K572">
            <v>0.46710500121116638</v>
          </cell>
          <cell r="L572">
            <v>2718.62060546875</v>
          </cell>
          <cell r="M572">
            <v>0.91755896806716919</v>
          </cell>
          <cell r="N572">
            <v>2.0080051422119141</v>
          </cell>
          <cell r="O572">
            <v>0</v>
          </cell>
          <cell r="P572">
            <v>0</v>
          </cell>
          <cell r="Q572">
            <v>0</v>
          </cell>
          <cell r="R572">
            <v>1109.4913330078125</v>
          </cell>
          <cell r="S572">
            <v>2508.31103515625</v>
          </cell>
          <cell r="T572">
            <v>0</v>
          </cell>
          <cell r="U572">
            <v>1810.2989501953125</v>
          </cell>
          <cell r="V572">
            <v>557.933837890625</v>
          </cell>
          <cell r="W572">
            <v>557.933837890625</v>
          </cell>
          <cell r="X572">
            <v>0</v>
          </cell>
          <cell r="Y572">
            <v>0</v>
          </cell>
          <cell r="Z572">
            <v>0</v>
          </cell>
          <cell r="AA572">
            <v>0</v>
          </cell>
          <cell r="AB572">
            <v>0</v>
          </cell>
          <cell r="AC572">
            <v>0</v>
          </cell>
          <cell r="AD572">
            <v>0</v>
          </cell>
          <cell r="AE572">
            <v>0</v>
          </cell>
          <cell r="AF572">
            <v>0</v>
          </cell>
          <cell r="AG572">
            <v>0</v>
          </cell>
          <cell r="AH572">
            <v>1667.4251708984375</v>
          </cell>
          <cell r="AI572">
            <v>3066.244873046875</v>
          </cell>
          <cell r="AJ572">
            <v>0</v>
          </cell>
          <cell r="AK572">
            <v>1810.2989501953125</v>
          </cell>
          <cell r="AL572">
            <v>6543.96875</v>
          </cell>
          <cell r="AM572">
            <v>2150.40283203125</v>
          </cell>
          <cell r="AN572">
            <v>0</v>
          </cell>
          <cell r="AO572">
            <v>215.04026794433594</v>
          </cell>
          <cell r="AP572">
            <v>0</v>
          </cell>
          <cell r="AQ572">
            <v>2365.443115234375</v>
          </cell>
          <cell r="AR572">
            <v>1667.4251708984375</v>
          </cell>
          <cell r="AS572">
            <v>1.4186202423111103</v>
          </cell>
          <cell r="AT572">
            <v>2150.40283203125</v>
          </cell>
          <cell r="AU572">
            <v>575.556396484375</v>
          </cell>
          <cell r="AV572">
            <v>272.59591674804687</v>
          </cell>
          <cell r="AW572">
            <v>0</v>
          </cell>
          <cell r="AX572">
            <v>2998.55517578125</v>
          </cell>
          <cell r="AY572">
            <v>3066.244873046875</v>
          </cell>
          <cell r="AZ572">
            <v>0.97792422634662546</v>
          </cell>
          <cell r="BA572">
            <v>2150.40283203125</v>
          </cell>
          <cell r="BB572">
            <v>575.556396484375</v>
          </cell>
          <cell r="BC572">
            <v>272.59591674804687</v>
          </cell>
          <cell r="BD572">
            <v>0</v>
          </cell>
          <cell r="BE572">
            <v>2998.55517578125</v>
          </cell>
          <cell r="BF572">
            <v>4733.669921875</v>
          </cell>
          <cell r="BG572">
            <v>114.68462371826172</v>
          </cell>
          <cell r="BH572">
            <v>0.6334525045950401</v>
          </cell>
          <cell r="BI572">
            <v>49.215583801269531</v>
          </cell>
          <cell r="BJ572">
            <v>90.503028869628906</v>
          </cell>
          <cell r="BK572">
            <v>0</v>
          </cell>
          <cell r="BL572">
            <v>53.432636260986328</v>
          </cell>
          <cell r="BM572">
            <v>193.15126037597656</v>
          </cell>
          <cell r="BN572">
            <v>2150.40283203125</v>
          </cell>
          <cell r="BO572">
            <v>0</v>
          </cell>
          <cell r="BP572">
            <v>575.556396484375</v>
          </cell>
          <cell r="BQ572">
            <v>0</v>
          </cell>
          <cell r="BR572">
            <v>0</v>
          </cell>
          <cell r="BS572">
            <v>0</v>
          </cell>
          <cell r="BT572">
            <v>0</v>
          </cell>
          <cell r="BU572">
            <v>0</v>
          </cell>
          <cell r="BV572">
            <v>0</v>
          </cell>
          <cell r="BW572">
            <v>272.59591674804687</v>
          </cell>
          <cell r="BX572">
            <v>5428.10107421875</v>
          </cell>
          <cell r="BY572">
            <v>1115.86767578125</v>
          </cell>
          <cell r="BZ572">
            <v>0</v>
          </cell>
          <cell r="CA572">
            <v>0</v>
          </cell>
          <cell r="CB572">
            <v>2998.55517578125</v>
          </cell>
          <cell r="CC572">
            <v>6543.96875</v>
          </cell>
          <cell r="CD572">
            <v>0.45821660521585955</v>
          </cell>
          <cell r="CE572">
            <v>168.11724853515625</v>
          </cell>
          <cell r="CF572">
            <v>39.98889200481878</v>
          </cell>
          <cell r="CG572">
            <v>0</v>
          </cell>
          <cell r="CH572">
            <v>39.98889200481878</v>
          </cell>
          <cell r="CI572">
            <v>2.2172696283128905</v>
          </cell>
          <cell r="CJ572">
            <v>0</v>
          </cell>
          <cell r="CK572">
            <v>2.2172696283128905</v>
          </cell>
          <cell r="CM572">
            <v>0</v>
          </cell>
          <cell r="CO572">
            <v>0</v>
          </cell>
          <cell r="CP572">
            <v>0</v>
          </cell>
          <cell r="CQ572">
            <v>0</v>
          </cell>
          <cell r="CR572">
            <v>0</v>
          </cell>
          <cell r="CS572">
            <v>0</v>
          </cell>
          <cell r="CT572">
            <v>0</v>
          </cell>
          <cell r="CU572">
            <v>0</v>
          </cell>
          <cell r="CV572">
            <v>9999</v>
          </cell>
          <cell r="CW572">
            <v>9999</v>
          </cell>
        </row>
        <row r="573">
          <cell r="A573" t="str">
            <v>Existing Single Family w/Half or Full Basement HVAC Conversion - Convert Electric FAF w/oCAC to HSPF 9.0/SEER 14 Heat Pump &amp; w/Interior Ducts &amp; PTCS Commissioning - Heating Zone 3 - Cooling Zone 1</v>
          </cell>
          <cell r="C573">
            <v>20</v>
          </cell>
          <cell r="D573">
            <v>2532.61669921875</v>
          </cell>
          <cell r="E573">
            <v>0</v>
          </cell>
          <cell r="F573">
            <v>5638.865234375</v>
          </cell>
          <cell r="G573">
            <v>0</v>
          </cell>
          <cell r="H573">
            <v>0</v>
          </cell>
          <cell r="J573">
            <v>0.15691952407360077</v>
          </cell>
          <cell r="K573">
            <v>0.386964350938797</v>
          </cell>
          <cell r="L573">
            <v>2761.55810546875</v>
          </cell>
          <cell r="M573">
            <v>0.77213454246520996</v>
          </cell>
          <cell r="N573">
            <v>2.0079216957092285</v>
          </cell>
          <cell r="O573">
            <v>0</v>
          </cell>
          <cell r="P573">
            <v>0</v>
          </cell>
          <cell r="Q573">
            <v>0</v>
          </cell>
          <cell r="R573">
            <v>1121.32861328125</v>
          </cell>
          <cell r="S573">
            <v>2535.07275390625</v>
          </cell>
          <cell r="T573">
            <v>0</v>
          </cell>
          <cell r="U573">
            <v>1829.6134033203125</v>
          </cell>
          <cell r="V573">
            <v>563.88653564453125</v>
          </cell>
          <cell r="W573">
            <v>563.88653564453125</v>
          </cell>
          <cell r="X573">
            <v>0</v>
          </cell>
          <cell r="Y573">
            <v>0</v>
          </cell>
          <cell r="Z573">
            <v>0</v>
          </cell>
          <cell r="AA573">
            <v>0</v>
          </cell>
          <cell r="AB573">
            <v>0</v>
          </cell>
          <cell r="AC573">
            <v>0</v>
          </cell>
          <cell r="AD573">
            <v>0</v>
          </cell>
          <cell r="AE573">
            <v>0</v>
          </cell>
          <cell r="AF573">
            <v>0</v>
          </cell>
          <cell r="AG573">
            <v>0</v>
          </cell>
          <cell r="AH573">
            <v>1685.215087890625</v>
          </cell>
          <cell r="AI573">
            <v>3098.959228515625</v>
          </cell>
          <cell r="AJ573">
            <v>0</v>
          </cell>
          <cell r="AK573">
            <v>1829.6134033203125</v>
          </cell>
          <cell r="AL573">
            <v>6613.78759765625</v>
          </cell>
          <cell r="AM573">
            <v>2161.234130859375</v>
          </cell>
          <cell r="AN573">
            <v>0</v>
          </cell>
          <cell r="AO573">
            <v>216.12342834472656</v>
          </cell>
          <cell r="AP573">
            <v>0</v>
          </cell>
          <cell r="AQ573">
            <v>2377.357666015625</v>
          </cell>
          <cell r="AR573">
            <v>1685.215087890625</v>
          </cell>
          <cell r="AS573">
            <v>1.4107145670506924</v>
          </cell>
          <cell r="AT573">
            <v>2161.234130859375</v>
          </cell>
          <cell r="AU573">
            <v>575.532470703125</v>
          </cell>
          <cell r="AV573">
            <v>273.67666625976562</v>
          </cell>
          <cell r="AW573">
            <v>0</v>
          </cell>
          <cell r="AX573">
            <v>3010.443359375</v>
          </cell>
          <cell r="AY573">
            <v>3098.959228515625</v>
          </cell>
          <cell r="AZ573">
            <v>0.97143685558342818</v>
          </cell>
          <cell r="BA573">
            <v>2161.234130859375</v>
          </cell>
          <cell r="BB573">
            <v>575.532470703125</v>
          </cell>
          <cell r="BC573">
            <v>273.67666625976562</v>
          </cell>
          <cell r="BD573">
            <v>0</v>
          </cell>
          <cell r="BE573">
            <v>3010.443359375</v>
          </cell>
          <cell r="BF573">
            <v>4784.17431640625</v>
          </cell>
          <cell r="BG573">
            <v>114.33827972412109</v>
          </cell>
          <cell r="BH573">
            <v>0.62925031403764808</v>
          </cell>
          <cell r="BI573">
            <v>48.967292785644531</v>
          </cell>
          <cell r="BJ573">
            <v>90.046455383300781</v>
          </cell>
          <cell r="BK573">
            <v>0</v>
          </cell>
          <cell r="BL573">
            <v>53.163074493408203</v>
          </cell>
          <cell r="BM573">
            <v>192.17681884765625</v>
          </cell>
          <cell r="BN573">
            <v>2161.234130859375</v>
          </cell>
          <cell r="BO573">
            <v>0</v>
          </cell>
          <cell r="BP573">
            <v>575.532470703125</v>
          </cell>
          <cell r="BQ573">
            <v>0</v>
          </cell>
          <cell r="BR573">
            <v>0</v>
          </cell>
          <cell r="BS573">
            <v>0</v>
          </cell>
          <cell r="BT573">
            <v>0</v>
          </cell>
          <cell r="BU573">
            <v>0</v>
          </cell>
          <cell r="BV573">
            <v>0</v>
          </cell>
          <cell r="BW573">
            <v>273.67666625976562</v>
          </cell>
          <cell r="BX573">
            <v>5486.0146484375</v>
          </cell>
          <cell r="BY573">
            <v>1127.7730712890625</v>
          </cell>
          <cell r="BZ573">
            <v>0</v>
          </cell>
          <cell r="CA573">
            <v>0</v>
          </cell>
          <cell r="CB573">
            <v>3010.443359375</v>
          </cell>
          <cell r="CC573">
            <v>6613.78759765625</v>
          </cell>
          <cell r="CD573">
            <v>0.45517688129650585</v>
          </cell>
          <cell r="CE573">
            <v>167.5013427734375</v>
          </cell>
          <cell r="CF573">
            <v>40.563490240706862</v>
          </cell>
          <cell r="CG573">
            <v>0</v>
          </cell>
          <cell r="CH573">
            <v>40.563490240706862</v>
          </cell>
          <cell r="CI573">
            <v>2.2593611303278727</v>
          </cell>
          <cell r="CJ573">
            <v>0</v>
          </cell>
          <cell r="CK573">
            <v>2.2593611303278727</v>
          </cell>
          <cell r="CM573">
            <v>0</v>
          </cell>
          <cell r="CO573">
            <v>0</v>
          </cell>
          <cell r="CP573">
            <v>0</v>
          </cell>
          <cell r="CQ573">
            <v>0</v>
          </cell>
          <cell r="CR573">
            <v>0</v>
          </cell>
          <cell r="CS573">
            <v>0</v>
          </cell>
          <cell r="CT573">
            <v>0</v>
          </cell>
          <cell r="CU573">
            <v>0</v>
          </cell>
          <cell r="CV573">
            <v>9999</v>
          </cell>
          <cell r="CW573">
            <v>9999</v>
          </cell>
        </row>
        <row r="574">
          <cell r="A574" t="str">
            <v>Existing Single Family w/Half or Full Basement HVAC Conversion - Convert Electric FAF w/oCAC to HSPF 9.0/SEER 14 Heat Pump &amp; w/Interior Ducts &amp; PTCS Commissioning - Heating Zone 2 - Cooling Zone 3</v>
          </cell>
          <cell r="C574">
            <v>19.999998092651367</v>
          </cell>
          <cell r="D574">
            <v>2467.468505859375</v>
          </cell>
          <cell r="E574">
            <v>0</v>
          </cell>
          <cell r="F574">
            <v>5638.865234375</v>
          </cell>
          <cell r="G574">
            <v>0</v>
          </cell>
          <cell r="H574">
            <v>0</v>
          </cell>
          <cell r="J574">
            <v>0.1541706770658493</v>
          </cell>
          <cell r="K574">
            <v>0.46828451752662659</v>
          </cell>
          <cell r="L574">
            <v>2690.95654296875</v>
          </cell>
          <cell r="M574">
            <v>0.91046345233917236</v>
          </cell>
          <cell r="N574">
            <v>1.9880177974700928</v>
          </cell>
          <cell r="O574">
            <v>0</v>
          </cell>
          <cell r="P574">
            <v>0</v>
          </cell>
          <cell r="Q574">
            <v>0</v>
          </cell>
          <cell r="R574">
            <v>1121.32861328125</v>
          </cell>
          <cell r="S574">
            <v>2535.07275390625</v>
          </cell>
          <cell r="T574">
            <v>0</v>
          </cell>
          <cell r="U574">
            <v>1829.6134033203125</v>
          </cell>
          <cell r="V574">
            <v>563.88653564453125</v>
          </cell>
          <cell r="W574">
            <v>563.88653564453125</v>
          </cell>
          <cell r="X574">
            <v>0</v>
          </cell>
          <cell r="Y574">
            <v>0</v>
          </cell>
          <cell r="Z574">
            <v>0</v>
          </cell>
          <cell r="AA574">
            <v>0</v>
          </cell>
          <cell r="AB574">
            <v>0</v>
          </cell>
          <cell r="AC574">
            <v>0</v>
          </cell>
          <cell r="AD574">
            <v>0</v>
          </cell>
          <cell r="AE574">
            <v>0</v>
          </cell>
          <cell r="AF574">
            <v>0</v>
          </cell>
          <cell r="AG574">
            <v>0</v>
          </cell>
          <cell r="AH574">
            <v>1685.215087890625</v>
          </cell>
          <cell r="AI574">
            <v>3098.959228515625</v>
          </cell>
          <cell r="AJ574">
            <v>0</v>
          </cell>
          <cell r="AK574">
            <v>1829.6134033203125</v>
          </cell>
          <cell r="AL574">
            <v>6613.78759765625</v>
          </cell>
          <cell r="AM574">
            <v>2097.4169921875</v>
          </cell>
          <cell r="AN574">
            <v>0</v>
          </cell>
          <cell r="AO574">
            <v>209.74168395996094</v>
          </cell>
          <cell r="AP574">
            <v>0</v>
          </cell>
          <cell r="AQ574">
            <v>2307.15869140625</v>
          </cell>
          <cell r="AR574">
            <v>1685.215087890625</v>
          </cell>
          <cell r="AS574">
            <v>1.3690588276625271</v>
          </cell>
          <cell r="AT574">
            <v>2097.4169921875</v>
          </cell>
          <cell r="AU574">
            <v>569.8275146484375</v>
          </cell>
          <cell r="AV574">
            <v>266.72442626953125</v>
          </cell>
          <cell r="AW574">
            <v>0</v>
          </cell>
          <cell r="AX574">
            <v>2933.968994140625</v>
          </cell>
          <cell r="AY574">
            <v>3098.959228515625</v>
          </cell>
          <cell r="AZ574">
            <v>0.9467594308187155</v>
          </cell>
          <cell r="BA574">
            <v>2097.4169921875</v>
          </cell>
          <cell r="BB574">
            <v>569.8275146484375</v>
          </cell>
          <cell r="BC574">
            <v>266.72442626953125</v>
          </cell>
          <cell r="BD574">
            <v>0</v>
          </cell>
          <cell r="BE574">
            <v>2933.968994140625</v>
          </cell>
          <cell r="BF574">
            <v>4784.17431640625</v>
          </cell>
          <cell r="BG574">
            <v>117.71556091308594</v>
          </cell>
          <cell r="BH574">
            <v>0.61326545903283169</v>
          </cell>
          <cell r="BI574">
            <v>50.252029418945313</v>
          </cell>
          <cell r="BJ574">
            <v>92.408966064453125</v>
          </cell>
          <cell r="BK574">
            <v>0</v>
          </cell>
          <cell r="BL574">
            <v>54.557891845703125</v>
          </cell>
          <cell r="BM574">
            <v>197.2188720703125</v>
          </cell>
          <cell r="BN574">
            <v>2097.4169921875</v>
          </cell>
          <cell r="BO574">
            <v>0</v>
          </cell>
          <cell r="BP574">
            <v>569.8275146484375</v>
          </cell>
          <cell r="BQ574">
            <v>0</v>
          </cell>
          <cell r="BR574">
            <v>0</v>
          </cell>
          <cell r="BS574">
            <v>0</v>
          </cell>
          <cell r="BT574">
            <v>0</v>
          </cell>
          <cell r="BU574">
            <v>0</v>
          </cell>
          <cell r="BV574">
            <v>0</v>
          </cell>
          <cell r="BW574">
            <v>266.72442626953125</v>
          </cell>
          <cell r="BX574">
            <v>5486.0146484375</v>
          </cell>
          <cell r="BY574">
            <v>1127.7730712890625</v>
          </cell>
          <cell r="BZ574">
            <v>0</v>
          </cell>
          <cell r="CA574">
            <v>0</v>
          </cell>
          <cell r="CB574">
            <v>2933.968994140625</v>
          </cell>
          <cell r="CC574">
            <v>6613.78759765625</v>
          </cell>
          <cell r="CD574">
            <v>0.44361401627005492</v>
          </cell>
          <cell r="CE574">
            <v>172.27345275878906</v>
          </cell>
          <cell r="CF574">
            <v>39.535688673674841</v>
          </cell>
          <cell r="CG574">
            <v>0</v>
          </cell>
          <cell r="CH574">
            <v>39.535688673674841</v>
          </cell>
          <cell r="CI574">
            <v>2.1849780300832435</v>
          </cell>
          <cell r="CJ574">
            <v>0</v>
          </cell>
          <cell r="CK574">
            <v>2.1849780300832435</v>
          </cell>
          <cell r="CM574">
            <v>0</v>
          </cell>
          <cell r="CO574">
            <v>0</v>
          </cell>
          <cell r="CP574">
            <v>0</v>
          </cell>
          <cell r="CQ574">
            <v>0</v>
          </cell>
          <cell r="CR574">
            <v>0</v>
          </cell>
          <cell r="CS574">
            <v>0</v>
          </cell>
          <cell r="CT574">
            <v>0</v>
          </cell>
          <cell r="CU574">
            <v>0</v>
          </cell>
          <cell r="CV574">
            <v>9999</v>
          </cell>
          <cell r="CW574">
            <v>9999</v>
          </cell>
        </row>
        <row r="575">
          <cell r="A575" t="str">
            <v>Existing Single Family w/Half or Full Basement HVAC Conversion - Convert Electric FAF w/oCAC to HSPF 8.5/SEER 14 Heat Pump &amp; w/Interior Ducts &amp; PTCS Commissioning  - Heating Zone 3 - Cooling Zone 1</v>
          </cell>
          <cell r="C575">
            <v>20</v>
          </cell>
          <cell r="D575">
            <v>2403.8251953125</v>
          </cell>
          <cell r="E575">
            <v>0</v>
          </cell>
          <cell r="F575">
            <v>5579.33837890625</v>
          </cell>
          <cell r="G575">
            <v>0</v>
          </cell>
          <cell r="H575">
            <v>0</v>
          </cell>
          <cell r="J575">
            <v>0.15686163306236267</v>
          </cell>
          <cell r="K575">
            <v>0.38867694139480591</v>
          </cell>
          <cell r="L575">
            <v>2621.11474609375</v>
          </cell>
          <cell r="M575">
            <v>0.73611253499984741</v>
          </cell>
          <cell r="N575">
            <v>1.9064511060714722</v>
          </cell>
          <cell r="O575">
            <v>0</v>
          </cell>
          <cell r="P575">
            <v>0</v>
          </cell>
          <cell r="Q575">
            <v>0</v>
          </cell>
          <cell r="R575">
            <v>1109.4913330078125</v>
          </cell>
          <cell r="S575">
            <v>2508.31103515625</v>
          </cell>
          <cell r="T575">
            <v>0</v>
          </cell>
          <cell r="U575">
            <v>1810.2989501953125</v>
          </cell>
          <cell r="V575">
            <v>557.933837890625</v>
          </cell>
          <cell r="W575">
            <v>557.933837890625</v>
          </cell>
          <cell r="X575">
            <v>0</v>
          </cell>
          <cell r="Y575">
            <v>0</v>
          </cell>
          <cell r="Z575">
            <v>0</v>
          </cell>
          <cell r="AA575">
            <v>0</v>
          </cell>
          <cell r="AB575">
            <v>0</v>
          </cell>
          <cell r="AC575">
            <v>0</v>
          </cell>
          <cell r="AD575">
            <v>0</v>
          </cell>
          <cell r="AE575">
            <v>0</v>
          </cell>
          <cell r="AF575">
            <v>0</v>
          </cell>
          <cell r="AG575">
            <v>0</v>
          </cell>
          <cell r="AH575">
            <v>1667.4251708984375</v>
          </cell>
          <cell r="AI575">
            <v>3066.244873046875</v>
          </cell>
          <cell r="AJ575">
            <v>0</v>
          </cell>
          <cell r="AK575">
            <v>1810.2989501953125</v>
          </cell>
          <cell r="AL575">
            <v>6543.96875</v>
          </cell>
          <cell r="AM575">
            <v>2052.3173828125</v>
          </cell>
          <cell r="AN575">
            <v>0</v>
          </cell>
          <cell r="AO575">
            <v>205.23175048828125</v>
          </cell>
          <cell r="AP575">
            <v>0</v>
          </cell>
          <cell r="AQ575">
            <v>2257.549072265625</v>
          </cell>
          <cell r="AR575">
            <v>1667.4251708984375</v>
          </cell>
          <cell r="AS575">
            <v>1.3539133105951464</v>
          </cell>
          <cell r="AT575">
            <v>2052.3173828125</v>
          </cell>
          <cell r="AU575">
            <v>546.44793701171875</v>
          </cell>
          <cell r="AV575">
            <v>259.87652587890625</v>
          </cell>
          <cell r="AW575">
            <v>0</v>
          </cell>
          <cell r="AX575">
            <v>2858.641845703125</v>
          </cell>
          <cell r="AY575">
            <v>3066.244873046875</v>
          </cell>
          <cell r="AZ575">
            <v>0.9322940482775407</v>
          </cell>
          <cell r="BA575">
            <v>2052.3173828125</v>
          </cell>
          <cell r="BB575">
            <v>546.44793701171875</v>
          </cell>
          <cell r="BC575">
            <v>259.87652587890625</v>
          </cell>
          <cell r="BD575">
            <v>0</v>
          </cell>
          <cell r="BE575">
            <v>2858.641845703125</v>
          </cell>
          <cell r="BF575">
            <v>4733.669921875</v>
          </cell>
          <cell r="BG575">
            <v>120.23142242431641</v>
          </cell>
          <cell r="BH575">
            <v>0.60389545937185107</v>
          </cell>
          <cell r="BI575">
            <v>51.046409606933594</v>
          </cell>
          <cell r="BJ575">
            <v>93.869758605957031</v>
          </cell>
          <cell r="BK575">
            <v>0</v>
          </cell>
          <cell r="BL575">
            <v>55.420337677001953</v>
          </cell>
          <cell r="BM575">
            <v>200.33650207519531</v>
          </cell>
          <cell r="BN575">
            <v>2052.3173828125</v>
          </cell>
          <cell r="BO575">
            <v>0</v>
          </cell>
          <cell r="BP575">
            <v>546.44793701171875</v>
          </cell>
          <cell r="BQ575">
            <v>0</v>
          </cell>
          <cell r="BR575">
            <v>0</v>
          </cell>
          <cell r="BS575">
            <v>0</v>
          </cell>
          <cell r="BT575">
            <v>0</v>
          </cell>
          <cell r="BU575">
            <v>0</v>
          </cell>
          <cell r="BV575">
            <v>0</v>
          </cell>
          <cell r="BW575">
            <v>259.87652587890625</v>
          </cell>
          <cell r="BX575">
            <v>5428.10107421875</v>
          </cell>
          <cell r="BY575">
            <v>1115.86767578125</v>
          </cell>
          <cell r="BZ575">
            <v>0</v>
          </cell>
          <cell r="CA575">
            <v>0</v>
          </cell>
          <cell r="CB575">
            <v>2858.641845703125</v>
          </cell>
          <cell r="CC575">
            <v>6543.96875</v>
          </cell>
          <cell r="CD575">
            <v>0.43683610892902336</v>
          </cell>
          <cell r="CE575">
            <v>175.65174865722656</v>
          </cell>
          <cell r="CF575">
            <v>38.501267927967668</v>
          </cell>
          <cell r="CG575">
            <v>0</v>
          </cell>
          <cell r="CH575">
            <v>38.501267927967668</v>
          </cell>
          <cell r="CI575">
            <v>2.1446435105651269</v>
          </cell>
          <cell r="CJ575">
            <v>0</v>
          </cell>
          <cell r="CK575">
            <v>2.1446435105651269</v>
          </cell>
          <cell r="CM575">
            <v>0</v>
          </cell>
          <cell r="CO575">
            <v>0</v>
          </cell>
          <cell r="CP575">
            <v>0</v>
          </cell>
          <cell r="CQ575">
            <v>0</v>
          </cell>
          <cell r="CR575">
            <v>0</v>
          </cell>
          <cell r="CS575">
            <v>0</v>
          </cell>
          <cell r="CT575">
            <v>0</v>
          </cell>
          <cell r="CU575">
            <v>0</v>
          </cell>
          <cell r="CV575">
            <v>9999</v>
          </cell>
          <cell r="CW575">
            <v>9999</v>
          </cell>
        </row>
        <row r="576">
          <cell r="A576" t="str">
            <v>Existing Single Family w/Half or Full Basement HVAC Conversion - Convert Electric FAF w/oCAC to HSPF 8.5/SEER 14 Heat Pump &amp; w/Interior Ducts &amp; PTCS Commissioning  - Heating Zone 2 - Cooling Zone 3</v>
          </cell>
          <cell r="C576">
            <v>20</v>
          </cell>
          <cell r="D576">
            <v>2332.48388671875</v>
          </cell>
          <cell r="E576">
            <v>0</v>
          </cell>
          <cell r="F576">
            <v>5579.33837890625</v>
          </cell>
          <cell r="G576">
            <v>0</v>
          </cell>
          <cell r="H576">
            <v>0</v>
          </cell>
          <cell r="J576">
            <v>0.1539490669965744</v>
          </cell>
          <cell r="K576">
            <v>0.47484052181243896</v>
          </cell>
          <cell r="L576">
            <v>2543.743408203125</v>
          </cell>
          <cell r="M576">
            <v>0.87270498275756836</v>
          </cell>
          <cell r="N576">
            <v>1.8816559314727783</v>
          </cell>
          <cell r="O576">
            <v>0</v>
          </cell>
          <cell r="P576">
            <v>0</v>
          </cell>
          <cell r="Q576">
            <v>0</v>
          </cell>
          <cell r="R576">
            <v>1109.4913330078125</v>
          </cell>
          <cell r="S576">
            <v>2508.31103515625</v>
          </cell>
          <cell r="T576">
            <v>0</v>
          </cell>
          <cell r="U576">
            <v>1810.2989501953125</v>
          </cell>
          <cell r="V576">
            <v>557.933837890625</v>
          </cell>
          <cell r="W576">
            <v>557.933837890625</v>
          </cell>
          <cell r="X576">
            <v>0</v>
          </cell>
          <cell r="Y576">
            <v>0</v>
          </cell>
          <cell r="Z576">
            <v>0</v>
          </cell>
          <cell r="AA576">
            <v>0</v>
          </cell>
          <cell r="AB576">
            <v>0</v>
          </cell>
          <cell r="AC576">
            <v>0</v>
          </cell>
          <cell r="AD576">
            <v>0</v>
          </cell>
          <cell r="AE576">
            <v>0</v>
          </cell>
          <cell r="AF576">
            <v>0</v>
          </cell>
          <cell r="AG576">
            <v>0</v>
          </cell>
          <cell r="AH576">
            <v>1667.4251708984375</v>
          </cell>
          <cell r="AI576">
            <v>3066.244873046875</v>
          </cell>
          <cell r="AJ576">
            <v>0</v>
          </cell>
          <cell r="AK576">
            <v>1810.2989501953125</v>
          </cell>
          <cell r="AL576">
            <v>6543.96875</v>
          </cell>
          <cell r="AM576">
            <v>1984.673095703125</v>
          </cell>
          <cell r="AN576">
            <v>0</v>
          </cell>
          <cell r="AO576">
            <v>198.46730041503906</v>
          </cell>
          <cell r="AP576">
            <v>0</v>
          </cell>
          <cell r="AQ576">
            <v>2183.140380859375</v>
          </cell>
          <cell r="AR576">
            <v>1667.4251708984375</v>
          </cell>
          <cell r="AS576">
            <v>1.3092883772060668</v>
          </cell>
          <cell r="AT576">
            <v>1984.673095703125</v>
          </cell>
          <cell r="AU576">
            <v>539.3408203125</v>
          </cell>
          <cell r="AV576">
            <v>252.40139770507812</v>
          </cell>
          <cell r="AW576">
            <v>0</v>
          </cell>
          <cell r="AX576">
            <v>2776.415283203125</v>
          </cell>
          <cell r="AY576">
            <v>3066.244873046875</v>
          </cell>
          <cell r="AZ576">
            <v>0.9054773603133095</v>
          </cell>
          <cell r="BA576">
            <v>1984.673095703125</v>
          </cell>
          <cell r="BB576">
            <v>539.3408203125</v>
          </cell>
          <cell r="BC576">
            <v>252.40139770507812</v>
          </cell>
          <cell r="BD576">
            <v>0</v>
          </cell>
          <cell r="BE576">
            <v>2776.415283203125</v>
          </cell>
          <cell r="BF576">
            <v>4733.669921875</v>
          </cell>
          <cell r="BG576">
            <v>124.34841918945312</v>
          </cell>
          <cell r="BH576">
            <v>0.58652489251377549</v>
          </cell>
          <cell r="BI576">
            <v>52.599056243896484</v>
          </cell>
          <cell r="BJ576">
            <v>96.724929809570313</v>
          </cell>
          <cell r="BK576">
            <v>0</v>
          </cell>
          <cell r="BL576">
            <v>57.106025695800781</v>
          </cell>
          <cell r="BM576">
            <v>206.43002319335937</v>
          </cell>
          <cell r="BN576">
            <v>1984.673095703125</v>
          </cell>
          <cell r="BO576">
            <v>0</v>
          </cell>
          <cell r="BP576">
            <v>539.3408203125</v>
          </cell>
          <cell r="BQ576">
            <v>0</v>
          </cell>
          <cell r="BR576">
            <v>0</v>
          </cell>
          <cell r="BS576">
            <v>0</v>
          </cell>
          <cell r="BT576">
            <v>0</v>
          </cell>
          <cell r="BU576">
            <v>0</v>
          </cell>
          <cell r="BV576">
            <v>0</v>
          </cell>
          <cell r="BW576">
            <v>252.40139770507812</v>
          </cell>
          <cell r="BX576">
            <v>5428.10107421875</v>
          </cell>
          <cell r="BY576">
            <v>1115.86767578125</v>
          </cell>
          <cell r="BZ576">
            <v>0</v>
          </cell>
          <cell r="CA576">
            <v>0</v>
          </cell>
          <cell r="CB576">
            <v>2776.415283203125</v>
          </cell>
          <cell r="CC576">
            <v>6543.96875</v>
          </cell>
          <cell r="CD576">
            <v>0.42427086983273005</v>
          </cell>
          <cell r="CE576">
            <v>181.45443725585937</v>
          </cell>
          <cell r="CF576">
            <v>37.377097422294909</v>
          </cell>
          <cell r="CG576">
            <v>0</v>
          </cell>
          <cell r="CH576">
            <v>37.377097422294909</v>
          </cell>
          <cell r="CI576">
            <v>2.06528648989707</v>
          </cell>
          <cell r="CJ576">
            <v>0</v>
          </cell>
          <cell r="CK576">
            <v>2.06528648989707</v>
          </cell>
          <cell r="CM576">
            <v>0</v>
          </cell>
          <cell r="CO576">
            <v>0</v>
          </cell>
          <cell r="CP576">
            <v>0</v>
          </cell>
          <cell r="CQ576">
            <v>0</v>
          </cell>
          <cell r="CR576">
            <v>0</v>
          </cell>
          <cell r="CS576">
            <v>0</v>
          </cell>
          <cell r="CT576">
            <v>0</v>
          </cell>
          <cell r="CU576">
            <v>0</v>
          </cell>
          <cell r="CV576">
            <v>9999</v>
          </cell>
          <cell r="CW576">
            <v>9999</v>
          </cell>
        </row>
        <row r="577">
          <cell r="A577" t="str">
            <v>Existing Single Family w/Half or Full Basement HVAC Conversion - Convert Electric FAF w/oCAC to HSPF 9.0/SEER 14 Heat Pump &amp; w/Interior Ducts &amp; PTCS Commissioning - Heating Zone 3 - Cooling Zone 2</v>
          </cell>
          <cell r="C577">
            <v>20</v>
          </cell>
          <cell r="D577">
            <v>2282.181640625</v>
          </cell>
          <cell r="E577">
            <v>0</v>
          </cell>
          <cell r="F577">
            <v>5638.865234375</v>
          </cell>
          <cell r="G577">
            <v>0</v>
          </cell>
          <cell r="H577">
            <v>0</v>
          </cell>
          <cell r="J577">
            <v>0.15548413991928101</v>
          </cell>
          <cell r="K577">
            <v>0.42942783236503601</v>
          </cell>
          <cell r="L577">
            <v>2488.19873046875</v>
          </cell>
          <cell r="M577">
            <v>0.77213454246520996</v>
          </cell>
          <cell r="N577">
            <v>1.8243603706359863</v>
          </cell>
          <cell r="O577">
            <v>0</v>
          </cell>
          <cell r="P577">
            <v>0</v>
          </cell>
          <cell r="Q577">
            <v>0</v>
          </cell>
          <cell r="R577">
            <v>1121.32861328125</v>
          </cell>
          <cell r="S577">
            <v>2535.07275390625</v>
          </cell>
          <cell r="T577">
            <v>0</v>
          </cell>
          <cell r="U577">
            <v>1829.6134033203125</v>
          </cell>
          <cell r="V577">
            <v>563.88653564453125</v>
          </cell>
          <cell r="W577">
            <v>563.88653564453125</v>
          </cell>
          <cell r="X577">
            <v>0</v>
          </cell>
          <cell r="Y577">
            <v>0</v>
          </cell>
          <cell r="Z577">
            <v>0</v>
          </cell>
          <cell r="AA577">
            <v>0</v>
          </cell>
          <cell r="AB577">
            <v>0</v>
          </cell>
          <cell r="AC577">
            <v>0</v>
          </cell>
          <cell r="AD577">
            <v>0</v>
          </cell>
          <cell r="AE577">
            <v>0</v>
          </cell>
          <cell r="AF577">
            <v>0</v>
          </cell>
          <cell r="AG577">
            <v>0</v>
          </cell>
          <cell r="AH577">
            <v>1685.215087890625</v>
          </cell>
          <cell r="AI577">
            <v>3098.959228515625</v>
          </cell>
          <cell r="AJ577">
            <v>0</v>
          </cell>
          <cell r="AK577">
            <v>1829.6134033203125</v>
          </cell>
          <cell r="AL577">
            <v>6613.78759765625</v>
          </cell>
          <cell r="AM577">
            <v>1972.1124267578125</v>
          </cell>
          <cell r="AN577">
            <v>0</v>
          </cell>
          <cell r="AO577">
            <v>197.21125793457031</v>
          </cell>
          <cell r="AP577">
            <v>0</v>
          </cell>
          <cell r="AQ577">
            <v>2169.32373046875</v>
          </cell>
          <cell r="AR577">
            <v>1685.215087890625</v>
          </cell>
          <cell r="AS577">
            <v>1.2872680892259902</v>
          </cell>
          <cell r="AT577">
            <v>1972.1124267578125</v>
          </cell>
          <cell r="AU577">
            <v>522.91815185546875</v>
          </cell>
          <cell r="AV577">
            <v>249.50306701660156</v>
          </cell>
          <cell r="AW577">
            <v>0</v>
          </cell>
          <cell r="AX577">
            <v>2744.53369140625</v>
          </cell>
          <cell r="AY577">
            <v>3098.959228515625</v>
          </cell>
          <cell r="AZ577">
            <v>0.88563075187338935</v>
          </cell>
          <cell r="BA577">
            <v>1972.1124267578125</v>
          </cell>
          <cell r="BB577">
            <v>522.91815185546875</v>
          </cell>
          <cell r="BC577">
            <v>249.50306701660156</v>
          </cell>
          <cell r="BD577">
            <v>0</v>
          </cell>
          <cell r="BE577">
            <v>2744.53369140625</v>
          </cell>
          <cell r="BF577">
            <v>4784.17431640625</v>
          </cell>
          <cell r="BG577">
            <v>129.3760986328125</v>
          </cell>
          <cell r="BH577">
            <v>0.57366922567811551</v>
          </cell>
          <cell r="BI577">
            <v>54.346950531005859</v>
          </cell>
          <cell r="BJ577">
            <v>99.939163208007812</v>
          </cell>
          <cell r="BK577">
            <v>0</v>
          </cell>
          <cell r="BL577">
            <v>59.003688812255859</v>
          </cell>
          <cell r="BM577">
            <v>213.289794921875</v>
          </cell>
          <cell r="BN577">
            <v>1972.1124267578125</v>
          </cell>
          <cell r="BO577">
            <v>0</v>
          </cell>
          <cell r="BP577">
            <v>522.91815185546875</v>
          </cell>
          <cell r="BQ577">
            <v>0</v>
          </cell>
          <cell r="BR577">
            <v>0</v>
          </cell>
          <cell r="BS577">
            <v>0</v>
          </cell>
          <cell r="BT577">
            <v>0</v>
          </cell>
          <cell r="BU577">
            <v>0</v>
          </cell>
          <cell r="BV577">
            <v>0</v>
          </cell>
          <cell r="BW577">
            <v>249.50306701660156</v>
          </cell>
          <cell r="BX577">
            <v>5486.0146484375</v>
          </cell>
          <cell r="BY577">
            <v>1127.7730712890625</v>
          </cell>
          <cell r="BZ577">
            <v>0</v>
          </cell>
          <cell r="CA577">
            <v>0</v>
          </cell>
          <cell r="CB577">
            <v>2744.53369140625</v>
          </cell>
          <cell r="CC577">
            <v>6613.78759765625</v>
          </cell>
          <cell r="CD577">
            <v>0.41497153551571075</v>
          </cell>
          <cell r="CE577">
            <v>188.37979125976562</v>
          </cell>
          <cell r="CF577">
            <v>36.569534910048581</v>
          </cell>
          <cell r="CG577">
            <v>0</v>
          </cell>
          <cell r="CH577">
            <v>36.569534910048581</v>
          </cell>
          <cell r="CI577">
            <v>2.0358465122058291</v>
          </cell>
          <cell r="CJ577">
            <v>0</v>
          </cell>
          <cell r="CK577">
            <v>2.0358465122058291</v>
          </cell>
          <cell r="CM577">
            <v>0</v>
          </cell>
          <cell r="CO577">
            <v>0</v>
          </cell>
          <cell r="CP577">
            <v>0</v>
          </cell>
          <cell r="CQ577">
            <v>0</v>
          </cell>
          <cell r="CR577">
            <v>0</v>
          </cell>
          <cell r="CS577">
            <v>0</v>
          </cell>
          <cell r="CT577">
            <v>0</v>
          </cell>
          <cell r="CU577">
            <v>0</v>
          </cell>
          <cell r="CV577">
            <v>9999</v>
          </cell>
          <cell r="CW577">
            <v>9999</v>
          </cell>
        </row>
        <row r="578">
          <cell r="A578" t="str">
            <v>Existing Single Family w/Half or Full Basement HVAC Conversion - Convert Electric FAF w/oCAC to HSPF 8.5/SEER 14 Heat Pump &amp; w/Interior Ducts &amp; PTCS Commissioning  - Heating Zone 3 - Cooling Zone 2</v>
          </cell>
          <cell r="C578">
            <v>20</v>
          </cell>
          <cell r="D578">
            <v>2153.39013671875</v>
          </cell>
          <cell r="E578">
            <v>0</v>
          </cell>
          <cell r="F578">
            <v>5579.33837890625</v>
          </cell>
          <cell r="G578">
            <v>0</v>
          </cell>
          <cell r="H578">
            <v>0</v>
          </cell>
          <cell r="J578">
            <v>0.15533366799354553</v>
          </cell>
          <cell r="K578">
            <v>0.43387928605079651</v>
          </cell>
          <cell r="L578">
            <v>2347.75537109375</v>
          </cell>
          <cell r="M578">
            <v>0.73611253499984741</v>
          </cell>
          <cell r="N578">
            <v>1.7228899002075195</v>
          </cell>
          <cell r="O578">
            <v>0</v>
          </cell>
          <cell r="P578">
            <v>0</v>
          </cell>
          <cell r="Q578">
            <v>0</v>
          </cell>
          <cell r="R578">
            <v>1109.4913330078125</v>
          </cell>
          <cell r="S578">
            <v>2508.31103515625</v>
          </cell>
          <cell r="T578">
            <v>0</v>
          </cell>
          <cell r="U578">
            <v>1810.2989501953125</v>
          </cell>
          <cell r="V578">
            <v>557.933837890625</v>
          </cell>
          <cell r="W578">
            <v>557.933837890625</v>
          </cell>
          <cell r="X578">
            <v>0</v>
          </cell>
          <cell r="Y578">
            <v>0</v>
          </cell>
          <cell r="Z578">
            <v>0</v>
          </cell>
          <cell r="AA578">
            <v>0</v>
          </cell>
          <cell r="AB578">
            <v>0</v>
          </cell>
          <cell r="AC578">
            <v>0</v>
          </cell>
          <cell r="AD578">
            <v>0</v>
          </cell>
          <cell r="AE578">
            <v>0</v>
          </cell>
          <cell r="AF578">
            <v>0</v>
          </cell>
          <cell r="AG578">
            <v>0</v>
          </cell>
          <cell r="AH578">
            <v>1667.4251708984375</v>
          </cell>
          <cell r="AI578">
            <v>3066.244873046875</v>
          </cell>
          <cell r="AJ578">
            <v>0</v>
          </cell>
          <cell r="AK578">
            <v>1810.2989501953125</v>
          </cell>
          <cell r="AL578">
            <v>6543.96875</v>
          </cell>
          <cell r="AM578">
            <v>1863.1956787109375</v>
          </cell>
          <cell r="AN578">
            <v>0</v>
          </cell>
          <cell r="AO578">
            <v>186.319580078125</v>
          </cell>
          <cell r="AP578">
            <v>0</v>
          </cell>
          <cell r="AQ578">
            <v>2049.51513671875</v>
          </cell>
          <cell r="AR578">
            <v>1667.4251708984375</v>
          </cell>
          <cell r="AS578">
            <v>1.2291497660940001</v>
          </cell>
          <cell r="AT578">
            <v>1863.1956787109375</v>
          </cell>
          <cell r="AU578">
            <v>493.83364868164062</v>
          </cell>
          <cell r="AV578">
            <v>235.70292663574219</v>
          </cell>
          <cell r="AW578">
            <v>0</v>
          </cell>
          <cell r="AX578">
            <v>2592.732177734375</v>
          </cell>
          <cell r="AY578">
            <v>3066.244873046875</v>
          </cell>
          <cell r="AZ578">
            <v>0.84557247101141231</v>
          </cell>
          <cell r="BA578">
            <v>1863.1956787109375</v>
          </cell>
          <cell r="BB578">
            <v>493.83364868164062</v>
          </cell>
          <cell r="BC578">
            <v>235.70292663574219</v>
          </cell>
          <cell r="BD578">
            <v>0</v>
          </cell>
          <cell r="BE578">
            <v>2592.732177734375</v>
          </cell>
          <cell r="BF578">
            <v>4733.669921875</v>
          </cell>
          <cell r="BG578">
            <v>136.85498046875</v>
          </cell>
          <cell r="BH578">
            <v>0.5477213726260034</v>
          </cell>
          <cell r="BI578">
            <v>56.989967346191406</v>
          </cell>
          <cell r="BJ578">
            <v>104.79942321777344</v>
          </cell>
          <cell r="BK578">
            <v>0</v>
          </cell>
          <cell r="BL578">
            <v>61.8731689453125</v>
          </cell>
          <cell r="BM578">
            <v>223.66256713867187</v>
          </cell>
          <cell r="BN578">
            <v>1863.1956787109375</v>
          </cell>
          <cell r="BO578">
            <v>0</v>
          </cell>
          <cell r="BP578">
            <v>493.83364868164062</v>
          </cell>
          <cell r="BQ578">
            <v>0</v>
          </cell>
          <cell r="BR578">
            <v>0</v>
          </cell>
          <cell r="BS578">
            <v>0</v>
          </cell>
          <cell r="BT578">
            <v>0</v>
          </cell>
          <cell r="BU578">
            <v>0</v>
          </cell>
          <cell r="BV578">
            <v>0</v>
          </cell>
          <cell r="BW578">
            <v>235.70292663574219</v>
          </cell>
          <cell r="BX578">
            <v>5428.10107421875</v>
          </cell>
          <cell r="BY578">
            <v>1115.86767578125</v>
          </cell>
          <cell r="BZ578">
            <v>0</v>
          </cell>
          <cell r="CA578">
            <v>0</v>
          </cell>
          <cell r="CB578">
            <v>2592.732177734375</v>
          </cell>
          <cell r="CC578">
            <v>6543.96875</v>
          </cell>
          <cell r="CD578">
            <v>0.39620180857806209</v>
          </cell>
          <cell r="CE578">
            <v>198.72813415527344</v>
          </cell>
          <cell r="CF578">
            <v>34.507312597309387</v>
          </cell>
          <cell r="CG578">
            <v>0</v>
          </cell>
          <cell r="CH578">
            <v>34.507312597309387</v>
          </cell>
          <cell r="CI578">
            <v>1.9211288924430832</v>
          </cell>
          <cell r="CJ578">
            <v>0</v>
          </cell>
          <cell r="CK578">
            <v>1.9211288924430832</v>
          </cell>
          <cell r="CM578">
            <v>0</v>
          </cell>
          <cell r="CO578">
            <v>0</v>
          </cell>
          <cell r="CP578">
            <v>0</v>
          </cell>
          <cell r="CQ578">
            <v>0</v>
          </cell>
          <cell r="CR578">
            <v>0</v>
          </cell>
          <cell r="CS578">
            <v>0</v>
          </cell>
          <cell r="CT578">
            <v>0</v>
          </cell>
          <cell r="CU578">
            <v>0</v>
          </cell>
          <cell r="CV578">
            <v>9999</v>
          </cell>
          <cell r="CW578">
            <v>9999</v>
          </cell>
        </row>
        <row r="579">
          <cell r="A579" t="str">
            <v>Existing Single Family w/Half or Full Basement HVAC Conversion - Convert Electric FAF w/oCAC to HSPF 9.0/SEER 14 Heat Pump &amp; w/Interior Ducts &amp; PTCS Commissioning - Heating Zone 3 - Cooling Zone 3</v>
          </cell>
          <cell r="C579">
            <v>20</v>
          </cell>
          <cell r="D579">
            <v>1973.257080078125</v>
          </cell>
          <cell r="E579">
            <v>0</v>
          </cell>
          <cell r="F579">
            <v>5638.865234375</v>
          </cell>
          <cell r="G579">
            <v>0</v>
          </cell>
          <cell r="H579">
            <v>0</v>
          </cell>
          <cell r="J579">
            <v>0.15321159362792969</v>
          </cell>
          <cell r="K579">
            <v>0.49665719270706177</v>
          </cell>
          <cell r="L579">
            <v>2151.637451171875</v>
          </cell>
          <cell r="M579">
            <v>0.77213454246520996</v>
          </cell>
          <cell r="N579">
            <v>1.5983588695526123</v>
          </cell>
          <cell r="O579">
            <v>0</v>
          </cell>
          <cell r="P579">
            <v>0</v>
          </cell>
          <cell r="Q579">
            <v>0</v>
          </cell>
          <cell r="R579">
            <v>1121.32861328125</v>
          </cell>
          <cell r="S579">
            <v>2535.07275390625</v>
          </cell>
          <cell r="T579">
            <v>0</v>
          </cell>
          <cell r="U579">
            <v>1829.6134033203125</v>
          </cell>
          <cell r="V579">
            <v>563.88653564453125</v>
          </cell>
          <cell r="W579">
            <v>563.88653564453125</v>
          </cell>
          <cell r="X579">
            <v>0</v>
          </cell>
          <cell r="Y579">
            <v>0</v>
          </cell>
          <cell r="Z579">
            <v>0</v>
          </cell>
          <cell r="AA579">
            <v>0</v>
          </cell>
          <cell r="AB579">
            <v>0</v>
          </cell>
          <cell r="AC579">
            <v>0</v>
          </cell>
          <cell r="AD579">
            <v>0</v>
          </cell>
          <cell r="AE579">
            <v>0</v>
          </cell>
          <cell r="AF579">
            <v>0</v>
          </cell>
          <cell r="AG579">
            <v>0</v>
          </cell>
          <cell r="AH579">
            <v>1685.215087890625</v>
          </cell>
          <cell r="AI579">
            <v>3098.959228515625</v>
          </cell>
          <cell r="AJ579">
            <v>0</v>
          </cell>
          <cell r="AK579">
            <v>1829.6134033203125</v>
          </cell>
          <cell r="AL579">
            <v>6613.78759765625</v>
          </cell>
          <cell r="AM579">
            <v>1713.478271484375</v>
          </cell>
          <cell r="AN579">
            <v>0</v>
          </cell>
          <cell r="AO579">
            <v>171.34783935546875</v>
          </cell>
          <cell r="AP579">
            <v>0</v>
          </cell>
          <cell r="AQ579">
            <v>1884.826171875</v>
          </cell>
          <cell r="AR579">
            <v>1685.215087890625</v>
          </cell>
          <cell r="AS579">
            <v>1.1184483548235975</v>
          </cell>
          <cell r="AT579">
            <v>1713.478271484375</v>
          </cell>
          <cell r="AU579">
            <v>458.13916015625</v>
          </cell>
          <cell r="AV579">
            <v>217.1617431640625</v>
          </cell>
          <cell r="AW579">
            <v>0</v>
          </cell>
          <cell r="AX579">
            <v>2388.779296875</v>
          </cell>
          <cell r="AY579">
            <v>3098.959228515625</v>
          </cell>
          <cell r="AZ579">
            <v>0.77083270595366871</v>
          </cell>
          <cell r="BA579">
            <v>1713.478271484375</v>
          </cell>
          <cell r="BB579">
            <v>458.13916015625</v>
          </cell>
          <cell r="BC579">
            <v>217.1617431640625</v>
          </cell>
          <cell r="BD579">
            <v>0</v>
          </cell>
          <cell r="BE579">
            <v>2388.779296875</v>
          </cell>
          <cell r="BF579">
            <v>4784.17431640625</v>
          </cell>
          <cell r="BG579">
            <v>153.2352294921875</v>
          </cell>
          <cell r="BH579">
            <v>0.49930854435260785</v>
          </cell>
          <cell r="BI579">
            <v>62.847957611083984</v>
          </cell>
          <cell r="BJ579">
            <v>115.57175445556641</v>
          </cell>
          <cell r="BK579">
            <v>0</v>
          </cell>
          <cell r="BL579">
            <v>68.233108520507813</v>
          </cell>
          <cell r="BM579">
            <v>246.65281677246094</v>
          </cell>
          <cell r="BN579">
            <v>1713.478271484375</v>
          </cell>
          <cell r="BO579">
            <v>0</v>
          </cell>
          <cell r="BP579">
            <v>458.13916015625</v>
          </cell>
          <cell r="BQ579">
            <v>0</v>
          </cell>
          <cell r="BR579">
            <v>0</v>
          </cell>
          <cell r="BS579">
            <v>0</v>
          </cell>
          <cell r="BT579">
            <v>0</v>
          </cell>
          <cell r="BU579">
            <v>0</v>
          </cell>
          <cell r="BV579">
            <v>0</v>
          </cell>
          <cell r="BW579">
            <v>217.1617431640625</v>
          </cell>
          <cell r="BX579">
            <v>5486.0146484375</v>
          </cell>
          <cell r="BY579">
            <v>1127.7730712890625</v>
          </cell>
          <cell r="BZ579">
            <v>0</v>
          </cell>
          <cell r="CA579">
            <v>0</v>
          </cell>
          <cell r="CB579">
            <v>2388.779296875</v>
          </cell>
          <cell r="CC579">
            <v>6613.78759765625</v>
          </cell>
          <cell r="CD579">
            <v>0.36118171251245546</v>
          </cell>
          <cell r="CE579">
            <v>221.46832275390625</v>
          </cell>
          <cell r="CF579">
            <v>31.689734618726757</v>
          </cell>
          <cell r="CG579">
            <v>0</v>
          </cell>
          <cell r="CH579">
            <v>31.689734618726757</v>
          </cell>
          <cell r="CI579">
            <v>1.7578515034789004</v>
          </cell>
          <cell r="CJ579">
            <v>0</v>
          </cell>
          <cell r="CK579">
            <v>1.7578515034789004</v>
          </cell>
          <cell r="CM579">
            <v>0</v>
          </cell>
          <cell r="CO579">
            <v>0</v>
          </cell>
          <cell r="CP579">
            <v>0</v>
          </cell>
          <cell r="CQ579">
            <v>0</v>
          </cell>
          <cell r="CR579">
            <v>0</v>
          </cell>
          <cell r="CS579">
            <v>0</v>
          </cell>
          <cell r="CT579">
            <v>0</v>
          </cell>
          <cell r="CU579">
            <v>0</v>
          </cell>
          <cell r="CV579">
            <v>9999</v>
          </cell>
          <cell r="CW579">
            <v>9999</v>
          </cell>
        </row>
        <row r="580">
          <cell r="A580" t="str">
            <v>Existing Single Family w/Half or Full Basement HVAC Conversion - Convert Electric FAF w/oCAC to HSPF 8.5/SEER 14 Heat Pump &amp; w/Interior Ducts &amp; PTCS Commissioning  - Heating Zone 3 - Cooling Zone 3</v>
          </cell>
          <cell r="C580">
            <v>20</v>
          </cell>
          <cell r="D580">
            <v>1844.465576171875</v>
          </cell>
          <cell r="E580">
            <v>0</v>
          </cell>
          <cell r="F580">
            <v>5579.33837890625</v>
          </cell>
          <cell r="G580">
            <v>0</v>
          </cell>
          <cell r="H580">
            <v>0</v>
          </cell>
          <cell r="J580">
            <v>0.15287724137306213</v>
          </cell>
          <cell r="K580">
            <v>0.50654858350753784</v>
          </cell>
          <cell r="L580">
            <v>2011.194091796875</v>
          </cell>
          <cell r="M580">
            <v>0.73611253499984741</v>
          </cell>
          <cell r="N580">
            <v>1.4968883991241455</v>
          </cell>
          <cell r="O580">
            <v>0</v>
          </cell>
          <cell r="P580">
            <v>0</v>
          </cell>
          <cell r="Q580">
            <v>0</v>
          </cell>
          <cell r="R580">
            <v>1109.4913330078125</v>
          </cell>
          <cell r="S580">
            <v>2508.31103515625</v>
          </cell>
          <cell r="T580">
            <v>0</v>
          </cell>
          <cell r="U580">
            <v>1810.2989501953125</v>
          </cell>
          <cell r="V580">
            <v>557.933837890625</v>
          </cell>
          <cell r="W580">
            <v>557.933837890625</v>
          </cell>
          <cell r="X580">
            <v>0</v>
          </cell>
          <cell r="Y580">
            <v>0</v>
          </cell>
          <cell r="Z580">
            <v>0</v>
          </cell>
          <cell r="AA580">
            <v>0</v>
          </cell>
          <cell r="AB580">
            <v>0</v>
          </cell>
          <cell r="AC580">
            <v>0</v>
          </cell>
          <cell r="AD580">
            <v>0</v>
          </cell>
          <cell r="AE580">
            <v>0</v>
          </cell>
          <cell r="AF580">
            <v>0</v>
          </cell>
          <cell r="AG580">
            <v>0</v>
          </cell>
          <cell r="AH580">
            <v>1667.4251708984375</v>
          </cell>
          <cell r="AI580">
            <v>3066.244873046875</v>
          </cell>
          <cell r="AJ580">
            <v>0</v>
          </cell>
          <cell r="AK580">
            <v>1810.2989501953125</v>
          </cell>
          <cell r="AL580">
            <v>6543.96875</v>
          </cell>
          <cell r="AM580">
            <v>1604.5615234375</v>
          </cell>
          <cell r="AN580">
            <v>0</v>
          </cell>
          <cell r="AO580">
            <v>160.45616149902344</v>
          </cell>
          <cell r="AP580">
            <v>0</v>
          </cell>
          <cell r="AQ580">
            <v>1765.0177001953125</v>
          </cell>
          <cell r="AR580">
            <v>1667.4251708984375</v>
          </cell>
          <cell r="AS580">
            <v>1.0585288717846939</v>
          </cell>
          <cell r="AT580">
            <v>1604.5615234375</v>
          </cell>
          <cell r="AU580">
            <v>429.05462646484375</v>
          </cell>
          <cell r="AV580">
            <v>203.36160278320312</v>
          </cell>
          <cell r="AW580">
            <v>0</v>
          </cell>
          <cell r="AX580">
            <v>2236.977783203125</v>
          </cell>
          <cell r="AY580">
            <v>3066.244873046875</v>
          </cell>
          <cell r="AZ580">
            <v>0.72954961045322531</v>
          </cell>
          <cell r="BA580">
            <v>1604.5615234375</v>
          </cell>
          <cell r="BB580">
            <v>429.05462646484375</v>
          </cell>
          <cell r="BC580">
            <v>203.36160278320312</v>
          </cell>
          <cell r="BD580">
            <v>0</v>
          </cell>
          <cell r="BE580">
            <v>2236.977783203125</v>
          </cell>
          <cell r="BF580">
            <v>4733.669921875</v>
          </cell>
          <cell r="BG580">
            <v>163.63175964355469</v>
          </cell>
          <cell r="BH580">
            <v>0.47256731709612804</v>
          </cell>
          <cell r="BI580">
            <v>66.526901245117187</v>
          </cell>
          <cell r="BJ580">
            <v>122.33698272705078</v>
          </cell>
          <cell r="BK580">
            <v>0</v>
          </cell>
          <cell r="BL580">
            <v>72.227279663085938</v>
          </cell>
          <cell r="BM580">
            <v>261.09115600585937</v>
          </cell>
          <cell r="BN580">
            <v>1604.5615234375</v>
          </cell>
          <cell r="BO580">
            <v>0</v>
          </cell>
          <cell r="BP580">
            <v>429.05462646484375</v>
          </cell>
          <cell r="BQ580">
            <v>0</v>
          </cell>
          <cell r="BR580">
            <v>0</v>
          </cell>
          <cell r="BS580">
            <v>0</v>
          </cell>
          <cell r="BT580">
            <v>0</v>
          </cell>
          <cell r="BU580">
            <v>0</v>
          </cell>
          <cell r="BV580">
            <v>0</v>
          </cell>
          <cell r="BW580">
            <v>203.36160278320312</v>
          </cell>
          <cell r="BX580">
            <v>5428.10107421875</v>
          </cell>
          <cell r="BY580">
            <v>1115.86767578125</v>
          </cell>
          <cell r="BZ580">
            <v>0</v>
          </cell>
          <cell r="CA580">
            <v>0</v>
          </cell>
          <cell r="CB580">
            <v>2236.977783203125</v>
          </cell>
          <cell r="CC580">
            <v>6543.96875</v>
          </cell>
          <cell r="CD580">
            <v>0.34183808605222127</v>
          </cell>
          <cell r="CE580">
            <v>235.85902404785156</v>
          </cell>
          <cell r="CF580">
            <v>29.627512305987562</v>
          </cell>
          <cell r="CG580">
            <v>0</v>
          </cell>
          <cell r="CH580">
            <v>29.627512305987562</v>
          </cell>
          <cell r="CI580">
            <v>1.6431338837161547</v>
          </cell>
          <cell r="CJ580">
            <v>0</v>
          </cell>
          <cell r="CK580">
            <v>1.6431338837161547</v>
          </cell>
          <cell r="CM580">
            <v>0</v>
          </cell>
          <cell r="CO580">
            <v>0</v>
          </cell>
          <cell r="CP580">
            <v>0</v>
          </cell>
          <cell r="CQ580">
            <v>0</v>
          </cell>
          <cell r="CR580">
            <v>0</v>
          </cell>
          <cell r="CS580">
            <v>0</v>
          </cell>
          <cell r="CT580">
            <v>0</v>
          </cell>
          <cell r="CU580">
            <v>0</v>
          </cell>
          <cell r="CV580">
            <v>9999</v>
          </cell>
          <cell r="CW580">
            <v>9999</v>
          </cell>
        </row>
      </sheetData>
      <sheetData sheetId="8">
        <row r="545">
          <cell r="A545" t="str">
            <v>Existing Single Family HVAC Upgrade - Upgrade to HSPF 8.5/SEER 14 Heat Pump &amp; w/PTCS Duct Sealing &amp; Commissioning  - Heating Zone 3 - Cooling Zone 3</v>
          </cell>
          <cell r="C545">
            <v>20</v>
          </cell>
          <cell r="D545">
            <v>5196.93115234375</v>
          </cell>
          <cell r="E545">
            <v>0</v>
          </cell>
          <cell r="F545">
            <v>1485.3475341796875</v>
          </cell>
          <cell r="G545">
            <v>0</v>
          </cell>
          <cell r="H545">
            <v>0</v>
          </cell>
          <cell r="J545">
            <v>0.15847355127334595</v>
          </cell>
          <cell r="K545">
            <v>0.34099116921424866</v>
          </cell>
          <cell r="L545">
            <v>5667.134765625</v>
          </cell>
          <cell r="M545">
            <v>1.396183967590332</v>
          </cell>
          <cell r="N545">
            <v>4.083106517791748</v>
          </cell>
          <cell r="O545">
            <v>0</v>
          </cell>
          <cell r="P545">
            <v>0</v>
          </cell>
          <cell r="Q545">
            <v>0</v>
          </cell>
          <cell r="R545">
            <v>295.37197875976562</v>
          </cell>
          <cell r="S545">
            <v>667.769775390625</v>
          </cell>
          <cell r="T545">
            <v>0</v>
          </cell>
          <cell r="U545">
            <v>481.9429931640625</v>
          </cell>
          <cell r="V545">
            <v>148.53475952148437</v>
          </cell>
          <cell r="W545">
            <v>148.53475952148437</v>
          </cell>
          <cell r="X545">
            <v>0</v>
          </cell>
          <cell r="Y545">
            <v>0</v>
          </cell>
          <cell r="Z545">
            <v>0</v>
          </cell>
          <cell r="AA545">
            <v>0</v>
          </cell>
          <cell r="AB545">
            <v>0</v>
          </cell>
          <cell r="AC545">
            <v>0</v>
          </cell>
          <cell r="AD545">
            <v>0</v>
          </cell>
          <cell r="AE545">
            <v>0</v>
          </cell>
          <cell r="AF545">
            <v>0</v>
          </cell>
          <cell r="AG545">
            <v>0</v>
          </cell>
          <cell r="AH545">
            <v>443.90673828125</v>
          </cell>
          <cell r="AI545">
            <v>816.3045654296875</v>
          </cell>
          <cell r="AJ545">
            <v>0</v>
          </cell>
          <cell r="AK545">
            <v>481.9429931640625</v>
          </cell>
          <cell r="AL545">
            <v>1742.154296875</v>
          </cell>
          <cell r="AM545">
            <v>4383.3095703125</v>
          </cell>
          <cell r="AN545">
            <v>0</v>
          </cell>
          <cell r="AO545">
            <v>438.33096313476562</v>
          </cell>
          <cell r="AP545">
            <v>0</v>
          </cell>
          <cell r="AQ545">
            <v>4821.640625</v>
          </cell>
          <cell r="AR545">
            <v>443.90673828125</v>
          </cell>
          <cell r="AS545">
            <v>10.861832267101958</v>
          </cell>
          <cell r="AT545">
            <v>4383.3095703125</v>
          </cell>
          <cell r="AU545">
            <v>1170.3446044921875</v>
          </cell>
          <cell r="AV545">
            <v>555.36541748046875</v>
          </cell>
          <cell r="AW545">
            <v>0</v>
          </cell>
          <cell r="AX545">
            <v>6109.01953125</v>
          </cell>
          <cell r="AY545">
            <v>816.3045654296875</v>
          </cell>
          <cell r="AZ545">
            <v>7.4837506482098712</v>
          </cell>
          <cell r="BA545">
            <v>4383.3095703125</v>
          </cell>
          <cell r="BB545">
            <v>1170.3446044921875</v>
          </cell>
          <cell r="BC545">
            <v>555.36541748046875</v>
          </cell>
          <cell r="BD545">
            <v>0</v>
          </cell>
          <cell r="BE545">
            <v>6109.01953125</v>
          </cell>
          <cell r="BF545">
            <v>1260.2113037109375</v>
          </cell>
          <cell r="BG545">
            <v>-6.5911307334899902</v>
          </cell>
          <cell r="BH545">
            <v>4.8476154135686933</v>
          </cell>
          <cell r="BI545">
            <v>6.2854032516479492</v>
          </cell>
          <cell r="BJ545">
            <v>11.558290481567383</v>
          </cell>
          <cell r="BK545">
            <v>0</v>
          </cell>
          <cell r="BL545">
            <v>6.8239693641662598</v>
          </cell>
          <cell r="BM545">
            <v>24.667661666870117</v>
          </cell>
          <cell r="BN545">
            <v>4383.3095703125</v>
          </cell>
          <cell r="BO545">
            <v>0</v>
          </cell>
          <cell r="BP545">
            <v>1170.3446044921875</v>
          </cell>
          <cell r="BQ545">
            <v>0</v>
          </cell>
          <cell r="BR545">
            <v>0</v>
          </cell>
          <cell r="BS545">
            <v>0</v>
          </cell>
          <cell r="BT545">
            <v>0</v>
          </cell>
          <cell r="BU545">
            <v>0</v>
          </cell>
          <cell r="BV545">
            <v>0</v>
          </cell>
          <cell r="BW545">
            <v>555.36541748046875</v>
          </cell>
          <cell r="BX545">
            <v>1445.084716796875</v>
          </cell>
          <cell r="BY545">
            <v>297.06951904296875</v>
          </cell>
          <cell r="BZ545">
            <v>0</v>
          </cell>
          <cell r="CA545">
            <v>0</v>
          </cell>
          <cell r="CB545">
            <v>6109.01953125</v>
          </cell>
          <cell r="CC545">
            <v>1742.154296875</v>
          </cell>
          <cell r="CD545">
            <v>3.5065894090256418</v>
          </cell>
          <cell r="CE545">
            <v>0.23283834755420685</v>
          </cell>
          <cell r="CF545">
            <v>83.189415696704231</v>
          </cell>
          <cell r="CG545">
            <v>0</v>
          </cell>
          <cell r="CH545">
            <v>83.189415696704231</v>
          </cell>
          <cell r="CI545">
            <v>4.6289732324402175</v>
          </cell>
          <cell r="CJ545">
            <v>0</v>
          </cell>
          <cell r="CK545">
            <v>4.6289732324402175</v>
          </cell>
          <cell r="CM545">
            <v>0</v>
          </cell>
          <cell r="CO545">
            <v>0</v>
          </cell>
          <cell r="CP545">
            <v>0</v>
          </cell>
          <cell r="CQ545">
            <v>0</v>
          </cell>
          <cell r="CR545">
            <v>0</v>
          </cell>
          <cell r="CS545">
            <v>0</v>
          </cell>
          <cell r="CT545">
            <v>0</v>
          </cell>
          <cell r="CU545">
            <v>0</v>
          </cell>
          <cell r="CV545">
            <v>9999</v>
          </cell>
          <cell r="CW545">
            <v>9999</v>
          </cell>
        </row>
        <row r="546">
          <cell r="A546" t="str">
            <v>Existing Single Family HVAC Upgrade - Upgrade to HSPF 8.5/SEER 14 Heat Pump &amp; w/PTCS Duct Sealing &amp; Commissioning  - Heating Zone 3 - Cooling Zone 2</v>
          </cell>
          <cell r="C546">
            <v>20</v>
          </cell>
          <cell r="D546">
            <v>5107.7490234375</v>
          </cell>
          <cell r="E546">
            <v>0</v>
          </cell>
          <cell r="F546">
            <v>1485.3475341796875</v>
          </cell>
          <cell r="G546">
            <v>0</v>
          </cell>
          <cell r="H546">
            <v>0</v>
          </cell>
          <cell r="J546">
            <v>0.15827229619026184</v>
          </cell>
          <cell r="K546">
            <v>0.34694492816925049</v>
          </cell>
          <cell r="L546">
            <v>5569.95751953125</v>
          </cell>
          <cell r="M546">
            <v>1.396183967590332</v>
          </cell>
          <cell r="N546">
            <v>4.0178518295288086</v>
          </cell>
          <cell r="O546">
            <v>0</v>
          </cell>
          <cell r="P546">
            <v>0</v>
          </cell>
          <cell r="Q546">
            <v>0</v>
          </cell>
          <cell r="R546">
            <v>295.37197875976562</v>
          </cell>
          <cell r="S546">
            <v>667.769775390625</v>
          </cell>
          <cell r="T546">
            <v>0</v>
          </cell>
          <cell r="U546">
            <v>481.9429931640625</v>
          </cell>
          <cell r="V546">
            <v>148.53475952148437</v>
          </cell>
          <cell r="W546">
            <v>148.53475952148437</v>
          </cell>
          <cell r="X546">
            <v>0</v>
          </cell>
          <cell r="Y546">
            <v>0</v>
          </cell>
          <cell r="Z546">
            <v>0</v>
          </cell>
          <cell r="AA546">
            <v>0</v>
          </cell>
          <cell r="AB546">
            <v>0</v>
          </cell>
          <cell r="AC546">
            <v>0</v>
          </cell>
          <cell r="AD546">
            <v>0</v>
          </cell>
          <cell r="AE546">
            <v>0</v>
          </cell>
          <cell r="AF546">
            <v>0</v>
          </cell>
          <cell r="AG546">
            <v>0</v>
          </cell>
          <cell r="AH546">
            <v>443.90673828125</v>
          </cell>
          <cell r="AI546">
            <v>816.3045654296875</v>
          </cell>
          <cell r="AJ546">
            <v>0</v>
          </cell>
          <cell r="AK546">
            <v>481.9429931640625</v>
          </cell>
          <cell r="AL546">
            <v>1742.154296875</v>
          </cell>
          <cell r="AM546">
            <v>4309.33935546875</v>
          </cell>
          <cell r="AN546">
            <v>0</v>
          </cell>
          <cell r="AO546">
            <v>430.93392944335937</v>
          </cell>
          <cell r="AP546">
            <v>0</v>
          </cell>
          <cell r="AQ546">
            <v>4740.2734375</v>
          </cell>
          <cell r="AR546">
            <v>443.90673828125</v>
          </cell>
          <cell r="AS546">
            <v>10.678534196768087</v>
          </cell>
          <cell r="AT546">
            <v>4309.33935546875</v>
          </cell>
          <cell r="AU546">
            <v>1151.6405029296875</v>
          </cell>
          <cell r="AV546">
            <v>546.0980224609375</v>
          </cell>
          <cell r="AW546">
            <v>0</v>
          </cell>
          <cell r="AX546">
            <v>6007.078125</v>
          </cell>
          <cell r="AY546">
            <v>816.3045654296875</v>
          </cell>
          <cell r="AZ546">
            <v>7.3588686868022242</v>
          </cell>
          <cell r="BA546">
            <v>4309.33935546875</v>
          </cell>
          <cell r="BB546">
            <v>1151.6405029296875</v>
          </cell>
          <cell r="BC546">
            <v>546.0980224609375</v>
          </cell>
          <cell r="BD546">
            <v>0</v>
          </cell>
          <cell r="BE546">
            <v>6007.078125</v>
          </cell>
          <cell r="BF546">
            <v>1260.2113037109375</v>
          </cell>
          <cell r="BG546">
            <v>-6.3031573295593262</v>
          </cell>
          <cell r="BH546">
            <v>4.7667228572218017</v>
          </cell>
          <cell r="BI546">
            <v>6.3950624465942383</v>
          </cell>
          <cell r="BJ546">
            <v>11.759943962097168</v>
          </cell>
          <cell r="BK546">
            <v>0</v>
          </cell>
          <cell r="BL546">
            <v>6.9430246353149414</v>
          </cell>
          <cell r="BM546">
            <v>25.098030090332031</v>
          </cell>
          <cell r="BN546">
            <v>4309.33935546875</v>
          </cell>
          <cell r="BO546">
            <v>0</v>
          </cell>
          <cell r="BP546">
            <v>1151.6405029296875</v>
          </cell>
          <cell r="BQ546">
            <v>0</v>
          </cell>
          <cell r="BR546">
            <v>0</v>
          </cell>
          <cell r="BS546">
            <v>0</v>
          </cell>
          <cell r="BT546">
            <v>0</v>
          </cell>
          <cell r="BU546">
            <v>0</v>
          </cell>
          <cell r="BV546">
            <v>0</v>
          </cell>
          <cell r="BW546">
            <v>546.0980224609375</v>
          </cell>
          <cell r="BX546">
            <v>1445.084716796875</v>
          </cell>
          <cell r="BY546">
            <v>297.06951904296875</v>
          </cell>
          <cell r="BZ546">
            <v>0</v>
          </cell>
          <cell r="CA546">
            <v>0</v>
          </cell>
          <cell r="CB546">
            <v>6007.078125</v>
          </cell>
          <cell r="CC546">
            <v>1742.154296875</v>
          </cell>
          <cell r="CD546">
            <v>3.4480746637013633</v>
          </cell>
          <cell r="CE546">
            <v>0.63986688852310181</v>
          </cell>
          <cell r="CF546">
            <v>81.779295127339509</v>
          </cell>
          <cell r="CG546">
            <v>0</v>
          </cell>
          <cell r="CH546">
            <v>81.779295127339509</v>
          </cell>
          <cell r="CI546">
            <v>4.5488555606693364</v>
          </cell>
          <cell r="CJ546">
            <v>0</v>
          </cell>
          <cell r="CK546">
            <v>4.5488555606693364</v>
          </cell>
          <cell r="CM546">
            <v>0</v>
          </cell>
          <cell r="CO546">
            <v>0</v>
          </cell>
          <cell r="CP546">
            <v>0</v>
          </cell>
          <cell r="CQ546">
            <v>0</v>
          </cell>
          <cell r="CR546">
            <v>0</v>
          </cell>
          <cell r="CS546">
            <v>0</v>
          </cell>
          <cell r="CT546">
            <v>0</v>
          </cell>
          <cell r="CU546">
            <v>0</v>
          </cell>
          <cell r="CV546">
            <v>9999</v>
          </cell>
          <cell r="CW546">
            <v>9999</v>
          </cell>
        </row>
        <row r="547">
          <cell r="A547" t="str">
            <v>Existing Single Family HVAC Upgrade - Upgrade to HSPF 8.5/SEER 14 Heat Pump &amp; w/PTCS Duct Sealing &amp; Commissioning  - Heating Zone 3 - Cooling Zone 1</v>
          </cell>
          <cell r="C547">
            <v>20.000001907348633</v>
          </cell>
          <cell r="D547">
            <v>5043.435546875</v>
          </cell>
          <cell r="E547">
            <v>0</v>
          </cell>
          <cell r="F547">
            <v>1485.3475341796875</v>
          </cell>
          <cell r="G547">
            <v>0</v>
          </cell>
          <cell r="H547">
            <v>0</v>
          </cell>
          <cell r="J547">
            <v>0.15812276303768158</v>
          </cell>
          <cell r="K547">
            <v>0.35136914253234863</v>
          </cell>
          <cell r="L547">
            <v>5499.7578125</v>
          </cell>
          <cell r="M547">
            <v>1.396183967590332</v>
          </cell>
          <cell r="N547">
            <v>3.9707126617431641</v>
          </cell>
          <cell r="O547">
            <v>0</v>
          </cell>
          <cell r="P547">
            <v>0</v>
          </cell>
          <cell r="Q547">
            <v>0</v>
          </cell>
          <cell r="R547">
            <v>295.37197875976562</v>
          </cell>
          <cell r="S547">
            <v>667.769775390625</v>
          </cell>
          <cell r="T547">
            <v>0</v>
          </cell>
          <cell r="U547">
            <v>481.9429931640625</v>
          </cell>
          <cell r="V547">
            <v>148.53475952148437</v>
          </cell>
          <cell r="W547">
            <v>148.53475952148437</v>
          </cell>
          <cell r="X547">
            <v>0</v>
          </cell>
          <cell r="Y547">
            <v>0</v>
          </cell>
          <cell r="Z547">
            <v>0</v>
          </cell>
          <cell r="AA547">
            <v>0</v>
          </cell>
          <cell r="AB547">
            <v>0</v>
          </cell>
          <cell r="AC547">
            <v>0</v>
          </cell>
          <cell r="AD547">
            <v>0</v>
          </cell>
          <cell r="AE547">
            <v>0</v>
          </cell>
          <cell r="AF547">
            <v>0</v>
          </cell>
          <cell r="AG547">
            <v>0</v>
          </cell>
          <cell r="AH547">
            <v>443.90673828125</v>
          </cell>
          <cell r="AI547">
            <v>816.3045654296875</v>
          </cell>
          <cell r="AJ547">
            <v>0</v>
          </cell>
          <cell r="AK547">
            <v>481.9429931640625</v>
          </cell>
          <cell r="AL547">
            <v>1742.154296875</v>
          </cell>
          <cell r="AM547">
            <v>4260.75244140625</v>
          </cell>
          <cell r="AN547">
            <v>0</v>
          </cell>
          <cell r="AO547">
            <v>426.07525634765625</v>
          </cell>
          <cell r="AP547">
            <v>0</v>
          </cell>
          <cell r="AQ547">
            <v>4686.82763671875</v>
          </cell>
          <cell r="AR547">
            <v>443.90673828125</v>
          </cell>
          <cell r="AS547">
            <v>10.558135963199618</v>
          </cell>
          <cell r="AT547">
            <v>4260.75244140625</v>
          </cell>
          <cell r="AU547">
            <v>1138.1290283203125</v>
          </cell>
          <cell r="AV547">
            <v>539.88818359375</v>
          </cell>
          <cell r="AW547">
            <v>0</v>
          </cell>
          <cell r="AX547">
            <v>5938.76953125</v>
          </cell>
          <cell r="AY547">
            <v>816.3045654296875</v>
          </cell>
          <cell r="AZ547">
            <v>7.2751888533361306</v>
          </cell>
          <cell r="BA547">
            <v>4260.75244140625</v>
          </cell>
          <cell r="BB547">
            <v>1138.1290283203125</v>
          </cell>
          <cell r="BC547">
            <v>539.88818359375</v>
          </cell>
          <cell r="BD547">
            <v>0</v>
          </cell>
          <cell r="BE547">
            <v>5938.76953125</v>
          </cell>
          <cell r="BF547">
            <v>1260.2113037109375</v>
          </cell>
          <cell r="BG547">
            <v>-6.0958738327026367</v>
          </cell>
          <cell r="BH547">
            <v>4.7125190669589436</v>
          </cell>
          <cell r="BI547">
            <v>6.4766898155212402</v>
          </cell>
          <cell r="BJ547">
            <v>11.910049438476563</v>
          </cell>
          <cell r="BK547">
            <v>0</v>
          </cell>
          <cell r="BL547">
            <v>7.0316462516784668</v>
          </cell>
          <cell r="BM547">
            <v>25.418384552001953</v>
          </cell>
          <cell r="BN547">
            <v>4260.75244140625</v>
          </cell>
          <cell r="BO547">
            <v>0</v>
          </cell>
          <cell r="BP547">
            <v>1138.1290283203125</v>
          </cell>
          <cell r="BQ547">
            <v>0</v>
          </cell>
          <cell r="BR547">
            <v>0</v>
          </cell>
          <cell r="BS547">
            <v>0</v>
          </cell>
          <cell r="BT547">
            <v>0</v>
          </cell>
          <cell r="BU547">
            <v>0</v>
          </cell>
          <cell r="BV547">
            <v>0</v>
          </cell>
          <cell r="BW547">
            <v>539.88818359375</v>
          </cell>
          <cell r="BX547">
            <v>1445.084716796875</v>
          </cell>
          <cell r="BY547">
            <v>297.06951904296875</v>
          </cell>
          <cell r="BZ547">
            <v>0</v>
          </cell>
          <cell r="CA547">
            <v>0</v>
          </cell>
          <cell r="CB547">
            <v>5938.76953125</v>
          </cell>
          <cell r="CC547">
            <v>1742.154296875</v>
          </cell>
          <cell r="CD547">
            <v>3.4088656050923056</v>
          </cell>
          <cell r="CE547">
            <v>0.93577224016189575</v>
          </cell>
          <cell r="CF547">
            <v>80.753566157744672</v>
          </cell>
          <cell r="CG547">
            <v>0</v>
          </cell>
          <cell r="CH547">
            <v>80.753566157744672</v>
          </cell>
          <cell r="CI547">
            <v>4.4915182714542361</v>
          </cell>
          <cell r="CJ547">
            <v>0</v>
          </cell>
          <cell r="CK547">
            <v>4.4915182714542361</v>
          </cell>
          <cell r="CM547">
            <v>0</v>
          </cell>
          <cell r="CO547">
            <v>0</v>
          </cell>
          <cell r="CP547">
            <v>0</v>
          </cell>
          <cell r="CQ547">
            <v>0</v>
          </cell>
          <cell r="CR547">
            <v>0</v>
          </cell>
          <cell r="CS547">
            <v>0</v>
          </cell>
          <cell r="CT547">
            <v>0</v>
          </cell>
          <cell r="CU547">
            <v>0</v>
          </cell>
          <cell r="CV547">
            <v>9999</v>
          </cell>
          <cell r="CW547">
            <v>9999</v>
          </cell>
        </row>
        <row r="548">
          <cell r="A548" t="str">
            <v>Existing Single Family HVAC Upgrade - Updgrade to HSPF 9.0/SEER 14 Heat Pump &amp; w/PTCS Duct Sealing &amp; Commissioning - Heating Zone 3 - Cooling Zone 3</v>
          </cell>
          <cell r="C548">
            <v>20</v>
          </cell>
          <cell r="D548">
            <v>5283.2490234375</v>
          </cell>
          <cell r="E548">
            <v>0</v>
          </cell>
          <cell r="F548">
            <v>1587.62451171875</v>
          </cell>
          <cell r="G548">
            <v>0</v>
          </cell>
          <cell r="H548">
            <v>0</v>
          </cell>
          <cell r="J548">
            <v>0.15846580266952515</v>
          </cell>
          <cell r="K548">
            <v>0.34122005105018616</v>
          </cell>
          <cell r="L548">
            <v>5761.26171875</v>
          </cell>
          <cell r="M548">
            <v>1.4203264713287354</v>
          </cell>
          <cell r="N548">
            <v>4.1511135101318359</v>
          </cell>
          <cell r="O548">
            <v>0</v>
          </cell>
          <cell r="P548">
            <v>0</v>
          </cell>
          <cell r="Q548">
            <v>0</v>
          </cell>
          <cell r="R548">
            <v>315.71047973632812</v>
          </cell>
          <cell r="S548">
            <v>713.7506103515625</v>
          </cell>
          <cell r="T548">
            <v>0</v>
          </cell>
          <cell r="U548">
            <v>515.1282958984375</v>
          </cell>
          <cell r="V548">
            <v>158.762451171875</v>
          </cell>
          <cell r="W548">
            <v>158.762451171875</v>
          </cell>
          <cell r="X548">
            <v>0</v>
          </cell>
          <cell r="Y548">
            <v>0</v>
          </cell>
          <cell r="Z548">
            <v>0</v>
          </cell>
          <cell r="AA548">
            <v>0</v>
          </cell>
          <cell r="AB548">
            <v>0</v>
          </cell>
          <cell r="AC548">
            <v>0</v>
          </cell>
          <cell r="AD548">
            <v>0</v>
          </cell>
          <cell r="AE548">
            <v>0</v>
          </cell>
          <cell r="AF548">
            <v>0</v>
          </cell>
          <cell r="AG548">
            <v>0</v>
          </cell>
          <cell r="AH548">
            <v>474.47293090820312</v>
          </cell>
          <cell r="AI548">
            <v>872.5130615234375</v>
          </cell>
          <cell r="AJ548">
            <v>0</v>
          </cell>
          <cell r="AK548">
            <v>515.1282958984375</v>
          </cell>
          <cell r="AL548">
            <v>1862.1142578125</v>
          </cell>
          <cell r="AM548">
            <v>4456.30712890625</v>
          </cell>
          <cell r="AN548">
            <v>0</v>
          </cell>
          <cell r="AO548">
            <v>445.63070678710937</v>
          </cell>
          <cell r="AP548">
            <v>0</v>
          </cell>
          <cell r="AQ548">
            <v>4901.93798828125</v>
          </cell>
          <cell r="AR548">
            <v>474.47293090820312</v>
          </cell>
          <cell r="AS548">
            <v>10.331332972590049</v>
          </cell>
          <cell r="AT548">
            <v>4456.30712890625</v>
          </cell>
          <cell r="AU548">
            <v>1189.837646484375</v>
          </cell>
          <cell r="AV548">
            <v>564.61444091796875</v>
          </cell>
          <cell r="AW548">
            <v>0</v>
          </cell>
          <cell r="AX548">
            <v>6210.75927734375</v>
          </cell>
          <cell r="AY548">
            <v>872.5130615234375</v>
          </cell>
          <cell r="AZ548">
            <v>7.1182421102835951</v>
          </cell>
          <cell r="BA548">
            <v>4456.30712890625</v>
          </cell>
          <cell r="BB548">
            <v>1189.837646484375</v>
          </cell>
          <cell r="BC548">
            <v>564.61444091796875</v>
          </cell>
          <cell r="BD548">
            <v>0</v>
          </cell>
          <cell r="BE548">
            <v>6210.75927734375</v>
          </cell>
          <cell r="BF548">
            <v>1346.9859619140625</v>
          </cell>
          <cell r="BG548">
            <v>-5.6751689910888672</v>
          </cell>
          <cell r="BH548">
            <v>4.6108565725294941</v>
          </cell>
          <cell r="BI548">
            <v>6.6084370613098145</v>
          </cell>
          <cell r="BJ548">
            <v>12.152321815490723</v>
          </cell>
          <cell r="BK548">
            <v>0</v>
          </cell>
          <cell r="BL548">
            <v>7.1746830940246582</v>
          </cell>
          <cell r="BM548">
            <v>25.935441970825195</v>
          </cell>
          <cell r="BN548">
            <v>4456.30712890625</v>
          </cell>
          <cell r="BO548">
            <v>0</v>
          </cell>
          <cell r="BP548">
            <v>1189.837646484375</v>
          </cell>
          <cell r="BQ548">
            <v>0</v>
          </cell>
          <cell r="BR548">
            <v>0</v>
          </cell>
          <cell r="BS548">
            <v>0</v>
          </cell>
          <cell r="BT548">
            <v>0</v>
          </cell>
          <cell r="BU548">
            <v>0</v>
          </cell>
          <cell r="BV548">
            <v>0</v>
          </cell>
          <cell r="BW548">
            <v>564.61444091796875</v>
          </cell>
          <cell r="BX548">
            <v>1544.58935546875</v>
          </cell>
          <cell r="BY548">
            <v>317.52490234375</v>
          </cell>
          <cell r="BZ548">
            <v>0</v>
          </cell>
          <cell r="CA548">
            <v>0</v>
          </cell>
          <cell r="CB548">
            <v>6210.75927734375</v>
          </cell>
          <cell r="CC548">
            <v>1862.1142578125</v>
          </cell>
          <cell r="CD548">
            <v>3.3353265999931825</v>
          </cell>
          <cell r="CE548">
            <v>1.4995137453079224</v>
          </cell>
          <cell r="CF548">
            <v>84.571543167094376</v>
          </cell>
          <cell r="CG548">
            <v>0</v>
          </cell>
          <cell r="CH548">
            <v>84.571543167094376</v>
          </cell>
          <cell r="CI548">
            <v>4.7058584317867744</v>
          </cell>
          <cell r="CJ548">
            <v>0</v>
          </cell>
          <cell r="CK548">
            <v>4.7058584317867744</v>
          </cell>
          <cell r="CM548">
            <v>0</v>
          </cell>
          <cell r="CO548">
            <v>0</v>
          </cell>
          <cell r="CP548">
            <v>0</v>
          </cell>
          <cell r="CQ548">
            <v>0</v>
          </cell>
          <cell r="CR548">
            <v>0</v>
          </cell>
          <cell r="CS548">
            <v>0</v>
          </cell>
          <cell r="CT548">
            <v>0</v>
          </cell>
          <cell r="CU548">
            <v>0</v>
          </cell>
          <cell r="CV548">
            <v>9999</v>
          </cell>
          <cell r="CW548">
            <v>9999</v>
          </cell>
        </row>
        <row r="549">
          <cell r="A549" t="str">
            <v>New Single Family HVAC Upgrade - Updgrade to HSPF 8.5/SEER 14 Heat Pump &amp; w/Interior HVAC &amp; Commissioning - Heating Zone 3 - Cooling Zone 3</v>
          </cell>
          <cell r="C549">
            <v>20</v>
          </cell>
          <cell r="D549">
            <v>5332.1826171875</v>
          </cell>
          <cell r="E549">
            <v>0</v>
          </cell>
          <cell r="F549">
            <v>1616.8831787109375</v>
          </cell>
          <cell r="G549">
            <v>0</v>
          </cell>
          <cell r="H549">
            <v>0</v>
          </cell>
          <cell r="J549">
            <v>0.15857622027397156</v>
          </cell>
          <cell r="K549">
            <v>0.33795356750488281</v>
          </cell>
          <cell r="L549">
            <v>5814.63134765625</v>
          </cell>
          <cell r="M549">
            <v>1.4197589159011841</v>
          </cell>
          <cell r="N549">
            <v>4.1868386268615723</v>
          </cell>
          <cell r="O549">
            <v>0</v>
          </cell>
          <cell r="P549">
            <v>0</v>
          </cell>
          <cell r="Q549">
            <v>0</v>
          </cell>
          <cell r="R549">
            <v>321.52877807617187</v>
          </cell>
          <cell r="S549">
            <v>726.90447998046875</v>
          </cell>
          <cell r="T549">
            <v>0</v>
          </cell>
          <cell r="U549">
            <v>524.6217041015625</v>
          </cell>
          <cell r="V549">
            <v>161.68832397460937</v>
          </cell>
          <cell r="W549">
            <v>161.68832397460937</v>
          </cell>
          <cell r="X549">
            <v>0</v>
          </cell>
          <cell r="Y549">
            <v>0</v>
          </cell>
          <cell r="Z549">
            <v>0</v>
          </cell>
          <cell r="AA549">
            <v>0</v>
          </cell>
          <cell r="AB549">
            <v>0</v>
          </cell>
          <cell r="AC549">
            <v>0</v>
          </cell>
          <cell r="AD549">
            <v>0</v>
          </cell>
          <cell r="AE549">
            <v>0</v>
          </cell>
          <cell r="AF549">
            <v>0</v>
          </cell>
          <cell r="AG549">
            <v>0</v>
          </cell>
          <cell r="AH549">
            <v>483.21710205078125</v>
          </cell>
          <cell r="AI549">
            <v>888.5927734375</v>
          </cell>
          <cell r="AJ549">
            <v>0</v>
          </cell>
          <cell r="AK549">
            <v>524.6217041015625</v>
          </cell>
          <cell r="AL549">
            <v>1896.431640625</v>
          </cell>
          <cell r="AM549">
            <v>4494.794921875</v>
          </cell>
          <cell r="AN549">
            <v>0</v>
          </cell>
          <cell r="AO549">
            <v>449.47946166992187</v>
          </cell>
          <cell r="AP549">
            <v>0</v>
          </cell>
          <cell r="AQ549">
            <v>4944.2744140625</v>
          </cell>
          <cell r="AR549">
            <v>483.21710205078125</v>
          </cell>
          <cell r="AS549">
            <v>10.231993782010903</v>
          </cell>
          <cell r="AT549">
            <v>4494.794921875</v>
          </cell>
          <cell r="AU549">
            <v>1200.0775146484375</v>
          </cell>
          <cell r="AV549">
            <v>569.48724365234375</v>
          </cell>
          <cell r="AW549">
            <v>0</v>
          </cell>
          <cell r="AX549">
            <v>6264.35986328125</v>
          </cell>
          <cell r="AY549">
            <v>888.5927734375</v>
          </cell>
          <cell r="AZ549">
            <v>7.0497528815149728</v>
          </cell>
          <cell r="BA549">
            <v>4494.794921875</v>
          </cell>
          <cell r="BB549">
            <v>1200.0775146484375</v>
          </cell>
          <cell r="BC549">
            <v>569.48724365234375</v>
          </cell>
          <cell r="BD549">
            <v>0</v>
          </cell>
          <cell r="BE549">
            <v>6264.35986328125</v>
          </cell>
          <cell r="BF549">
            <v>1371.8099365234375</v>
          </cell>
          <cell r="BG549">
            <v>-5.4890627861022949</v>
          </cell>
          <cell r="BH549">
            <v>4.5664925240370913</v>
          </cell>
          <cell r="BI549">
            <v>6.6684513092041016</v>
          </cell>
          <cell r="BJ549">
            <v>12.26268196105957</v>
          </cell>
          <cell r="BK549">
            <v>0</v>
          </cell>
          <cell r="BL549">
            <v>7.2398395538330078</v>
          </cell>
          <cell r="BM549">
            <v>26.170974731445312</v>
          </cell>
          <cell r="BN549">
            <v>4494.794921875</v>
          </cell>
          <cell r="BO549">
            <v>0</v>
          </cell>
          <cell r="BP549">
            <v>1200.0775146484375</v>
          </cell>
          <cell r="BQ549">
            <v>0</v>
          </cell>
          <cell r="BR549">
            <v>0</v>
          </cell>
          <cell r="BS549">
            <v>0</v>
          </cell>
          <cell r="BT549">
            <v>0</v>
          </cell>
          <cell r="BU549">
            <v>0</v>
          </cell>
          <cell r="BV549">
            <v>0</v>
          </cell>
          <cell r="BW549">
            <v>569.48724365234375</v>
          </cell>
          <cell r="BX549">
            <v>1573.054931640625</v>
          </cell>
          <cell r="BY549">
            <v>323.37664794921875</v>
          </cell>
          <cell r="BZ549">
            <v>0</v>
          </cell>
          <cell r="CA549">
            <v>0</v>
          </cell>
          <cell r="CB549">
            <v>6264.35986328125</v>
          </cell>
          <cell r="CC549">
            <v>1896.431640625</v>
          </cell>
          <cell r="CD549">
            <v>3.3032352696481797</v>
          </cell>
          <cell r="CE549">
            <v>1.7507767677307129</v>
          </cell>
          <cell r="CF549">
            <v>85.349010693842729</v>
          </cell>
          <cell r="CG549">
            <v>0</v>
          </cell>
          <cell r="CH549">
            <v>85.349010693842729</v>
          </cell>
          <cell r="CI549">
            <v>4.7494304792222195</v>
          </cell>
          <cell r="CJ549">
            <v>0</v>
          </cell>
          <cell r="CK549">
            <v>4.7494304792222195</v>
          </cell>
          <cell r="CM549">
            <v>0</v>
          </cell>
          <cell r="CO549">
            <v>0</v>
          </cell>
          <cell r="CP549">
            <v>0</v>
          </cell>
          <cell r="CQ549">
            <v>0</v>
          </cell>
          <cell r="CR549">
            <v>0</v>
          </cell>
          <cell r="CS549">
            <v>0</v>
          </cell>
          <cell r="CT549">
            <v>0</v>
          </cell>
          <cell r="CU549">
            <v>0</v>
          </cell>
          <cell r="CV549">
            <v>9999</v>
          </cell>
          <cell r="CW549">
            <v>9999</v>
          </cell>
        </row>
        <row r="550">
          <cell r="A550" t="str">
            <v>Existing Single Family HVAC Upgrade - Updgrade to HSPF 9.0/SEER 14 Heat Pump &amp; w/PTCS Duct Sealing &amp; Commissioning - Heating Zone 3 - Cooling Zone 2</v>
          </cell>
          <cell r="C550">
            <v>20</v>
          </cell>
          <cell r="D550">
            <v>5194.06689453125</v>
          </cell>
          <cell r="E550">
            <v>0</v>
          </cell>
          <cell r="F550">
            <v>1587.62451171875</v>
          </cell>
          <cell r="G550">
            <v>0</v>
          </cell>
          <cell r="H550">
            <v>0</v>
          </cell>
          <cell r="J550">
            <v>0.15826776623725891</v>
          </cell>
          <cell r="K550">
            <v>0.34707880020141602</v>
          </cell>
          <cell r="L550">
            <v>5664.08447265625</v>
          </cell>
          <cell r="M550">
            <v>1.4203264713287354</v>
          </cell>
          <cell r="N550">
            <v>4.0858588218688965</v>
          </cell>
          <cell r="O550">
            <v>0</v>
          </cell>
          <cell r="P550">
            <v>0</v>
          </cell>
          <cell r="Q550">
            <v>0</v>
          </cell>
          <cell r="R550">
            <v>315.71047973632812</v>
          </cell>
          <cell r="S550">
            <v>713.7506103515625</v>
          </cell>
          <cell r="T550">
            <v>0</v>
          </cell>
          <cell r="U550">
            <v>515.1282958984375</v>
          </cell>
          <cell r="V550">
            <v>158.762451171875</v>
          </cell>
          <cell r="W550">
            <v>158.762451171875</v>
          </cell>
          <cell r="X550">
            <v>0</v>
          </cell>
          <cell r="Y550">
            <v>0</v>
          </cell>
          <cell r="Z550">
            <v>0</v>
          </cell>
          <cell r="AA550">
            <v>0</v>
          </cell>
          <cell r="AB550">
            <v>0</v>
          </cell>
          <cell r="AC550">
            <v>0</v>
          </cell>
          <cell r="AD550">
            <v>0</v>
          </cell>
          <cell r="AE550">
            <v>0</v>
          </cell>
          <cell r="AF550">
            <v>0</v>
          </cell>
          <cell r="AG550">
            <v>0</v>
          </cell>
          <cell r="AH550">
            <v>474.47293090820312</v>
          </cell>
          <cell r="AI550">
            <v>872.5130615234375</v>
          </cell>
          <cell r="AJ550">
            <v>0</v>
          </cell>
          <cell r="AK550">
            <v>515.1282958984375</v>
          </cell>
          <cell r="AL550">
            <v>1862.1142578125</v>
          </cell>
          <cell r="AM550">
            <v>4382.3369140625</v>
          </cell>
          <cell r="AN550">
            <v>0</v>
          </cell>
          <cell r="AO550">
            <v>438.23367309570312</v>
          </cell>
          <cell r="AP550">
            <v>0</v>
          </cell>
          <cell r="AQ550">
            <v>4820.57080078125</v>
          </cell>
          <cell r="AR550">
            <v>474.47293090820312</v>
          </cell>
          <cell r="AS550">
            <v>10.159843213670802</v>
          </cell>
          <cell r="AT550">
            <v>4382.3369140625</v>
          </cell>
          <cell r="AU550">
            <v>1171.133544921875</v>
          </cell>
          <cell r="AV550">
            <v>555.3470458984375</v>
          </cell>
          <cell r="AW550">
            <v>0</v>
          </cell>
          <cell r="AX550">
            <v>6108.8173828125</v>
          </cell>
          <cell r="AY550">
            <v>872.5130615234375</v>
          </cell>
          <cell r="AZ550">
            <v>7.0014052216211056</v>
          </cell>
          <cell r="BA550">
            <v>4382.3369140625</v>
          </cell>
          <cell r="BB550">
            <v>1171.133544921875</v>
          </cell>
          <cell r="BC550">
            <v>555.3470458984375</v>
          </cell>
          <cell r="BD550">
            <v>0</v>
          </cell>
          <cell r="BE550">
            <v>6108.8173828125</v>
          </cell>
          <cell r="BF550">
            <v>1346.9859619140625</v>
          </cell>
          <cell r="BG550">
            <v>-5.3762664794921875</v>
          </cell>
          <cell r="BH550">
            <v>4.5351752276613482</v>
          </cell>
          <cell r="BI550">
            <v>6.7218160629272461</v>
          </cell>
          <cell r="BJ550">
            <v>12.360815048217773</v>
          </cell>
          <cell r="BK550">
            <v>0</v>
          </cell>
          <cell r="BL550">
            <v>7.2977766990661621</v>
          </cell>
          <cell r="BM550">
            <v>26.380407333374023</v>
          </cell>
          <cell r="BN550">
            <v>4382.3369140625</v>
          </cell>
          <cell r="BO550">
            <v>0</v>
          </cell>
          <cell r="BP550">
            <v>1171.133544921875</v>
          </cell>
          <cell r="BQ550">
            <v>0</v>
          </cell>
          <cell r="BR550">
            <v>0</v>
          </cell>
          <cell r="BS550">
            <v>0</v>
          </cell>
          <cell r="BT550">
            <v>0</v>
          </cell>
          <cell r="BU550">
            <v>0</v>
          </cell>
          <cell r="BV550">
            <v>0</v>
          </cell>
          <cell r="BW550">
            <v>555.3470458984375</v>
          </cell>
          <cell r="BX550">
            <v>1544.58935546875</v>
          </cell>
          <cell r="BY550">
            <v>317.52490234375</v>
          </cell>
          <cell r="BZ550">
            <v>0</v>
          </cell>
          <cell r="CA550">
            <v>0</v>
          </cell>
          <cell r="CB550">
            <v>6108.8173828125</v>
          </cell>
          <cell r="CC550">
            <v>1862.1142578125</v>
          </cell>
          <cell r="CD550">
            <v>3.2805814569397498</v>
          </cell>
          <cell r="CE550">
            <v>1.9215101003646851</v>
          </cell>
          <cell r="CF550">
            <v>83.161422597729654</v>
          </cell>
          <cell r="CG550">
            <v>0</v>
          </cell>
          <cell r="CH550">
            <v>83.161422597729654</v>
          </cell>
          <cell r="CI550">
            <v>4.6257407600158924</v>
          </cell>
          <cell r="CJ550">
            <v>0</v>
          </cell>
          <cell r="CK550">
            <v>4.6257407600158924</v>
          </cell>
          <cell r="CM550">
            <v>0</v>
          </cell>
          <cell r="CO550">
            <v>0</v>
          </cell>
          <cell r="CP550">
            <v>0</v>
          </cell>
          <cell r="CQ550">
            <v>0</v>
          </cell>
          <cell r="CR550">
            <v>0</v>
          </cell>
          <cell r="CS550">
            <v>0</v>
          </cell>
          <cell r="CT550">
            <v>0</v>
          </cell>
          <cell r="CU550">
            <v>0</v>
          </cell>
          <cell r="CV550">
            <v>9999</v>
          </cell>
          <cell r="CW550">
            <v>9999</v>
          </cell>
        </row>
        <row r="551">
          <cell r="A551" t="str">
            <v>Existing Single Family HVAC Upgrade - Updgrade to HSPF 9.0/SEER 14 Heat Pump &amp; w/PTCS Duct Sealing &amp; Commissioning - Heating Zone 3 - Cooling Zone 1</v>
          </cell>
          <cell r="C551">
            <v>20</v>
          </cell>
          <cell r="D551">
            <v>5129.75341796875</v>
          </cell>
          <cell r="E551">
            <v>0</v>
          </cell>
          <cell r="F551">
            <v>1587.62451171875</v>
          </cell>
          <cell r="G551">
            <v>0</v>
          </cell>
          <cell r="H551">
            <v>0</v>
          </cell>
          <cell r="J551">
            <v>0.15812067687511444</v>
          </cell>
          <cell r="K551">
            <v>0.35143023729324341</v>
          </cell>
          <cell r="L551">
            <v>5593.884765625</v>
          </cell>
          <cell r="M551">
            <v>1.4203264713287354</v>
          </cell>
          <cell r="N551">
            <v>4.038719654083252</v>
          </cell>
          <cell r="O551">
            <v>0</v>
          </cell>
          <cell r="P551">
            <v>0</v>
          </cell>
          <cell r="Q551">
            <v>0</v>
          </cell>
          <cell r="R551">
            <v>315.71047973632812</v>
          </cell>
          <cell r="S551">
            <v>713.7506103515625</v>
          </cell>
          <cell r="T551">
            <v>0</v>
          </cell>
          <cell r="U551">
            <v>515.1282958984375</v>
          </cell>
          <cell r="V551">
            <v>158.762451171875</v>
          </cell>
          <cell r="W551">
            <v>158.762451171875</v>
          </cell>
          <cell r="X551">
            <v>0</v>
          </cell>
          <cell r="Y551">
            <v>0</v>
          </cell>
          <cell r="Z551">
            <v>0</v>
          </cell>
          <cell r="AA551">
            <v>0</v>
          </cell>
          <cell r="AB551">
            <v>0</v>
          </cell>
          <cell r="AC551">
            <v>0</v>
          </cell>
          <cell r="AD551">
            <v>0</v>
          </cell>
          <cell r="AE551">
            <v>0</v>
          </cell>
          <cell r="AF551">
            <v>0</v>
          </cell>
          <cell r="AG551">
            <v>0</v>
          </cell>
          <cell r="AH551">
            <v>474.47293090820312</v>
          </cell>
          <cell r="AI551">
            <v>872.5130615234375</v>
          </cell>
          <cell r="AJ551">
            <v>0</v>
          </cell>
          <cell r="AK551">
            <v>515.1282958984375</v>
          </cell>
          <cell r="AL551">
            <v>1862.1142578125</v>
          </cell>
          <cell r="AM551">
            <v>4333.75</v>
          </cell>
          <cell r="AN551">
            <v>0</v>
          </cell>
          <cell r="AO551">
            <v>433.375</v>
          </cell>
          <cell r="AP551">
            <v>0</v>
          </cell>
          <cell r="AQ551">
            <v>4767.125</v>
          </cell>
          <cell r="AR551">
            <v>474.47293090820312</v>
          </cell>
          <cell r="AS551">
            <v>10.047201198338334</v>
          </cell>
          <cell r="AT551">
            <v>4333.75</v>
          </cell>
          <cell r="AU551">
            <v>1157.6220703125</v>
          </cell>
          <cell r="AV551">
            <v>549.13720703125</v>
          </cell>
          <cell r="AW551">
            <v>0</v>
          </cell>
          <cell r="AX551">
            <v>6040.50927734375</v>
          </cell>
          <cell r="AY551">
            <v>872.5130615234375</v>
          </cell>
          <cell r="AZ551">
            <v>6.9231161614896806</v>
          </cell>
          <cell r="BA551">
            <v>4333.75</v>
          </cell>
          <cell r="BB551">
            <v>1157.6220703125</v>
          </cell>
          <cell r="BC551">
            <v>549.13720703125</v>
          </cell>
          <cell r="BD551">
            <v>0</v>
          </cell>
          <cell r="BE551">
            <v>6040.50927734375</v>
          </cell>
          <cell r="BF551">
            <v>1346.9859619140625</v>
          </cell>
          <cell r="BG551">
            <v>-5.1608390808105469</v>
          </cell>
          <cell r="BH551">
            <v>4.4844633212845419</v>
          </cell>
          <cell r="BI551">
            <v>6.8061704635620117</v>
          </cell>
          <cell r="BJ551">
            <v>12.515935897827148</v>
          </cell>
          <cell r="BK551">
            <v>0</v>
          </cell>
          <cell r="BL551">
            <v>7.3893594741821289</v>
          </cell>
          <cell r="BM551">
            <v>26.711465835571289</v>
          </cell>
          <cell r="BN551">
            <v>4333.75</v>
          </cell>
          <cell r="BO551">
            <v>0</v>
          </cell>
          <cell r="BP551">
            <v>1157.6220703125</v>
          </cell>
          <cell r="BQ551">
            <v>0</v>
          </cell>
          <cell r="BR551">
            <v>0</v>
          </cell>
          <cell r="BS551">
            <v>0</v>
          </cell>
          <cell r="BT551">
            <v>0</v>
          </cell>
          <cell r="BU551">
            <v>0</v>
          </cell>
          <cell r="BV551">
            <v>0</v>
          </cell>
          <cell r="BW551">
            <v>549.13720703125</v>
          </cell>
          <cell r="BX551">
            <v>1544.58935546875</v>
          </cell>
          <cell r="BY551">
            <v>317.52490234375</v>
          </cell>
          <cell r="BZ551">
            <v>0</v>
          </cell>
          <cell r="CA551">
            <v>0</v>
          </cell>
          <cell r="CB551">
            <v>6040.50927734375</v>
          </cell>
          <cell r="CC551">
            <v>1862.1142578125</v>
          </cell>
          <cell r="CD551">
            <v>3.243898301084799</v>
          </cell>
          <cell r="CE551">
            <v>2.2285201549530029</v>
          </cell>
          <cell r="CF551">
            <v>82.135693628134817</v>
          </cell>
          <cell r="CG551">
            <v>0</v>
          </cell>
          <cell r="CH551">
            <v>82.135693628134817</v>
          </cell>
          <cell r="CI551">
            <v>4.568403470800793</v>
          </cell>
          <cell r="CJ551">
            <v>0</v>
          </cell>
          <cell r="CK551">
            <v>4.568403470800793</v>
          </cell>
          <cell r="CM551">
            <v>0</v>
          </cell>
          <cell r="CO551">
            <v>0</v>
          </cell>
          <cell r="CP551">
            <v>0</v>
          </cell>
          <cell r="CQ551">
            <v>0</v>
          </cell>
          <cell r="CR551">
            <v>0</v>
          </cell>
          <cell r="CS551">
            <v>0</v>
          </cell>
          <cell r="CT551">
            <v>0</v>
          </cell>
          <cell r="CU551">
            <v>0</v>
          </cell>
          <cell r="CV551">
            <v>9999</v>
          </cell>
          <cell r="CW551">
            <v>9999</v>
          </cell>
        </row>
        <row r="552">
          <cell r="A552" t="str">
            <v>New Single Family HVAC Upgrade - Updgrade to HSPF 8.5/SEER 14 Heat Pump &amp; w/Interior HVAC &amp; Commissioning - Heating Zone 3 - Cooling Zone 2</v>
          </cell>
          <cell r="C552">
            <v>20.000001907348633</v>
          </cell>
          <cell r="D552">
            <v>5223.09033203125</v>
          </cell>
          <cell r="E552">
            <v>0</v>
          </cell>
          <cell r="F552">
            <v>1616.8831787109375</v>
          </cell>
          <cell r="G552">
            <v>0</v>
          </cell>
          <cell r="H552">
            <v>0</v>
          </cell>
          <cell r="J552">
            <v>0.15833762288093567</v>
          </cell>
          <cell r="K552">
            <v>0.34501224756240845</v>
          </cell>
          <cell r="L552">
            <v>5695.76318359375</v>
          </cell>
          <cell r="M552">
            <v>1.4197589159011841</v>
          </cell>
          <cell r="N552">
            <v>4.1070184707641602</v>
          </cell>
          <cell r="O552">
            <v>0</v>
          </cell>
          <cell r="P552">
            <v>0</v>
          </cell>
          <cell r="Q552">
            <v>0</v>
          </cell>
          <cell r="R552">
            <v>321.52877807617187</v>
          </cell>
          <cell r="S552">
            <v>726.90447998046875</v>
          </cell>
          <cell r="T552">
            <v>0</v>
          </cell>
          <cell r="U552">
            <v>524.6217041015625</v>
          </cell>
          <cell r="V552">
            <v>161.68832397460937</v>
          </cell>
          <cell r="W552">
            <v>161.68832397460937</v>
          </cell>
          <cell r="X552">
            <v>0</v>
          </cell>
          <cell r="Y552">
            <v>0</v>
          </cell>
          <cell r="Z552">
            <v>0</v>
          </cell>
          <cell r="AA552">
            <v>0</v>
          </cell>
          <cell r="AB552">
            <v>0</v>
          </cell>
          <cell r="AC552">
            <v>0</v>
          </cell>
          <cell r="AD552">
            <v>0</v>
          </cell>
          <cell r="AE552">
            <v>0</v>
          </cell>
          <cell r="AF552">
            <v>0</v>
          </cell>
          <cell r="AG552">
            <v>0</v>
          </cell>
          <cell r="AH552">
            <v>483.21710205078125</v>
          </cell>
          <cell r="AI552">
            <v>888.5927734375</v>
          </cell>
          <cell r="AJ552">
            <v>0</v>
          </cell>
          <cell r="AK552">
            <v>524.6217041015625</v>
          </cell>
          <cell r="AL552">
            <v>1896.431640625</v>
          </cell>
          <cell r="AM552">
            <v>4404.14892578125</v>
          </cell>
          <cell r="AN552">
            <v>0</v>
          </cell>
          <cell r="AO552">
            <v>440.41488647460938</v>
          </cell>
          <cell r="AP552">
            <v>0</v>
          </cell>
          <cell r="AQ552">
            <v>4844.56396484375</v>
          </cell>
          <cell r="AR552">
            <v>483.21710205078125</v>
          </cell>
          <cell r="AS552">
            <v>10.025646426203567</v>
          </cell>
          <cell r="AT552">
            <v>4404.14892578125</v>
          </cell>
          <cell r="AU552">
            <v>1177.1986083984375</v>
          </cell>
          <cell r="AV552">
            <v>558.134765625</v>
          </cell>
          <cell r="AW552">
            <v>0</v>
          </cell>
          <cell r="AX552">
            <v>6139.482421875</v>
          </cell>
          <cell r="AY552">
            <v>888.5927734375</v>
          </cell>
          <cell r="AZ552">
            <v>6.9092190173926529</v>
          </cell>
          <cell r="BA552">
            <v>4404.14892578125</v>
          </cell>
          <cell r="BB552">
            <v>1177.1986083984375</v>
          </cell>
          <cell r="BC552">
            <v>558.134765625</v>
          </cell>
          <cell r="BD552">
            <v>0</v>
          </cell>
          <cell r="BE552">
            <v>6139.482421875</v>
          </cell>
          <cell r="BF552">
            <v>1371.8099365234375</v>
          </cell>
          <cell r="BG552">
            <v>-5.1213617324829102</v>
          </cell>
          <cell r="BH552">
            <v>4.4754614126386576</v>
          </cell>
          <cell r="BI552">
            <v>6.8076200485229492</v>
          </cell>
          <cell r="BJ552">
            <v>12.518600463867187</v>
          </cell>
          <cell r="BK552">
            <v>0</v>
          </cell>
          <cell r="BL552">
            <v>7.390932559967041</v>
          </cell>
          <cell r="BM552">
            <v>26.717153549194336</v>
          </cell>
          <cell r="BN552">
            <v>4404.14892578125</v>
          </cell>
          <cell r="BO552">
            <v>0</v>
          </cell>
          <cell r="BP552">
            <v>1177.1986083984375</v>
          </cell>
          <cell r="BQ552">
            <v>0</v>
          </cell>
          <cell r="BR552">
            <v>0</v>
          </cell>
          <cell r="BS552">
            <v>0</v>
          </cell>
          <cell r="BT552">
            <v>0</v>
          </cell>
          <cell r="BU552">
            <v>0</v>
          </cell>
          <cell r="BV552">
            <v>0</v>
          </cell>
          <cell r="BW552">
            <v>558.134765625</v>
          </cell>
          <cell r="BX552">
            <v>1573.054931640625</v>
          </cell>
          <cell r="BY552">
            <v>323.37664794921875</v>
          </cell>
          <cell r="BZ552">
            <v>0</v>
          </cell>
          <cell r="CA552">
            <v>0</v>
          </cell>
          <cell r="CB552">
            <v>6139.482421875</v>
          </cell>
          <cell r="CC552">
            <v>1896.431640625</v>
          </cell>
          <cell r="CD552">
            <v>3.2373866612854663</v>
          </cell>
          <cell r="CE552">
            <v>2.2695705890655518</v>
          </cell>
          <cell r="CF552">
            <v>83.624404836431097</v>
          </cell>
          <cell r="CG552">
            <v>0</v>
          </cell>
          <cell r="CH552">
            <v>83.624404836431097</v>
          </cell>
          <cell r="CI552">
            <v>4.6513949594813857</v>
          </cell>
          <cell r="CJ552">
            <v>0</v>
          </cell>
          <cell r="CK552">
            <v>4.6513949594813857</v>
          </cell>
          <cell r="CM552">
            <v>0</v>
          </cell>
          <cell r="CO552">
            <v>0</v>
          </cell>
          <cell r="CP552">
            <v>0</v>
          </cell>
          <cell r="CQ552">
            <v>0</v>
          </cell>
          <cell r="CR552">
            <v>0</v>
          </cell>
          <cell r="CS552">
            <v>0</v>
          </cell>
          <cell r="CT552">
            <v>0</v>
          </cell>
          <cell r="CU552">
            <v>0</v>
          </cell>
          <cell r="CV552">
            <v>9999</v>
          </cell>
          <cell r="CW552">
            <v>9999</v>
          </cell>
        </row>
        <row r="553">
          <cell r="A553" t="str">
            <v>New Single Family HVAC Upgrade - Updgrade to HSPF 9.0/SEER 14 Heat Pump &amp; w/Interior HVAC &amp; Commissioning - Heating Zone 3 - Cooling Zone 3</v>
          </cell>
          <cell r="C553">
            <v>20</v>
          </cell>
          <cell r="D553">
            <v>5484.201171875</v>
          </cell>
          <cell r="E553">
            <v>0</v>
          </cell>
          <cell r="F553">
            <v>1719.16015625</v>
          </cell>
          <cell r="G553">
            <v>0</v>
          </cell>
          <cell r="H553">
            <v>0</v>
          </cell>
          <cell r="J553">
            <v>0.15856026113033295</v>
          </cell>
          <cell r="K553">
            <v>0.33842608332633972</v>
          </cell>
          <cell r="L553">
            <v>5980.4033203125</v>
          </cell>
          <cell r="M553">
            <v>1.4622772932052612</v>
          </cell>
          <cell r="N553">
            <v>4.3066086769104004</v>
          </cell>
          <cell r="O553">
            <v>0</v>
          </cell>
          <cell r="P553">
            <v>0</v>
          </cell>
          <cell r="Q553">
            <v>0</v>
          </cell>
          <cell r="R553">
            <v>341.86727905273437</v>
          </cell>
          <cell r="S553">
            <v>772.88525390625</v>
          </cell>
          <cell r="T553">
            <v>0</v>
          </cell>
          <cell r="U553">
            <v>557.80694580078125</v>
          </cell>
          <cell r="V553">
            <v>171.916015625</v>
          </cell>
          <cell r="W553">
            <v>171.916015625</v>
          </cell>
          <cell r="X553">
            <v>0</v>
          </cell>
          <cell r="Y553">
            <v>0</v>
          </cell>
          <cell r="Z553">
            <v>0</v>
          </cell>
          <cell r="AA553">
            <v>0</v>
          </cell>
          <cell r="AB553">
            <v>0</v>
          </cell>
          <cell r="AC553">
            <v>0</v>
          </cell>
          <cell r="AD553">
            <v>0</v>
          </cell>
          <cell r="AE553">
            <v>0</v>
          </cell>
          <cell r="AF553">
            <v>0</v>
          </cell>
          <cell r="AG553">
            <v>0</v>
          </cell>
          <cell r="AH553">
            <v>513.7833251953125</v>
          </cell>
          <cell r="AI553">
            <v>944.80126953125</v>
          </cell>
          <cell r="AJ553">
            <v>0</v>
          </cell>
          <cell r="AK553">
            <v>557.80694580078125</v>
          </cell>
          <cell r="AL553">
            <v>2016.3916015625</v>
          </cell>
          <cell r="AM553">
            <v>4623.3544921875</v>
          </cell>
          <cell r="AN553">
            <v>0</v>
          </cell>
          <cell r="AO553">
            <v>462.33541870117187</v>
          </cell>
          <cell r="AP553">
            <v>0</v>
          </cell>
          <cell r="AQ553">
            <v>5085.68994140625</v>
          </cell>
          <cell r="AR553">
            <v>513.7833251953125</v>
          </cell>
          <cell r="AS553">
            <v>9.8985116168065019</v>
          </cell>
          <cell r="AT553">
            <v>4623.3544921875</v>
          </cell>
          <cell r="AU553">
            <v>1234.4072265625</v>
          </cell>
          <cell r="AV553">
            <v>585.77618408203125</v>
          </cell>
          <cell r="AW553">
            <v>0</v>
          </cell>
          <cell r="AX553">
            <v>6443.5380859375</v>
          </cell>
          <cell r="AY553">
            <v>944.80126953125</v>
          </cell>
          <cell r="AZ553">
            <v>6.8199928499555282</v>
          </cell>
          <cell r="BA553">
            <v>4623.3544921875</v>
          </cell>
          <cell r="BB553">
            <v>1234.4072265625</v>
          </cell>
          <cell r="BC553">
            <v>585.77618408203125</v>
          </cell>
          <cell r="BD553">
            <v>0</v>
          </cell>
          <cell r="BE553">
            <v>6443.5380859375</v>
          </cell>
          <cell r="BF553">
            <v>1458.5845947265625</v>
          </cell>
          <cell r="BG553">
            <v>-4.8517842292785645</v>
          </cell>
          <cell r="BH553">
            <v>4.4176649478849193</v>
          </cell>
          <cell r="BI553">
            <v>6.8937325477600098</v>
          </cell>
          <cell r="BJ553">
            <v>12.676953315734863</v>
          </cell>
          <cell r="BK553">
            <v>0</v>
          </cell>
          <cell r="BL553">
            <v>7.4844231605529785</v>
          </cell>
          <cell r="BM553">
            <v>27.055110931396484</v>
          </cell>
          <cell r="BN553">
            <v>4623.3544921875</v>
          </cell>
          <cell r="BO553">
            <v>0</v>
          </cell>
          <cell r="BP553">
            <v>1234.4072265625</v>
          </cell>
          <cell r="BQ553">
            <v>0</v>
          </cell>
          <cell r="BR553">
            <v>0</v>
          </cell>
          <cell r="BS553">
            <v>0</v>
          </cell>
          <cell r="BT553">
            <v>0</v>
          </cell>
          <cell r="BU553">
            <v>0</v>
          </cell>
          <cell r="BV553">
            <v>0</v>
          </cell>
          <cell r="BW553">
            <v>585.77618408203125</v>
          </cell>
          <cell r="BX553">
            <v>1672.5595703125</v>
          </cell>
          <cell r="BY553">
            <v>343.83203125</v>
          </cell>
          <cell r="BZ553">
            <v>0</v>
          </cell>
          <cell r="CA553">
            <v>0</v>
          </cell>
          <cell r="CB553">
            <v>6443.5380859375</v>
          </cell>
          <cell r="CC553">
            <v>2016.3916015625</v>
          </cell>
          <cell r="CD553">
            <v>3.1955786256196164</v>
          </cell>
          <cell r="CE553">
            <v>2.6326406002044678</v>
          </cell>
          <cell r="CF553">
            <v>87.783148491308509</v>
          </cell>
          <cell r="CG553">
            <v>0</v>
          </cell>
          <cell r="CH553">
            <v>87.783148491308509</v>
          </cell>
          <cell r="CI553">
            <v>4.8848370707302466</v>
          </cell>
          <cell r="CJ553">
            <v>0</v>
          </cell>
          <cell r="CK553">
            <v>4.8848370707302466</v>
          </cell>
          <cell r="CM553">
            <v>0</v>
          </cell>
          <cell r="CO553">
            <v>0</v>
          </cell>
          <cell r="CP553">
            <v>0</v>
          </cell>
          <cell r="CQ553">
            <v>0</v>
          </cell>
          <cell r="CR553">
            <v>0</v>
          </cell>
          <cell r="CS553">
            <v>0</v>
          </cell>
          <cell r="CT553">
            <v>0</v>
          </cell>
          <cell r="CU553">
            <v>0</v>
          </cell>
          <cell r="CV553">
            <v>9999</v>
          </cell>
          <cell r="CW553">
            <v>9999</v>
          </cell>
        </row>
        <row r="554">
          <cell r="A554" t="str">
            <v>New Single Family HVAC Upgrade - Updgrade to HSPF 8.5/SEER 14 Heat Pump &amp; w/Interior HVAC &amp; Commissioning - Heating Zone 3 - Cooling Zone 1</v>
          </cell>
          <cell r="C554">
            <v>20.000001907348633</v>
          </cell>
          <cell r="D554">
            <v>5140.822265625</v>
          </cell>
          <cell r="E554">
            <v>0</v>
          </cell>
          <cell r="F554">
            <v>1616.8831787109375</v>
          </cell>
          <cell r="G554">
            <v>0</v>
          </cell>
          <cell r="H554">
            <v>0</v>
          </cell>
          <cell r="J554">
            <v>0.15815098583698273</v>
          </cell>
          <cell r="K554">
            <v>0.35053345561027527</v>
          </cell>
          <cell r="L554">
            <v>5605.9658203125</v>
          </cell>
          <cell r="M554">
            <v>1.4197589159011841</v>
          </cell>
          <cell r="N554">
            <v>4.0467190742492676</v>
          </cell>
          <cell r="O554">
            <v>0</v>
          </cell>
          <cell r="P554">
            <v>0</v>
          </cell>
          <cell r="Q554">
            <v>0</v>
          </cell>
          <cell r="R554">
            <v>321.52877807617187</v>
          </cell>
          <cell r="S554">
            <v>726.90447998046875</v>
          </cell>
          <cell r="T554">
            <v>0</v>
          </cell>
          <cell r="U554">
            <v>524.6217041015625</v>
          </cell>
          <cell r="V554">
            <v>161.68832397460937</v>
          </cell>
          <cell r="W554">
            <v>161.68832397460937</v>
          </cell>
          <cell r="X554">
            <v>0</v>
          </cell>
          <cell r="Y554">
            <v>0</v>
          </cell>
          <cell r="Z554">
            <v>0</v>
          </cell>
          <cell r="AA554">
            <v>0</v>
          </cell>
          <cell r="AB554">
            <v>0</v>
          </cell>
          <cell r="AC554">
            <v>0</v>
          </cell>
          <cell r="AD554">
            <v>0</v>
          </cell>
          <cell r="AE554">
            <v>0</v>
          </cell>
          <cell r="AF554">
            <v>0</v>
          </cell>
          <cell r="AG554">
            <v>0</v>
          </cell>
          <cell r="AH554">
            <v>483.21710205078125</v>
          </cell>
          <cell r="AI554">
            <v>888.5927734375</v>
          </cell>
          <cell r="AJ554">
            <v>0</v>
          </cell>
          <cell r="AK554">
            <v>524.6217041015625</v>
          </cell>
          <cell r="AL554">
            <v>1896.431640625</v>
          </cell>
          <cell r="AM554">
            <v>4341.994140625</v>
          </cell>
          <cell r="AN554">
            <v>0</v>
          </cell>
          <cell r="AO554">
            <v>434.19940185546875</v>
          </cell>
          <cell r="AP554">
            <v>0</v>
          </cell>
          <cell r="AQ554">
            <v>4776.193359375</v>
          </cell>
          <cell r="AR554">
            <v>483.21710205078125</v>
          </cell>
          <cell r="AS554">
            <v>9.8841566703873394</v>
          </cell>
          <cell r="AT554">
            <v>4341.994140625</v>
          </cell>
          <cell r="AU554">
            <v>1159.9150390625</v>
          </cell>
          <cell r="AV554">
            <v>550.19091796875</v>
          </cell>
          <cell r="AW554">
            <v>0</v>
          </cell>
          <cell r="AX554">
            <v>6052.10009765625</v>
          </cell>
          <cell r="AY554">
            <v>888.5927734375</v>
          </cell>
          <cell r="AZ554">
            <v>6.8108812841142559</v>
          </cell>
          <cell r="BA554">
            <v>4341.994140625</v>
          </cell>
          <cell r="BB554">
            <v>1159.9150390625</v>
          </cell>
          <cell r="BC554">
            <v>550.19091796875</v>
          </cell>
          <cell r="BD554">
            <v>0</v>
          </cell>
          <cell r="BE554">
            <v>6052.10009765625</v>
          </cell>
          <cell r="BF554">
            <v>1371.8099365234375</v>
          </cell>
          <cell r="BG554">
            <v>-4.8422966003417969</v>
          </cell>
          <cell r="BH554">
            <v>4.411762935345358</v>
          </cell>
          <cell r="BI554">
            <v>6.9166650772094727</v>
          </cell>
          <cell r="BJ554">
            <v>12.719124794006348</v>
          </cell>
          <cell r="BK554">
            <v>0</v>
          </cell>
          <cell r="BL554">
            <v>7.5093216896057129</v>
          </cell>
          <cell r="BM554">
            <v>27.145112991333008</v>
          </cell>
          <cell r="BN554">
            <v>4341.994140625</v>
          </cell>
          <cell r="BO554">
            <v>0</v>
          </cell>
          <cell r="BP554">
            <v>1159.9150390625</v>
          </cell>
          <cell r="BQ554">
            <v>0</v>
          </cell>
          <cell r="BR554">
            <v>0</v>
          </cell>
          <cell r="BS554">
            <v>0</v>
          </cell>
          <cell r="BT554">
            <v>0</v>
          </cell>
          <cell r="BU554">
            <v>0</v>
          </cell>
          <cell r="BV554">
            <v>0</v>
          </cell>
          <cell r="BW554">
            <v>550.19091796875</v>
          </cell>
          <cell r="BX554">
            <v>1573.054931640625</v>
          </cell>
          <cell r="BY554">
            <v>323.37664794921875</v>
          </cell>
          <cell r="BZ554">
            <v>0</v>
          </cell>
          <cell r="CA554">
            <v>0</v>
          </cell>
          <cell r="CB554">
            <v>6052.10009765625</v>
          </cell>
          <cell r="CC554">
            <v>1896.431640625</v>
          </cell>
          <cell r="CD554">
            <v>3.19130949030346</v>
          </cell>
          <cell r="CE554">
            <v>2.6670248508453369</v>
          </cell>
          <cell r="CF554">
            <v>82.312300874442244</v>
          </cell>
          <cell r="CG554">
            <v>0</v>
          </cell>
          <cell r="CH554">
            <v>82.312300874442244</v>
          </cell>
          <cell r="CI554">
            <v>4.5780618640166333</v>
          </cell>
          <cell r="CJ554">
            <v>0</v>
          </cell>
          <cell r="CK554">
            <v>4.5780618640166333</v>
          </cell>
          <cell r="CM554">
            <v>0</v>
          </cell>
          <cell r="CO554">
            <v>0</v>
          </cell>
          <cell r="CP554">
            <v>0</v>
          </cell>
          <cell r="CQ554">
            <v>0</v>
          </cell>
          <cell r="CR554">
            <v>0</v>
          </cell>
          <cell r="CS554">
            <v>0</v>
          </cell>
          <cell r="CT554">
            <v>0</v>
          </cell>
          <cell r="CU554">
            <v>0</v>
          </cell>
          <cell r="CV554">
            <v>9999</v>
          </cell>
          <cell r="CW554">
            <v>9999</v>
          </cell>
        </row>
        <row r="555">
          <cell r="A555" t="str">
            <v>New Single Family HVAC Upgrade - Updgrade to HSPF 9.0/SEER 14 Heat Pump &amp; w/Interior HVAC &amp; Commissioning - Heating Zone 3 - Cooling Zone 2</v>
          </cell>
          <cell r="C555">
            <v>20</v>
          </cell>
          <cell r="D555">
            <v>5375.10888671875</v>
          </cell>
          <cell r="E555">
            <v>0</v>
          </cell>
          <cell r="F555">
            <v>1719.16015625</v>
          </cell>
          <cell r="G555">
            <v>0</v>
          </cell>
          <cell r="H555">
            <v>0</v>
          </cell>
          <cell r="J555">
            <v>0.15832808613777161</v>
          </cell>
          <cell r="K555">
            <v>0.34529471397399902</v>
          </cell>
          <cell r="L555">
            <v>5861.53515625</v>
          </cell>
          <cell r="M555">
            <v>1.4622772932052612</v>
          </cell>
          <cell r="N555">
            <v>4.2267885208129883</v>
          </cell>
          <cell r="O555">
            <v>0</v>
          </cell>
          <cell r="P555">
            <v>0</v>
          </cell>
          <cell r="Q555">
            <v>0</v>
          </cell>
          <cell r="R555">
            <v>341.86727905273437</v>
          </cell>
          <cell r="S555">
            <v>772.88525390625</v>
          </cell>
          <cell r="T555">
            <v>0</v>
          </cell>
          <cell r="U555">
            <v>557.80694580078125</v>
          </cell>
          <cell r="V555">
            <v>171.916015625</v>
          </cell>
          <cell r="W555">
            <v>171.916015625</v>
          </cell>
          <cell r="X555">
            <v>0</v>
          </cell>
          <cell r="Y555">
            <v>0</v>
          </cell>
          <cell r="Z555">
            <v>0</v>
          </cell>
          <cell r="AA555">
            <v>0</v>
          </cell>
          <cell r="AB555">
            <v>0</v>
          </cell>
          <cell r="AC555">
            <v>0</v>
          </cell>
          <cell r="AD555">
            <v>0</v>
          </cell>
          <cell r="AE555">
            <v>0</v>
          </cell>
          <cell r="AF555">
            <v>0</v>
          </cell>
          <cell r="AG555">
            <v>0</v>
          </cell>
          <cell r="AH555">
            <v>513.7833251953125</v>
          </cell>
          <cell r="AI555">
            <v>944.80126953125</v>
          </cell>
          <cell r="AJ555">
            <v>0</v>
          </cell>
          <cell r="AK555">
            <v>557.80694580078125</v>
          </cell>
          <cell r="AL555">
            <v>2016.3916015625</v>
          </cell>
          <cell r="AM555">
            <v>4532.70849609375</v>
          </cell>
          <cell r="AN555">
            <v>0</v>
          </cell>
          <cell r="AO555">
            <v>453.27084350585937</v>
          </cell>
          <cell r="AP555">
            <v>0</v>
          </cell>
          <cell r="AQ555">
            <v>4985.9794921875</v>
          </cell>
          <cell r="AR555">
            <v>513.7833251953125</v>
          </cell>
          <cell r="AS555">
            <v>9.704440356954418</v>
          </cell>
          <cell r="AT555">
            <v>4532.70849609375</v>
          </cell>
          <cell r="AU555">
            <v>1211.5283203125</v>
          </cell>
          <cell r="AV555">
            <v>574.4237060546875</v>
          </cell>
          <cell r="AW555">
            <v>0</v>
          </cell>
          <cell r="AX555">
            <v>6318.66064453125</v>
          </cell>
          <cell r="AY555">
            <v>944.80126953125</v>
          </cell>
          <cell r="AZ555">
            <v>6.6878196783074317</v>
          </cell>
          <cell r="BA555">
            <v>4532.70849609375</v>
          </cell>
          <cell r="BB555">
            <v>1211.5283203125</v>
          </cell>
          <cell r="BC555">
            <v>574.4237060546875</v>
          </cell>
          <cell r="BD555">
            <v>0</v>
          </cell>
          <cell r="BE555">
            <v>6318.66064453125</v>
          </cell>
          <cell r="BF555">
            <v>1458.5845947265625</v>
          </cell>
          <cell r="BG555">
            <v>-4.4815583229064941</v>
          </cell>
          <cell r="BH555">
            <v>4.3320494933988662</v>
          </cell>
          <cell r="BI555">
            <v>7.0335330963134766</v>
          </cell>
          <cell r="BJ555">
            <v>12.934033393859863</v>
          </cell>
          <cell r="BK555">
            <v>0</v>
          </cell>
          <cell r="BL555">
            <v>7.636202335357666</v>
          </cell>
          <cell r="BM555">
            <v>27.603771209716797</v>
          </cell>
          <cell r="BN555">
            <v>4532.70849609375</v>
          </cell>
          <cell r="BO555">
            <v>0</v>
          </cell>
          <cell r="BP555">
            <v>1211.5283203125</v>
          </cell>
          <cell r="BQ555">
            <v>0</v>
          </cell>
          <cell r="BR555">
            <v>0</v>
          </cell>
          <cell r="BS555">
            <v>0</v>
          </cell>
          <cell r="BT555">
            <v>0</v>
          </cell>
          <cell r="BU555">
            <v>0</v>
          </cell>
          <cell r="BV555">
            <v>0</v>
          </cell>
          <cell r="BW555">
            <v>574.4237060546875</v>
          </cell>
          <cell r="BX555">
            <v>1672.5595703125</v>
          </cell>
          <cell r="BY555">
            <v>343.83203125</v>
          </cell>
          <cell r="BZ555">
            <v>0</v>
          </cell>
          <cell r="CA555">
            <v>0</v>
          </cell>
          <cell r="CB555">
            <v>6318.66064453125</v>
          </cell>
          <cell r="CC555">
            <v>2016.3916015625</v>
          </cell>
          <cell r="CD555">
            <v>3.1336475105156225</v>
          </cell>
          <cell r="CE555">
            <v>3.1546456813812256</v>
          </cell>
          <cell r="CF555">
            <v>86.058542633896877</v>
          </cell>
          <cell r="CG555">
            <v>0</v>
          </cell>
          <cell r="CH555">
            <v>86.058542633896877</v>
          </cell>
          <cell r="CI555">
            <v>4.7868015509894128</v>
          </cell>
          <cell r="CJ555">
            <v>0</v>
          </cell>
          <cell r="CK555">
            <v>4.7868015509894128</v>
          </cell>
          <cell r="CM555">
            <v>0</v>
          </cell>
          <cell r="CO555">
            <v>0</v>
          </cell>
          <cell r="CP555">
            <v>0</v>
          </cell>
          <cell r="CQ555">
            <v>0</v>
          </cell>
          <cell r="CR555">
            <v>0</v>
          </cell>
          <cell r="CS555">
            <v>0</v>
          </cell>
          <cell r="CT555">
            <v>0</v>
          </cell>
          <cell r="CU555">
            <v>0</v>
          </cell>
          <cell r="CV555">
            <v>9999</v>
          </cell>
          <cell r="CW555">
            <v>9999</v>
          </cell>
        </row>
        <row r="556">
          <cell r="A556" t="str">
            <v>New Single Family HVAC Upgrade - Updgrade to HSPF 9.0/SEER 14 Heat Pump &amp; w/Interior HVAC &amp; Commissioning - Heating Zone 3 - Cooling Zone 1</v>
          </cell>
          <cell r="C556">
            <v>20</v>
          </cell>
          <cell r="D556">
            <v>5292.8408203125</v>
          </cell>
          <cell r="E556">
            <v>0</v>
          </cell>
          <cell r="F556">
            <v>1719.16015625</v>
          </cell>
          <cell r="G556">
            <v>0</v>
          </cell>
          <cell r="H556">
            <v>0</v>
          </cell>
          <cell r="J556">
            <v>0.15814666450023651</v>
          </cell>
          <cell r="K556">
            <v>0.35066172480583191</v>
          </cell>
          <cell r="L556">
            <v>5771.73779296875</v>
          </cell>
          <cell r="M556">
            <v>1.4622772932052612</v>
          </cell>
          <cell r="N556">
            <v>4.1664891242980957</v>
          </cell>
          <cell r="O556">
            <v>0</v>
          </cell>
          <cell r="P556">
            <v>0</v>
          </cell>
          <cell r="Q556">
            <v>0</v>
          </cell>
          <cell r="R556">
            <v>341.86727905273437</v>
          </cell>
          <cell r="S556">
            <v>772.88525390625</v>
          </cell>
          <cell r="T556">
            <v>0</v>
          </cell>
          <cell r="U556">
            <v>557.80694580078125</v>
          </cell>
          <cell r="V556">
            <v>171.916015625</v>
          </cell>
          <cell r="W556">
            <v>171.916015625</v>
          </cell>
          <cell r="X556">
            <v>0</v>
          </cell>
          <cell r="Y556">
            <v>0</v>
          </cell>
          <cell r="Z556">
            <v>0</v>
          </cell>
          <cell r="AA556">
            <v>0</v>
          </cell>
          <cell r="AB556">
            <v>0</v>
          </cell>
          <cell r="AC556">
            <v>0</v>
          </cell>
          <cell r="AD556">
            <v>0</v>
          </cell>
          <cell r="AE556">
            <v>0</v>
          </cell>
          <cell r="AF556">
            <v>0</v>
          </cell>
          <cell r="AG556">
            <v>0</v>
          </cell>
          <cell r="AH556">
            <v>513.7833251953125</v>
          </cell>
          <cell r="AI556">
            <v>944.80126953125</v>
          </cell>
          <cell r="AJ556">
            <v>0</v>
          </cell>
          <cell r="AK556">
            <v>557.80694580078125</v>
          </cell>
          <cell r="AL556">
            <v>2016.3916015625</v>
          </cell>
          <cell r="AM556">
            <v>4470.5537109375</v>
          </cell>
          <cell r="AN556">
            <v>0</v>
          </cell>
          <cell r="AO556">
            <v>447.05535888671875</v>
          </cell>
          <cell r="AP556">
            <v>0</v>
          </cell>
          <cell r="AQ556">
            <v>4917.60888671875</v>
          </cell>
          <cell r="AR556">
            <v>513.7833251953125</v>
          </cell>
          <cell r="AS556">
            <v>9.5713681639040864</v>
          </cell>
          <cell r="AT556">
            <v>4470.5537109375</v>
          </cell>
          <cell r="AU556">
            <v>1194.2447509765625</v>
          </cell>
          <cell r="AV556">
            <v>566.4798583984375</v>
          </cell>
          <cell r="AW556">
            <v>0</v>
          </cell>
          <cell r="AX556">
            <v>6231.2783203125</v>
          </cell>
          <cell r="AY556">
            <v>944.80126953125</v>
          </cell>
          <cell r="AZ556">
            <v>6.5953322897248663</v>
          </cell>
          <cell r="BA556">
            <v>4470.5537109375</v>
          </cell>
          <cell r="BB556">
            <v>1194.2447509765625</v>
          </cell>
          <cell r="BC556">
            <v>566.4798583984375</v>
          </cell>
          <cell r="BD556">
            <v>0</v>
          </cell>
          <cell r="BE556">
            <v>6231.2783203125</v>
          </cell>
          <cell r="BF556">
            <v>1458.5845947265625</v>
          </cell>
          <cell r="BG556">
            <v>-4.200554370880127</v>
          </cell>
          <cell r="BH556">
            <v>4.2721405897311344</v>
          </cell>
          <cell r="BI556">
            <v>7.1429619789123535</v>
          </cell>
          <cell r="BJ556">
            <v>13.135263442993164</v>
          </cell>
          <cell r="BK556">
            <v>0</v>
          </cell>
          <cell r="BL556">
            <v>7.7550077438354492</v>
          </cell>
          <cell r="BM556">
            <v>28.033235549926758</v>
          </cell>
          <cell r="BN556">
            <v>4470.5537109375</v>
          </cell>
          <cell r="BO556">
            <v>0</v>
          </cell>
          <cell r="BP556">
            <v>1194.2447509765625</v>
          </cell>
          <cell r="BQ556">
            <v>0</v>
          </cell>
          <cell r="BR556">
            <v>0</v>
          </cell>
          <cell r="BS556">
            <v>0</v>
          </cell>
          <cell r="BT556">
            <v>0</v>
          </cell>
          <cell r="BU556">
            <v>0</v>
          </cell>
          <cell r="BV556">
            <v>0</v>
          </cell>
          <cell r="BW556">
            <v>566.4798583984375</v>
          </cell>
          <cell r="BX556">
            <v>1672.5595703125</v>
          </cell>
          <cell r="BY556">
            <v>343.83203125</v>
          </cell>
          <cell r="BZ556">
            <v>0</v>
          </cell>
          <cell r="CA556">
            <v>0</v>
          </cell>
          <cell r="CB556">
            <v>6231.2783203125</v>
          </cell>
          <cell r="CC556">
            <v>2016.3916015625</v>
          </cell>
          <cell r="CD556">
            <v>3.0903115820775531</v>
          </cell>
          <cell r="CE556">
            <v>3.5544548034667969</v>
          </cell>
          <cell r="CF556">
            <v>84.746438671908024</v>
          </cell>
          <cell r="CG556">
            <v>0</v>
          </cell>
          <cell r="CH556">
            <v>84.746438671908024</v>
          </cell>
          <cell r="CI556">
            <v>4.7134684555246604</v>
          </cell>
          <cell r="CJ556">
            <v>0</v>
          </cell>
          <cell r="CK556">
            <v>4.7134684555246604</v>
          </cell>
          <cell r="CM556">
            <v>0</v>
          </cell>
          <cell r="CO556">
            <v>0</v>
          </cell>
          <cell r="CP556">
            <v>0</v>
          </cell>
          <cell r="CQ556">
            <v>0</v>
          </cell>
          <cell r="CR556">
            <v>0</v>
          </cell>
          <cell r="CS556">
            <v>0</v>
          </cell>
          <cell r="CT556">
            <v>0</v>
          </cell>
          <cell r="CU556">
            <v>0</v>
          </cell>
          <cell r="CV556">
            <v>9999</v>
          </cell>
          <cell r="CW556">
            <v>9999</v>
          </cell>
        </row>
        <row r="557">
          <cell r="A557" t="str">
            <v>Existing Manufactured Home HVAC Upgrade - Upgrade to HSPF 8.5/SEER 14 Heat Pump &amp; w/PTCS Duct Sealing &amp; Commissioning  - Heating Zone 3 - Cooling Zone 3</v>
          </cell>
          <cell r="C557">
            <v>20</v>
          </cell>
          <cell r="D557">
            <v>4397.015625</v>
          </cell>
          <cell r="E557">
            <v>0</v>
          </cell>
          <cell r="F557">
            <v>1451.712646484375</v>
          </cell>
          <cell r="G557">
            <v>0</v>
          </cell>
          <cell r="H557">
            <v>0</v>
          </cell>
          <cell r="J557">
            <v>0.15843914449214935</v>
          </cell>
          <cell r="K557">
            <v>0.34200873970985413</v>
          </cell>
          <cell r="L557">
            <v>4794.8427734375</v>
          </cell>
          <cell r="M557">
            <v>1.1848074197769165</v>
          </cell>
          <cell r="N557">
            <v>3.4553310871124268</v>
          </cell>
          <cell r="O557">
            <v>0</v>
          </cell>
          <cell r="P557">
            <v>0</v>
          </cell>
          <cell r="Q557">
            <v>0</v>
          </cell>
          <cell r="R557">
            <v>288.68344116210937</v>
          </cell>
          <cell r="S557">
            <v>652.6485595703125</v>
          </cell>
          <cell r="T557">
            <v>0</v>
          </cell>
          <cell r="U557">
            <v>471.02969360351562</v>
          </cell>
          <cell r="V557">
            <v>145.1712646484375</v>
          </cell>
          <cell r="W557">
            <v>145.1712646484375</v>
          </cell>
          <cell r="X557">
            <v>0</v>
          </cell>
          <cell r="Y557">
            <v>0</v>
          </cell>
          <cell r="Z557">
            <v>0</v>
          </cell>
          <cell r="AA557">
            <v>0</v>
          </cell>
          <cell r="AB557">
            <v>0</v>
          </cell>
          <cell r="AC557">
            <v>0</v>
          </cell>
          <cell r="AD557">
            <v>0</v>
          </cell>
          <cell r="AE557">
            <v>0</v>
          </cell>
          <cell r="AF557">
            <v>0</v>
          </cell>
          <cell r="AG557">
            <v>0</v>
          </cell>
          <cell r="AH557">
            <v>433.85470581054687</v>
          </cell>
          <cell r="AI557">
            <v>797.81982421875</v>
          </cell>
          <cell r="AJ557">
            <v>0</v>
          </cell>
          <cell r="AK557">
            <v>471.02969360351562</v>
          </cell>
          <cell r="AL557">
            <v>1702.7042236328125</v>
          </cell>
          <cell r="AM557">
            <v>3709.343017578125</v>
          </cell>
          <cell r="AN557">
            <v>0</v>
          </cell>
          <cell r="AO557">
            <v>370.934326171875</v>
          </cell>
          <cell r="AP557">
            <v>0</v>
          </cell>
          <cell r="AQ557">
            <v>4080.27734375</v>
          </cell>
          <cell r="AR557">
            <v>433.85470581054687</v>
          </cell>
          <cell r="AS557">
            <v>9.4047092012682967</v>
          </cell>
          <cell r="AT557">
            <v>3709.343017578125</v>
          </cell>
          <cell r="AU557">
            <v>990.40496826171875</v>
          </cell>
          <cell r="AV557">
            <v>469.97482299804687</v>
          </cell>
          <cell r="AW557">
            <v>0</v>
          </cell>
          <cell r="AX557">
            <v>5169.72265625</v>
          </cell>
          <cell r="AY557">
            <v>797.81982421875</v>
          </cell>
          <cell r="AZ557">
            <v>6.4798124236888253</v>
          </cell>
          <cell r="BA557">
            <v>3709.343017578125</v>
          </cell>
          <cell r="BB557">
            <v>990.40496826171875</v>
          </cell>
          <cell r="BC557">
            <v>469.97482299804687</v>
          </cell>
          <cell r="BD557">
            <v>0</v>
          </cell>
          <cell r="BE557">
            <v>5169.72265625</v>
          </cell>
          <cell r="BF557">
            <v>1231.674560546875</v>
          </cell>
          <cell r="BG557">
            <v>-3.8274250030517578</v>
          </cell>
          <cell r="BH557">
            <v>4.1973124253165501</v>
          </cell>
          <cell r="BI557">
            <v>7.2606396675109863</v>
          </cell>
          <cell r="BJ557">
            <v>13.351662635803223</v>
          </cell>
          <cell r="BK557">
            <v>0</v>
          </cell>
          <cell r="BL557">
            <v>7.8827695846557617</v>
          </cell>
          <cell r="BM557">
            <v>28.495073318481445</v>
          </cell>
          <cell r="BN557">
            <v>3709.343017578125</v>
          </cell>
          <cell r="BO557">
            <v>0</v>
          </cell>
          <cell r="BP557">
            <v>990.40496826171875</v>
          </cell>
          <cell r="BQ557">
            <v>0</v>
          </cell>
          <cell r="BR557">
            <v>0</v>
          </cell>
          <cell r="BS557">
            <v>0</v>
          </cell>
          <cell r="BT557">
            <v>0</v>
          </cell>
          <cell r="BU557">
            <v>0</v>
          </cell>
          <cell r="BV557">
            <v>0</v>
          </cell>
          <cell r="BW557">
            <v>469.97482299804687</v>
          </cell>
          <cell r="BX557">
            <v>1412.3616943359375</v>
          </cell>
          <cell r="BY557">
            <v>290.342529296875</v>
          </cell>
          <cell r="BZ557">
            <v>0</v>
          </cell>
          <cell r="CA557">
            <v>0</v>
          </cell>
          <cell r="CB557">
            <v>5169.72265625</v>
          </cell>
          <cell r="CC557">
            <v>1702.7042236328125</v>
          </cell>
          <cell r="CD557">
            <v>3.0361836994848139</v>
          </cell>
          <cell r="CE557">
            <v>4.0553445816040039</v>
          </cell>
          <cell r="CF557">
            <v>70.386338288274231</v>
          </cell>
          <cell r="CG557">
            <v>0</v>
          </cell>
          <cell r="CH557">
            <v>70.386338288274231</v>
          </cell>
          <cell r="CI557">
            <v>3.9164817631655255</v>
          </cell>
          <cell r="CJ557">
            <v>0</v>
          </cell>
          <cell r="CK557">
            <v>3.9164817631655255</v>
          </cell>
          <cell r="CM557">
            <v>0</v>
          </cell>
          <cell r="CO557">
            <v>0</v>
          </cell>
          <cell r="CP557">
            <v>0</v>
          </cell>
          <cell r="CQ557">
            <v>0</v>
          </cell>
          <cell r="CR557">
            <v>0</v>
          </cell>
          <cell r="CS557">
            <v>0</v>
          </cell>
          <cell r="CT557">
            <v>0</v>
          </cell>
          <cell r="CU557">
            <v>0</v>
          </cell>
          <cell r="CV557">
            <v>9999</v>
          </cell>
          <cell r="CW557">
            <v>9999</v>
          </cell>
        </row>
        <row r="558">
          <cell r="A558" t="str">
            <v>Existing Manufactured Home HVAC Upgrade - Upgrade to HSPF 8.5/SEER 14 Heat Pump &amp; w/PTCS Duct Sealing &amp; Commissioning  - Heating Zone 3 - Cooling Zone 2</v>
          </cell>
          <cell r="C558">
            <v>20</v>
          </cell>
          <cell r="D558">
            <v>4326.9560546875</v>
          </cell>
          <cell r="E558">
            <v>0</v>
          </cell>
          <cell r="F558">
            <v>1451.712646484375</v>
          </cell>
          <cell r="G558">
            <v>0</v>
          </cell>
          <cell r="H558">
            <v>0</v>
          </cell>
          <cell r="J558">
            <v>0.15825197100639343</v>
          </cell>
          <cell r="K558">
            <v>0.34754633903503418</v>
          </cell>
          <cell r="L558">
            <v>4718.50244140625</v>
          </cell>
          <cell r="M558">
            <v>1.1848074197769165</v>
          </cell>
          <cell r="N558">
            <v>3.4040682315826416</v>
          </cell>
          <cell r="O558">
            <v>0</v>
          </cell>
          <cell r="P558">
            <v>0</v>
          </cell>
          <cell r="Q558">
            <v>0</v>
          </cell>
          <cell r="R558">
            <v>288.68344116210937</v>
          </cell>
          <cell r="S558">
            <v>652.6485595703125</v>
          </cell>
          <cell r="T558">
            <v>0</v>
          </cell>
          <cell r="U558">
            <v>471.02969360351562</v>
          </cell>
          <cell r="V558">
            <v>145.1712646484375</v>
          </cell>
          <cell r="W558">
            <v>145.1712646484375</v>
          </cell>
          <cell r="X558">
            <v>0</v>
          </cell>
          <cell r="Y558">
            <v>0</v>
          </cell>
          <cell r="Z558">
            <v>0</v>
          </cell>
          <cell r="AA558">
            <v>0</v>
          </cell>
          <cell r="AB558">
            <v>0</v>
          </cell>
          <cell r="AC558">
            <v>0</v>
          </cell>
          <cell r="AD558">
            <v>0</v>
          </cell>
          <cell r="AE558">
            <v>0</v>
          </cell>
          <cell r="AF558">
            <v>0</v>
          </cell>
          <cell r="AG558">
            <v>0</v>
          </cell>
          <cell r="AH558">
            <v>433.85470581054687</v>
          </cell>
          <cell r="AI558">
            <v>797.81982421875</v>
          </cell>
          <cell r="AJ558">
            <v>0</v>
          </cell>
          <cell r="AK558">
            <v>471.02969360351562</v>
          </cell>
          <cell r="AL558">
            <v>1702.7042236328125</v>
          </cell>
          <cell r="AM558">
            <v>3651.239990234375</v>
          </cell>
          <cell r="AN558">
            <v>0</v>
          </cell>
          <cell r="AO558">
            <v>365.12399291992187</v>
          </cell>
          <cell r="AP558">
            <v>0</v>
          </cell>
          <cell r="AQ558">
            <v>4016.364013671875</v>
          </cell>
          <cell r="AR558">
            <v>433.85470581054687</v>
          </cell>
          <cell r="AS558">
            <v>9.2573940753984569</v>
          </cell>
          <cell r="AT558">
            <v>3651.239990234375</v>
          </cell>
          <cell r="AU558">
            <v>975.71142578125</v>
          </cell>
          <cell r="AV558">
            <v>462.69515991210937</v>
          </cell>
          <cell r="AW558">
            <v>0</v>
          </cell>
          <cell r="AX558">
            <v>5089.646484375</v>
          </cell>
          <cell r="AY558">
            <v>797.81982421875</v>
          </cell>
          <cell r="AZ558">
            <v>6.3794436054677819</v>
          </cell>
          <cell r="BA558">
            <v>3651.239990234375</v>
          </cell>
          <cell r="BB558">
            <v>975.71142578125</v>
          </cell>
          <cell r="BC558">
            <v>462.69515991210937</v>
          </cell>
          <cell r="BD558">
            <v>0</v>
          </cell>
          <cell r="BE558">
            <v>5089.646484375</v>
          </cell>
          <cell r="BF558">
            <v>1231.674560546875</v>
          </cell>
          <cell r="BG558">
            <v>-3.5156736373901367</v>
          </cell>
          <cell r="BH558">
            <v>4.1322983075786031</v>
          </cell>
          <cell r="BI558">
            <v>7.3781085014343262</v>
          </cell>
          <cell r="BJ558">
            <v>13.567678451538086</v>
          </cell>
          <cell r="BK558">
            <v>0</v>
          </cell>
          <cell r="BL558">
            <v>8.0103044509887695</v>
          </cell>
          <cell r="BM558">
            <v>28.956090927124023</v>
          </cell>
          <cell r="BN558">
            <v>3651.239990234375</v>
          </cell>
          <cell r="BO558">
            <v>0</v>
          </cell>
          <cell r="BP558">
            <v>975.71142578125</v>
          </cell>
          <cell r="BQ558">
            <v>0</v>
          </cell>
          <cell r="BR558">
            <v>0</v>
          </cell>
          <cell r="BS558">
            <v>0</v>
          </cell>
          <cell r="BT558">
            <v>0</v>
          </cell>
          <cell r="BU558">
            <v>0</v>
          </cell>
          <cell r="BV558">
            <v>0</v>
          </cell>
          <cell r="BW558">
            <v>462.69515991210937</v>
          </cell>
          <cell r="BX558">
            <v>1412.3616943359375</v>
          </cell>
          <cell r="BY558">
            <v>290.342529296875</v>
          </cell>
          <cell r="BZ558">
            <v>0</v>
          </cell>
          <cell r="CA558">
            <v>0</v>
          </cell>
          <cell r="CB558">
            <v>5089.646484375</v>
          </cell>
          <cell r="CC558">
            <v>1702.7042236328125</v>
          </cell>
          <cell r="CD558">
            <v>2.9891548427998229</v>
          </cell>
          <cell r="CE558">
            <v>4.4946303367614746</v>
          </cell>
          <cell r="CF558">
            <v>69.278567720712886</v>
          </cell>
          <cell r="CG558">
            <v>0</v>
          </cell>
          <cell r="CH558">
            <v>69.278567720712886</v>
          </cell>
          <cell r="CI558">
            <v>3.8535443551634447</v>
          </cell>
          <cell r="CJ558">
            <v>0</v>
          </cell>
          <cell r="CK558">
            <v>3.8535443551634447</v>
          </cell>
          <cell r="CM558">
            <v>0</v>
          </cell>
          <cell r="CO558">
            <v>0</v>
          </cell>
          <cell r="CP558">
            <v>0</v>
          </cell>
          <cell r="CQ558">
            <v>0</v>
          </cell>
          <cell r="CR558">
            <v>0</v>
          </cell>
          <cell r="CS558">
            <v>0</v>
          </cell>
          <cell r="CT558">
            <v>0</v>
          </cell>
          <cell r="CU558">
            <v>0</v>
          </cell>
          <cell r="CV558">
            <v>9999</v>
          </cell>
          <cell r="CW558">
            <v>9999</v>
          </cell>
        </row>
        <row r="559">
          <cell r="A559" t="str">
            <v>Existing Manufactured Home HVAC Upgrade - Upgrade to HSPF 8.5/SEER 14 Heat Pump &amp; w/PTCS Duct Sealing &amp; Commissioning  - Heating Zone 3 - Cooling Zone 1</v>
          </cell>
          <cell r="C559">
            <v>20.000001907348633</v>
          </cell>
          <cell r="D559">
            <v>4305.20556640625</v>
          </cell>
          <cell r="E559">
            <v>0</v>
          </cell>
          <cell r="F559">
            <v>1451.712646484375</v>
          </cell>
          <cell r="G559">
            <v>0</v>
          </cell>
          <cell r="H559">
            <v>0</v>
          </cell>
          <cell r="J559">
            <v>0.15819261968135834</v>
          </cell>
          <cell r="K559">
            <v>0.34930220246315002</v>
          </cell>
          <cell r="L559">
            <v>4694.75439453125</v>
          </cell>
          <cell r="M559">
            <v>1.1848074197769165</v>
          </cell>
          <cell r="N559">
            <v>3.3881216049194336</v>
          </cell>
          <cell r="O559">
            <v>0</v>
          </cell>
          <cell r="P559">
            <v>0</v>
          </cell>
          <cell r="Q559">
            <v>0</v>
          </cell>
          <cell r="R559">
            <v>288.68344116210937</v>
          </cell>
          <cell r="S559">
            <v>652.6485595703125</v>
          </cell>
          <cell r="T559">
            <v>0</v>
          </cell>
          <cell r="U559">
            <v>471.02969360351562</v>
          </cell>
          <cell r="V559">
            <v>145.1712646484375</v>
          </cell>
          <cell r="W559">
            <v>145.1712646484375</v>
          </cell>
          <cell r="X559">
            <v>0</v>
          </cell>
          <cell r="Y559">
            <v>0</v>
          </cell>
          <cell r="Z559">
            <v>0</v>
          </cell>
          <cell r="AA559">
            <v>0</v>
          </cell>
          <cell r="AB559">
            <v>0</v>
          </cell>
          <cell r="AC559">
            <v>0</v>
          </cell>
          <cell r="AD559">
            <v>0</v>
          </cell>
          <cell r="AE559">
            <v>0</v>
          </cell>
          <cell r="AF559">
            <v>0</v>
          </cell>
          <cell r="AG559">
            <v>0</v>
          </cell>
          <cell r="AH559">
            <v>433.85470581054687</v>
          </cell>
          <cell r="AI559">
            <v>797.81982421875</v>
          </cell>
          <cell r="AJ559">
            <v>0</v>
          </cell>
          <cell r="AK559">
            <v>471.02969360351562</v>
          </cell>
          <cell r="AL559">
            <v>1702.7042236328125</v>
          </cell>
          <cell r="AM559">
            <v>3634.9501953125</v>
          </cell>
          <cell r="AN559">
            <v>0</v>
          </cell>
          <cell r="AO559">
            <v>363.49502563476562</v>
          </cell>
          <cell r="AP559">
            <v>0</v>
          </cell>
          <cell r="AQ559">
            <v>3998.4453125</v>
          </cell>
          <cell r="AR559">
            <v>433.85470581054687</v>
          </cell>
          <cell r="AS559">
            <v>9.216092778058476</v>
          </cell>
          <cell r="AT559">
            <v>3634.9501953125</v>
          </cell>
          <cell r="AU559">
            <v>971.140625</v>
          </cell>
          <cell r="AV559">
            <v>460.60910034179687</v>
          </cell>
          <cell r="AW559">
            <v>0</v>
          </cell>
          <cell r="AX559">
            <v>5066.69970703125</v>
          </cell>
          <cell r="AY559">
            <v>797.81982421875</v>
          </cell>
          <cell r="AZ559">
            <v>6.3506819044209228</v>
          </cell>
          <cell r="BA559">
            <v>3634.9501953125</v>
          </cell>
          <cell r="BB559">
            <v>971.140625</v>
          </cell>
          <cell r="BC559">
            <v>460.60910034179687</v>
          </cell>
          <cell r="BD559">
            <v>0</v>
          </cell>
          <cell r="BE559">
            <v>5066.69970703125</v>
          </cell>
          <cell r="BF559">
            <v>1231.674560546875</v>
          </cell>
          <cell r="BG559">
            <v>-3.4196784496307373</v>
          </cell>
          <cell r="BH559">
            <v>4.1136678539043743</v>
          </cell>
          <cell r="BI559">
            <v>7.4154300689697266</v>
          </cell>
          <cell r="BJ559">
            <v>13.636309623718262</v>
          </cell>
          <cell r="BK559">
            <v>0</v>
          </cell>
          <cell r="BL559">
            <v>8.0508232116699219</v>
          </cell>
          <cell r="BM559">
            <v>29.102563858032227</v>
          </cell>
          <cell r="BN559">
            <v>3634.9501953125</v>
          </cell>
          <cell r="BO559">
            <v>0</v>
          </cell>
          <cell r="BP559">
            <v>971.140625</v>
          </cell>
          <cell r="BQ559">
            <v>0</v>
          </cell>
          <cell r="BR559">
            <v>0</v>
          </cell>
          <cell r="BS559">
            <v>0</v>
          </cell>
          <cell r="BT559">
            <v>0</v>
          </cell>
          <cell r="BU559">
            <v>0</v>
          </cell>
          <cell r="BV559">
            <v>0</v>
          </cell>
          <cell r="BW559">
            <v>460.60910034179687</v>
          </cell>
          <cell r="BX559">
            <v>1412.3616943359375</v>
          </cell>
          <cell r="BY559">
            <v>290.342529296875</v>
          </cell>
          <cell r="BZ559">
            <v>0</v>
          </cell>
          <cell r="CA559">
            <v>0</v>
          </cell>
          <cell r="CB559">
            <v>5066.69970703125</v>
          </cell>
          <cell r="CC559">
            <v>1702.7042236328125</v>
          </cell>
          <cell r="CD559">
            <v>2.9756782477723673</v>
          </cell>
          <cell r="CE559">
            <v>4.6311450004577637</v>
          </cell>
          <cell r="CF559">
            <v>68.932104252727726</v>
          </cell>
          <cell r="CG559">
            <v>0</v>
          </cell>
          <cell r="CH559">
            <v>68.932104252727726</v>
          </cell>
          <cell r="CI559">
            <v>3.8336902555888188</v>
          </cell>
          <cell r="CJ559">
            <v>0</v>
          </cell>
          <cell r="CK559">
            <v>3.8336902555888188</v>
          </cell>
          <cell r="CM559">
            <v>0</v>
          </cell>
          <cell r="CO559">
            <v>0</v>
          </cell>
          <cell r="CP559">
            <v>0</v>
          </cell>
          <cell r="CQ559">
            <v>0</v>
          </cell>
          <cell r="CR559">
            <v>0</v>
          </cell>
          <cell r="CS559">
            <v>0</v>
          </cell>
          <cell r="CT559">
            <v>0</v>
          </cell>
          <cell r="CU559">
            <v>0</v>
          </cell>
          <cell r="CV559">
            <v>9999</v>
          </cell>
          <cell r="CW559">
            <v>9999</v>
          </cell>
        </row>
        <row r="560">
          <cell r="A560" t="str">
            <v>Existing Manufactured Home HVAC Upgrade - Updgrade to HSPF 9.0/SEER 14 Heat Pump &amp; w/PTCS Duct Sealing &amp; Commissioning - Heating Zone 3 - Cooling Zone 3</v>
          </cell>
          <cell r="C560">
            <v>19.999998092651367</v>
          </cell>
          <cell r="D560">
            <v>4529.87109375</v>
          </cell>
          <cell r="E560">
            <v>0</v>
          </cell>
          <cell r="F560">
            <v>1553.9896240234375</v>
          </cell>
          <cell r="G560">
            <v>0</v>
          </cell>
          <cell r="H560">
            <v>0</v>
          </cell>
          <cell r="J560">
            <v>0.15842626988887787</v>
          </cell>
          <cell r="K560">
            <v>0.34238976240158081</v>
          </cell>
          <cell r="L560">
            <v>4939.71728515625</v>
          </cell>
          <cell r="M560">
            <v>1.221966028213501</v>
          </cell>
          <cell r="N560">
            <v>3.5600032806396484</v>
          </cell>
          <cell r="O560">
            <v>0</v>
          </cell>
          <cell r="P560">
            <v>0</v>
          </cell>
          <cell r="Q560">
            <v>0</v>
          </cell>
          <cell r="R560">
            <v>309.02194213867187</v>
          </cell>
          <cell r="S560">
            <v>698.62933349609375</v>
          </cell>
          <cell r="T560">
            <v>0</v>
          </cell>
          <cell r="U560">
            <v>504.21493530273437</v>
          </cell>
          <cell r="V560">
            <v>155.39895629882813</v>
          </cell>
          <cell r="W560">
            <v>155.39895629882813</v>
          </cell>
          <cell r="X560">
            <v>0</v>
          </cell>
          <cell r="Y560">
            <v>0</v>
          </cell>
          <cell r="Z560">
            <v>0</v>
          </cell>
          <cell r="AA560">
            <v>0</v>
          </cell>
          <cell r="AB560">
            <v>0</v>
          </cell>
          <cell r="AC560">
            <v>0</v>
          </cell>
          <cell r="AD560">
            <v>0</v>
          </cell>
          <cell r="AE560">
            <v>0</v>
          </cell>
          <cell r="AF560">
            <v>0</v>
          </cell>
          <cell r="AG560">
            <v>0</v>
          </cell>
          <cell r="AH560">
            <v>464.4208984375</v>
          </cell>
          <cell r="AI560">
            <v>854.0283203125</v>
          </cell>
          <cell r="AJ560">
            <v>0</v>
          </cell>
          <cell r="AK560">
            <v>504.21493530273437</v>
          </cell>
          <cell r="AL560">
            <v>1822.6640625</v>
          </cell>
          <cell r="AM560">
            <v>3821.696533203125</v>
          </cell>
          <cell r="AN560">
            <v>0</v>
          </cell>
          <cell r="AO560">
            <v>382.169677734375</v>
          </cell>
          <cell r="AP560">
            <v>0</v>
          </cell>
          <cell r="AQ560">
            <v>4203.8662109375</v>
          </cell>
          <cell r="AR560">
            <v>464.4208984375</v>
          </cell>
          <cell r="AS560">
            <v>9.0518454812886517</v>
          </cell>
          <cell r="AT560">
            <v>3821.696533203125</v>
          </cell>
          <cell r="AU560">
            <v>1020.4072875976562</v>
          </cell>
          <cell r="AV560">
            <v>484.21038818359375</v>
          </cell>
          <cell r="AW560">
            <v>0</v>
          </cell>
          <cell r="AX560">
            <v>5326.314453125</v>
          </cell>
          <cell r="AY560">
            <v>854.0283203125</v>
          </cell>
          <cell r="AZ560">
            <v>6.2366952858943172</v>
          </cell>
          <cell r="BA560">
            <v>3821.696533203125</v>
          </cell>
          <cell r="BB560">
            <v>1020.4072875976562</v>
          </cell>
          <cell r="BC560">
            <v>484.21038818359375</v>
          </cell>
          <cell r="BD560">
            <v>0</v>
          </cell>
          <cell r="BE560">
            <v>5326.314453125</v>
          </cell>
          <cell r="BF560">
            <v>1318.44921875</v>
          </cell>
          <cell r="BG560">
            <v>-3.0241894721984863</v>
          </cell>
          <cell r="BH560">
            <v>4.0398327493569131</v>
          </cell>
          <cell r="BI560">
            <v>7.5442242622375488</v>
          </cell>
          <cell r="BJ560">
            <v>13.873149871826172</v>
          </cell>
          <cell r="BK560">
            <v>0</v>
          </cell>
          <cell r="BL560">
            <v>8.1906528472900391</v>
          </cell>
          <cell r="BM560">
            <v>29.608024597167969</v>
          </cell>
          <cell r="BN560">
            <v>3821.696533203125</v>
          </cell>
          <cell r="BO560">
            <v>0</v>
          </cell>
          <cell r="BP560">
            <v>1020.4072875976562</v>
          </cell>
          <cell r="BQ560">
            <v>0</v>
          </cell>
          <cell r="BR560">
            <v>0</v>
          </cell>
          <cell r="BS560">
            <v>0</v>
          </cell>
          <cell r="BT560">
            <v>0</v>
          </cell>
          <cell r="BU560">
            <v>0</v>
          </cell>
          <cell r="BV560">
            <v>0</v>
          </cell>
          <cell r="BW560">
            <v>484.21038818359375</v>
          </cell>
          <cell r="BX560">
            <v>1511.8662109375</v>
          </cell>
          <cell r="BY560">
            <v>310.79791259765625</v>
          </cell>
          <cell r="BZ560">
            <v>0</v>
          </cell>
          <cell r="CA560">
            <v>0</v>
          </cell>
          <cell r="CB560">
            <v>5326.314453125</v>
          </cell>
          <cell r="CC560">
            <v>1822.6640625</v>
          </cell>
          <cell r="CD560">
            <v>2.9222686397391193</v>
          </cell>
          <cell r="CE560">
            <v>5.1664633750915527</v>
          </cell>
          <cell r="CF560">
            <v>72.513631342308955</v>
          </cell>
          <cell r="CG560">
            <v>0</v>
          </cell>
          <cell r="CH560">
            <v>72.513631342308955</v>
          </cell>
          <cell r="CI560">
            <v>4.0348191481260018</v>
          </cell>
          <cell r="CJ560">
            <v>0</v>
          </cell>
          <cell r="CK560">
            <v>4.0348191481260018</v>
          </cell>
          <cell r="CM560">
            <v>0</v>
          </cell>
          <cell r="CO560">
            <v>0</v>
          </cell>
          <cell r="CP560">
            <v>0</v>
          </cell>
          <cell r="CQ560">
            <v>0</v>
          </cell>
          <cell r="CR560">
            <v>0</v>
          </cell>
          <cell r="CS560">
            <v>0</v>
          </cell>
          <cell r="CT560">
            <v>0</v>
          </cell>
          <cell r="CU560">
            <v>0</v>
          </cell>
          <cell r="CV560">
            <v>9999</v>
          </cell>
          <cell r="CW560">
            <v>9999</v>
          </cell>
        </row>
        <row r="561">
          <cell r="A561" t="str">
            <v>Existing Manufactured Home HVAC Upgrade - Updgrade to HSPF 9.0/SEER 14 Heat Pump &amp; w/PTCS Duct Sealing &amp; Commissioning - Heating Zone 3 - Cooling Zone 2</v>
          </cell>
          <cell r="C561">
            <v>20</v>
          </cell>
          <cell r="D561">
            <v>4459.8115234375</v>
          </cell>
          <cell r="E561">
            <v>0</v>
          </cell>
          <cell r="F561">
            <v>1553.9896240234375</v>
          </cell>
          <cell r="G561">
            <v>0</v>
          </cell>
          <cell r="H561">
            <v>0</v>
          </cell>
          <cell r="J561">
            <v>0.15824446082115173</v>
          </cell>
          <cell r="K561">
            <v>0.3477683961391449</v>
          </cell>
          <cell r="L561">
            <v>4863.376953125</v>
          </cell>
          <cell r="M561">
            <v>1.221966028213501</v>
          </cell>
          <cell r="N561">
            <v>3.5087404251098633</v>
          </cell>
          <cell r="O561">
            <v>0</v>
          </cell>
          <cell r="P561">
            <v>0</v>
          </cell>
          <cell r="Q561">
            <v>0</v>
          </cell>
          <cell r="R561">
            <v>309.02194213867187</v>
          </cell>
          <cell r="S561">
            <v>698.62933349609375</v>
          </cell>
          <cell r="T561">
            <v>0</v>
          </cell>
          <cell r="U561">
            <v>504.21493530273437</v>
          </cell>
          <cell r="V561">
            <v>155.39895629882813</v>
          </cell>
          <cell r="W561">
            <v>155.39895629882813</v>
          </cell>
          <cell r="X561">
            <v>0</v>
          </cell>
          <cell r="Y561">
            <v>0</v>
          </cell>
          <cell r="Z561">
            <v>0</v>
          </cell>
          <cell r="AA561">
            <v>0</v>
          </cell>
          <cell r="AB561">
            <v>0</v>
          </cell>
          <cell r="AC561">
            <v>0</v>
          </cell>
          <cell r="AD561">
            <v>0</v>
          </cell>
          <cell r="AE561">
            <v>0</v>
          </cell>
          <cell r="AF561">
            <v>0</v>
          </cell>
          <cell r="AG561">
            <v>0</v>
          </cell>
          <cell r="AH561">
            <v>464.4208984375</v>
          </cell>
          <cell r="AI561">
            <v>854.0283203125</v>
          </cell>
          <cell r="AJ561">
            <v>0</v>
          </cell>
          <cell r="AK561">
            <v>504.21493530273437</v>
          </cell>
          <cell r="AL561">
            <v>1822.6640625</v>
          </cell>
          <cell r="AM561">
            <v>3763.593505859375</v>
          </cell>
          <cell r="AN561">
            <v>0</v>
          </cell>
          <cell r="AO561">
            <v>376.35934448242187</v>
          </cell>
          <cell r="AP561">
            <v>0</v>
          </cell>
          <cell r="AQ561">
            <v>4139.95263671875</v>
          </cell>
          <cell r="AR561">
            <v>464.4208984375</v>
          </cell>
          <cell r="AS561">
            <v>8.9142260054839806</v>
          </cell>
          <cell r="AT561">
            <v>3763.593505859375</v>
          </cell>
          <cell r="AU561">
            <v>1005.7137451171875</v>
          </cell>
          <cell r="AV561">
            <v>476.93072509765625</v>
          </cell>
          <cell r="AW561">
            <v>0</v>
          </cell>
          <cell r="AX561">
            <v>5246.23779296875</v>
          </cell>
          <cell r="AY561">
            <v>854.0283203125</v>
          </cell>
          <cell r="AZ561">
            <v>6.1429323112165291</v>
          </cell>
          <cell r="BA561">
            <v>3763.593505859375</v>
          </cell>
          <cell r="BB561">
            <v>1005.7137451171875</v>
          </cell>
          <cell r="BC561">
            <v>476.93072509765625</v>
          </cell>
          <cell r="BD561">
            <v>0</v>
          </cell>
          <cell r="BE561">
            <v>5246.23779296875</v>
          </cell>
          <cell r="BF561">
            <v>1318.44921875</v>
          </cell>
          <cell r="BG561">
            <v>-2.7091162204742432</v>
          </cell>
          <cell r="BH561">
            <v>3.9790975813846754</v>
          </cell>
          <cell r="BI561">
            <v>7.6626453399658203</v>
          </cell>
          <cell r="BJ561">
            <v>14.090916633605957</v>
          </cell>
          <cell r="BK561">
            <v>0</v>
          </cell>
          <cell r="BL561">
            <v>8.3192214965820312</v>
          </cell>
          <cell r="BM561">
            <v>30.072780609130859</v>
          </cell>
          <cell r="BN561">
            <v>3763.593505859375</v>
          </cell>
          <cell r="BO561">
            <v>0</v>
          </cell>
          <cell r="BP561">
            <v>1005.7137451171875</v>
          </cell>
          <cell r="BQ561">
            <v>0</v>
          </cell>
          <cell r="BR561">
            <v>0</v>
          </cell>
          <cell r="BS561">
            <v>0</v>
          </cell>
          <cell r="BT561">
            <v>0</v>
          </cell>
          <cell r="BU561">
            <v>0</v>
          </cell>
          <cell r="BV561">
            <v>0</v>
          </cell>
          <cell r="BW561">
            <v>476.93072509765625</v>
          </cell>
          <cell r="BX561">
            <v>1511.8662109375</v>
          </cell>
          <cell r="BY561">
            <v>310.79791259765625</v>
          </cell>
          <cell r="BZ561">
            <v>0</v>
          </cell>
          <cell r="CA561">
            <v>0</v>
          </cell>
          <cell r="CB561">
            <v>5246.23779296875</v>
          </cell>
          <cell r="CC561">
            <v>1822.6640625</v>
          </cell>
          <cell r="CD561">
            <v>2.8783350197834885</v>
          </cell>
          <cell r="CE561">
            <v>5.610105037689209</v>
          </cell>
          <cell r="CF561">
            <v>71.405860774747609</v>
          </cell>
          <cell r="CG561">
            <v>0</v>
          </cell>
          <cell r="CH561">
            <v>71.405860774747609</v>
          </cell>
          <cell r="CI561">
            <v>3.971881740123921</v>
          </cell>
          <cell r="CJ561">
            <v>0</v>
          </cell>
          <cell r="CK561">
            <v>3.971881740123921</v>
          </cell>
          <cell r="CM561">
            <v>0</v>
          </cell>
          <cell r="CO561">
            <v>0</v>
          </cell>
          <cell r="CP561">
            <v>0</v>
          </cell>
          <cell r="CQ561">
            <v>0</v>
          </cell>
          <cell r="CR561">
            <v>0</v>
          </cell>
          <cell r="CS561">
            <v>0</v>
          </cell>
          <cell r="CT561">
            <v>0</v>
          </cell>
          <cell r="CU561">
            <v>0</v>
          </cell>
          <cell r="CV561">
            <v>9999</v>
          </cell>
          <cell r="CW561">
            <v>9999</v>
          </cell>
        </row>
        <row r="562">
          <cell r="A562" t="str">
            <v>Existing Manufactured Home HVAC Upgrade - Updgrade to HSPF 9.0/SEER 14 Heat Pump &amp; w/PTCS Duct Sealing &amp; Commissioning - Heating Zone 3 - Cooling Zone 1</v>
          </cell>
          <cell r="C562">
            <v>20</v>
          </cell>
          <cell r="D562">
            <v>4438.06103515625</v>
          </cell>
          <cell r="E562">
            <v>0</v>
          </cell>
          <cell r="F562">
            <v>1553.9896240234375</v>
          </cell>
          <cell r="G562">
            <v>0</v>
          </cell>
          <cell r="H562">
            <v>0</v>
          </cell>
          <cell r="J562">
            <v>0.15818685293197632</v>
          </cell>
          <cell r="K562">
            <v>0.3494727611541748</v>
          </cell>
          <cell r="L562">
            <v>4839.62890625</v>
          </cell>
          <cell r="M562">
            <v>1.221966028213501</v>
          </cell>
          <cell r="N562">
            <v>3.4927937984466553</v>
          </cell>
          <cell r="O562">
            <v>0</v>
          </cell>
          <cell r="P562">
            <v>0</v>
          </cell>
          <cell r="Q562">
            <v>0</v>
          </cell>
          <cell r="R562">
            <v>309.02194213867187</v>
          </cell>
          <cell r="S562">
            <v>698.62933349609375</v>
          </cell>
          <cell r="T562">
            <v>0</v>
          </cell>
          <cell r="U562">
            <v>504.21493530273437</v>
          </cell>
          <cell r="V562">
            <v>155.39895629882813</v>
          </cell>
          <cell r="W562">
            <v>155.39895629882813</v>
          </cell>
          <cell r="X562">
            <v>0</v>
          </cell>
          <cell r="Y562">
            <v>0</v>
          </cell>
          <cell r="Z562">
            <v>0</v>
          </cell>
          <cell r="AA562">
            <v>0</v>
          </cell>
          <cell r="AB562">
            <v>0</v>
          </cell>
          <cell r="AC562">
            <v>0</v>
          </cell>
          <cell r="AD562">
            <v>0</v>
          </cell>
          <cell r="AE562">
            <v>0</v>
          </cell>
          <cell r="AF562">
            <v>0</v>
          </cell>
          <cell r="AG562">
            <v>0</v>
          </cell>
          <cell r="AH562">
            <v>464.4208984375</v>
          </cell>
          <cell r="AI562">
            <v>854.0283203125</v>
          </cell>
          <cell r="AJ562">
            <v>0</v>
          </cell>
          <cell r="AK562">
            <v>504.21493530273437</v>
          </cell>
          <cell r="AL562">
            <v>1822.6640625</v>
          </cell>
          <cell r="AM562">
            <v>3747.3037109375</v>
          </cell>
          <cell r="AN562">
            <v>0</v>
          </cell>
          <cell r="AO562">
            <v>374.73037719726562</v>
          </cell>
          <cell r="AP562">
            <v>0</v>
          </cell>
          <cell r="AQ562">
            <v>4122.0341796875</v>
          </cell>
          <cell r="AR562">
            <v>464.4208984375</v>
          </cell>
          <cell r="AS562">
            <v>8.8756429824819634</v>
          </cell>
          <cell r="AT562">
            <v>3747.3037109375</v>
          </cell>
          <cell r="AU562">
            <v>1001.1429443359375</v>
          </cell>
          <cell r="AV562">
            <v>474.84466552734375</v>
          </cell>
          <cell r="AW562">
            <v>0</v>
          </cell>
          <cell r="AX562">
            <v>5223.29150390625</v>
          </cell>
          <cell r="AY562">
            <v>854.0283203125</v>
          </cell>
          <cell r="AZ562">
            <v>6.1160635815179516</v>
          </cell>
          <cell r="BA562">
            <v>3747.3037109375</v>
          </cell>
          <cell r="BB562">
            <v>1001.1429443359375</v>
          </cell>
          <cell r="BC562">
            <v>474.84466552734375</v>
          </cell>
          <cell r="BD562">
            <v>0</v>
          </cell>
          <cell r="BE562">
            <v>5223.29150390625</v>
          </cell>
          <cell r="BF562">
            <v>1318.44921875</v>
          </cell>
          <cell r="BG562">
            <v>-2.6120369434356689</v>
          </cell>
          <cell r="BH562">
            <v>3.9616933040881035</v>
          </cell>
          <cell r="BI562">
            <v>7.7002458572387695</v>
          </cell>
          <cell r="BJ562">
            <v>14.160060882568359</v>
          </cell>
          <cell r="BK562">
            <v>0</v>
          </cell>
          <cell r="BL562">
            <v>8.3600435256958008</v>
          </cell>
          <cell r="BM562">
            <v>30.220348358154297</v>
          </cell>
          <cell r="BN562">
            <v>3747.3037109375</v>
          </cell>
          <cell r="BO562">
            <v>0</v>
          </cell>
          <cell r="BP562">
            <v>1001.1429443359375</v>
          </cell>
          <cell r="BQ562">
            <v>0</v>
          </cell>
          <cell r="BR562">
            <v>0</v>
          </cell>
          <cell r="BS562">
            <v>0</v>
          </cell>
          <cell r="BT562">
            <v>0</v>
          </cell>
          <cell r="BU562">
            <v>0</v>
          </cell>
          <cell r="BV562">
            <v>0</v>
          </cell>
          <cell r="BW562">
            <v>474.84466552734375</v>
          </cell>
          <cell r="BX562">
            <v>1511.8662109375</v>
          </cell>
          <cell r="BY562">
            <v>310.79791259765625</v>
          </cell>
          <cell r="BZ562">
            <v>0</v>
          </cell>
          <cell r="CA562">
            <v>0</v>
          </cell>
          <cell r="CB562">
            <v>5223.29150390625</v>
          </cell>
          <cell r="CC562">
            <v>1822.6640625</v>
          </cell>
          <cell r="CD562">
            <v>2.8657453961786024</v>
          </cell>
          <cell r="CE562">
            <v>5.7480068206787109</v>
          </cell>
          <cell r="CF562">
            <v>71.059397306762449</v>
          </cell>
          <cell r="CG562">
            <v>0</v>
          </cell>
          <cell r="CH562">
            <v>71.059397306762449</v>
          </cell>
          <cell r="CI562">
            <v>3.9520276405492951</v>
          </cell>
          <cell r="CJ562">
            <v>0</v>
          </cell>
          <cell r="CK562">
            <v>3.9520276405492951</v>
          </cell>
          <cell r="CM562">
            <v>0</v>
          </cell>
          <cell r="CO562">
            <v>0</v>
          </cell>
          <cell r="CP562">
            <v>0</v>
          </cell>
          <cell r="CQ562">
            <v>0</v>
          </cell>
          <cell r="CR562">
            <v>0</v>
          </cell>
          <cell r="CS562">
            <v>0</v>
          </cell>
          <cell r="CT562">
            <v>0</v>
          </cell>
          <cell r="CU562">
            <v>0</v>
          </cell>
          <cell r="CV562">
            <v>9999</v>
          </cell>
          <cell r="CW562">
            <v>9999</v>
          </cell>
        </row>
        <row r="563">
          <cell r="A563" t="str">
            <v>New Single Family HVAC Upgrade - Upgrade to HSPF 9.0/SEER 14 Heat Pump &amp; w/PTCS Duct Sealing &amp; Commissioning  - Heating Zone 3 - Cooling Zone 3</v>
          </cell>
          <cell r="C563">
            <v>20</v>
          </cell>
          <cell r="D563">
            <v>4271.69970703125</v>
          </cell>
          <cell r="E563">
            <v>0</v>
          </cell>
          <cell r="F563">
            <v>1531.6053466796875</v>
          </cell>
          <cell r="G563">
            <v>0</v>
          </cell>
          <cell r="H563">
            <v>0</v>
          </cell>
          <cell r="J563">
            <v>0.15853691101074219</v>
          </cell>
          <cell r="K563">
            <v>0.33911618590354919</v>
          </cell>
          <cell r="L563">
            <v>4658.19482421875</v>
          </cell>
          <cell r="M563">
            <v>1.1413052082061768</v>
          </cell>
          <cell r="N563">
            <v>3.354921817779541</v>
          </cell>
          <cell r="O563">
            <v>0</v>
          </cell>
          <cell r="P563">
            <v>0</v>
          </cell>
          <cell r="Q563">
            <v>0</v>
          </cell>
          <cell r="R563">
            <v>304.5706787109375</v>
          </cell>
          <cell r="S563">
            <v>688.56597900390625</v>
          </cell>
          <cell r="T563">
            <v>0</v>
          </cell>
          <cell r="U563">
            <v>496.9520263671875</v>
          </cell>
          <cell r="V563">
            <v>153.16053771972656</v>
          </cell>
          <cell r="W563">
            <v>153.16053771972656</v>
          </cell>
          <cell r="X563">
            <v>0</v>
          </cell>
          <cell r="Y563">
            <v>0</v>
          </cell>
          <cell r="Z563">
            <v>0</v>
          </cell>
          <cell r="AA563">
            <v>0</v>
          </cell>
          <cell r="AB563">
            <v>0</v>
          </cell>
          <cell r="AC563">
            <v>0</v>
          </cell>
          <cell r="AD563">
            <v>0</v>
          </cell>
          <cell r="AE563">
            <v>0</v>
          </cell>
          <cell r="AF563">
            <v>0</v>
          </cell>
          <cell r="AG563">
            <v>0</v>
          </cell>
          <cell r="AH563">
            <v>457.731201171875</v>
          </cell>
          <cell r="AI563">
            <v>841.72650146484375</v>
          </cell>
          <cell r="AJ563">
            <v>0</v>
          </cell>
          <cell r="AK563">
            <v>496.9520263671875</v>
          </cell>
          <cell r="AL563">
            <v>1796.40966796875</v>
          </cell>
          <cell r="AM563">
            <v>3601.64892578125</v>
          </cell>
          <cell r="AN563">
            <v>0</v>
          </cell>
          <cell r="AO563">
            <v>360.16488647460937</v>
          </cell>
          <cell r="AP563">
            <v>0</v>
          </cell>
          <cell r="AQ563">
            <v>3961.813720703125</v>
          </cell>
          <cell r="AR563">
            <v>457.731201171875</v>
          </cell>
          <cell r="AS563">
            <v>8.6553279960882552</v>
          </cell>
          <cell r="AT563">
            <v>3601.64892578125</v>
          </cell>
          <cell r="AU563">
            <v>961.6243896484375</v>
          </cell>
          <cell r="AV563">
            <v>456.32736206054687</v>
          </cell>
          <cell r="AW563">
            <v>0</v>
          </cell>
          <cell r="AX563">
            <v>5019.6005859375</v>
          </cell>
          <cell r="AY563">
            <v>841.72650146484375</v>
          </cell>
          <cell r="AZ563">
            <v>5.963457937654991</v>
          </cell>
          <cell r="BA563">
            <v>3601.64892578125</v>
          </cell>
          <cell r="BB563">
            <v>961.6243896484375</v>
          </cell>
          <cell r="BC563">
            <v>456.32736206054687</v>
          </cell>
          <cell r="BD563">
            <v>0</v>
          </cell>
          <cell r="BE563">
            <v>5019.6005859375</v>
          </cell>
          <cell r="BF563">
            <v>1299.457763671875</v>
          </cell>
          <cell r="BG563">
            <v>-2.0411911010742187</v>
          </cell>
          <cell r="BH563">
            <v>3.862842591505983</v>
          </cell>
          <cell r="BI563">
            <v>7.8849287033081055</v>
          </cell>
          <cell r="BJ563">
            <v>14.499674797058105</v>
          </cell>
          <cell r="BK563">
            <v>0</v>
          </cell>
          <cell r="BL563">
            <v>8.5605506896972656</v>
          </cell>
          <cell r="BM563">
            <v>30.945152282714844</v>
          </cell>
          <cell r="BN563">
            <v>3601.64892578125</v>
          </cell>
          <cell r="BO563">
            <v>0</v>
          </cell>
          <cell r="BP563">
            <v>961.6243896484375</v>
          </cell>
          <cell r="BQ563">
            <v>0</v>
          </cell>
          <cell r="BR563">
            <v>0</v>
          </cell>
          <cell r="BS563">
            <v>0</v>
          </cell>
          <cell r="BT563">
            <v>0</v>
          </cell>
          <cell r="BU563">
            <v>0</v>
          </cell>
          <cell r="BV563">
            <v>0</v>
          </cell>
          <cell r="BW563">
            <v>456.32736206054687</v>
          </cell>
          <cell r="BX563">
            <v>1490.088623046875</v>
          </cell>
          <cell r="BY563">
            <v>306.32107543945312</v>
          </cell>
          <cell r="BZ563">
            <v>0</v>
          </cell>
          <cell r="CA563">
            <v>0</v>
          </cell>
          <cell r="CB563">
            <v>5019.6005859375</v>
          </cell>
          <cell r="CC563">
            <v>1796.40966796875</v>
          </cell>
          <cell r="CD563">
            <v>2.7942404684854449</v>
          </cell>
          <cell r="CE563">
            <v>6.5193586349487305</v>
          </cell>
          <cell r="CF563">
            <v>68.376167073168602</v>
          </cell>
          <cell r="CG563">
            <v>0</v>
          </cell>
          <cell r="CH563">
            <v>68.376167073168602</v>
          </cell>
          <cell r="CI563">
            <v>3.8048511599033534</v>
          </cell>
          <cell r="CJ563">
            <v>0</v>
          </cell>
          <cell r="CK563">
            <v>3.8048511599033534</v>
          </cell>
          <cell r="CM563">
            <v>0</v>
          </cell>
          <cell r="CO563">
            <v>0</v>
          </cell>
          <cell r="CP563">
            <v>0</v>
          </cell>
          <cell r="CQ563">
            <v>0</v>
          </cell>
          <cell r="CR563">
            <v>0</v>
          </cell>
          <cell r="CS563">
            <v>0</v>
          </cell>
          <cell r="CT563">
            <v>0</v>
          </cell>
          <cell r="CU563">
            <v>0</v>
          </cell>
          <cell r="CV563">
            <v>9999</v>
          </cell>
          <cell r="CW563">
            <v>9999</v>
          </cell>
        </row>
        <row r="564">
          <cell r="A564" t="str">
            <v>Existing Single Family HVAC Upgrade - Upgrade to HSPF 8.5/SEER 14 Heat Pump &amp; w/PTCS Duct Sealing &amp; Commissioning  - Heating Zone 2 - Cooling Zone 3</v>
          </cell>
          <cell r="C564">
            <v>20</v>
          </cell>
          <cell r="D564">
            <v>4115.29931640625</v>
          </cell>
          <cell r="E564">
            <v>0</v>
          </cell>
          <cell r="F564">
            <v>1485.3475341796875</v>
          </cell>
          <cell r="G564">
            <v>0</v>
          </cell>
          <cell r="H564">
            <v>0</v>
          </cell>
          <cell r="J564">
            <v>0.15859800577163696</v>
          </cell>
          <cell r="K564">
            <v>0.33730918169021606</v>
          </cell>
          <cell r="L564">
            <v>4488.12353515625</v>
          </cell>
          <cell r="M564">
            <v>1.0937817096710205</v>
          </cell>
          <cell r="N564">
            <v>3.2312691211700439</v>
          </cell>
          <cell r="O564">
            <v>0</v>
          </cell>
          <cell r="P564">
            <v>0</v>
          </cell>
          <cell r="Q564">
            <v>0</v>
          </cell>
          <cell r="R564">
            <v>295.37197875976562</v>
          </cell>
          <cell r="S564">
            <v>667.769775390625</v>
          </cell>
          <cell r="T564">
            <v>0</v>
          </cell>
          <cell r="U564">
            <v>481.9429931640625</v>
          </cell>
          <cell r="V564">
            <v>148.53475952148437</v>
          </cell>
          <cell r="W564">
            <v>148.53475952148437</v>
          </cell>
          <cell r="X564">
            <v>0</v>
          </cell>
          <cell r="Y564">
            <v>0</v>
          </cell>
          <cell r="Z564">
            <v>0</v>
          </cell>
          <cell r="AA564">
            <v>0</v>
          </cell>
          <cell r="AB564">
            <v>0</v>
          </cell>
          <cell r="AC564">
            <v>0</v>
          </cell>
          <cell r="AD564">
            <v>0</v>
          </cell>
          <cell r="AE564">
            <v>0</v>
          </cell>
          <cell r="AF564">
            <v>0</v>
          </cell>
          <cell r="AG564">
            <v>0</v>
          </cell>
          <cell r="AH564">
            <v>443.90673828125</v>
          </cell>
          <cell r="AI564">
            <v>816.3045654296875</v>
          </cell>
          <cell r="AJ564">
            <v>0</v>
          </cell>
          <cell r="AK564">
            <v>481.9429931640625</v>
          </cell>
          <cell r="AL564">
            <v>1742.154296875</v>
          </cell>
          <cell r="AM564">
            <v>3427.736328125</v>
          </cell>
          <cell r="AN564">
            <v>0</v>
          </cell>
          <cell r="AO564">
            <v>342.77362060546875</v>
          </cell>
          <cell r="AP564">
            <v>0</v>
          </cell>
          <cell r="AQ564">
            <v>3770.510009765625</v>
          </cell>
          <cell r="AR564">
            <v>443.90673828125</v>
          </cell>
          <cell r="AS564">
            <v>8.4939236636267346</v>
          </cell>
          <cell r="AT564">
            <v>3427.736328125</v>
          </cell>
          <cell r="AU564">
            <v>926.1817626953125</v>
          </cell>
          <cell r="AV564">
            <v>435.39178466796875</v>
          </cell>
          <cell r="AW564">
            <v>0</v>
          </cell>
          <cell r="AX564">
            <v>4789.31005859375</v>
          </cell>
          <cell r="AY564">
            <v>816.3045654296875</v>
          </cell>
          <cell r="AZ564">
            <v>5.8670626839086975</v>
          </cell>
          <cell r="BA564">
            <v>3427.736328125</v>
          </cell>
          <cell r="BB564">
            <v>926.1817626953125</v>
          </cell>
          <cell r="BC564">
            <v>435.39178466796875</v>
          </cell>
          <cell r="BD564">
            <v>0</v>
          </cell>
          <cell r="BE564">
            <v>4789.31005859375</v>
          </cell>
          <cell r="BF564">
            <v>1260.2113037109375</v>
          </cell>
          <cell r="BG564">
            <v>-1.8122431039810181</v>
          </cell>
          <cell r="BH564">
            <v>3.8004023431342833</v>
          </cell>
          <cell r="BI564">
            <v>7.936551570892334</v>
          </cell>
          <cell r="BJ564">
            <v>14.5946044921875</v>
          </cell>
          <cell r="BK564">
            <v>0</v>
          </cell>
          <cell r="BL564">
            <v>8.6165971755981445</v>
          </cell>
          <cell r="BM564">
            <v>31.14775276184082</v>
          </cell>
          <cell r="BN564">
            <v>3427.736328125</v>
          </cell>
          <cell r="BO564">
            <v>0</v>
          </cell>
          <cell r="BP564">
            <v>926.1817626953125</v>
          </cell>
          <cell r="BQ564">
            <v>0</v>
          </cell>
          <cell r="BR564">
            <v>0</v>
          </cell>
          <cell r="BS564">
            <v>0</v>
          </cell>
          <cell r="BT564">
            <v>0</v>
          </cell>
          <cell r="BU564">
            <v>0</v>
          </cell>
          <cell r="BV564">
            <v>0</v>
          </cell>
          <cell r="BW564">
            <v>435.39178466796875</v>
          </cell>
          <cell r="BX564">
            <v>1445.084716796875</v>
          </cell>
          <cell r="BY564">
            <v>297.06951904296875</v>
          </cell>
          <cell r="BZ564">
            <v>0</v>
          </cell>
          <cell r="CA564">
            <v>0</v>
          </cell>
          <cell r="CB564">
            <v>4789.31005859375</v>
          </cell>
          <cell r="CC564">
            <v>1742.154296875</v>
          </cell>
          <cell r="CD564">
            <v>2.7490734040430636</v>
          </cell>
          <cell r="CE564">
            <v>6.8043532371520996</v>
          </cell>
          <cell r="CF564">
            <v>65.789222140457369</v>
          </cell>
          <cell r="CG564">
            <v>0</v>
          </cell>
          <cell r="CH564">
            <v>65.789222140457369</v>
          </cell>
          <cell r="CI564">
            <v>3.6498247379287001</v>
          </cell>
          <cell r="CJ564">
            <v>0</v>
          </cell>
          <cell r="CK564">
            <v>3.6498247379287001</v>
          </cell>
          <cell r="CM564">
            <v>0</v>
          </cell>
          <cell r="CO564">
            <v>0</v>
          </cell>
          <cell r="CP564">
            <v>0</v>
          </cell>
          <cell r="CQ564">
            <v>0</v>
          </cell>
          <cell r="CR564">
            <v>0</v>
          </cell>
          <cell r="CS564">
            <v>0</v>
          </cell>
          <cell r="CT564">
            <v>0</v>
          </cell>
          <cell r="CU564">
            <v>0</v>
          </cell>
          <cell r="CV564">
            <v>9999</v>
          </cell>
          <cell r="CW564">
            <v>9999</v>
          </cell>
        </row>
        <row r="565">
          <cell r="A565" t="str">
            <v>New Single Family HVAC Upgrade - Upgrade to HSPF 9.0/SEER 14 Heat Pump &amp; w/PTCS Duct Sealing &amp; Commissioning  - Heating Zone 3 - Cooling Zone 2</v>
          </cell>
          <cell r="C565">
            <v>20</v>
          </cell>
          <cell r="D565">
            <v>4194.3232421875</v>
          </cell>
          <cell r="E565">
            <v>0</v>
          </cell>
          <cell r="F565">
            <v>1531.6053466796875</v>
          </cell>
          <cell r="G565">
            <v>0</v>
          </cell>
          <cell r="H565">
            <v>0</v>
          </cell>
          <cell r="J565">
            <v>0.1583254486322403</v>
          </cell>
          <cell r="K565">
            <v>0.34537217020988464</v>
          </cell>
          <cell r="L565">
            <v>4573.89111328125</v>
          </cell>
          <cell r="M565">
            <v>1.1413052082061768</v>
          </cell>
          <cell r="N565">
            <v>3.2983119487762451</v>
          </cell>
          <cell r="O565">
            <v>0</v>
          </cell>
          <cell r="P565">
            <v>0</v>
          </cell>
          <cell r="Q565">
            <v>0</v>
          </cell>
          <cell r="R565">
            <v>304.5706787109375</v>
          </cell>
          <cell r="S565">
            <v>688.56597900390625</v>
          </cell>
          <cell r="T565">
            <v>0</v>
          </cell>
          <cell r="U565">
            <v>496.9520263671875</v>
          </cell>
          <cell r="V565">
            <v>153.16053771972656</v>
          </cell>
          <cell r="W565">
            <v>153.16053771972656</v>
          </cell>
          <cell r="X565">
            <v>0</v>
          </cell>
          <cell r="Y565">
            <v>0</v>
          </cell>
          <cell r="Z565">
            <v>0</v>
          </cell>
          <cell r="AA565">
            <v>0</v>
          </cell>
          <cell r="AB565">
            <v>0</v>
          </cell>
          <cell r="AC565">
            <v>0</v>
          </cell>
          <cell r="AD565">
            <v>0</v>
          </cell>
          <cell r="AE565">
            <v>0</v>
          </cell>
          <cell r="AF565">
            <v>0</v>
          </cell>
          <cell r="AG565">
            <v>0</v>
          </cell>
          <cell r="AH565">
            <v>457.731201171875</v>
          </cell>
          <cell r="AI565">
            <v>841.72650146484375</v>
          </cell>
          <cell r="AJ565">
            <v>0</v>
          </cell>
          <cell r="AK565">
            <v>496.9520263671875</v>
          </cell>
          <cell r="AL565">
            <v>1796.40966796875</v>
          </cell>
          <cell r="AM565">
            <v>3537.05859375</v>
          </cell>
          <cell r="AN565">
            <v>0</v>
          </cell>
          <cell r="AO565">
            <v>353.70587158203125</v>
          </cell>
          <cell r="AP565">
            <v>0</v>
          </cell>
          <cell r="AQ565">
            <v>3890.764404296875</v>
          </cell>
          <cell r="AR565">
            <v>457.731201171875</v>
          </cell>
          <cell r="AS565">
            <v>8.5001073242759571</v>
          </cell>
          <cell r="AT565">
            <v>3537.05859375</v>
          </cell>
          <cell r="AU565">
            <v>945.398193359375</v>
          </cell>
          <cell r="AV565">
            <v>448.24569702148437</v>
          </cell>
          <cell r="AW565">
            <v>0</v>
          </cell>
          <cell r="AX565">
            <v>4930.70263671875</v>
          </cell>
          <cell r="AY565">
            <v>841.72650146484375</v>
          </cell>
          <cell r="AZ565">
            <v>5.8578438318936499</v>
          </cell>
          <cell r="BA565">
            <v>3537.05859375</v>
          </cell>
          <cell r="BB565">
            <v>945.398193359375</v>
          </cell>
          <cell r="BC565">
            <v>448.24569702148437</v>
          </cell>
          <cell r="BD565">
            <v>0</v>
          </cell>
          <cell r="BE565">
            <v>4930.70263671875</v>
          </cell>
          <cell r="BF565">
            <v>1299.457763671875</v>
          </cell>
          <cell r="BG565">
            <v>-1.6523656845092773</v>
          </cell>
          <cell r="BH565">
            <v>3.7944308293599502</v>
          </cell>
          <cell r="BI565">
            <v>8.0302600860595703</v>
          </cell>
          <cell r="BJ565">
            <v>14.766925811767578</v>
          </cell>
          <cell r="BK565">
            <v>0</v>
          </cell>
          <cell r="BL565">
            <v>8.7183351516723633</v>
          </cell>
          <cell r="BM565">
            <v>31.515520095825195</v>
          </cell>
          <cell r="BN565">
            <v>3537.05859375</v>
          </cell>
          <cell r="BO565">
            <v>0</v>
          </cell>
          <cell r="BP565">
            <v>945.398193359375</v>
          </cell>
          <cell r="BQ565">
            <v>0</v>
          </cell>
          <cell r="BR565">
            <v>0</v>
          </cell>
          <cell r="BS565">
            <v>0</v>
          </cell>
          <cell r="BT565">
            <v>0</v>
          </cell>
          <cell r="BU565">
            <v>0</v>
          </cell>
          <cell r="BV565">
            <v>0</v>
          </cell>
          <cell r="BW565">
            <v>448.24569702148437</v>
          </cell>
          <cell r="BX565">
            <v>1490.088623046875</v>
          </cell>
          <cell r="BY565">
            <v>306.32107543945312</v>
          </cell>
          <cell r="BZ565">
            <v>0</v>
          </cell>
          <cell r="CA565">
            <v>0</v>
          </cell>
          <cell r="CB565">
            <v>4930.70263671875</v>
          </cell>
          <cell r="CC565">
            <v>1796.40966796875</v>
          </cell>
          <cell r="CD565">
            <v>2.7447538767384279</v>
          </cell>
          <cell r="CE565">
            <v>7.0659685134887695</v>
          </cell>
          <cell r="CF565">
            <v>67.153536560628638</v>
          </cell>
          <cell r="CG565">
            <v>0</v>
          </cell>
          <cell r="CH565">
            <v>67.153536560628638</v>
          </cell>
          <cell r="CI565">
            <v>3.7352585646131571</v>
          </cell>
          <cell r="CJ565">
            <v>0</v>
          </cell>
          <cell r="CK565">
            <v>3.7352585646131571</v>
          </cell>
          <cell r="CM565">
            <v>0</v>
          </cell>
          <cell r="CO565">
            <v>0</v>
          </cell>
          <cell r="CP565">
            <v>0</v>
          </cell>
          <cell r="CQ565">
            <v>0</v>
          </cell>
          <cell r="CR565">
            <v>0</v>
          </cell>
          <cell r="CS565">
            <v>0</v>
          </cell>
          <cell r="CT565">
            <v>0</v>
          </cell>
          <cell r="CU565">
            <v>0</v>
          </cell>
          <cell r="CV565">
            <v>9999</v>
          </cell>
          <cell r="CW565">
            <v>9999</v>
          </cell>
        </row>
        <row r="566">
          <cell r="A566" t="str">
            <v>New Single Family HVAC Upgrade - Upgrade to HSPF 9.0/SEER 14 Heat Pump &amp; w/PTCS Duct Sealing &amp; Commissioning  - Heating Zone 3 - Cooling Zone 1</v>
          </cell>
          <cell r="C566">
            <v>20</v>
          </cell>
          <cell r="D566">
            <v>4130.162109375</v>
          </cell>
          <cell r="E566">
            <v>0</v>
          </cell>
          <cell r="F566">
            <v>1531.6053466796875</v>
          </cell>
          <cell r="G566">
            <v>0</v>
          </cell>
          <cell r="H566">
            <v>0</v>
          </cell>
          <cell r="J566">
            <v>0.15814410150051117</v>
          </cell>
          <cell r="K566">
            <v>0.35073745250701904</v>
          </cell>
          <cell r="L566">
            <v>4503.8583984375</v>
          </cell>
          <cell r="M566">
            <v>1.1413052082061768</v>
          </cell>
          <cell r="N566">
            <v>3.2512848377227783</v>
          </cell>
          <cell r="O566">
            <v>0</v>
          </cell>
          <cell r="P566">
            <v>0</v>
          </cell>
          <cell r="Q566">
            <v>0</v>
          </cell>
          <cell r="R566">
            <v>304.5706787109375</v>
          </cell>
          <cell r="S566">
            <v>688.56597900390625</v>
          </cell>
          <cell r="T566">
            <v>0</v>
          </cell>
          <cell r="U566">
            <v>496.9520263671875</v>
          </cell>
          <cell r="V566">
            <v>153.16053771972656</v>
          </cell>
          <cell r="W566">
            <v>153.16053771972656</v>
          </cell>
          <cell r="X566">
            <v>0</v>
          </cell>
          <cell r="Y566">
            <v>0</v>
          </cell>
          <cell r="Z566">
            <v>0</v>
          </cell>
          <cell r="AA566">
            <v>0</v>
          </cell>
          <cell r="AB566">
            <v>0</v>
          </cell>
          <cell r="AC566">
            <v>0</v>
          </cell>
          <cell r="AD566">
            <v>0</v>
          </cell>
          <cell r="AE566">
            <v>0</v>
          </cell>
          <cell r="AF566">
            <v>0</v>
          </cell>
          <cell r="AG566">
            <v>0</v>
          </cell>
          <cell r="AH566">
            <v>457.731201171875</v>
          </cell>
          <cell r="AI566">
            <v>841.72650146484375</v>
          </cell>
          <cell r="AJ566">
            <v>0</v>
          </cell>
          <cell r="AK566">
            <v>496.9520263671875</v>
          </cell>
          <cell r="AL566">
            <v>1796.40966796875</v>
          </cell>
          <cell r="AM566">
            <v>3488.58203125</v>
          </cell>
          <cell r="AN566">
            <v>0</v>
          </cell>
          <cell r="AO566">
            <v>348.85818481445312</v>
          </cell>
          <cell r="AP566">
            <v>0</v>
          </cell>
          <cell r="AQ566">
            <v>3837.440185546875</v>
          </cell>
          <cell r="AR566">
            <v>457.731201171875</v>
          </cell>
          <cell r="AS566">
            <v>8.3836104646486103</v>
          </cell>
          <cell r="AT566">
            <v>3488.58203125</v>
          </cell>
          <cell r="AU566">
            <v>931.9188232421875</v>
          </cell>
          <cell r="AV566">
            <v>442.05007934570312</v>
          </cell>
          <cell r="AW566">
            <v>0</v>
          </cell>
          <cell r="AX566">
            <v>4862.55078125</v>
          </cell>
          <cell r="AY566">
            <v>841.72650146484375</v>
          </cell>
          <cell r="AZ566">
            <v>5.7768774503683957</v>
          </cell>
          <cell r="BA566">
            <v>3488.58203125</v>
          </cell>
          <cell r="BB566">
            <v>931.9188232421875</v>
          </cell>
          <cell r="BC566">
            <v>442.05007934570312</v>
          </cell>
          <cell r="BD566">
            <v>0</v>
          </cell>
          <cell r="BE566">
            <v>4862.55078125</v>
          </cell>
          <cell r="BF566">
            <v>1299.457763671875</v>
          </cell>
          <cell r="BG566">
            <v>-1.3275215625762939</v>
          </cell>
          <cell r="BH566">
            <v>3.7419846831297545</v>
          </cell>
          <cell r="BI566">
            <v>8.1551265716552734</v>
          </cell>
          <cell r="BJ566">
            <v>14.996543884277344</v>
          </cell>
          <cell r="BK566">
            <v>0</v>
          </cell>
          <cell r="BL566">
            <v>8.8539009094238281</v>
          </cell>
          <cell r="BM566">
            <v>32.005569458007812</v>
          </cell>
          <cell r="BN566">
            <v>3488.58203125</v>
          </cell>
          <cell r="BO566">
            <v>0</v>
          </cell>
          <cell r="BP566">
            <v>931.9188232421875</v>
          </cell>
          <cell r="BQ566">
            <v>0</v>
          </cell>
          <cell r="BR566">
            <v>0</v>
          </cell>
          <cell r="BS566">
            <v>0</v>
          </cell>
          <cell r="BT566">
            <v>0</v>
          </cell>
          <cell r="BU566">
            <v>0</v>
          </cell>
          <cell r="BV566">
            <v>0</v>
          </cell>
          <cell r="BW566">
            <v>442.05007934570312</v>
          </cell>
          <cell r="BX566">
            <v>1490.088623046875</v>
          </cell>
          <cell r="BY566">
            <v>306.32107543945312</v>
          </cell>
          <cell r="BZ566">
            <v>0</v>
          </cell>
          <cell r="CA566">
            <v>0</v>
          </cell>
          <cell r="CB566">
            <v>4862.55078125</v>
          </cell>
          <cell r="CC566">
            <v>1796.40966796875</v>
          </cell>
          <cell r="CD566">
            <v>2.7068162334767631</v>
          </cell>
          <cell r="CE566">
            <v>7.5263781547546387</v>
          </cell>
          <cell r="CF566">
            <v>66.130223626843687</v>
          </cell>
          <cell r="CG566">
            <v>0</v>
          </cell>
          <cell r="CH566">
            <v>66.130223626843687</v>
          </cell>
          <cell r="CI566">
            <v>3.678073958141336</v>
          </cell>
          <cell r="CJ566">
            <v>0</v>
          </cell>
          <cell r="CK566">
            <v>3.678073958141336</v>
          </cell>
          <cell r="CM566">
            <v>0</v>
          </cell>
          <cell r="CO566">
            <v>0</v>
          </cell>
          <cell r="CP566">
            <v>0</v>
          </cell>
          <cell r="CQ566">
            <v>0</v>
          </cell>
          <cell r="CR566">
            <v>0</v>
          </cell>
          <cell r="CS566">
            <v>0</v>
          </cell>
          <cell r="CT566">
            <v>0</v>
          </cell>
          <cell r="CU566">
            <v>0</v>
          </cell>
          <cell r="CV566">
            <v>9999</v>
          </cell>
          <cell r="CW566">
            <v>9999</v>
          </cell>
        </row>
        <row r="567">
          <cell r="A567" t="str">
            <v>New Single Family HVAC Upgrade - Upgrade to HSPF 8.5/SEER 14 Heat Pump &amp; w/PTCS Duct Sealing &amp; Commissioning  - Heating Zone 3 - Cooling Zone 3</v>
          </cell>
          <cell r="C567">
            <v>20</v>
          </cell>
          <cell r="D567">
            <v>4129.5576171875</v>
          </cell>
          <cell r="E567">
            <v>0</v>
          </cell>
          <cell r="F567">
            <v>1531.6053466796875</v>
          </cell>
          <cell r="G567">
            <v>0</v>
          </cell>
          <cell r="H567">
            <v>0</v>
          </cell>
          <cell r="J567">
            <v>0.15855540335178375</v>
          </cell>
          <cell r="K567">
            <v>0.33856949210166931</v>
          </cell>
          <cell r="L567">
            <v>4503.193359375</v>
          </cell>
          <cell r="M567">
            <v>1.1015491485595703</v>
          </cell>
          <cell r="N567">
            <v>3.2429330348968506</v>
          </cell>
          <cell r="O567">
            <v>0</v>
          </cell>
          <cell r="P567">
            <v>0</v>
          </cell>
          <cell r="Q567">
            <v>0</v>
          </cell>
          <cell r="R567">
            <v>304.5706787109375</v>
          </cell>
          <cell r="S567">
            <v>688.56597900390625</v>
          </cell>
          <cell r="T567">
            <v>0</v>
          </cell>
          <cell r="U567">
            <v>496.9520263671875</v>
          </cell>
          <cell r="V567">
            <v>153.16053771972656</v>
          </cell>
          <cell r="W567">
            <v>153.16053771972656</v>
          </cell>
          <cell r="X567">
            <v>0</v>
          </cell>
          <cell r="Y567">
            <v>0</v>
          </cell>
          <cell r="Z567">
            <v>0</v>
          </cell>
          <cell r="AA567">
            <v>0</v>
          </cell>
          <cell r="AB567">
            <v>0</v>
          </cell>
          <cell r="AC567">
            <v>0</v>
          </cell>
          <cell r="AD567">
            <v>0</v>
          </cell>
          <cell r="AE567">
            <v>0</v>
          </cell>
          <cell r="AF567">
            <v>0</v>
          </cell>
          <cell r="AG567">
            <v>0</v>
          </cell>
          <cell r="AH567">
            <v>457.731201171875</v>
          </cell>
          <cell r="AI567">
            <v>841.72650146484375</v>
          </cell>
          <cell r="AJ567">
            <v>0</v>
          </cell>
          <cell r="AK567">
            <v>496.9520263671875</v>
          </cell>
          <cell r="AL567">
            <v>1796.40966796875</v>
          </cell>
          <cell r="AM567">
            <v>3481.441650390625</v>
          </cell>
          <cell r="AN567">
            <v>0</v>
          </cell>
          <cell r="AO567">
            <v>348.1441650390625</v>
          </cell>
          <cell r="AP567">
            <v>0</v>
          </cell>
          <cell r="AQ567">
            <v>3829.5859375</v>
          </cell>
          <cell r="AR567">
            <v>457.731201171875</v>
          </cell>
          <cell r="AS567">
            <v>8.3664510480459739</v>
          </cell>
          <cell r="AT567">
            <v>3481.441650390625</v>
          </cell>
          <cell r="AU567">
            <v>929.5250244140625</v>
          </cell>
          <cell r="AV567">
            <v>441.09671020507812</v>
          </cell>
          <cell r="AW567">
            <v>0</v>
          </cell>
          <cell r="AX567">
            <v>4852.0634765625</v>
          </cell>
          <cell r="AY567">
            <v>841.72650146484375</v>
          </cell>
          <cell r="AZ567">
            <v>5.7644178823023369</v>
          </cell>
          <cell r="BA567">
            <v>3481.441650390625</v>
          </cell>
          <cell r="BB567">
            <v>929.5250244140625</v>
          </cell>
          <cell r="BC567">
            <v>441.09671020507812</v>
          </cell>
          <cell r="BD567">
            <v>0</v>
          </cell>
          <cell r="BE567">
            <v>4852.0634765625</v>
          </cell>
          <cell r="BF567">
            <v>1299.457763671875</v>
          </cell>
          <cell r="BG567">
            <v>-1.2680741548538208</v>
          </cell>
          <cell r="BH567">
            <v>3.7339139713547222</v>
          </cell>
          <cell r="BI567">
            <v>8.1563301086425781</v>
          </cell>
          <cell r="BJ567">
            <v>14.998758316040039</v>
          </cell>
          <cell r="BK567">
            <v>0</v>
          </cell>
          <cell r="BL567">
            <v>8.8552083969116211</v>
          </cell>
          <cell r="BM567">
            <v>32.010295867919922</v>
          </cell>
          <cell r="BN567">
            <v>3481.441650390625</v>
          </cell>
          <cell r="BO567">
            <v>0</v>
          </cell>
          <cell r="BP567">
            <v>929.5250244140625</v>
          </cell>
          <cell r="BQ567">
            <v>0</v>
          </cell>
          <cell r="BR567">
            <v>0</v>
          </cell>
          <cell r="BS567">
            <v>0</v>
          </cell>
          <cell r="BT567">
            <v>0</v>
          </cell>
          <cell r="BU567">
            <v>0</v>
          </cell>
          <cell r="BV567">
            <v>0</v>
          </cell>
          <cell r="BW567">
            <v>441.09671020507812</v>
          </cell>
          <cell r="BX567">
            <v>1490.088623046875</v>
          </cell>
          <cell r="BY567">
            <v>306.32107543945312</v>
          </cell>
          <cell r="BZ567">
            <v>0</v>
          </cell>
          <cell r="CA567">
            <v>0</v>
          </cell>
          <cell r="CB567">
            <v>4852.0634765625</v>
          </cell>
          <cell r="CC567">
            <v>1796.40966796875</v>
          </cell>
          <cell r="CD567">
            <v>2.7009781727955269</v>
          </cell>
          <cell r="CE567">
            <v>7.5871329307556152</v>
          </cell>
          <cell r="CF567">
            <v>66.100174638327942</v>
          </cell>
          <cell r="CG567">
            <v>0</v>
          </cell>
          <cell r="CH567">
            <v>66.100174638327942</v>
          </cell>
          <cell r="CI567">
            <v>3.6782419029333138</v>
          </cell>
          <cell r="CJ567">
            <v>0</v>
          </cell>
          <cell r="CK567">
            <v>3.6782419029333138</v>
          </cell>
          <cell r="CM567">
            <v>0</v>
          </cell>
          <cell r="CO567">
            <v>0</v>
          </cell>
          <cell r="CP567">
            <v>0</v>
          </cell>
          <cell r="CQ567">
            <v>0</v>
          </cell>
          <cell r="CR567">
            <v>0</v>
          </cell>
          <cell r="CS567">
            <v>0</v>
          </cell>
          <cell r="CT567">
            <v>0</v>
          </cell>
          <cell r="CU567">
            <v>0</v>
          </cell>
          <cell r="CV567">
            <v>9999</v>
          </cell>
          <cell r="CW567">
            <v>9999</v>
          </cell>
        </row>
        <row r="568">
          <cell r="A568" t="str">
            <v>Existing Single Family HVAC Upgrade - Upgrade to HSPF 8.5/SEER 14 Heat Pump &amp; w/PTCS Duct Sealing &amp; Commissioning  - Heating Zone 2 - Cooling Zone 2</v>
          </cell>
          <cell r="C568">
            <v>20.000001907348633</v>
          </cell>
          <cell r="D568">
            <v>4026.116943359375</v>
          </cell>
          <cell r="E568">
            <v>0</v>
          </cell>
          <cell r="F568">
            <v>1485.3475341796875</v>
          </cell>
          <cell r="G568">
            <v>0</v>
          </cell>
          <cell r="H568">
            <v>0</v>
          </cell>
          <cell r="J568">
            <v>0.15834546089172363</v>
          </cell>
          <cell r="K568">
            <v>0.34478092193603516</v>
          </cell>
          <cell r="L568">
            <v>4390.9462890625</v>
          </cell>
          <cell r="M568">
            <v>1.0937817096710205</v>
          </cell>
          <cell r="N568">
            <v>3.1660141944885254</v>
          </cell>
          <cell r="O568">
            <v>0</v>
          </cell>
          <cell r="P568">
            <v>0</v>
          </cell>
          <cell r="Q568">
            <v>0</v>
          </cell>
          <cell r="R568">
            <v>295.37197875976562</v>
          </cell>
          <cell r="S568">
            <v>667.769775390625</v>
          </cell>
          <cell r="T568">
            <v>0</v>
          </cell>
          <cell r="U568">
            <v>481.9429931640625</v>
          </cell>
          <cell r="V568">
            <v>148.53475952148437</v>
          </cell>
          <cell r="W568">
            <v>148.53475952148437</v>
          </cell>
          <cell r="X568">
            <v>0</v>
          </cell>
          <cell r="Y568">
            <v>0</v>
          </cell>
          <cell r="Z568">
            <v>0</v>
          </cell>
          <cell r="AA568">
            <v>0</v>
          </cell>
          <cell r="AB568">
            <v>0</v>
          </cell>
          <cell r="AC568">
            <v>0</v>
          </cell>
          <cell r="AD568">
            <v>0</v>
          </cell>
          <cell r="AE568">
            <v>0</v>
          </cell>
          <cell r="AF568">
            <v>0</v>
          </cell>
          <cell r="AG568">
            <v>0</v>
          </cell>
          <cell r="AH568">
            <v>443.90673828125</v>
          </cell>
          <cell r="AI568">
            <v>816.3045654296875</v>
          </cell>
          <cell r="AJ568">
            <v>0</v>
          </cell>
          <cell r="AK568">
            <v>481.9429931640625</v>
          </cell>
          <cell r="AL568">
            <v>1742.154296875</v>
          </cell>
          <cell r="AM568">
            <v>3353.765869140625</v>
          </cell>
          <cell r="AN568">
            <v>0</v>
          </cell>
          <cell r="AO568">
            <v>335.3765869140625</v>
          </cell>
          <cell r="AP568">
            <v>0</v>
          </cell>
          <cell r="AQ568">
            <v>3689.142578125</v>
          </cell>
          <cell r="AR568">
            <v>443.90673828125</v>
          </cell>
          <cell r="AS568">
            <v>8.3106250433110667</v>
          </cell>
          <cell r="AT568">
            <v>3353.765869140625</v>
          </cell>
          <cell r="AU568">
            <v>907.47772216796875</v>
          </cell>
          <cell r="AV568">
            <v>426.12435913085937</v>
          </cell>
          <cell r="AW568">
            <v>0</v>
          </cell>
          <cell r="AX568">
            <v>4687.3681640625</v>
          </cell>
          <cell r="AY568">
            <v>816.3045654296875</v>
          </cell>
          <cell r="AZ568">
            <v>5.7421804608057663</v>
          </cell>
          <cell r="BA568">
            <v>3353.765869140625</v>
          </cell>
          <cell r="BB568">
            <v>907.47772216796875</v>
          </cell>
          <cell r="BC568">
            <v>426.12435913085937</v>
          </cell>
          <cell r="BD568">
            <v>0</v>
          </cell>
          <cell r="BE568">
            <v>4687.3681640625</v>
          </cell>
          <cell r="BF568">
            <v>1260.2113037109375</v>
          </cell>
          <cell r="BG568">
            <v>-1.3411842584609985</v>
          </cell>
          <cell r="BH568">
            <v>3.7195096172737148</v>
          </cell>
          <cell r="BI568">
            <v>8.1121978759765625</v>
          </cell>
          <cell r="BJ568">
            <v>14.917601585388184</v>
          </cell>
          <cell r="BK568">
            <v>0</v>
          </cell>
          <cell r="BL568">
            <v>8.8072929382324219</v>
          </cell>
          <cell r="BM568">
            <v>31.837091445922852</v>
          </cell>
          <cell r="BN568">
            <v>3353.765869140625</v>
          </cell>
          <cell r="BO568">
            <v>0</v>
          </cell>
          <cell r="BP568">
            <v>907.47772216796875</v>
          </cell>
          <cell r="BQ568">
            <v>0</v>
          </cell>
          <cell r="BR568">
            <v>0</v>
          </cell>
          <cell r="BS568">
            <v>0</v>
          </cell>
          <cell r="BT568">
            <v>0</v>
          </cell>
          <cell r="BU568">
            <v>0</v>
          </cell>
          <cell r="BV568">
            <v>0</v>
          </cell>
          <cell r="BW568">
            <v>426.12435913085937</v>
          </cell>
          <cell r="BX568">
            <v>1445.084716796875</v>
          </cell>
          <cell r="BY568">
            <v>297.06951904296875</v>
          </cell>
          <cell r="BZ568">
            <v>0</v>
          </cell>
          <cell r="CA568">
            <v>0</v>
          </cell>
          <cell r="CB568">
            <v>4687.3681640625</v>
          </cell>
          <cell r="CC568">
            <v>1742.154296875</v>
          </cell>
          <cell r="CD568">
            <v>2.690558536098731</v>
          </cell>
          <cell r="CE568">
            <v>7.4661083221435547</v>
          </cell>
          <cell r="CF568">
            <v>64.379101571092647</v>
          </cell>
          <cell r="CG568">
            <v>0</v>
          </cell>
          <cell r="CH568">
            <v>64.379101571092647</v>
          </cell>
          <cell r="CI568">
            <v>3.5697070661578185</v>
          </cell>
          <cell r="CJ568">
            <v>0</v>
          </cell>
          <cell r="CK568">
            <v>3.5697070661578185</v>
          </cell>
          <cell r="CM568">
            <v>0</v>
          </cell>
          <cell r="CO568">
            <v>0</v>
          </cell>
          <cell r="CP568">
            <v>0</v>
          </cell>
          <cell r="CQ568">
            <v>0</v>
          </cell>
          <cell r="CR568">
            <v>0</v>
          </cell>
          <cell r="CS568">
            <v>0</v>
          </cell>
          <cell r="CT568">
            <v>0</v>
          </cell>
          <cell r="CU568">
            <v>0</v>
          </cell>
          <cell r="CV568">
            <v>9999</v>
          </cell>
          <cell r="CW568">
            <v>9999</v>
          </cell>
        </row>
        <row r="569">
          <cell r="A569" t="str">
            <v>New Single Family HVAC Upgrade - Upgrade to HSPF 8.5/SEER 14 Heat Pump &amp; w/PTCS Duct Sealing &amp; Commissioning  - Heating Zone 3 - Cooling Zone 2</v>
          </cell>
          <cell r="C569">
            <v>20.000001907348633</v>
          </cell>
          <cell r="D569">
            <v>4052.180908203125</v>
          </cell>
          <cell r="E569">
            <v>0</v>
          </cell>
          <cell r="F569">
            <v>1531.6053466796875</v>
          </cell>
          <cell r="G569">
            <v>0</v>
          </cell>
          <cell r="H569">
            <v>0</v>
          </cell>
          <cell r="J569">
            <v>0.15833687782287598</v>
          </cell>
          <cell r="K569">
            <v>0.34503450989723206</v>
          </cell>
          <cell r="L569">
            <v>4418.8896484375</v>
          </cell>
          <cell r="M569">
            <v>1.1015491485595703</v>
          </cell>
          <cell r="N569">
            <v>3.1863231658935547</v>
          </cell>
          <cell r="O569">
            <v>0</v>
          </cell>
          <cell r="P569">
            <v>0</v>
          </cell>
          <cell r="Q569">
            <v>0</v>
          </cell>
          <cell r="R569">
            <v>304.5706787109375</v>
          </cell>
          <cell r="S569">
            <v>688.56597900390625</v>
          </cell>
          <cell r="T569">
            <v>0</v>
          </cell>
          <cell r="U569">
            <v>496.9520263671875</v>
          </cell>
          <cell r="V569">
            <v>153.16053771972656</v>
          </cell>
          <cell r="W569">
            <v>153.16053771972656</v>
          </cell>
          <cell r="X569">
            <v>0</v>
          </cell>
          <cell r="Y569">
            <v>0</v>
          </cell>
          <cell r="Z569">
            <v>0</v>
          </cell>
          <cell r="AA569">
            <v>0</v>
          </cell>
          <cell r="AB569">
            <v>0</v>
          </cell>
          <cell r="AC569">
            <v>0</v>
          </cell>
          <cell r="AD569">
            <v>0</v>
          </cell>
          <cell r="AE569">
            <v>0</v>
          </cell>
          <cell r="AF569">
            <v>0</v>
          </cell>
          <cell r="AG569">
            <v>0</v>
          </cell>
          <cell r="AH569">
            <v>457.731201171875</v>
          </cell>
          <cell r="AI569">
            <v>841.72650146484375</v>
          </cell>
          <cell r="AJ569">
            <v>0</v>
          </cell>
          <cell r="AK569">
            <v>496.9520263671875</v>
          </cell>
          <cell r="AL569">
            <v>1796.40966796875</v>
          </cell>
          <cell r="AM569">
            <v>3416.851318359375</v>
          </cell>
          <cell r="AN569">
            <v>0</v>
          </cell>
          <cell r="AO569">
            <v>341.68515014648437</v>
          </cell>
          <cell r="AP569">
            <v>0</v>
          </cell>
          <cell r="AQ569">
            <v>3758.536376953125</v>
          </cell>
          <cell r="AR569">
            <v>457.731201171875</v>
          </cell>
          <cell r="AS569">
            <v>8.2112303762336758</v>
          </cell>
          <cell r="AT569">
            <v>3416.851318359375</v>
          </cell>
          <cell r="AU569">
            <v>913.298828125</v>
          </cell>
          <cell r="AV569">
            <v>433.01504516601562</v>
          </cell>
          <cell r="AW569">
            <v>0</v>
          </cell>
          <cell r="AX569">
            <v>4763.1650390625</v>
          </cell>
          <cell r="AY569">
            <v>841.72650146484375</v>
          </cell>
          <cell r="AZ569">
            <v>5.6588037765409958</v>
          </cell>
          <cell r="BA569">
            <v>3416.851318359375</v>
          </cell>
          <cell r="BB569">
            <v>913.298828125</v>
          </cell>
          <cell r="BC569">
            <v>433.01504516601562</v>
          </cell>
          <cell r="BD569">
            <v>0</v>
          </cell>
          <cell r="BE569">
            <v>4763.1650390625</v>
          </cell>
          <cell r="BF569">
            <v>1299.457763671875</v>
          </cell>
          <cell r="BG569">
            <v>-0.85086029767990112</v>
          </cell>
          <cell r="BH569">
            <v>3.6655022092086891</v>
          </cell>
          <cell r="BI569">
            <v>8.3119373321533203</v>
          </cell>
          <cell r="BJ569">
            <v>15.284905433654785</v>
          </cell>
          <cell r="BK569">
            <v>0</v>
          </cell>
          <cell r="BL569">
            <v>9.0241489410400391</v>
          </cell>
          <cell r="BM569">
            <v>32.620990753173828</v>
          </cell>
          <cell r="BN569">
            <v>3416.851318359375</v>
          </cell>
          <cell r="BO569">
            <v>0</v>
          </cell>
          <cell r="BP569">
            <v>913.298828125</v>
          </cell>
          <cell r="BQ569">
            <v>0</v>
          </cell>
          <cell r="BR569">
            <v>0</v>
          </cell>
          <cell r="BS569">
            <v>0</v>
          </cell>
          <cell r="BT569">
            <v>0</v>
          </cell>
          <cell r="BU569">
            <v>0</v>
          </cell>
          <cell r="BV569">
            <v>0</v>
          </cell>
          <cell r="BW569">
            <v>433.01504516601562</v>
          </cell>
          <cell r="BX569">
            <v>1490.088623046875</v>
          </cell>
          <cell r="BY569">
            <v>306.32107543945312</v>
          </cell>
          <cell r="BZ569">
            <v>0</v>
          </cell>
          <cell r="CA569">
            <v>0</v>
          </cell>
          <cell r="CB569">
            <v>4763.1650390625</v>
          </cell>
          <cell r="CC569">
            <v>1796.40966796875</v>
          </cell>
          <cell r="CD569">
            <v>2.6514915810485098</v>
          </cell>
          <cell r="CE569">
            <v>8.1732873916625977</v>
          </cell>
          <cell r="CF569">
            <v>64.877544125787992</v>
          </cell>
          <cell r="CG569">
            <v>0</v>
          </cell>
          <cell r="CH569">
            <v>64.877544125787992</v>
          </cell>
          <cell r="CI569">
            <v>3.6086493076431174</v>
          </cell>
          <cell r="CJ569">
            <v>0</v>
          </cell>
          <cell r="CK569">
            <v>3.6086493076431174</v>
          </cell>
          <cell r="CM569">
            <v>0</v>
          </cell>
          <cell r="CO569">
            <v>0</v>
          </cell>
          <cell r="CP569">
            <v>0</v>
          </cell>
          <cell r="CQ569">
            <v>0</v>
          </cell>
          <cell r="CR569">
            <v>0</v>
          </cell>
          <cell r="CS569">
            <v>0</v>
          </cell>
          <cell r="CT569">
            <v>0</v>
          </cell>
          <cell r="CU569">
            <v>0</v>
          </cell>
          <cell r="CV569">
            <v>9999</v>
          </cell>
          <cell r="CW569">
            <v>9999</v>
          </cell>
        </row>
        <row r="570">
          <cell r="A570" t="str">
            <v>Existing Single Family HVAC Upgrade - Upgrade to HSPF 8.5/SEER 14 Heat Pump &amp; w/PTCS Duct Sealing &amp; Commissioning  - Heating Zone 2 - Cooling Zone 1</v>
          </cell>
          <cell r="C570">
            <v>20</v>
          </cell>
          <cell r="D570">
            <v>3961.803955078125</v>
          </cell>
          <cell r="E570">
            <v>0</v>
          </cell>
          <cell r="F570">
            <v>1485.3475341796875</v>
          </cell>
          <cell r="G570">
            <v>0</v>
          </cell>
          <cell r="H570">
            <v>0</v>
          </cell>
          <cell r="J570">
            <v>0.15815626084804535</v>
          </cell>
          <cell r="K570">
            <v>0.35037782788276672</v>
          </cell>
          <cell r="L570">
            <v>4320.74658203125</v>
          </cell>
          <cell r="M570">
            <v>1.0937817096710205</v>
          </cell>
          <cell r="N570">
            <v>3.11887526512146</v>
          </cell>
          <cell r="O570">
            <v>0</v>
          </cell>
          <cell r="P570">
            <v>0</v>
          </cell>
          <cell r="Q570">
            <v>0</v>
          </cell>
          <cell r="R570">
            <v>295.37197875976562</v>
          </cell>
          <cell r="S570">
            <v>667.769775390625</v>
          </cell>
          <cell r="T570">
            <v>0</v>
          </cell>
          <cell r="U570">
            <v>481.9429931640625</v>
          </cell>
          <cell r="V570">
            <v>148.53475952148437</v>
          </cell>
          <cell r="W570">
            <v>148.53475952148437</v>
          </cell>
          <cell r="X570">
            <v>0</v>
          </cell>
          <cell r="Y570">
            <v>0</v>
          </cell>
          <cell r="Z570">
            <v>0</v>
          </cell>
          <cell r="AA570">
            <v>0</v>
          </cell>
          <cell r="AB570">
            <v>0</v>
          </cell>
          <cell r="AC570">
            <v>0</v>
          </cell>
          <cell r="AD570">
            <v>0</v>
          </cell>
          <cell r="AE570">
            <v>0</v>
          </cell>
          <cell r="AF570">
            <v>0</v>
          </cell>
          <cell r="AG570">
            <v>0</v>
          </cell>
          <cell r="AH570">
            <v>443.90673828125</v>
          </cell>
          <cell r="AI570">
            <v>816.3045654296875</v>
          </cell>
          <cell r="AJ570">
            <v>0</v>
          </cell>
          <cell r="AK570">
            <v>481.9429931640625</v>
          </cell>
          <cell r="AL570">
            <v>1742.154296875</v>
          </cell>
          <cell r="AM570">
            <v>3305.17919921875</v>
          </cell>
          <cell r="AN570">
            <v>0</v>
          </cell>
          <cell r="AO570">
            <v>330.51791381835937</v>
          </cell>
          <cell r="AP570">
            <v>0</v>
          </cell>
          <cell r="AQ570">
            <v>3635.697021484375</v>
          </cell>
          <cell r="AR570">
            <v>443.90673828125</v>
          </cell>
          <cell r="AS570">
            <v>8.1902273597243926</v>
          </cell>
          <cell r="AT570">
            <v>3305.17919921875</v>
          </cell>
          <cell r="AU570">
            <v>893.96624755859375</v>
          </cell>
          <cell r="AV570">
            <v>419.91455078125</v>
          </cell>
          <cell r="AW570">
            <v>0</v>
          </cell>
          <cell r="AX570">
            <v>4619.06005859375</v>
          </cell>
          <cell r="AY570">
            <v>816.3045654296875</v>
          </cell>
          <cell r="AZ570">
            <v>5.6585009638050376</v>
          </cell>
          <cell r="BA570">
            <v>3305.17919921875</v>
          </cell>
          <cell r="BB570">
            <v>893.96624755859375</v>
          </cell>
          <cell r="BC570">
            <v>419.91455078125</v>
          </cell>
          <cell r="BD570">
            <v>0</v>
          </cell>
          <cell r="BE570">
            <v>4619.06005859375</v>
          </cell>
          <cell r="BF570">
            <v>1260.2113037109375</v>
          </cell>
          <cell r="BG570">
            <v>-0.99672156572341919</v>
          </cell>
          <cell r="BH570">
            <v>3.665306044957013</v>
          </cell>
          <cell r="BI570">
            <v>8.2439975738525391</v>
          </cell>
          <cell r="BJ570">
            <v>15.159969329833984</v>
          </cell>
          <cell r="BK570">
            <v>0</v>
          </cell>
          <cell r="BL570">
            <v>8.9503860473632812</v>
          </cell>
          <cell r="BM570">
            <v>32.354351043701172</v>
          </cell>
          <cell r="BN570">
            <v>3305.17919921875</v>
          </cell>
          <cell r="BO570">
            <v>0</v>
          </cell>
          <cell r="BP570">
            <v>893.96624755859375</v>
          </cell>
          <cell r="BQ570">
            <v>0</v>
          </cell>
          <cell r="BR570">
            <v>0</v>
          </cell>
          <cell r="BS570">
            <v>0</v>
          </cell>
          <cell r="BT570">
            <v>0</v>
          </cell>
          <cell r="BU570">
            <v>0</v>
          </cell>
          <cell r="BV570">
            <v>0</v>
          </cell>
          <cell r="BW570">
            <v>419.91455078125</v>
          </cell>
          <cell r="BX570">
            <v>1445.084716796875</v>
          </cell>
          <cell r="BY570">
            <v>297.06951904296875</v>
          </cell>
          <cell r="BZ570">
            <v>0</v>
          </cell>
          <cell r="CA570">
            <v>0</v>
          </cell>
          <cell r="CB570">
            <v>4619.06005859375</v>
          </cell>
          <cell r="CC570">
            <v>1742.154296875</v>
          </cell>
          <cell r="CD570">
            <v>2.6513496351440287</v>
          </cell>
          <cell r="CE570">
            <v>7.9536643028259277</v>
          </cell>
          <cell r="CF570">
            <v>63.35337260149781</v>
          </cell>
          <cell r="CG570">
            <v>0</v>
          </cell>
          <cell r="CH570">
            <v>63.35337260149781</v>
          </cell>
          <cell r="CI570">
            <v>3.5123697769427191</v>
          </cell>
          <cell r="CJ570">
            <v>0</v>
          </cell>
          <cell r="CK570">
            <v>3.5123697769427191</v>
          </cell>
          <cell r="CM570">
            <v>0</v>
          </cell>
          <cell r="CO570">
            <v>0</v>
          </cell>
          <cell r="CP570">
            <v>0</v>
          </cell>
          <cell r="CQ570">
            <v>0</v>
          </cell>
          <cell r="CR570">
            <v>0</v>
          </cell>
          <cell r="CS570">
            <v>0</v>
          </cell>
          <cell r="CT570">
            <v>0</v>
          </cell>
          <cell r="CU570">
            <v>0</v>
          </cell>
          <cell r="CV570">
            <v>9999</v>
          </cell>
          <cell r="CW570">
            <v>9999</v>
          </cell>
        </row>
        <row r="571">
          <cell r="A571" t="str">
            <v>Existing Single Family HVAC Upgrade - Updgrade to HSPF 9.0/SEER 14 Heat Pump &amp; w/PTCS Duct Sealing &amp; Commissioning - Heating Zone 2 - Cooling Zone 3</v>
          </cell>
          <cell r="C571">
            <v>20</v>
          </cell>
          <cell r="D571">
            <v>4218.3095703125</v>
          </cell>
          <cell r="E571">
            <v>0</v>
          </cell>
          <cell r="F571">
            <v>1587.62451171875</v>
          </cell>
          <cell r="G571">
            <v>0</v>
          </cell>
          <cell r="H571">
            <v>0</v>
          </cell>
          <cell r="J571">
            <v>0.15858340263366699</v>
          </cell>
          <cell r="K571">
            <v>0.3377411961555481</v>
          </cell>
          <cell r="L571">
            <v>4600.46533203125</v>
          </cell>
          <cell r="M571">
            <v>1.1225961446762085</v>
          </cell>
          <cell r="N571">
            <v>3.3124363422393799</v>
          </cell>
          <cell r="O571">
            <v>0</v>
          </cell>
          <cell r="P571">
            <v>0</v>
          </cell>
          <cell r="Q571">
            <v>0</v>
          </cell>
          <cell r="R571">
            <v>315.71047973632812</v>
          </cell>
          <cell r="S571">
            <v>713.7506103515625</v>
          </cell>
          <cell r="T571">
            <v>0</v>
          </cell>
          <cell r="U571">
            <v>515.1282958984375</v>
          </cell>
          <cell r="V571">
            <v>158.762451171875</v>
          </cell>
          <cell r="W571">
            <v>158.762451171875</v>
          </cell>
          <cell r="X571">
            <v>0</v>
          </cell>
          <cell r="Y571">
            <v>0</v>
          </cell>
          <cell r="Z571">
            <v>0</v>
          </cell>
          <cell r="AA571">
            <v>0</v>
          </cell>
          <cell r="AB571">
            <v>0</v>
          </cell>
          <cell r="AC571">
            <v>0</v>
          </cell>
          <cell r="AD571">
            <v>0</v>
          </cell>
          <cell r="AE571">
            <v>0</v>
          </cell>
          <cell r="AF571">
            <v>0</v>
          </cell>
          <cell r="AG571">
            <v>0</v>
          </cell>
          <cell r="AH571">
            <v>474.47293090820312</v>
          </cell>
          <cell r="AI571">
            <v>872.5130615234375</v>
          </cell>
          <cell r="AJ571">
            <v>0</v>
          </cell>
          <cell r="AK571">
            <v>515.1282958984375</v>
          </cell>
          <cell r="AL571">
            <v>1862.1142578125</v>
          </cell>
          <cell r="AM571">
            <v>3513.77392578125</v>
          </cell>
          <cell r="AN571">
            <v>0</v>
          </cell>
          <cell r="AO571">
            <v>351.37741088867187</v>
          </cell>
          <cell r="AP571">
            <v>0</v>
          </cell>
          <cell r="AQ571">
            <v>3865.1513671875</v>
          </cell>
          <cell r="AR571">
            <v>474.47293090820312</v>
          </cell>
          <cell r="AS571">
            <v>8.1461998880979731</v>
          </cell>
          <cell r="AT571">
            <v>3513.77392578125</v>
          </cell>
          <cell r="AU571">
            <v>949.44683837890625</v>
          </cell>
          <cell r="AV571">
            <v>446.32205200195312</v>
          </cell>
          <cell r="AW571">
            <v>0</v>
          </cell>
          <cell r="AX571">
            <v>4909.54296875</v>
          </cell>
          <cell r="AY571">
            <v>872.5130615234375</v>
          </cell>
          <cell r="AZ571">
            <v>5.6268989344295663</v>
          </cell>
          <cell r="BA571">
            <v>3513.77392578125</v>
          </cell>
          <cell r="BB571">
            <v>949.44683837890625</v>
          </cell>
          <cell r="BC571">
            <v>446.32205200195312</v>
          </cell>
          <cell r="BD571">
            <v>0</v>
          </cell>
          <cell r="BE571">
            <v>4909.54296875</v>
          </cell>
          <cell r="BF571">
            <v>1346.9859619140625</v>
          </cell>
          <cell r="BG571">
            <v>-0.85088473558425903</v>
          </cell>
          <cell r="BH571">
            <v>3.6448358362652149</v>
          </cell>
          <cell r="BI571">
            <v>8.2758874893188477</v>
          </cell>
          <cell r="BJ571">
            <v>15.218613624572754</v>
          </cell>
          <cell r="BK571">
            <v>0</v>
          </cell>
          <cell r="BL571">
            <v>8.9850091934204102</v>
          </cell>
          <cell r="BM571">
            <v>32.479511260986328</v>
          </cell>
          <cell r="BN571">
            <v>3513.77392578125</v>
          </cell>
          <cell r="BO571">
            <v>0</v>
          </cell>
          <cell r="BP571">
            <v>949.44683837890625</v>
          </cell>
          <cell r="BQ571">
            <v>0</v>
          </cell>
          <cell r="BR571">
            <v>0</v>
          </cell>
          <cell r="BS571">
            <v>0</v>
          </cell>
          <cell r="BT571">
            <v>0</v>
          </cell>
          <cell r="BU571">
            <v>0</v>
          </cell>
          <cell r="BV571">
            <v>0</v>
          </cell>
          <cell r="BW571">
            <v>446.32205200195312</v>
          </cell>
          <cell r="BX571">
            <v>1544.58935546875</v>
          </cell>
          <cell r="BY571">
            <v>317.52490234375</v>
          </cell>
          <cell r="BZ571">
            <v>0</v>
          </cell>
          <cell r="CA571">
            <v>0</v>
          </cell>
          <cell r="CB571">
            <v>4909.54296875</v>
          </cell>
          <cell r="CC571">
            <v>1862.1142578125</v>
          </cell>
          <cell r="CD571">
            <v>2.6365421968948057</v>
          </cell>
          <cell r="CE571">
            <v>8.134124755859375</v>
          </cell>
          <cell r="CF571">
            <v>67.436497378701503</v>
          </cell>
          <cell r="CG571">
            <v>0</v>
          </cell>
          <cell r="CH571">
            <v>67.436497378701503</v>
          </cell>
          <cell r="CI571">
            <v>3.7411643605876619</v>
          </cell>
          <cell r="CJ571">
            <v>0</v>
          </cell>
          <cell r="CK571">
            <v>3.7411643605876619</v>
          </cell>
          <cell r="CM571">
            <v>0</v>
          </cell>
          <cell r="CO571">
            <v>0</v>
          </cell>
          <cell r="CP571">
            <v>0</v>
          </cell>
          <cell r="CQ571">
            <v>0</v>
          </cell>
          <cell r="CR571">
            <v>0</v>
          </cell>
          <cell r="CS571">
            <v>0</v>
          </cell>
          <cell r="CT571">
            <v>0</v>
          </cell>
          <cell r="CU571">
            <v>0</v>
          </cell>
          <cell r="CV571">
            <v>9999</v>
          </cell>
          <cell r="CW571">
            <v>9999</v>
          </cell>
        </row>
        <row r="572">
          <cell r="A572" t="str">
            <v>New Single Family HVAC Upgrade - Upgrade to HSPF 8.5/SEER 14 Heat Pump &amp; w/PTCS Duct Sealing &amp; Commissioning  - Heating Zone 3 - Cooling Zone 1</v>
          </cell>
          <cell r="C572">
            <v>20</v>
          </cell>
          <cell r="D572">
            <v>3988.020263671875</v>
          </cell>
          <cell r="E572">
            <v>0</v>
          </cell>
          <cell r="F572">
            <v>1531.6053466796875</v>
          </cell>
          <cell r="G572">
            <v>0</v>
          </cell>
          <cell r="H572">
            <v>0</v>
          </cell>
          <cell r="J572">
            <v>0.15814922749996185</v>
          </cell>
          <cell r="K572">
            <v>0.35058552026748657</v>
          </cell>
          <cell r="L572">
            <v>4348.85693359375</v>
          </cell>
          <cell r="M572">
            <v>1.1015491485595703</v>
          </cell>
          <cell r="N572">
            <v>3.1392960548400879</v>
          </cell>
          <cell r="O572">
            <v>0</v>
          </cell>
          <cell r="P572">
            <v>0</v>
          </cell>
          <cell r="Q572">
            <v>0</v>
          </cell>
          <cell r="R572">
            <v>304.5706787109375</v>
          </cell>
          <cell r="S572">
            <v>688.56597900390625</v>
          </cell>
          <cell r="T572">
            <v>0</v>
          </cell>
          <cell r="U572">
            <v>496.9520263671875</v>
          </cell>
          <cell r="V572">
            <v>153.16053771972656</v>
          </cell>
          <cell r="W572">
            <v>153.16053771972656</v>
          </cell>
          <cell r="X572">
            <v>0</v>
          </cell>
          <cell r="Y572">
            <v>0</v>
          </cell>
          <cell r="Z572">
            <v>0</v>
          </cell>
          <cell r="AA572">
            <v>0</v>
          </cell>
          <cell r="AB572">
            <v>0</v>
          </cell>
          <cell r="AC572">
            <v>0</v>
          </cell>
          <cell r="AD572">
            <v>0</v>
          </cell>
          <cell r="AE572">
            <v>0</v>
          </cell>
          <cell r="AF572">
            <v>0</v>
          </cell>
          <cell r="AG572">
            <v>0</v>
          </cell>
          <cell r="AH572">
            <v>457.731201171875</v>
          </cell>
          <cell r="AI572">
            <v>841.72650146484375</v>
          </cell>
          <cell r="AJ572">
            <v>0</v>
          </cell>
          <cell r="AK572">
            <v>496.9520263671875</v>
          </cell>
          <cell r="AL572">
            <v>1796.40966796875</v>
          </cell>
          <cell r="AM572">
            <v>3368.374755859375</v>
          </cell>
          <cell r="AN572">
            <v>0</v>
          </cell>
          <cell r="AO572">
            <v>336.83746337890625</v>
          </cell>
          <cell r="AP572">
            <v>0</v>
          </cell>
          <cell r="AQ572">
            <v>3705.212158203125</v>
          </cell>
          <cell r="AR572">
            <v>457.731201171875</v>
          </cell>
          <cell r="AS572">
            <v>8.0947335166063272</v>
          </cell>
          <cell r="AT572">
            <v>3368.374755859375</v>
          </cell>
          <cell r="AU572">
            <v>899.8194580078125</v>
          </cell>
          <cell r="AV572">
            <v>426.81942749023437</v>
          </cell>
          <cell r="AW572">
            <v>0</v>
          </cell>
          <cell r="AX572">
            <v>4695.013671875</v>
          </cell>
          <cell r="AY572">
            <v>841.72650146484375</v>
          </cell>
          <cell r="AZ572">
            <v>5.5778373950157416</v>
          </cell>
          <cell r="BA572">
            <v>3368.374755859375</v>
          </cell>
          <cell r="BB572">
            <v>899.8194580078125</v>
          </cell>
          <cell r="BC572">
            <v>426.81942749023437</v>
          </cell>
          <cell r="BD572">
            <v>0</v>
          </cell>
          <cell r="BE572">
            <v>4695.013671875</v>
          </cell>
          <cell r="BF572">
            <v>1299.457763671875</v>
          </cell>
          <cell r="BG572">
            <v>-0.50153082609176636</v>
          </cell>
          <cell r="BH572">
            <v>3.6130560629784938</v>
          </cell>
          <cell r="BI572">
            <v>8.4457902908325195</v>
          </cell>
          <cell r="BJ572">
            <v>15.531048774719238</v>
          </cell>
          <cell r="BK572">
            <v>0</v>
          </cell>
          <cell r="BL572">
            <v>9.1694707870483398</v>
          </cell>
          <cell r="BM572">
            <v>33.146308898925781</v>
          </cell>
          <cell r="BN572">
            <v>3368.374755859375</v>
          </cell>
          <cell r="BO572">
            <v>0</v>
          </cell>
          <cell r="BP572">
            <v>899.8194580078125</v>
          </cell>
          <cell r="BQ572">
            <v>0</v>
          </cell>
          <cell r="BR572">
            <v>0</v>
          </cell>
          <cell r="BS572">
            <v>0</v>
          </cell>
          <cell r="BT572">
            <v>0</v>
          </cell>
          <cell r="BU572">
            <v>0</v>
          </cell>
          <cell r="BV572">
            <v>0</v>
          </cell>
          <cell r="BW572">
            <v>426.81942749023437</v>
          </cell>
          <cell r="BX572">
            <v>1490.088623046875</v>
          </cell>
          <cell r="BY572">
            <v>306.32107543945312</v>
          </cell>
          <cell r="BZ572">
            <v>0</v>
          </cell>
          <cell r="CA572">
            <v>0</v>
          </cell>
          <cell r="CB572">
            <v>4695.013671875</v>
          </cell>
          <cell r="CC572">
            <v>1796.40966796875</v>
          </cell>
          <cell r="CD572">
            <v>2.6135539377868451</v>
          </cell>
          <cell r="CE572">
            <v>8.667938232421875</v>
          </cell>
          <cell r="CF572">
            <v>63.854231192003041</v>
          </cell>
          <cell r="CG572">
            <v>0</v>
          </cell>
          <cell r="CH572">
            <v>63.854231192003041</v>
          </cell>
          <cell r="CI572">
            <v>3.5514647011712963</v>
          </cell>
          <cell r="CJ572">
            <v>0</v>
          </cell>
          <cell r="CK572">
            <v>3.5514647011712963</v>
          </cell>
          <cell r="CM572">
            <v>0</v>
          </cell>
          <cell r="CO572">
            <v>0</v>
          </cell>
          <cell r="CP572">
            <v>0</v>
          </cell>
          <cell r="CQ572">
            <v>0</v>
          </cell>
          <cell r="CR572">
            <v>0</v>
          </cell>
          <cell r="CS572">
            <v>0</v>
          </cell>
          <cell r="CT572">
            <v>0</v>
          </cell>
          <cell r="CU572">
            <v>0</v>
          </cell>
          <cell r="CV572">
            <v>9999</v>
          </cell>
          <cell r="CW572">
            <v>9999</v>
          </cell>
        </row>
        <row r="573">
          <cell r="A573" t="str">
            <v>Existing Single Family HVAC Upgrade - Updgrade to HSPF 9.0/SEER 14 Heat Pump &amp; w/PTCS Duct Sealing &amp; Commissioning - Heating Zone 2 - Cooling Zone 2</v>
          </cell>
          <cell r="C573">
            <v>20</v>
          </cell>
          <cell r="D573">
            <v>4129.12744140625</v>
          </cell>
          <cell r="E573">
            <v>0</v>
          </cell>
          <cell r="F573">
            <v>1587.62451171875</v>
          </cell>
          <cell r="G573">
            <v>0</v>
          </cell>
          <cell r="H573">
            <v>0</v>
          </cell>
          <cell r="J573">
            <v>0.1583368182182312</v>
          </cell>
          <cell r="K573">
            <v>0.34503582119941711</v>
          </cell>
          <cell r="L573">
            <v>4503.2880859375</v>
          </cell>
          <cell r="M573">
            <v>1.1225961446762085</v>
          </cell>
          <cell r="N573">
            <v>3.2471814155578613</v>
          </cell>
          <cell r="O573">
            <v>0</v>
          </cell>
          <cell r="P573">
            <v>0</v>
          </cell>
          <cell r="Q573">
            <v>0</v>
          </cell>
          <cell r="R573">
            <v>315.71047973632812</v>
          </cell>
          <cell r="S573">
            <v>713.7506103515625</v>
          </cell>
          <cell r="T573">
            <v>0</v>
          </cell>
          <cell r="U573">
            <v>515.1282958984375</v>
          </cell>
          <cell r="V573">
            <v>158.762451171875</v>
          </cell>
          <cell r="W573">
            <v>158.762451171875</v>
          </cell>
          <cell r="X573">
            <v>0</v>
          </cell>
          <cell r="Y573">
            <v>0</v>
          </cell>
          <cell r="Z573">
            <v>0</v>
          </cell>
          <cell r="AA573">
            <v>0</v>
          </cell>
          <cell r="AB573">
            <v>0</v>
          </cell>
          <cell r="AC573">
            <v>0</v>
          </cell>
          <cell r="AD573">
            <v>0</v>
          </cell>
          <cell r="AE573">
            <v>0</v>
          </cell>
          <cell r="AF573">
            <v>0</v>
          </cell>
          <cell r="AG573">
            <v>0</v>
          </cell>
          <cell r="AH573">
            <v>474.47293090820312</v>
          </cell>
          <cell r="AI573">
            <v>872.5130615234375</v>
          </cell>
          <cell r="AJ573">
            <v>0</v>
          </cell>
          <cell r="AK573">
            <v>515.1282958984375</v>
          </cell>
          <cell r="AL573">
            <v>1862.1142578125</v>
          </cell>
          <cell r="AM573">
            <v>3439.803466796875</v>
          </cell>
          <cell r="AN573">
            <v>0</v>
          </cell>
          <cell r="AO573">
            <v>343.98037719726562</v>
          </cell>
          <cell r="AP573">
            <v>0</v>
          </cell>
          <cell r="AQ573">
            <v>3783.783935546875</v>
          </cell>
          <cell r="AR573">
            <v>474.47293090820312</v>
          </cell>
          <cell r="AS573">
            <v>7.9747096146275078</v>
          </cell>
          <cell r="AT573">
            <v>3439.803466796875</v>
          </cell>
          <cell r="AU573">
            <v>930.7427978515625</v>
          </cell>
          <cell r="AV573">
            <v>437.05462646484375</v>
          </cell>
          <cell r="AW573">
            <v>0</v>
          </cell>
          <cell r="AX573">
            <v>4807.60107421875</v>
          </cell>
          <cell r="AY573">
            <v>872.5130615234375</v>
          </cell>
          <cell r="AZ573">
            <v>5.5100618009305746</v>
          </cell>
          <cell r="BA573">
            <v>3439.803466796875</v>
          </cell>
          <cell r="BB573">
            <v>930.7427978515625</v>
          </cell>
          <cell r="BC573">
            <v>437.05462646484375</v>
          </cell>
          <cell r="BD573">
            <v>0</v>
          </cell>
          <cell r="BE573">
            <v>4807.60107421875</v>
          </cell>
          <cell r="BF573">
            <v>1346.9859619140625</v>
          </cell>
          <cell r="BG573">
            <v>-0.3708319365978241</v>
          </cell>
          <cell r="BH573">
            <v>3.5691543328036994</v>
          </cell>
          <cell r="BI573">
            <v>8.4544744491577148</v>
          </cell>
          <cell r="BJ573">
            <v>15.547018051147461</v>
          </cell>
          <cell r="BK573">
            <v>0</v>
          </cell>
          <cell r="BL573">
            <v>9.178898811340332</v>
          </cell>
          <cell r="BM573">
            <v>33.180389404296875</v>
          </cell>
          <cell r="BN573">
            <v>3439.803466796875</v>
          </cell>
          <cell r="BO573">
            <v>0</v>
          </cell>
          <cell r="BP573">
            <v>930.7427978515625</v>
          </cell>
          <cell r="BQ573">
            <v>0</v>
          </cell>
          <cell r="BR573">
            <v>0</v>
          </cell>
          <cell r="BS573">
            <v>0</v>
          </cell>
          <cell r="BT573">
            <v>0</v>
          </cell>
          <cell r="BU573">
            <v>0</v>
          </cell>
          <cell r="BV573">
            <v>0</v>
          </cell>
          <cell r="BW573">
            <v>437.05462646484375</v>
          </cell>
          <cell r="BX573">
            <v>1544.58935546875</v>
          </cell>
          <cell r="BY573">
            <v>317.52490234375</v>
          </cell>
          <cell r="BZ573">
            <v>0</v>
          </cell>
          <cell r="CA573">
            <v>0</v>
          </cell>
          <cell r="CB573">
            <v>4807.60107421875</v>
          </cell>
          <cell r="CC573">
            <v>1862.1142578125</v>
          </cell>
          <cell r="CD573">
            <v>2.5817969391206756</v>
          </cell>
          <cell r="CE573">
            <v>8.8080663681030273</v>
          </cell>
          <cell r="CF573">
            <v>66.026376809336782</v>
          </cell>
          <cell r="CG573">
            <v>0</v>
          </cell>
          <cell r="CH573">
            <v>66.026376809336782</v>
          </cell>
          <cell r="CI573">
            <v>3.6610466888167803</v>
          </cell>
          <cell r="CJ573">
            <v>0</v>
          </cell>
          <cell r="CK573">
            <v>3.6610466888167803</v>
          </cell>
          <cell r="CM573">
            <v>0</v>
          </cell>
          <cell r="CO573">
            <v>0</v>
          </cell>
          <cell r="CP573">
            <v>0</v>
          </cell>
          <cell r="CQ573">
            <v>0</v>
          </cell>
          <cell r="CR573">
            <v>0</v>
          </cell>
          <cell r="CS573">
            <v>0</v>
          </cell>
          <cell r="CT573">
            <v>0</v>
          </cell>
          <cell r="CU573">
            <v>0</v>
          </cell>
          <cell r="CV573">
            <v>9999</v>
          </cell>
          <cell r="CW573">
            <v>9999</v>
          </cell>
        </row>
        <row r="574">
          <cell r="A574" t="str">
            <v>Existing Single Family HVAC Upgrade - Updgrade to HSPF 9.0/SEER 14 Heat Pump &amp; w/PTCS Duct Sealing &amp; Commissioning - Heating Zone 2 - Cooling Zone 1</v>
          </cell>
          <cell r="C574">
            <v>20</v>
          </cell>
          <cell r="D574">
            <v>4064.814208984375</v>
          </cell>
          <cell r="E574">
            <v>0</v>
          </cell>
          <cell r="F574">
            <v>1587.62451171875</v>
          </cell>
          <cell r="G574">
            <v>0</v>
          </cell>
          <cell r="H574">
            <v>0</v>
          </cell>
          <cell r="J574">
            <v>0.15815229713916779</v>
          </cell>
          <cell r="K574">
            <v>0.35049495100975037</v>
          </cell>
          <cell r="L574">
            <v>4433.08837890625</v>
          </cell>
          <cell r="M574">
            <v>1.1225961446762085</v>
          </cell>
          <cell r="N574">
            <v>3.2000424861907959</v>
          </cell>
          <cell r="O574">
            <v>0</v>
          </cell>
          <cell r="P574">
            <v>0</v>
          </cell>
          <cell r="Q574">
            <v>0</v>
          </cell>
          <cell r="R574">
            <v>315.71047973632812</v>
          </cell>
          <cell r="S574">
            <v>713.7506103515625</v>
          </cell>
          <cell r="T574">
            <v>0</v>
          </cell>
          <cell r="U574">
            <v>515.1282958984375</v>
          </cell>
          <cell r="V574">
            <v>158.762451171875</v>
          </cell>
          <cell r="W574">
            <v>158.762451171875</v>
          </cell>
          <cell r="X574">
            <v>0</v>
          </cell>
          <cell r="Y574">
            <v>0</v>
          </cell>
          <cell r="Z574">
            <v>0</v>
          </cell>
          <cell r="AA574">
            <v>0</v>
          </cell>
          <cell r="AB574">
            <v>0</v>
          </cell>
          <cell r="AC574">
            <v>0</v>
          </cell>
          <cell r="AD574">
            <v>0</v>
          </cell>
          <cell r="AE574">
            <v>0</v>
          </cell>
          <cell r="AF574">
            <v>0</v>
          </cell>
          <cell r="AG574">
            <v>0</v>
          </cell>
          <cell r="AH574">
            <v>474.47293090820312</v>
          </cell>
          <cell r="AI574">
            <v>872.5130615234375</v>
          </cell>
          <cell r="AJ574">
            <v>0</v>
          </cell>
          <cell r="AK574">
            <v>515.1282958984375</v>
          </cell>
          <cell r="AL574">
            <v>1862.1142578125</v>
          </cell>
          <cell r="AM574">
            <v>3391.216796875</v>
          </cell>
          <cell r="AN574">
            <v>0</v>
          </cell>
          <cell r="AO574">
            <v>339.1217041015625</v>
          </cell>
          <cell r="AP574">
            <v>0</v>
          </cell>
          <cell r="AQ574">
            <v>3730.33837890625</v>
          </cell>
          <cell r="AR574">
            <v>474.47293090820312</v>
          </cell>
          <cell r="AS574">
            <v>7.8620681138462585</v>
          </cell>
          <cell r="AT574">
            <v>3391.216796875</v>
          </cell>
          <cell r="AU574">
            <v>917.2313232421875</v>
          </cell>
          <cell r="AV574">
            <v>430.84481811523437</v>
          </cell>
          <cell r="AW574">
            <v>0</v>
          </cell>
          <cell r="AX574">
            <v>4739.29296875</v>
          </cell>
          <cell r="AY574">
            <v>872.5130615234375</v>
          </cell>
          <cell r="AZ574">
            <v>5.4317730555889385</v>
          </cell>
          <cell r="BA574">
            <v>3391.216796875</v>
          </cell>
          <cell r="BB574">
            <v>917.2313232421875</v>
          </cell>
          <cell r="BC574">
            <v>430.84481811523437</v>
          </cell>
          <cell r="BD574">
            <v>0</v>
          </cell>
          <cell r="BE574">
            <v>4739.29296875</v>
          </cell>
          <cell r="BF574">
            <v>1346.9859619140625</v>
          </cell>
          <cell r="BG574">
            <v>-1.9732601940631866E-2</v>
          </cell>
          <cell r="BH574">
            <v>3.5184426303326539</v>
          </cell>
          <cell r="BI574">
            <v>8.5883541107177734</v>
          </cell>
          <cell r="BJ574">
            <v>15.793211936950684</v>
          </cell>
          <cell r="BK574">
            <v>0</v>
          </cell>
          <cell r="BL574">
            <v>9.3242502212524414</v>
          </cell>
          <cell r="BM574">
            <v>33.705814361572266</v>
          </cell>
          <cell r="BN574">
            <v>3391.216796875</v>
          </cell>
          <cell r="BO574">
            <v>0</v>
          </cell>
          <cell r="BP574">
            <v>917.2313232421875</v>
          </cell>
          <cell r="BQ574">
            <v>0</v>
          </cell>
          <cell r="BR574">
            <v>0</v>
          </cell>
          <cell r="BS574">
            <v>0</v>
          </cell>
          <cell r="BT574">
            <v>0</v>
          </cell>
          <cell r="BU574">
            <v>0</v>
          </cell>
          <cell r="BV574">
            <v>0</v>
          </cell>
          <cell r="BW574">
            <v>430.84481811523437</v>
          </cell>
          <cell r="BX574">
            <v>1544.58935546875</v>
          </cell>
          <cell r="BY574">
            <v>317.52490234375</v>
          </cell>
          <cell r="BZ574">
            <v>0</v>
          </cell>
          <cell r="CA574">
            <v>0</v>
          </cell>
          <cell r="CB574">
            <v>4739.29296875</v>
          </cell>
          <cell r="CC574">
            <v>1862.1142578125</v>
          </cell>
          <cell r="CD574">
            <v>2.5451139307637645</v>
          </cell>
          <cell r="CE574">
            <v>9.3045167922973633</v>
          </cell>
          <cell r="CF574">
            <v>65.000647839741944</v>
          </cell>
          <cell r="CG574">
            <v>0</v>
          </cell>
          <cell r="CH574">
            <v>65.000647839741944</v>
          </cell>
          <cell r="CI574">
            <v>3.6037093996016809</v>
          </cell>
          <cell r="CJ574">
            <v>0</v>
          </cell>
          <cell r="CK574">
            <v>3.6037093996016809</v>
          </cell>
          <cell r="CM574">
            <v>0</v>
          </cell>
          <cell r="CO574">
            <v>0</v>
          </cell>
          <cell r="CP574">
            <v>0</v>
          </cell>
          <cell r="CQ574">
            <v>0</v>
          </cell>
          <cell r="CR574">
            <v>0</v>
          </cell>
          <cell r="CS574">
            <v>0</v>
          </cell>
          <cell r="CT574">
            <v>0</v>
          </cell>
          <cell r="CU574">
            <v>0</v>
          </cell>
          <cell r="CV574">
            <v>9999</v>
          </cell>
          <cell r="CW574">
            <v>9999</v>
          </cell>
        </row>
        <row r="575">
          <cell r="A575" t="str">
            <v>New Single Family HVAC Upgrade - Updgrade to HSPF 8.5/SEER 14 Heat Pump &amp; w/Interior HVAC &amp; Commissioning - Heating Zone 2 - Cooling Zone 3</v>
          </cell>
          <cell r="C575">
            <v>20</v>
          </cell>
          <cell r="D575">
            <v>4138.396484375</v>
          </cell>
          <cell r="E575">
            <v>0</v>
          </cell>
          <cell r="F575">
            <v>1616.8831787109375</v>
          </cell>
          <cell r="G575">
            <v>0</v>
          </cell>
          <cell r="H575">
            <v>0</v>
          </cell>
          <cell r="J575">
            <v>0.15874245762825012</v>
          </cell>
          <cell r="K575">
            <v>0.33303627371788025</v>
          </cell>
          <cell r="L575">
            <v>4513.31591796875</v>
          </cell>
          <cell r="M575">
            <v>1.0859870910644531</v>
          </cell>
          <cell r="N575">
            <v>3.2466361522674561</v>
          </cell>
          <cell r="O575">
            <v>0</v>
          </cell>
          <cell r="P575">
            <v>0</v>
          </cell>
          <cell r="Q575">
            <v>0</v>
          </cell>
          <cell r="R575">
            <v>321.52877807617187</v>
          </cell>
          <cell r="S575">
            <v>726.90447998046875</v>
          </cell>
          <cell r="T575">
            <v>0</v>
          </cell>
          <cell r="U575">
            <v>524.6217041015625</v>
          </cell>
          <cell r="V575">
            <v>161.68832397460937</v>
          </cell>
          <cell r="W575">
            <v>161.68832397460937</v>
          </cell>
          <cell r="X575">
            <v>0</v>
          </cell>
          <cell r="Y575">
            <v>0</v>
          </cell>
          <cell r="Z575">
            <v>0</v>
          </cell>
          <cell r="AA575">
            <v>0</v>
          </cell>
          <cell r="AB575">
            <v>0</v>
          </cell>
          <cell r="AC575">
            <v>0</v>
          </cell>
          <cell r="AD575">
            <v>0</v>
          </cell>
          <cell r="AE575">
            <v>0</v>
          </cell>
          <cell r="AF575">
            <v>0</v>
          </cell>
          <cell r="AG575">
            <v>0</v>
          </cell>
          <cell r="AH575">
            <v>483.21710205078125</v>
          </cell>
          <cell r="AI575">
            <v>888.5927734375</v>
          </cell>
          <cell r="AJ575">
            <v>0</v>
          </cell>
          <cell r="AK575">
            <v>524.6217041015625</v>
          </cell>
          <cell r="AL575">
            <v>1896.431640625</v>
          </cell>
          <cell r="AM575">
            <v>3444.66552734375</v>
          </cell>
          <cell r="AN575">
            <v>0</v>
          </cell>
          <cell r="AO575">
            <v>344.466552734375</v>
          </cell>
          <cell r="AP575">
            <v>0</v>
          </cell>
          <cell r="AQ575">
            <v>3789.132080078125</v>
          </cell>
          <cell r="AR575">
            <v>483.21710205078125</v>
          </cell>
          <cell r="AS575">
            <v>7.8414693188568592</v>
          </cell>
          <cell r="AT575">
            <v>3444.66552734375</v>
          </cell>
          <cell r="AU575">
            <v>930.58642578125</v>
          </cell>
          <cell r="AV575">
            <v>437.52520751953125</v>
          </cell>
          <cell r="AW575">
            <v>0</v>
          </cell>
          <cell r="AX575">
            <v>4812.77734375</v>
          </cell>
          <cell r="AY575">
            <v>888.5927734375</v>
          </cell>
          <cell r="AZ575">
            <v>5.4161784106546023</v>
          </cell>
          <cell r="BA575">
            <v>3444.66552734375</v>
          </cell>
          <cell r="BB575">
            <v>930.58642578125</v>
          </cell>
          <cell r="BC575">
            <v>437.52520751953125</v>
          </cell>
          <cell r="BD575">
            <v>0</v>
          </cell>
          <cell r="BE575">
            <v>4812.77734375</v>
          </cell>
          <cell r="BF575">
            <v>1371.8099365234375</v>
          </cell>
          <cell r="BG575">
            <v>6.5751872956752777E-2</v>
          </cell>
          <cell r="BH575">
            <v>3.5083411627033216</v>
          </cell>
          <cell r="BI575">
            <v>8.5911531448364258</v>
          </cell>
          <cell r="BJ575">
            <v>15.798357963562012</v>
          </cell>
          <cell r="BK575">
            <v>0</v>
          </cell>
          <cell r="BL575">
            <v>9.3272886276245117</v>
          </cell>
          <cell r="BM575">
            <v>33.716800689697266</v>
          </cell>
          <cell r="BN575">
            <v>3444.66552734375</v>
          </cell>
          <cell r="BO575">
            <v>0</v>
          </cell>
          <cell r="BP575">
            <v>930.58642578125</v>
          </cell>
          <cell r="BQ575">
            <v>0</v>
          </cell>
          <cell r="BR575">
            <v>0</v>
          </cell>
          <cell r="BS575">
            <v>0</v>
          </cell>
          <cell r="BT575">
            <v>0</v>
          </cell>
          <cell r="BU575">
            <v>0</v>
          </cell>
          <cell r="BV575">
            <v>0</v>
          </cell>
          <cell r="BW575">
            <v>437.52520751953125</v>
          </cell>
          <cell r="BX575">
            <v>1573.054931640625</v>
          </cell>
          <cell r="BY575">
            <v>323.37664794921875</v>
          </cell>
          <cell r="BZ575">
            <v>0</v>
          </cell>
          <cell r="CA575">
            <v>0</v>
          </cell>
          <cell r="CB575">
            <v>4812.77734375</v>
          </cell>
          <cell r="CC575">
            <v>1896.431640625</v>
          </cell>
          <cell r="CD575">
            <v>2.5378069066353706</v>
          </cell>
          <cell r="CE575">
            <v>9.3930397033691406</v>
          </cell>
          <cell r="CF575">
            <v>66.153570062950351</v>
          </cell>
          <cell r="CG575">
            <v>0</v>
          </cell>
          <cell r="CH575">
            <v>66.153570062950351</v>
          </cell>
          <cell r="CI575">
            <v>3.6704955756575566</v>
          </cell>
          <cell r="CJ575">
            <v>0</v>
          </cell>
          <cell r="CK575">
            <v>3.6704955756575566</v>
          </cell>
          <cell r="CM575">
            <v>0</v>
          </cell>
          <cell r="CO575">
            <v>0</v>
          </cell>
          <cell r="CP575">
            <v>0</v>
          </cell>
          <cell r="CQ575">
            <v>0</v>
          </cell>
          <cell r="CR575">
            <v>0</v>
          </cell>
          <cell r="CS575">
            <v>0</v>
          </cell>
          <cell r="CT575">
            <v>0</v>
          </cell>
          <cell r="CU575">
            <v>0</v>
          </cell>
          <cell r="CV575">
            <v>9999</v>
          </cell>
          <cell r="CW575">
            <v>9999</v>
          </cell>
        </row>
        <row r="576">
          <cell r="A576" t="str">
            <v>New Single Family HVAC Upgrade - Updgrade to HSPF 9.0/SEER 14 Heat Pump &amp; w/Interior HVAC &amp; Commissioning - Heating Zone 2 - Cooling Zone 3</v>
          </cell>
          <cell r="C576">
            <v>20</v>
          </cell>
          <cell r="D576">
            <v>4288.66455078125</v>
          </cell>
          <cell r="E576">
            <v>0</v>
          </cell>
          <cell r="F576">
            <v>1719.16015625</v>
          </cell>
          <cell r="G576">
            <v>0</v>
          </cell>
          <cell r="H576">
            <v>0</v>
          </cell>
          <cell r="J576">
            <v>0.15871642529964447</v>
          </cell>
          <cell r="K576">
            <v>0.33380582928657532</v>
          </cell>
          <cell r="L576">
            <v>4677.19677734375</v>
          </cell>
          <cell r="M576">
            <v>1.1280206441879272</v>
          </cell>
          <cell r="N576">
            <v>3.3650405406951904</v>
          </cell>
          <cell r="O576">
            <v>0</v>
          </cell>
          <cell r="P576">
            <v>0</v>
          </cell>
          <cell r="Q576">
            <v>0</v>
          </cell>
          <cell r="R576">
            <v>341.86727905273437</v>
          </cell>
          <cell r="S576">
            <v>772.88525390625</v>
          </cell>
          <cell r="T576">
            <v>0</v>
          </cell>
          <cell r="U576">
            <v>557.80694580078125</v>
          </cell>
          <cell r="V576">
            <v>171.916015625</v>
          </cell>
          <cell r="W576">
            <v>171.916015625</v>
          </cell>
          <cell r="X576">
            <v>0</v>
          </cell>
          <cell r="Y576">
            <v>0</v>
          </cell>
          <cell r="Z576">
            <v>0</v>
          </cell>
          <cell r="AA576">
            <v>0</v>
          </cell>
          <cell r="AB576">
            <v>0</v>
          </cell>
          <cell r="AC576">
            <v>0</v>
          </cell>
          <cell r="AD576">
            <v>0</v>
          </cell>
          <cell r="AE576">
            <v>0</v>
          </cell>
          <cell r="AF576">
            <v>0</v>
          </cell>
          <cell r="AG576">
            <v>0</v>
          </cell>
          <cell r="AH576">
            <v>513.7833251953125</v>
          </cell>
          <cell r="AI576">
            <v>944.80126953125</v>
          </cell>
          <cell r="AJ576">
            <v>0</v>
          </cell>
          <cell r="AK576">
            <v>557.80694580078125</v>
          </cell>
          <cell r="AL576">
            <v>2016.3916015625</v>
          </cell>
          <cell r="AM576">
            <v>3570.174560546875</v>
          </cell>
          <cell r="AN576">
            <v>0</v>
          </cell>
          <cell r="AO576">
            <v>357.0174560546875</v>
          </cell>
          <cell r="AP576">
            <v>0</v>
          </cell>
          <cell r="AQ576">
            <v>3927.19189453125</v>
          </cell>
          <cell r="AR576">
            <v>513.7833251953125</v>
          </cell>
          <cell r="AS576">
            <v>7.643674010586226</v>
          </cell>
          <cell r="AT576">
            <v>3570.174560546875</v>
          </cell>
          <cell r="AU576">
            <v>964.5247802734375</v>
          </cell>
          <cell r="AV576">
            <v>453.46990966796875</v>
          </cell>
          <cell r="AW576">
            <v>0</v>
          </cell>
          <cell r="AX576">
            <v>4988.16943359375</v>
          </cell>
          <cell r="AY576">
            <v>944.80126953125</v>
          </cell>
          <cell r="AZ576">
            <v>5.2795962615112613</v>
          </cell>
          <cell r="BA576">
            <v>3570.174560546875</v>
          </cell>
          <cell r="BB576">
            <v>964.5247802734375</v>
          </cell>
          <cell r="BC576">
            <v>453.46990966796875</v>
          </cell>
          <cell r="BD576">
            <v>0</v>
          </cell>
          <cell r="BE576">
            <v>4988.16943359375</v>
          </cell>
          <cell r="BF576">
            <v>1458.5845947265625</v>
          </cell>
          <cell r="BG576">
            <v>0.69636505842208862</v>
          </cell>
          <cell r="BH576">
            <v>3.4198697647629719</v>
          </cell>
          <cell r="BI576">
            <v>8.8145322799682617</v>
          </cell>
          <cell r="BJ576">
            <v>16.209131240844727</v>
          </cell>
          <cell r="BK576">
            <v>0</v>
          </cell>
          <cell r="BL576">
            <v>9.5698070526123047</v>
          </cell>
          <cell r="BM576">
            <v>34.593471527099609</v>
          </cell>
          <cell r="BN576">
            <v>3570.174560546875</v>
          </cell>
          <cell r="BO576">
            <v>0</v>
          </cell>
          <cell r="BP576">
            <v>964.5247802734375</v>
          </cell>
          <cell r="BQ576">
            <v>0</v>
          </cell>
          <cell r="BR576">
            <v>0</v>
          </cell>
          <cell r="BS576">
            <v>0</v>
          </cell>
          <cell r="BT576">
            <v>0</v>
          </cell>
          <cell r="BU576">
            <v>0</v>
          </cell>
          <cell r="BV576">
            <v>0</v>
          </cell>
          <cell r="BW576">
            <v>453.46990966796875</v>
          </cell>
          <cell r="BX576">
            <v>1672.5595703125</v>
          </cell>
          <cell r="BY576">
            <v>343.83203125</v>
          </cell>
          <cell r="BZ576">
            <v>0</v>
          </cell>
          <cell r="CA576">
            <v>0</v>
          </cell>
          <cell r="CB576">
            <v>4988.16943359375</v>
          </cell>
          <cell r="CC576">
            <v>2016.3916015625</v>
          </cell>
          <cell r="CD576">
            <v>2.4738097731725093</v>
          </cell>
          <cell r="CE576">
            <v>10.26617431640625</v>
          </cell>
          <cell r="CF576">
            <v>68.556562977704687</v>
          </cell>
          <cell r="CG576">
            <v>0</v>
          </cell>
          <cell r="CH576">
            <v>68.556562977704687</v>
          </cell>
          <cell r="CI576">
            <v>3.8037389226041163</v>
          </cell>
          <cell r="CJ576">
            <v>0</v>
          </cell>
          <cell r="CK576">
            <v>3.8037389226041163</v>
          </cell>
          <cell r="CM576">
            <v>0</v>
          </cell>
          <cell r="CO576">
            <v>0</v>
          </cell>
          <cell r="CP576">
            <v>0</v>
          </cell>
          <cell r="CQ576">
            <v>0</v>
          </cell>
          <cell r="CR576">
            <v>0</v>
          </cell>
          <cell r="CS576">
            <v>0</v>
          </cell>
          <cell r="CT576">
            <v>0</v>
          </cell>
          <cell r="CU576">
            <v>0</v>
          </cell>
          <cell r="CV576">
            <v>9999</v>
          </cell>
          <cell r="CW576">
            <v>9999</v>
          </cell>
        </row>
        <row r="577">
          <cell r="A577" t="str">
            <v>New Single Family HVAC Upgrade - Updgrade to HSPF 8.5/SEER 14 Heat Pump &amp; w/Interior HVAC &amp; Commissioning - Heating Zone 2 - Cooling Zone 2</v>
          </cell>
          <cell r="C577">
            <v>19.999998092651367</v>
          </cell>
          <cell r="D577">
            <v>4029.3046875</v>
          </cell>
          <cell r="E577">
            <v>0</v>
          </cell>
          <cell r="F577">
            <v>1616.8831787109375</v>
          </cell>
          <cell r="G577">
            <v>0</v>
          </cell>
          <cell r="H577">
            <v>0</v>
          </cell>
          <cell r="J577">
            <v>0.15843765437602997</v>
          </cell>
          <cell r="K577">
            <v>0.34205308556556702</v>
          </cell>
          <cell r="L577">
            <v>4394.44775390625</v>
          </cell>
          <cell r="M577">
            <v>1.0859870910644531</v>
          </cell>
          <cell r="N577">
            <v>3.1668157577514648</v>
          </cell>
          <cell r="O577">
            <v>0</v>
          </cell>
          <cell r="P577">
            <v>0</v>
          </cell>
          <cell r="Q577">
            <v>0</v>
          </cell>
          <cell r="R577">
            <v>321.52877807617187</v>
          </cell>
          <cell r="S577">
            <v>726.90447998046875</v>
          </cell>
          <cell r="T577">
            <v>0</v>
          </cell>
          <cell r="U577">
            <v>524.6217041015625</v>
          </cell>
          <cell r="V577">
            <v>161.68832397460937</v>
          </cell>
          <cell r="W577">
            <v>161.68832397460937</v>
          </cell>
          <cell r="X577">
            <v>0</v>
          </cell>
          <cell r="Y577">
            <v>0</v>
          </cell>
          <cell r="Z577">
            <v>0</v>
          </cell>
          <cell r="AA577">
            <v>0</v>
          </cell>
          <cell r="AB577">
            <v>0</v>
          </cell>
          <cell r="AC577">
            <v>0</v>
          </cell>
          <cell r="AD577">
            <v>0</v>
          </cell>
          <cell r="AE577">
            <v>0</v>
          </cell>
          <cell r="AF577">
            <v>0</v>
          </cell>
          <cell r="AG577">
            <v>0</v>
          </cell>
          <cell r="AH577">
            <v>483.21710205078125</v>
          </cell>
          <cell r="AI577">
            <v>888.5927734375</v>
          </cell>
          <cell r="AJ577">
            <v>0</v>
          </cell>
          <cell r="AK577">
            <v>524.6217041015625</v>
          </cell>
          <cell r="AL577">
            <v>1896.431640625</v>
          </cell>
          <cell r="AM577">
            <v>3354.019775390625</v>
          </cell>
          <cell r="AN577">
            <v>0</v>
          </cell>
          <cell r="AO577">
            <v>335.4019775390625</v>
          </cell>
          <cell r="AP577">
            <v>0</v>
          </cell>
          <cell r="AQ577">
            <v>3689.421875</v>
          </cell>
          <cell r="AR577">
            <v>483.21710205078125</v>
          </cell>
          <cell r="AS577">
            <v>7.6351224682895564</v>
          </cell>
          <cell r="AT577">
            <v>3354.019775390625</v>
          </cell>
          <cell r="AU577">
            <v>907.70745849609375</v>
          </cell>
          <cell r="AV577">
            <v>426.1727294921875</v>
          </cell>
          <cell r="AW577">
            <v>0</v>
          </cell>
          <cell r="AX577">
            <v>4687.89990234375</v>
          </cell>
          <cell r="AY577">
            <v>888.5927734375</v>
          </cell>
          <cell r="AZ577">
            <v>5.2756447525945731</v>
          </cell>
          <cell r="BA577">
            <v>3354.019775390625</v>
          </cell>
          <cell r="BB577">
            <v>907.70745849609375</v>
          </cell>
          <cell r="BC577">
            <v>426.1727294921875</v>
          </cell>
          <cell r="BD577">
            <v>0</v>
          </cell>
          <cell r="BE577">
            <v>4687.89990234375</v>
          </cell>
          <cell r="BF577">
            <v>1371.8099365234375</v>
          </cell>
          <cell r="BG577">
            <v>0.69259637594223022</v>
          </cell>
          <cell r="BH577">
            <v>3.4173101847821785</v>
          </cell>
          <cell r="BI577">
            <v>8.8235406875610352</v>
          </cell>
          <cell r="BJ577">
            <v>16.225696563720703</v>
          </cell>
          <cell r="BK577">
            <v>0</v>
          </cell>
          <cell r="BL577">
            <v>9.5795879364013672</v>
          </cell>
          <cell r="BM577">
            <v>34.628826141357422</v>
          </cell>
          <cell r="BN577">
            <v>3354.019775390625</v>
          </cell>
          <cell r="BO577">
            <v>0</v>
          </cell>
          <cell r="BP577">
            <v>907.70745849609375</v>
          </cell>
          <cell r="BQ577">
            <v>0</v>
          </cell>
          <cell r="BR577">
            <v>0</v>
          </cell>
          <cell r="BS577">
            <v>0</v>
          </cell>
          <cell r="BT577">
            <v>0</v>
          </cell>
          <cell r="BU577">
            <v>0</v>
          </cell>
          <cell r="BV577">
            <v>0</v>
          </cell>
          <cell r="BW577">
            <v>426.1727294921875</v>
          </cell>
          <cell r="BX577">
            <v>1573.054931640625</v>
          </cell>
          <cell r="BY577">
            <v>323.37664794921875</v>
          </cell>
          <cell r="BZ577">
            <v>0</v>
          </cell>
          <cell r="CA577">
            <v>0</v>
          </cell>
          <cell r="CB577">
            <v>4687.89990234375</v>
          </cell>
          <cell r="CC577">
            <v>1896.431640625</v>
          </cell>
          <cell r="CD577">
            <v>2.4719583948252937</v>
          </cell>
          <cell r="CE577">
            <v>10.272184371948242</v>
          </cell>
          <cell r="CF577">
            <v>64.428964205538705</v>
          </cell>
          <cell r="CG577">
            <v>0</v>
          </cell>
          <cell r="CH577">
            <v>64.428964205538705</v>
          </cell>
          <cell r="CI577">
            <v>3.5724600559167232</v>
          </cell>
          <cell r="CJ577">
            <v>0</v>
          </cell>
          <cell r="CK577">
            <v>3.5724600559167232</v>
          </cell>
          <cell r="CM577">
            <v>0</v>
          </cell>
          <cell r="CO577">
            <v>0</v>
          </cell>
          <cell r="CP577">
            <v>0</v>
          </cell>
          <cell r="CQ577">
            <v>0</v>
          </cell>
          <cell r="CR577">
            <v>0</v>
          </cell>
          <cell r="CS577">
            <v>0</v>
          </cell>
          <cell r="CT577">
            <v>0</v>
          </cell>
          <cell r="CU577">
            <v>0</v>
          </cell>
          <cell r="CV577">
            <v>9999</v>
          </cell>
          <cell r="CW577">
            <v>9999</v>
          </cell>
        </row>
        <row r="578">
          <cell r="A578" t="str">
            <v>Existing Single Family w/Half or Full Basement HVAC Upgrade - Updgrade to HSPF 8.5/SEER 14 Heat Pump &amp; w/Interior HVAC &amp; PTCS Commissioning - Heating Zone 3 - Cooling Zone 3</v>
          </cell>
          <cell r="C578">
            <v>20</v>
          </cell>
          <cell r="D578">
            <v>2344.4462890625</v>
          </cell>
          <cell r="E578">
            <v>0</v>
          </cell>
          <cell r="F578">
            <v>966.8831787109375</v>
          </cell>
          <cell r="G578">
            <v>0</v>
          </cell>
          <cell r="H578">
            <v>0</v>
          </cell>
          <cell r="J578">
            <v>0.15829640626907349</v>
          </cell>
          <cell r="K578">
            <v>0.34623098373413086</v>
          </cell>
          <cell r="L578">
            <v>2556.558837890625</v>
          </cell>
          <cell r="M578">
            <v>0.6395268440246582</v>
          </cell>
          <cell r="N578">
            <v>1.8438966274261475</v>
          </cell>
          <cell r="O578">
            <v>0</v>
          </cell>
          <cell r="P578">
            <v>0</v>
          </cell>
          <cell r="Q578">
            <v>0</v>
          </cell>
          <cell r="R578">
            <v>192.27163696289062</v>
          </cell>
          <cell r="S578">
            <v>434.68307495117187</v>
          </cell>
          <cell r="T578">
            <v>0</v>
          </cell>
          <cell r="U578">
            <v>313.71957397460938</v>
          </cell>
          <cell r="V578">
            <v>96.688323974609375</v>
          </cell>
          <cell r="W578">
            <v>96.688323974609375</v>
          </cell>
          <cell r="X578">
            <v>0</v>
          </cell>
          <cell r="Y578">
            <v>0</v>
          </cell>
          <cell r="Z578">
            <v>0</v>
          </cell>
          <cell r="AA578">
            <v>0</v>
          </cell>
          <cell r="AB578">
            <v>0</v>
          </cell>
          <cell r="AC578">
            <v>0</v>
          </cell>
          <cell r="AD578">
            <v>0</v>
          </cell>
          <cell r="AE578">
            <v>0</v>
          </cell>
          <cell r="AF578">
            <v>0</v>
          </cell>
          <cell r="AG578">
            <v>0</v>
          </cell>
          <cell r="AH578">
            <v>288.9599609375</v>
          </cell>
          <cell r="AI578">
            <v>531.37139892578125</v>
          </cell>
          <cell r="AJ578">
            <v>0</v>
          </cell>
          <cell r="AK578">
            <v>313.71957397460938</v>
          </cell>
          <cell r="AL578">
            <v>1134.051025390625</v>
          </cell>
          <cell r="AM578">
            <v>1979.3699951171875</v>
          </cell>
          <cell r="AN578">
            <v>0</v>
          </cell>
          <cell r="AO578">
            <v>197.93699645996094</v>
          </cell>
          <cell r="AP578">
            <v>0</v>
          </cell>
          <cell r="AQ578">
            <v>2177.306884765625</v>
          </cell>
          <cell r="AR578">
            <v>288.9599609375</v>
          </cell>
          <cell r="AS578">
            <v>7.5349781489210699</v>
          </cell>
          <cell r="AT578">
            <v>1979.3699951171875</v>
          </cell>
          <cell r="AU578">
            <v>528.51788330078125</v>
          </cell>
          <cell r="AV578">
            <v>250.78878784179687</v>
          </cell>
          <cell r="AW578">
            <v>0</v>
          </cell>
          <cell r="AX578">
            <v>2758.6767578125</v>
          </cell>
          <cell r="AY578">
            <v>531.37139892578125</v>
          </cell>
          <cell r="AZ578">
            <v>5.1916167709377996</v>
          </cell>
          <cell r="BA578">
            <v>1979.3699951171875</v>
          </cell>
          <cell r="BB578">
            <v>528.51788330078125</v>
          </cell>
          <cell r="BC578">
            <v>250.78878784179687</v>
          </cell>
          <cell r="BD578">
            <v>0</v>
          </cell>
          <cell r="BE578">
            <v>2758.6767578125</v>
          </cell>
          <cell r="BF578">
            <v>820.33135986328125</v>
          </cell>
          <cell r="BG578">
            <v>1.287639856338501</v>
          </cell>
          <cell r="BH578">
            <v>3.3628809054910866</v>
          </cell>
          <cell r="BI578">
            <v>9.0695724487304687</v>
          </cell>
          <cell r="BJ578">
            <v>16.678127288818359</v>
          </cell>
          <cell r="BK578">
            <v>0</v>
          </cell>
          <cell r="BL578">
            <v>9.8467006683349609</v>
          </cell>
          <cell r="BM578">
            <v>35.594402313232422</v>
          </cell>
          <cell r="BN578">
            <v>1979.3699951171875</v>
          </cell>
          <cell r="BO578">
            <v>0</v>
          </cell>
          <cell r="BP578">
            <v>528.51788330078125</v>
          </cell>
          <cell r="BQ578">
            <v>0</v>
          </cell>
          <cell r="BR578">
            <v>0</v>
          </cell>
          <cell r="BS578">
            <v>0</v>
          </cell>
          <cell r="BT578">
            <v>0</v>
          </cell>
          <cell r="BU578">
            <v>0</v>
          </cell>
          <cell r="BV578">
            <v>0</v>
          </cell>
          <cell r="BW578">
            <v>250.78878784179687</v>
          </cell>
          <cell r="BX578">
            <v>940.67431640625</v>
          </cell>
          <cell r="BY578">
            <v>193.37664794921875</v>
          </cell>
          <cell r="BZ578">
            <v>0</v>
          </cell>
          <cell r="CA578">
            <v>0</v>
          </cell>
          <cell r="CB578">
            <v>2758.6767578125</v>
          </cell>
          <cell r="CC578">
            <v>1134.051025390625</v>
          </cell>
          <cell r="CD578">
            <v>2.4325861473321382</v>
          </cell>
          <cell r="CE578">
            <v>11.134341239929199</v>
          </cell>
          <cell r="CF578">
            <v>37.532635135499611</v>
          </cell>
          <cell r="CG578">
            <v>0</v>
          </cell>
          <cell r="CH578">
            <v>37.532635135499611</v>
          </cell>
          <cell r="CI578">
            <v>2.0882381924383475</v>
          </cell>
          <cell r="CJ578">
            <v>0</v>
          </cell>
          <cell r="CK578">
            <v>2.0882381924383475</v>
          </cell>
          <cell r="CM578">
            <v>0</v>
          </cell>
          <cell r="CO578">
            <v>0</v>
          </cell>
          <cell r="CP578">
            <v>0</v>
          </cell>
          <cell r="CQ578">
            <v>0</v>
          </cell>
          <cell r="CR578">
            <v>0</v>
          </cell>
          <cell r="CS578">
            <v>0</v>
          </cell>
          <cell r="CT578">
            <v>0</v>
          </cell>
          <cell r="CU578">
            <v>0</v>
          </cell>
          <cell r="CV578">
            <v>9999</v>
          </cell>
          <cell r="CW578">
            <v>9999</v>
          </cell>
        </row>
        <row r="579">
          <cell r="A579" t="str">
            <v>New Single Family HVAC Upgrade - Updgrade to HSPF 8.5/SEER 14 Heat Pump &amp; w/Interior HVAC &amp; Commissioning - Heating Zone 2 - Cooling Zone 1</v>
          </cell>
          <cell r="C579">
            <v>20</v>
          </cell>
          <cell r="D579">
            <v>3947.036376953125</v>
          </cell>
          <cell r="E579">
            <v>0</v>
          </cell>
          <cell r="F579">
            <v>1616.8831787109375</v>
          </cell>
          <cell r="G579">
            <v>0</v>
          </cell>
          <cell r="H579">
            <v>0</v>
          </cell>
          <cell r="J579">
            <v>0.15819665789604187</v>
          </cell>
          <cell r="K579">
            <v>0.34918251633644104</v>
          </cell>
          <cell r="L579">
            <v>4304.650390625</v>
          </cell>
          <cell r="M579">
            <v>1.0859870910644531</v>
          </cell>
          <cell r="N579">
            <v>3.1065165996551514</v>
          </cell>
          <cell r="O579">
            <v>0</v>
          </cell>
          <cell r="P579">
            <v>0</v>
          </cell>
          <cell r="Q579">
            <v>0</v>
          </cell>
          <cell r="R579">
            <v>321.52877807617187</v>
          </cell>
          <cell r="S579">
            <v>726.90447998046875</v>
          </cell>
          <cell r="T579">
            <v>0</v>
          </cell>
          <cell r="U579">
            <v>524.6217041015625</v>
          </cell>
          <cell r="V579">
            <v>161.68832397460937</v>
          </cell>
          <cell r="W579">
            <v>161.68832397460937</v>
          </cell>
          <cell r="X579">
            <v>0</v>
          </cell>
          <cell r="Y579">
            <v>0</v>
          </cell>
          <cell r="Z579">
            <v>0</v>
          </cell>
          <cell r="AA579">
            <v>0</v>
          </cell>
          <cell r="AB579">
            <v>0</v>
          </cell>
          <cell r="AC579">
            <v>0</v>
          </cell>
          <cell r="AD579">
            <v>0</v>
          </cell>
          <cell r="AE579">
            <v>0</v>
          </cell>
          <cell r="AF579">
            <v>0</v>
          </cell>
          <cell r="AG579">
            <v>0</v>
          </cell>
          <cell r="AH579">
            <v>483.21710205078125</v>
          </cell>
          <cell r="AI579">
            <v>888.5927734375</v>
          </cell>
          <cell r="AJ579">
            <v>0</v>
          </cell>
          <cell r="AK579">
            <v>524.6217041015625</v>
          </cell>
          <cell r="AL579">
            <v>1896.431640625</v>
          </cell>
          <cell r="AM579">
            <v>3291.864990234375</v>
          </cell>
          <cell r="AN579">
            <v>0</v>
          </cell>
          <cell r="AO579">
            <v>329.18649291992187</v>
          </cell>
          <cell r="AP579">
            <v>0</v>
          </cell>
          <cell r="AQ579">
            <v>3621.051513671875</v>
          </cell>
          <cell r="AR579">
            <v>483.21710205078125</v>
          </cell>
          <cell r="AS579">
            <v>7.4936327124733282</v>
          </cell>
          <cell r="AT579">
            <v>3291.864990234375</v>
          </cell>
          <cell r="AU579">
            <v>890.423828125</v>
          </cell>
          <cell r="AV579">
            <v>418.2288818359375</v>
          </cell>
          <cell r="AW579">
            <v>0</v>
          </cell>
          <cell r="AX579">
            <v>4600.517578125</v>
          </cell>
          <cell r="AY579">
            <v>888.5927734375</v>
          </cell>
          <cell r="AZ579">
            <v>5.1773069506287461</v>
          </cell>
          <cell r="BA579">
            <v>3291.864990234375</v>
          </cell>
          <cell r="BB579">
            <v>890.423828125</v>
          </cell>
          <cell r="BC579">
            <v>418.2288818359375</v>
          </cell>
          <cell r="BD579">
            <v>0</v>
          </cell>
          <cell r="BE579">
            <v>4600.517578125</v>
          </cell>
          <cell r="BF579">
            <v>1371.8099365234375</v>
          </cell>
          <cell r="BG579">
            <v>1.1773073673248291</v>
          </cell>
          <cell r="BH579">
            <v>3.3536116629964492</v>
          </cell>
          <cell r="BI579">
            <v>9.0076045989990234</v>
          </cell>
          <cell r="BJ579">
            <v>16.564174652099609</v>
          </cell>
          <cell r="BK579">
            <v>0</v>
          </cell>
          <cell r="BL579">
            <v>9.779423713684082</v>
          </cell>
          <cell r="BM579">
            <v>35.351203918457031</v>
          </cell>
          <cell r="BN579">
            <v>3291.864990234375</v>
          </cell>
          <cell r="BO579">
            <v>0</v>
          </cell>
          <cell r="BP579">
            <v>890.423828125</v>
          </cell>
          <cell r="BQ579">
            <v>0</v>
          </cell>
          <cell r="BR579">
            <v>0</v>
          </cell>
          <cell r="BS579">
            <v>0</v>
          </cell>
          <cell r="BT579">
            <v>0</v>
          </cell>
          <cell r="BU579">
            <v>0</v>
          </cell>
          <cell r="BV579">
            <v>0</v>
          </cell>
          <cell r="BW579">
            <v>418.2288818359375</v>
          </cell>
          <cell r="BX579">
            <v>1573.054931640625</v>
          </cell>
          <cell r="BY579">
            <v>323.37664794921875</v>
          </cell>
          <cell r="BZ579">
            <v>0</v>
          </cell>
          <cell r="CA579">
            <v>0</v>
          </cell>
          <cell r="CB579">
            <v>4600.517578125</v>
          </cell>
          <cell r="CC579">
            <v>1896.431640625</v>
          </cell>
          <cell r="CD579">
            <v>2.4258811916590752</v>
          </cell>
          <cell r="CE579">
            <v>10.956730842590332</v>
          </cell>
          <cell r="CF579">
            <v>63.116860243549858</v>
          </cell>
          <cell r="CG579">
            <v>0</v>
          </cell>
          <cell r="CH579">
            <v>63.116860243549858</v>
          </cell>
          <cell r="CI579">
            <v>3.4991269604519704</v>
          </cell>
          <cell r="CJ579">
            <v>0</v>
          </cell>
          <cell r="CK579">
            <v>3.4991269604519704</v>
          </cell>
          <cell r="CM579">
            <v>0</v>
          </cell>
          <cell r="CO579">
            <v>0</v>
          </cell>
          <cell r="CP579">
            <v>0</v>
          </cell>
          <cell r="CQ579">
            <v>0</v>
          </cell>
          <cell r="CR579">
            <v>0</v>
          </cell>
          <cell r="CS579">
            <v>0</v>
          </cell>
          <cell r="CT579">
            <v>0</v>
          </cell>
          <cell r="CU579">
            <v>0</v>
          </cell>
          <cell r="CV579">
            <v>9999</v>
          </cell>
          <cell r="CW579">
            <v>9999</v>
          </cell>
        </row>
        <row r="580">
          <cell r="A580" t="str">
            <v>New Manufactured Home HVAC Upgrade - Upgrade to HSPF 8.5/SEER 14 Heat Pump &amp; w/PTCS Duct Sealing &amp; Commissioning  - Heating Zone 3 - Cooling Zone 3</v>
          </cell>
          <cell r="C580">
            <v>19.999998092651367</v>
          </cell>
          <cell r="D580">
            <v>3604.66162109375</v>
          </cell>
          <cell r="E580">
            <v>0</v>
          </cell>
          <cell r="F580">
            <v>1496.208251953125</v>
          </cell>
          <cell r="G580">
            <v>0</v>
          </cell>
          <cell r="H580">
            <v>0</v>
          </cell>
          <cell r="J580">
            <v>0.15851813554763794</v>
          </cell>
          <cell r="K580">
            <v>0.33967196941375732</v>
          </cell>
          <cell r="L580">
            <v>3930.803466796875</v>
          </cell>
          <cell r="M580">
            <v>0.96466547250747681</v>
          </cell>
          <cell r="N580">
            <v>2.8313543796539307</v>
          </cell>
          <cell r="O580">
            <v>0</v>
          </cell>
          <cell r="P580">
            <v>0</v>
          </cell>
          <cell r="Q580">
            <v>0</v>
          </cell>
          <cell r="R580">
            <v>297.53170776367188</v>
          </cell>
          <cell r="S580">
            <v>672.6524658203125</v>
          </cell>
          <cell r="T580">
            <v>0</v>
          </cell>
          <cell r="U580">
            <v>485.4669189453125</v>
          </cell>
          <cell r="V580">
            <v>149.62081909179687</v>
          </cell>
          <cell r="W580">
            <v>149.62081909179687</v>
          </cell>
          <cell r="X580">
            <v>0</v>
          </cell>
          <cell r="Y580">
            <v>0</v>
          </cell>
          <cell r="Z580">
            <v>0</v>
          </cell>
          <cell r="AA580">
            <v>0</v>
          </cell>
          <cell r="AB580">
            <v>0</v>
          </cell>
          <cell r="AC580">
            <v>0</v>
          </cell>
          <cell r="AD580">
            <v>0</v>
          </cell>
          <cell r="AE580">
            <v>0</v>
          </cell>
          <cell r="AF580">
            <v>0</v>
          </cell>
          <cell r="AG580">
            <v>0</v>
          </cell>
          <cell r="AH580">
            <v>447.15252685546875</v>
          </cell>
          <cell r="AI580">
            <v>822.2733154296875</v>
          </cell>
          <cell r="AJ580">
            <v>0</v>
          </cell>
          <cell r="AK580">
            <v>485.4669189453125</v>
          </cell>
          <cell r="AL580">
            <v>1754.892822265625</v>
          </cell>
          <cell r="AM580">
            <v>3039.561767578125</v>
          </cell>
          <cell r="AN580">
            <v>0</v>
          </cell>
          <cell r="AO580">
            <v>303.95620727539062</v>
          </cell>
          <cell r="AP580">
            <v>0</v>
          </cell>
          <cell r="AQ580">
            <v>3343.51806640625</v>
          </cell>
          <cell r="AR580">
            <v>447.15252685546875</v>
          </cell>
          <cell r="AS580">
            <v>7.4773545357470983</v>
          </cell>
          <cell r="AT580">
            <v>3039.561767578125</v>
          </cell>
          <cell r="AU580">
            <v>811.55377197265625</v>
          </cell>
          <cell r="AV580">
            <v>385.111572265625</v>
          </cell>
          <cell r="AW580">
            <v>0</v>
          </cell>
          <cell r="AX580">
            <v>4236.22705078125</v>
          </cell>
          <cell r="AY580">
            <v>822.2733154296875</v>
          </cell>
          <cell r="AZ580">
            <v>5.1518481623408272</v>
          </cell>
          <cell r="BA580">
            <v>3039.561767578125</v>
          </cell>
          <cell r="BB580">
            <v>811.55377197265625</v>
          </cell>
          <cell r="BC580">
            <v>385.111572265625</v>
          </cell>
          <cell r="BD580">
            <v>0</v>
          </cell>
          <cell r="BE580">
            <v>4236.22705078125</v>
          </cell>
          <cell r="BF580">
            <v>1269.42578125</v>
          </cell>
          <cell r="BG580">
            <v>1.4853167533874512</v>
          </cell>
          <cell r="BH580">
            <v>3.3371206671130982</v>
          </cell>
          <cell r="BI580">
            <v>9.1280765533447266</v>
          </cell>
          <cell r="BJ580">
            <v>16.785713195800781</v>
          </cell>
          <cell r="BK580">
            <v>0</v>
          </cell>
          <cell r="BL580">
            <v>9.9102182388305664</v>
          </cell>
          <cell r="BM580">
            <v>35.824008941650391</v>
          </cell>
          <cell r="BN580">
            <v>3039.561767578125</v>
          </cell>
          <cell r="BO580">
            <v>0</v>
          </cell>
          <cell r="BP580">
            <v>811.55377197265625</v>
          </cell>
          <cell r="BQ580">
            <v>0</v>
          </cell>
          <cell r="BR580">
            <v>0</v>
          </cell>
          <cell r="BS580">
            <v>0</v>
          </cell>
          <cell r="BT580">
            <v>0</v>
          </cell>
          <cell r="BU580">
            <v>0</v>
          </cell>
          <cell r="BV580">
            <v>0</v>
          </cell>
          <cell r="BW580">
            <v>385.111572265625</v>
          </cell>
          <cell r="BX580">
            <v>1455.651123046875</v>
          </cell>
          <cell r="BY580">
            <v>299.24163818359375</v>
          </cell>
          <cell r="BZ580">
            <v>0</v>
          </cell>
          <cell r="CA580">
            <v>0</v>
          </cell>
          <cell r="CB580">
            <v>4236.22705078125</v>
          </cell>
          <cell r="CC580">
            <v>1754.892822265625</v>
          </cell>
          <cell r="CD580">
            <v>2.4139521259670098</v>
          </cell>
          <cell r="CE580">
            <v>11.395535469055176</v>
          </cell>
          <cell r="CF580">
            <v>57.699706447011721</v>
          </cell>
          <cell r="CG580">
            <v>0</v>
          </cell>
          <cell r="CH580">
            <v>57.699706447011721</v>
          </cell>
          <cell r="CI580">
            <v>3.2107144686648041</v>
          </cell>
          <cell r="CJ580">
            <v>0</v>
          </cell>
          <cell r="CK580">
            <v>3.2107144686648041</v>
          </cell>
          <cell r="CM580">
            <v>0</v>
          </cell>
          <cell r="CO580">
            <v>0</v>
          </cell>
          <cell r="CP580">
            <v>0</v>
          </cell>
          <cell r="CQ580">
            <v>0</v>
          </cell>
          <cell r="CR580">
            <v>0</v>
          </cell>
          <cell r="CS580">
            <v>0</v>
          </cell>
          <cell r="CT580">
            <v>0</v>
          </cell>
          <cell r="CU580">
            <v>0</v>
          </cell>
          <cell r="CV580">
            <v>9999</v>
          </cell>
          <cell r="CW580">
            <v>9999</v>
          </cell>
        </row>
        <row r="581">
          <cell r="A581" t="str">
            <v>New Single Family HVAC Upgrade - Updgrade to HSPF 9.0/SEER 14 Heat Pump &amp; w/Interior HVAC &amp; Commissioning - Heating Zone 2 - Cooling Zone 2</v>
          </cell>
          <cell r="C581">
            <v>20</v>
          </cell>
          <cell r="D581">
            <v>4179.572265625</v>
          </cell>
          <cell r="E581">
            <v>0</v>
          </cell>
          <cell r="F581">
            <v>1719.16015625</v>
          </cell>
          <cell r="G581">
            <v>0</v>
          </cell>
          <cell r="H581">
            <v>0</v>
          </cell>
          <cell r="J581">
            <v>0.15842191874980927</v>
          </cell>
          <cell r="K581">
            <v>0.34251859784126282</v>
          </cell>
          <cell r="L581">
            <v>4558.32861328125</v>
          </cell>
          <cell r="M581">
            <v>1.1280206441879272</v>
          </cell>
          <cell r="N581">
            <v>3.2852201461791992</v>
          </cell>
          <cell r="O581">
            <v>0</v>
          </cell>
          <cell r="P581">
            <v>0</v>
          </cell>
          <cell r="Q581">
            <v>0</v>
          </cell>
          <cell r="R581">
            <v>341.86727905273437</v>
          </cell>
          <cell r="S581">
            <v>772.88525390625</v>
          </cell>
          <cell r="T581">
            <v>0</v>
          </cell>
          <cell r="U581">
            <v>557.80694580078125</v>
          </cell>
          <cell r="V581">
            <v>171.916015625</v>
          </cell>
          <cell r="W581">
            <v>171.916015625</v>
          </cell>
          <cell r="X581">
            <v>0</v>
          </cell>
          <cell r="Y581">
            <v>0</v>
          </cell>
          <cell r="Z581">
            <v>0</v>
          </cell>
          <cell r="AA581">
            <v>0</v>
          </cell>
          <cell r="AB581">
            <v>0</v>
          </cell>
          <cell r="AC581">
            <v>0</v>
          </cell>
          <cell r="AD581">
            <v>0</v>
          </cell>
          <cell r="AE581">
            <v>0</v>
          </cell>
          <cell r="AF581">
            <v>0</v>
          </cell>
          <cell r="AG581">
            <v>0</v>
          </cell>
          <cell r="AH581">
            <v>513.7833251953125</v>
          </cell>
          <cell r="AI581">
            <v>944.80126953125</v>
          </cell>
          <cell r="AJ581">
            <v>0</v>
          </cell>
          <cell r="AK581">
            <v>557.80694580078125</v>
          </cell>
          <cell r="AL581">
            <v>2016.3916015625</v>
          </cell>
          <cell r="AM581">
            <v>3479.52880859375</v>
          </cell>
          <cell r="AN581">
            <v>0</v>
          </cell>
          <cell r="AO581">
            <v>347.952880859375</v>
          </cell>
          <cell r="AP581">
            <v>0</v>
          </cell>
          <cell r="AQ581">
            <v>3827.481689453125</v>
          </cell>
          <cell r="AR581">
            <v>513.7833251953125</v>
          </cell>
          <cell r="AS581">
            <v>7.4496032259162419</v>
          </cell>
          <cell r="AT581">
            <v>3479.52880859375</v>
          </cell>
          <cell r="AU581">
            <v>941.64581298828125</v>
          </cell>
          <cell r="AV581">
            <v>442.11746215820312</v>
          </cell>
          <cell r="AW581">
            <v>0</v>
          </cell>
          <cell r="AX581">
            <v>4863.2919921875</v>
          </cell>
          <cell r="AY581">
            <v>944.80126953125</v>
          </cell>
          <cell r="AZ581">
            <v>5.1474233159668481</v>
          </cell>
          <cell r="BA581">
            <v>3479.52880859375</v>
          </cell>
          <cell r="BB581">
            <v>941.64581298828125</v>
          </cell>
          <cell r="BC581">
            <v>442.11746215820312</v>
          </cell>
          <cell r="BD581">
            <v>0</v>
          </cell>
          <cell r="BE581">
            <v>4863.2919921875</v>
          </cell>
          <cell r="BF581">
            <v>1458.5845947265625</v>
          </cell>
          <cell r="BG581">
            <v>1.3171173334121704</v>
          </cell>
          <cell r="BH581">
            <v>3.3342544567360628</v>
          </cell>
          <cell r="BI581">
            <v>9.0443897247314453</v>
          </cell>
          <cell r="BJ581">
            <v>16.631818771362305</v>
          </cell>
          <cell r="BK581">
            <v>0</v>
          </cell>
          <cell r="BL581">
            <v>9.8193597793579102</v>
          </cell>
          <cell r="BM581">
            <v>35.495571136474609</v>
          </cell>
          <cell r="BN581">
            <v>3479.52880859375</v>
          </cell>
          <cell r="BO581">
            <v>0</v>
          </cell>
          <cell r="BP581">
            <v>941.64581298828125</v>
          </cell>
          <cell r="BQ581">
            <v>0</v>
          </cell>
          <cell r="BR581">
            <v>0</v>
          </cell>
          <cell r="BS581">
            <v>0</v>
          </cell>
          <cell r="BT581">
            <v>0</v>
          </cell>
          <cell r="BU581">
            <v>0</v>
          </cell>
          <cell r="BV581">
            <v>0</v>
          </cell>
          <cell r="BW581">
            <v>442.11746215820312</v>
          </cell>
          <cell r="BX581">
            <v>1672.5595703125</v>
          </cell>
          <cell r="BY581">
            <v>343.83203125</v>
          </cell>
          <cell r="BZ581">
            <v>0</v>
          </cell>
          <cell r="CA581">
            <v>0</v>
          </cell>
          <cell r="CB581">
            <v>4863.2919921875</v>
          </cell>
          <cell r="CC581">
            <v>2016.3916015625</v>
          </cell>
          <cell r="CD581">
            <v>2.4118787640117496</v>
          </cell>
          <cell r="CE581">
            <v>11.136479377746582</v>
          </cell>
          <cell r="CF581">
            <v>66.831957120293055</v>
          </cell>
          <cell r="CG581">
            <v>0</v>
          </cell>
          <cell r="CH581">
            <v>66.831957120293055</v>
          </cell>
          <cell r="CI581">
            <v>3.7057034028632829</v>
          </cell>
          <cell r="CJ581">
            <v>0</v>
          </cell>
          <cell r="CK581">
            <v>3.7057034028632829</v>
          </cell>
          <cell r="CM581">
            <v>0</v>
          </cell>
          <cell r="CO581">
            <v>0</v>
          </cell>
          <cell r="CP581">
            <v>0</v>
          </cell>
          <cell r="CQ581">
            <v>0</v>
          </cell>
          <cell r="CR581">
            <v>0</v>
          </cell>
          <cell r="CS581">
            <v>0</v>
          </cell>
          <cell r="CT581">
            <v>0</v>
          </cell>
          <cell r="CU581">
            <v>0</v>
          </cell>
          <cell r="CV581">
            <v>9999</v>
          </cell>
          <cell r="CW581">
            <v>9999</v>
          </cell>
        </row>
        <row r="582">
          <cell r="A582" t="str">
            <v>Existing Single Family w/Half or Full Basement HVAC Upgrade - Updgrade to HSPF 8.5/SEER 14 Heat Pump &amp; w/Interior HVAC &amp; PTCS Commissioning - Heating Zone 3 - Cooling Zone 2</v>
          </cell>
          <cell r="C582">
            <v>20.000001907348633</v>
          </cell>
          <cell r="D582">
            <v>2322.209228515625</v>
          </cell>
          <cell r="E582">
            <v>0</v>
          </cell>
          <cell r="F582">
            <v>966.8831787109375</v>
          </cell>
          <cell r="G582">
            <v>0</v>
          </cell>
          <cell r="H582">
            <v>0</v>
          </cell>
          <cell r="J582">
            <v>0.15818434953689575</v>
          </cell>
          <cell r="K582">
            <v>0.34954643249511719</v>
          </cell>
          <cell r="L582">
            <v>2532.33349609375</v>
          </cell>
          <cell r="M582">
            <v>0.6395268440246582</v>
          </cell>
          <cell r="N582">
            <v>1.8276292085647583</v>
          </cell>
          <cell r="O582">
            <v>0</v>
          </cell>
          <cell r="P582">
            <v>0</v>
          </cell>
          <cell r="Q582">
            <v>0</v>
          </cell>
          <cell r="R582">
            <v>192.27163696289062</v>
          </cell>
          <cell r="S582">
            <v>434.68307495117187</v>
          </cell>
          <cell r="T582">
            <v>0</v>
          </cell>
          <cell r="U582">
            <v>313.71957397460938</v>
          </cell>
          <cell r="V582">
            <v>96.688323974609375</v>
          </cell>
          <cell r="W582">
            <v>96.688323974609375</v>
          </cell>
          <cell r="X582">
            <v>0</v>
          </cell>
          <cell r="Y582">
            <v>0</v>
          </cell>
          <cell r="Z582">
            <v>0</v>
          </cell>
          <cell r="AA582">
            <v>0</v>
          </cell>
          <cell r="AB582">
            <v>0</v>
          </cell>
          <cell r="AC582">
            <v>0</v>
          </cell>
          <cell r="AD582">
            <v>0</v>
          </cell>
          <cell r="AE582">
            <v>0</v>
          </cell>
          <cell r="AF582">
            <v>0</v>
          </cell>
          <cell r="AG582">
            <v>0</v>
          </cell>
          <cell r="AH582">
            <v>288.9599609375</v>
          </cell>
          <cell r="AI582">
            <v>531.37139892578125</v>
          </cell>
          <cell r="AJ582">
            <v>0</v>
          </cell>
          <cell r="AK582">
            <v>313.71957397460938</v>
          </cell>
          <cell r="AL582">
            <v>1134.051025390625</v>
          </cell>
          <cell r="AM582">
            <v>1960.7144775390625</v>
          </cell>
          <cell r="AN582">
            <v>0</v>
          </cell>
          <cell r="AO582">
            <v>196.07144165039062</v>
          </cell>
          <cell r="AP582">
            <v>0</v>
          </cell>
          <cell r="AQ582">
            <v>2156.785888671875</v>
          </cell>
          <cell r="AR582">
            <v>288.9599609375</v>
          </cell>
          <cell r="AS582">
            <v>7.4639611390864999</v>
          </cell>
          <cell r="AT582">
            <v>1960.7144775390625</v>
          </cell>
          <cell r="AU582">
            <v>523.85516357421875</v>
          </cell>
          <cell r="AV582">
            <v>248.45697021484375</v>
          </cell>
          <cell r="AW582">
            <v>0</v>
          </cell>
          <cell r="AX582">
            <v>2733.026611328125</v>
          </cell>
          <cell r="AY582">
            <v>531.37139892578125</v>
          </cell>
          <cell r="AZ582">
            <v>5.1433453453708706</v>
          </cell>
          <cell r="BA582">
            <v>1960.7144775390625</v>
          </cell>
          <cell r="BB582">
            <v>523.85516357421875</v>
          </cell>
          <cell r="BC582">
            <v>248.45697021484375</v>
          </cell>
          <cell r="BD582">
            <v>0</v>
          </cell>
          <cell r="BE582">
            <v>2733.026611328125</v>
          </cell>
          <cell r="BF582">
            <v>820.33135986328125</v>
          </cell>
          <cell r="BG582">
            <v>1.5215953588485718</v>
          </cell>
          <cell r="BH582">
            <v>3.3316129859812005</v>
          </cell>
          <cell r="BI582">
            <v>9.1563358306884766</v>
          </cell>
          <cell r="BJ582">
            <v>16.837677001953125</v>
          </cell>
          <cell r="BK582">
            <v>0</v>
          </cell>
          <cell r="BL582">
            <v>9.9408979415893555</v>
          </cell>
          <cell r="BM582">
            <v>35.934913635253906</v>
          </cell>
          <cell r="BN582">
            <v>1960.7144775390625</v>
          </cell>
          <cell r="BO582">
            <v>0</v>
          </cell>
          <cell r="BP582">
            <v>523.85516357421875</v>
          </cell>
          <cell r="BQ582">
            <v>0</v>
          </cell>
          <cell r="BR582">
            <v>0</v>
          </cell>
          <cell r="BS582">
            <v>0</v>
          </cell>
          <cell r="BT582">
            <v>0</v>
          </cell>
          <cell r="BU582">
            <v>0</v>
          </cell>
          <cell r="BV582">
            <v>0</v>
          </cell>
          <cell r="BW582">
            <v>248.45697021484375</v>
          </cell>
          <cell r="BX582">
            <v>940.67431640625</v>
          </cell>
          <cell r="BY582">
            <v>193.37664794921875</v>
          </cell>
          <cell r="BZ582">
            <v>0</v>
          </cell>
          <cell r="CA582">
            <v>0</v>
          </cell>
          <cell r="CB582">
            <v>2733.026611328125</v>
          </cell>
          <cell r="CC582">
            <v>1134.051025390625</v>
          </cell>
          <cell r="CD582">
            <v>2.4099680677767643</v>
          </cell>
          <cell r="CE582">
            <v>11.462494850158691</v>
          </cell>
          <cell r="CF582">
            <v>37.181454926152377</v>
          </cell>
          <cell r="CG582">
            <v>0</v>
          </cell>
          <cell r="CH582">
            <v>37.181454926152377</v>
          </cell>
          <cell r="CI582">
            <v>2.0682200637907107</v>
          </cell>
          <cell r="CJ582">
            <v>0</v>
          </cell>
          <cell r="CK582">
            <v>2.0682200637907107</v>
          </cell>
          <cell r="CM582">
            <v>0</v>
          </cell>
          <cell r="CO582">
            <v>0</v>
          </cell>
          <cell r="CP582">
            <v>0</v>
          </cell>
          <cell r="CQ582">
            <v>0</v>
          </cell>
          <cell r="CR582">
            <v>0</v>
          </cell>
          <cell r="CS582">
            <v>0</v>
          </cell>
          <cell r="CT582">
            <v>0</v>
          </cell>
          <cell r="CU582">
            <v>0</v>
          </cell>
          <cell r="CV582">
            <v>9999</v>
          </cell>
          <cell r="CW582">
            <v>9999</v>
          </cell>
        </row>
        <row r="583">
          <cell r="A583" t="str">
            <v>Existing Single Family w/Half or Full Basement HVAC Upgrade - Updgrade to HSPF 8.5/SEER 14 Heat Pump &amp; w/Interior HVAC &amp; PTCS Commissioning - Heating Zone 3 - Cooling Zone 1</v>
          </cell>
          <cell r="C583">
            <v>20</v>
          </cell>
          <cell r="D583">
            <v>2303.679443359375</v>
          </cell>
          <cell r="E583">
            <v>0</v>
          </cell>
          <cell r="F583">
            <v>966.8831787109375</v>
          </cell>
          <cell r="G583">
            <v>0</v>
          </cell>
          <cell r="H583">
            <v>0</v>
          </cell>
          <cell r="J583">
            <v>0.15808930993080139</v>
          </cell>
          <cell r="K583">
            <v>0.35235804319381714</v>
          </cell>
          <cell r="L583">
            <v>2512.107421875</v>
          </cell>
          <cell r="M583">
            <v>0.6395268440246582</v>
          </cell>
          <cell r="N583">
            <v>1.8140474557876587</v>
          </cell>
          <cell r="O583">
            <v>0</v>
          </cell>
          <cell r="P583">
            <v>0</v>
          </cell>
          <cell r="Q583">
            <v>0</v>
          </cell>
          <cell r="R583">
            <v>192.27163696289062</v>
          </cell>
          <cell r="S583">
            <v>434.68307495117187</v>
          </cell>
          <cell r="T583">
            <v>0</v>
          </cell>
          <cell r="U583">
            <v>313.71957397460938</v>
          </cell>
          <cell r="V583">
            <v>96.688323974609375</v>
          </cell>
          <cell r="W583">
            <v>96.688323974609375</v>
          </cell>
          <cell r="X583">
            <v>0</v>
          </cell>
          <cell r="Y583">
            <v>0</v>
          </cell>
          <cell r="Z583">
            <v>0</v>
          </cell>
          <cell r="AA583">
            <v>0</v>
          </cell>
          <cell r="AB583">
            <v>0</v>
          </cell>
          <cell r="AC583">
            <v>0</v>
          </cell>
          <cell r="AD583">
            <v>0</v>
          </cell>
          <cell r="AE583">
            <v>0</v>
          </cell>
          <cell r="AF583">
            <v>0</v>
          </cell>
          <cell r="AG583">
            <v>0</v>
          </cell>
          <cell r="AH583">
            <v>288.9599609375</v>
          </cell>
          <cell r="AI583">
            <v>531.37139892578125</v>
          </cell>
          <cell r="AJ583">
            <v>0</v>
          </cell>
          <cell r="AK583">
            <v>313.71957397460938</v>
          </cell>
          <cell r="AL583">
            <v>1134.051025390625</v>
          </cell>
          <cell r="AM583">
            <v>1946.7220458984375</v>
          </cell>
          <cell r="AN583">
            <v>0</v>
          </cell>
          <cell r="AO583">
            <v>194.67219543457031</v>
          </cell>
          <cell r="AP583">
            <v>0</v>
          </cell>
          <cell r="AQ583">
            <v>2141.394287109375</v>
          </cell>
          <cell r="AR583">
            <v>288.9599609375</v>
          </cell>
          <cell r="AS583">
            <v>7.4106953585731423</v>
          </cell>
          <cell r="AT583">
            <v>1946.7220458984375</v>
          </cell>
          <cell r="AU583">
            <v>519.962158203125</v>
          </cell>
          <cell r="AV583">
            <v>246.66842651367187</v>
          </cell>
          <cell r="AW583">
            <v>0</v>
          </cell>
          <cell r="AX583">
            <v>2713.3525390625</v>
          </cell>
          <cell r="AY583">
            <v>531.37139892578125</v>
          </cell>
          <cell r="AZ583">
            <v>5.1063204306828318</v>
          </cell>
          <cell r="BA583">
            <v>1946.7220458984375</v>
          </cell>
          <cell r="BB583">
            <v>519.962158203125</v>
          </cell>
          <cell r="BC583">
            <v>246.66842651367187</v>
          </cell>
          <cell r="BD583">
            <v>0</v>
          </cell>
          <cell r="BE583">
            <v>2713.3525390625</v>
          </cell>
          <cell r="BF583">
            <v>820.33135986328125</v>
          </cell>
          <cell r="BG583">
            <v>1.7153283357620239</v>
          </cell>
          <cell r="BH583">
            <v>3.3076300180300913</v>
          </cell>
          <cell r="BI583">
            <v>9.2300567626953125</v>
          </cell>
          <cell r="BJ583">
            <v>16.973243713378906</v>
          </cell>
          <cell r="BK583">
            <v>0</v>
          </cell>
          <cell r="BL583">
            <v>10.020936012268066</v>
          </cell>
          <cell r="BM583">
            <v>36.224239349365234</v>
          </cell>
          <cell r="BN583">
            <v>1946.7220458984375</v>
          </cell>
          <cell r="BO583">
            <v>0</v>
          </cell>
          <cell r="BP583">
            <v>519.962158203125</v>
          </cell>
          <cell r="BQ583">
            <v>0</v>
          </cell>
          <cell r="BR583">
            <v>0</v>
          </cell>
          <cell r="BS583">
            <v>0</v>
          </cell>
          <cell r="BT583">
            <v>0</v>
          </cell>
          <cell r="BU583">
            <v>0</v>
          </cell>
          <cell r="BV583">
            <v>0</v>
          </cell>
          <cell r="BW583">
            <v>246.66842651367187</v>
          </cell>
          <cell r="BX583">
            <v>940.67431640625</v>
          </cell>
          <cell r="BY583">
            <v>193.37664794921875</v>
          </cell>
          <cell r="BZ583">
            <v>0</v>
          </cell>
          <cell r="CA583">
            <v>0</v>
          </cell>
          <cell r="CB583">
            <v>2713.3525390625</v>
          </cell>
          <cell r="CC583">
            <v>1134.051025390625</v>
          </cell>
          <cell r="CD583">
            <v>2.3926196581097678</v>
          </cell>
          <cell r="CE583">
            <v>11.736266136169434</v>
          </cell>
          <cell r="CF583">
            <v>36.885942302803777</v>
          </cell>
          <cell r="CG583">
            <v>0</v>
          </cell>
          <cell r="CH583">
            <v>36.885942302803777</v>
          </cell>
          <cell r="CI583">
            <v>2.0516796623114915</v>
          </cell>
          <cell r="CJ583">
            <v>0</v>
          </cell>
          <cell r="CK583">
            <v>2.0516796623114915</v>
          </cell>
          <cell r="CM583">
            <v>0</v>
          </cell>
          <cell r="CO583">
            <v>0</v>
          </cell>
          <cell r="CP583">
            <v>0</v>
          </cell>
          <cell r="CQ583">
            <v>0</v>
          </cell>
          <cell r="CR583">
            <v>0</v>
          </cell>
          <cell r="CS583">
            <v>0</v>
          </cell>
          <cell r="CT583">
            <v>0</v>
          </cell>
          <cell r="CU583">
            <v>0</v>
          </cell>
          <cell r="CV583">
            <v>9999</v>
          </cell>
          <cell r="CW583">
            <v>9999</v>
          </cell>
        </row>
        <row r="584">
          <cell r="A584" t="str">
            <v>New Manufactured Home HVAC Upgrade - Upgrade to HSPF 8.5/SEER 14 Heat Pump &amp; w/PTCS Duct Sealing &amp; Commissioning  - Heating Zone 3 - Cooling Zone 2</v>
          </cell>
          <cell r="C584">
            <v>20</v>
          </cell>
          <cell r="D584">
            <v>3553.8125</v>
          </cell>
          <cell r="E584">
            <v>0</v>
          </cell>
          <cell r="F584">
            <v>1496.208251953125</v>
          </cell>
          <cell r="G584">
            <v>0</v>
          </cell>
          <cell r="H584">
            <v>0</v>
          </cell>
          <cell r="J584">
            <v>0.15835385024547577</v>
          </cell>
          <cell r="K584">
            <v>0.34453210234642029</v>
          </cell>
          <cell r="L584">
            <v>3875.42529296875</v>
          </cell>
          <cell r="M584">
            <v>0.96466547250747681</v>
          </cell>
          <cell r="N584">
            <v>2.7941677570343018</v>
          </cell>
          <cell r="O584">
            <v>0</v>
          </cell>
          <cell r="P584">
            <v>0</v>
          </cell>
          <cell r="Q584">
            <v>0</v>
          </cell>
          <cell r="R584">
            <v>297.53170776367188</v>
          </cell>
          <cell r="S584">
            <v>672.6524658203125</v>
          </cell>
          <cell r="T584">
            <v>0</v>
          </cell>
          <cell r="U584">
            <v>485.4669189453125</v>
          </cell>
          <cell r="V584">
            <v>149.62081909179687</v>
          </cell>
          <cell r="W584">
            <v>149.62081909179687</v>
          </cell>
          <cell r="X584">
            <v>0</v>
          </cell>
          <cell r="Y584">
            <v>0</v>
          </cell>
          <cell r="Z584">
            <v>0</v>
          </cell>
          <cell r="AA584">
            <v>0</v>
          </cell>
          <cell r="AB584">
            <v>0</v>
          </cell>
          <cell r="AC584">
            <v>0</v>
          </cell>
          <cell r="AD584">
            <v>0</v>
          </cell>
          <cell r="AE584">
            <v>0</v>
          </cell>
          <cell r="AF584">
            <v>0</v>
          </cell>
          <cell r="AG584">
            <v>0</v>
          </cell>
          <cell r="AH584">
            <v>447.15252685546875</v>
          </cell>
          <cell r="AI584">
            <v>822.2733154296875</v>
          </cell>
          <cell r="AJ584">
            <v>0</v>
          </cell>
          <cell r="AK584">
            <v>485.4669189453125</v>
          </cell>
          <cell r="AL584">
            <v>1754.892822265625</v>
          </cell>
          <cell r="AM584">
            <v>2996.17822265625</v>
          </cell>
          <cell r="AN584">
            <v>0</v>
          </cell>
          <cell r="AO584">
            <v>299.61782836914063</v>
          </cell>
          <cell r="AP584">
            <v>0</v>
          </cell>
          <cell r="AQ584">
            <v>3295.796142578125</v>
          </cell>
          <cell r="AR584">
            <v>447.15252685546875</v>
          </cell>
          <cell r="AS584">
            <v>7.370630496494269</v>
          </cell>
          <cell r="AT584">
            <v>2996.17822265625</v>
          </cell>
          <cell r="AU584">
            <v>800.89495849609375</v>
          </cell>
          <cell r="AV584">
            <v>379.70730590820312</v>
          </cell>
          <cell r="AW584">
            <v>0</v>
          </cell>
          <cell r="AX584">
            <v>4176.7802734375</v>
          </cell>
          <cell r="AY584">
            <v>822.2733154296875</v>
          </cell>
          <cell r="AZ584">
            <v>5.0795527030979635</v>
          </cell>
          <cell r="BA584">
            <v>2996.17822265625</v>
          </cell>
          <cell r="BB584">
            <v>800.89495849609375</v>
          </cell>
          <cell r="BC584">
            <v>379.70730590820312</v>
          </cell>
          <cell r="BD584">
            <v>0</v>
          </cell>
          <cell r="BE584">
            <v>4176.7802734375</v>
          </cell>
          <cell r="BF584">
            <v>1269.42578125</v>
          </cell>
          <cell r="BG584">
            <v>1.8391351699829102</v>
          </cell>
          <cell r="BH584">
            <v>3.2902911287463898</v>
          </cell>
          <cell r="BI584">
            <v>9.2585124969482422</v>
          </cell>
          <cell r="BJ584">
            <v>17.025571823120117</v>
          </cell>
          <cell r="BK584">
            <v>0</v>
          </cell>
          <cell r="BL584">
            <v>10.051830291748047</v>
          </cell>
          <cell r="BM584">
            <v>36.335918426513672</v>
          </cell>
          <cell r="BN584">
            <v>2996.17822265625</v>
          </cell>
          <cell r="BO584">
            <v>0</v>
          </cell>
          <cell r="BP584">
            <v>800.89495849609375</v>
          </cell>
          <cell r="BQ584">
            <v>0</v>
          </cell>
          <cell r="BR584">
            <v>0</v>
          </cell>
          <cell r="BS584">
            <v>0</v>
          </cell>
          <cell r="BT584">
            <v>0</v>
          </cell>
          <cell r="BU584">
            <v>0</v>
          </cell>
          <cell r="BV584">
            <v>0</v>
          </cell>
          <cell r="BW584">
            <v>379.70730590820312</v>
          </cell>
          <cell r="BX584">
            <v>1455.651123046875</v>
          </cell>
          <cell r="BY584">
            <v>299.24163818359375</v>
          </cell>
          <cell r="BZ584">
            <v>0</v>
          </cell>
          <cell r="CA584">
            <v>0</v>
          </cell>
          <cell r="CB584">
            <v>4176.7802734375</v>
          </cell>
          <cell r="CC584">
            <v>1754.892822265625</v>
          </cell>
          <cell r="CD584">
            <v>2.3800773353990792</v>
          </cell>
          <cell r="CE584">
            <v>11.890966415405273</v>
          </cell>
          <cell r="CF584">
            <v>56.89811980356734</v>
          </cell>
          <cell r="CG584">
            <v>0</v>
          </cell>
          <cell r="CH584">
            <v>56.89811980356734</v>
          </cell>
          <cell r="CI584">
            <v>3.164797708526589</v>
          </cell>
          <cell r="CJ584">
            <v>0</v>
          </cell>
          <cell r="CK584">
            <v>3.164797708526589</v>
          </cell>
          <cell r="CM584">
            <v>0</v>
          </cell>
          <cell r="CO584">
            <v>0</v>
          </cell>
          <cell r="CP584">
            <v>0</v>
          </cell>
          <cell r="CQ584">
            <v>0</v>
          </cell>
          <cell r="CR584">
            <v>0</v>
          </cell>
          <cell r="CS584">
            <v>0</v>
          </cell>
          <cell r="CT584">
            <v>0</v>
          </cell>
          <cell r="CU584">
            <v>0</v>
          </cell>
          <cell r="CV584">
            <v>9999</v>
          </cell>
          <cell r="CW584">
            <v>9999</v>
          </cell>
        </row>
        <row r="585">
          <cell r="A585" t="str">
            <v>New Single Family HVAC Upgrade - Updgrade to HSPF 9.0/SEER 14 Heat Pump &amp; w/Interior HVAC &amp; Commissioning - Heating Zone 2 - Cooling Zone 1</v>
          </cell>
          <cell r="C585">
            <v>20</v>
          </cell>
          <cell r="D585">
            <v>4097.30419921875</v>
          </cell>
          <cell r="E585">
            <v>0</v>
          </cell>
          <cell r="F585">
            <v>1719.16015625</v>
          </cell>
          <cell r="G585">
            <v>0</v>
          </cell>
          <cell r="H585">
            <v>0</v>
          </cell>
          <cell r="J585">
            <v>0.15818944573402405</v>
          </cell>
          <cell r="K585">
            <v>0.34939587116241455</v>
          </cell>
          <cell r="L585">
            <v>4468.53125</v>
          </cell>
          <cell r="M585">
            <v>1.1280206441879272</v>
          </cell>
          <cell r="N585">
            <v>3.2249209880828857</v>
          </cell>
          <cell r="O585">
            <v>0</v>
          </cell>
          <cell r="P585">
            <v>0</v>
          </cell>
          <cell r="Q585">
            <v>0</v>
          </cell>
          <cell r="R585">
            <v>341.86727905273437</v>
          </cell>
          <cell r="S585">
            <v>772.88525390625</v>
          </cell>
          <cell r="T585">
            <v>0</v>
          </cell>
          <cell r="U585">
            <v>557.80694580078125</v>
          </cell>
          <cell r="V585">
            <v>171.916015625</v>
          </cell>
          <cell r="W585">
            <v>171.916015625</v>
          </cell>
          <cell r="X585">
            <v>0</v>
          </cell>
          <cell r="Y585">
            <v>0</v>
          </cell>
          <cell r="Z585">
            <v>0</v>
          </cell>
          <cell r="AA585">
            <v>0</v>
          </cell>
          <cell r="AB585">
            <v>0</v>
          </cell>
          <cell r="AC585">
            <v>0</v>
          </cell>
          <cell r="AD585">
            <v>0</v>
          </cell>
          <cell r="AE585">
            <v>0</v>
          </cell>
          <cell r="AF585">
            <v>0</v>
          </cell>
          <cell r="AG585">
            <v>0</v>
          </cell>
          <cell r="AH585">
            <v>513.7833251953125</v>
          </cell>
          <cell r="AI585">
            <v>944.80126953125</v>
          </cell>
          <cell r="AJ585">
            <v>0</v>
          </cell>
          <cell r="AK585">
            <v>557.80694580078125</v>
          </cell>
          <cell r="AL585">
            <v>2016.3916015625</v>
          </cell>
          <cell r="AM585">
            <v>3417.3740234375</v>
          </cell>
          <cell r="AN585">
            <v>0</v>
          </cell>
          <cell r="AO585">
            <v>341.73739624023437</v>
          </cell>
          <cell r="AP585">
            <v>0</v>
          </cell>
          <cell r="AQ585">
            <v>3759.111328125</v>
          </cell>
          <cell r="AR585">
            <v>513.7833251953125</v>
          </cell>
          <cell r="AS585">
            <v>7.3165310328659103</v>
          </cell>
          <cell r="AT585">
            <v>3417.3740234375</v>
          </cell>
          <cell r="AU585">
            <v>924.3621826171875</v>
          </cell>
          <cell r="AV585">
            <v>434.17361450195312</v>
          </cell>
          <cell r="AW585">
            <v>0</v>
          </cell>
          <cell r="AX585">
            <v>4775.90966796875</v>
          </cell>
          <cell r="AY585">
            <v>944.80126953125</v>
          </cell>
          <cell r="AZ585">
            <v>5.0549358627832301</v>
          </cell>
          <cell r="BA585">
            <v>3417.3740234375</v>
          </cell>
          <cell r="BB585">
            <v>924.3621826171875</v>
          </cell>
          <cell r="BC585">
            <v>434.17361450195312</v>
          </cell>
          <cell r="BD585">
            <v>0</v>
          </cell>
          <cell r="BE585">
            <v>4775.90966796875</v>
          </cell>
          <cell r="BF585">
            <v>1458.5845947265625</v>
          </cell>
          <cell r="BG585">
            <v>1.7966018915176392</v>
          </cell>
          <cell r="BH585">
            <v>3.2743455112228608</v>
          </cell>
          <cell r="BI585">
            <v>9.2261419296264648</v>
          </cell>
          <cell r="BJ585">
            <v>16.966043472290039</v>
          </cell>
          <cell r="BK585">
            <v>0</v>
          </cell>
          <cell r="BL585">
            <v>10.016685485839844</v>
          </cell>
          <cell r="BM585">
            <v>36.208873748779297</v>
          </cell>
          <cell r="BN585">
            <v>3417.3740234375</v>
          </cell>
          <cell r="BO585">
            <v>0</v>
          </cell>
          <cell r="BP585">
            <v>924.3621826171875</v>
          </cell>
          <cell r="BQ585">
            <v>0</v>
          </cell>
          <cell r="BR585">
            <v>0</v>
          </cell>
          <cell r="BS585">
            <v>0</v>
          </cell>
          <cell r="BT585">
            <v>0</v>
          </cell>
          <cell r="BU585">
            <v>0</v>
          </cell>
          <cell r="BV585">
            <v>0</v>
          </cell>
          <cell r="BW585">
            <v>434.17361450195312</v>
          </cell>
          <cell r="BX585">
            <v>1672.5595703125</v>
          </cell>
          <cell r="BY585">
            <v>343.83203125</v>
          </cell>
          <cell r="BZ585">
            <v>0</v>
          </cell>
          <cell r="CA585">
            <v>0</v>
          </cell>
          <cell r="CB585">
            <v>4775.90966796875</v>
          </cell>
          <cell r="CC585">
            <v>2016.3916015625</v>
          </cell>
          <cell r="CD585">
            <v>2.3685428053041844</v>
          </cell>
          <cell r="CE585">
            <v>11.813288688659668</v>
          </cell>
          <cell r="CF585">
            <v>65.519853158304201</v>
          </cell>
          <cell r="CG585">
            <v>0</v>
          </cell>
          <cell r="CH585">
            <v>65.519853158304201</v>
          </cell>
          <cell r="CI585">
            <v>3.6323703073985301</v>
          </cell>
          <cell r="CJ585">
            <v>0</v>
          </cell>
          <cell r="CK585">
            <v>3.6323703073985301</v>
          </cell>
          <cell r="CM585">
            <v>0</v>
          </cell>
          <cell r="CO585">
            <v>0</v>
          </cell>
          <cell r="CP585">
            <v>0</v>
          </cell>
          <cell r="CQ585">
            <v>0</v>
          </cell>
          <cell r="CR585">
            <v>0</v>
          </cell>
          <cell r="CS585">
            <v>0</v>
          </cell>
          <cell r="CT585">
            <v>0</v>
          </cell>
          <cell r="CU585">
            <v>0</v>
          </cell>
          <cell r="CV585">
            <v>9999</v>
          </cell>
          <cell r="CW585">
            <v>9999</v>
          </cell>
        </row>
        <row r="586">
          <cell r="A586" t="str">
            <v>New Manufactured Home HVAC Upgrade - Updgrade to HSPF 9.0/SEER 14 Heat Pump &amp; w/PTCS Duct Sealing &amp; Commissioning - Heating Zone 3 - Cooling Zone 3</v>
          </cell>
          <cell r="C586">
            <v>20</v>
          </cell>
          <cell r="D586">
            <v>3752.769287109375</v>
          </cell>
          <cell r="E586">
            <v>0</v>
          </cell>
          <cell r="F586">
            <v>1598.485107421875</v>
          </cell>
          <cell r="G586">
            <v>0</v>
          </cell>
          <cell r="H586">
            <v>0</v>
          </cell>
          <cell r="J586">
            <v>0.15849770605564117</v>
          </cell>
          <cell r="K586">
            <v>0.34027689695358276</v>
          </cell>
          <cell r="L586">
            <v>4092.310791015625</v>
          </cell>
          <cell r="M586">
            <v>1.0060901641845703</v>
          </cell>
          <cell r="N586">
            <v>2.9480435848236084</v>
          </cell>
          <cell r="O586">
            <v>0</v>
          </cell>
          <cell r="P586">
            <v>0</v>
          </cell>
          <cell r="Q586">
            <v>0</v>
          </cell>
          <cell r="R586">
            <v>317.87017822265625</v>
          </cell>
          <cell r="S586">
            <v>718.63323974609375</v>
          </cell>
          <cell r="T586">
            <v>0</v>
          </cell>
          <cell r="U586">
            <v>518.65216064453125</v>
          </cell>
          <cell r="V586">
            <v>159.8485107421875</v>
          </cell>
          <cell r="W586">
            <v>159.8485107421875</v>
          </cell>
          <cell r="X586">
            <v>0</v>
          </cell>
          <cell r="Y586">
            <v>0</v>
          </cell>
          <cell r="Z586">
            <v>0</v>
          </cell>
          <cell r="AA586">
            <v>0</v>
          </cell>
          <cell r="AB586">
            <v>0</v>
          </cell>
          <cell r="AC586">
            <v>0</v>
          </cell>
          <cell r="AD586">
            <v>0</v>
          </cell>
          <cell r="AE586">
            <v>0</v>
          </cell>
          <cell r="AF586">
            <v>0</v>
          </cell>
          <cell r="AG586">
            <v>0</v>
          </cell>
          <cell r="AH586">
            <v>477.71868896484375</v>
          </cell>
          <cell r="AI586">
            <v>878.48175048828125</v>
          </cell>
          <cell r="AJ586">
            <v>0</v>
          </cell>
          <cell r="AK586">
            <v>518.65216064453125</v>
          </cell>
          <cell r="AL586">
            <v>1874.8525390625</v>
          </cell>
          <cell r="AM586">
            <v>3164.814208984375</v>
          </cell>
          <cell r="AN586">
            <v>0</v>
          </cell>
          <cell r="AO586">
            <v>316.4814453125</v>
          </cell>
          <cell r="AP586">
            <v>0</v>
          </cell>
          <cell r="AQ586">
            <v>3481.295654296875</v>
          </cell>
          <cell r="AR586">
            <v>477.71868896484375</v>
          </cell>
          <cell r="AS586">
            <v>7.2873340204470631</v>
          </cell>
          <cell r="AT586">
            <v>3164.814208984375</v>
          </cell>
          <cell r="AU586">
            <v>845.00048828125</v>
          </cell>
          <cell r="AV586">
            <v>400.98147583007812</v>
          </cell>
          <cell r="AW586">
            <v>0</v>
          </cell>
          <cell r="AX586">
            <v>4410.79638671875</v>
          </cell>
          <cell r="AY586">
            <v>878.48175048828125</v>
          </cell>
          <cell r="AZ586">
            <v>5.0209309079489435</v>
          </cell>
          <cell r="BA586">
            <v>3164.814208984375</v>
          </cell>
          <cell r="BB586">
            <v>845.00048828125</v>
          </cell>
          <cell r="BC586">
            <v>400.98147583007812</v>
          </cell>
          <cell r="BD586">
            <v>0</v>
          </cell>
          <cell r="BE586">
            <v>4410.79638671875</v>
          </cell>
          <cell r="BF586">
            <v>1356.200439453125</v>
          </cell>
          <cell r="BG586">
            <v>2.1611788272857666</v>
          </cell>
          <cell r="BH586">
            <v>3.2523187906312101</v>
          </cell>
          <cell r="BI586">
            <v>9.3671731948852539</v>
          </cell>
          <cell r="BJ586">
            <v>17.22538948059082</v>
          </cell>
          <cell r="BK586">
            <v>0</v>
          </cell>
          <cell r="BL586">
            <v>10.169801712036133</v>
          </cell>
          <cell r="BM586">
            <v>36.762363433837891</v>
          </cell>
          <cell r="BN586">
            <v>3164.814208984375</v>
          </cell>
          <cell r="BO586">
            <v>0</v>
          </cell>
          <cell r="BP586">
            <v>845.00048828125</v>
          </cell>
          <cell r="BQ586">
            <v>0</v>
          </cell>
          <cell r="BR586">
            <v>0</v>
          </cell>
          <cell r="BS586">
            <v>0</v>
          </cell>
          <cell r="BT586">
            <v>0</v>
          </cell>
          <cell r="BU586">
            <v>0</v>
          </cell>
          <cell r="BV586">
            <v>0</v>
          </cell>
          <cell r="BW586">
            <v>400.98147583007812</v>
          </cell>
          <cell r="BX586">
            <v>1555.155517578125</v>
          </cell>
          <cell r="BY586">
            <v>319.697021484375</v>
          </cell>
          <cell r="BZ586">
            <v>0</v>
          </cell>
          <cell r="CA586">
            <v>0</v>
          </cell>
          <cell r="CB586">
            <v>4410.79638671875</v>
          </cell>
          <cell r="CC586">
            <v>1874.8525390625</v>
          </cell>
          <cell r="CD586">
            <v>2.3526096485973635</v>
          </cell>
          <cell r="CE586">
            <v>12.330979347229004</v>
          </cell>
          <cell r="CF586">
            <v>60.071226266480778</v>
          </cell>
          <cell r="CG586">
            <v>0</v>
          </cell>
          <cell r="CH586">
            <v>60.071226266480778</v>
          </cell>
          <cell r="CI586">
            <v>3.3426377376688636</v>
          </cell>
          <cell r="CJ586">
            <v>0</v>
          </cell>
          <cell r="CK586">
            <v>3.3426377376688636</v>
          </cell>
          <cell r="CM586">
            <v>0</v>
          </cell>
          <cell r="CO586">
            <v>0</v>
          </cell>
          <cell r="CP586">
            <v>0</v>
          </cell>
          <cell r="CQ586">
            <v>0</v>
          </cell>
          <cell r="CR586">
            <v>0</v>
          </cell>
          <cell r="CS586">
            <v>0</v>
          </cell>
          <cell r="CT586">
            <v>0</v>
          </cell>
          <cell r="CU586">
            <v>0</v>
          </cell>
          <cell r="CV586">
            <v>9999</v>
          </cell>
          <cell r="CW586">
            <v>9999</v>
          </cell>
        </row>
        <row r="587">
          <cell r="A587" t="str">
            <v>New Manufactured Home HVAC Upgrade - Upgrade to HSPF 8.5/SEER 14 Heat Pump &amp; w/PTCS Duct Sealing &amp; Commissioning  - Heating Zone 3 - Cooling Zone 1</v>
          </cell>
          <cell r="C587">
            <v>20</v>
          </cell>
          <cell r="D587">
            <v>3496.19384765625</v>
          </cell>
          <cell r="E587">
            <v>0</v>
          </cell>
          <cell r="F587">
            <v>1496.208251953125</v>
          </cell>
          <cell r="G587">
            <v>0</v>
          </cell>
          <cell r="H587">
            <v>0</v>
          </cell>
          <cell r="J587">
            <v>0.15816192328929901</v>
          </cell>
          <cell r="K587">
            <v>0.35021013021469116</v>
          </cell>
          <cell r="L587">
            <v>3812.533203125</v>
          </cell>
          <cell r="M587">
            <v>0.96466547250747681</v>
          </cell>
          <cell r="N587">
            <v>2.7519357204437256</v>
          </cell>
          <cell r="O587">
            <v>0</v>
          </cell>
          <cell r="P587">
            <v>0</v>
          </cell>
          <cell r="Q587">
            <v>0</v>
          </cell>
          <cell r="R587">
            <v>297.53170776367188</v>
          </cell>
          <cell r="S587">
            <v>672.6524658203125</v>
          </cell>
          <cell r="T587">
            <v>0</v>
          </cell>
          <cell r="U587">
            <v>485.4669189453125</v>
          </cell>
          <cell r="V587">
            <v>149.62081909179687</v>
          </cell>
          <cell r="W587">
            <v>149.62081909179687</v>
          </cell>
          <cell r="X587">
            <v>0</v>
          </cell>
          <cell r="Y587">
            <v>0</v>
          </cell>
          <cell r="Z587">
            <v>0</v>
          </cell>
          <cell r="AA587">
            <v>0</v>
          </cell>
          <cell r="AB587">
            <v>0</v>
          </cell>
          <cell r="AC587">
            <v>0</v>
          </cell>
          <cell r="AD587">
            <v>0</v>
          </cell>
          <cell r="AE587">
            <v>0</v>
          </cell>
          <cell r="AF587">
            <v>0</v>
          </cell>
          <cell r="AG587">
            <v>0</v>
          </cell>
          <cell r="AH587">
            <v>447.15252685546875</v>
          </cell>
          <cell r="AI587">
            <v>822.2733154296875</v>
          </cell>
          <cell r="AJ587">
            <v>0</v>
          </cell>
          <cell r="AK587">
            <v>485.4669189453125</v>
          </cell>
          <cell r="AL587">
            <v>1754.892822265625</v>
          </cell>
          <cell r="AM587">
            <v>2952.651611328125</v>
          </cell>
          <cell r="AN587">
            <v>0</v>
          </cell>
          <cell r="AO587">
            <v>295.26516723632812</v>
          </cell>
          <cell r="AP587">
            <v>0</v>
          </cell>
          <cell r="AQ587">
            <v>3247.916748046875</v>
          </cell>
          <cell r="AR587">
            <v>447.15252685546875</v>
          </cell>
          <cell r="AS587">
            <v>7.263554566950404</v>
          </cell>
          <cell r="AT587">
            <v>2952.651611328125</v>
          </cell>
          <cell r="AU587">
            <v>788.7899169921875</v>
          </cell>
          <cell r="AV587">
            <v>374.1441650390625</v>
          </cell>
          <cell r="AW587">
            <v>0</v>
          </cell>
          <cell r="AX587">
            <v>4115.5859375</v>
          </cell>
          <cell r="AY587">
            <v>822.2733154296875</v>
          </cell>
          <cell r="AZ587">
            <v>5.0051312244678838</v>
          </cell>
          <cell r="BA587">
            <v>2952.651611328125</v>
          </cell>
          <cell r="BB587">
            <v>788.7899169921875</v>
          </cell>
          <cell r="BC587">
            <v>374.1441650390625</v>
          </cell>
          <cell r="BD587">
            <v>0</v>
          </cell>
          <cell r="BE587">
            <v>4115.5859375</v>
          </cell>
          <cell r="BF587">
            <v>1269.42578125</v>
          </cell>
          <cell r="BG587">
            <v>2.2413368225097656</v>
          </cell>
          <cell r="BH587">
            <v>3.2420844567739939</v>
          </cell>
          <cell r="BI587">
            <v>9.4112424850463867</v>
          </cell>
          <cell r="BJ587">
            <v>17.306428909301758</v>
          </cell>
          <cell r="BK587">
            <v>0</v>
          </cell>
          <cell r="BL587">
            <v>10.217646598815918</v>
          </cell>
          <cell r="BM587">
            <v>36.935321807861328</v>
          </cell>
          <cell r="BN587">
            <v>2952.651611328125</v>
          </cell>
          <cell r="BO587">
            <v>0</v>
          </cell>
          <cell r="BP587">
            <v>788.7899169921875</v>
          </cell>
          <cell r="BQ587">
            <v>0</v>
          </cell>
          <cell r="BR587">
            <v>0</v>
          </cell>
          <cell r="BS587">
            <v>0</v>
          </cell>
          <cell r="BT587">
            <v>0</v>
          </cell>
          <cell r="BU587">
            <v>0</v>
          </cell>
          <cell r="BV587">
            <v>0</v>
          </cell>
          <cell r="BW587">
            <v>374.1441650390625</v>
          </cell>
          <cell r="BX587">
            <v>1455.651123046875</v>
          </cell>
          <cell r="BY587">
            <v>299.24163818359375</v>
          </cell>
          <cell r="BZ587">
            <v>0</v>
          </cell>
          <cell r="CA587">
            <v>0</v>
          </cell>
          <cell r="CB587">
            <v>4115.5859375</v>
          </cell>
          <cell r="CC587">
            <v>1754.892822265625</v>
          </cell>
          <cell r="CD587">
            <v>2.3452063762994109</v>
          </cell>
          <cell r="CE587">
            <v>12.458984375</v>
          </cell>
          <cell r="CF587">
            <v>55.979169455500575</v>
          </cell>
          <cell r="CG587">
            <v>0</v>
          </cell>
          <cell r="CH587">
            <v>55.979169455500575</v>
          </cell>
          <cell r="CI587">
            <v>3.1134202008501233</v>
          </cell>
          <cell r="CJ587">
            <v>0</v>
          </cell>
          <cell r="CK587">
            <v>3.1134202008501233</v>
          </cell>
          <cell r="CM587">
            <v>0</v>
          </cell>
          <cell r="CO587">
            <v>0</v>
          </cell>
          <cell r="CP587">
            <v>0</v>
          </cell>
          <cell r="CQ587">
            <v>0</v>
          </cell>
          <cell r="CR587">
            <v>0</v>
          </cell>
          <cell r="CS587">
            <v>0</v>
          </cell>
          <cell r="CT587">
            <v>0</v>
          </cell>
          <cell r="CU587">
            <v>0</v>
          </cell>
          <cell r="CV587">
            <v>9999</v>
          </cell>
          <cell r="CW587">
            <v>9999</v>
          </cell>
        </row>
        <row r="588">
          <cell r="A588" t="str">
            <v>Existing Single Family w/Half or Full Basement HVAC Upgrade - Updgrade to HSPF 9.0/SEER 14 Heat Pump &amp; w/Interior HVAC &amp; PTCS Commissioning - Heating Zone 3 - Cooling Zone 3</v>
          </cell>
          <cell r="C588">
            <v>20</v>
          </cell>
          <cell r="D588">
            <v>2473.23779296875</v>
          </cell>
          <cell r="E588">
            <v>0</v>
          </cell>
          <cell r="F588">
            <v>1069.16015625</v>
          </cell>
          <cell r="G588">
            <v>0</v>
          </cell>
          <cell r="H588">
            <v>0</v>
          </cell>
          <cell r="J588">
            <v>0.15828096866607666</v>
          </cell>
          <cell r="K588">
            <v>0.34668761491775513</v>
          </cell>
          <cell r="L588">
            <v>2697.002197265625</v>
          </cell>
          <cell r="M588">
            <v>0.67554885149002075</v>
          </cell>
          <cell r="N588">
            <v>1.9453670978546143</v>
          </cell>
          <cell r="O588">
            <v>0</v>
          </cell>
          <cell r="P588">
            <v>0</v>
          </cell>
          <cell r="Q588">
            <v>0</v>
          </cell>
          <cell r="R588">
            <v>212.61013793945312</v>
          </cell>
          <cell r="S588">
            <v>480.663818359375</v>
          </cell>
          <cell r="T588">
            <v>0</v>
          </cell>
          <cell r="U588">
            <v>346.90484619140625</v>
          </cell>
          <cell r="V588">
            <v>106.91600799560547</v>
          </cell>
          <cell r="W588">
            <v>106.91600799560547</v>
          </cell>
          <cell r="X588">
            <v>0</v>
          </cell>
          <cell r="Y588">
            <v>0</v>
          </cell>
          <cell r="Z588">
            <v>0</v>
          </cell>
          <cell r="AA588">
            <v>0</v>
          </cell>
          <cell r="AB588">
            <v>0</v>
          </cell>
          <cell r="AC588">
            <v>0</v>
          </cell>
          <cell r="AD588">
            <v>0</v>
          </cell>
          <cell r="AE588">
            <v>0</v>
          </cell>
          <cell r="AF588">
            <v>0</v>
          </cell>
          <cell r="AG588">
            <v>0</v>
          </cell>
          <cell r="AH588">
            <v>319.52615356445312</v>
          </cell>
          <cell r="AI588">
            <v>587.579833984375</v>
          </cell>
          <cell r="AJ588">
            <v>0</v>
          </cell>
          <cell r="AK588">
            <v>346.90484619140625</v>
          </cell>
          <cell r="AL588">
            <v>1254.0107421875</v>
          </cell>
          <cell r="AM588">
            <v>2088.28662109375</v>
          </cell>
          <cell r="AN588">
            <v>0</v>
          </cell>
          <cell r="AO588">
            <v>208.82867431640625</v>
          </cell>
          <cell r="AP588">
            <v>0</v>
          </cell>
          <cell r="AQ588">
            <v>2297.115234375</v>
          </cell>
          <cell r="AR588">
            <v>319.52615356445312</v>
          </cell>
          <cell r="AS588">
            <v>7.1891309197496112</v>
          </cell>
          <cell r="AT588">
            <v>2088.28662109375</v>
          </cell>
          <cell r="AU588">
            <v>557.6024169921875</v>
          </cell>
          <cell r="AV588">
            <v>264.58889770507812</v>
          </cell>
          <cell r="AW588">
            <v>0</v>
          </cell>
          <cell r="AX588">
            <v>2910.47802734375</v>
          </cell>
          <cell r="AY588">
            <v>587.579833984375</v>
          </cell>
          <cell r="AZ588">
            <v>4.9533319648600047</v>
          </cell>
          <cell r="BA588">
            <v>2088.28662109375</v>
          </cell>
          <cell r="BB588">
            <v>557.6024169921875</v>
          </cell>
          <cell r="BC588">
            <v>264.58889770507812</v>
          </cell>
          <cell r="BD588">
            <v>0</v>
          </cell>
          <cell r="BE588">
            <v>2910.47802734375</v>
          </cell>
          <cell r="BF588">
            <v>907.10595703125</v>
          </cell>
          <cell r="BG588">
            <v>2.5264241695404053</v>
          </cell>
          <cell r="BH588">
            <v>3.2085313344849373</v>
          </cell>
          <cell r="BI588">
            <v>9.5067052841186523</v>
          </cell>
          <cell r="BJ588">
            <v>17.481973648071289</v>
          </cell>
          <cell r="BK588">
            <v>0</v>
          </cell>
          <cell r="BL588">
            <v>10.321290016174316</v>
          </cell>
          <cell r="BM588">
            <v>37.309967041015625</v>
          </cell>
          <cell r="BN588">
            <v>2088.28662109375</v>
          </cell>
          <cell r="BO588">
            <v>0</v>
          </cell>
          <cell r="BP588">
            <v>557.6024169921875</v>
          </cell>
          <cell r="BQ588">
            <v>0</v>
          </cell>
          <cell r="BR588">
            <v>0</v>
          </cell>
          <cell r="BS588">
            <v>0</v>
          </cell>
          <cell r="BT588">
            <v>0</v>
          </cell>
          <cell r="BU588">
            <v>0</v>
          </cell>
          <cell r="BV588">
            <v>0</v>
          </cell>
          <cell r="BW588">
            <v>264.58889770507812</v>
          </cell>
          <cell r="BX588">
            <v>1040.1787109375</v>
          </cell>
          <cell r="BY588">
            <v>213.83201599121094</v>
          </cell>
          <cell r="BZ588">
            <v>0</v>
          </cell>
          <cell r="CA588">
            <v>0</v>
          </cell>
          <cell r="CB588">
            <v>2910.47802734375</v>
          </cell>
          <cell r="CC588">
            <v>1254.0107421875</v>
          </cell>
          <cell r="CD588">
            <v>2.3209354380239469</v>
          </cell>
          <cell r="CE588">
            <v>12.847711563110352</v>
          </cell>
          <cell r="CF588">
            <v>39.594857448238734</v>
          </cell>
          <cell r="CG588">
            <v>0</v>
          </cell>
          <cell r="CH588">
            <v>39.594857448238734</v>
          </cell>
          <cell r="CI588">
            <v>2.2029558122010902</v>
          </cell>
          <cell r="CJ588">
            <v>0</v>
          </cell>
          <cell r="CK588">
            <v>2.2029558122010902</v>
          </cell>
          <cell r="CM588">
            <v>0</v>
          </cell>
          <cell r="CO588">
            <v>0</v>
          </cell>
          <cell r="CP588">
            <v>0</v>
          </cell>
          <cell r="CQ588">
            <v>0</v>
          </cell>
          <cell r="CR588">
            <v>0</v>
          </cell>
          <cell r="CS588">
            <v>0</v>
          </cell>
          <cell r="CT588">
            <v>0</v>
          </cell>
          <cell r="CU588">
            <v>0</v>
          </cell>
          <cell r="CV588">
            <v>9999</v>
          </cell>
          <cell r="CW588">
            <v>9999</v>
          </cell>
        </row>
        <row r="589">
          <cell r="A589" t="str">
            <v>New Manufactured Home HVAC Upgrade - Updgrade to HSPF 9.0/SEER 14 Heat Pump &amp; w/PTCS Duct Sealing &amp; Commissioning - Heating Zone 3 - Cooling Zone 2</v>
          </cell>
          <cell r="C589">
            <v>20</v>
          </cell>
          <cell r="D589">
            <v>3701.920166015625</v>
          </cell>
          <cell r="E589">
            <v>0</v>
          </cell>
          <cell r="F589">
            <v>1598.485107421875</v>
          </cell>
          <cell r="G589">
            <v>0</v>
          </cell>
          <cell r="H589">
            <v>0</v>
          </cell>
          <cell r="J589">
            <v>0.15833970904350281</v>
          </cell>
          <cell r="K589">
            <v>0.34495091438293457</v>
          </cell>
          <cell r="L589">
            <v>4036.9326171875</v>
          </cell>
          <cell r="M589">
            <v>1.0060901641845703</v>
          </cell>
          <cell r="N589">
            <v>2.9108569622039795</v>
          </cell>
          <cell r="O589">
            <v>0</v>
          </cell>
          <cell r="P589">
            <v>0</v>
          </cell>
          <cell r="Q589">
            <v>0</v>
          </cell>
          <cell r="R589">
            <v>317.87017822265625</v>
          </cell>
          <cell r="S589">
            <v>718.63323974609375</v>
          </cell>
          <cell r="T589">
            <v>0</v>
          </cell>
          <cell r="U589">
            <v>518.65216064453125</v>
          </cell>
          <cell r="V589">
            <v>159.8485107421875</v>
          </cell>
          <cell r="W589">
            <v>159.8485107421875</v>
          </cell>
          <cell r="X589">
            <v>0</v>
          </cell>
          <cell r="Y589">
            <v>0</v>
          </cell>
          <cell r="Z589">
            <v>0</v>
          </cell>
          <cell r="AA589">
            <v>0</v>
          </cell>
          <cell r="AB589">
            <v>0</v>
          </cell>
          <cell r="AC589">
            <v>0</v>
          </cell>
          <cell r="AD589">
            <v>0</v>
          </cell>
          <cell r="AE589">
            <v>0</v>
          </cell>
          <cell r="AF589">
            <v>0</v>
          </cell>
          <cell r="AG589">
            <v>0</v>
          </cell>
          <cell r="AH589">
            <v>477.71868896484375</v>
          </cell>
          <cell r="AI589">
            <v>878.48175048828125</v>
          </cell>
          <cell r="AJ589">
            <v>0</v>
          </cell>
          <cell r="AK589">
            <v>518.65216064453125</v>
          </cell>
          <cell r="AL589">
            <v>1874.8525390625</v>
          </cell>
          <cell r="AM589">
            <v>3121.4306640625</v>
          </cell>
          <cell r="AN589">
            <v>0</v>
          </cell>
          <cell r="AO589">
            <v>312.14306640625</v>
          </cell>
          <cell r="AP589">
            <v>0</v>
          </cell>
          <cell r="AQ589">
            <v>3433.57373046875</v>
          </cell>
          <cell r="AR589">
            <v>477.71868896484375</v>
          </cell>
          <cell r="AS589">
            <v>7.1874385695666874</v>
          </cell>
          <cell r="AT589">
            <v>3121.4306640625</v>
          </cell>
          <cell r="AU589">
            <v>834.3416748046875</v>
          </cell>
          <cell r="AV589">
            <v>395.57720947265625</v>
          </cell>
          <cell r="AW589">
            <v>0</v>
          </cell>
          <cell r="AX589">
            <v>4351.349609375</v>
          </cell>
          <cell r="AY589">
            <v>878.48175048828125</v>
          </cell>
          <cell r="AZ589">
            <v>4.9532611757970599</v>
          </cell>
          <cell r="BA589">
            <v>3121.4306640625</v>
          </cell>
          <cell r="BB589">
            <v>834.3416748046875</v>
          </cell>
          <cell r="BC589">
            <v>395.57720947265625</v>
          </cell>
          <cell r="BD589">
            <v>0</v>
          </cell>
          <cell r="BE589">
            <v>4351.349609375</v>
          </cell>
          <cell r="BF589">
            <v>1356.200439453125</v>
          </cell>
          <cell r="BG589">
            <v>2.5101132392883301</v>
          </cell>
          <cell r="BH589">
            <v>3.2084855761398252</v>
          </cell>
          <cell r="BI589">
            <v>9.4956703186035156</v>
          </cell>
          <cell r="BJ589">
            <v>17.461685180664062</v>
          </cell>
          <cell r="BK589">
            <v>0</v>
          </cell>
          <cell r="BL589">
            <v>10.309309959411621</v>
          </cell>
          <cell r="BM589">
            <v>37.26666259765625</v>
          </cell>
          <cell r="BN589">
            <v>3121.4306640625</v>
          </cell>
          <cell r="BO589">
            <v>0</v>
          </cell>
          <cell r="BP589">
            <v>834.3416748046875</v>
          </cell>
          <cell r="BQ589">
            <v>0</v>
          </cell>
          <cell r="BR589">
            <v>0</v>
          </cell>
          <cell r="BS589">
            <v>0</v>
          </cell>
          <cell r="BT589">
            <v>0</v>
          </cell>
          <cell r="BU589">
            <v>0</v>
          </cell>
          <cell r="BV589">
            <v>0</v>
          </cell>
          <cell r="BW589">
            <v>395.57720947265625</v>
          </cell>
          <cell r="BX589">
            <v>1555.155517578125</v>
          </cell>
          <cell r="BY589">
            <v>319.697021484375</v>
          </cell>
          <cell r="BZ589">
            <v>0</v>
          </cell>
          <cell r="CA589">
            <v>0</v>
          </cell>
          <cell r="CB589">
            <v>4351.349609375</v>
          </cell>
          <cell r="CC589">
            <v>1874.8525390625</v>
          </cell>
          <cell r="CD589">
            <v>2.3209022884091404</v>
          </cell>
          <cell r="CE589">
            <v>12.819421768188477</v>
          </cell>
          <cell r="CF589">
            <v>59.269639623036397</v>
          </cell>
          <cell r="CG589">
            <v>0</v>
          </cell>
          <cell r="CH589">
            <v>59.269639623036397</v>
          </cell>
          <cell r="CI589">
            <v>3.2967209775306485</v>
          </cell>
          <cell r="CJ589">
            <v>0</v>
          </cell>
          <cell r="CK589">
            <v>3.2967209775306485</v>
          </cell>
          <cell r="CM589">
            <v>0</v>
          </cell>
          <cell r="CO589">
            <v>0</v>
          </cell>
          <cell r="CP589">
            <v>0</v>
          </cell>
          <cell r="CQ589">
            <v>0</v>
          </cell>
          <cell r="CR589">
            <v>0</v>
          </cell>
          <cell r="CS589">
            <v>0</v>
          </cell>
          <cell r="CT589">
            <v>0</v>
          </cell>
          <cell r="CU589">
            <v>0</v>
          </cell>
          <cell r="CV589">
            <v>9999</v>
          </cell>
          <cell r="CW589">
            <v>9999</v>
          </cell>
        </row>
        <row r="590">
          <cell r="A590" t="str">
            <v>Existing Single Family w/Half or Full Basement HVAC Upgrade - Updgrade to HSPF 9.0/SEER 14 Heat Pump &amp; w/Interior HVAC &amp; PTCS Commissioning - Heating Zone 3 - Cooling Zone 2</v>
          </cell>
          <cell r="C590">
            <v>20</v>
          </cell>
          <cell r="D590">
            <v>2451.000732421875</v>
          </cell>
          <cell r="E590">
            <v>0</v>
          </cell>
          <cell r="F590">
            <v>1069.16015625</v>
          </cell>
          <cell r="G590">
            <v>0</v>
          </cell>
          <cell r="H590">
            <v>0</v>
          </cell>
          <cell r="J590">
            <v>0.15817466378211975</v>
          </cell>
          <cell r="K590">
            <v>0.34983298182487488</v>
          </cell>
          <cell r="L590">
            <v>2672.77685546875</v>
          </cell>
          <cell r="M590">
            <v>0.67554885149002075</v>
          </cell>
          <cell r="N590">
            <v>1.9290996789932251</v>
          </cell>
          <cell r="O590">
            <v>0</v>
          </cell>
          <cell r="P590">
            <v>0</v>
          </cell>
          <cell r="Q590">
            <v>0</v>
          </cell>
          <cell r="R590">
            <v>212.61013793945312</v>
          </cell>
          <cell r="S590">
            <v>480.663818359375</v>
          </cell>
          <cell r="T590">
            <v>0</v>
          </cell>
          <cell r="U590">
            <v>346.90484619140625</v>
          </cell>
          <cell r="V590">
            <v>106.91600799560547</v>
          </cell>
          <cell r="W590">
            <v>106.91600799560547</v>
          </cell>
          <cell r="X590">
            <v>0</v>
          </cell>
          <cell r="Y590">
            <v>0</v>
          </cell>
          <cell r="Z590">
            <v>0</v>
          </cell>
          <cell r="AA590">
            <v>0</v>
          </cell>
          <cell r="AB590">
            <v>0</v>
          </cell>
          <cell r="AC590">
            <v>0</v>
          </cell>
          <cell r="AD590">
            <v>0</v>
          </cell>
          <cell r="AE590">
            <v>0</v>
          </cell>
          <cell r="AF590">
            <v>0</v>
          </cell>
          <cell r="AG590">
            <v>0</v>
          </cell>
          <cell r="AH590">
            <v>319.52615356445312</v>
          </cell>
          <cell r="AI590">
            <v>587.579833984375</v>
          </cell>
          <cell r="AJ590">
            <v>0</v>
          </cell>
          <cell r="AK590">
            <v>346.90484619140625</v>
          </cell>
          <cell r="AL590">
            <v>1254.0107421875</v>
          </cell>
          <cell r="AM590">
            <v>2069.63134765625</v>
          </cell>
          <cell r="AN590">
            <v>0</v>
          </cell>
          <cell r="AO590">
            <v>206.96311950683594</v>
          </cell>
          <cell r="AP590">
            <v>0</v>
          </cell>
          <cell r="AQ590">
            <v>2276.594482421875</v>
          </cell>
          <cell r="AR590">
            <v>319.52615356445312</v>
          </cell>
          <cell r="AS590">
            <v>7.1249082309082388</v>
          </cell>
          <cell r="AT590">
            <v>2069.63134765625</v>
          </cell>
          <cell r="AU590">
            <v>552.939697265625</v>
          </cell>
          <cell r="AV590">
            <v>262.257080078125</v>
          </cell>
          <cell r="AW590">
            <v>0</v>
          </cell>
          <cell r="AX590">
            <v>2884.828125</v>
          </cell>
          <cell r="AY590">
            <v>587.579833984375</v>
          </cell>
          <cell r="AZ590">
            <v>4.9096786438293405</v>
          </cell>
          <cell r="BA590">
            <v>2069.63134765625</v>
          </cell>
          <cell r="BB590">
            <v>552.939697265625</v>
          </cell>
          <cell r="BC590">
            <v>262.257080078125</v>
          </cell>
          <cell r="BD590">
            <v>0</v>
          </cell>
          <cell r="BE590">
            <v>2884.828125</v>
          </cell>
          <cell r="BF590">
            <v>907.10595703125</v>
          </cell>
          <cell r="BG590">
            <v>2.7593142986297607</v>
          </cell>
          <cell r="BH590">
            <v>3.180254802773586</v>
          </cell>
          <cell r="BI590">
            <v>9.5928716659545898</v>
          </cell>
          <cell r="BJ590">
            <v>17.640426635742187</v>
          </cell>
          <cell r="BK590">
            <v>0</v>
          </cell>
          <cell r="BL590">
            <v>10.414839744567871</v>
          </cell>
          <cell r="BM590">
            <v>37.648136138916016</v>
          </cell>
          <cell r="BN590">
            <v>2069.63134765625</v>
          </cell>
          <cell r="BO590">
            <v>0</v>
          </cell>
          <cell r="BP590">
            <v>552.939697265625</v>
          </cell>
          <cell r="BQ590">
            <v>0</v>
          </cell>
          <cell r="BR590">
            <v>0</v>
          </cell>
          <cell r="BS590">
            <v>0</v>
          </cell>
          <cell r="BT590">
            <v>0</v>
          </cell>
          <cell r="BU590">
            <v>0</v>
          </cell>
          <cell r="BV590">
            <v>0</v>
          </cell>
          <cell r="BW590">
            <v>262.257080078125</v>
          </cell>
          <cell r="BX590">
            <v>1040.1787109375</v>
          </cell>
          <cell r="BY590">
            <v>213.83201599121094</v>
          </cell>
          <cell r="BZ590">
            <v>0</v>
          </cell>
          <cell r="CA590">
            <v>0</v>
          </cell>
          <cell r="CB590">
            <v>2884.828125</v>
          </cell>
          <cell r="CC590">
            <v>1254.0107421875</v>
          </cell>
          <cell r="CD590">
            <v>2.3004812184226231</v>
          </cell>
          <cell r="CE590">
            <v>13.174151420593262</v>
          </cell>
          <cell r="CF590">
            <v>39.2436772388915</v>
          </cell>
          <cell r="CG590">
            <v>0</v>
          </cell>
          <cell r="CH590">
            <v>39.2436772388915</v>
          </cell>
          <cell r="CI590">
            <v>2.1829376835534533</v>
          </cell>
          <cell r="CJ590">
            <v>0</v>
          </cell>
          <cell r="CK590">
            <v>2.1829376835534533</v>
          </cell>
          <cell r="CM590">
            <v>0</v>
          </cell>
          <cell r="CO590">
            <v>0</v>
          </cell>
          <cell r="CP590">
            <v>0</v>
          </cell>
          <cell r="CQ590">
            <v>0</v>
          </cell>
          <cell r="CR590">
            <v>0</v>
          </cell>
          <cell r="CS590">
            <v>0</v>
          </cell>
          <cell r="CT590">
            <v>0</v>
          </cell>
          <cell r="CU590">
            <v>0</v>
          </cell>
          <cell r="CV590">
            <v>9999</v>
          </cell>
          <cell r="CW590">
            <v>9999</v>
          </cell>
        </row>
        <row r="591">
          <cell r="A591" t="str">
            <v>New Manufactured Home HVAC Upgrade - Updgrade to HSPF 9.0/SEER 14 Heat Pump &amp; w/PTCS Duct Sealing &amp; Commissioning - Heating Zone 3 - Cooling Zone 1</v>
          </cell>
          <cell r="C591">
            <v>20</v>
          </cell>
          <cell r="D591">
            <v>3644.301513671875</v>
          </cell>
          <cell r="E591">
            <v>0</v>
          </cell>
          <cell r="F591">
            <v>1598.485107421875</v>
          </cell>
          <cell r="G591">
            <v>0</v>
          </cell>
          <cell r="H591">
            <v>0</v>
          </cell>
          <cell r="J591">
            <v>0.15815535187721252</v>
          </cell>
          <cell r="K591">
            <v>0.35040479898452759</v>
          </cell>
          <cell r="L591">
            <v>3974.04052734375</v>
          </cell>
          <cell r="M591">
            <v>1.0060901641845703</v>
          </cell>
          <cell r="N591">
            <v>2.8686249256134033</v>
          </cell>
          <cell r="O591">
            <v>0</v>
          </cell>
          <cell r="P591">
            <v>0</v>
          </cell>
          <cell r="Q591">
            <v>0</v>
          </cell>
          <cell r="R591">
            <v>317.87017822265625</v>
          </cell>
          <cell r="S591">
            <v>718.63323974609375</v>
          </cell>
          <cell r="T591">
            <v>0</v>
          </cell>
          <cell r="U591">
            <v>518.65216064453125</v>
          </cell>
          <cell r="V591">
            <v>159.8485107421875</v>
          </cell>
          <cell r="W591">
            <v>159.8485107421875</v>
          </cell>
          <cell r="X591">
            <v>0</v>
          </cell>
          <cell r="Y591">
            <v>0</v>
          </cell>
          <cell r="Z591">
            <v>0</v>
          </cell>
          <cell r="AA591">
            <v>0</v>
          </cell>
          <cell r="AB591">
            <v>0</v>
          </cell>
          <cell r="AC591">
            <v>0</v>
          </cell>
          <cell r="AD591">
            <v>0</v>
          </cell>
          <cell r="AE591">
            <v>0</v>
          </cell>
          <cell r="AF591">
            <v>0</v>
          </cell>
          <cell r="AG591">
            <v>0</v>
          </cell>
          <cell r="AH591">
            <v>477.71868896484375</v>
          </cell>
          <cell r="AI591">
            <v>878.48175048828125</v>
          </cell>
          <cell r="AJ591">
            <v>0</v>
          </cell>
          <cell r="AK591">
            <v>518.65216064453125</v>
          </cell>
          <cell r="AL591">
            <v>1874.8525390625</v>
          </cell>
          <cell r="AM591">
            <v>3077.904052734375</v>
          </cell>
          <cell r="AN591">
            <v>0</v>
          </cell>
          <cell r="AO591">
            <v>307.7904052734375</v>
          </cell>
          <cell r="AP591">
            <v>0</v>
          </cell>
          <cell r="AQ591">
            <v>3385.6943359375</v>
          </cell>
          <cell r="AR591">
            <v>477.71868896484375</v>
          </cell>
          <cell r="AS591">
            <v>7.0872137436033453</v>
          </cell>
          <cell r="AT591">
            <v>3077.904052734375</v>
          </cell>
          <cell r="AU591">
            <v>822.23663330078125</v>
          </cell>
          <cell r="AV591">
            <v>390.01406860351562</v>
          </cell>
          <cell r="AW591">
            <v>0</v>
          </cell>
          <cell r="AX591">
            <v>4290.15478515625</v>
          </cell>
          <cell r="AY591">
            <v>878.48175048828125</v>
          </cell>
          <cell r="AZ591">
            <v>4.8836014547303925</v>
          </cell>
          <cell r="BA591">
            <v>3077.904052734375</v>
          </cell>
          <cell r="BB591">
            <v>822.23663330078125</v>
          </cell>
          <cell r="BC591">
            <v>390.01406860351562</v>
          </cell>
          <cell r="BD591">
            <v>0</v>
          </cell>
          <cell r="BE591">
            <v>4290.15478515625</v>
          </cell>
          <cell r="BF591">
            <v>1356.200439453125</v>
          </cell>
          <cell r="BG591">
            <v>2.906588077545166</v>
          </cell>
          <cell r="BH591">
            <v>3.1633633420504097</v>
          </cell>
          <cell r="BI591">
            <v>9.6459465026855469</v>
          </cell>
          <cell r="BJ591">
            <v>17.738027572631836</v>
          </cell>
          <cell r="BK591">
            <v>0</v>
          </cell>
          <cell r="BL591">
            <v>10.472461700439453</v>
          </cell>
          <cell r="BM591">
            <v>37.856433868408203</v>
          </cell>
          <cell r="BN591">
            <v>3077.904052734375</v>
          </cell>
          <cell r="BO591">
            <v>0</v>
          </cell>
          <cell r="BP591">
            <v>822.23663330078125</v>
          </cell>
          <cell r="BQ591">
            <v>0</v>
          </cell>
          <cell r="BR591">
            <v>0</v>
          </cell>
          <cell r="BS591">
            <v>0</v>
          </cell>
          <cell r="BT591">
            <v>0</v>
          </cell>
          <cell r="BU591">
            <v>0</v>
          </cell>
          <cell r="BV591">
            <v>0</v>
          </cell>
          <cell r="BW591">
            <v>390.01406860351562</v>
          </cell>
          <cell r="BX591">
            <v>1555.155517578125</v>
          </cell>
          <cell r="BY591">
            <v>319.697021484375</v>
          </cell>
          <cell r="BZ591">
            <v>0</v>
          </cell>
          <cell r="CA591">
            <v>0</v>
          </cell>
          <cell r="CB591">
            <v>4290.15478515625</v>
          </cell>
          <cell r="CC591">
            <v>1874.8525390625</v>
          </cell>
          <cell r="CD591">
            <v>2.2882624981183417</v>
          </cell>
          <cell r="CE591">
            <v>13.379049301147461</v>
          </cell>
          <cell r="CF591">
            <v>58.350689274969632</v>
          </cell>
          <cell r="CG591">
            <v>0</v>
          </cell>
          <cell r="CH591">
            <v>58.350689274969632</v>
          </cell>
          <cell r="CI591">
            <v>3.2453434698541828</v>
          </cell>
          <cell r="CJ591">
            <v>0</v>
          </cell>
          <cell r="CK591">
            <v>3.2453434698541828</v>
          </cell>
          <cell r="CM591">
            <v>0</v>
          </cell>
          <cell r="CO591">
            <v>0</v>
          </cell>
          <cell r="CP591">
            <v>0</v>
          </cell>
          <cell r="CQ591">
            <v>0</v>
          </cell>
          <cell r="CR591">
            <v>0</v>
          </cell>
          <cell r="CS591">
            <v>0</v>
          </cell>
          <cell r="CT591">
            <v>0</v>
          </cell>
          <cell r="CU591">
            <v>0</v>
          </cell>
          <cell r="CV591">
            <v>9999</v>
          </cell>
          <cell r="CW591">
            <v>9999</v>
          </cell>
        </row>
        <row r="592">
          <cell r="A592" t="str">
            <v>Existing Single Family w/Half or Full Basement HVAC Upgrade - Updgrade to HSPF 9.0/SEER 14 Heat Pump &amp; w/Interior HVAC &amp; PTCS Commissioning - Heating Zone 3 - Cooling Zone 1</v>
          </cell>
          <cell r="C592">
            <v>20</v>
          </cell>
          <cell r="D592">
            <v>2432.470947265625</v>
          </cell>
          <cell r="E592">
            <v>0</v>
          </cell>
          <cell r="F592">
            <v>1069.16015625</v>
          </cell>
          <cell r="G592">
            <v>0</v>
          </cell>
          <cell r="H592">
            <v>0</v>
          </cell>
          <cell r="J592">
            <v>0.15808458626270294</v>
          </cell>
          <cell r="K592">
            <v>0.35249790549278259</v>
          </cell>
          <cell r="L592">
            <v>2652.55078125</v>
          </cell>
          <cell r="M592">
            <v>0.67554885149002075</v>
          </cell>
          <cell r="N592">
            <v>1.9155179262161255</v>
          </cell>
          <cell r="O592">
            <v>0</v>
          </cell>
          <cell r="P592">
            <v>0</v>
          </cell>
          <cell r="Q592">
            <v>0</v>
          </cell>
          <cell r="R592">
            <v>212.61013793945312</v>
          </cell>
          <cell r="S592">
            <v>480.663818359375</v>
          </cell>
          <cell r="T592">
            <v>0</v>
          </cell>
          <cell r="U592">
            <v>346.90484619140625</v>
          </cell>
          <cell r="V592">
            <v>106.91600799560547</v>
          </cell>
          <cell r="W592">
            <v>106.91600799560547</v>
          </cell>
          <cell r="X592">
            <v>0</v>
          </cell>
          <cell r="Y592">
            <v>0</v>
          </cell>
          <cell r="Z592">
            <v>0</v>
          </cell>
          <cell r="AA592">
            <v>0</v>
          </cell>
          <cell r="AB592">
            <v>0</v>
          </cell>
          <cell r="AC592">
            <v>0</v>
          </cell>
          <cell r="AD592">
            <v>0</v>
          </cell>
          <cell r="AE592">
            <v>0</v>
          </cell>
          <cell r="AF592">
            <v>0</v>
          </cell>
          <cell r="AG592">
            <v>0</v>
          </cell>
          <cell r="AH592">
            <v>319.52615356445312</v>
          </cell>
          <cell r="AI592">
            <v>587.579833984375</v>
          </cell>
          <cell r="AJ592">
            <v>0</v>
          </cell>
          <cell r="AK592">
            <v>346.90484619140625</v>
          </cell>
          <cell r="AL592">
            <v>1254.0107421875</v>
          </cell>
          <cell r="AM592">
            <v>2055.638916015625</v>
          </cell>
          <cell r="AN592">
            <v>0</v>
          </cell>
          <cell r="AO592">
            <v>205.56387329101563</v>
          </cell>
          <cell r="AP592">
            <v>0</v>
          </cell>
          <cell r="AQ592">
            <v>2261.202880859375</v>
          </cell>
          <cell r="AR592">
            <v>319.52615356445312</v>
          </cell>
          <cell r="AS592">
            <v>7.0767379072829115</v>
          </cell>
          <cell r="AT592">
            <v>2055.638916015625</v>
          </cell>
          <cell r="AU592">
            <v>549.04669189453125</v>
          </cell>
          <cell r="AV592">
            <v>260.46853637695312</v>
          </cell>
          <cell r="AW592">
            <v>0</v>
          </cell>
          <cell r="AX592">
            <v>2865.154052734375</v>
          </cell>
          <cell r="AY592">
            <v>587.579833984375</v>
          </cell>
          <cell r="AZ592">
            <v>4.8761955665852881</v>
          </cell>
          <cell r="BA592">
            <v>2055.638916015625</v>
          </cell>
          <cell r="BB592">
            <v>549.04669189453125</v>
          </cell>
          <cell r="BC592">
            <v>260.46853637695312</v>
          </cell>
          <cell r="BD592">
            <v>0</v>
          </cell>
          <cell r="BE592">
            <v>2865.154052734375</v>
          </cell>
          <cell r="BF592">
            <v>907.10595703125</v>
          </cell>
          <cell r="BG592">
            <v>2.9522273540496826</v>
          </cell>
          <cell r="BH592">
            <v>3.1585660681451251</v>
          </cell>
          <cell r="BI592">
            <v>9.6660175323486328</v>
          </cell>
          <cell r="BJ592">
            <v>17.774936676025391</v>
          </cell>
          <cell r="BK592">
            <v>0</v>
          </cell>
          <cell r="BL592">
            <v>10.494253158569336</v>
          </cell>
          <cell r="BM592">
            <v>37.935203552246094</v>
          </cell>
          <cell r="BN592">
            <v>2055.638916015625</v>
          </cell>
          <cell r="BO592">
            <v>0</v>
          </cell>
          <cell r="BP592">
            <v>549.04669189453125</v>
          </cell>
          <cell r="BQ592">
            <v>0</v>
          </cell>
          <cell r="BR592">
            <v>0</v>
          </cell>
          <cell r="BS592">
            <v>0</v>
          </cell>
          <cell r="BT592">
            <v>0</v>
          </cell>
          <cell r="BU592">
            <v>0</v>
          </cell>
          <cell r="BV592">
            <v>0</v>
          </cell>
          <cell r="BW592">
            <v>260.46853637695312</v>
          </cell>
          <cell r="BX592">
            <v>1040.1787109375</v>
          </cell>
          <cell r="BY592">
            <v>213.83201599121094</v>
          </cell>
          <cell r="BZ592">
            <v>0</v>
          </cell>
          <cell r="CA592">
            <v>0</v>
          </cell>
          <cell r="CB592">
            <v>2865.154052734375</v>
          </cell>
          <cell r="CC592">
            <v>1254.0107421875</v>
          </cell>
          <cell r="CD592">
            <v>2.2847923727928285</v>
          </cell>
          <cell r="CE592">
            <v>13.446477890014648</v>
          </cell>
          <cell r="CF592">
            <v>38.9481646155429</v>
          </cell>
          <cell r="CG592">
            <v>0</v>
          </cell>
          <cell r="CH592">
            <v>38.9481646155429</v>
          </cell>
          <cell r="CI592">
            <v>2.1663972820742341</v>
          </cell>
          <cell r="CJ592">
            <v>0</v>
          </cell>
          <cell r="CK592">
            <v>2.1663972820742341</v>
          </cell>
          <cell r="CM592">
            <v>0</v>
          </cell>
          <cell r="CO592">
            <v>0</v>
          </cell>
          <cell r="CP592">
            <v>0</v>
          </cell>
          <cell r="CQ592">
            <v>0</v>
          </cell>
          <cell r="CR592">
            <v>0</v>
          </cell>
          <cell r="CS592">
            <v>0</v>
          </cell>
          <cell r="CT592">
            <v>0</v>
          </cell>
          <cell r="CU592">
            <v>0</v>
          </cell>
          <cell r="CV592">
            <v>9999</v>
          </cell>
          <cell r="CW592">
            <v>9999</v>
          </cell>
        </row>
        <row r="593">
          <cell r="A593" t="str">
            <v>Existing Manufactured Home HVAC Upgrade - Upgrade to HSPF 8.5/SEER 14 Heat Pump &amp; w/PTCS Duct Sealing &amp; Commissioning  - Heating Zone 2 - Cooling Zone 3</v>
          </cell>
          <cell r="C593">
            <v>19.999998092651367</v>
          </cell>
          <cell r="D593">
            <v>3233.6025390625</v>
          </cell>
          <cell r="E593">
            <v>0</v>
          </cell>
          <cell r="F593">
            <v>1451.712646484375</v>
          </cell>
          <cell r="G593">
            <v>0</v>
          </cell>
          <cell r="H593">
            <v>0</v>
          </cell>
          <cell r="J593">
            <v>0.15859712660312653</v>
          </cell>
          <cell r="K593">
            <v>0.33733463287353516</v>
          </cell>
          <cell r="L593">
            <v>3526.5498046875</v>
          </cell>
          <cell r="M593">
            <v>0.85950541496276855</v>
          </cell>
          <cell r="N593">
            <v>2.538987398147583</v>
          </cell>
          <cell r="O593">
            <v>0</v>
          </cell>
          <cell r="P593">
            <v>0</v>
          </cell>
          <cell r="Q593">
            <v>0</v>
          </cell>
          <cell r="R593">
            <v>288.68344116210937</v>
          </cell>
          <cell r="S593">
            <v>652.6485595703125</v>
          </cell>
          <cell r="T593">
            <v>0</v>
          </cell>
          <cell r="U593">
            <v>471.02969360351562</v>
          </cell>
          <cell r="V593">
            <v>145.1712646484375</v>
          </cell>
          <cell r="W593">
            <v>145.1712646484375</v>
          </cell>
          <cell r="X593">
            <v>0</v>
          </cell>
          <cell r="Y593">
            <v>0</v>
          </cell>
          <cell r="Z593">
            <v>0</v>
          </cell>
          <cell r="AA593">
            <v>0</v>
          </cell>
          <cell r="AB593">
            <v>0</v>
          </cell>
          <cell r="AC593">
            <v>0</v>
          </cell>
          <cell r="AD593">
            <v>0</v>
          </cell>
          <cell r="AE593">
            <v>0</v>
          </cell>
          <cell r="AF593">
            <v>0</v>
          </cell>
          <cell r="AG593">
            <v>0</v>
          </cell>
          <cell r="AH593">
            <v>433.85470581054687</v>
          </cell>
          <cell r="AI593">
            <v>797.81982421875</v>
          </cell>
          <cell r="AJ593">
            <v>0</v>
          </cell>
          <cell r="AK593">
            <v>471.02969360351562</v>
          </cell>
          <cell r="AL593">
            <v>1702.7042236328125</v>
          </cell>
          <cell r="AM593">
            <v>2693.359375</v>
          </cell>
          <cell r="AN593">
            <v>0</v>
          </cell>
          <cell r="AO593">
            <v>269.3359375</v>
          </cell>
          <cell r="AP593">
            <v>0</v>
          </cell>
          <cell r="AQ593">
            <v>2962.6953125</v>
          </cell>
          <cell r="AR593">
            <v>433.85470581054687</v>
          </cell>
          <cell r="AS593">
            <v>6.8287730265941438</v>
          </cell>
          <cell r="AT593">
            <v>2693.359375</v>
          </cell>
          <cell r="AU593">
            <v>727.75244140625</v>
          </cell>
          <cell r="AV593">
            <v>342.1112060546875</v>
          </cell>
          <cell r="AW593">
            <v>0</v>
          </cell>
          <cell r="AX593">
            <v>3763.22314453125</v>
          </cell>
          <cell r="AY593">
            <v>797.81982421875</v>
          </cell>
          <cell r="AZ593">
            <v>4.7168833215519586</v>
          </cell>
          <cell r="BA593">
            <v>2693.359375</v>
          </cell>
          <cell r="BB593">
            <v>727.75244140625</v>
          </cell>
          <cell r="BC593">
            <v>342.1112060546875</v>
          </cell>
          <cell r="BD593">
            <v>0</v>
          </cell>
          <cell r="BE593">
            <v>3763.22314453125</v>
          </cell>
          <cell r="BF593">
            <v>1231.674560546875</v>
          </cell>
          <cell r="BG593">
            <v>3.6818206310272217</v>
          </cell>
          <cell r="BH593">
            <v>3.0553713101231579</v>
          </cell>
          <cell r="BI593">
            <v>9.8718652725219727</v>
          </cell>
          <cell r="BJ593">
            <v>18.153472900390625</v>
          </cell>
          <cell r="BK593">
            <v>0</v>
          </cell>
          <cell r="BL593">
            <v>10.717739105224609</v>
          </cell>
          <cell r="BM593">
            <v>38.743076324462891</v>
          </cell>
          <cell r="BN593">
            <v>2693.359375</v>
          </cell>
          <cell r="BO593">
            <v>0</v>
          </cell>
          <cell r="BP593">
            <v>727.75244140625</v>
          </cell>
          <cell r="BQ593">
            <v>0</v>
          </cell>
          <cell r="BR593">
            <v>0</v>
          </cell>
          <cell r="BS593">
            <v>0</v>
          </cell>
          <cell r="BT593">
            <v>0</v>
          </cell>
          <cell r="BU593">
            <v>0</v>
          </cell>
          <cell r="BV593">
            <v>0</v>
          </cell>
          <cell r="BW593">
            <v>342.1112060546875</v>
          </cell>
          <cell r="BX593">
            <v>1412.3616943359375</v>
          </cell>
          <cell r="BY593">
            <v>290.342529296875</v>
          </cell>
          <cell r="BZ593">
            <v>0</v>
          </cell>
          <cell r="CA593">
            <v>0</v>
          </cell>
          <cell r="CB593">
            <v>3763.22314453125</v>
          </cell>
          <cell r="CC593">
            <v>1702.7042236328125</v>
          </cell>
          <cell r="CD593">
            <v>2.2101448802610566</v>
          </cell>
          <cell r="CE593">
            <v>14.39955997467041</v>
          </cell>
          <cell r="CF593">
            <v>51.694000966444875</v>
          </cell>
          <cell r="CG593">
            <v>0</v>
          </cell>
          <cell r="CH593">
            <v>51.694000966444875</v>
          </cell>
          <cell r="CI593">
            <v>2.8678542989163121</v>
          </cell>
          <cell r="CJ593">
            <v>0</v>
          </cell>
          <cell r="CK593">
            <v>2.8678542989163121</v>
          </cell>
          <cell r="CM593">
            <v>0</v>
          </cell>
          <cell r="CO593">
            <v>0</v>
          </cell>
          <cell r="CP593">
            <v>0</v>
          </cell>
          <cell r="CQ593">
            <v>0</v>
          </cell>
          <cell r="CR593">
            <v>0</v>
          </cell>
          <cell r="CS593">
            <v>0</v>
          </cell>
          <cell r="CT593">
            <v>0</v>
          </cell>
          <cell r="CU593">
            <v>0</v>
          </cell>
          <cell r="CV593">
            <v>9999</v>
          </cell>
          <cell r="CW593">
            <v>9999</v>
          </cell>
        </row>
        <row r="594">
          <cell r="A594" t="str">
            <v>New Single Family w/Half or Full Basement HVAC Upgrade - Updgrade to HSPF 8.5/SEER 14 Heat Pump &amp; w/Interior HVAC &amp; PTCS Commissioning - Heating Zone 3 - Cooling Zone 3</v>
          </cell>
          <cell r="C594">
            <v>20</v>
          </cell>
          <cell r="D594">
            <v>2116.35400390625</v>
          </cell>
          <cell r="E594">
            <v>0</v>
          </cell>
          <cell r="F594">
            <v>966.8831787109375</v>
          </cell>
          <cell r="G594">
            <v>0</v>
          </cell>
          <cell r="H594">
            <v>0</v>
          </cell>
          <cell r="J594">
            <v>0.15837681293487549</v>
          </cell>
          <cell r="K594">
            <v>0.34385272860527039</v>
          </cell>
          <cell r="L594">
            <v>2307.83251953125</v>
          </cell>
          <cell r="M594">
            <v>0.5733414888381958</v>
          </cell>
          <cell r="N594">
            <v>1.6637163162231445</v>
          </cell>
          <cell r="O594">
            <v>0</v>
          </cell>
          <cell r="P594">
            <v>0</v>
          </cell>
          <cell r="Q594">
            <v>0</v>
          </cell>
          <cell r="R594">
            <v>192.27163696289062</v>
          </cell>
          <cell r="S594">
            <v>434.68307495117187</v>
          </cell>
          <cell r="T594">
            <v>0</v>
          </cell>
          <cell r="U594">
            <v>313.71957397460938</v>
          </cell>
          <cell r="V594">
            <v>96.688323974609375</v>
          </cell>
          <cell r="W594">
            <v>96.688323974609375</v>
          </cell>
          <cell r="X594">
            <v>0</v>
          </cell>
          <cell r="Y594">
            <v>0</v>
          </cell>
          <cell r="Z594">
            <v>0</v>
          </cell>
          <cell r="AA594">
            <v>0</v>
          </cell>
          <cell r="AB594">
            <v>0</v>
          </cell>
          <cell r="AC594">
            <v>0</v>
          </cell>
          <cell r="AD594">
            <v>0</v>
          </cell>
          <cell r="AE594">
            <v>0</v>
          </cell>
          <cell r="AF594">
            <v>0</v>
          </cell>
          <cell r="AG594">
            <v>0</v>
          </cell>
          <cell r="AH594">
            <v>288.9599609375</v>
          </cell>
          <cell r="AI594">
            <v>531.37139892578125</v>
          </cell>
          <cell r="AJ594">
            <v>0</v>
          </cell>
          <cell r="AK594">
            <v>313.71957397460938</v>
          </cell>
          <cell r="AL594">
            <v>1134.051025390625</v>
          </cell>
          <cell r="AM594">
            <v>1785.99072265625</v>
          </cell>
          <cell r="AN594">
            <v>0</v>
          </cell>
          <cell r="AO594">
            <v>178.59907531738281</v>
          </cell>
          <cell r="AP594">
            <v>0</v>
          </cell>
          <cell r="AQ594">
            <v>1964.58984375</v>
          </cell>
          <cell r="AR594">
            <v>288.9599609375</v>
          </cell>
          <cell r="AS594">
            <v>6.7988305078659659</v>
          </cell>
          <cell r="AT594">
            <v>1785.99072265625</v>
          </cell>
          <cell r="AU594">
            <v>476.87258911132812</v>
          </cell>
          <cell r="AV594">
            <v>226.28633117675781</v>
          </cell>
          <cell r="AW594">
            <v>0</v>
          </cell>
          <cell r="AX594">
            <v>2489.149658203125</v>
          </cell>
          <cell r="AY594">
            <v>531.37139892578125</v>
          </cell>
          <cell r="AZ594">
            <v>4.68438769564262</v>
          </cell>
          <cell r="BA594">
            <v>1785.99072265625</v>
          </cell>
          <cell r="BB594">
            <v>476.87258911132812</v>
          </cell>
          <cell r="BC594">
            <v>226.28633117675781</v>
          </cell>
          <cell r="BD594">
            <v>0</v>
          </cell>
          <cell r="BE594">
            <v>2489.149658203125</v>
          </cell>
          <cell r="BF594">
            <v>820.33135986328125</v>
          </cell>
          <cell r="BG594">
            <v>4.0740475654602051</v>
          </cell>
          <cell r="BH594">
            <v>3.0343221833664686</v>
          </cell>
          <cell r="BI594">
            <v>10.047043800354004</v>
          </cell>
          <cell r="BJ594">
            <v>18.475608825683594</v>
          </cell>
          <cell r="BK594">
            <v>0</v>
          </cell>
          <cell r="BL594">
            <v>10.907926559448242</v>
          </cell>
          <cell r="BM594">
            <v>39.430583953857422</v>
          </cell>
          <cell r="BN594">
            <v>1785.99072265625</v>
          </cell>
          <cell r="BO594">
            <v>0</v>
          </cell>
          <cell r="BP594">
            <v>476.87258911132812</v>
          </cell>
          <cell r="BQ594">
            <v>0</v>
          </cell>
          <cell r="BR594">
            <v>0</v>
          </cell>
          <cell r="BS594">
            <v>0</v>
          </cell>
          <cell r="BT594">
            <v>0</v>
          </cell>
          <cell r="BU594">
            <v>0</v>
          </cell>
          <cell r="BV594">
            <v>0</v>
          </cell>
          <cell r="BW594">
            <v>226.28633117675781</v>
          </cell>
          <cell r="BX594">
            <v>940.67431640625</v>
          </cell>
          <cell r="BY594">
            <v>193.37664794921875</v>
          </cell>
          <cell r="BZ594">
            <v>0</v>
          </cell>
          <cell r="CA594">
            <v>0</v>
          </cell>
          <cell r="CB594">
            <v>2489.149658203125</v>
          </cell>
          <cell r="CC594">
            <v>1134.051025390625</v>
          </cell>
          <cell r="CD594">
            <v>2.1949186775384733</v>
          </cell>
          <cell r="CE594">
            <v>14.981975555419922</v>
          </cell>
          <cell r="CF594">
            <v>33.879379473557279</v>
          </cell>
          <cell r="CG594">
            <v>0</v>
          </cell>
          <cell r="CH594">
            <v>33.879379473557279</v>
          </cell>
          <cell r="CI594">
            <v>1.8850684692512474</v>
          </cell>
          <cell r="CJ594">
            <v>0</v>
          </cell>
          <cell r="CK594">
            <v>1.8850684692512474</v>
          </cell>
          <cell r="CM594">
            <v>0</v>
          </cell>
          <cell r="CO594">
            <v>0</v>
          </cell>
          <cell r="CP594">
            <v>0</v>
          </cell>
          <cell r="CQ594">
            <v>0</v>
          </cell>
          <cell r="CR594">
            <v>0</v>
          </cell>
          <cell r="CS594">
            <v>0</v>
          </cell>
          <cell r="CT594">
            <v>0</v>
          </cell>
          <cell r="CU594">
            <v>0</v>
          </cell>
          <cell r="CV594">
            <v>9999</v>
          </cell>
          <cell r="CW594">
            <v>9999</v>
          </cell>
        </row>
        <row r="595">
          <cell r="A595" t="str">
            <v>New Single Family HVAC Upgrade - Upgrade to HSPF 9.0/SEER 14 Heat Pump &amp; w/PTCS Duct Sealing &amp; Commissioning  - Heating Zone 2 - Cooling Zone 3</v>
          </cell>
          <cell r="C595">
            <v>20</v>
          </cell>
          <cell r="D595">
            <v>3375.956298828125</v>
          </cell>
          <cell r="E595">
            <v>0</v>
          </cell>
          <cell r="F595">
            <v>1531.6053466796875</v>
          </cell>
          <cell r="G595">
            <v>0</v>
          </cell>
          <cell r="H595">
            <v>0</v>
          </cell>
          <cell r="J595">
            <v>0.15867938101291656</v>
          </cell>
          <cell r="K595">
            <v>0.33490175008773804</v>
          </cell>
          <cell r="L595">
            <v>3681.80126953125</v>
          </cell>
          <cell r="M595">
            <v>0.89087200164794922</v>
          </cell>
          <cell r="N595">
            <v>2.6494760513305664</v>
          </cell>
          <cell r="O595">
            <v>0</v>
          </cell>
          <cell r="P595">
            <v>0</v>
          </cell>
          <cell r="Q595">
            <v>0</v>
          </cell>
          <cell r="R595">
            <v>304.5706787109375</v>
          </cell>
          <cell r="S595">
            <v>688.56597900390625</v>
          </cell>
          <cell r="T595">
            <v>0</v>
          </cell>
          <cell r="U595">
            <v>496.9520263671875</v>
          </cell>
          <cell r="V595">
            <v>153.16053771972656</v>
          </cell>
          <cell r="W595">
            <v>153.16053771972656</v>
          </cell>
          <cell r="X595">
            <v>0</v>
          </cell>
          <cell r="Y595">
            <v>0</v>
          </cell>
          <cell r="Z595">
            <v>0</v>
          </cell>
          <cell r="AA595">
            <v>0</v>
          </cell>
          <cell r="AB595">
            <v>0</v>
          </cell>
          <cell r="AC595">
            <v>0</v>
          </cell>
          <cell r="AD595">
            <v>0</v>
          </cell>
          <cell r="AE595">
            <v>0</v>
          </cell>
          <cell r="AF595">
            <v>0</v>
          </cell>
          <cell r="AG595">
            <v>0</v>
          </cell>
          <cell r="AH595">
            <v>457.731201171875</v>
          </cell>
          <cell r="AI595">
            <v>841.72650146484375</v>
          </cell>
          <cell r="AJ595">
            <v>0</v>
          </cell>
          <cell r="AK595">
            <v>496.9520263671875</v>
          </cell>
          <cell r="AL595">
            <v>1796.40966796875</v>
          </cell>
          <cell r="AM595">
            <v>2810.857421875</v>
          </cell>
          <cell r="AN595">
            <v>0</v>
          </cell>
          <cell r="AO595">
            <v>281.08575439453125</v>
          </cell>
          <cell r="AP595">
            <v>0</v>
          </cell>
          <cell r="AQ595">
            <v>3091.943115234375</v>
          </cell>
          <cell r="AR595">
            <v>457.731201171875</v>
          </cell>
          <cell r="AS595">
            <v>6.7549318580020659</v>
          </cell>
          <cell r="AT595">
            <v>2810.857421875</v>
          </cell>
          <cell r="AU595">
            <v>759.421875</v>
          </cell>
          <cell r="AV595">
            <v>357.0279541015625</v>
          </cell>
          <cell r="AW595">
            <v>0</v>
          </cell>
          <cell r="AX595">
            <v>3927.30712890625</v>
          </cell>
          <cell r="AY595">
            <v>841.72650146484375</v>
          </cell>
          <cell r="AZ595">
            <v>4.6657758463679597</v>
          </cell>
          <cell r="BA595">
            <v>2810.857421875</v>
          </cell>
          <cell r="BB595">
            <v>759.421875</v>
          </cell>
          <cell r="BC595">
            <v>357.0279541015625</v>
          </cell>
          <cell r="BD595">
            <v>0</v>
          </cell>
          <cell r="BE595">
            <v>3927.30712890625</v>
          </cell>
          <cell r="BF595">
            <v>1299.457763671875</v>
          </cell>
          <cell r="BG595">
            <v>3.988544225692749</v>
          </cell>
          <cell r="BH595">
            <v>3.0222662505870335</v>
          </cell>
          <cell r="BI595">
            <v>9.9759683609008789</v>
          </cell>
          <cell r="BJ595">
            <v>18.34490966796875</v>
          </cell>
          <cell r="BK595">
            <v>0</v>
          </cell>
          <cell r="BL595">
            <v>10.83076286315918</v>
          </cell>
          <cell r="BM595">
            <v>39.151638031005859</v>
          </cell>
          <cell r="BN595">
            <v>2810.857421875</v>
          </cell>
          <cell r="BO595">
            <v>0</v>
          </cell>
          <cell r="BP595">
            <v>759.421875</v>
          </cell>
          <cell r="BQ595">
            <v>0</v>
          </cell>
          <cell r="BR595">
            <v>0</v>
          </cell>
          <cell r="BS595">
            <v>0</v>
          </cell>
          <cell r="BT595">
            <v>0</v>
          </cell>
          <cell r="BU595">
            <v>0</v>
          </cell>
          <cell r="BV595">
            <v>0</v>
          </cell>
          <cell r="BW595">
            <v>357.0279541015625</v>
          </cell>
          <cell r="BX595">
            <v>1490.088623046875</v>
          </cell>
          <cell r="BY595">
            <v>306.32107543945312</v>
          </cell>
          <cell r="BZ595">
            <v>0</v>
          </cell>
          <cell r="CA595">
            <v>0</v>
          </cell>
          <cell r="CB595">
            <v>3927.30712890625</v>
          </cell>
          <cell r="CC595">
            <v>1796.40966796875</v>
          </cell>
          <cell r="CD595">
            <v>2.1861979782706298</v>
          </cell>
          <cell r="CE595">
            <v>14.819305419921875</v>
          </cell>
          <cell r="CF595">
            <v>53.967465427063672</v>
          </cell>
          <cell r="CG595">
            <v>0</v>
          </cell>
          <cell r="CH595">
            <v>53.967465427063672</v>
          </cell>
          <cell r="CI595">
            <v>2.9941930301558624</v>
          </cell>
          <cell r="CJ595">
            <v>0</v>
          </cell>
          <cell r="CK595">
            <v>2.9941930301558624</v>
          </cell>
          <cell r="CM595">
            <v>0</v>
          </cell>
          <cell r="CO595">
            <v>0</v>
          </cell>
          <cell r="CP595">
            <v>0</v>
          </cell>
          <cell r="CQ595">
            <v>0</v>
          </cell>
          <cell r="CR595">
            <v>0</v>
          </cell>
          <cell r="CS595">
            <v>0</v>
          </cell>
          <cell r="CT595">
            <v>0</v>
          </cell>
          <cell r="CU595">
            <v>0</v>
          </cell>
          <cell r="CV595">
            <v>9999</v>
          </cell>
          <cell r="CW595">
            <v>9999</v>
          </cell>
        </row>
        <row r="596">
          <cell r="A596" t="str">
            <v>New Single Family w/Half or Full Basement HVAC Upgrade - Updgrade to HSPF 8.5/SEER 14 Heat Pump &amp; w/Interior HVAC &amp; PTCS Commissioning - Heating Zone 3 - Cooling Zone 2</v>
          </cell>
          <cell r="C596">
            <v>20.000001907348633</v>
          </cell>
          <cell r="D596">
            <v>2094.44140625</v>
          </cell>
          <cell r="E596">
            <v>0</v>
          </cell>
          <cell r="F596">
            <v>966.8831787109375</v>
          </cell>
          <cell r="G596">
            <v>0</v>
          </cell>
          <cell r="H596">
            <v>0</v>
          </cell>
          <cell r="J596">
            <v>0.15825521945953369</v>
          </cell>
          <cell r="K596">
            <v>0.34745022654533386</v>
          </cell>
          <cell r="L596">
            <v>2283.968017578125</v>
          </cell>
          <cell r="M596">
            <v>0.5733414888381958</v>
          </cell>
          <cell r="N596">
            <v>1.6476911306381226</v>
          </cell>
          <cell r="O596">
            <v>0</v>
          </cell>
          <cell r="P596">
            <v>0</v>
          </cell>
          <cell r="Q596">
            <v>0</v>
          </cell>
          <cell r="R596">
            <v>192.27163696289062</v>
          </cell>
          <cell r="S596">
            <v>434.68307495117187</v>
          </cell>
          <cell r="T596">
            <v>0</v>
          </cell>
          <cell r="U596">
            <v>313.71957397460938</v>
          </cell>
          <cell r="V596">
            <v>96.688323974609375</v>
          </cell>
          <cell r="W596">
            <v>96.688323974609375</v>
          </cell>
          <cell r="X596">
            <v>0</v>
          </cell>
          <cell r="Y596">
            <v>0</v>
          </cell>
          <cell r="Z596">
            <v>0</v>
          </cell>
          <cell r="AA596">
            <v>0</v>
          </cell>
          <cell r="AB596">
            <v>0</v>
          </cell>
          <cell r="AC596">
            <v>0</v>
          </cell>
          <cell r="AD596">
            <v>0</v>
          </cell>
          <cell r="AE596">
            <v>0</v>
          </cell>
          <cell r="AF596">
            <v>0</v>
          </cell>
          <cell r="AG596">
            <v>0</v>
          </cell>
          <cell r="AH596">
            <v>288.9599609375</v>
          </cell>
          <cell r="AI596">
            <v>531.37139892578125</v>
          </cell>
          <cell r="AJ596">
            <v>0</v>
          </cell>
          <cell r="AK596">
            <v>313.71957397460938</v>
          </cell>
          <cell r="AL596">
            <v>1134.051025390625</v>
          </cell>
          <cell r="AM596">
            <v>1767.3145751953125</v>
          </cell>
          <cell r="AN596">
            <v>0</v>
          </cell>
          <cell r="AO596">
            <v>176.73146057128906</v>
          </cell>
          <cell r="AP596">
            <v>0</v>
          </cell>
          <cell r="AQ596">
            <v>1944.0460205078125</v>
          </cell>
          <cell r="AR596">
            <v>288.9599609375</v>
          </cell>
          <cell r="AS596">
            <v>6.7277349756670439</v>
          </cell>
          <cell r="AT596">
            <v>1767.3145751953125</v>
          </cell>
          <cell r="AU596">
            <v>472.279296875</v>
          </cell>
          <cell r="AV596">
            <v>223.95938110351562</v>
          </cell>
          <cell r="AW596">
            <v>0</v>
          </cell>
          <cell r="AX596">
            <v>2463.55322265625</v>
          </cell>
          <cell r="AY596">
            <v>531.37139892578125</v>
          </cell>
          <cell r="AZ596">
            <v>4.6362172637709511</v>
          </cell>
          <cell r="BA596">
            <v>1767.3145751953125</v>
          </cell>
          <cell r="BB596">
            <v>472.279296875</v>
          </cell>
          <cell r="BC596">
            <v>223.95938110351562</v>
          </cell>
          <cell r="BD596">
            <v>0</v>
          </cell>
          <cell r="BE596">
            <v>2463.55322265625</v>
          </cell>
          <cell r="BF596">
            <v>820.33135986328125</v>
          </cell>
          <cell r="BG596">
            <v>4.3597445487976074</v>
          </cell>
          <cell r="BH596">
            <v>3.0031196827394369</v>
          </cell>
          <cell r="BI596">
            <v>10.152022361755371</v>
          </cell>
          <cell r="BJ596">
            <v>18.668655395507812</v>
          </cell>
          <cell r="BK596">
            <v>0</v>
          </cell>
          <cell r="BL596">
            <v>11.021900177001953</v>
          </cell>
          <cell r="BM596">
            <v>39.842582702636719</v>
          </cell>
          <cell r="BN596">
            <v>1767.3145751953125</v>
          </cell>
          <cell r="BO596">
            <v>0</v>
          </cell>
          <cell r="BP596">
            <v>472.279296875</v>
          </cell>
          <cell r="BQ596">
            <v>0</v>
          </cell>
          <cell r="BR596">
            <v>0</v>
          </cell>
          <cell r="BS596">
            <v>0</v>
          </cell>
          <cell r="BT596">
            <v>0</v>
          </cell>
          <cell r="BU596">
            <v>0</v>
          </cell>
          <cell r="BV596">
            <v>0</v>
          </cell>
          <cell r="BW596">
            <v>223.95938110351562</v>
          </cell>
          <cell r="BX596">
            <v>940.67431640625</v>
          </cell>
          <cell r="BY596">
            <v>193.37664794921875</v>
          </cell>
          <cell r="BZ596">
            <v>0</v>
          </cell>
          <cell r="CA596">
            <v>0</v>
          </cell>
          <cell r="CB596">
            <v>2463.55322265625</v>
          </cell>
          <cell r="CC596">
            <v>1134.051025390625</v>
          </cell>
          <cell r="CD596">
            <v>2.1723479196316138</v>
          </cell>
          <cell r="CE596">
            <v>15.381647109985352</v>
          </cell>
          <cell r="CF596">
            <v>33.533913120384149</v>
          </cell>
          <cell r="CG596">
            <v>0</v>
          </cell>
          <cell r="CH596">
            <v>33.533913120384149</v>
          </cell>
          <cell r="CI596">
            <v>1.865285303762753</v>
          </cell>
          <cell r="CJ596">
            <v>0</v>
          </cell>
          <cell r="CK596">
            <v>1.865285303762753</v>
          </cell>
          <cell r="CM596">
            <v>0</v>
          </cell>
          <cell r="CO596">
            <v>0</v>
          </cell>
          <cell r="CP596">
            <v>0</v>
          </cell>
          <cell r="CQ596">
            <v>0</v>
          </cell>
          <cell r="CR596">
            <v>0</v>
          </cell>
          <cell r="CS596">
            <v>0</v>
          </cell>
          <cell r="CT596">
            <v>0</v>
          </cell>
          <cell r="CU596">
            <v>0</v>
          </cell>
          <cell r="CV596">
            <v>9999</v>
          </cell>
          <cell r="CW596">
            <v>9999</v>
          </cell>
        </row>
        <row r="597">
          <cell r="A597" t="str">
            <v>Existing Manufactured Home HVAC Upgrade - Upgrade to HSPF 8.5/SEER 14 Heat Pump &amp; w/PTCS Duct Sealing &amp; Commissioning  - Heating Zone 2 - Cooling Zone 2</v>
          </cell>
          <cell r="C597">
            <v>20</v>
          </cell>
          <cell r="D597">
            <v>3163.54296875</v>
          </cell>
          <cell r="E597">
            <v>0</v>
          </cell>
          <cell r="F597">
            <v>1451.712646484375</v>
          </cell>
          <cell r="G597">
            <v>0</v>
          </cell>
          <cell r="H597">
            <v>0</v>
          </cell>
          <cell r="J597">
            <v>0.15834462642669678</v>
          </cell>
          <cell r="K597">
            <v>0.34480524063110352</v>
          </cell>
          <cell r="L597">
            <v>3450.209228515625</v>
          </cell>
          <cell r="M597">
            <v>0.85950541496276855</v>
          </cell>
          <cell r="N597">
            <v>2.4877245426177979</v>
          </cell>
          <cell r="O597">
            <v>0</v>
          </cell>
          <cell r="P597">
            <v>0</v>
          </cell>
          <cell r="Q597">
            <v>0</v>
          </cell>
          <cell r="R597">
            <v>288.68344116210937</v>
          </cell>
          <cell r="S597">
            <v>652.6485595703125</v>
          </cell>
          <cell r="T597">
            <v>0</v>
          </cell>
          <cell r="U597">
            <v>471.02969360351562</v>
          </cell>
          <cell r="V597">
            <v>145.1712646484375</v>
          </cell>
          <cell r="W597">
            <v>145.1712646484375</v>
          </cell>
          <cell r="X597">
            <v>0</v>
          </cell>
          <cell r="Y597">
            <v>0</v>
          </cell>
          <cell r="Z597">
            <v>0</v>
          </cell>
          <cell r="AA597">
            <v>0</v>
          </cell>
          <cell r="AB597">
            <v>0</v>
          </cell>
          <cell r="AC597">
            <v>0</v>
          </cell>
          <cell r="AD597">
            <v>0</v>
          </cell>
          <cell r="AE597">
            <v>0</v>
          </cell>
          <cell r="AF597">
            <v>0</v>
          </cell>
          <cell r="AG597">
            <v>0</v>
          </cell>
          <cell r="AH597">
            <v>433.85470581054687</v>
          </cell>
          <cell r="AI597">
            <v>797.81982421875</v>
          </cell>
          <cell r="AJ597">
            <v>0</v>
          </cell>
          <cell r="AK597">
            <v>471.02969360351562</v>
          </cell>
          <cell r="AL597">
            <v>1702.7042236328125</v>
          </cell>
          <cell r="AM597">
            <v>2635.25634765625</v>
          </cell>
          <cell r="AN597">
            <v>0</v>
          </cell>
          <cell r="AO597">
            <v>263.52560424804687</v>
          </cell>
          <cell r="AP597">
            <v>0</v>
          </cell>
          <cell r="AQ597">
            <v>2898.781982421875</v>
          </cell>
          <cell r="AR597">
            <v>433.85470581054687</v>
          </cell>
          <cell r="AS597">
            <v>6.681457900724304</v>
          </cell>
          <cell r="AT597">
            <v>2635.25634765625</v>
          </cell>
          <cell r="AU597">
            <v>713.05889892578125</v>
          </cell>
          <cell r="AV597">
            <v>334.83154296875</v>
          </cell>
          <cell r="AW597">
            <v>0</v>
          </cell>
          <cell r="AX597">
            <v>3683.146728515625</v>
          </cell>
          <cell r="AY597">
            <v>797.81982421875</v>
          </cell>
          <cell r="AZ597">
            <v>4.6165145033309161</v>
          </cell>
          <cell r="BA597">
            <v>2635.25634765625</v>
          </cell>
          <cell r="BB597">
            <v>713.05889892578125</v>
          </cell>
          <cell r="BC597">
            <v>334.83154296875</v>
          </cell>
          <cell r="BD597">
            <v>0</v>
          </cell>
          <cell r="BE597">
            <v>3683.146728515625</v>
          </cell>
          <cell r="BF597">
            <v>1231.674560546875</v>
          </cell>
          <cell r="BG597">
            <v>4.2743234634399414</v>
          </cell>
          <cell r="BH597">
            <v>2.9903571923852099</v>
          </cell>
          <cell r="BI597">
            <v>10.090293884277344</v>
          </cell>
          <cell r="BJ597">
            <v>18.555143356323242</v>
          </cell>
          <cell r="BK597">
            <v>0</v>
          </cell>
          <cell r="BL597">
            <v>10.954883575439453</v>
          </cell>
          <cell r="BM597">
            <v>39.600318908691406</v>
          </cell>
          <cell r="BN597">
            <v>2635.25634765625</v>
          </cell>
          <cell r="BO597">
            <v>0</v>
          </cell>
          <cell r="BP597">
            <v>713.05889892578125</v>
          </cell>
          <cell r="BQ597">
            <v>0</v>
          </cell>
          <cell r="BR597">
            <v>0</v>
          </cell>
          <cell r="BS597">
            <v>0</v>
          </cell>
          <cell r="BT597">
            <v>0</v>
          </cell>
          <cell r="BU597">
            <v>0</v>
          </cell>
          <cell r="BV597">
            <v>0</v>
          </cell>
          <cell r="BW597">
            <v>334.83154296875</v>
          </cell>
          <cell r="BX597">
            <v>1412.3616943359375</v>
          </cell>
          <cell r="BY597">
            <v>290.342529296875</v>
          </cell>
          <cell r="BZ597">
            <v>0</v>
          </cell>
          <cell r="CA597">
            <v>0</v>
          </cell>
          <cell r="CB597">
            <v>3683.146728515625</v>
          </cell>
          <cell r="CC597">
            <v>1702.7042236328125</v>
          </cell>
          <cell r="CD597">
            <v>2.1631160235760656</v>
          </cell>
          <cell r="CE597">
            <v>15.229207038879395</v>
          </cell>
          <cell r="CF597">
            <v>50.586230398883529</v>
          </cell>
          <cell r="CG597">
            <v>0</v>
          </cell>
          <cell r="CH597">
            <v>50.586230398883529</v>
          </cell>
          <cell r="CI597">
            <v>2.8049168909142312</v>
          </cell>
          <cell r="CJ597">
            <v>0</v>
          </cell>
          <cell r="CK597">
            <v>2.8049168909142312</v>
          </cell>
          <cell r="CM597">
            <v>0</v>
          </cell>
          <cell r="CO597">
            <v>0</v>
          </cell>
          <cell r="CP597">
            <v>0</v>
          </cell>
          <cell r="CQ597">
            <v>0</v>
          </cell>
          <cell r="CR597">
            <v>0</v>
          </cell>
          <cell r="CS597">
            <v>0</v>
          </cell>
          <cell r="CT597">
            <v>0</v>
          </cell>
          <cell r="CU597">
            <v>0</v>
          </cell>
          <cell r="CV597">
            <v>9999</v>
          </cell>
          <cell r="CW597">
            <v>9999</v>
          </cell>
        </row>
        <row r="598">
          <cell r="A598" t="str">
            <v>Existing Manufactured Home HVAC Upgrade - Updgrade to HSPF 9.0/SEER 14 Heat Pump &amp; w/PTCS Duct Sealing &amp; Commissioning - Heating Zone 2 - Cooling Zone 3</v>
          </cell>
          <cell r="C598">
            <v>19.999998092651367</v>
          </cell>
          <cell r="D598">
            <v>3367.9814453125</v>
          </cell>
          <cell r="E598">
            <v>0</v>
          </cell>
          <cell r="F598">
            <v>1553.9896240234375</v>
          </cell>
          <cell r="G598">
            <v>0</v>
          </cell>
          <cell r="H598">
            <v>0</v>
          </cell>
          <cell r="J598">
            <v>0.15857331454753876</v>
          </cell>
          <cell r="K598">
            <v>0.33803945779800415</v>
          </cell>
          <cell r="L598">
            <v>3673.102294921875</v>
          </cell>
          <cell r="M598">
            <v>0.89709436893463135</v>
          </cell>
          <cell r="N598">
            <v>2.644871711730957</v>
          </cell>
          <cell r="O598">
            <v>0</v>
          </cell>
          <cell r="P598">
            <v>0</v>
          </cell>
          <cell r="Q598">
            <v>0</v>
          </cell>
          <cell r="R598">
            <v>309.02194213867187</v>
          </cell>
          <cell r="S598">
            <v>698.62933349609375</v>
          </cell>
          <cell r="T598">
            <v>0</v>
          </cell>
          <cell r="U598">
            <v>504.21493530273437</v>
          </cell>
          <cell r="V598">
            <v>155.39895629882813</v>
          </cell>
          <cell r="W598">
            <v>155.39895629882813</v>
          </cell>
          <cell r="X598">
            <v>0</v>
          </cell>
          <cell r="Y598">
            <v>0</v>
          </cell>
          <cell r="Z598">
            <v>0</v>
          </cell>
          <cell r="AA598">
            <v>0</v>
          </cell>
          <cell r="AB598">
            <v>0</v>
          </cell>
          <cell r="AC598">
            <v>0</v>
          </cell>
          <cell r="AD598">
            <v>0</v>
          </cell>
          <cell r="AE598">
            <v>0</v>
          </cell>
          <cell r="AF598">
            <v>0</v>
          </cell>
          <cell r="AG598">
            <v>0</v>
          </cell>
          <cell r="AH598">
            <v>464.4208984375</v>
          </cell>
          <cell r="AI598">
            <v>854.0283203125</v>
          </cell>
          <cell r="AJ598">
            <v>0</v>
          </cell>
          <cell r="AK598">
            <v>504.21493530273437</v>
          </cell>
          <cell r="AL598">
            <v>1822.6640625</v>
          </cell>
          <cell r="AM598">
            <v>2805.597412109375</v>
          </cell>
          <cell r="AN598">
            <v>0</v>
          </cell>
          <cell r="AO598">
            <v>280.55975341796875</v>
          </cell>
          <cell r="AP598">
            <v>0</v>
          </cell>
          <cell r="AQ598">
            <v>3086.1572265625</v>
          </cell>
          <cell r="AR598">
            <v>464.4208984375</v>
          </cell>
          <cell r="AS598">
            <v>6.6451728936196162</v>
          </cell>
          <cell r="AT598">
            <v>2805.597412109375</v>
          </cell>
          <cell r="AU598">
            <v>758.10223388671875</v>
          </cell>
          <cell r="AV598">
            <v>356.36996459960937</v>
          </cell>
          <cell r="AW598">
            <v>0</v>
          </cell>
          <cell r="AX598">
            <v>3920.069580078125</v>
          </cell>
          <cell r="AY598">
            <v>854.0283203125</v>
          </cell>
          <cell r="AZ598">
            <v>4.590093393202503</v>
          </cell>
          <cell r="BA598">
            <v>2805.597412109375</v>
          </cell>
          <cell r="BB598">
            <v>758.10223388671875</v>
          </cell>
          <cell r="BC598">
            <v>356.36996459960937</v>
          </cell>
          <cell r="BD598">
            <v>0</v>
          </cell>
          <cell r="BE598">
            <v>3920.069580078125</v>
          </cell>
          <cell r="BF598">
            <v>1318.44921875</v>
          </cell>
          <cell r="BG598">
            <v>4.4560809135437012</v>
          </cell>
          <cell r="BH598">
            <v>2.9732428413499514</v>
          </cell>
          <cell r="BI598">
            <v>10.14573860168457</v>
          </cell>
          <cell r="BJ598">
            <v>18.657100677490234</v>
          </cell>
          <cell r="BK598">
            <v>0</v>
          </cell>
          <cell r="BL598">
            <v>11.015078544616699</v>
          </cell>
          <cell r="BM598">
            <v>39.817916870117187</v>
          </cell>
          <cell r="BN598">
            <v>2805.597412109375</v>
          </cell>
          <cell r="BO598">
            <v>0</v>
          </cell>
          <cell r="BP598">
            <v>758.10223388671875</v>
          </cell>
          <cell r="BQ598">
            <v>0</v>
          </cell>
          <cell r="BR598">
            <v>0</v>
          </cell>
          <cell r="BS598">
            <v>0</v>
          </cell>
          <cell r="BT598">
            <v>0</v>
          </cell>
          <cell r="BU598">
            <v>0</v>
          </cell>
          <cell r="BV598">
            <v>0</v>
          </cell>
          <cell r="BW598">
            <v>356.36996459960937</v>
          </cell>
          <cell r="BX598">
            <v>1511.8662109375</v>
          </cell>
          <cell r="BY598">
            <v>310.79791259765625</v>
          </cell>
          <cell r="BZ598">
            <v>0</v>
          </cell>
          <cell r="CA598">
            <v>0</v>
          </cell>
          <cell r="CB598">
            <v>3920.069580078125</v>
          </cell>
          <cell r="CC598">
            <v>1822.6640625</v>
          </cell>
          <cell r="CD598">
            <v>2.1507361449527602</v>
          </cell>
          <cell r="CE598">
            <v>15.471159934997559</v>
          </cell>
          <cell r="CF598">
            <v>53.84290700527248</v>
          </cell>
          <cell r="CG598">
            <v>0</v>
          </cell>
          <cell r="CH598">
            <v>53.84290700527248</v>
          </cell>
          <cell r="CI598">
            <v>2.9870088045867211</v>
          </cell>
          <cell r="CJ598">
            <v>0</v>
          </cell>
          <cell r="CK598">
            <v>2.9870088045867211</v>
          </cell>
          <cell r="CM598">
            <v>0</v>
          </cell>
          <cell r="CO598">
            <v>0</v>
          </cell>
          <cell r="CP598">
            <v>0</v>
          </cell>
          <cell r="CQ598">
            <v>0</v>
          </cell>
          <cell r="CR598">
            <v>0</v>
          </cell>
          <cell r="CS598">
            <v>0</v>
          </cell>
          <cell r="CT598">
            <v>0</v>
          </cell>
          <cell r="CU598">
            <v>0</v>
          </cell>
          <cell r="CV598">
            <v>9999</v>
          </cell>
          <cell r="CW598">
            <v>9999</v>
          </cell>
        </row>
        <row r="599">
          <cell r="A599" t="str">
            <v>Existing Manufactured Home HVAC Upgrade - Upgrade to HSPF 8.5/SEER 14 Heat Pump &amp; w/PTCS Duct Sealing &amp; Commissioning  - Heating Zone 2 - Cooling Zone 1</v>
          </cell>
          <cell r="C599">
            <v>20</v>
          </cell>
          <cell r="D599">
            <v>3141.792724609375</v>
          </cell>
          <cell r="E599">
            <v>0</v>
          </cell>
          <cell r="F599">
            <v>1451.712646484375</v>
          </cell>
          <cell r="G599">
            <v>0</v>
          </cell>
          <cell r="H599">
            <v>0</v>
          </cell>
          <cell r="J599">
            <v>0.1582639217376709</v>
          </cell>
          <cell r="K599">
            <v>0.34719225764274597</v>
          </cell>
          <cell r="L599">
            <v>3426.461181640625</v>
          </cell>
          <cell r="M599">
            <v>0.85950541496276855</v>
          </cell>
          <cell r="N599">
            <v>2.4717779159545898</v>
          </cell>
          <cell r="O599">
            <v>0</v>
          </cell>
          <cell r="P599">
            <v>0</v>
          </cell>
          <cell r="Q599">
            <v>0</v>
          </cell>
          <cell r="R599">
            <v>288.68344116210937</v>
          </cell>
          <cell r="S599">
            <v>652.6485595703125</v>
          </cell>
          <cell r="T599">
            <v>0</v>
          </cell>
          <cell r="U599">
            <v>471.02969360351562</v>
          </cell>
          <cell r="V599">
            <v>145.1712646484375</v>
          </cell>
          <cell r="W599">
            <v>145.1712646484375</v>
          </cell>
          <cell r="X599">
            <v>0</v>
          </cell>
          <cell r="Y599">
            <v>0</v>
          </cell>
          <cell r="Z599">
            <v>0</v>
          </cell>
          <cell r="AA599">
            <v>0</v>
          </cell>
          <cell r="AB599">
            <v>0</v>
          </cell>
          <cell r="AC599">
            <v>0</v>
          </cell>
          <cell r="AD599">
            <v>0</v>
          </cell>
          <cell r="AE599">
            <v>0</v>
          </cell>
          <cell r="AF599">
            <v>0</v>
          </cell>
          <cell r="AG599">
            <v>0</v>
          </cell>
          <cell r="AH599">
            <v>433.85470581054687</v>
          </cell>
          <cell r="AI599">
            <v>797.81982421875</v>
          </cell>
          <cell r="AJ599">
            <v>0</v>
          </cell>
          <cell r="AK599">
            <v>471.02969360351562</v>
          </cell>
          <cell r="AL599">
            <v>1702.7042236328125</v>
          </cell>
          <cell r="AM599">
            <v>2618.966552734375</v>
          </cell>
          <cell r="AN599">
            <v>0</v>
          </cell>
          <cell r="AO599">
            <v>261.89663696289062</v>
          </cell>
          <cell r="AP599">
            <v>0</v>
          </cell>
          <cell r="AQ599">
            <v>2880.86328125</v>
          </cell>
          <cell r="AR599">
            <v>433.85470581054687</v>
          </cell>
          <cell r="AS599">
            <v>6.6401566033843231</v>
          </cell>
          <cell r="AT599">
            <v>2618.966552734375</v>
          </cell>
          <cell r="AU599">
            <v>708.48809814453125</v>
          </cell>
          <cell r="AV599">
            <v>332.7454833984375</v>
          </cell>
          <cell r="AW599">
            <v>0</v>
          </cell>
          <cell r="AX599">
            <v>3660.2001953125</v>
          </cell>
          <cell r="AY599">
            <v>797.81982421875</v>
          </cell>
          <cell r="AZ599">
            <v>4.587752802284057</v>
          </cell>
          <cell r="BA599">
            <v>2618.966552734375</v>
          </cell>
          <cell r="BB599">
            <v>708.48809814453125</v>
          </cell>
          <cell r="BC599">
            <v>332.7454833984375</v>
          </cell>
          <cell r="BD599">
            <v>0</v>
          </cell>
          <cell r="BE599">
            <v>3660.2001953125</v>
          </cell>
          <cell r="BF599">
            <v>1231.674560546875</v>
          </cell>
          <cell r="BG599">
            <v>4.4598417282104492</v>
          </cell>
          <cell r="BH599">
            <v>2.971726738710982</v>
          </cell>
          <cell r="BI599">
            <v>10.160226821899414</v>
          </cell>
          <cell r="BJ599">
            <v>18.683744430541992</v>
          </cell>
          <cell r="BK599">
            <v>0</v>
          </cell>
          <cell r="BL599">
            <v>11.03080940246582</v>
          </cell>
          <cell r="BM599">
            <v>39.874782562255859</v>
          </cell>
          <cell r="BN599">
            <v>2618.966552734375</v>
          </cell>
          <cell r="BO599">
            <v>0</v>
          </cell>
          <cell r="BP599">
            <v>708.48809814453125</v>
          </cell>
          <cell r="BQ599">
            <v>0</v>
          </cell>
          <cell r="BR599">
            <v>0</v>
          </cell>
          <cell r="BS599">
            <v>0</v>
          </cell>
          <cell r="BT599">
            <v>0</v>
          </cell>
          <cell r="BU599">
            <v>0</v>
          </cell>
          <cell r="BV599">
            <v>0</v>
          </cell>
          <cell r="BW599">
            <v>332.7454833984375</v>
          </cell>
          <cell r="BX599">
            <v>1412.3616943359375</v>
          </cell>
          <cell r="BY599">
            <v>290.342529296875</v>
          </cell>
          <cell r="BZ599">
            <v>0</v>
          </cell>
          <cell r="CA599">
            <v>0</v>
          </cell>
          <cell r="CB599">
            <v>3660.2001953125</v>
          </cell>
          <cell r="CC599">
            <v>1702.7042236328125</v>
          </cell>
          <cell r="CD599">
            <v>2.14963942854861</v>
          </cell>
          <cell r="CE599">
            <v>15.49065113067627</v>
          </cell>
          <cell r="CF599">
            <v>50.239766930898362</v>
          </cell>
          <cell r="CG599">
            <v>0</v>
          </cell>
          <cell r="CH599">
            <v>50.239766930898362</v>
          </cell>
          <cell r="CI599">
            <v>2.7850627913396053</v>
          </cell>
          <cell r="CJ599">
            <v>0</v>
          </cell>
          <cell r="CK599">
            <v>2.7850627913396053</v>
          </cell>
          <cell r="CM599">
            <v>0</v>
          </cell>
          <cell r="CO599">
            <v>0</v>
          </cell>
          <cell r="CP599">
            <v>0</v>
          </cell>
          <cell r="CQ599">
            <v>0</v>
          </cell>
          <cell r="CR599">
            <v>0</v>
          </cell>
          <cell r="CS599">
            <v>0</v>
          </cell>
          <cell r="CT599">
            <v>0</v>
          </cell>
          <cell r="CU599">
            <v>0</v>
          </cell>
          <cell r="CV599">
            <v>9999</v>
          </cell>
          <cell r="CW599">
            <v>9999</v>
          </cell>
        </row>
        <row r="600">
          <cell r="A600" t="str">
            <v>New Single Family w/Half or Full Basement HVAC Upgrade - Updgrade to HSPF 8.5/SEER 14 Heat Pump &amp; w/Interior HVAC &amp; PTCS Commissioning - Heating Zone 3 - Cooling Zone 1</v>
          </cell>
          <cell r="C600">
            <v>20.000001907348633</v>
          </cell>
          <cell r="D600">
            <v>2070.160400390625</v>
          </cell>
          <cell r="E600">
            <v>0</v>
          </cell>
          <cell r="F600">
            <v>966.8831787109375</v>
          </cell>
          <cell r="G600">
            <v>0</v>
          </cell>
          <cell r="H600">
            <v>0</v>
          </cell>
          <cell r="J600">
            <v>0.15811747312545776</v>
          </cell>
          <cell r="K600">
            <v>0.35152548551559448</v>
          </cell>
          <cell r="L600">
            <v>2257.464599609375</v>
          </cell>
          <cell r="M600">
            <v>0.5733414888381958</v>
          </cell>
          <cell r="N600">
            <v>1.6298941373825073</v>
          </cell>
          <cell r="O600">
            <v>0</v>
          </cell>
          <cell r="P600">
            <v>0</v>
          </cell>
          <cell r="Q600">
            <v>0</v>
          </cell>
          <cell r="R600">
            <v>192.27163696289062</v>
          </cell>
          <cell r="S600">
            <v>434.68307495117187</v>
          </cell>
          <cell r="T600">
            <v>0</v>
          </cell>
          <cell r="U600">
            <v>313.71957397460938</v>
          </cell>
          <cell r="V600">
            <v>96.688323974609375</v>
          </cell>
          <cell r="W600">
            <v>96.688323974609375</v>
          </cell>
          <cell r="X600">
            <v>0</v>
          </cell>
          <cell r="Y600">
            <v>0</v>
          </cell>
          <cell r="Z600">
            <v>0</v>
          </cell>
          <cell r="AA600">
            <v>0</v>
          </cell>
          <cell r="AB600">
            <v>0</v>
          </cell>
          <cell r="AC600">
            <v>0</v>
          </cell>
          <cell r="AD600">
            <v>0</v>
          </cell>
          <cell r="AE600">
            <v>0</v>
          </cell>
          <cell r="AF600">
            <v>0</v>
          </cell>
          <cell r="AG600">
            <v>0</v>
          </cell>
          <cell r="AH600">
            <v>288.9599609375</v>
          </cell>
          <cell r="AI600">
            <v>531.37139892578125</v>
          </cell>
          <cell r="AJ600">
            <v>0</v>
          </cell>
          <cell r="AK600">
            <v>313.71957397460938</v>
          </cell>
          <cell r="AL600">
            <v>1134.051025390625</v>
          </cell>
          <cell r="AM600">
            <v>1748.9732666015625</v>
          </cell>
          <cell r="AN600">
            <v>0</v>
          </cell>
          <cell r="AO600">
            <v>174.89732360839844</v>
          </cell>
          <cell r="AP600">
            <v>0</v>
          </cell>
          <cell r="AQ600">
            <v>1923.87060546875</v>
          </cell>
          <cell r="AR600">
            <v>288.9599609375</v>
          </cell>
          <cell r="AS600">
            <v>6.6579140721370758</v>
          </cell>
          <cell r="AT600">
            <v>1748.9732666015625</v>
          </cell>
          <cell r="AU600">
            <v>467.17813110351562</v>
          </cell>
          <cell r="AV600">
            <v>221.61512756347656</v>
          </cell>
          <cell r="AW600">
            <v>0</v>
          </cell>
          <cell r="AX600">
            <v>2437.7666015625</v>
          </cell>
          <cell r="AY600">
            <v>531.37139892578125</v>
          </cell>
          <cell r="AZ600">
            <v>4.5876886302061717</v>
          </cell>
          <cell r="BA600">
            <v>1748.9732666015625</v>
          </cell>
          <cell r="BB600">
            <v>467.17813110351562</v>
          </cell>
          <cell r="BC600">
            <v>221.61512756347656</v>
          </cell>
          <cell r="BD600">
            <v>0</v>
          </cell>
          <cell r="BE600">
            <v>2437.7666015625</v>
          </cell>
          <cell r="BF600">
            <v>820.33135986328125</v>
          </cell>
          <cell r="BG600">
            <v>4.6755805015563965</v>
          </cell>
          <cell r="BH600">
            <v>2.9716851561969295</v>
          </cell>
          <cell r="BI600">
            <v>10.271210670471191</v>
          </cell>
          <cell r="BJ600">
            <v>18.887832641601562</v>
          </cell>
          <cell r="BK600">
            <v>0</v>
          </cell>
          <cell r="BL600">
            <v>11.151301383972168</v>
          </cell>
          <cell r="BM600">
            <v>40.310348510742187</v>
          </cell>
          <cell r="BN600">
            <v>1748.9732666015625</v>
          </cell>
          <cell r="BO600">
            <v>0</v>
          </cell>
          <cell r="BP600">
            <v>467.17813110351562</v>
          </cell>
          <cell r="BQ600">
            <v>0</v>
          </cell>
          <cell r="BR600">
            <v>0</v>
          </cell>
          <cell r="BS600">
            <v>0</v>
          </cell>
          <cell r="BT600">
            <v>0</v>
          </cell>
          <cell r="BU600">
            <v>0</v>
          </cell>
          <cell r="BV600">
            <v>0</v>
          </cell>
          <cell r="BW600">
            <v>221.61512756347656</v>
          </cell>
          <cell r="BX600">
            <v>940.67431640625</v>
          </cell>
          <cell r="BY600">
            <v>193.37664794921875</v>
          </cell>
          <cell r="BZ600">
            <v>0</v>
          </cell>
          <cell r="CA600">
            <v>0</v>
          </cell>
          <cell r="CB600">
            <v>2437.7666015625</v>
          </cell>
          <cell r="CC600">
            <v>1134.051025390625</v>
          </cell>
          <cell r="CD600">
            <v>2.1496093225881121</v>
          </cell>
          <cell r="CE600">
            <v>15.826883316040039</v>
          </cell>
          <cell r="CF600">
            <v>33.146662944565144</v>
          </cell>
          <cell r="CG600">
            <v>0</v>
          </cell>
          <cell r="CH600">
            <v>33.146662944565144</v>
          </cell>
          <cell r="CI600">
            <v>1.8436309623531786</v>
          </cell>
          <cell r="CJ600">
            <v>0</v>
          </cell>
          <cell r="CK600">
            <v>1.8436309623531786</v>
          </cell>
          <cell r="CM600">
            <v>0</v>
          </cell>
          <cell r="CO600">
            <v>0</v>
          </cell>
          <cell r="CP600">
            <v>0</v>
          </cell>
          <cell r="CQ600">
            <v>0</v>
          </cell>
          <cell r="CR600">
            <v>0</v>
          </cell>
          <cell r="CS600">
            <v>0</v>
          </cell>
          <cell r="CT600">
            <v>0</v>
          </cell>
          <cell r="CU600">
            <v>0</v>
          </cell>
          <cell r="CV600">
            <v>9999</v>
          </cell>
          <cell r="CW600">
            <v>9999</v>
          </cell>
        </row>
        <row r="601">
          <cell r="A601" t="str">
            <v>New Single Family HVAC Upgrade - Upgrade to HSPF 9.0/SEER 14 Heat Pump &amp; w/PTCS Duct Sealing &amp; Commissioning  - Heating Zone 2 - Cooling Zone 2</v>
          </cell>
          <cell r="C601">
            <v>20</v>
          </cell>
          <cell r="D601">
            <v>3298.57958984375</v>
          </cell>
          <cell r="E601">
            <v>0</v>
          </cell>
          <cell r="F601">
            <v>1531.6053466796875</v>
          </cell>
          <cell r="G601">
            <v>0</v>
          </cell>
          <cell r="H601">
            <v>0</v>
          </cell>
          <cell r="J601">
            <v>0.15841381251811981</v>
          </cell>
          <cell r="K601">
            <v>0.34275773167610168</v>
          </cell>
          <cell r="L601">
            <v>3597.497802734375</v>
          </cell>
          <cell r="M601">
            <v>0.89087200164794922</v>
          </cell>
          <cell r="N601">
            <v>2.5928661823272705</v>
          </cell>
          <cell r="O601">
            <v>0</v>
          </cell>
          <cell r="P601">
            <v>0</v>
          </cell>
          <cell r="Q601">
            <v>0</v>
          </cell>
          <cell r="R601">
            <v>304.5706787109375</v>
          </cell>
          <cell r="S601">
            <v>688.56597900390625</v>
          </cell>
          <cell r="T601">
            <v>0</v>
          </cell>
          <cell r="U601">
            <v>496.9520263671875</v>
          </cell>
          <cell r="V601">
            <v>153.16053771972656</v>
          </cell>
          <cell r="W601">
            <v>153.16053771972656</v>
          </cell>
          <cell r="X601">
            <v>0</v>
          </cell>
          <cell r="Y601">
            <v>0</v>
          </cell>
          <cell r="Z601">
            <v>0</v>
          </cell>
          <cell r="AA601">
            <v>0</v>
          </cell>
          <cell r="AB601">
            <v>0</v>
          </cell>
          <cell r="AC601">
            <v>0</v>
          </cell>
          <cell r="AD601">
            <v>0</v>
          </cell>
          <cell r="AE601">
            <v>0</v>
          </cell>
          <cell r="AF601">
            <v>0</v>
          </cell>
          <cell r="AG601">
            <v>0</v>
          </cell>
          <cell r="AH601">
            <v>457.731201171875</v>
          </cell>
          <cell r="AI601">
            <v>841.72650146484375</v>
          </cell>
          <cell r="AJ601">
            <v>0</v>
          </cell>
          <cell r="AK601">
            <v>496.9520263671875</v>
          </cell>
          <cell r="AL601">
            <v>1796.40966796875</v>
          </cell>
          <cell r="AM601">
            <v>2746.26708984375</v>
          </cell>
          <cell r="AN601">
            <v>0</v>
          </cell>
          <cell r="AO601">
            <v>274.62673950195312</v>
          </cell>
          <cell r="AP601">
            <v>0</v>
          </cell>
          <cell r="AQ601">
            <v>3020.893798828125</v>
          </cell>
          <cell r="AR601">
            <v>457.731201171875</v>
          </cell>
          <cell r="AS601">
            <v>6.5997111861897677</v>
          </cell>
          <cell r="AT601">
            <v>2746.26708984375</v>
          </cell>
          <cell r="AU601">
            <v>743.1956787109375</v>
          </cell>
          <cell r="AV601">
            <v>348.9462890625</v>
          </cell>
          <cell r="AW601">
            <v>0</v>
          </cell>
          <cell r="AX601">
            <v>3838.4091796875</v>
          </cell>
          <cell r="AY601">
            <v>841.72650146484375</v>
          </cell>
          <cell r="AZ601">
            <v>4.5601617406066186</v>
          </cell>
          <cell r="BA601">
            <v>2746.26708984375</v>
          </cell>
          <cell r="BB601">
            <v>743.1956787109375</v>
          </cell>
          <cell r="BC601">
            <v>348.9462890625</v>
          </cell>
          <cell r="BD601">
            <v>0</v>
          </cell>
          <cell r="BE601">
            <v>3838.4091796875</v>
          </cell>
          <cell r="BF601">
            <v>1299.457763671875</v>
          </cell>
          <cell r="BG601">
            <v>4.6242008209228516</v>
          </cell>
          <cell r="BH601">
            <v>2.9538544884410003</v>
          </cell>
          <cell r="BI601">
            <v>10.209744453430176</v>
          </cell>
          <cell r="BJ601">
            <v>18.774801254272461</v>
          </cell>
          <cell r="BK601">
            <v>0</v>
          </cell>
          <cell r="BL601">
            <v>11.084568977355957</v>
          </cell>
          <cell r="BM601">
            <v>40.069114685058594</v>
          </cell>
          <cell r="BN601">
            <v>2746.26708984375</v>
          </cell>
          <cell r="BO601">
            <v>0</v>
          </cell>
          <cell r="BP601">
            <v>743.1956787109375</v>
          </cell>
          <cell r="BQ601">
            <v>0</v>
          </cell>
          <cell r="BR601">
            <v>0</v>
          </cell>
          <cell r="BS601">
            <v>0</v>
          </cell>
          <cell r="BT601">
            <v>0</v>
          </cell>
          <cell r="BU601">
            <v>0</v>
          </cell>
          <cell r="BV601">
            <v>0</v>
          </cell>
          <cell r="BW601">
            <v>348.9462890625</v>
          </cell>
          <cell r="BX601">
            <v>1490.088623046875</v>
          </cell>
          <cell r="BY601">
            <v>306.32107543945312</v>
          </cell>
          <cell r="BZ601">
            <v>0</v>
          </cell>
          <cell r="CA601">
            <v>0</v>
          </cell>
          <cell r="CB601">
            <v>3838.4091796875</v>
          </cell>
          <cell r="CC601">
            <v>1796.40966796875</v>
          </cell>
          <cell r="CD601">
            <v>2.1367113865236127</v>
          </cell>
          <cell r="CE601">
            <v>15.708768844604492</v>
          </cell>
          <cell r="CF601">
            <v>52.744834914523722</v>
          </cell>
          <cell r="CG601">
            <v>0</v>
          </cell>
          <cell r="CH601">
            <v>52.744834914523722</v>
          </cell>
          <cell r="CI601">
            <v>2.924600434865666</v>
          </cell>
          <cell r="CJ601">
            <v>0</v>
          </cell>
          <cell r="CK601">
            <v>2.924600434865666</v>
          </cell>
          <cell r="CM601">
            <v>0</v>
          </cell>
          <cell r="CO601">
            <v>0</v>
          </cell>
          <cell r="CP601">
            <v>0</v>
          </cell>
          <cell r="CQ601">
            <v>0</v>
          </cell>
          <cell r="CR601">
            <v>0</v>
          </cell>
          <cell r="CS601">
            <v>0</v>
          </cell>
          <cell r="CT601">
            <v>0</v>
          </cell>
          <cell r="CU601">
            <v>0</v>
          </cell>
          <cell r="CV601">
            <v>9999</v>
          </cell>
          <cell r="CW601">
            <v>9999</v>
          </cell>
        </row>
        <row r="602">
          <cell r="A602" t="str">
            <v>New Single Family w/Half or Full Basement HVAC Upgrade - Updgrade to HSPF 9.0/SEER 14 Heat Pump &amp; w/Interior HVAC &amp; PTCS Commissioning - Heating Zone 3 - Cooling Zone 3</v>
          </cell>
          <cell r="C602">
            <v>20</v>
          </cell>
          <cell r="D602">
            <v>2268.37255859375</v>
          </cell>
          <cell r="E602">
            <v>0</v>
          </cell>
          <cell r="F602">
            <v>1069.16015625</v>
          </cell>
          <cell r="G602">
            <v>0</v>
          </cell>
          <cell r="H602">
            <v>0</v>
          </cell>
          <cell r="J602">
            <v>0.15835155546665192</v>
          </cell>
          <cell r="K602">
            <v>0.34459978342056274</v>
          </cell>
          <cell r="L602">
            <v>2473.604248046875</v>
          </cell>
          <cell r="M602">
            <v>0.61585992574691772</v>
          </cell>
          <cell r="N602">
            <v>1.7834866046905518</v>
          </cell>
          <cell r="O602">
            <v>0</v>
          </cell>
          <cell r="P602">
            <v>0</v>
          </cell>
          <cell r="Q602">
            <v>0</v>
          </cell>
          <cell r="R602">
            <v>212.61013793945312</v>
          </cell>
          <cell r="S602">
            <v>480.663818359375</v>
          </cell>
          <cell r="T602">
            <v>0</v>
          </cell>
          <cell r="U602">
            <v>346.90484619140625</v>
          </cell>
          <cell r="V602">
            <v>106.91600799560547</v>
          </cell>
          <cell r="W602">
            <v>106.91600799560547</v>
          </cell>
          <cell r="X602">
            <v>0</v>
          </cell>
          <cell r="Y602">
            <v>0</v>
          </cell>
          <cell r="Z602">
            <v>0</v>
          </cell>
          <cell r="AA602">
            <v>0</v>
          </cell>
          <cell r="AB602">
            <v>0</v>
          </cell>
          <cell r="AC602">
            <v>0</v>
          </cell>
          <cell r="AD602">
            <v>0</v>
          </cell>
          <cell r="AE602">
            <v>0</v>
          </cell>
          <cell r="AF602">
            <v>0</v>
          </cell>
          <cell r="AG602">
            <v>0</v>
          </cell>
          <cell r="AH602">
            <v>319.52615356445312</v>
          </cell>
          <cell r="AI602">
            <v>587.579833984375</v>
          </cell>
          <cell r="AJ602">
            <v>0</v>
          </cell>
          <cell r="AK602">
            <v>346.90484619140625</v>
          </cell>
          <cell r="AL602">
            <v>1254.0107421875</v>
          </cell>
          <cell r="AM602">
            <v>1914.55029296875</v>
          </cell>
          <cell r="AN602">
            <v>0</v>
          </cell>
          <cell r="AO602">
            <v>191.45503234863281</v>
          </cell>
          <cell r="AP602">
            <v>0</v>
          </cell>
          <cell r="AQ602">
            <v>2106.00537109375</v>
          </cell>
          <cell r="AR602">
            <v>319.52615356445312</v>
          </cell>
          <cell r="AS602">
            <v>6.5910265939408079</v>
          </cell>
          <cell r="AT602">
            <v>1914.55029296875</v>
          </cell>
          <cell r="AU602">
            <v>511.20242309570312</v>
          </cell>
          <cell r="AV602">
            <v>242.57528686523437</v>
          </cell>
          <cell r="AW602">
            <v>0</v>
          </cell>
          <cell r="AX602">
            <v>2668.328125</v>
          </cell>
          <cell r="AY602">
            <v>587.579833984375</v>
          </cell>
          <cell r="AZ602">
            <v>4.5412178622307628</v>
          </cell>
          <cell r="BA602">
            <v>1914.55029296875</v>
          </cell>
          <cell r="BB602">
            <v>511.20242309570312</v>
          </cell>
          <cell r="BC602">
            <v>242.57528686523437</v>
          </cell>
          <cell r="BD602">
            <v>0</v>
          </cell>
          <cell r="BE602">
            <v>2668.328125</v>
          </cell>
          <cell r="BF602">
            <v>907.10595703125</v>
          </cell>
          <cell r="BG602">
            <v>4.9738984107971191</v>
          </cell>
          <cell r="BH602">
            <v>2.9415835464001479</v>
          </cell>
          <cell r="BI602">
            <v>10.365281105041504</v>
          </cell>
          <cell r="BJ602">
            <v>19.060817718505859</v>
          </cell>
          <cell r="BK602">
            <v>0</v>
          </cell>
          <cell r="BL602">
            <v>11.253433227539063</v>
          </cell>
          <cell r="BM602">
            <v>40.679531097412109</v>
          </cell>
          <cell r="BN602">
            <v>1914.55029296875</v>
          </cell>
          <cell r="BO602">
            <v>0</v>
          </cell>
          <cell r="BP602">
            <v>511.20242309570312</v>
          </cell>
          <cell r="BQ602">
            <v>0</v>
          </cell>
          <cell r="BR602">
            <v>0</v>
          </cell>
          <cell r="BS602">
            <v>0</v>
          </cell>
          <cell r="BT602">
            <v>0</v>
          </cell>
          <cell r="BU602">
            <v>0</v>
          </cell>
          <cell r="BV602">
            <v>0</v>
          </cell>
          <cell r="BW602">
            <v>242.57528686523437</v>
          </cell>
          <cell r="BX602">
            <v>1040.1787109375</v>
          </cell>
          <cell r="BY602">
            <v>213.83201599121094</v>
          </cell>
          <cell r="BZ602">
            <v>0</v>
          </cell>
          <cell r="CA602">
            <v>0</v>
          </cell>
          <cell r="CB602">
            <v>2668.328125</v>
          </cell>
          <cell r="CC602">
            <v>1254.0107421875</v>
          </cell>
          <cell r="CD602">
            <v>2.1278350700116291</v>
          </cell>
          <cell r="CE602">
            <v>16.227329254150391</v>
          </cell>
          <cell r="CF602">
            <v>36.313517271023187</v>
          </cell>
          <cell r="CG602">
            <v>0</v>
          </cell>
          <cell r="CH602">
            <v>36.313517271023187</v>
          </cell>
          <cell r="CI602">
            <v>2.0204750607592743</v>
          </cell>
          <cell r="CJ602">
            <v>0</v>
          </cell>
          <cell r="CK602">
            <v>2.0204750607592743</v>
          </cell>
          <cell r="CM602">
            <v>0</v>
          </cell>
          <cell r="CO602">
            <v>0</v>
          </cell>
          <cell r="CP602">
            <v>0</v>
          </cell>
          <cell r="CQ602">
            <v>0</v>
          </cell>
          <cell r="CR602">
            <v>0</v>
          </cell>
          <cell r="CS602">
            <v>0</v>
          </cell>
          <cell r="CT602">
            <v>0</v>
          </cell>
          <cell r="CU602">
            <v>0</v>
          </cell>
          <cell r="CV602">
            <v>9999</v>
          </cell>
          <cell r="CW602">
            <v>9999</v>
          </cell>
        </row>
        <row r="603">
          <cell r="A603" t="str">
            <v>New Single Family w/Half or Full Basement HVAC Upgrade - Updgrade to HSPF 9.0/SEER 14 Heat Pump &amp; w/Interior HVAC &amp; PTCS Commissioning - Heating Zone 3 - Cooling Zone 2</v>
          </cell>
          <cell r="C603">
            <v>20.000001907348633</v>
          </cell>
          <cell r="D603">
            <v>2246.4599609375</v>
          </cell>
          <cell r="E603">
            <v>0</v>
          </cell>
          <cell r="F603">
            <v>1069.16015625</v>
          </cell>
          <cell r="G603">
            <v>0</v>
          </cell>
          <cell r="H603">
            <v>0</v>
          </cell>
          <cell r="J603">
            <v>0.15823794901371002</v>
          </cell>
          <cell r="K603">
            <v>0.34796112775802612</v>
          </cell>
          <cell r="L603">
            <v>2449.73974609375</v>
          </cell>
          <cell r="M603">
            <v>0.61585992574691772</v>
          </cell>
          <cell r="N603">
            <v>1.7674614191055298</v>
          </cell>
          <cell r="O603">
            <v>0</v>
          </cell>
          <cell r="P603">
            <v>0</v>
          </cell>
          <cell r="Q603">
            <v>0</v>
          </cell>
          <cell r="R603">
            <v>212.61013793945312</v>
          </cell>
          <cell r="S603">
            <v>480.663818359375</v>
          </cell>
          <cell r="T603">
            <v>0</v>
          </cell>
          <cell r="U603">
            <v>346.90484619140625</v>
          </cell>
          <cell r="V603">
            <v>106.91600799560547</v>
          </cell>
          <cell r="W603">
            <v>106.91600799560547</v>
          </cell>
          <cell r="X603">
            <v>0</v>
          </cell>
          <cell r="Y603">
            <v>0</v>
          </cell>
          <cell r="Z603">
            <v>0</v>
          </cell>
          <cell r="AA603">
            <v>0</v>
          </cell>
          <cell r="AB603">
            <v>0</v>
          </cell>
          <cell r="AC603">
            <v>0</v>
          </cell>
          <cell r="AD603">
            <v>0</v>
          </cell>
          <cell r="AE603">
            <v>0</v>
          </cell>
          <cell r="AF603">
            <v>0</v>
          </cell>
          <cell r="AG603">
            <v>0</v>
          </cell>
          <cell r="AH603">
            <v>319.52615356445312</v>
          </cell>
          <cell r="AI603">
            <v>587.579833984375</v>
          </cell>
          <cell r="AJ603">
            <v>0</v>
          </cell>
          <cell r="AK603">
            <v>346.90484619140625</v>
          </cell>
          <cell r="AL603">
            <v>1254.0107421875</v>
          </cell>
          <cell r="AM603">
            <v>1895.8741455078125</v>
          </cell>
          <cell r="AN603">
            <v>0</v>
          </cell>
          <cell r="AO603">
            <v>189.58741760253906</v>
          </cell>
          <cell r="AP603">
            <v>0</v>
          </cell>
          <cell r="AQ603">
            <v>2085.461669921875</v>
          </cell>
          <cell r="AR603">
            <v>319.52615356445312</v>
          </cell>
          <cell r="AS603">
            <v>6.5267321301907062</v>
          </cell>
          <cell r="AT603">
            <v>1895.8741455078125</v>
          </cell>
          <cell r="AU603">
            <v>506.609130859375</v>
          </cell>
          <cell r="AV603">
            <v>240.24833679199219</v>
          </cell>
          <cell r="AW603">
            <v>0</v>
          </cell>
          <cell r="AX603">
            <v>2642.731689453125</v>
          </cell>
          <cell r="AY603">
            <v>587.579833984375</v>
          </cell>
          <cell r="AZ603">
            <v>4.4976554582433872</v>
          </cell>
          <cell r="BA603">
            <v>1895.8741455078125</v>
          </cell>
          <cell r="BB603">
            <v>506.609130859375</v>
          </cell>
          <cell r="BC603">
            <v>240.24833679199219</v>
          </cell>
          <cell r="BD603">
            <v>0</v>
          </cell>
          <cell r="BE603">
            <v>2642.731689453125</v>
          </cell>
          <cell r="BF603">
            <v>907.10595703125</v>
          </cell>
          <cell r="BG603">
            <v>5.2490286827087402</v>
          </cell>
          <cell r="BH603">
            <v>2.9133659063973067</v>
          </cell>
          <cell r="BI603">
            <v>10.466257095336914</v>
          </cell>
          <cell r="BJ603">
            <v>19.246503829956055</v>
          </cell>
          <cell r="BK603">
            <v>0</v>
          </cell>
          <cell r="BL603">
            <v>11.36306095123291</v>
          </cell>
          <cell r="BM603">
            <v>41.075820922851563</v>
          </cell>
          <cell r="BN603">
            <v>1895.8741455078125</v>
          </cell>
          <cell r="BO603">
            <v>0</v>
          </cell>
          <cell r="BP603">
            <v>506.609130859375</v>
          </cell>
          <cell r="BQ603">
            <v>0</v>
          </cell>
          <cell r="BR603">
            <v>0</v>
          </cell>
          <cell r="BS603">
            <v>0</v>
          </cell>
          <cell r="BT603">
            <v>0</v>
          </cell>
          <cell r="BU603">
            <v>0</v>
          </cell>
          <cell r="BV603">
            <v>0</v>
          </cell>
          <cell r="BW603">
            <v>240.24833679199219</v>
          </cell>
          <cell r="BX603">
            <v>1040.1787109375</v>
          </cell>
          <cell r="BY603">
            <v>213.83201599121094</v>
          </cell>
          <cell r="BZ603">
            <v>0</v>
          </cell>
          <cell r="CA603">
            <v>0</v>
          </cell>
          <cell r="CB603">
            <v>2642.731689453125</v>
          </cell>
          <cell r="CC603">
            <v>1254.0107421875</v>
          </cell>
          <cell r="CD603">
            <v>2.1074234505407192</v>
          </cell>
          <cell r="CE603">
            <v>16.612087249755859</v>
          </cell>
          <cell r="CF603">
            <v>35.968050917850057</v>
          </cell>
          <cell r="CG603">
            <v>0</v>
          </cell>
          <cell r="CH603">
            <v>35.968050917850057</v>
          </cell>
          <cell r="CI603">
            <v>2.00069189527078</v>
          </cell>
          <cell r="CJ603">
            <v>0</v>
          </cell>
          <cell r="CK603">
            <v>2.00069189527078</v>
          </cell>
          <cell r="CM603">
            <v>0</v>
          </cell>
          <cell r="CO603">
            <v>0</v>
          </cell>
          <cell r="CP603">
            <v>0</v>
          </cell>
          <cell r="CQ603">
            <v>0</v>
          </cell>
          <cell r="CR603">
            <v>0</v>
          </cell>
          <cell r="CS603">
            <v>0</v>
          </cell>
          <cell r="CT603">
            <v>0</v>
          </cell>
          <cell r="CU603">
            <v>0</v>
          </cell>
          <cell r="CV603">
            <v>9999</v>
          </cell>
          <cell r="CW603">
            <v>9999</v>
          </cell>
        </row>
        <row r="604">
          <cell r="A604" t="str">
            <v>Existing Manufactured Home HVAC Upgrade - Updgrade to HSPF 9.0/SEER 14 Heat Pump &amp; w/PTCS Duct Sealing &amp; Commissioning - Heating Zone 2 - Cooling Zone 2</v>
          </cell>
          <cell r="C604">
            <v>20</v>
          </cell>
          <cell r="D604">
            <v>3297.921875</v>
          </cell>
          <cell r="E604">
            <v>0</v>
          </cell>
          <cell r="F604">
            <v>1553.9896240234375</v>
          </cell>
          <cell r="G604">
            <v>0</v>
          </cell>
          <cell r="H604">
            <v>0</v>
          </cell>
          <cell r="J604">
            <v>0.15833057463169098</v>
          </cell>
          <cell r="K604">
            <v>0.34522062540054321</v>
          </cell>
          <cell r="L604">
            <v>3596.76171875</v>
          </cell>
          <cell r="M604">
            <v>0.89709436893463135</v>
          </cell>
          <cell r="N604">
            <v>2.5936088562011719</v>
          </cell>
          <cell r="O604">
            <v>0</v>
          </cell>
          <cell r="P604">
            <v>0</v>
          </cell>
          <cell r="Q604">
            <v>0</v>
          </cell>
          <cell r="R604">
            <v>309.02194213867187</v>
          </cell>
          <cell r="S604">
            <v>698.62933349609375</v>
          </cell>
          <cell r="T604">
            <v>0</v>
          </cell>
          <cell r="U604">
            <v>504.21493530273437</v>
          </cell>
          <cell r="V604">
            <v>155.39895629882813</v>
          </cell>
          <cell r="W604">
            <v>155.39895629882813</v>
          </cell>
          <cell r="X604">
            <v>0</v>
          </cell>
          <cell r="Y604">
            <v>0</v>
          </cell>
          <cell r="Z604">
            <v>0</v>
          </cell>
          <cell r="AA604">
            <v>0</v>
          </cell>
          <cell r="AB604">
            <v>0</v>
          </cell>
          <cell r="AC604">
            <v>0</v>
          </cell>
          <cell r="AD604">
            <v>0</v>
          </cell>
          <cell r="AE604">
            <v>0</v>
          </cell>
          <cell r="AF604">
            <v>0</v>
          </cell>
          <cell r="AG604">
            <v>0</v>
          </cell>
          <cell r="AH604">
            <v>464.4208984375</v>
          </cell>
          <cell r="AI604">
            <v>854.0283203125</v>
          </cell>
          <cell r="AJ604">
            <v>0</v>
          </cell>
          <cell r="AK604">
            <v>504.21493530273437</v>
          </cell>
          <cell r="AL604">
            <v>1822.6640625</v>
          </cell>
          <cell r="AM604">
            <v>2747.494384765625</v>
          </cell>
          <cell r="AN604">
            <v>0</v>
          </cell>
          <cell r="AO604">
            <v>274.74942016601562</v>
          </cell>
          <cell r="AP604">
            <v>0</v>
          </cell>
          <cell r="AQ604">
            <v>3022.243896484375</v>
          </cell>
          <cell r="AR604">
            <v>464.4208984375</v>
          </cell>
          <cell r="AS604">
            <v>6.507553417814945</v>
          </cell>
          <cell r="AT604">
            <v>2747.494384765625</v>
          </cell>
          <cell r="AU604">
            <v>743.40869140625</v>
          </cell>
          <cell r="AV604">
            <v>349.09030151367187</v>
          </cell>
          <cell r="AW604">
            <v>0</v>
          </cell>
          <cell r="AX604">
            <v>3839.993408203125</v>
          </cell>
          <cell r="AY604">
            <v>854.0283203125</v>
          </cell>
          <cell r="AZ604">
            <v>4.4963304185247139</v>
          </cell>
          <cell r="BA604">
            <v>2747.494384765625</v>
          </cell>
          <cell r="BB604">
            <v>743.40869140625</v>
          </cell>
          <cell r="BC604">
            <v>349.09030151367187</v>
          </cell>
          <cell r="BD604">
            <v>0</v>
          </cell>
          <cell r="BE604">
            <v>3839.993408203125</v>
          </cell>
          <cell r="BF604">
            <v>1318.44921875</v>
          </cell>
          <cell r="BG604">
            <v>5.0408754348754883</v>
          </cell>
          <cell r="BH604">
            <v>2.9125076733777142</v>
          </cell>
          <cell r="BI604">
            <v>10.361079216003418</v>
          </cell>
          <cell r="BJ604">
            <v>19.053094863891602</v>
          </cell>
          <cell r="BK604">
            <v>0</v>
          </cell>
          <cell r="BL604">
            <v>11.248871803283691</v>
          </cell>
          <cell r="BM604">
            <v>40.663043975830078</v>
          </cell>
          <cell r="BN604">
            <v>2747.494384765625</v>
          </cell>
          <cell r="BO604">
            <v>0</v>
          </cell>
          <cell r="BP604">
            <v>743.40869140625</v>
          </cell>
          <cell r="BQ604">
            <v>0</v>
          </cell>
          <cell r="BR604">
            <v>0</v>
          </cell>
          <cell r="BS604">
            <v>0</v>
          </cell>
          <cell r="BT604">
            <v>0</v>
          </cell>
          <cell r="BU604">
            <v>0</v>
          </cell>
          <cell r="BV604">
            <v>0</v>
          </cell>
          <cell r="BW604">
            <v>349.09030151367187</v>
          </cell>
          <cell r="BX604">
            <v>1511.8662109375</v>
          </cell>
          <cell r="BY604">
            <v>310.79791259765625</v>
          </cell>
          <cell r="BZ604">
            <v>0</v>
          </cell>
          <cell r="CA604">
            <v>0</v>
          </cell>
          <cell r="CB604">
            <v>3839.993408203125</v>
          </cell>
          <cell r="CC604">
            <v>1822.6640625</v>
          </cell>
          <cell r="CD604">
            <v>2.1068025249971294</v>
          </cell>
          <cell r="CE604">
            <v>16.28974723815918</v>
          </cell>
          <cell r="CF604">
            <v>52.735136437711134</v>
          </cell>
          <cell r="CG604">
            <v>0</v>
          </cell>
          <cell r="CH604">
            <v>52.735136437711134</v>
          </cell>
          <cell r="CI604">
            <v>2.9240713965846403</v>
          </cell>
          <cell r="CJ604">
            <v>0</v>
          </cell>
          <cell r="CK604">
            <v>2.9240713965846403</v>
          </cell>
          <cell r="CM604">
            <v>0</v>
          </cell>
          <cell r="CO604">
            <v>0</v>
          </cell>
          <cell r="CP604">
            <v>0</v>
          </cell>
          <cell r="CQ604">
            <v>0</v>
          </cell>
          <cell r="CR604">
            <v>0</v>
          </cell>
          <cell r="CS604">
            <v>0</v>
          </cell>
          <cell r="CT604">
            <v>0</v>
          </cell>
          <cell r="CU604">
            <v>0</v>
          </cell>
          <cell r="CV604">
            <v>9999</v>
          </cell>
          <cell r="CW604">
            <v>9999</v>
          </cell>
        </row>
        <row r="605">
          <cell r="A605" t="str">
            <v>New Single Family HVAC Upgrade - Upgrade to HSPF 9.0/SEER 14 Heat Pump &amp; w/PTCS Duct Sealing &amp; Commissioning  - Heating Zone 2 - Cooling Zone 1</v>
          </cell>
          <cell r="C605">
            <v>20</v>
          </cell>
          <cell r="D605">
            <v>3234.4189453125</v>
          </cell>
          <cell r="E605">
            <v>0</v>
          </cell>
          <cell r="F605">
            <v>1531.6053466796875</v>
          </cell>
          <cell r="G605">
            <v>0</v>
          </cell>
          <cell r="H605">
            <v>0</v>
          </cell>
          <cell r="J605">
            <v>0.1581839919090271</v>
          </cell>
          <cell r="K605">
            <v>0.34955695271492004</v>
          </cell>
          <cell r="L605">
            <v>3527.465087890625</v>
          </cell>
          <cell r="M605">
            <v>0.89087200164794922</v>
          </cell>
          <cell r="N605">
            <v>2.5458390712738037</v>
          </cell>
          <cell r="O605">
            <v>0</v>
          </cell>
          <cell r="P605">
            <v>0</v>
          </cell>
          <cell r="Q605">
            <v>0</v>
          </cell>
          <cell r="R605">
            <v>304.5706787109375</v>
          </cell>
          <cell r="S605">
            <v>688.56597900390625</v>
          </cell>
          <cell r="T605">
            <v>0</v>
          </cell>
          <cell r="U605">
            <v>496.9520263671875</v>
          </cell>
          <cell r="V605">
            <v>153.16053771972656</v>
          </cell>
          <cell r="W605">
            <v>153.16053771972656</v>
          </cell>
          <cell r="X605">
            <v>0</v>
          </cell>
          <cell r="Y605">
            <v>0</v>
          </cell>
          <cell r="Z605">
            <v>0</v>
          </cell>
          <cell r="AA605">
            <v>0</v>
          </cell>
          <cell r="AB605">
            <v>0</v>
          </cell>
          <cell r="AC605">
            <v>0</v>
          </cell>
          <cell r="AD605">
            <v>0</v>
          </cell>
          <cell r="AE605">
            <v>0</v>
          </cell>
          <cell r="AF605">
            <v>0</v>
          </cell>
          <cell r="AG605">
            <v>0</v>
          </cell>
          <cell r="AH605">
            <v>457.731201171875</v>
          </cell>
          <cell r="AI605">
            <v>841.72650146484375</v>
          </cell>
          <cell r="AJ605">
            <v>0</v>
          </cell>
          <cell r="AK605">
            <v>496.9520263671875</v>
          </cell>
          <cell r="AL605">
            <v>1796.40966796875</v>
          </cell>
          <cell r="AM605">
            <v>2697.79052734375</v>
          </cell>
          <cell r="AN605">
            <v>0</v>
          </cell>
          <cell r="AO605">
            <v>269.779052734375</v>
          </cell>
          <cell r="AP605">
            <v>0</v>
          </cell>
          <cell r="AQ605">
            <v>2967.569580078125</v>
          </cell>
          <cell r="AR605">
            <v>457.731201171875</v>
          </cell>
          <cell r="AS605">
            <v>6.48321432656242</v>
          </cell>
          <cell r="AT605">
            <v>2697.79052734375</v>
          </cell>
          <cell r="AU605">
            <v>729.71630859375</v>
          </cell>
          <cell r="AV605">
            <v>342.75067138671875</v>
          </cell>
          <cell r="AW605">
            <v>0</v>
          </cell>
          <cell r="AX605">
            <v>3770.257568359375</v>
          </cell>
          <cell r="AY605">
            <v>841.72650146484375</v>
          </cell>
          <cell r="AZ605">
            <v>4.4791953590813645</v>
          </cell>
          <cell r="BA605">
            <v>2697.79052734375</v>
          </cell>
          <cell r="BB605">
            <v>729.71630859375</v>
          </cell>
          <cell r="BC605">
            <v>342.75067138671875</v>
          </cell>
          <cell r="BD605">
            <v>0</v>
          </cell>
          <cell r="BE605">
            <v>3770.257568359375</v>
          </cell>
          <cell r="BF605">
            <v>1299.457763671875</v>
          </cell>
          <cell r="BG605">
            <v>5.1635737419128418</v>
          </cell>
          <cell r="BH605">
            <v>2.9014083422108046</v>
          </cell>
          <cell r="BI605">
            <v>10.412445068359375</v>
          </cell>
          <cell r="BJ605">
            <v>19.147548675537109</v>
          </cell>
          <cell r="BK605">
            <v>0</v>
          </cell>
          <cell r="BL605">
            <v>11.304637908935547</v>
          </cell>
          <cell r="BM605">
            <v>40.864631652832031</v>
          </cell>
          <cell r="BN605">
            <v>2697.79052734375</v>
          </cell>
          <cell r="BO605">
            <v>0</v>
          </cell>
          <cell r="BP605">
            <v>729.71630859375</v>
          </cell>
          <cell r="BQ605">
            <v>0</v>
          </cell>
          <cell r="BR605">
            <v>0</v>
          </cell>
          <cell r="BS605">
            <v>0</v>
          </cell>
          <cell r="BT605">
            <v>0</v>
          </cell>
          <cell r="BU605">
            <v>0</v>
          </cell>
          <cell r="BV605">
            <v>0</v>
          </cell>
          <cell r="BW605">
            <v>342.75067138671875</v>
          </cell>
          <cell r="BX605">
            <v>1490.088623046875</v>
          </cell>
          <cell r="BY605">
            <v>306.32107543945312</v>
          </cell>
          <cell r="BZ605">
            <v>0</v>
          </cell>
          <cell r="CA605">
            <v>0</v>
          </cell>
          <cell r="CB605">
            <v>3770.257568359375</v>
          </cell>
          <cell r="CC605">
            <v>1796.40966796875</v>
          </cell>
          <cell r="CD605">
            <v>2.0987737432619484</v>
          </cell>
          <cell r="CE605">
            <v>16.468210220336914</v>
          </cell>
          <cell r="CF605">
            <v>51.721521980738771</v>
          </cell>
          <cell r="CG605">
            <v>0</v>
          </cell>
          <cell r="CH605">
            <v>51.721521980738771</v>
          </cell>
          <cell r="CI605">
            <v>2.8674158283938449</v>
          </cell>
          <cell r="CJ605">
            <v>0</v>
          </cell>
          <cell r="CK605">
            <v>2.8674158283938449</v>
          </cell>
          <cell r="CM605">
            <v>0</v>
          </cell>
          <cell r="CO605">
            <v>0</v>
          </cell>
          <cell r="CP605">
            <v>0</v>
          </cell>
          <cell r="CQ605">
            <v>0</v>
          </cell>
          <cell r="CR605">
            <v>0</v>
          </cell>
          <cell r="CS605">
            <v>0</v>
          </cell>
          <cell r="CT605">
            <v>0</v>
          </cell>
          <cell r="CU605">
            <v>0</v>
          </cell>
          <cell r="CV605">
            <v>9999</v>
          </cell>
          <cell r="CW605">
            <v>9999</v>
          </cell>
        </row>
        <row r="606">
          <cell r="A606" t="str">
            <v>Existing Manufactured Home HVAC Upgrade - Updgrade to HSPF 9.0/SEER 14 Heat Pump &amp; w/PTCS Duct Sealing &amp; Commissioning - Heating Zone 2 - Cooling Zone 1</v>
          </cell>
          <cell r="C606">
            <v>20</v>
          </cell>
          <cell r="D606">
            <v>3276.171630859375</v>
          </cell>
          <cell r="E606">
            <v>0</v>
          </cell>
          <cell r="F606">
            <v>1553.9896240234375</v>
          </cell>
          <cell r="G606">
            <v>0</v>
          </cell>
          <cell r="H606">
            <v>0</v>
          </cell>
          <cell r="J606">
            <v>0.15825311839580536</v>
          </cell>
          <cell r="K606">
            <v>0.34751251339912415</v>
          </cell>
          <cell r="L606">
            <v>3573.013671875</v>
          </cell>
          <cell r="M606">
            <v>0.89709436893463135</v>
          </cell>
          <cell r="N606">
            <v>2.5776622295379639</v>
          </cell>
          <cell r="O606">
            <v>0</v>
          </cell>
          <cell r="P606">
            <v>0</v>
          </cell>
          <cell r="Q606">
            <v>0</v>
          </cell>
          <cell r="R606">
            <v>309.02194213867187</v>
          </cell>
          <cell r="S606">
            <v>698.62933349609375</v>
          </cell>
          <cell r="T606">
            <v>0</v>
          </cell>
          <cell r="U606">
            <v>504.21493530273437</v>
          </cell>
          <cell r="V606">
            <v>155.39895629882813</v>
          </cell>
          <cell r="W606">
            <v>155.39895629882813</v>
          </cell>
          <cell r="X606">
            <v>0</v>
          </cell>
          <cell r="Y606">
            <v>0</v>
          </cell>
          <cell r="Z606">
            <v>0</v>
          </cell>
          <cell r="AA606">
            <v>0</v>
          </cell>
          <cell r="AB606">
            <v>0</v>
          </cell>
          <cell r="AC606">
            <v>0</v>
          </cell>
          <cell r="AD606">
            <v>0</v>
          </cell>
          <cell r="AE606">
            <v>0</v>
          </cell>
          <cell r="AF606">
            <v>0</v>
          </cell>
          <cell r="AG606">
            <v>0</v>
          </cell>
          <cell r="AH606">
            <v>464.4208984375</v>
          </cell>
          <cell r="AI606">
            <v>854.0283203125</v>
          </cell>
          <cell r="AJ606">
            <v>0</v>
          </cell>
          <cell r="AK606">
            <v>504.21493530273437</v>
          </cell>
          <cell r="AL606">
            <v>1822.6640625</v>
          </cell>
          <cell r="AM606">
            <v>2731.20458984375</v>
          </cell>
          <cell r="AN606">
            <v>0</v>
          </cell>
          <cell r="AO606">
            <v>273.12045288085937</v>
          </cell>
          <cell r="AP606">
            <v>0</v>
          </cell>
          <cell r="AQ606">
            <v>3004.324951171875</v>
          </cell>
          <cell r="AR606">
            <v>464.4208984375</v>
          </cell>
          <cell r="AS606">
            <v>6.4689703948129287</v>
          </cell>
          <cell r="AT606">
            <v>2731.20458984375</v>
          </cell>
          <cell r="AU606">
            <v>738.837890625</v>
          </cell>
          <cell r="AV606">
            <v>347.00424194335937</v>
          </cell>
          <cell r="AW606">
            <v>0</v>
          </cell>
          <cell r="AX606">
            <v>3817.046630859375</v>
          </cell>
          <cell r="AY606">
            <v>854.0283203125</v>
          </cell>
          <cell r="AZ606">
            <v>4.4694616888261374</v>
          </cell>
          <cell r="BA606">
            <v>2731.20458984375</v>
          </cell>
          <cell r="BB606">
            <v>738.837890625</v>
          </cell>
          <cell r="BC606">
            <v>347.00424194335937</v>
          </cell>
          <cell r="BD606">
            <v>0</v>
          </cell>
          <cell r="BE606">
            <v>3817.046630859375</v>
          </cell>
          <cell r="BF606">
            <v>1318.44921875</v>
          </cell>
          <cell r="BG606">
            <v>5.223879337310791</v>
          </cell>
          <cell r="BH606">
            <v>2.8951033960811419</v>
          </cell>
          <cell r="BI606">
            <v>10.42994499206543</v>
          </cell>
          <cell r="BJ606">
            <v>19.179731369018555</v>
          </cell>
          <cell r="BK606">
            <v>0</v>
          </cell>
          <cell r="BL606">
            <v>11.323637008666992</v>
          </cell>
          <cell r="BM606">
            <v>40.933307647705078</v>
          </cell>
          <cell r="BN606">
            <v>2731.20458984375</v>
          </cell>
          <cell r="BO606">
            <v>0</v>
          </cell>
          <cell r="BP606">
            <v>738.837890625</v>
          </cell>
          <cell r="BQ606">
            <v>0</v>
          </cell>
          <cell r="BR606">
            <v>0</v>
          </cell>
          <cell r="BS606">
            <v>0</v>
          </cell>
          <cell r="BT606">
            <v>0</v>
          </cell>
          <cell r="BU606">
            <v>0</v>
          </cell>
          <cell r="BV606">
            <v>0</v>
          </cell>
          <cell r="BW606">
            <v>347.00424194335937</v>
          </cell>
          <cell r="BX606">
            <v>1511.8662109375</v>
          </cell>
          <cell r="BY606">
            <v>310.79791259765625</v>
          </cell>
          <cell r="BZ606">
            <v>0</v>
          </cell>
          <cell r="CA606">
            <v>0</v>
          </cell>
          <cell r="CB606">
            <v>3817.046630859375</v>
          </cell>
          <cell r="CC606">
            <v>1822.6640625</v>
          </cell>
          <cell r="CD606">
            <v>2.0942129013922433</v>
          </cell>
          <cell r="CE606">
            <v>16.547515869140625</v>
          </cell>
          <cell r="CF606">
            <v>52.388672969725967</v>
          </cell>
          <cell r="CG606">
            <v>0</v>
          </cell>
          <cell r="CH606">
            <v>52.388672969725967</v>
          </cell>
          <cell r="CI606">
            <v>2.9042172970100144</v>
          </cell>
          <cell r="CJ606">
            <v>0</v>
          </cell>
          <cell r="CK606">
            <v>2.9042172970100144</v>
          </cell>
          <cell r="CM606">
            <v>0</v>
          </cell>
          <cell r="CO606">
            <v>0</v>
          </cell>
          <cell r="CP606">
            <v>0</v>
          </cell>
          <cell r="CQ606">
            <v>0</v>
          </cell>
          <cell r="CR606">
            <v>0</v>
          </cell>
          <cell r="CS606">
            <v>0</v>
          </cell>
          <cell r="CT606">
            <v>0</v>
          </cell>
          <cell r="CU606">
            <v>0</v>
          </cell>
          <cell r="CV606">
            <v>9999</v>
          </cell>
          <cell r="CW606">
            <v>9999</v>
          </cell>
        </row>
        <row r="607">
          <cell r="A607" t="str">
            <v>New Single Family HVAC Upgrade - Upgrade to HSPF 8.5/SEER 14 Heat Pump &amp; w/PTCS Duct Sealing &amp; Commissioning  - Heating Zone 2 - Cooling Zone 3</v>
          </cell>
          <cell r="C607">
            <v>20</v>
          </cell>
          <cell r="D607">
            <v>3233.138427734375</v>
          </cell>
          <cell r="E607">
            <v>0</v>
          </cell>
          <cell r="F607">
            <v>1531.6053466796875</v>
          </cell>
          <cell r="G607">
            <v>0</v>
          </cell>
          <cell r="H607">
            <v>0</v>
          </cell>
          <cell r="J607">
            <v>0.15870937705039978</v>
          </cell>
          <cell r="K607">
            <v>0.33401393890380859</v>
          </cell>
          <cell r="L607">
            <v>3526.045166015625</v>
          </cell>
          <cell r="M607">
            <v>0.85092240571975708</v>
          </cell>
          <cell r="N607">
            <v>2.5369420051574707</v>
          </cell>
          <cell r="O607">
            <v>0</v>
          </cell>
          <cell r="P607">
            <v>0</v>
          </cell>
          <cell r="Q607">
            <v>0</v>
          </cell>
          <cell r="R607">
            <v>304.5706787109375</v>
          </cell>
          <cell r="S607">
            <v>688.56597900390625</v>
          </cell>
          <cell r="T607">
            <v>0</v>
          </cell>
          <cell r="U607">
            <v>496.9520263671875</v>
          </cell>
          <cell r="V607">
            <v>153.16053771972656</v>
          </cell>
          <cell r="W607">
            <v>153.16053771972656</v>
          </cell>
          <cell r="X607">
            <v>0</v>
          </cell>
          <cell r="Y607">
            <v>0</v>
          </cell>
          <cell r="Z607">
            <v>0</v>
          </cell>
          <cell r="AA607">
            <v>0</v>
          </cell>
          <cell r="AB607">
            <v>0</v>
          </cell>
          <cell r="AC607">
            <v>0</v>
          </cell>
          <cell r="AD607">
            <v>0</v>
          </cell>
          <cell r="AE607">
            <v>0</v>
          </cell>
          <cell r="AF607">
            <v>0</v>
          </cell>
          <cell r="AG607">
            <v>0</v>
          </cell>
          <cell r="AH607">
            <v>457.731201171875</v>
          </cell>
          <cell r="AI607">
            <v>841.72650146484375</v>
          </cell>
          <cell r="AJ607">
            <v>0</v>
          </cell>
          <cell r="AK607">
            <v>496.9520263671875</v>
          </cell>
          <cell r="AL607">
            <v>1796.40966796875</v>
          </cell>
          <cell r="AM607">
            <v>2691.571044921875</v>
          </cell>
          <cell r="AN607">
            <v>0</v>
          </cell>
          <cell r="AO607">
            <v>269.1571044921875</v>
          </cell>
          <cell r="AP607">
            <v>0</v>
          </cell>
          <cell r="AQ607">
            <v>2960.72802734375</v>
          </cell>
          <cell r="AR607">
            <v>457.731201171875</v>
          </cell>
          <cell r="AS607">
            <v>6.4682679335298205</v>
          </cell>
          <cell r="AT607">
            <v>2691.571044921875</v>
          </cell>
          <cell r="AU607">
            <v>727.1661376953125</v>
          </cell>
          <cell r="AV607">
            <v>341.87374877929687</v>
          </cell>
          <cell r="AW607">
            <v>0</v>
          </cell>
          <cell r="AX607">
            <v>3760.61083984375</v>
          </cell>
          <cell r="AY607">
            <v>841.72650146484375</v>
          </cell>
          <cell r="AZ607">
            <v>4.467734895693229</v>
          </cell>
          <cell r="BA607">
            <v>2691.571044921875</v>
          </cell>
          <cell r="BB607">
            <v>727.1661376953125</v>
          </cell>
          <cell r="BC607">
            <v>341.87374877929687</v>
          </cell>
          <cell r="BD607">
            <v>0</v>
          </cell>
          <cell r="BE607">
            <v>3760.61083984375</v>
          </cell>
          <cell r="BF607">
            <v>1299.457763671875</v>
          </cell>
          <cell r="BG607">
            <v>5.2436437606811523</v>
          </cell>
          <cell r="BH607">
            <v>2.8939848026207033</v>
          </cell>
          <cell r="BI607">
            <v>10.416637420654297</v>
          </cell>
          <cell r="BJ607">
            <v>19.15526008605957</v>
          </cell>
          <cell r="BK607">
            <v>0</v>
          </cell>
          <cell r="BL607">
            <v>11.30919075012207</v>
          </cell>
          <cell r="BM607">
            <v>40.881084442138672</v>
          </cell>
          <cell r="BN607">
            <v>2691.571044921875</v>
          </cell>
          <cell r="BO607">
            <v>0</v>
          </cell>
          <cell r="BP607">
            <v>727.1661376953125</v>
          </cell>
          <cell r="BQ607">
            <v>0</v>
          </cell>
          <cell r="BR607">
            <v>0</v>
          </cell>
          <cell r="BS607">
            <v>0</v>
          </cell>
          <cell r="BT607">
            <v>0</v>
          </cell>
          <cell r="BU607">
            <v>0</v>
          </cell>
          <cell r="BV607">
            <v>0</v>
          </cell>
          <cell r="BW607">
            <v>341.87374877929687</v>
          </cell>
          <cell r="BX607">
            <v>1490.088623046875</v>
          </cell>
          <cell r="BY607">
            <v>306.32107543945312</v>
          </cell>
          <cell r="BZ607">
            <v>0</v>
          </cell>
          <cell r="CA607">
            <v>0</v>
          </cell>
          <cell r="CB607">
            <v>3760.61083984375</v>
          </cell>
          <cell r="CC607">
            <v>1796.40966796875</v>
          </cell>
          <cell r="CD607">
            <v>2.0934038235070824</v>
          </cell>
          <cell r="CE607">
            <v>16.552833557128906</v>
          </cell>
          <cell r="CF607">
            <v>51.683609635284171</v>
          </cell>
          <cell r="CG607">
            <v>0</v>
          </cell>
          <cell r="CH607">
            <v>51.683609635284171</v>
          </cell>
          <cell r="CI607">
            <v>2.8675557072692608</v>
          </cell>
          <cell r="CJ607">
            <v>0</v>
          </cell>
          <cell r="CK607">
            <v>2.8675557072692608</v>
          </cell>
          <cell r="CM607">
            <v>0</v>
          </cell>
          <cell r="CO607">
            <v>0</v>
          </cell>
          <cell r="CP607">
            <v>0</v>
          </cell>
          <cell r="CQ607">
            <v>0</v>
          </cell>
          <cell r="CR607">
            <v>0</v>
          </cell>
          <cell r="CS607">
            <v>0</v>
          </cell>
          <cell r="CT607">
            <v>0</v>
          </cell>
          <cell r="CU607">
            <v>0</v>
          </cell>
          <cell r="CV607">
            <v>9999</v>
          </cell>
          <cell r="CW607">
            <v>9999</v>
          </cell>
        </row>
        <row r="608">
          <cell r="A608" t="str">
            <v>New Single Family w/Half or Full Basement HVAC Upgrade - Updgrade to HSPF 9.0/SEER 14 Heat Pump &amp; w/Interior HVAC &amp; PTCS Commissioning - Heating Zone 3 - Cooling Zone 1</v>
          </cell>
          <cell r="C608">
            <v>20.000001907348633</v>
          </cell>
          <cell r="D608">
            <v>2222.178955078125</v>
          </cell>
          <cell r="E608">
            <v>0</v>
          </cell>
          <cell r="F608">
            <v>1069.16015625</v>
          </cell>
          <cell r="G608">
            <v>0</v>
          </cell>
          <cell r="H608">
            <v>0</v>
          </cell>
          <cell r="J608">
            <v>0.15810942649841309</v>
          </cell>
          <cell r="K608">
            <v>0.35176318883895874</v>
          </cell>
          <cell r="L608">
            <v>2423.236328125</v>
          </cell>
          <cell r="M608">
            <v>0.61585992574691772</v>
          </cell>
          <cell r="N608">
            <v>1.7496644258499146</v>
          </cell>
          <cell r="O608">
            <v>0</v>
          </cell>
          <cell r="P608">
            <v>0</v>
          </cell>
          <cell r="Q608">
            <v>0</v>
          </cell>
          <cell r="R608">
            <v>212.61013793945312</v>
          </cell>
          <cell r="S608">
            <v>480.663818359375</v>
          </cell>
          <cell r="T608">
            <v>0</v>
          </cell>
          <cell r="U608">
            <v>346.90484619140625</v>
          </cell>
          <cell r="V608">
            <v>106.91600799560547</v>
          </cell>
          <cell r="W608">
            <v>106.91600799560547</v>
          </cell>
          <cell r="X608">
            <v>0</v>
          </cell>
          <cell r="Y608">
            <v>0</v>
          </cell>
          <cell r="Z608">
            <v>0</v>
          </cell>
          <cell r="AA608">
            <v>0</v>
          </cell>
          <cell r="AB608">
            <v>0</v>
          </cell>
          <cell r="AC608">
            <v>0</v>
          </cell>
          <cell r="AD608">
            <v>0</v>
          </cell>
          <cell r="AE608">
            <v>0</v>
          </cell>
          <cell r="AF608">
            <v>0</v>
          </cell>
          <cell r="AG608">
            <v>0</v>
          </cell>
          <cell r="AH608">
            <v>319.52615356445312</v>
          </cell>
          <cell r="AI608">
            <v>587.579833984375</v>
          </cell>
          <cell r="AJ608">
            <v>0</v>
          </cell>
          <cell r="AK608">
            <v>346.90484619140625</v>
          </cell>
          <cell r="AL608">
            <v>1254.0107421875</v>
          </cell>
          <cell r="AM608">
            <v>1877.5328369140625</v>
          </cell>
          <cell r="AN608">
            <v>0</v>
          </cell>
          <cell r="AO608">
            <v>187.75328063964844</v>
          </cell>
          <cell r="AP608">
            <v>0</v>
          </cell>
          <cell r="AQ608">
            <v>2065.2861328125</v>
          </cell>
          <cell r="AR608">
            <v>319.52615356445312</v>
          </cell>
          <cell r="AS608">
            <v>6.4635903628789917</v>
          </cell>
          <cell r="AT608">
            <v>1877.5328369140625</v>
          </cell>
          <cell r="AU608">
            <v>501.50796508789063</v>
          </cell>
          <cell r="AV608">
            <v>237.90408325195312</v>
          </cell>
          <cell r="AW608">
            <v>0</v>
          </cell>
          <cell r="AX608">
            <v>2616.94482421875</v>
          </cell>
          <cell r="AY608">
            <v>587.579833984375</v>
          </cell>
          <cell r="AZ608">
            <v>4.4537691184668162</v>
          </cell>
          <cell r="BA608">
            <v>1877.5328369140625</v>
          </cell>
          <cell r="BB608">
            <v>501.50796508789063</v>
          </cell>
          <cell r="BC608">
            <v>237.90408325195312</v>
          </cell>
          <cell r="BD608">
            <v>0</v>
          </cell>
          <cell r="BE608">
            <v>2616.94482421875</v>
          </cell>
          <cell r="BF608">
            <v>907.10595703125</v>
          </cell>
          <cell r="BG608">
            <v>5.5529847145080566</v>
          </cell>
          <cell r="BH608">
            <v>2.8849384362967916</v>
          </cell>
          <cell r="BI608">
            <v>10.580728530883789</v>
          </cell>
          <cell r="BJ608">
            <v>19.457006454467773</v>
          </cell>
          <cell r="BK608">
            <v>0</v>
          </cell>
          <cell r="BL608">
            <v>11.487340927124023</v>
          </cell>
          <cell r="BM608">
            <v>41.525074005126953</v>
          </cell>
          <cell r="BN608">
            <v>1877.5328369140625</v>
          </cell>
          <cell r="BO608">
            <v>0</v>
          </cell>
          <cell r="BP608">
            <v>501.50796508789063</v>
          </cell>
          <cell r="BQ608">
            <v>0</v>
          </cell>
          <cell r="BR608">
            <v>0</v>
          </cell>
          <cell r="BS608">
            <v>0</v>
          </cell>
          <cell r="BT608">
            <v>0</v>
          </cell>
          <cell r="BU608">
            <v>0</v>
          </cell>
          <cell r="BV608">
            <v>0</v>
          </cell>
          <cell r="BW608">
            <v>237.90408325195312</v>
          </cell>
          <cell r="BX608">
            <v>1040.1787109375</v>
          </cell>
          <cell r="BY608">
            <v>213.83201599121094</v>
          </cell>
          <cell r="BZ608">
            <v>0</v>
          </cell>
          <cell r="CA608">
            <v>0</v>
          </cell>
          <cell r="CB608">
            <v>2616.94482421875</v>
          </cell>
          <cell r="CC608">
            <v>1254.0107421875</v>
          </cell>
          <cell r="CD608">
            <v>2.0868600475717276</v>
          </cell>
          <cell r="CE608">
            <v>17.040323257446289</v>
          </cell>
          <cell r="CF608">
            <v>35.580800742031052</v>
          </cell>
          <cell r="CG608">
            <v>0</v>
          </cell>
          <cell r="CH608">
            <v>35.580800742031052</v>
          </cell>
          <cell r="CI608">
            <v>1.9790375538612055</v>
          </cell>
          <cell r="CJ608">
            <v>0</v>
          </cell>
          <cell r="CK608">
            <v>1.9790375538612055</v>
          </cell>
          <cell r="CM608">
            <v>0</v>
          </cell>
          <cell r="CO608">
            <v>0</v>
          </cell>
          <cell r="CP608">
            <v>0</v>
          </cell>
          <cell r="CQ608">
            <v>0</v>
          </cell>
          <cell r="CR608">
            <v>0</v>
          </cell>
          <cell r="CS608">
            <v>0</v>
          </cell>
          <cell r="CT608">
            <v>0</v>
          </cell>
          <cell r="CU608">
            <v>0</v>
          </cell>
          <cell r="CV608">
            <v>9999</v>
          </cell>
          <cell r="CW608">
            <v>9999</v>
          </cell>
        </row>
        <row r="609">
          <cell r="A609" t="str">
            <v>New Single Family HVAC Upgrade - Upgrade to HSPF 8.5/SEER 14 Heat Pump &amp; w/PTCS Duct Sealing &amp; Commissioning  - Heating Zone 2 - Cooling Zone 2</v>
          </cell>
          <cell r="C609">
            <v>20</v>
          </cell>
          <cell r="D609">
            <v>3155.76171875</v>
          </cell>
          <cell r="E609">
            <v>0</v>
          </cell>
          <cell r="F609">
            <v>1531.6053466796875</v>
          </cell>
          <cell r="G609">
            <v>0</v>
          </cell>
          <cell r="H609">
            <v>0</v>
          </cell>
          <cell r="J609">
            <v>0.15843254327774048</v>
          </cell>
          <cell r="K609">
            <v>0.34220370650291443</v>
          </cell>
          <cell r="L609">
            <v>3441.74169921875</v>
          </cell>
          <cell r="M609">
            <v>0.85092240571975708</v>
          </cell>
          <cell r="N609">
            <v>2.4803321361541748</v>
          </cell>
          <cell r="O609">
            <v>0</v>
          </cell>
          <cell r="P609">
            <v>0</v>
          </cell>
          <cell r="Q609">
            <v>0</v>
          </cell>
          <cell r="R609">
            <v>304.5706787109375</v>
          </cell>
          <cell r="S609">
            <v>688.56597900390625</v>
          </cell>
          <cell r="T609">
            <v>0</v>
          </cell>
          <cell r="U609">
            <v>496.9520263671875</v>
          </cell>
          <cell r="V609">
            <v>153.16053771972656</v>
          </cell>
          <cell r="W609">
            <v>153.16053771972656</v>
          </cell>
          <cell r="X609">
            <v>0</v>
          </cell>
          <cell r="Y609">
            <v>0</v>
          </cell>
          <cell r="Z609">
            <v>0</v>
          </cell>
          <cell r="AA609">
            <v>0</v>
          </cell>
          <cell r="AB609">
            <v>0</v>
          </cell>
          <cell r="AC609">
            <v>0</v>
          </cell>
          <cell r="AD609">
            <v>0</v>
          </cell>
          <cell r="AE609">
            <v>0</v>
          </cell>
          <cell r="AF609">
            <v>0</v>
          </cell>
          <cell r="AG609">
            <v>0</v>
          </cell>
          <cell r="AH609">
            <v>457.731201171875</v>
          </cell>
          <cell r="AI609">
            <v>841.72650146484375</v>
          </cell>
          <cell r="AJ609">
            <v>0</v>
          </cell>
          <cell r="AK609">
            <v>496.9520263671875</v>
          </cell>
          <cell r="AL609">
            <v>1796.40966796875</v>
          </cell>
          <cell r="AM609">
            <v>2626.980712890625</v>
          </cell>
          <cell r="AN609">
            <v>0</v>
          </cell>
          <cell r="AO609">
            <v>262.69808959960937</v>
          </cell>
          <cell r="AP609">
            <v>0</v>
          </cell>
          <cell r="AQ609">
            <v>2889.6787109375</v>
          </cell>
          <cell r="AR609">
            <v>457.731201171875</v>
          </cell>
          <cell r="AS609">
            <v>6.3130472617175224</v>
          </cell>
          <cell r="AT609">
            <v>2626.980712890625</v>
          </cell>
          <cell r="AU609">
            <v>710.93994140625</v>
          </cell>
          <cell r="AV609">
            <v>333.79208374023437</v>
          </cell>
          <cell r="AW609">
            <v>0</v>
          </cell>
          <cell r="AX609">
            <v>3671.712646484375</v>
          </cell>
          <cell r="AY609">
            <v>841.72650146484375</v>
          </cell>
          <cell r="AZ609">
            <v>4.3621207899318879</v>
          </cell>
          <cell r="BA609">
            <v>2626.980712890625</v>
          </cell>
          <cell r="BB609">
            <v>710.93994140625</v>
          </cell>
          <cell r="BC609">
            <v>333.79208374023437</v>
          </cell>
          <cell r="BD609">
            <v>0</v>
          </cell>
          <cell r="BE609">
            <v>3671.712646484375</v>
          </cell>
          <cell r="BF609">
            <v>1299.457763671875</v>
          </cell>
          <cell r="BG609">
            <v>5.938809871673584</v>
          </cell>
          <cell r="BH609">
            <v>2.8255730404746702</v>
          </cell>
          <cell r="BI609">
            <v>10.671786308288574</v>
          </cell>
          <cell r="BJ609">
            <v>19.624456405639648</v>
          </cell>
          <cell r="BK609">
            <v>0</v>
          </cell>
          <cell r="BL609">
            <v>11.586201667785645</v>
          </cell>
          <cell r="BM609">
            <v>41.882442474365234</v>
          </cell>
          <cell r="BN609">
            <v>2626.980712890625</v>
          </cell>
          <cell r="BO609">
            <v>0</v>
          </cell>
          <cell r="BP609">
            <v>710.93994140625</v>
          </cell>
          <cell r="BQ609">
            <v>0</v>
          </cell>
          <cell r="BR609">
            <v>0</v>
          </cell>
          <cell r="BS609">
            <v>0</v>
          </cell>
          <cell r="BT609">
            <v>0</v>
          </cell>
          <cell r="BU609">
            <v>0</v>
          </cell>
          <cell r="BV609">
            <v>0</v>
          </cell>
          <cell r="BW609">
            <v>333.79208374023437</v>
          </cell>
          <cell r="BX609">
            <v>1490.088623046875</v>
          </cell>
          <cell r="BY609">
            <v>306.32107543945312</v>
          </cell>
          <cell r="BZ609">
            <v>0</v>
          </cell>
          <cell r="CA609">
            <v>0</v>
          </cell>
          <cell r="CB609">
            <v>3671.712646484375</v>
          </cell>
          <cell r="CC609">
            <v>1796.40966796875</v>
          </cell>
          <cell r="CD609">
            <v>2.0439172317600653</v>
          </cell>
          <cell r="CE609">
            <v>17.52501106262207</v>
          </cell>
          <cell r="CF609">
            <v>50.46097912274422</v>
          </cell>
          <cell r="CG609">
            <v>0</v>
          </cell>
          <cell r="CH609">
            <v>50.46097912274422</v>
          </cell>
          <cell r="CI609">
            <v>2.7979631119790644</v>
          </cell>
          <cell r="CJ609">
            <v>0</v>
          </cell>
          <cell r="CK609">
            <v>2.7979631119790644</v>
          </cell>
          <cell r="CM609">
            <v>0</v>
          </cell>
          <cell r="CO609">
            <v>0</v>
          </cell>
          <cell r="CP609">
            <v>0</v>
          </cell>
          <cell r="CQ609">
            <v>0</v>
          </cell>
          <cell r="CR609">
            <v>0</v>
          </cell>
          <cell r="CS609">
            <v>0</v>
          </cell>
          <cell r="CT609">
            <v>0</v>
          </cell>
          <cell r="CU609">
            <v>0</v>
          </cell>
          <cell r="CV609">
            <v>9999</v>
          </cell>
          <cell r="CW609">
            <v>9999</v>
          </cell>
        </row>
        <row r="610">
          <cell r="A610" t="str">
            <v>New Single Family HVAC Upgrade - Upgrade to HSPF 8.5/SEER 14 Heat Pump &amp; w/PTCS Duct Sealing &amp; Commissioning  - Heating Zone 2 - Cooling Zone 1</v>
          </cell>
          <cell r="C610">
            <v>20</v>
          </cell>
          <cell r="D610">
            <v>3091.60107421875</v>
          </cell>
          <cell r="E610">
            <v>0</v>
          </cell>
          <cell r="F610">
            <v>1531.6053466796875</v>
          </cell>
          <cell r="G610">
            <v>0</v>
          </cell>
          <cell r="H610">
            <v>0</v>
          </cell>
          <cell r="J610">
            <v>0.15819250047206879</v>
          </cell>
          <cell r="K610">
            <v>0.34930551052093506</v>
          </cell>
          <cell r="L610">
            <v>3371.708984375</v>
          </cell>
          <cell r="M610">
            <v>0.85092240571975708</v>
          </cell>
          <cell r="N610">
            <v>2.433305025100708</v>
          </cell>
          <cell r="O610">
            <v>0</v>
          </cell>
          <cell r="P610">
            <v>0</v>
          </cell>
          <cell r="Q610">
            <v>0</v>
          </cell>
          <cell r="R610">
            <v>304.5706787109375</v>
          </cell>
          <cell r="S610">
            <v>688.56597900390625</v>
          </cell>
          <cell r="T610">
            <v>0</v>
          </cell>
          <cell r="U610">
            <v>496.9520263671875</v>
          </cell>
          <cell r="V610">
            <v>153.16053771972656</v>
          </cell>
          <cell r="W610">
            <v>153.16053771972656</v>
          </cell>
          <cell r="X610">
            <v>0</v>
          </cell>
          <cell r="Y610">
            <v>0</v>
          </cell>
          <cell r="Z610">
            <v>0</v>
          </cell>
          <cell r="AA610">
            <v>0</v>
          </cell>
          <cell r="AB610">
            <v>0</v>
          </cell>
          <cell r="AC610">
            <v>0</v>
          </cell>
          <cell r="AD610">
            <v>0</v>
          </cell>
          <cell r="AE610">
            <v>0</v>
          </cell>
          <cell r="AF610">
            <v>0</v>
          </cell>
          <cell r="AG610">
            <v>0</v>
          </cell>
          <cell r="AH610">
            <v>457.731201171875</v>
          </cell>
          <cell r="AI610">
            <v>841.72650146484375</v>
          </cell>
          <cell r="AJ610">
            <v>0</v>
          </cell>
          <cell r="AK610">
            <v>496.9520263671875</v>
          </cell>
          <cell r="AL610">
            <v>1796.40966796875</v>
          </cell>
          <cell r="AM610">
            <v>2578.504150390625</v>
          </cell>
          <cell r="AN610">
            <v>0</v>
          </cell>
          <cell r="AO610">
            <v>257.85040283203125</v>
          </cell>
          <cell r="AP610">
            <v>0</v>
          </cell>
          <cell r="AQ610">
            <v>2836.3544921875</v>
          </cell>
          <cell r="AR610">
            <v>457.731201171875</v>
          </cell>
          <cell r="AS610">
            <v>6.1965504020901747</v>
          </cell>
          <cell r="AT610">
            <v>2578.504150390625</v>
          </cell>
          <cell r="AU610">
            <v>697.4605712890625</v>
          </cell>
          <cell r="AV610">
            <v>327.59646606445313</v>
          </cell>
          <cell r="AW610">
            <v>0</v>
          </cell>
          <cell r="AX610">
            <v>3603.561279296875</v>
          </cell>
          <cell r="AY610">
            <v>841.72650146484375</v>
          </cell>
          <cell r="AZ610">
            <v>4.2811544084066337</v>
          </cell>
          <cell r="BA610">
            <v>2578.504150390625</v>
          </cell>
          <cell r="BB610">
            <v>697.4605712890625</v>
          </cell>
          <cell r="BC610">
            <v>327.59646606445313</v>
          </cell>
          <cell r="BD610">
            <v>0</v>
          </cell>
          <cell r="BE610">
            <v>3603.561279296875</v>
          </cell>
          <cell r="BF610">
            <v>1299.457763671875</v>
          </cell>
          <cell r="BG610">
            <v>6.5304036140441895</v>
          </cell>
          <cell r="BH610">
            <v>2.7731268942444749</v>
          </cell>
          <cell r="BI610">
            <v>10.893446922302246</v>
          </cell>
          <cell r="BJ610">
            <v>20.032070159912109</v>
          </cell>
          <cell r="BK610">
            <v>0</v>
          </cell>
          <cell r="BL610">
            <v>11.826855659484863</v>
          </cell>
          <cell r="BM610">
            <v>42.752368927001953</v>
          </cell>
          <cell r="BN610">
            <v>2578.504150390625</v>
          </cell>
          <cell r="BO610">
            <v>0</v>
          </cell>
          <cell r="BP610">
            <v>697.4605712890625</v>
          </cell>
          <cell r="BQ610">
            <v>0</v>
          </cell>
          <cell r="BR610">
            <v>0</v>
          </cell>
          <cell r="BS610">
            <v>0</v>
          </cell>
          <cell r="BT610">
            <v>0</v>
          </cell>
          <cell r="BU610">
            <v>0</v>
          </cell>
          <cell r="BV610">
            <v>0</v>
          </cell>
          <cell r="BW610">
            <v>327.59646606445313</v>
          </cell>
          <cell r="BX610">
            <v>1490.088623046875</v>
          </cell>
          <cell r="BY610">
            <v>306.32107543945312</v>
          </cell>
          <cell r="BZ610">
            <v>0</v>
          </cell>
          <cell r="CA610">
            <v>0</v>
          </cell>
          <cell r="CB610">
            <v>3603.561279296875</v>
          </cell>
          <cell r="CC610">
            <v>1796.40966796875</v>
          </cell>
          <cell r="CD610">
            <v>2.0059795884984006</v>
          </cell>
          <cell r="CE610">
            <v>18.357257843017578</v>
          </cell>
          <cell r="CF610">
            <v>49.43766618895927</v>
          </cell>
          <cell r="CG610">
            <v>0</v>
          </cell>
          <cell r="CH610">
            <v>49.43766618895927</v>
          </cell>
          <cell r="CI610">
            <v>2.7407785055072433</v>
          </cell>
          <cell r="CJ610">
            <v>0</v>
          </cell>
          <cell r="CK610">
            <v>2.7407785055072433</v>
          </cell>
          <cell r="CM610">
            <v>0</v>
          </cell>
          <cell r="CO610">
            <v>0</v>
          </cell>
          <cell r="CP610">
            <v>0</v>
          </cell>
          <cell r="CQ610">
            <v>0</v>
          </cell>
          <cell r="CR610">
            <v>0</v>
          </cell>
          <cell r="CS610">
            <v>0</v>
          </cell>
          <cell r="CT610">
            <v>0</v>
          </cell>
          <cell r="CU610">
            <v>0</v>
          </cell>
          <cell r="CV610">
            <v>9999</v>
          </cell>
          <cell r="CW610">
            <v>9999</v>
          </cell>
        </row>
        <row r="611">
          <cell r="A611" t="str">
            <v>Existing Single Family w/Half or Full Basement HVAC Upgrade - Updgrade to HSPF 8.5/SEER 14 Heat Pump &amp; w/Interior HVAC &amp; PTCS Commissioning - Heating Zone 2 - Cooling Zone 3</v>
          </cell>
          <cell r="C611">
            <v>20</v>
          </cell>
          <cell r="D611">
            <v>1903.085205078125</v>
          </cell>
          <cell r="E611">
            <v>0</v>
          </cell>
          <cell r="F611">
            <v>966.8831787109375</v>
          </cell>
          <cell r="G611">
            <v>0</v>
          </cell>
          <cell r="H611">
            <v>0</v>
          </cell>
          <cell r="J611">
            <v>0.1583651602268219</v>
          </cell>
          <cell r="K611">
            <v>0.34419730305671692</v>
          </cell>
          <cell r="L611">
            <v>2075.49267578125</v>
          </cell>
          <cell r="M611">
            <v>0.51613909006118774</v>
          </cell>
          <cell r="N611">
            <v>1.4963254928588867</v>
          </cell>
          <cell r="O611">
            <v>0</v>
          </cell>
          <cell r="P611">
            <v>0</v>
          </cell>
          <cell r="Q611">
            <v>0</v>
          </cell>
          <cell r="R611">
            <v>192.27163696289062</v>
          </cell>
          <cell r="S611">
            <v>434.68307495117187</v>
          </cell>
          <cell r="T611">
            <v>0</v>
          </cell>
          <cell r="U611">
            <v>313.71957397460938</v>
          </cell>
          <cell r="V611">
            <v>96.688323974609375</v>
          </cell>
          <cell r="W611">
            <v>96.688323974609375</v>
          </cell>
          <cell r="X611">
            <v>0</v>
          </cell>
          <cell r="Y611">
            <v>0</v>
          </cell>
          <cell r="Z611">
            <v>0</v>
          </cell>
          <cell r="AA611">
            <v>0</v>
          </cell>
          <cell r="AB611">
            <v>0</v>
          </cell>
          <cell r="AC611">
            <v>0</v>
          </cell>
          <cell r="AD611">
            <v>0</v>
          </cell>
          <cell r="AE611">
            <v>0</v>
          </cell>
          <cell r="AF611">
            <v>0</v>
          </cell>
          <cell r="AG611">
            <v>0</v>
          </cell>
          <cell r="AH611">
            <v>288.9599609375</v>
          </cell>
          <cell r="AI611">
            <v>531.37139892578125</v>
          </cell>
          <cell r="AJ611">
            <v>0</v>
          </cell>
          <cell r="AK611">
            <v>313.71957397460938</v>
          </cell>
          <cell r="AL611">
            <v>1134.051025390625</v>
          </cell>
          <cell r="AM611">
            <v>1586.8392333984375</v>
          </cell>
          <cell r="AN611">
            <v>0</v>
          </cell>
          <cell r="AO611">
            <v>158.68392944335937</v>
          </cell>
          <cell r="AP611">
            <v>0</v>
          </cell>
          <cell r="AQ611">
            <v>1745.523193359375</v>
          </cell>
          <cell r="AR611">
            <v>288.9599609375</v>
          </cell>
          <cell r="AS611">
            <v>6.0407094366244785</v>
          </cell>
          <cell r="AT611">
            <v>1586.8392333984375</v>
          </cell>
          <cell r="AU611">
            <v>428.89324951171875</v>
          </cell>
          <cell r="AV611">
            <v>201.57325744628906</v>
          </cell>
          <cell r="AW611">
            <v>0</v>
          </cell>
          <cell r="AX611">
            <v>2217.3056640625</v>
          </cell>
          <cell r="AY611">
            <v>531.37139892578125</v>
          </cell>
          <cell r="AZ611">
            <v>4.1727984322056919</v>
          </cell>
          <cell r="BA611">
            <v>1586.8392333984375</v>
          </cell>
          <cell r="BB611">
            <v>428.89324951171875</v>
          </cell>
          <cell r="BC611">
            <v>201.57325744628906</v>
          </cell>
          <cell r="BD611">
            <v>0</v>
          </cell>
          <cell r="BE611">
            <v>2217.3056640625</v>
          </cell>
          <cell r="BF611">
            <v>820.33135986328125</v>
          </cell>
          <cell r="BG611">
            <v>7.3405447006225586</v>
          </cell>
          <cell r="BH611">
            <v>2.7029391400153076</v>
          </cell>
          <cell r="BI611">
            <v>11.171754837036133</v>
          </cell>
          <cell r="BJ611">
            <v>20.543851852416992</v>
          </cell>
          <cell r="BK611">
            <v>0</v>
          </cell>
          <cell r="BL611">
            <v>12.129009246826172</v>
          </cell>
          <cell r="BM611">
            <v>43.844619750976562</v>
          </cell>
          <cell r="BN611">
            <v>1586.8392333984375</v>
          </cell>
          <cell r="BO611">
            <v>0</v>
          </cell>
          <cell r="BP611">
            <v>428.89324951171875</v>
          </cell>
          <cell r="BQ611">
            <v>0</v>
          </cell>
          <cell r="BR611">
            <v>0</v>
          </cell>
          <cell r="BS611">
            <v>0</v>
          </cell>
          <cell r="BT611">
            <v>0</v>
          </cell>
          <cell r="BU611">
            <v>0</v>
          </cell>
          <cell r="BV611">
            <v>0</v>
          </cell>
          <cell r="BW611">
            <v>201.57325744628906</v>
          </cell>
          <cell r="BX611">
            <v>940.67431640625</v>
          </cell>
          <cell r="BY611">
            <v>193.37664794921875</v>
          </cell>
          <cell r="BZ611">
            <v>0</v>
          </cell>
          <cell r="CA611">
            <v>0</v>
          </cell>
          <cell r="CB611">
            <v>2217.3056640625</v>
          </cell>
          <cell r="CC611">
            <v>1134.051025390625</v>
          </cell>
          <cell r="CD611">
            <v>1.955208196147197</v>
          </cell>
          <cell r="CE611">
            <v>19.469554901123047</v>
          </cell>
          <cell r="CF611">
            <v>30.427298691315102</v>
          </cell>
          <cell r="CG611">
            <v>0</v>
          </cell>
          <cell r="CH611">
            <v>30.427298691315102</v>
          </cell>
          <cell r="CI611">
            <v>1.6876926282371072</v>
          </cell>
          <cell r="CJ611">
            <v>0</v>
          </cell>
          <cell r="CK611">
            <v>1.6876926282371072</v>
          </cell>
          <cell r="CM611">
            <v>0</v>
          </cell>
          <cell r="CO611">
            <v>0</v>
          </cell>
          <cell r="CP611">
            <v>0</v>
          </cell>
          <cell r="CQ611">
            <v>0</v>
          </cell>
          <cell r="CR611">
            <v>0</v>
          </cell>
          <cell r="CS611">
            <v>0</v>
          </cell>
          <cell r="CT611">
            <v>0</v>
          </cell>
          <cell r="CU611">
            <v>0</v>
          </cell>
          <cell r="CV611">
            <v>9999</v>
          </cell>
          <cell r="CW611">
            <v>9999</v>
          </cell>
        </row>
        <row r="612">
          <cell r="A612" t="str">
            <v>Existing Single Family w/Half or Full Basement HVAC Upgrade - Updgrade to HSPF 8.5/SEER 14 Heat Pump &amp; w/Interior HVAC &amp; PTCS Commissioning - Heating Zone 2 - Cooling Zone 2</v>
          </cell>
          <cell r="C612">
            <v>20</v>
          </cell>
          <cell r="D612">
            <v>1880.8482666015625</v>
          </cell>
          <cell r="E612">
            <v>0</v>
          </cell>
          <cell r="F612">
            <v>966.8831787109375</v>
          </cell>
          <cell r="G612">
            <v>0</v>
          </cell>
          <cell r="H612">
            <v>0</v>
          </cell>
          <cell r="J612">
            <v>0.15822760760784149</v>
          </cell>
          <cell r="K612">
            <v>0.34826669096946716</v>
          </cell>
          <cell r="L612">
            <v>2051.267333984375</v>
          </cell>
          <cell r="M612">
            <v>0.51613909006118774</v>
          </cell>
          <cell r="N612">
            <v>1.4800580739974976</v>
          </cell>
          <cell r="O612">
            <v>0</v>
          </cell>
          <cell r="P612">
            <v>0</v>
          </cell>
          <cell r="Q612">
            <v>0</v>
          </cell>
          <cell r="R612">
            <v>192.27163696289062</v>
          </cell>
          <cell r="S612">
            <v>434.68307495117187</v>
          </cell>
          <cell r="T612">
            <v>0</v>
          </cell>
          <cell r="U612">
            <v>313.71957397460938</v>
          </cell>
          <cell r="V612">
            <v>96.688323974609375</v>
          </cell>
          <cell r="W612">
            <v>96.688323974609375</v>
          </cell>
          <cell r="X612">
            <v>0</v>
          </cell>
          <cell r="Y612">
            <v>0</v>
          </cell>
          <cell r="Z612">
            <v>0</v>
          </cell>
          <cell r="AA612">
            <v>0</v>
          </cell>
          <cell r="AB612">
            <v>0</v>
          </cell>
          <cell r="AC612">
            <v>0</v>
          </cell>
          <cell r="AD612">
            <v>0</v>
          </cell>
          <cell r="AE612">
            <v>0</v>
          </cell>
          <cell r="AF612">
            <v>0</v>
          </cell>
          <cell r="AG612">
            <v>0</v>
          </cell>
          <cell r="AH612">
            <v>288.9599609375</v>
          </cell>
          <cell r="AI612">
            <v>531.37139892578125</v>
          </cell>
          <cell r="AJ612">
            <v>0</v>
          </cell>
          <cell r="AK612">
            <v>313.71957397460938</v>
          </cell>
          <cell r="AL612">
            <v>1134.051025390625</v>
          </cell>
          <cell r="AM612">
            <v>1568.1837158203125</v>
          </cell>
          <cell r="AN612">
            <v>0</v>
          </cell>
          <cell r="AO612">
            <v>156.81837463378906</v>
          </cell>
          <cell r="AP612">
            <v>0</v>
          </cell>
          <cell r="AQ612">
            <v>1725.0020751953125</v>
          </cell>
          <cell r="AR612">
            <v>288.9599609375</v>
          </cell>
          <cell r="AS612">
            <v>5.9696924267899085</v>
          </cell>
          <cell r="AT612">
            <v>1568.1837158203125</v>
          </cell>
          <cell r="AU612">
            <v>424.23049926757812</v>
          </cell>
          <cell r="AV612">
            <v>199.24143981933594</v>
          </cell>
          <cell r="AW612">
            <v>0</v>
          </cell>
          <cell r="AX612">
            <v>2191.65576171875</v>
          </cell>
          <cell r="AY612">
            <v>531.37139892578125</v>
          </cell>
          <cell r="AZ612">
            <v>4.1245269492070342</v>
          </cell>
          <cell r="BA612">
            <v>1568.1837158203125</v>
          </cell>
          <cell r="BB612">
            <v>424.23049926757812</v>
          </cell>
          <cell r="BC612">
            <v>199.24143981933594</v>
          </cell>
          <cell r="BD612">
            <v>0</v>
          </cell>
          <cell r="BE612">
            <v>2191.65576171875</v>
          </cell>
          <cell r="BF612">
            <v>820.33135986328125</v>
          </cell>
          <cell r="BG612">
            <v>7.7008533477783203</v>
          </cell>
          <cell r="BH612">
            <v>2.671671183303896</v>
          </cell>
          <cell r="BI612">
            <v>11.303691864013672</v>
          </cell>
          <cell r="BJ612">
            <v>20.786472320556641</v>
          </cell>
          <cell r="BK612">
            <v>0</v>
          </cell>
          <cell r="BL612">
            <v>12.272251129150391</v>
          </cell>
          <cell r="BM612">
            <v>44.362419128417969</v>
          </cell>
          <cell r="BN612">
            <v>1568.1837158203125</v>
          </cell>
          <cell r="BO612">
            <v>0</v>
          </cell>
          <cell r="BP612">
            <v>424.23049926757812</v>
          </cell>
          <cell r="BQ612">
            <v>0</v>
          </cell>
          <cell r="BR612">
            <v>0</v>
          </cell>
          <cell r="BS612">
            <v>0</v>
          </cell>
          <cell r="BT612">
            <v>0</v>
          </cell>
          <cell r="BU612">
            <v>0</v>
          </cell>
          <cell r="BV612">
            <v>0</v>
          </cell>
          <cell r="BW612">
            <v>199.24143981933594</v>
          </cell>
          <cell r="BX612">
            <v>940.67431640625</v>
          </cell>
          <cell r="BY612">
            <v>193.37664794921875</v>
          </cell>
          <cell r="BZ612">
            <v>0</v>
          </cell>
          <cell r="CA612">
            <v>0</v>
          </cell>
          <cell r="CB612">
            <v>2191.65576171875</v>
          </cell>
          <cell r="CC612">
            <v>1134.051025390625</v>
          </cell>
          <cell r="CD612">
            <v>1.932590089681588</v>
          </cell>
          <cell r="CE612">
            <v>19.973106384277344</v>
          </cell>
          <cell r="CF612">
            <v>30.076118481967871</v>
          </cell>
          <cell r="CG612">
            <v>0</v>
          </cell>
          <cell r="CH612">
            <v>30.076118481967871</v>
          </cell>
          <cell r="CI612">
            <v>1.6676744995894701</v>
          </cell>
          <cell r="CJ612">
            <v>0</v>
          </cell>
          <cell r="CK612">
            <v>1.6676744995894701</v>
          </cell>
          <cell r="CM612">
            <v>0</v>
          </cell>
          <cell r="CO612">
            <v>0</v>
          </cell>
          <cell r="CP612">
            <v>0</v>
          </cell>
          <cell r="CQ612">
            <v>0</v>
          </cell>
          <cell r="CR612">
            <v>0</v>
          </cell>
          <cell r="CS612">
            <v>0</v>
          </cell>
          <cell r="CT612">
            <v>0</v>
          </cell>
          <cell r="CU612">
            <v>0</v>
          </cell>
          <cell r="CV612">
            <v>9999</v>
          </cell>
          <cell r="CW612">
            <v>9999</v>
          </cell>
        </row>
        <row r="613">
          <cell r="A613" t="str">
            <v>Existing Single Family w/Half or Full Basement HVAC Upgrade - Updgrade to HSPF 8.5/SEER 14 Heat Pump &amp; w/Interior HVAC &amp; PTCS Commissioning - Heating Zone 2 - Cooling Zone 1</v>
          </cell>
          <cell r="C613">
            <v>20</v>
          </cell>
          <cell r="D613">
            <v>1862.318359375</v>
          </cell>
          <cell r="E613">
            <v>0</v>
          </cell>
          <cell r="F613">
            <v>966.8831787109375</v>
          </cell>
          <cell r="G613">
            <v>0</v>
          </cell>
          <cell r="H613">
            <v>0</v>
          </cell>
          <cell r="J613">
            <v>0.15811048448085785</v>
          </cell>
          <cell r="K613">
            <v>0.35173192620277405</v>
          </cell>
          <cell r="L613">
            <v>2031.0411376953125</v>
          </cell>
          <cell r="M613">
            <v>0.51613909006118774</v>
          </cell>
          <cell r="N613">
            <v>1.4664763212203979</v>
          </cell>
          <cell r="O613">
            <v>0</v>
          </cell>
          <cell r="P613">
            <v>0</v>
          </cell>
          <cell r="Q613">
            <v>0</v>
          </cell>
          <cell r="R613">
            <v>192.27163696289062</v>
          </cell>
          <cell r="S613">
            <v>434.68307495117187</v>
          </cell>
          <cell r="T613">
            <v>0</v>
          </cell>
          <cell r="U613">
            <v>313.71957397460938</v>
          </cell>
          <cell r="V613">
            <v>96.688323974609375</v>
          </cell>
          <cell r="W613">
            <v>96.688323974609375</v>
          </cell>
          <cell r="X613">
            <v>0</v>
          </cell>
          <cell r="Y613">
            <v>0</v>
          </cell>
          <cell r="Z613">
            <v>0</v>
          </cell>
          <cell r="AA613">
            <v>0</v>
          </cell>
          <cell r="AB613">
            <v>0</v>
          </cell>
          <cell r="AC613">
            <v>0</v>
          </cell>
          <cell r="AD613">
            <v>0</v>
          </cell>
          <cell r="AE613">
            <v>0</v>
          </cell>
          <cell r="AF613">
            <v>0</v>
          </cell>
          <cell r="AG613">
            <v>0</v>
          </cell>
          <cell r="AH613">
            <v>288.9599609375</v>
          </cell>
          <cell r="AI613">
            <v>531.37139892578125</v>
          </cell>
          <cell r="AJ613">
            <v>0</v>
          </cell>
          <cell r="AK613">
            <v>313.71957397460938</v>
          </cell>
          <cell r="AL613">
            <v>1134.051025390625</v>
          </cell>
          <cell r="AM613">
            <v>1554.1912841796875</v>
          </cell>
          <cell r="AN613">
            <v>0</v>
          </cell>
          <cell r="AO613">
            <v>155.41912841796875</v>
          </cell>
          <cell r="AP613">
            <v>0</v>
          </cell>
          <cell r="AQ613">
            <v>1709.6103515625</v>
          </cell>
          <cell r="AR613">
            <v>288.9599609375</v>
          </cell>
          <cell r="AS613">
            <v>5.9164266462765509</v>
          </cell>
          <cell r="AT613">
            <v>1554.1912841796875</v>
          </cell>
          <cell r="AU613">
            <v>420.33755493164062</v>
          </cell>
          <cell r="AV613">
            <v>197.45289611816406</v>
          </cell>
          <cell r="AW613">
            <v>0</v>
          </cell>
          <cell r="AX613">
            <v>2171.981689453125</v>
          </cell>
          <cell r="AY613">
            <v>531.37139892578125</v>
          </cell>
          <cell r="AZ613">
            <v>4.0875021493824537</v>
          </cell>
          <cell r="BA613">
            <v>1554.1912841796875</v>
          </cell>
          <cell r="BB613">
            <v>420.33755493164062</v>
          </cell>
          <cell r="BC613">
            <v>197.45289611816406</v>
          </cell>
          <cell r="BD613">
            <v>0</v>
          </cell>
          <cell r="BE613">
            <v>2171.981689453125</v>
          </cell>
          <cell r="BF613">
            <v>820.33135986328125</v>
          </cell>
          <cell r="BG613">
            <v>8.0020074844360352</v>
          </cell>
          <cell r="BH613">
            <v>2.647688289755838</v>
          </cell>
          <cell r="BI613">
            <v>11.416260719299316</v>
          </cell>
          <cell r="BJ613">
            <v>20.993476867675781</v>
          </cell>
          <cell r="BK613">
            <v>0</v>
          </cell>
          <cell r="BL613">
            <v>12.394465446472168</v>
          </cell>
          <cell r="BM613">
            <v>44.804206848144531</v>
          </cell>
          <cell r="BN613">
            <v>1554.1912841796875</v>
          </cell>
          <cell r="BO613">
            <v>0</v>
          </cell>
          <cell r="BP613">
            <v>420.33755493164062</v>
          </cell>
          <cell r="BQ613">
            <v>0</v>
          </cell>
          <cell r="BR613">
            <v>0</v>
          </cell>
          <cell r="BS613">
            <v>0</v>
          </cell>
          <cell r="BT613">
            <v>0</v>
          </cell>
          <cell r="BU613">
            <v>0</v>
          </cell>
          <cell r="BV613">
            <v>0</v>
          </cell>
          <cell r="BW613">
            <v>197.45289611816406</v>
          </cell>
          <cell r="BX613">
            <v>940.67431640625</v>
          </cell>
          <cell r="BY613">
            <v>193.37664794921875</v>
          </cell>
          <cell r="BZ613">
            <v>0</v>
          </cell>
          <cell r="CA613">
            <v>0</v>
          </cell>
          <cell r="CB613">
            <v>2171.981689453125</v>
          </cell>
          <cell r="CC613">
            <v>1134.051025390625</v>
          </cell>
          <cell r="CD613">
            <v>1.915241733835062</v>
          </cell>
          <cell r="CE613">
            <v>20.396474838256836</v>
          </cell>
          <cell r="CF613">
            <v>29.780605858619275</v>
          </cell>
          <cell r="CG613">
            <v>0</v>
          </cell>
          <cell r="CH613">
            <v>29.780605858619275</v>
          </cell>
          <cell r="CI613">
            <v>1.6511340981102511</v>
          </cell>
          <cell r="CJ613">
            <v>0</v>
          </cell>
          <cell r="CK613">
            <v>1.6511340981102511</v>
          </cell>
          <cell r="CM613">
            <v>0</v>
          </cell>
          <cell r="CO613">
            <v>0</v>
          </cell>
          <cell r="CP613">
            <v>0</v>
          </cell>
          <cell r="CQ613">
            <v>0</v>
          </cell>
          <cell r="CR613">
            <v>0</v>
          </cell>
          <cell r="CS613">
            <v>0</v>
          </cell>
          <cell r="CT613">
            <v>0</v>
          </cell>
          <cell r="CU613">
            <v>0</v>
          </cell>
          <cell r="CV613">
            <v>9999</v>
          </cell>
          <cell r="CW613">
            <v>9999</v>
          </cell>
        </row>
        <row r="614">
          <cell r="A614" t="str">
            <v>Existing Single Family w/Half or Full Basement HVAC Upgrade - Updgrade to HSPF 9.0/SEER 14 Heat Pump &amp; w/Interior HVAC &amp; PTCS Commissioning - Heating Zone 2 - Cooling Zone 3</v>
          </cell>
          <cell r="C614">
            <v>20</v>
          </cell>
          <cell r="D614">
            <v>2038.0697021484375</v>
          </cell>
          <cell r="E614">
            <v>0</v>
          </cell>
          <cell r="F614">
            <v>1069.16015625</v>
          </cell>
          <cell r="G614">
            <v>0</v>
          </cell>
          <cell r="H614">
            <v>0</v>
          </cell>
          <cell r="J614">
            <v>0.15834099054336548</v>
          </cell>
          <cell r="K614">
            <v>0.34491279721260071</v>
          </cell>
          <cell r="L614">
            <v>2222.70556640625</v>
          </cell>
          <cell r="M614">
            <v>0.5538974404335022</v>
          </cell>
          <cell r="N614">
            <v>1.6026871204376221</v>
          </cell>
          <cell r="O614">
            <v>0</v>
          </cell>
          <cell r="P614">
            <v>0</v>
          </cell>
          <cell r="Q614">
            <v>0</v>
          </cell>
          <cell r="R614">
            <v>212.61013793945312</v>
          </cell>
          <cell r="S614">
            <v>480.663818359375</v>
          </cell>
          <cell r="T614">
            <v>0</v>
          </cell>
          <cell r="U614">
            <v>346.90484619140625</v>
          </cell>
          <cell r="V614">
            <v>106.91600799560547</v>
          </cell>
          <cell r="W614">
            <v>106.91600799560547</v>
          </cell>
          <cell r="X614">
            <v>0</v>
          </cell>
          <cell r="Y614">
            <v>0</v>
          </cell>
          <cell r="Z614">
            <v>0</v>
          </cell>
          <cell r="AA614">
            <v>0</v>
          </cell>
          <cell r="AB614">
            <v>0</v>
          </cell>
          <cell r="AC614">
            <v>0</v>
          </cell>
          <cell r="AD614">
            <v>0</v>
          </cell>
          <cell r="AE614">
            <v>0</v>
          </cell>
          <cell r="AF614">
            <v>0</v>
          </cell>
          <cell r="AG614">
            <v>0</v>
          </cell>
          <cell r="AH614">
            <v>319.52615356445312</v>
          </cell>
          <cell r="AI614">
            <v>587.579833984375</v>
          </cell>
          <cell r="AJ614">
            <v>0</v>
          </cell>
          <cell r="AK614">
            <v>346.90484619140625</v>
          </cell>
          <cell r="AL614">
            <v>1254.0107421875</v>
          </cell>
          <cell r="AM614">
            <v>1699.5831298828125</v>
          </cell>
          <cell r="AN614">
            <v>0</v>
          </cell>
          <cell r="AO614">
            <v>169.95831298828125</v>
          </cell>
          <cell r="AP614">
            <v>0</v>
          </cell>
          <cell r="AQ614">
            <v>1869.54150390625</v>
          </cell>
          <cell r="AR614">
            <v>319.52615356445312</v>
          </cell>
          <cell r="AS614">
            <v>5.8509811064133217</v>
          </cell>
          <cell r="AT614">
            <v>1699.5831298828125</v>
          </cell>
          <cell r="AU614">
            <v>459.37969970703125</v>
          </cell>
          <cell r="AV614">
            <v>215.89628601074219</v>
          </cell>
          <cell r="AW614">
            <v>0</v>
          </cell>
          <cell r="AX614">
            <v>2374.859130859375</v>
          </cell>
          <cell r="AY614">
            <v>587.579833984375</v>
          </cell>
          <cell r="AZ614">
            <v>4.0417642149712583</v>
          </cell>
          <cell r="BA614">
            <v>1699.5831298828125</v>
          </cell>
          <cell r="BB614">
            <v>459.37969970703125</v>
          </cell>
          <cell r="BC614">
            <v>215.89628601074219</v>
          </cell>
          <cell r="BD614">
            <v>0</v>
          </cell>
          <cell r="BE614">
            <v>2374.859130859375</v>
          </cell>
          <cell r="BF614">
            <v>907.10595703125</v>
          </cell>
          <cell r="BG614">
            <v>8.3693666458129883</v>
          </cell>
          <cell r="BH614">
            <v>2.6180613821835204</v>
          </cell>
          <cell r="BI614">
            <v>11.535313606262207</v>
          </cell>
          <cell r="BJ614">
            <v>21.21240234375</v>
          </cell>
          <cell r="BK614">
            <v>0</v>
          </cell>
          <cell r="BL614">
            <v>12.523719787597656</v>
          </cell>
          <cell r="BM614">
            <v>45.271434783935547</v>
          </cell>
          <cell r="BN614">
            <v>1699.5831298828125</v>
          </cell>
          <cell r="BO614">
            <v>0</v>
          </cell>
          <cell r="BP614">
            <v>459.37969970703125</v>
          </cell>
          <cell r="BQ614">
            <v>0</v>
          </cell>
          <cell r="BR614">
            <v>0</v>
          </cell>
          <cell r="BS614">
            <v>0</v>
          </cell>
          <cell r="BT614">
            <v>0</v>
          </cell>
          <cell r="BU614">
            <v>0</v>
          </cell>
          <cell r="BV614">
            <v>0</v>
          </cell>
          <cell r="BW614">
            <v>215.89628601074219</v>
          </cell>
          <cell r="BX614">
            <v>1040.1787109375</v>
          </cell>
          <cell r="BY614">
            <v>213.83201599121094</v>
          </cell>
          <cell r="BZ614">
            <v>0</v>
          </cell>
          <cell r="CA614">
            <v>0</v>
          </cell>
          <cell r="CB614">
            <v>2374.859130859375</v>
          </cell>
          <cell r="CC614">
            <v>1254.0107421875</v>
          </cell>
          <cell r="CD614">
            <v>1.893810845954266</v>
          </cell>
          <cell r="CE614">
            <v>20.893083572387695</v>
          </cell>
          <cell r="CF614">
            <v>32.585889942695054</v>
          </cell>
          <cell r="CG614">
            <v>0</v>
          </cell>
          <cell r="CH614">
            <v>32.585889942695054</v>
          </cell>
          <cell r="CI614">
            <v>1.8073841684232825</v>
          </cell>
          <cell r="CJ614">
            <v>0</v>
          </cell>
          <cell r="CK614">
            <v>1.8073841684232825</v>
          </cell>
          <cell r="CM614">
            <v>0</v>
          </cell>
          <cell r="CO614">
            <v>0</v>
          </cell>
          <cell r="CP614">
            <v>0</v>
          </cell>
          <cell r="CQ614">
            <v>0</v>
          </cell>
          <cell r="CR614">
            <v>0</v>
          </cell>
          <cell r="CS614">
            <v>0</v>
          </cell>
          <cell r="CT614">
            <v>0</v>
          </cell>
          <cell r="CU614">
            <v>0</v>
          </cell>
          <cell r="CV614">
            <v>9999</v>
          </cell>
          <cell r="CW614">
            <v>9999</v>
          </cell>
        </row>
        <row r="615">
          <cell r="A615" t="str">
            <v>Existing Single Family w/Half or Full Basement HVAC Upgrade - Updgrade to HSPF 9.0/SEER 14 Heat Pump &amp; w/Interior HVAC &amp; PTCS Commissioning - Heating Zone 2 - Cooling Zone 2</v>
          </cell>
          <cell r="C615">
            <v>20</v>
          </cell>
          <cell r="D615">
            <v>2015.832763671875</v>
          </cell>
          <cell r="E615">
            <v>0</v>
          </cell>
          <cell r="F615">
            <v>1069.16015625</v>
          </cell>
          <cell r="G615">
            <v>0</v>
          </cell>
          <cell r="H615">
            <v>0</v>
          </cell>
          <cell r="J615">
            <v>0.15821237862110138</v>
          </cell>
          <cell r="K615">
            <v>0.34871757030487061</v>
          </cell>
          <cell r="L615">
            <v>2198.480224609375</v>
          </cell>
          <cell r="M615">
            <v>0.5538974404335022</v>
          </cell>
          <cell r="N615">
            <v>1.5864197015762329</v>
          </cell>
          <cell r="O615">
            <v>0</v>
          </cell>
          <cell r="P615">
            <v>0</v>
          </cell>
          <cell r="Q615">
            <v>0</v>
          </cell>
          <cell r="R615">
            <v>212.61013793945312</v>
          </cell>
          <cell r="S615">
            <v>480.663818359375</v>
          </cell>
          <cell r="T615">
            <v>0</v>
          </cell>
          <cell r="U615">
            <v>346.90484619140625</v>
          </cell>
          <cell r="V615">
            <v>106.91600799560547</v>
          </cell>
          <cell r="W615">
            <v>106.91600799560547</v>
          </cell>
          <cell r="X615">
            <v>0</v>
          </cell>
          <cell r="Y615">
            <v>0</v>
          </cell>
          <cell r="Z615">
            <v>0</v>
          </cell>
          <cell r="AA615">
            <v>0</v>
          </cell>
          <cell r="AB615">
            <v>0</v>
          </cell>
          <cell r="AC615">
            <v>0</v>
          </cell>
          <cell r="AD615">
            <v>0</v>
          </cell>
          <cell r="AE615">
            <v>0</v>
          </cell>
          <cell r="AF615">
            <v>0</v>
          </cell>
          <cell r="AG615">
            <v>0</v>
          </cell>
          <cell r="AH615">
            <v>319.52615356445312</v>
          </cell>
          <cell r="AI615">
            <v>587.579833984375</v>
          </cell>
          <cell r="AJ615">
            <v>0</v>
          </cell>
          <cell r="AK615">
            <v>346.90484619140625</v>
          </cell>
          <cell r="AL615">
            <v>1254.0107421875</v>
          </cell>
          <cell r="AM615">
            <v>1680.9276123046875</v>
          </cell>
          <cell r="AN615">
            <v>0</v>
          </cell>
          <cell r="AO615">
            <v>168.09275817871094</v>
          </cell>
          <cell r="AP615">
            <v>0</v>
          </cell>
          <cell r="AQ615">
            <v>1849.0203857421875</v>
          </cell>
          <cell r="AR615">
            <v>319.52615356445312</v>
          </cell>
          <cell r="AS615">
            <v>5.7867576535010645</v>
          </cell>
          <cell r="AT615">
            <v>1680.9276123046875</v>
          </cell>
          <cell r="AU615">
            <v>454.71694946289062</v>
          </cell>
          <cell r="AV615">
            <v>213.56446838378906</v>
          </cell>
          <cell r="AW615">
            <v>0</v>
          </cell>
          <cell r="AX615">
            <v>2349.208984375</v>
          </cell>
          <cell r="AY615">
            <v>587.579833984375</v>
          </cell>
          <cell r="AZ615">
            <v>3.9981104265007832</v>
          </cell>
          <cell r="BA615">
            <v>1680.9276123046875</v>
          </cell>
          <cell r="BB615">
            <v>454.71694946289062</v>
          </cell>
          <cell r="BC615">
            <v>213.56446838378906</v>
          </cell>
          <cell r="BD615">
            <v>0</v>
          </cell>
          <cell r="BE615">
            <v>2349.208984375</v>
          </cell>
          <cell r="BF615">
            <v>907.10595703125</v>
          </cell>
          <cell r="BG615">
            <v>8.7168855667114258</v>
          </cell>
          <cell r="BH615">
            <v>2.5897845476870351</v>
          </cell>
          <cell r="BI615">
            <v>11.662422180175781</v>
          </cell>
          <cell r="BJ615">
            <v>21.446144104003906</v>
          </cell>
          <cell r="BK615">
            <v>0</v>
          </cell>
          <cell r="BL615">
            <v>12.661720275878906</v>
          </cell>
          <cell r="BM615">
            <v>45.770282745361328</v>
          </cell>
          <cell r="BN615">
            <v>1680.9276123046875</v>
          </cell>
          <cell r="BO615">
            <v>0</v>
          </cell>
          <cell r="BP615">
            <v>454.71694946289062</v>
          </cell>
          <cell r="BQ615">
            <v>0</v>
          </cell>
          <cell r="BR615">
            <v>0</v>
          </cell>
          <cell r="BS615">
            <v>0</v>
          </cell>
          <cell r="BT615">
            <v>0</v>
          </cell>
          <cell r="BU615">
            <v>0</v>
          </cell>
          <cell r="BV615">
            <v>0</v>
          </cell>
          <cell r="BW615">
            <v>213.56446838378906</v>
          </cell>
          <cell r="BX615">
            <v>1040.1787109375</v>
          </cell>
          <cell r="BY615">
            <v>213.83201599121094</v>
          </cell>
          <cell r="BZ615">
            <v>0</v>
          </cell>
          <cell r="CA615">
            <v>0</v>
          </cell>
          <cell r="CB615">
            <v>2349.208984375</v>
          </cell>
          <cell r="CC615">
            <v>1254.0107421875</v>
          </cell>
          <cell r="CD615">
            <v>1.8733564073291353</v>
          </cell>
          <cell r="CE615">
            <v>21.37860107421875</v>
          </cell>
          <cell r="CF615">
            <v>32.23470973334782</v>
          </cell>
          <cell r="CG615">
            <v>0</v>
          </cell>
          <cell r="CH615">
            <v>32.23470973334782</v>
          </cell>
          <cell r="CI615">
            <v>1.7873660397756455</v>
          </cell>
          <cell r="CJ615">
            <v>0</v>
          </cell>
          <cell r="CK615">
            <v>1.7873660397756455</v>
          </cell>
          <cell r="CM615">
            <v>0</v>
          </cell>
          <cell r="CO615">
            <v>0</v>
          </cell>
          <cell r="CP615">
            <v>0</v>
          </cell>
          <cell r="CQ615">
            <v>0</v>
          </cell>
          <cell r="CR615">
            <v>0</v>
          </cell>
          <cell r="CS615">
            <v>0</v>
          </cell>
          <cell r="CT615">
            <v>0</v>
          </cell>
          <cell r="CU615">
            <v>0</v>
          </cell>
          <cell r="CV615">
            <v>9999</v>
          </cell>
          <cell r="CW615">
            <v>9999</v>
          </cell>
        </row>
        <row r="616">
          <cell r="A616" t="str">
            <v>Existing Single Family w/Half or Full Basement HVAC Upgrade - Updgrade to HSPF 9.0/SEER 14 Heat Pump &amp; w/Interior HVAC &amp; PTCS Commissioning - Heating Zone 2 - Cooling Zone 1</v>
          </cell>
          <cell r="C616">
            <v>20</v>
          </cell>
          <cell r="D616">
            <v>1997.3028564453125</v>
          </cell>
          <cell r="E616">
            <v>0</v>
          </cell>
          <cell r="F616">
            <v>1069.16015625</v>
          </cell>
          <cell r="G616">
            <v>0</v>
          </cell>
          <cell r="H616">
            <v>0</v>
          </cell>
          <cell r="J616">
            <v>0.15810303390026093</v>
          </cell>
          <cell r="K616">
            <v>0.35195279121398926</v>
          </cell>
          <cell r="L616">
            <v>2178.254150390625</v>
          </cell>
          <cell r="M616">
            <v>0.5538974404335022</v>
          </cell>
          <cell r="N616">
            <v>1.5728379487991333</v>
          </cell>
          <cell r="O616">
            <v>0</v>
          </cell>
          <cell r="P616">
            <v>0</v>
          </cell>
          <cell r="Q616">
            <v>0</v>
          </cell>
          <cell r="R616">
            <v>212.61013793945312</v>
          </cell>
          <cell r="S616">
            <v>480.663818359375</v>
          </cell>
          <cell r="T616">
            <v>0</v>
          </cell>
          <cell r="U616">
            <v>346.90484619140625</v>
          </cell>
          <cell r="V616">
            <v>106.91600799560547</v>
          </cell>
          <cell r="W616">
            <v>106.91600799560547</v>
          </cell>
          <cell r="X616">
            <v>0</v>
          </cell>
          <cell r="Y616">
            <v>0</v>
          </cell>
          <cell r="Z616">
            <v>0</v>
          </cell>
          <cell r="AA616">
            <v>0</v>
          </cell>
          <cell r="AB616">
            <v>0</v>
          </cell>
          <cell r="AC616">
            <v>0</v>
          </cell>
          <cell r="AD616">
            <v>0</v>
          </cell>
          <cell r="AE616">
            <v>0</v>
          </cell>
          <cell r="AF616">
            <v>0</v>
          </cell>
          <cell r="AG616">
            <v>0</v>
          </cell>
          <cell r="AH616">
            <v>319.52615356445312</v>
          </cell>
          <cell r="AI616">
            <v>587.579833984375</v>
          </cell>
          <cell r="AJ616">
            <v>0</v>
          </cell>
          <cell r="AK616">
            <v>346.90484619140625</v>
          </cell>
          <cell r="AL616">
            <v>1254.0107421875</v>
          </cell>
          <cell r="AM616">
            <v>1666.9351806640625</v>
          </cell>
          <cell r="AN616">
            <v>0</v>
          </cell>
          <cell r="AO616">
            <v>166.69351196289062</v>
          </cell>
          <cell r="AP616">
            <v>0</v>
          </cell>
          <cell r="AQ616">
            <v>1833.628662109375</v>
          </cell>
          <cell r="AR616">
            <v>319.52615356445312</v>
          </cell>
          <cell r="AS616">
            <v>5.7385873298757373</v>
          </cell>
          <cell r="AT616">
            <v>1666.9351806640625</v>
          </cell>
          <cell r="AU616">
            <v>450.82400512695312</v>
          </cell>
          <cell r="AV616">
            <v>211.77592468261719</v>
          </cell>
          <cell r="AW616">
            <v>0</v>
          </cell>
          <cell r="AX616">
            <v>2329.53515625</v>
          </cell>
          <cell r="AY616">
            <v>587.579833984375</v>
          </cell>
          <cell r="AZ616">
            <v>3.9646274531322447</v>
          </cell>
          <cell r="BA616">
            <v>1666.9351806640625</v>
          </cell>
          <cell r="BB616">
            <v>450.82400512695312</v>
          </cell>
          <cell r="BC616">
            <v>211.77592468261719</v>
          </cell>
          <cell r="BD616">
            <v>0</v>
          </cell>
          <cell r="BE616">
            <v>2329.53515625</v>
          </cell>
          <cell r="BF616">
            <v>907.10595703125</v>
          </cell>
          <cell r="BG616">
            <v>9.0071201324462891</v>
          </cell>
          <cell r="BH616">
            <v>2.5680958803441598</v>
          </cell>
          <cell r="BI616">
            <v>11.770713806152344</v>
          </cell>
          <cell r="BJ616">
            <v>21.645280838012695</v>
          </cell>
          <cell r="BK616">
            <v>0</v>
          </cell>
          <cell r="BL616">
            <v>12.779290199279785</v>
          </cell>
          <cell r="BM616">
            <v>46.195281982421875</v>
          </cell>
          <cell r="BN616">
            <v>1666.9351806640625</v>
          </cell>
          <cell r="BO616">
            <v>0</v>
          </cell>
          <cell r="BP616">
            <v>450.82400512695312</v>
          </cell>
          <cell r="BQ616">
            <v>0</v>
          </cell>
          <cell r="BR616">
            <v>0</v>
          </cell>
          <cell r="BS616">
            <v>0</v>
          </cell>
          <cell r="BT616">
            <v>0</v>
          </cell>
          <cell r="BU616">
            <v>0</v>
          </cell>
          <cell r="BV616">
            <v>0</v>
          </cell>
          <cell r="BW616">
            <v>211.77592468261719</v>
          </cell>
          <cell r="BX616">
            <v>1040.1787109375</v>
          </cell>
          <cell r="BY616">
            <v>213.83201599121094</v>
          </cell>
          <cell r="BZ616">
            <v>0</v>
          </cell>
          <cell r="CA616">
            <v>0</v>
          </cell>
          <cell r="CB616">
            <v>2329.53515625</v>
          </cell>
          <cell r="CC616">
            <v>1254.0107421875</v>
          </cell>
          <cell r="CD616">
            <v>1.8576676103712981</v>
          </cell>
          <cell r="CE616">
            <v>21.786407470703125</v>
          </cell>
          <cell r="CF616">
            <v>31.939197109999224</v>
          </cell>
          <cell r="CG616">
            <v>0</v>
          </cell>
          <cell r="CH616">
            <v>31.939197109999224</v>
          </cell>
          <cell r="CI616">
            <v>1.7708256382964265</v>
          </cell>
          <cell r="CJ616">
            <v>0</v>
          </cell>
          <cell r="CK616">
            <v>1.7708256382964265</v>
          </cell>
          <cell r="CM616">
            <v>0</v>
          </cell>
          <cell r="CO616">
            <v>0</v>
          </cell>
          <cell r="CP616">
            <v>0</v>
          </cell>
          <cell r="CQ616">
            <v>0</v>
          </cell>
          <cell r="CR616">
            <v>0</v>
          </cell>
          <cell r="CS616">
            <v>0</v>
          </cell>
          <cell r="CT616">
            <v>0</v>
          </cell>
          <cell r="CU616">
            <v>0</v>
          </cell>
          <cell r="CV616">
            <v>9999</v>
          </cell>
          <cell r="CW616">
            <v>9999</v>
          </cell>
        </row>
        <row r="617">
          <cell r="A617" t="str">
            <v>Existing Manufactured Home HVAC Upgrade - Upgrade to HSPF 8.5/SEER 14 Heat Pump &amp; w/PTCS Duct Sealing &amp; Commissioning  - Heating Zone 1 - Cooling Zone 3</v>
          </cell>
          <cell r="C617">
            <v>19.999998092651367</v>
          </cell>
          <cell r="D617">
            <v>2666.349365234375</v>
          </cell>
          <cell r="E617">
            <v>0</v>
          </cell>
          <cell r="F617">
            <v>1451.712646484375</v>
          </cell>
          <cell r="G617">
            <v>0</v>
          </cell>
          <cell r="H617">
            <v>0</v>
          </cell>
          <cell r="J617">
            <v>0.15872417390346527</v>
          </cell>
          <cell r="K617">
            <v>0.33357641100883484</v>
          </cell>
          <cell r="L617">
            <v>2907.412109375</v>
          </cell>
          <cell r="M617">
            <v>0.70070397853851318</v>
          </cell>
          <cell r="N617">
            <v>2.0916595458984375</v>
          </cell>
          <cell r="O617">
            <v>0</v>
          </cell>
          <cell r="P617">
            <v>0</v>
          </cell>
          <cell r="Q617">
            <v>0</v>
          </cell>
          <cell r="R617">
            <v>288.68344116210937</v>
          </cell>
          <cell r="S617">
            <v>652.6485595703125</v>
          </cell>
          <cell r="T617">
            <v>0</v>
          </cell>
          <cell r="U617">
            <v>471.02969360351562</v>
          </cell>
          <cell r="V617">
            <v>145.1712646484375</v>
          </cell>
          <cell r="W617">
            <v>145.1712646484375</v>
          </cell>
          <cell r="X617">
            <v>0</v>
          </cell>
          <cell r="Y617">
            <v>0</v>
          </cell>
          <cell r="Z617">
            <v>0</v>
          </cell>
          <cell r="AA617">
            <v>0</v>
          </cell>
          <cell r="AB617">
            <v>0</v>
          </cell>
          <cell r="AC617">
            <v>0</v>
          </cell>
          <cell r="AD617">
            <v>0</v>
          </cell>
          <cell r="AE617">
            <v>0</v>
          </cell>
          <cell r="AF617">
            <v>0</v>
          </cell>
          <cell r="AG617">
            <v>0</v>
          </cell>
          <cell r="AH617">
            <v>433.85470581054687</v>
          </cell>
          <cell r="AI617">
            <v>797.81982421875</v>
          </cell>
          <cell r="AJ617">
            <v>0</v>
          </cell>
          <cell r="AK617">
            <v>471.02969360351562</v>
          </cell>
          <cell r="AL617">
            <v>1702.7042236328125</v>
          </cell>
          <cell r="AM617">
            <v>2243.473388671875</v>
          </cell>
          <cell r="AN617">
            <v>0</v>
          </cell>
          <cell r="AO617">
            <v>224.34735107421875</v>
          </cell>
          <cell r="AP617">
            <v>0</v>
          </cell>
          <cell r="AQ617">
            <v>2467.82080078125</v>
          </cell>
          <cell r="AR617">
            <v>433.85470581054687</v>
          </cell>
          <cell r="AS617">
            <v>5.6881271695223408</v>
          </cell>
          <cell r="AT617">
            <v>2243.473388671875</v>
          </cell>
          <cell r="AU617">
            <v>599.534423828125</v>
          </cell>
          <cell r="AV617">
            <v>284.30078125</v>
          </cell>
          <cell r="AW617">
            <v>0</v>
          </cell>
          <cell r="AX617">
            <v>3127.30859375</v>
          </cell>
          <cell r="AY617">
            <v>797.81982421875</v>
          </cell>
          <cell r="AZ617">
            <v>3.9198181078194665</v>
          </cell>
          <cell r="BA617">
            <v>2243.473388671875</v>
          </cell>
          <cell r="BB617">
            <v>599.534423828125</v>
          </cell>
          <cell r="BC617">
            <v>284.30078125</v>
          </cell>
          <cell r="BD617">
            <v>0</v>
          </cell>
          <cell r="BE617">
            <v>3127.30859375</v>
          </cell>
          <cell r="BF617">
            <v>1231.674560546875</v>
          </cell>
          <cell r="BG617">
            <v>9.6001272201538086</v>
          </cell>
          <cell r="BH617">
            <v>2.5390706046958793</v>
          </cell>
          <cell r="BI617">
            <v>11.974093437194824</v>
          </cell>
          <cell r="BJ617">
            <v>22.019281387329102</v>
          </cell>
          <cell r="BK617">
            <v>0</v>
          </cell>
          <cell r="BL617">
            <v>13.000097274780273</v>
          </cell>
          <cell r="BM617">
            <v>46.993473052978516</v>
          </cell>
          <cell r="BN617">
            <v>2243.473388671875</v>
          </cell>
          <cell r="BO617">
            <v>0</v>
          </cell>
          <cell r="BP617">
            <v>599.534423828125</v>
          </cell>
          <cell r="BQ617">
            <v>0</v>
          </cell>
          <cell r="BR617">
            <v>0</v>
          </cell>
          <cell r="BS617">
            <v>0</v>
          </cell>
          <cell r="BT617">
            <v>0</v>
          </cell>
          <cell r="BU617">
            <v>0</v>
          </cell>
          <cell r="BV617">
            <v>0</v>
          </cell>
          <cell r="BW617">
            <v>284.30078125</v>
          </cell>
          <cell r="BX617">
            <v>1412.3616943359375</v>
          </cell>
          <cell r="BY617">
            <v>290.342529296875</v>
          </cell>
          <cell r="BZ617">
            <v>0</v>
          </cell>
          <cell r="CA617">
            <v>0</v>
          </cell>
          <cell r="CB617">
            <v>3127.30859375</v>
          </cell>
          <cell r="CC617">
            <v>1702.7042236328125</v>
          </cell>
          <cell r="CD617">
            <v>1.8366716604941029</v>
          </cell>
          <cell r="CE617">
            <v>22.600225448608398</v>
          </cell>
          <cell r="CF617">
            <v>42.651879053070942</v>
          </cell>
          <cell r="CG617">
            <v>0</v>
          </cell>
          <cell r="CH617">
            <v>42.651879053070942</v>
          </cell>
          <cell r="CI617">
            <v>2.3719477746687447</v>
          </cell>
          <cell r="CJ617">
            <v>0</v>
          </cell>
          <cell r="CK617">
            <v>2.3719477746687447</v>
          </cell>
          <cell r="CM617">
            <v>0</v>
          </cell>
          <cell r="CO617">
            <v>0</v>
          </cell>
          <cell r="CP617">
            <v>0</v>
          </cell>
          <cell r="CQ617">
            <v>0</v>
          </cell>
          <cell r="CR617">
            <v>0</v>
          </cell>
          <cell r="CS617">
            <v>0</v>
          </cell>
          <cell r="CT617">
            <v>0</v>
          </cell>
          <cell r="CU617">
            <v>0</v>
          </cell>
          <cell r="CV617">
            <v>9999</v>
          </cell>
          <cell r="CW617">
            <v>9999</v>
          </cell>
        </row>
        <row r="618">
          <cell r="A618" t="str">
            <v>Existing Manufactured Home HVAC Upgrade - Updgrade to HSPF 9.0/SEER 14 Heat Pump &amp; w/PTCS Duct Sealing &amp; Commissioning - Heating Zone 1 - Cooling Zone 3</v>
          </cell>
          <cell r="C618">
            <v>19.999998092651367</v>
          </cell>
          <cell r="D618">
            <v>2829.60107421875</v>
          </cell>
          <cell r="E618">
            <v>0</v>
          </cell>
          <cell r="F618">
            <v>1553.9896240234375</v>
          </cell>
          <cell r="G618">
            <v>0</v>
          </cell>
          <cell r="H618">
            <v>0</v>
          </cell>
          <cell r="J618">
            <v>0.15868239104747772</v>
          </cell>
          <cell r="K618">
            <v>0.33481240272521973</v>
          </cell>
          <cell r="L618">
            <v>3085.420654296875</v>
          </cell>
          <cell r="M618">
            <v>0.74636107683181763</v>
          </cell>
          <cell r="N618">
            <v>2.2202708721160889</v>
          </cell>
          <cell r="O618">
            <v>0</v>
          </cell>
          <cell r="P618">
            <v>0</v>
          </cell>
          <cell r="Q618">
            <v>0</v>
          </cell>
          <cell r="R618">
            <v>309.02194213867187</v>
          </cell>
          <cell r="S618">
            <v>698.62933349609375</v>
          </cell>
          <cell r="T618">
            <v>0</v>
          </cell>
          <cell r="U618">
            <v>504.21493530273437</v>
          </cell>
          <cell r="V618">
            <v>155.39895629882813</v>
          </cell>
          <cell r="W618">
            <v>155.39895629882813</v>
          </cell>
          <cell r="X618">
            <v>0</v>
          </cell>
          <cell r="Y618">
            <v>0</v>
          </cell>
          <cell r="Z618">
            <v>0</v>
          </cell>
          <cell r="AA618">
            <v>0</v>
          </cell>
          <cell r="AB618">
            <v>0</v>
          </cell>
          <cell r="AC618">
            <v>0</v>
          </cell>
          <cell r="AD618">
            <v>0</v>
          </cell>
          <cell r="AE618">
            <v>0</v>
          </cell>
          <cell r="AF618">
            <v>0</v>
          </cell>
          <cell r="AG618">
            <v>0</v>
          </cell>
          <cell r="AH618">
            <v>464.4208984375</v>
          </cell>
          <cell r="AI618">
            <v>854.0283203125</v>
          </cell>
          <cell r="AJ618">
            <v>0</v>
          </cell>
          <cell r="AK618">
            <v>504.21493530273437</v>
          </cell>
          <cell r="AL618">
            <v>1822.6640625</v>
          </cell>
          <cell r="AM618">
            <v>2381.384521484375</v>
          </cell>
          <cell r="AN618">
            <v>0</v>
          </cell>
          <cell r="AO618">
            <v>238.13845825195312</v>
          </cell>
          <cell r="AP618">
            <v>0</v>
          </cell>
          <cell r="AQ618">
            <v>2619.52294921875</v>
          </cell>
          <cell r="AR618">
            <v>464.4208984375</v>
          </cell>
          <cell r="AS618">
            <v>5.6404072007729722</v>
          </cell>
          <cell r="AT618">
            <v>2381.384521484375</v>
          </cell>
          <cell r="AU618">
            <v>636.39837646484375</v>
          </cell>
          <cell r="AV618">
            <v>301.77828979492187</v>
          </cell>
          <cell r="AW618">
            <v>0</v>
          </cell>
          <cell r="AX618">
            <v>3319.561279296875</v>
          </cell>
          <cell r="AY618">
            <v>854.0283203125</v>
          </cell>
          <cell r="AZ618">
            <v>3.8869452305160386</v>
          </cell>
          <cell r="BA618">
            <v>2381.384521484375</v>
          </cell>
          <cell r="BB618">
            <v>636.39837646484375</v>
          </cell>
          <cell r="BC618">
            <v>301.77828979492187</v>
          </cell>
          <cell r="BD618">
            <v>0</v>
          </cell>
          <cell r="BE618">
            <v>3319.561279296875</v>
          </cell>
          <cell r="BF618">
            <v>1318.44921875</v>
          </cell>
          <cell r="BG618">
            <v>9.8897533416748047</v>
          </cell>
          <cell r="BH618">
            <v>2.5177771106935931</v>
          </cell>
          <cell r="BI618">
            <v>12.078201293945313</v>
          </cell>
          <cell r="BJ618">
            <v>22.210727691650391</v>
          </cell>
          <cell r="BK618">
            <v>0</v>
          </cell>
          <cell r="BL618">
            <v>13.113125801086426</v>
          </cell>
          <cell r="BM618">
            <v>47.402050018310547</v>
          </cell>
          <cell r="BN618">
            <v>2381.384521484375</v>
          </cell>
          <cell r="BO618">
            <v>0</v>
          </cell>
          <cell r="BP618">
            <v>636.39837646484375</v>
          </cell>
          <cell r="BQ618">
            <v>0</v>
          </cell>
          <cell r="BR618">
            <v>0</v>
          </cell>
          <cell r="BS618">
            <v>0</v>
          </cell>
          <cell r="BT618">
            <v>0</v>
          </cell>
          <cell r="BU618">
            <v>0</v>
          </cell>
          <cell r="BV618">
            <v>0</v>
          </cell>
          <cell r="BW618">
            <v>301.77828979492187</v>
          </cell>
          <cell r="BX618">
            <v>1511.8662109375</v>
          </cell>
          <cell r="BY618">
            <v>310.79791259765625</v>
          </cell>
          <cell r="BZ618">
            <v>0</v>
          </cell>
          <cell r="CA618">
            <v>0</v>
          </cell>
          <cell r="CB618">
            <v>3319.561279296875</v>
          </cell>
          <cell r="CC618">
            <v>1822.6640625</v>
          </cell>
          <cell r="CD618">
            <v>1.8212687378219039</v>
          </cell>
          <cell r="CE618">
            <v>23.002878189086914</v>
          </cell>
          <cell r="CF618">
            <v>45.264392942835784</v>
          </cell>
          <cell r="CG618">
            <v>0</v>
          </cell>
          <cell r="CH618">
            <v>45.264392942835784</v>
          </cell>
          <cell r="CI618">
            <v>2.517165206288785</v>
          </cell>
          <cell r="CJ618">
            <v>0</v>
          </cell>
          <cell r="CK618">
            <v>2.517165206288785</v>
          </cell>
          <cell r="CM618">
            <v>0</v>
          </cell>
          <cell r="CO618">
            <v>0</v>
          </cell>
          <cell r="CP618">
            <v>0</v>
          </cell>
          <cell r="CQ618">
            <v>0</v>
          </cell>
          <cell r="CR618">
            <v>0</v>
          </cell>
          <cell r="CS618">
            <v>0</v>
          </cell>
          <cell r="CT618">
            <v>0</v>
          </cell>
          <cell r="CU618">
            <v>0</v>
          </cell>
          <cell r="CV618">
            <v>9999</v>
          </cell>
          <cell r="CW618">
            <v>9999</v>
          </cell>
        </row>
        <row r="619">
          <cell r="A619" t="str">
            <v>New Manufactured Home HVAC Upgrade - Upgrade to HSPF 8.5/SEER 14 Heat Pump &amp; w/PTCS Duct Sealing &amp; Commissioning  - Heating Zone 2 - Cooling Zone 3</v>
          </cell>
          <cell r="C619">
            <v>20</v>
          </cell>
          <cell r="D619">
            <v>2713.78759765625</v>
          </cell>
          <cell r="E619">
            <v>0</v>
          </cell>
          <cell r="F619">
            <v>1496.208251953125</v>
          </cell>
          <cell r="G619">
            <v>0</v>
          </cell>
          <cell r="H619">
            <v>0</v>
          </cell>
          <cell r="J619">
            <v>0.15868823230266571</v>
          </cell>
          <cell r="K619">
            <v>0.33464011549949646</v>
          </cell>
          <cell r="L619">
            <v>2959.6435546875</v>
          </cell>
          <cell r="M619">
            <v>0.71557462215423584</v>
          </cell>
          <cell r="N619">
            <v>2.1296899318695068</v>
          </cell>
          <cell r="O619">
            <v>0</v>
          </cell>
          <cell r="P619">
            <v>0</v>
          </cell>
          <cell r="Q619">
            <v>0</v>
          </cell>
          <cell r="R619">
            <v>297.53170776367188</v>
          </cell>
          <cell r="S619">
            <v>672.6524658203125</v>
          </cell>
          <cell r="T619">
            <v>0</v>
          </cell>
          <cell r="U619">
            <v>485.4669189453125</v>
          </cell>
          <cell r="V619">
            <v>149.62081909179687</v>
          </cell>
          <cell r="W619">
            <v>149.62081909179687</v>
          </cell>
          <cell r="X619">
            <v>0</v>
          </cell>
          <cell r="Y619">
            <v>0</v>
          </cell>
          <cell r="Z619">
            <v>0</v>
          </cell>
          <cell r="AA619">
            <v>0</v>
          </cell>
          <cell r="AB619">
            <v>0</v>
          </cell>
          <cell r="AC619">
            <v>0</v>
          </cell>
          <cell r="AD619">
            <v>0</v>
          </cell>
          <cell r="AE619">
            <v>0</v>
          </cell>
          <cell r="AF619">
            <v>0</v>
          </cell>
          <cell r="AG619">
            <v>0</v>
          </cell>
          <cell r="AH619">
            <v>447.15252685546875</v>
          </cell>
          <cell r="AI619">
            <v>822.2733154296875</v>
          </cell>
          <cell r="AJ619">
            <v>0</v>
          </cell>
          <cell r="AK619">
            <v>485.4669189453125</v>
          </cell>
          <cell r="AL619">
            <v>1754.892822265625</v>
          </cell>
          <cell r="AM619">
            <v>2259.43603515625</v>
          </cell>
          <cell r="AN619">
            <v>0</v>
          </cell>
          <cell r="AO619">
            <v>225.94361877441406</v>
          </cell>
          <cell r="AP619">
            <v>0</v>
          </cell>
          <cell r="AQ619">
            <v>2485.379638671875</v>
          </cell>
          <cell r="AR619">
            <v>447.15252685546875</v>
          </cell>
          <cell r="AS619">
            <v>5.5582368535602686</v>
          </cell>
          <cell r="AT619">
            <v>2259.43603515625</v>
          </cell>
          <cell r="AU619">
            <v>610.43511962890625</v>
          </cell>
          <cell r="AV619">
            <v>286.98715209960937</v>
          </cell>
          <cell r="AW619">
            <v>0</v>
          </cell>
          <cell r="AX619">
            <v>3156.8583984375</v>
          </cell>
          <cell r="AY619">
            <v>822.2733154296875</v>
          </cell>
          <cell r="AZ619">
            <v>3.8391838392538729</v>
          </cell>
          <cell r="BA619">
            <v>2259.43603515625</v>
          </cell>
          <cell r="BB619">
            <v>610.43511962890625</v>
          </cell>
          <cell r="BC619">
            <v>286.98715209960937</v>
          </cell>
          <cell r="BD619">
            <v>0</v>
          </cell>
          <cell r="BE619">
            <v>3156.8583984375</v>
          </cell>
          <cell r="BF619">
            <v>1269.42578125</v>
          </cell>
          <cell r="BG619">
            <v>10.085850715637207</v>
          </cell>
          <cell r="BH619">
            <v>2.4868395440053974</v>
          </cell>
          <cell r="BI619">
            <v>12.123309135437012</v>
          </cell>
          <cell r="BJ619">
            <v>22.293676376342773</v>
          </cell>
          <cell r="BK619">
            <v>0</v>
          </cell>
          <cell r="BL619">
            <v>13.162097930908203</v>
          </cell>
          <cell r="BM619">
            <v>47.579086303710938</v>
          </cell>
          <cell r="BN619">
            <v>2259.43603515625</v>
          </cell>
          <cell r="BO619">
            <v>0</v>
          </cell>
          <cell r="BP619">
            <v>610.43511962890625</v>
          </cell>
          <cell r="BQ619">
            <v>0</v>
          </cell>
          <cell r="BR619">
            <v>0</v>
          </cell>
          <cell r="BS619">
            <v>0</v>
          </cell>
          <cell r="BT619">
            <v>0</v>
          </cell>
          <cell r="BU619">
            <v>0</v>
          </cell>
          <cell r="BV619">
            <v>0</v>
          </cell>
          <cell r="BW619">
            <v>286.98715209960937</v>
          </cell>
          <cell r="BX619">
            <v>1455.651123046875</v>
          </cell>
          <cell r="BY619">
            <v>299.24163818359375</v>
          </cell>
          <cell r="BZ619">
            <v>0</v>
          </cell>
          <cell r="CA619">
            <v>0</v>
          </cell>
          <cell r="CB619">
            <v>3156.8583984375</v>
          </cell>
          <cell r="CC619">
            <v>1754.892822265625</v>
          </cell>
          <cell r="CD619">
            <v>1.7988895826724409</v>
          </cell>
          <cell r="CE619">
            <v>23.247949600219727</v>
          </cell>
          <cell r="CF619">
            <v>43.381954039676387</v>
          </cell>
          <cell r="CG619">
            <v>0</v>
          </cell>
          <cell r="CH619">
            <v>43.381954039676387</v>
          </cell>
          <cell r="CI619">
            <v>2.4069119283276739</v>
          </cell>
          <cell r="CJ619">
            <v>0</v>
          </cell>
          <cell r="CK619">
            <v>2.4069119283276739</v>
          </cell>
          <cell r="CM619">
            <v>0</v>
          </cell>
          <cell r="CO619">
            <v>0</v>
          </cell>
          <cell r="CP619">
            <v>0</v>
          </cell>
          <cell r="CQ619">
            <v>0</v>
          </cell>
          <cell r="CR619">
            <v>0</v>
          </cell>
          <cell r="CS619">
            <v>0</v>
          </cell>
          <cell r="CT619">
            <v>0</v>
          </cell>
          <cell r="CU619">
            <v>0</v>
          </cell>
          <cell r="CV619">
            <v>9999</v>
          </cell>
          <cell r="CW619">
            <v>9999</v>
          </cell>
        </row>
        <row r="620">
          <cell r="A620" t="str">
            <v>Existing Manufactured Home HVAC Upgrade - Upgrade to HSPF 8.5/SEER 14 Heat Pump &amp; w/PTCS Duct Sealing &amp; Commissioning  - Heating Zone 1 - Cooling Zone 2</v>
          </cell>
          <cell r="C620">
            <v>20</v>
          </cell>
          <cell r="D620">
            <v>2596.289794921875</v>
          </cell>
          <cell r="E620">
            <v>0</v>
          </cell>
          <cell r="F620">
            <v>1451.712646484375</v>
          </cell>
          <cell r="G620">
            <v>0</v>
          </cell>
          <cell r="H620">
            <v>0</v>
          </cell>
          <cell r="J620">
            <v>0.15841992199420929</v>
          </cell>
          <cell r="K620">
            <v>0.34257778525352478</v>
          </cell>
          <cell r="L620">
            <v>2831.071533203125</v>
          </cell>
          <cell r="M620">
            <v>0.70070397853851318</v>
          </cell>
          <cell r="N620">
            <v>2.0403966903686523</v>
          </cell>
          <cell r="O620">
            <v>0</v>
          </cell>
          <cell r="P620">
            <v>0</v>
          </cell>
          <cell r="Q620">
            <v>0</v>
          </cell>
          <cell r="R620">
            <v>288.68344116210937</v>
          </cell>
          <cell r="S620">
            <v>652.6485595703125</v>
          </cell>
          <cell r="T620">
            <v>0</v>
          </cell>
          <cell r="U620">
            <v>471.02969360351562</v>
          </cell>
          <cell r="V620">
            <v>145.1712646484375</v>
          </cell>
          <cell r="W620">
            <v>145.1712646484375</v>
          </cell>
          <cell r="X620">
            <v>0</v>
          </cell>
          <cell r="Y620">
            <v>0</v>
          </cell>
          <cell r="Z620">
            <v>0</v>
          </cell>
          <cell r="AA620">
            <v>0</v>
          </cell>
          <cell r="AB620">
            <v>0</v>
          </cell>
          <cell r="AC620">
            <v>0</v>
          </cell>
          <cell r="AD620">
            <v>0</v>
          </cell>
          <cell r="AE620">
            <v>0</v>
          </cell>
          <cell r="AF620">
            <v>0</v>
          </cell>
          <cell r="AG620">
            <v>0</v>
          </cell>
          <cell r="AH620">
            <v>433.85470581054687</v>
          </cell>
          <cell r="AI620">
            <v>797.81982421875</v>
          </cell>
          <cell r="AJ620">
            <v>0</v>
          </cell>
          <cell r="AK620">
            <v>471.02969360351562</v>
          </cell>
          <cell r="AL620">
            <v>1702.7042236328125</v>
          </cell>
          <cell r="AM620">
            <v>2185.370361328125</v>
          </cell>
          <cell r="AN620">
            <v>0</v>
          </cell>
          <cell r="AO620">
            <v>218.53703308105469</v>
          </cell>
          <cell r="AP620">
            <v>0</v>
          </cell>
          <cell r="AQ620">
            <v>2403.907470703125</v>
          </cell>
          <cell r="AR620">
            <v>433.85470581054687</v>
          </cell>
          <cell r="AS620">
            <v>5.5408120788227748</v>
          </cell>
          <cell r="AT620">
            <v>2185.370361328125</v>
          </cell>
          <cell r="AU620">
            <v>584.84088134765625</v>
          </cell>
          <cell r="AV620">
            <v>277.0211181640625</v>
          </cell>
          <cell r="AW620">
            <v>0</v>
          </cell>
          <cell r="AX620">
            <v>3047.232421875</v>
          </cell>
          <cell r="AY620">
            <v>797.81982421875</v>
          </cell>
          <cell r="AZ620">
            <v>3.8194492895984236</v>
          </cell>
          <cell r="BA620">
            <v>2185.370361328125</v>
          </cell>
          <cell r="BB620">
            <v>584.84088134765625</v>
          </cell>
          <cell r="BC620">
            <v>277.0211181640625</v>
          </cell>
          <cell r="BD620">
            <v>0</v>
          </cell>
          <cell r="BE620">
            <v>3047.232421875</v>
          </cell>
          <cell r="BF620">
            <v>1231.674560546875</v>
          </cell>
          <cell r="BG620">
            <v>10.481795310974121</v>
          </cell>
          <cell r="BH620">
            <v>2.4740564869579318</v>
          </cell>
          <cell r="BI620">
            <v>12.296977996826172</v>
          </cell>
          <cell r="BJ620">
            <v>22.613037109375</v>
          </cell>
          <cell r="BK620">
            <v>0</v>
          </cell>
          <cell r="BL620">
            <v>13.350647926330566</v>
          </cell>
          <cell r="BM620">
            <v>48.260662078857422</v>
          </cell>
          <cell r="BN620">
            <v>2185.370361328125</v>
          </cell>
          <cell r="BO620">
            <v>0</v>
          </cell>
          <cell r="BP620">
            <v>584.84088134765625</v>
          </cell>
          <cell r="BQ620">
            <v>0</v>
          </cell>
          <cell r="BR620">
            <v>0</v>
          </cell>
          <cell r="BS620">
            <v>0</v>
          </cell>
          <cell r="BT620">
            <v>0</v>
          </cell>
          <cell r="BU620">
            <v>0</v>
          </cell>
          <cell r="BV620">
            <v>0</v>
          </cell>
          <cell r="BW620">
            <v>277.0211181640625</v>
          </cell>
          <cell r="BX620">
            <v>1412.3616943359375</v>
          </cell>
          <cell r="BY620">
            <v>290.342529296875</v>
          </cell>
          <cell r="BZ620">
            <v>0</v>
          </cell>
          <cell r="CA620">
            <v>0</v>
          </cell>
          <cell r="CB620">
            <v>3047.232421875</v>
          </cell>
          <cell r="CC620">
            <v>1702.7042236328125</v>
          </cell>
          <cell r="CD620">
            <v>1.7896428038091119</v>
          </cell>
          <cell r="CE620">
            <v>23.832443237304687</v>
          </cell>
          <cell r="CF620">
            <v>41.544108485509604</v>
          </cell>
          <cell r="CG620">
            <v>0</v>
          </cell>
          <cell r="CH620">
            <v>41.544108485509604</v>
          </cell>
          <cell r="CI620">
            <v>2.3090103666666639</v>
          </cell>
          <cell r="CJ620">
            <v>0</v>
          </cell>
          <cell r="CK620">
            <v>2.3090103666666639</v>
          </cell>
          <cell r="CM620">
            <v>0</v>
          </cell>
          <cell r="CO620">
            <v>0</v>
          </cell>
          <cell r="CP620">
            <v>0</v>
          </cell>
          <cell r="CQ620">
            <v>0</v>
          </cell>
          <cell r="CR620">
            <v>0</v>
          </cell>
          <cell r="CS620">
            <v>0</v>
          </cell>
          <cell r="CT620">
            <v>0</v>
          </cell>
          <cell r="CU620">
            <v>0</v>
          </cell>
          <cell r="CV620">
            <v>9999</v>
          </cell>
          <cell r="CW620">
            <v>9999</v>
          </cell>
        </row>
        <row r="621">
          <cell r="A621" t="str">
            <v>Existing Manufactured Home HVAC Upgrade - Updgrade to HSPF 9.0/SEER 14 Heat Pump &amp; w/PTCS Duct Sealing &amp; Commissioning - Heating Zone 1 - Cooling Zone 2</v>
          </cell>
          <cell r="C621">
            <v>20</v>
          </cell>
          <cell r="D621">
            <v>2759.54150390625</v>
          </cell>
          <cell r="E621">
            <v>0</v>
          </cell>
          <cell r="F621">
            <v>1553.9896240234375</v>
          </cell>
          <cell r="G621">
            <v>0</v>
          </cell>
          <cell r="H621">
            <v>0</v>
          </cell>
          <cell r="J621">
            <v>0.15839506685733795</v>
          </cell>
          <cell r="K621">
            <v>0.34331268072128296</v>
          </cell>
          <cell r="L621">
            <v>3009.080078125</v>
          </cell>
          <cell r="M621">
            <v>0.74636107683181763</v>
          </cell>
          <cell r="N621">
            <v>2.1690080165863037</v>
          </cell>
          <cell r="O621">
            <v>0</v>
          </cell>
          <cell r="P621">
            <v>0</v>
          </cell>
          <cell r="Q621">
            <v>0</v>
          </cell>
          <cell r="R621">
            <v>309.02194213867187</v>
          </cell>
          <cell r="S621">
            <v>698.62933349609375</v>
          </cell>
          <cell r="T621">
            <v>0</v>
          </cell>
          <cell r="U621">
            <v>504.21493530273437</v>
          </cell>
          <cell r="V621">
            <v>155.39895629882813</v>
          </cell>
          <cell r="W621">
            <v>155.39895629882813</v>
          </cell>
          <cell r="X621">
            <v>0</v>
          </cell>
          <cell r="Y621">
            <v>0</v>
          </cell>
          <cell r="Z621">
            <v>0</v>
          </cell>
          <cell r="AA621">
            <v>0</v>
          </cell>
          <cell r="AB621">
            <v>0</v>
          </cell>
          <cell r="AC621">
            <v>0</v>
          </cell>
          <cell r="AD621">
            <v>0</v>
          </cell>
          <cell r="AE621">
            <v>0</v>
          </cell>
          <cell r="AF621">
            <v>0</v>
          </cell>
          <cell r="AG621">
            <v>0</v>
          </cell>
          <cell r="AH621">
            <v>464.4208984375</v>
          </cell>
          <cell r="AI621">
            <v>854.0283203125</v>
          </cell>
          <cell r="AJ621">
            <v>0</v>
          </cell>
          <cell r="AK621">
            <v>504.21493530273437</v>
          </cell>
          <cell r="AL621">
            <v>1822.6640625</v>
          </cell>
          <cell r="AM621">
            <v>2323.281494140625</v>
          </cell>
          <cell r="AN621">
            <v>0</v>
          </cell>
          <cell r="AO621">
            <v>232.32814025878906</v>
          </cell>
          <cell r="AP621">
            <v>0</v>
          </cell>
          <cell r="AQ621">
            <v>2555.609619140625</v>
          </cell>
          <cell r="AR621">
            <v>464.4208984375</v>
          </cell>
          <cell r="AS621">
            <v>5.5027877578238185</v>
          </cell>
          <cell r="AT621">
            <v>2323.281494140625</v>
          </cell>
          <cell r="AU621">
            <v>621.704833984375</v>
          </cell>
          <cell r="AV621">
            <v>294.49862670898437</v>
          </cell>
          <cell r="AW621">
            <v>0</v>
          </cell>
          <cell r="AX621">
            <v>3239.48486328125</v>
          </cell>
          <cell r="AY621">
            <v>854.0283203125</v>
          </cell>
          <cell r="AZ621">
            <v>3.79318225583825</v>
          </cell>
          <cell r="BA621">
            <v>2323.281494140625</v>
          </cell>
          <cell r="BB621">
            <v>621.704833984375</v>
          </cell>
          <cell r="BC621">
            <v>294.49862670898437</v>
          </cell>
          <cell r="BD621">
            <v>0</v>
          </cell>
          <cell r="BE621">
            <v>3239.48486328125</v>
          </cell>
          <cell r="BF621">
            <v>1318.44921875</v>
          </cell>
          <cell r="BG621">
            <v>10.72661304473877</v>
          </cell>
          <cell r="BH621">
            <v>2.4570419427213559</v>
          </cell>
          <cell r="BI621">
            <v>12.384627342224121</v>
          </cell>
          <cell r="BJ621">
            <v>22.774215698242188</v>
          </cell>
          <cell r="BK621">
            <v>0</v>
          </cell>
          <cell r="BL621">
            <v>13.445807456970215</v>
          </cell>
          <cell r="BM621">
            <v>48.604648590087891</v>
          </cell>
          <cell r="BN621">
            <v>2323.281494140625</v>
          </cell>
          <cell r="BO621">
            <v>0</v>
          </cell>
          <cell r="BP621">
            <v>621.704833984375</v>
          </cell>
          <cell r="BQ621">
            <v>0</v>
          </cell>
          <cell r="BR621">
            <v>0</v>
          </cell>
          <cell r="BS621">
            <v>0</v>
          </cell>
          <cell r="BT621">
            <v>0</v>
          </cell>
          <cell r="BU621">
            <v>0</v>
          </cell>
          <cell r="BV621">
            <v>0</v>
          </cell>
          <cell r="BW621">
            <v>294.49862670898437</v>
          </cell>
          <cell r="BX621">
            <v>1511.8662109375</v>
          </cell>
          <cell r="BY621">
            <v>310.79791259765625</v>
          </cell>
          <cell r="BZ621">
            <v>0</v>
          </cell>
          <cell r="CA621">
            <v>0</v>
          </cell>
          <cell r="CB621">
            <v>3239.48486328125</v>
          </cell>
          <cell r="CC621">
            <v>1822.6640625</v>
          </cell>
          <cell r="CD621">
            <v>1.7773351178662731</v>
          </cell>
          <cell r="CE621">
            <v>24.172420501708984</v>
          </cell>
          <cell r="CF621">
            <v>44.156622375274445</v>
          </cell>
          <cell r="CG621">
            <v>0</v>
          </cell>
          <cell r="CH621">
            <v>44.156622375274445</v>
          </cell>
          <cell r="CI621">
            <v>2.4542277982867042</v>
          </cell>
          <cell r="CJ621">
            <v>0</v>
          </cell>
          <cell r="CK621">
            <v>2.4542277982867042</v>
          </cell>
          <cell r="CM621">
            <v>0</v>
          </cell>
          <cell r="CO621">
            <v>0</v>
          </cell>
          <cell r="CP621">
            <v>0</v>
          </cell>
          <cell r="CQ621">
            <v>0</v>
          </cell>
          <cell r="CR621">
            <v>0</v>
          </cell>
          <cell r="CS621">
            <v>0</v>
          </cell>
          <cell r="CT621">
            <v>0</v>
          </cell>
          <cell r="CU621">
            <v>0</v>
          </cell>
          <cell r="CV621">
            <v>9999</v>
          </cell>
          <cell r="CW621">
            <v>9999</v>
          </cell>
        </row>
        <row r="622">
          <cell r="A622" t="str">
            <v>Existing Manufactured Home HVAC Upgrade - Upgrade to HSPF 8.5/SEER 14 Heat Pump &amp; w/PTCS Duct Sealing &amp; Commissioning  - Heating Zone 1 - Cooling Zone 1</v>
          </cell>
          <cell r="C622">
            <v>20</v>
          </cell>
          <cell r="D622">
            <v>2574.53955078125</v>
          </cell>
          <cell r="E622">
            <v>0</v>
          </cell>
          <cell r="F622">
            <v>1451.712646484375</v>
          </cell>
          <cell r="G622">
            <v>0</v>
          </cell>
          <cell r="H622">
            <v>0</v>
          </cell>
          <cell r="J622">
            <v>0.15832208096981049</v>
          </cell>
          <cell r="K622">
            <v>0.34547194838523865</v>
          </cell>
          <cell r="L622">
            <v>2807.323486328125</v>
          </cell>
          <cell r="M622">
            <v>0.70070397853851318</v>
          </cell>
          <cell r="N622">
            <v>2.0244498252868652</v>
          </cell>
          <cell r="O622">
            <v>0</v>
          </cell>
          <cell r="P622">
            <v>0</v>
          </cell>
          <cell r="Q622">
            <v>0</v>
          </cell>
          <cell r="R622">
            <v>288.68344116210937</v>
          </cell>
          <cell r="S622">
            <v>652.6485595703125</v>
          </cell>
          <cell r="T622">
            <v>0</v>
          </cell>
          <cell r="U622">
            <v>471.02969360351562</v>
          </cell>
          <cell r="V622">
            <v>145.1712646484375</v>
          </cell>
          <cell r="W622">
            <v>145.1712646484375</v>
          </cell>
          <cell r="X622">
            <v>0</v>
          </cell>
          <cell r="Y622">
            <v>0</v>
          </cell>
          <cell r="Z622">
            <v>0</v>
          </cell>
          <cell r="AA622">
            <v>0</v>
          </cell>
          <cell r="AB622">
            <v>0</v>
          </cell>
          <cell r="AC622">
            <v>0</v>
          </cell>
          <cell r="AD622">
            <v>0</v>
          </cell>
          <cell r="AE622">
            <v>0</v>
          </cell>
          <cell r="AF622">
            <v>0</v>
          </cell>
          <cell r="AG622">
            <v>0</v>
          </cell>
          <cell r="AH622">
            <v>433.85470581054687</v>
          </cell>
          <cell r="AI622">
            <v>797.81982421875</v>
          </cell>
          <cell r="AJ622">
            <v>0</v>
          </cell>
          <cell r="AK622">
            <v>471.02969360351562</v>
          </cell>
          <cell r="AL622">
            <v>1702.7042236328125</v>
          </cell>
          <cell r="AM622">
            <v>2169.08056640625</v>
          </cell>
          <cell r="AN622">
            <v>0</v>
          </cell>
          <cell r="AO622">
            <v>216.90805053710937</v>
          </cell>
          <cell r="AP622">
            <v>0</v>
          </cell>
          <cell r="AQ622">
            <v>2385.988525390625</v>
          </cell>
          <cell r="AR622">
            <v>433.85470581054687</v>
          </cell>
          <cell r="AS622">
            <v>5.4995107463125201</v>
          </cell>
          <cell r="AT622">
            <v>2169.08056640625</v>
          </cell>
          <cell r="AU622">
            <v>580.27008056640625</v>
          </cell>
          <cell r="AV622">
            <v>274.93505859375</v>
          </cell>
          <cell r="AW622">
            <v>0</v>
          </cell>
          <cell r="AX622">
            <v>3024.28564453125</v>
          </cell>
          <cell r="AY622">
            <v>797.81982421875</v>
          </cell>
          <cell r="AZ622">
            <v>3.7906875885515641</v>
          </cell>
          <cell r="BA622">
            <v>2169.08056640625</v>
          </cell>
          <cell r="BB622">
            <v>580.27008056640625</v>
          </cell>
          <cell r="BC622">
            <v>274.93505859375</v>
          </cell>
          <cell r="BD622">
            <v>0</v>
          </cell>
          <cell r="BE622">
            <v>3024.28564453125</v>
          </cell>
          <cell r="BF622">
            <v>1231.674560546875</v>
          </cell>
          <cell r="BG622">
            <v>10.760739326477051</v>
          </cell>
          <cell r="BH622">
            <v>2.4554260332837035</v>
          </cell>
          <cell r="BI622">
            <v>12.401001930236816</v>
          </cell>
          <cell r="BJ622">
            <v>22.804327011108398</v>
          </cell>
          <cell r="BK622">
            <v>0</v>
          </cell>
          <cell r="BL622">
            <v>13.463584899902344</v>
          </cell>
          <cell r="BM622">
            <v>48.668914794921875</v>
          </cell>
          <cell r="BN622">
            <v>2169.08056640625</v>
          </cell>
          <cell r="BO622">
            <v>0</v>
          </cell>
          <cell r="BP622">
            <v>580.27008056640625</v>
          </cell>
          <cell r="BQ622">
            <v>0</v>
          </cell>
          <cell r="BR622">
            <v>0</v>
          </cell>
          <cell r="BS622">
            <v>0</v>
          </cell>
          <cell r="BT622">
            <v>0</v>
          </cell>
          <cell r="BU622">
            <v>0</v>
          </cell>
          <cell r="BV622">
            <v>0</v>
          </cell>
          <cell r="BW622">
            <v>274.93505859375</v>
          </cell>
          <cell r="BX622">
            <v>1412.3616943359375</v>
          </cell>
          <cell r="BY622">
            <v>290.342529296875</v>
          </cell>
          <cell r="BZ622">
            <v>0</v>
          </cell>
          <cell r="CA622">
            <v>0</v>
          </cell>
          <cell r="CB622">
            <v>3024.28564453125</v>
          </cell>
          <cell r="CC622">
            <v>1702.7042236328125</v>
          </cell>
          <cell r="CD622">
            <v>1.7761662087816563</v>
          </cell>
          <cell r="CE622">
            <v>24.224325180053711</v>
          </cell>
          <cell r="CF622">
            <v>41.197645017524437</v>
          </cell>
          <cell r="CG622">
            <v>0</v>
          </cell>
          <cell r="CH622">
            <v>41.197645017524437</v>
          </cell>
          <cell r="CI622">
            <v>2.289156267092038</v>
          </cell>
          <cell r="CJ622">
            <v>0</v>
          </cell>
          <cell r="CK622">
            <v>2.289156267092038</v>
          </cell>
          <cell r="CM622">
            <v>0</v>
          </cell>
          <cell r="CO622">
            <v>0</v>
          </cell>
          <cell r="CP622">
            <v>0</v>
          </cell>
          <cell r="CQ622">
            <v>0</v>
          </cell>
          <cell r="CR622">
            <v>0</v>
          </cell>
          <cell r="CS622">
            <v>0</v>
          </cell>
          <cell r="CT622">
            <v>0</v>
          </cell>
          <cell r="CU622">
            <v>0</v>
          </cell>
          <cell r="CV622">
            <v>9999</v>
          </cell>
          <cell r="CW622">
            <v>9999</v>
          </cell>
        </row>
        <row r="623">
          <cell r="A623" t="str">
            <v>New Manufactured Home HVAC Upgrade - Updgrade to HSPF 9.0/SEER 14 Heat Pump &amp; w/PTCS Duct Sealing &amp; Commissioning - Heating Zone 2 - Cooling Zone 3</v>
          </cell>
          <cell r="C623">
            <v>20.000001907348633</v>
          </cell>
          <cell r="D623">
            <v>2857.661376953125</v>
          </cell>
          <cell r="E623">
            <v>0</v>
          </cell>
          <cell r="F623">
            <v>1598.485107421875</v>
          </cell>
          <cell r="G623">
            <v>0</v>
          </cell>
          <cell r="H623">
            <v>0</v>
          </cell>
          <cell r="J623">
            <v>0.15865357220172882</v>
          </cell>
          <cell r="K623">
            <v>0.33566516637802124</v>
          </cell>
          <cell r="L623">
            <v>3116.55126953125</v>
          </cell>
          <cell r="M623">
            <v>0.75581949949264526</v>
          </cell>
          <cell r="N623">
            <v>2.2430558204650879</v>
          </cell>
          <cell r="O623">
            <v>0</v>
          </cell>
          <cell r="P623">
            <v>0</v>
          </cell>
          <cell r="Q623">
            <v>0</v>
          </cell>
          <cell r="R623">
            <v>317.87017822265625</v>
          </cell>
          <cell r="S623">
            <v>718.63323974609375</v>
          </cell>
          <cell r="T623">
            <v>0</v>
          </cell>
          <cell r="U623">
            <v>518.65216064453125</v>
          </cell>
          <cell r="V623">
            <v>159.8485107421875</v>
          </cell>
          <cell r="W623">
            <v>159.8485107421875</v>
          </cell>
          <cell r="X623">
            <v>0</v>
          </cell>
          <cell r="Y623">
            <v>0</v>
          </cell>
          <cell r="Z623">
            <v>0</v>
          </cell>
          <cell r="AA623">
            <v>0</v>
          </cell>
          <cell r="AB623">
            <v>0</v>
          </cell>
          <cell r="AC623">
            <v>0</v>
          </cell>
          <cell r="AD623">
            <v>0</v>
          </cell>
          <cell r="AE623">
            <v>0</v>
          </cell>
          <cell r="AF623">
            <v>0</v>
          </cell>
          <cell r="AG623">
            <v>0</v>
          </cell>
          <cell r="AH623">
            <v>477.71868896484375</v>
          </cell>
          <cell r="AI623">
            <v>878.48175048828125</v>
          </cell>
          <cell r="AJ623">
            <v>0</v>
          </cell>
          <cell r="AK623">
            <v>518.65216064453125</v>
          </cell>
          <cell r="AL623">
            <v>1874.8525390625</v>
          </cell>
          <cell r="AM623">
            <v>2379.6044921875</v>
          </cell>
          <cell r="AN623">
            <v>0</v>
          </cell>
          <cell r="AO623">
            <v>237.96046447753906</v>
          </cell>
          <cell r="AP623">
            <v>0</v>
          </cell>
          <cell r="AQ623">
            <v>2617.56494140625</v>
          </cell>
          <cell r="AR623">
            <v>477.71868896484375</v>
          </cell>
          <cell r="AS623">
            <v>5.4793019765188014</v>
          </cell>
          <cell r="AT623">
            <v>2379.6044921875</v>
          </cell>
          <cell r="AU623">
            <v>642.92926025390625</v>
          </cell>
          <cell r="AV623">
            <v>302.25341796875</v>
          </cell>
          <cell r="AW623">
            <v>0</v>
          </cell>
          <cell r="AX623">
            <v>3324.787109375</v>
          </cell>
          <cell r="AY623">
            <v>878.48175048828125</v>
          </cell>
          <cell r="AZ623">
            <v>3.7846969143777427</v>
          </cell>
          <cell r="BA623">
            <v>2379.6044921875</v>
          </cell>
          <cell r="BB623">
            <v>642.92926025390625</v>
          </cell>
          <cell r="BC623">
            <v>302.25341796875</v>
          </cell>
          <cell r="BD623">
            <v>0</v>
          </cell>
          <cell r="BE623">
            <v>3324.787109375</v>
          </cell>
          <cell r="BF623">
            <v>1356.200439453125</v>
          </cell>
          <cell r="BG623">
            <v>10.582571983337402</v>
          </cell>
          <cell r="BH623">
            <v>2.4515455633909435</v>
          </cell>
          <cell r="BI623">
            <v>12.29993724822998</v>
          </cell>
          <cell r="BJ623">
            <v>22.618478775024414</v>
          </cell>
          <cell r="BK623">
            <v>0</v>
          </cell>
          <cell r="BL623">
            <v>13.353860855102539</v>
          </cell>
          <cell r="BM623">
            <v>48.272274017333984</v>
          </cell>
          <cell r="BN623">
            <v>2379.6044921875</v>
          </cell>
          <cell r="BO623">
            <v>0</v>
          </cell>
          <cell r="BP623">
            <v>642.92926025390625</v>
          </cell>
          <cell r="BQ623">
            <v>0</v>
          </cell>
          <cell r="BR623">
            <v>0</v>
          </cell>
          <cell r="BS623">
            <v>0</v>
          </cell>
          <cell r="BT623">
            <v>0</v>
          </cell>
          <cell r="BU623">
            <v>0</v>
          </cell>
          <cell r="BV623">
            <v>0</v>
          </cell>
          <cell r="BW623">
            <v>302.25341796875</v>
          </cell>
          <cell r="BX623">
            <v>1555.155517578125</v>
          </cell>
          <cell r="BY623">
            <v>319.697021484375</v>
          </cell>
          <cell r="BZ623">
            <v>0</v>
          </cell>
          <cell r="CA623">
            <v>0</v>
          </cell>
          <cell r="CB623">
            <v>3324.787109375</v>
          </cell>
          <cell r="CC623">
            <v>1874.8525390625</v>
          </cell>
          <cell r="CD623">
            <v>1.7733592915380325</v>
          </cell>
          <cell r="CE623">
            <v>23.936431884765625</v>
          </cell>
          <cell r="CF623">
            <v>45.682697842207254</v>
          </cell>
          <cell r="CG623">
            <v>0</v>
          </cell>
          <cell r="CH623">
            <v>45.682697842207254</v>
          </cell>
          <cell r="CI623">
            <v>2.5344856730663636</v>
          </cell>
          <cell r="CJ623">
            <v>0</v>
          </cell>
          <cell r="CK623">
            <v>2.5344856730663636</v>
          </cell>
          <cell r="CM623">
            <v>0</v>
          </cell>
          <cell r="CO623">
            <v>0</v>
          </cell>
          <cell r="CP623">
            <v>0</v>
          </cell>
          <cell r="CQ623">
            <v>0</v>
          </cell>
          <cell r="CR623">
            <v>0</v>
          </cell>
          <cell r="CS623">
            <v>0</v>
          </cell>
          <cell r="CT623">
            <v>0</v>
          </cell>
          <cell r="CU623">
            <v>0</v>
          </cell>
          <cell r="CV623">
            <v>9999</v>
          </cell>
          <cell r="CW623">
            <v>9999</v>
          </cell>
        </row>
        <row r="624">
          <cell r="A624" t="str">
            <v>New Manufactured Home HVAC Upgrade - Upgrade to HSPF 8.5/SEER 14 Heat Pump &amp; w/PTCS Duct Sealing &amp; Commissioning  - Heating Zone 2 - Cooling Zone 2</v>
          </cell>
          <cell r="C624">
            <v>20.000001907348633</v>
          </cell>
          <cell r="D624">
            <v>2662.9384765625</v>
          </cell>
          <cell r="E624">
            <v>0</v>
          </cell>
          <cell r="F624">
            <v>1496.208251953125</v>
          </cell>
          <cell r="G624">
            <v>0</v>
          </cell>
          <cell r="H624">
            <v>0</v>
          </cell>
          <cell r="J624">
            <v>0.15847223997116089</v>
          </cell>
          <cell r="K624">
            <v>0.34103012084960938</v>
          </cell>
          <cell r="L624">
            <v>2904.265380859375</v>
          </cell>
          <cell r="M624">
            <v>0.71557462215423584</v>
          </cell>
          <cell r="N624">
            <v>2.0925033092498779</v>
          </cell>
          <cell r="O624">
            <v>0</v>
          </cell>
          <cell r="P624">
            <v>0</v>
          </cell>
          <cell r="Q624">
            <v>0</v>
          </cell>
          <cell r="R624">
            <v>297.53170776367188</v>
          </cell>
          <cell r="S624">
            <v>672.6524658203125</v>
          </cell>
          <cell r="T624">
            <v>0</v>
          </cell>
          <cell r="U624">
            <v>485.4669189453125</v>
          </cell>
          <cell r="V624">
            <v>149.62081909179687</v>
          </cell>
          <cell r="W624">
            <v>149.62081909179687</v>
          </cell>
          <cell r="X624">
            <v>0</v>
          </cell>
          <cell r="Y624">
            <v>0</v>
          </cell>
          <cell r="Z624">
            <v>0</v>
          </cell>
          <cell r="AA624">
            <v>0</v>
          </cell>
          <cell r="AB624">
            <v>0</v>
          </cell>
          <cell r="AC624">
            <v>0</v>
          </cell>
          <cell r="AD624">
            <v>0</v>
          </cell>
          <cell r="AE624">
            <v>0</v>
          </cell>
          <cell r="AF624">
            <v>0</v>
          </cell>
          <cell r="AG624">
            <v>0</v>
          </cell>
          <cell r="AH624">
            <v>447.15252685546875</v>
          </cell>
          <cell r="AI624">
            <v>822.2733154296875</v>
          </cell>
          <cell r="AJ624">
            <v>0</v>
          </cell>
          <cell r="AK624">
            <v>485.4669189453125</v>
          </cell>
          <cell r="AL624">
            <v>1754.892822265625</v>
          </cell>
          <cell r="AM624">
            <v>2216.052490234375</v>
          </cell>
          <cell r="AN624">
            <v>0</v>
          </cell>
          <cell r="AO624">
            <v>221.60525512695312</v>
          </cell>
          <cell r="AP624">
            <v>0</v>
          </cell>
          <cell r="AQ624">
            <v>2437.65771484375</v>
          </cell>
          <cell r="AR624">
            <v>447.15252685546875</v>
          </cell>
          <cell r="AS624">
            <v>5.4515128484317881</v>
          </cell>
          <cell r="AT624">
            <v>2216.052490234375</v>
          </cell>
          <cell r="AU624">
            <v>599.77630615234375</v>
          </cell>
          <cell r="AV624">
            <v>281.5828857421875</v>
          </cell>
          <cell r="AW624">
            <v>0</v>
          </cell>
          <cell r="AX624">
            <v>3097.41162109375</v>
          </cell>
          <cell r="AY624">
            <v>822.2733154296875</v>
          </cell>
          <cell r="AZ624">
            <v>3.7668883800110087</v>
          </cell>
          <cell r="BA624">
            <v>2216.052490234375</v>
          </cell>
          <cell r="BB624">
            <v>599.77630615234375</v>
          </cell>
          <cell r="BC624">
            <v>281.5828857421875</v>
          </cell>
          <cell r="BD624">
            <v>0</v>
          </cell>
          <cell r="BE624">
            <v>3097.41162109375</v>
          </cell>
          <cell r="BF624">
            <v>1269.42578125</v>
          </cell>
          <cell r="BG624">
            <v>10.721978187561035</v>
          </cell>
          <cell r="BH624">
            <v>2.4400100056386895</v>
          </cell>
          <cell r="BI624">
            <v>12.354475975036621</v>
          </cell>
          <cell r="BJ624">
            <v>22.718770980834961</v>
          </cell>
          <cell r="BK624">
            <v>0</v>
          </cell>
          <cell r="BL624">
            <v>13.413071632385254</v>
          </cell>
          <cell r="BM624">
            <v>48.486320495605469</v>
          </cell>
          <cell r="BN624">
            <v>2216.052490234375</v>
          </cell>
          <cell r="BO624">
            <v>0</v>
          </cell>
          <cell r="BP624">
            <v>599.77630615234375</v>
          </cell>
          <cell r="BQ624">
            <v>0</v>
          </cell>
          <cell r="BR624">
            <v>0</v>
          </cell>
          <cell r="BS624">
            <v>0</v>
          </cell>
          <cell r="BT624">
            <v>0</v>
          </cell>
          <cell r="BU624">
            <v>0</v>
          </cell>
          <cell r="BV624">
            <v>0</v>
          </cell>
          <cell r="BW624">
            <v>281.5828857421875</v>
          </cell>
          <cell r="BX624">
            <v>1455.651123046875</v>
          </cell>
          <cell r="BY624">
            <v>299.24163818359375</v>
          </cell>
          <cell r="BZ624">
            <v>0</v>
          </cell>
          <cell r="CA624">
            <v>0</v>
          </cell>
          <cell r="CB624">
            <v>3097.41162109375</v>
          </cell>
          <cell r="CC624">
            <v>1754.892822265625</v>
          </cell>
          <cell r="CD624">
            <v>1.7650147921045105</v>
          </cell>
          <cell r="CE624">
            <v>24.135051727294922</v>
          </cell>
          <cell r="CF624">
            <v>42.580367396232006</v>
          </cell>
          <cell r="CG624">
            <v>0</v>
          </cell>
          <cell r="CH624">
            <v>42.580367396232006</v>
          </cell>
          <cell r="CI624">
            <v>2.3609951681894588</v>
          </cell>
          <cell r="CJ624">
            <v>0</v>
          </cell>
          <cell r="CK624">
            <v>2.3609951681894588</v>
          </cell>
          <cell r="CM624">
            <v>0</v>
          </cell>
          <cell r="CO624">
            <v>0</v>
          </cell>
          <cell r="CP624">
            <v>0</v>
          </cell>
          <cell r="CQ624">
            <v>0</v>
          </cell>
          <cell r="CR624">
            <v>0</v>
          </cell>
          <cell r="CS624">
            <v>0</v>
          </cell>
          <cell r="CT624">
            <v>0</v>
          </cell>
          <cell r="CU624">
            <v>0</v>
          </cell>
          <cell r="CV624">
            <v>9999</v>
          </cell>
          <cell r="CW624">
            <v>9999</v>
          </cell>
        </row>
        <row r="625">
          <cell r="A625" t="str">
            <v>Existing Manufactured Home HVAC Upgrade - Updgrade to HSPF 9.0/SEER 14 Heat Pump &amp; w/PTCS Duct Sealing &amp; Commissioning - Heating Zone 1 - Cooling Zone 1</v>
          </cell>
          <cell r="C625">
            <v>20</v>
          </cell>
          <cell r="D625">
            <v>2737.791259765625</v>
          </cell>
          <cell r="E625">
            <v>0</v>
          </cell>
          <cell r="F625">
            <v>1553.9896240234375</v>
          </cell>
          <cell r="G625">
            <v>0</v>
          </cell>
          <cell r="H625">
            <v>0</v>
          </cell>
          <cell r="J625">
            <v>0.15830287337303162</v>
          </cell>
          <cell r="K625">
            <v>0.34604009985923767</v>
          </cell>
          <cell r="L625">
            <v>2985.33203125</v>
          </cell>
          <cell r="M625">
            <v>0.74636107683181763</v>
          </cell>
          <cell r="N625">
            <v>2.1530613899230957</v>
          </cell>
          <cell r="O625">
            <v>0</v>
          </cell>
          <cell r="P625">
            <v>0</v>
          </cell>
          <cell r="Q625">
            <v>0</v>
          </cell>
          <cell r="R625">
            <v>309.02194213867187</v>
          </cell>
          <cell r="S625">
            <v>698.62933349609375</v>
          </cell>
          <cell r="T625">
            <v>0</v>
          </cell>
          <cell r="U625">
            <v>504.21493530273437</v>
          </cell>
          <cell r="V625">
            <v>155.39895629882813</v>
          </cell>
          <cell r="W625">
            <v>155.39895629882813</v>
          </cell>
          <cell r="X625">
            <v>0</v>
          </cell>
          <cell r="Y625">
            <v>0</v>
          </cell>
          <cell r="Z625">
            <v>0</v>
          </cell>
          <cell r="AA625">
            <v>0</v>
          </cell>
          <cell r="AB625">
            <v>0</v>
          </cell>
          <cell r="AC625">
            <v>0</v>
          </cell>
          <cell r="AD625">
            <v>0</v>
          </cell>
          <cell r="AE625">
            <v>0</v>
          </cell>
          <cell r="AF625">
            <v>0</v>
          </cell>
          <cell r="AG625">
            <v>0</v>
          </cell>
          <cell r="AH625">
            <v>464.4208984375</v>
          </cell>
          <cell r="AI625">
            <v>854.0283203125</v>
          </cell>
          <cell r="AJ625">
            <v>0</v>
          </cell>
          <cell r="AK625">
            <v>504.21493530273437</v>
          </cell>
          <cell r="AL625">
            <v>1822.6640625</v>
          </cell>
          <cell r="AM625">
            <v>2306.99169921875</v>
          </cell>
          <cell r="AN625">
            <v>0</v>
          </cell>
          <cell r="AO625">
            <v>230.69915771484375</v>
          </cell>
          <cell r="AP625">
            <v>0</v>
          </cell>
          <cell r="AQ625">
            <v>2537.69091796875</v>
          </cell>
          <cell r="AR625">
            <v>464.4208984375</v>
          </cell>
          <cell r="AS625">
            <v>5.4642047019662847</v>
          </cell>
          <cell r="AT625">
            <v>2306.99169921875</v>
          </cell>
          <cell r="AU625">
            <v>617.134033203125</v>
          </cell>
          <cell r="AV625">
            <v>292.41256713867187</v>
          </cell>
          <cell r="AW625">
            <v>0</v>
          </cell>
          <cell r="AX625">
            <v>3216.538330078125</v>
          </cell>
          <cell r="AY625">
            <v>854.0283203125</v>
          </cell>
          <cell r="AZ625">
            <v>3.7663135261396734</v>
          </cell>
          <cell r="BA625">
            <v>2306.99169921875</v>
          </cell>
          <cell r="BB625">
            <v>617.134033203125</v>
          </cell>
          <cell r="BC625">
            <v>292.41256713867187</v>
          </cell>
          <cell r="BD625">
            <v>0</v>
          </cell>
          <cell r="BE625">
            <v>3216.538330078125</v>
          </cell>
          <cell r="BF625">
            <v>1318.44921875</v>
          </cell>
          <cell r="BG625">
            <v>10.990871429443359</v>
          </cell>
          <cell r="BH625">
            <v>2.4396376654247836</v>
          </cell>
          <cell r="BI625">
            <v>12.483145713806152</v>
          </cell>
          <cell r="BJ625">
            <v>22.95538330078125</v>
          </cell>
          <cell r="BK625">
            <v>0</v>
          </cell>
          <cell r="BL625">
            <v>13.552767753601074</v>
          </cell>
          <cell r="BM625">
            <v>48.991291046142578</v>
          </cell>
          <cell r="BN625">
            <v>2306.99169921875</v>
          </cell>
          <cell r="BO625">
            <v>0</v>
          </cell>
          <cell r="BP625">
            <v>617.134033203125</v>
          </cell>
          <cell r="BQ625">
            <v>0</v>
          </cell>
          <cell r="BR625">
            <v>0</v>
          </cell>
          <cell r="BS625">
            <v>0</v>
          </cell>
          <cell r="BT625">
            <v>0</v>
          </cell>
          <cell r="BU625">
            <v>0</v>
          </cell>
          <cell r="BV625">
            <v>0</v>
          </cell>
          <cell r="BW625">
            <v>292.41256713867187</v>
          </cell>
          <cell r="BX625">
            <v>1511.8662109375</v>
          </cell>
          <cell r="BY625">
            <v>310.79791259765625</v>
          </cell>
          <cell r="BZ625">
            <v>0</v>
          </cell>
          <cell r="CA625">
            <v>0</v>
          </cell>
          <cell r="CB625">
            <v>3216.538330078125</v>
          </cell>
          <cell r="CC625">
            <v>1822.6640625</v>
          </cell>
          <cell r="CD625">
            <v>1.7647454942613869</v>
          </cell>
          <cell r="CE625">
            <v>24.543638229370117</v>
          </cell>
          <cell r="CF625">
            <v>43.810158907289278</v>
          </cell>
          <cell r="CG625">
            <v>0</v>
          </cell>
          <cell r="CH625">
            <v>43.810158907289278</v>
          </cell>
          <cell r="CI625">
            <v>2.4343736987120783</v>
          </cell>
          <cell r="CJ625">
            <v>0</v>
          </cell>
          <cell r="CK625">
            <v>2.4343736987120783</v>
          </cell>
          <cell r="CM625">
            <v>0</v>
          </cell>
          <cell r="CO625">
            <v>0</v>
          </cell>
          <cell r="CP625">
            <v>0</v>
          </cell>
          <cell r="CQ625">
            <v>0</v>
          </cell>
          <cell r="CR625">
            <v>0</v>
          </cell>
          <cell r="CS625">
            <v>0</v>
          </cell>
          <cell r="CT625">
            <v>0</v>
          </cell>
          <cell r="CU625">
            <v>0</v>
          </cell>
          <cell r="CV625">
            <v>9999</v>
          </cell>
          <cell r="CW625">
            <v>9999</v>
          </cell>
        </row>
        <row r="626">
          <cell r="A626" t="str">
            <v>New Manufactured Home HVAC Upgrade - Updgrade to HSPF 9.0/SEER 14 Heat Pump &amp; w/PTCS Duct Sealing &amp; Commissioning - Heating Zone 2 - Cooling Zone 2</v>
          </cell>
          <cell r="C626">
            <v>20.000001907348633</v>
          </cell>
          <cell r="D626">
            <v>2806.812255859375</v>
          </cell>
          <cell r="E626">
            <v>0</v>
          </cell>
          <cell r="F626">
            <v>1598.485107421875</v>
          </cell>
          <cell r="G626">
            <v>0</v>
          </cell>
          <cell r="H626">
            <v>0</v>
          </cell>
          <cell r="J626">
            <v>0.15844804048538208</v>
          </cell>
          <cell r="K626">
            <v>0.34174618124961853</v>
          </cell>
          <cell r="L626">
            <v>3061.173095703125</v>
          </cell>
          <cell r="M626">
            <v>0.75581949949264526</v>
          </cell>
          <cell r="N626">
            <v>2.205869197845459</v>
          </cell>
          <cell r="O626">
            <v>0</v>
          </cell>
          <cell r="P626">
            <v>0</v>
          </cell>
          <cell r="Q626">
            <v>0</v>
          </cell>
          <cell r="R626">
            <v>317.87017822265625</v>
          </cell>
          <cell r="S626">
            <v>718.63323974609375</v>
          </cell>
          <cell r="T626">
            <v>0</v>
          </cell>
          <cell r="U626">
            <v>518.65216064453125</v>
          </cell>
          <cell r="V626">
            <v>159.8485107421875</v>
          </cell>
          <cell r="W626">
            <v>159.8485107421875</v>
          </cell>
          <cell r="X626">
            <v>0</v>
          </cell>
          <cell r="Y626">
            <v>0</v>
          </cell>
          <cell r="Z626">
            <v>0</v>
          </cell>
          <cell r="AA626">
            <v>0</v>
          </cell>
          <cell r="AB626">
            <v>0</v>
          </cell>
          <cell r="AC626">
            <v>0</v>
          </cell>
          <cell r="AD626">
            <v>0</v>
          </cell>
          <cell r="AE626">
            <v>0</v>
          </cell>
          <cell r="AF626">
            <v>0</v>
          </cell>
          <cell r="AG626">
            <v>0</v>
          </cell>
          <cell r="AH626">
            <v>477.71868896484375</v>
          </cell>
          <cell r="AI626">
            <v>878.48175048828125</v>
          </cell>
          <cell r="AJ626">
            <v>0</v>
          </cell>
          <cell r="AK626">
            <v>518.65216064453125</v>
          </cell>
          <cell r="AL626">
            <v>1874.8525390625</v>
          </cell>
          <cell r="AM626">
            <v>2336.220947265625</v>
          </cell>
          <cell r="AN626">
            <v>0</v>
          </cell>
          <cell r="AO626">
            <v>233.62210083007812</v>
          </cell>
          <cell r="AP626">
            <v>0</v>
          </cell>
          <cell r="AQ626">
            <v>2569.843017578125</v>
          </cell>
          <cell r="AR626">
            <v>477.71868896484375</v>
          </cell>
          <cell r="AS626">
            <v>5.3794065575793768</v>
          </cell>
          <cell r="AT626">
            <v>2336.220947265625</v>
          </cell>
          <cell r="AU626">
            <v>632.27044677734375</v>
          </cell>
          <cell r="AV626">
            <v>296.84915161132812</v>
          </cell>
          <cell r="AW626">
            <v>0</v>
          </cell>
          <cell r="AX626">
            <v>3265.340576171875</v>
          </cell>
          <cell r="AY626">
            <v>878.48175048828125</v>
          </cell>
          <cell r="AZ626">
            <v>3.7170271822258596</v>
          </cell>
          <cell r="BA626">
            <v>2336.220947265625</v>
          </cell>
          <cell r="BB626">
            <v>632.27044677734375</v>
          </cell>
          <cell r="BC626">
            <v>296.84915161132812</v>
          </cell>
          <cell r="BD626">
            <v>0</v>
          </cell>
          <cell r="BE626">
            <v>3265.340576171875</v>
          </cell>
          <cell r="BF626">
            <v>1356.200439453125</v>
          </cell>
          <cell r="BG626">
            <v>11.195077896118164</v>
          </cell>
          <cell r="BH626">
            <v>2.4077123488995582</v>
          </cell>
          <cell r="BI626">
            <v>12.522448539733887</v>
          </cell>
          <cell r="BJ626">
            <v>23.027658462524414</v>
          </cell>
          <cell r="BK626">
            <v>0</v>
          </cell>
          <cell r="BL626">
            <v>13.595438003540039</v>
          </cell>
          <cell r="BM626">
            <v>49.145542144775391</v>
          </cell>
          <cell r="BN626">
            <v>2336.220947265625</v>
          </cell>
          <cell r="BO626">
            <v>0</v>
          </cell>
          <cell r="BP626">
            <v>632.27044677734375</v>
          </cell>
          <cell r="BQ626">
            <v>0</v>
          </cell>
          <cell r="BR626">
            <v>0</v>
          </cell>
          <cell r="BS626">
            <v>0</v>
          </cell>
          <cell r="BT626">
            <v>0</v>
          </cell>
          <cell r="BU626">
            <v>0</v>
          </cell>
          <cell r="BV626">
            <v>0</v>
          </cell>
          <cell r="BW626">
            <v>296.84915161132812</v>
          </cell>
          <cell r="BX626">
            <v>1555.155517578125</v>
          </cell>
          <cell r="BY626">
            <v>319.697021484375</v>
          </cell>
          <cell r="BZ626">
            <v>0</v>
          </cell>
          <cell r="CA626">
            <v>0</v>
          </cell>
          <cell r="CB626">
            <v>3265.340576171875</v>
          </cell>
          <cell r="CC626">
            <v>1874.8525390625</v>
          </cell>
          <cell r="CD626">
            <v>1.7416519313498093</v>
          </cell>
          <cell r="CE626">
            <v>24.79051399230957</v>
          </cell>
          <cell r="CF626">
            <v>44.881111198762873</v>
          </cell>
          <cell r="CG626">
            <v>0</v>
          </cell>
          <cell r="CH626">
            <v>44.881111198762873</v>
          </cell>
          <cell r="CI626">
            <v>2.4885689129281485</v>
          </cell>
          <cell r="CJ626">
            <v>0</v>
          </cell>
          <cell r="CK626">
            <v>2.4885689129281485</v>
          </cell>
          <cell r="CM626">
            <v>0</v>
          </cell>
          <cell r="CO626">
            <v>0</v>
          </cell>
          <cell r="CP626">
            <v>0</v>
          </cell>
          <cell r="CQ626">
            <v>0</v>
          </cell>
          <cell r="CR626">
            <v>0</v>
          </cell>
          <cell r="CS626">
            <v>0</v>
          </cell>
          <cell r="CT626">
            <v>0</v>
          </cell>
          <cell r="CU626">
            <v>0</v>
          </cell>
          <cell r="CV626">
            <v>9999</v>
          </cell>
          <cell r="CW626">
            <v>9999</v>
          </cell>
        </row>
        <row r="627">
          <cell r="A627" t="str">
            <v>New Single Family w/Half or Full Basement HVAC Upgrade - Updgrade to HSPF 8.5/SEER 14 Heat Pump &amp; w/Interior HVAC &amp; PTCS Commissioning - Heating Zone 2 - Cooling Zone 3</v>
          </cell>
          <cell r="C627">
            <v>20.000001907348633</v>
          </cell>
          <cell r="D627">
            <v>1685.89697265625</v>
          </cell>
          <cell r="E627">
            <v>0</v>
          </cell>
          <cell r="F627">
            <v>966.8831787109375</v>
          </cell>
          <cell r="G627">
            <v>0</v>
          </cell>
          <cell r="H627">
            <v>0</v>
          </cell>
          <cell r="J627">
            <v>0.15847302973270416</v>
          </cell>
          <cell r="K627">
            <v>0.34100654721260071</v>
          </cell>
          <cell r="L627">
            <v>1838.62939453125</v>
          </cell>
          <cell r="M627">
            <v>0.45299646258354187</v>
          </cell>
          <cell r="N627">
            <v>1.3247162103652954</v>
          </cell>
          <cell r="O627">
            <v>0</v>
          </cell>
          <cell r="P627">
            <v>0</v>
          </cell>
          <cell r="Q627">
            <v>0</v>
          </cell>
          <cell r="R627">
            <v>192.27163696289062</v>
          </cell>
          <cell r="S627">
            <v>434.68307495117187</v>
          </cell>
          <cell r="T627">
            <v>0</v>
          </cell>
          <cell r="U627">
            <v>313.71957397460938</v>
          </cell>
          <cell r="V627">
            <v>96.688323974609375</v>
          </cell>
          <cell r="W627">
            <v>96.688323974609375</v>
          </cell>
          <cell r="X627">
            <v>0</v>
          </cell>
          <cell r="Y627">
            <v>0</v>
          </cell>
          <cell r="Z627">
            <v>0</v>
          </cell>
          <cell r="AA627">
            <v>0</v>
          </cell>
          <cell r="AB627">
            <v>0</v>
          </cell>
          <cell r="AC627">
            <v>0</v>
          </cell>
          <cell r="AD627">
            <v>0</v>
          </cell>
          <cell r="AE627">
            <v>0</v>
          </cell>
          <cell r="AF627">
            <v>0</v>
          </cell>
          <cell r="AG627">
            <v>0</v>
          </cell>
          <cell r="AH627">
            <v>288.9599609375</v>
          </cell>
          <cell r="AI627">
            <v>531.37139892578125</v>
          </cell>
          <cell r="AJ627">
            <v>0</v>
          </cell>
          <cell r="AK627">
            <v>313.71957397460938</v>
          </cell>
          <cell r="AL627">
            <v>1134.051025390625</v>
          </cell>
          <cell r="AM627">
            <v>1405.0399169921875</v>
          </cell>
          <cell r="AN627">
            <v>0</v>
          </cell>
          <cell r="AO627">
            <v>140.50399780273437</v>
          </cell>
          <cell r="AP627">
            <v>0</v>
          </cell>
          <cell r="AQ627">
            <v>1545.5439453125</v>
          </cell>
          <cell r="AR627">
            <v>288.9599609375</v>
          </cell>
          <cell r="AS627">
            <v>5.3486438390307374</v>
          </cell>
          <cell r="AT627">
            <v>1405.0399169921875</v>
          </cell>
          <cell r="AU627">
            <v>379.70465087890625</v>
          </cell>
          <cell r="AV627">
            <v>178.47447204589844</v>
          </cell>
          <cell r="AW627">
            <v>0</v>
          </cell>
          <cell r="AX627">
            <v>1963.218994140625</v>
          </cell>
          <cell r="AY627">
            <v>531.37139892578125</v>
          </cell>
          <cell r="AZ627">
            <v>3.6946268539967142</v>
          </cell>
          <cell r="BA627">
            <v>1405.0399169921875</v>
          </cell>
          <cell r="BB627">
            <v>379.70465087890625</v>
          </cell>
          <cell r="BC627">
            <v>178.47447204589844</v>
          </cell>
          <cell r="BD627">
            <v>0</v>
          </cell>
          <cell r="BE627">
            <v>1963.218994140625</v>
          </cell>
          <cell r="BF627">
            <v>820.33135986328125</v>
          </cell>
          <cell r="BG627">
            <v>11.441007614135742</v>
          </cell>
          <cell r="BH627">
            <v>2.3932024739907392</v>
          </cell>
          <cell r="BI627">
            <v>12.610967636108398</v>
          </cell>
          <cell r="BJ627">
            <v>23.190433502197266</v>
          </cell>
          <cell r="BK627">
            <v>0</v>
          </cell>
          <cell r="BL627">
            <v>13.691540718078613</v>
          </cell>
          <cell r="BM627">
            <v>49.492946624755859</v>
          </cell>
          <cell r="BN627">
            <v>1405.0399169921875</v>
          </cell>
          <cell r="BO627">
            <v>0</v>
          </cell>
          <cell r="BP627">
            <v>379.70465087890625</v>
          </cell>
          <cell r="BQ627">
            <v>0</v>
          </cell>
          <cell r="BR627">
            <v>0</v>
          </cell>
          <cell r="BS627">
            <v>0</v>
          </cell>
          <cell r="BT627">
            <v>0</v>
          </cell>
          <cell r="BU627">
            <v>0</v>
          </cell>
          <cell r="BV627">
            <v>0</v>
          </cell>
          <cell r="BW627">
            <v>178.47447204589844</v>
          </cell>
          <cell r="BX627">
            <v>940.67431640625</v>
          </cell>
          <cell r="BY627">
            <v>193.37664794921875</v>
          </cell>
          <cell r="BZ627">
            <v>0</v>
          </cell>
          <cell r="CA627">
            <v>0</v>
          </cell>
          <cell r="CB627">
            <v>1963.218994140625</v>
          </cell>
          <cell r="CC627">
            <v>1134.051025390625</v>
          </cell>
          <cell r="CD627">
            <v>1.7311559194632635</v>
          </cell>
          <cell r="CE627">
            <v>25.132549285888672</v>
          </cell>
          <cell r="CF627">
            <v>26.953316061529247</v>
          </cell>
          <cell r="CG627">
            <v>0</v>
          </cell>
          <cell r="CH627">
            <v>26.953316061529247</v>
          </cell>
          <cell r="CI627">
            <v>1.4951425477484102</v>
          </cell>
          <cell r="CJ627">
            <v>0</v>
          </cell>
          <cell r="CK627">
            <v>1.4951425477484102</v>
          </cell>
          <cell r="CM627">
            <v>0</v>
          </cell>
          <cell r="CO627">
            <v>0</v>
          </cell>
          <cell r="CP627">
            <v>0</v>
          </cell>
          <cell r="CQ627">
            <v>0</v>
          </cell>
          <cell r="CR627">
            <v>0</v>
          </cell>
          <cell r="CS627">
            <v>0</v>
          </cell>
          <cell r="CT627">
            <v>0</v>
          </cell>
          <cell r="CU627">
            <v>0</v>
          </cell>
          <cell r="CV627">
            <v>9999</v>
          </cell>
          <cell r="CW627">
            <v>9999</v>
          </cell>
        </row>
        <row r="628">
          <cell r="A628" t="str">
            <v>New Manufactured Home HVAC Upgrade - Upgrade to HSPF 8.5/SEER 14 Heat Pump &amp; w/PTCS Duct Sealing &amp; Commissioning  - Heating Zone 2 - Cooling Zone 1</v>
          </cell>
          <cell r="C628">
            <v>20</v>
          </cell>
          <cell r="D628">
            <v>2605.31982421875</v>
          </cell>
          <cell r="E628">
            <v>0</v>
          </cell>
          <cell r="F628">
            <v>1496.208251953125</v>
          </cell>
          <cell r="G628">
            <v>0</v>
          </cell>
          <cell r="H628">
            <v>0</v>
          </cell>
          <cell r="J628">
            <v>0.15821728110313416</v>
          </cell>
          <cell r="K628">
            <v>0.3485722541809082</v>
          </cell>
          <cell r="L628">
            <v>2841.373291015625</v>
          </cell>
          <cell r="M628">
            <v>0.71557462215423584</v>
          </cell>
          <cell r="N628">
            <v>2.0502712726593018</v>
          </cell>
          <cell r="O628">
            <v>0</v>
          </cell>
          <cell r="P628">
            <v>0</v>
          </cell>
          <cell r="Q628">
            <v>0</v>
          </cell>
          <cell r="R628">
            <v>297.53170776367188</v>
          </cell>
          <cell r="S628">
            <v>672.6524658203125</v>
          </cell>
          <cell r="T628">
            <v>0</v>
          </cell>
          <cell r="U628">
            <v>485.4669189453125</v>
          </cell>
          <cell r="V628">
            <v>149.62081909179687</v>
          </cell>
          <cell r="W628">
            <v>149.62081909179687</v>
          </cell>
          <cell r="X628">
            <v>0</v>
          </cell>
          <cell r="Y628">
            <v>0</v>
          </cell>
          <cell r="Z628">
            <v>0</v>
          </cell>
          <cell r="AA628">
            <v>0</v>
          </cell>
          <cell r="AB628">
            <v>0</v>
          </cell>
          <cell r="AC628">
            <v>0</v>
          </cell>
          <cell r="AD628">
            <v>0</v>
          </cell>
          <cell r="AE628">
            <v>0</v>
          </cell>
          <cell r="AF628">
            <v>0</v>
          </cell>
          <cell r="AG628">
            <v>0</v>
          </cell>
          <cell r="AH628">
            <v>447.15252685546875</v>
          </cell>
          <cell r="AI628">
            <v>822.2733154296875</v>
          </cell>
          <cell r="AJ628">
            <v>0</v>
          </cell>
          <cell r="AK628">
            <v>485.4669189453125</v>
          </cell>
          <cell r="AL628">
            <v>1754.892822265625</v>
          </cell>
          <cell r="AM628">
            <v>2172.52587890625</v>
          </cell>
          <cell r="AN628">
            <v>0</v>
          </cell>
          <cell r="AO628">
            <v>217.25259399414062</v>
          </cell>
          <cell r="AP628">
            <v>0</v>
          </cell>
          <cell r="AQ628">
            <v>2389.778564453125</v>
          </cell>
          <cell r="AR628">
            <v>447.15252685546875</v>
          </cell>
          <cell r="AS628">
            <v>5.344436918887923</v>
          </cell>
          <cell r="AT628">
            <v>2172.52587890625</v>
          </cell>
          <cell r="AU628">
            <v>587.6712646484375</v>
          </cell>
          <cell r="AV628">
            <v>276.01974487304687</v>
          </cell>
          <cell r="AW628">
            <v>0</v>
          </cell>
          <cell r="AX628">
            <v>3036.216796875</v>
          </cell>
          <cell r="AY628">
            <v>822.2733154296875</v>
          </cell>
          <cell r="AZ628">
            <v>3.692466901380929</v>
          </cell>
          <cell r="BA628">
            <v>2172.52587890625</v>
          </cell>
          <cell r="BB628">
            <v>587.6712646484375</v>
          </cell>
          <cell r="BC628">
            <v>276.01974487304687</v>
          </cell>
          <cell r="BD628">
            <v>0</v>
          </cell>
          <cell r="BE628">
            <v>3036.216796875</v>
          </cell>
          <cell r="BF628">
            <v>1269.42578125</v>
          </cell>
          <cell r="BG628">
            <v>11.45826530456543</v>
          </cell>
          <cell r="BH628">
            <v>2.3918033336662936</v>
          </cell>
          <cell r="BI628">
            <v>12.627934455871582</v>
          </cell>
          <cell r="BJ628">
            <v>23.221635818481445</v>
          </cell>
          <cell r="BK628">
            <v>0</v>
          </cell>
          <cell r="BL628">
            <v>13.709961891174316</v>
          </cell>
          <cell r="BM628">
            <v>49.559535980224609</v>
          </cell>
          <cell r="BN628">
            <v>2172.52587890625</v>
          </cell>
          <cell r="BO628">
            <v>0</v>
          </cell>
          <cell r="BP628">
            <v>587.6712646484375</v>
          </cell>
          <cell r="BQ628">
            <v>0</v>
          </cell>
          <cell r="BR628">
            <v>0</v>
          </cell>
          <cell r="BS628">
            <v>0</v>
          </cell>
          <cell r="BT628">
            <v>0</v>
          </cell>
          <cell r="BU628">
            <v>0</v>
          </cell>
          <cell r="BV628">
            <v>0</v>
          </cell>
          <cell r="BW628">
            <v>276.01974487304687</v>
          </cell>
          <cell r="BX628">
            <v>1455.651123046875</v>
          </cell>
          <cell r="BY628">
            <v>299.24163818359375</v>
          </cell>
          <cell r="BZ628">
            <v>0</v>
          </cell>
          <cell r="CA628">
            <v>0</v>
          </cell>
          <cell r="CB628">
            <v>3036.216796875</v>
          </cell>
          <cell r="CC628">
            <v>1754.892822265625</v>
          </cell>
          <cell r="CD628">
            <v>1.7301438330048422</v>
          </cell>
          <cell r="CE628">
            <v>25.168228149414063</v>
          </cell>
          <cell r="CF628">
            <v>41.661417048165241</v>
          </cell>
          <cell r="CG628">
            <v>0</v>
          </cell>
          <cell r="CH628">
            <v>41.661417048165241</v>
          </cell>
          <cell r="CI628">
            <v>2.309617660512993</v>
          </cell>
          <cell r="CJ628">
            <v>0</v>
          </cell>
          <cell r="CK628">
            <v>2.309617660512993</v>
          </cell>
          <cell r="CM628">
            <v>0</v>
          </cell>
          <cell r="CO628">
            <v>0</v>
          </cell>
          <cell r="CP628">
            <v>0</v>
          </cell>
          <cell r="CQ628">
            <v>0</v>
          </cell>
          <cell r="CR628">
            <v>0</v>
          </cell>
          <cell r="CS628">
            <v>0</v>
          </cell>
          <cell r="CT628">
            <v>0</v>
          </cell>
          <cell r="CU628">
            <v>0</v>
          </cell>
          <cell r="CV628">
            <v>9999</v>
          </cell>
          <cell r="CW628">
            <v>9999</v>
          </cell>
        </row>
        <row r="629">
          <cell r="A629" t="str">
            <v>New Manufactured Home HVAC Upgrade - Updgrade to HSPF 9.0/SEER 14 Heat Pump &amp; w/PTCS Duct Sealing &amp; Commissioning - Heating Zone 2 - Cooling Zone 1</v>
          </cell>
          <cell r="C629">
            <v>20.000001907348633</v>
          </cell>
          <cell r="D629">
            <v>2749.193603515625</v>
          </cell>
          <cell r="E629">
            <v>0</v>
          </cell>
          <cell r="F629">
            <v>1598.485107421875</v>
          </cell>
          <cell r="G629">
            <v>0</v>
          </cell>
          <cell r="H629">
            <v>0</v>
          </cell>
          <cell r="J629">
            <v>0.15820591151714325</v>
          </cell>
          <cell r="K629">
            <v>0.34890863299369812</v>
          </cell>
          <cell r="L629">
            <v>2998.281005859375</v>
          </cell>
          <cell r="M629">
            <v>0.75581949949264526</v>
          </cell>
          <cell r="N629">
            <v>2.1636371612548828</v>
          </cell>
          <cell r="O629">
            <v>0</v>
          </cell>
          <cell r="P629">
            <v>0</v>
          </cell>
          <cell r="Q629">
            <v>0</v>
          </cell>
          <cell r="R629">
            <v>317.87017822265625</v>
          </cell>
          <cell r="S629">
            <v>718.63323974609375</v>
          </cell>
          <cell r="T629">
            <v>0</v>
          </cell>
          <cell r="U629">
            <v>518.65216064453125</v>
          </cell>
          <cell r="V629">
            <v>159.8485107421875</v>
          </cell>
          <cell r="W629">
            <v>159.8485107421875</v>
          </cell>
          <cell r="X629">
            <v>0</v>
          </cell>
          <cell r="Y629">
            <v>0</v>
          </cell>
          <cell r="Z629">
            <v>0</v>
          </cell>
          <cell r="AA629">
            <v>0</v>
          </cell>
          <cell r="AB629">
            <v>0</v>
          </cell>
          <cell r="AC629">
            <v>0</v>
          </cell>
          <cell r="AD629">
            <v>0</v>
          </cell>
          <cell r="AE629">
            <v>0</v>
          </cell>
          <cell r="AF629">
            <v>0</v>
          </cell>
          <cell r="AG629">
            <v>0</v>
          </cell>
          <cell r="AH629">
            <v>477.71868896484375</v>
          </cell>
          <cell r="AI629">
            <v>878.48175048828125</v>
          </cell>
          <cell r="AJ629">
            <v>0</v>
          </cell>
          <cell r="AK629">
            <v>518.65216064453125</v>
          </cell>
          <cell r="AL629">
            <v>1874.8525390625</v>
          </cell>
          <cell r="AM629">
            <v>2292.6943359375</v>
          </cell>
          <cell r="AN629">
            <v>0</v>
          </cell>
          <cell r="AO629">
            <v>229.26943969726562</v>
          </cell>
          <cell r="AP629">
            <v>0</v>
          </cell>
          <cell r="AQ629">
            <v>2521.9638671875</v>
          </cell>
          <cell r="AR629">
            <v>477.71868896484375</v>
          </cell>
          <cell r="AS629">
            <v>5.2791817316160348</v>
          </cell>
          <cell r="AT629">
            <v>2292.6943359375</v>
          </cell>
          <cell r="AU629">
            <v>620.1654052734375</v>
          </cell>
          <cell r="AV629">
            <v>291.2860107421875</v>
          </cell>
          <cell r="AW629">
            <v>0</v>
          </cell>
          <cell r="AX629">
            <v>3204.145751953125</v>
          </cell>
          <cell r="AY629">
            <v>878.48175048828125</v>
          </cell>
          <cell r="AZ629">
            <v>3.6473674611591917</v>
          </cell>
          <cell r="BA629">
            <v>2292.6943359375</v>
          </cell>
          <cell r="BB629">
            <v>620.1654052734375</v>
          </cell>
          <cell r="BC629">
            <v>291.2860107421875</v>
          </cell>
          <cell r="BD629">
            <v>0</v>
          </cell>
          <cell r="BE629">
            <v>3204.145751953125</v>
          </cell>
          <cell r="BF629">
            <v>1356.200439453125</v>
          </cell>
          <cell r="BG629">
            <v>11.902756690979004</v>
          </cell>
          <cell r="BH629">
            <v>2.3625901148101431</v>
          </cell>
          <cell r="BI629">
            <v>12.78511905670166</v>
          </cell>
          <cell r="BJ629">
            <v>23.510686874389648</v>
          </cell>
          <cell r="BK629">
            <v>0</v>
          </cell>
          <cell r="BL629">
            <v>13.880616188049316</v>
          </cell>
          <cell r="BM629">
            <v>50.176418304443359</v>
          </cell>
          <cell r="BN629">
            <v>2292.6943359375</v>
          </cell>
          <cell r="BO629">
            <v>0</v>
          </cell>
          <cell r="BP629">
            <v>620.1654052734375</v>
          </cell>
          <cell r="BQ629">
            <v>0</v>
          </cell>
          <cell r="BR629">
            <v>0</v>
          </cell>
          <cell r="BS629">
            <v>0</v>
          </cell>
          <cell r="BT629">
            <v>0</v>
          </cell>
          <cell r="BU629">
            <v>0</v>
          </cell>
          <cell r="BV629">
            <v>0</v>
          </cell>
          <cell r="BW629">
            <v>291.2860107421875</v>
          </cell>
          <cell r="BX629">
            <v>1555.155517578125</v>
          </cell>
          <cell r="BY629">
            <v>319.697021484375</v>
          </cell>
          <cell r="BZ629">
            <v>0</v>
          </cell>
          <cell r="CA629">
            <v>0</v>
          </cell>
          <cell r="CB629">
            <v>3204.145751953125</v>
          </cell>
          <cell r="CC629">
            <v>1874.8525390625</v>
          </cell>
          <cell r="CD629">
            <v>1.7090121410590104</v>
          </cell>
          <cell r="CE629">
            <v>25.783370971679688</v>
          </cell>
          <cell r="CF629">
            <v>43.962160850696108</v>
          </cell>
          <cell r="CG629">
            <v>0</v>
          </cell>
          <cell r="CH629">
            <v>43.962160850696108</v>
          </cell>
          <cell r="CI629">
            <v>2.4371914052516828</v>
          </cell>
          <cell r="CJ629">
            <v>0</v>
          </cell>
          <cell r="CK629">
            <v>2.4371914052516828</v>
          </cell>
          <cell r="CM629">
            <v>0</v>
          </cell>
          <cell r="CO629">
            <v>0</v>
          </cell>
          <cell r="CP629">
            <v>0</v>
          </cell>
          <cell r="CQ629">
            <v>0</v>
          </cell>
          <cell r="CR629">
            <v>0</v>
          </cell>
          <cell r="CS629">
            <v>0</v>
          </cell>
          <cell r="CT629">
            <v>0</v>
          </cell>
          <cell r="CU629">
            <v>0</v>
          </cell>
          <cell r="CV629">
            <v>9999</v>
          </cell>
          <cell r="CW629">
            <v>9999</v>
          </cell>
        </row>
        <row r="630">
          <cell r="A630" t="str">
            <v>New Single Family w/Half or Full Basement HVAC Upgrade - Updgrade to HSPF 8.5/SEER 14 Heat Pump &amp; w/Interior HVAC &amp; PTCS Commissioning - Heating Zone 2 - Cooling Zone 2</v>
          </cell>
          <cell r="C630">
            <v>20</v>
          </cell>
          <cell r="D630">
            <v>1663.984619140625</v>
          </cell>
          <cell r="E630">
            <v>0</v>
          </cell>
          <cell r="F630">
            <v>966.8831787109375</v>
          </cell>
          <cell r="G630">
            <v>0</v>
          </cell>
          <cell r="H630">
            <v>0</v>
          </cell>
          <cell r="J630">
            <v>0.15832123160362244</v>
          </cell>
          <cell r="K630">
            <v>0.34549713134765625</v>
          </cell>
          <cell r="L630">
            <v>1814.7647705078125</v>
          </cell>
          <cell r="M630">
            <v>0.45299646258354187</v>
          </cell>
          <cell r="N630">
            <v>1.3086910247802734</v>
          </cell>
          <cell r="O630">
            <v>0</v>
          </cell>
          <cell r="P630">
            <v>0</v>
          </cell>
          <cell r="Q630">
            <v>0</v>
          </cell>
          <cell r="R630">
            <v>192.27163696289062</v>
          </cell>
          <cell r="S630">
            <v>434.68307495117187</v>
          </cell>
          <cell r="T630">
            <v>0</v>
          </cell>
          <cell r="U630">
            <v>313.71957397460938</v>
          </cell>
          <cell r="V630">
            <v>96.688323974609375</v>
          </cell>
          <cell r="W630">
            <v>96.688323974609375</v>
          </cell>
          <cell r="X630">
            <v>0</v>
          </cell>
          <cell r="Y630">
            <v>0</v>
          </cell>
          <cell r="Z630">
            <v>0</v>
          </cell>
          <cell r="AA630">
            <v>0</v>
          </cell>
          <cell r="AB630">
            <v>0</v>
          </cell>
          <cell r="AC630">
            <v>0</v>
          </cell>
          <cell r="AD630">
            <v>0</v>
          </cell>
          <cell r="AE630">
            <v>0</v>
          </cell>
          <cell r="AF630">
            <v>0</v>
          </cell>
          <cell r="AG630">
            <v>0</v>
          </cell>
          <cell r="AH630">
            <v>288.9599609375</v>
          </cell>
          <cell r="AI630">
            <v>531.37139892578125</v>
          </cell>
          <cell r="AJ630">
            <v>0</v>
          </cell>
          <cell r="AK630">
            <v>313.71957397460938</v>
          </cell>
          <cell r="AL630">
            <v>1134.051025390625</v>
          </cell>
          <cell r="AM630">
            <v>1386.36376953125</v>
          </cell>
          <cell r="AN630">
            <v>0</v>
          </cell>
          <cell r="AO630">
            <v>138.63638305664062</v>
          </cell>
          <cell r="AP630">
            <v>0</v>
          </cell>
          <cell r="AQ630">
            <v>1525.0001220703125</v>
          </cell>
          <cell r="AR630">
            <v>288.9599609375</v>
          </cell>
          <cell r="AS630">
            <v>5.2775483068318154</v>
          </cell>
          <cell r="AT630">
            <v>1386.36376953125</v>
          </cell>
          <cell r="AU630">
            <v>375.11135864257812</v>
          </cell>
          <cell r="AV630">
            <v>176.14752197265625</v>
          </cell>
          <cell r="AW630">
            <v>0</v>
          </cell>
          <cell r="AX630">
            <v>1937.6226806640625</v>
          </cell>
          <cell r="AY630">
            <v>531.37139892578125</v>
          </cell>
          <cell r="AZ630">
            <v>3.6464564221250453</v>
          </cell>
          <cell r="BA630">
            <v>1386.36376953125</v>
          </cell>
          <cell r="BB630">
            <v>375.11135864257812</v>
          </cell>
          <cell r="BC630">
            <v>176.14752197265625</v>
          </cell>
          <cell r="BD630">
            <v>0</v>
          </cell>
          <cell r="BE630">
            <v>1937.6226806640625</v>
          </cell>
          <cell r="BF630">
            <v>820.33135986328125</v>
          </cell>
          <cell r="BG630">
            <v>11.897449493408203</v>
          </cell>
          <cell r="BH630">
            <v>2.3619999733637078</v>
          </cell>
          <cell r="BI630">
            <v>12.77680492401123</v>
          </cell>
          <cell r="BJ630">
            <v>23.495393753051758</v>
          </cell>
          <cell r="BK630">
            <v>0</v>
          </cell>
          <cell r="BL630">
            <v>13.871587753295898</v>
          </cell>
          <cell r="BM630">
            <v>50.143791198730469</v>
          </cell>
          <cell r="BN630">
            <v>1386.36376953125</v>
          </cell>
          <cell r="BO630">
            <v>0</v>
          </cell>
          <cell r="BP630">
            <v>375.11135864257812</v>
          </cell>
          <cell r="BQ630">
            <v>0</v>
          </cell>
          <cell r="BR630">
            <v>0</v>
          </cell>
          <cell r="BS630">
            <v>0</v>
          </cell>
          <cell r="BT630">
            <v>0</v>
          </cell>
          <cell r="BU630">
            <v>0</v>
          </cell>
          <cell r="BV630">
            <v>0</v>
          </cell>
          <cell r="BW630">
            <v>176.14752197265625</v>
          </cell>
          <cell r="BX630">
            <v>940.67431640625</v>
          </cell>
          <cell r="BY630">
            <v>193.37664794921875</v>
          </cell>
          <cell r="BZ630">
            <v>0</v>
          </cell>
          <cell r="CA630">
            <v>0</v>
          </cell>
          <cell r="CB630">
            <v>1937.6226806640625</v>
          </cell>
          <cell r="CC630">
            <v>1134.051025390625</v>
          </cell>
          <cell r="CD630">
            <v>1.7085851615564041</v>
          </cell>
          <cell r="CE630">
            <v>25.769039154052734</v>
          </cell>
          <cell r="CF630">
            <v>26.60784970835612</v>
          </cell>
          <cell r="CG630">
            <v>0</v>
          </cell>
          <cell r="CH630">
            <v>26.60784970835612</v>
          </cell>
          <cell r="CI630">
            <v>1.4753593822599158</v>
          </cell>
          <cell r="CJ630">
            <v>0</v>
          </cell>
          <cell r="CK630">
            <v>1.4753593822599158</v>
          </cell>
          <cell r="CM630">
            <v>0</v>
          </cell>
          <cell r="CO630">
            <v>0</v>
          </cell>
          <cell r="CP630">
            <v>0</v>
          </cell>
          <cell r="CQ630">
            <v>0</v>
          </cell>
          <cell r="CR630">
            <v>0</v>
          </cell>
          <cell r="CS630">
            <v>0</v>
          </cell>
          <cell r="CT630">
            <v>0</v>
          </cell>
          <cell r="CU630">
            <v>0</v>
          </cell>
          <cell r="CV630">
            <v>9999</v>
          </cell>
          <cell r="CW630">
            <v>9999</v>
          </cell>
        </row>
        <row r="631">
          <cell r="A631" t="str">
            <v>New Single Family w/Half or Full Basement HVAC Upgrade - Updgrade to HSPF 9.0/SEER 14 Heat Pump &amp; w/Interior HVAC &amp; PTCS Commissioning - Heating Zone 2 - Cooling Zone 3</v>
          </cell>
          <cell r="C631">
            <v>20</v>
          </cell>
          <cell r="D631">
            <v>1836.1649169921875</v>
          </cell>
          <cell r="E631">
            <v>0</v>
          </cell>
          <cell r="F631">
            <v>1069.16015625</v>
          </cell>
          <cell r="G631">
            <v>0</v>
          </cell>
          <cell r="H631">
            <v>0</v>
          </cell>
          <cell r="J631">
            <v>0.15843430161476135</v>
          </cell>
          <cell r="K631">
            <v>0.34215173125267029</v>
          </cell>
          <cell r="L631">
            <v>2002.51025390625</v>
          </cell>
          <cell r="M631">
            <v>0.49502995610237122</v>
          </cell>
          <cell r="N631">
            <v>1.4431204795837402</v>
          </cell>
          <cell r="O631">
            <v>0</v>
          </cell>
          <cell r="P631">
            <v>0</v>
          </cell>
          <cell r="Q631">
            <v>0</v>
          </cell>
          <cell r="R631">
            <v>212.61013793945312</v>
          </cell>
          <cell r="S631">
            <v>480.663818359375</v>
          </cell>
          <cell r="T631">
            <v>0</v>
          </cell>
          <cell r="U631">
            <v>346.90484619140625</v>
          </cell>
          <cell r="V631">
            <v>106.91600799560547</v>
          </cell>
          <cell r="W631">
            <v>106.91600799560547</v>
          </cell>
          <cell r="X631">
            <v>0</v>
          </cell>
          <cell r="Y631">
            <v>0</v>
          </cell>
          <cell r="Z631">
            <v>0</v>
          </cell>
          <cell r="AA631">
            <v>0</v>
          </cell>
          <cell r="AB631">
            <v>0</v>
          </cell>
          <cell r="AC631">
            <v>0</v>
          </cell>
          <cell r="AD631">
            <v>0</v>
          </cell>
          <cell r="AE631">
            <v>0</v>
          </cell>
          <cell r="AF631">
            <v>0</v>
          </cell>
          <cell r="AG631">
            <v>0</v>
          </cell>
          <cell r="AH631">
            <v>319.52615356445312</v>
          </cell>
          <cell r="AI631">
            <v>587.579833984375</v>
          </cell>
          <cell r="AJ631">
            <v>0</v>
          </cell>
          <cell r="AK631">
            <v>346.90484619140625</v>
          </cell>
          <cell r="AL631">
            <v>1254.0107421875</v>
          </cell>
          <cell r="AM631">
            <v>1530.5489501953125</v>
          </cell>
          <cell r="AN631">
            <v>0</v>
          </cell>
          <cell r="AO631">
            <v>153.05490112304687</v>
          </cell>
          <cell r="AP631">
            <v>0</v>
          </cell>
          <cell r="AQ631">
            <v>1683.6038818359375</v>
          </cell>
          <cell r="AR631">
            <v>319.52615356445312</v>
          </cell>
          <cell r="AS631">
            <v>5.2690644341215815</v>
          </cell>
          <cell r="AT631">
            <v>1530.5489501953125</v>
          </cell>
          <cell r="AU631">
            <v>413.64297485351562</v>
          </cell>
          <cell r="AV631">
            <v>194.41920471191406</v>
          </cell>
          <cell r="AW631">
            <v>0</v>
          </cell>
          <cell r="AX631">
            <v>2138.611083984375</v>
          </cell>
          <cell r="AY631">
            <v>587.579833984375</v>
          </cell>
          <cell r="AZ631">
            <v>3.6396946148194029</v>
          </cell>
          <cell r="BA631">
            <v>1530.5489501953125</v>
          </cell>
          <cell r="BB631">
            <v>413.64297485351562</v>
          </cell>
          <cell r="BC631">
            <v>194.41920471191406</v>
          </cell>
          <cell r="BD631">
            <v>0</v>
          </cell>
          <cell r="BE631">
            <v>2138.611083984375</v>
          </cell>
          <cell r="BF631">
            <v>907.10595703125</v>
          </cell>
          <cell r="BG631">
            <v>11.982983589172363</v>
          </cell>
          <cell r="BH631">
            <v>2.3576199419806492</v>
          </cell>
          <cell r="BI631">
            <v>12.803731918334961</v>
          </cell>
          <cell r="BJ631">
            <v>23.54490852355957</v>
          </cell>
          <cell r="BK631">
            <v>0</v>
          </cell>
          <cell r="BL631">
            <v>13.900823593139648</v>
          </cell>
          <cell r="BM631">
            <v>50.249462127685547</v>
          </cell>
          <cell r="BN631">
            <v>1530.5489501953125</v>
          </cell>
          <cell r="BO631">
            <v>0</v>
          </cell>
          <cell r="BP631">
            <v>413.64297485351562</v>
          </cell>
          <cell r="BQ631">
            <v>0</v>
          </cell>
          <cell r="BR631">
            <v>0</v>
          </cell>
          <cell r="BS631">
            <v>0</v>
          </cell>
          <cell r="BT631">
            <v>0</v>
          </cell>
          <cell r="BU631">
            <v>0</v>
          </cell>
          <cell r="BV631">
            <v>0</v>
          </cell>
          <cell r="BW631">
            <v>194.41920471191406</v>
          </cell>
          <cell r="BX631">
            <v>1040.1787109375</v>
          </cell>
          <cell r="BY631">
            <v>213.83201599121094</v>
          </cell>
          <cell r="BZ631">
            <v>0</v>
          </cell>
          <cell r="CA631">
            <v>0</v>
          </cell>
          <cell r="CB631">
            <v>2138.611083984375</v>
          </cell>
          <cell r="CC631">
            <v>1254.0107421875</v>
          </cell>
          <cell r="CD631">
            <v>1.7054169345094603</v>
          </cell>
          <cell r="CE631">
            <v>25.88380241394043</v>
          </cell>
          <cell r="CF631">
            <v>29.356308976283788</v>
          </cell>
          <cell r="CG631">
            <v>0</v>
          </cell>
          <cell r="CH631">
            <v>29.356308976283788</v>
          </cell>
          <cell r="CI631">
            <v>1.6283858946949707</v>
          </cell>
          <cell r="CJ631">
            <v>0</v>
          </cell>
          <cell r="CK631">
            <v>1.6283858946949707</v>
          </cell>
          <cell r="CM631">
            <v>0</v>
          </cell>
          <cell r="CO631">
            <v>0</v>
          </cell>
          <cell r="CP631">
            <v>0</v>
          </cell>
          <cell r="CQ631">
            <v>0</v>
          </cell>
          <cell r="CR631">
            <v>0</v>
          </cell>
          <cell r="CS631">
            <v>0</v>
          </cell>
          <cell r="CT631">
            <v>0</v>
          </cell>
          <cell r="CU631">
            <v>0</v>
          </cell>
          <cell r="CV631">
            <v>9999</v>
          </cell>
          <cell r="CW631">
            <v>9999</v>
          </cell>
        </row>
        <row r="632">
          <cell r="A632" t="str">
            <v>Existing Single Family HVAC Upgrade - Upgrade to HSPF 8.5/SEER 14 Heat Pump &amp; w/PTCS Duct Sealing &amp; Commissioning  - Heating Zone 1 - Cooling Zone 3</v>
          </cell>
          <cell r="C632">
            <v>20</v>
          </cell>
          <cell r="D632">
            <v>2528.9658203125</v>
          </cell>
          <cell r="E632">
            <v>0</v>
          </cell>
          <cell r="F632">
            <v>1485.3475341796875</v>
          </cell>
          <cell r="G632">
            <v>0</v>
          </cell>
          <cell r="H632">
            <v>0</v>
          </cell>
          <cell r="J632">
            <v>0.1589730978012085</v>
          </cell>
          <cell r="K632">
            <v>0.32621240615844727</v>
          </cell>
          <cell r="L632">
            <v>2757.62109375</v>
          </cell>
          <cell r="M632">
            <v>0.64992856979370117</v>
          </cell>
          <cell r="N632">
            <v>1.9809784889221191</v>
          </cell>
          <cell r="O632">
            <v>0</v>
          </cell>
          <cell r="P632">
            <v>0</v>
          </cell>
          <cell r="Q632">
            <v>0</v>
          </cell>
          <cell r="R632">
            <v>295.37197875976562</v>
          </cell>
          <cell r="S632">
            <v>667.769775390625</v>
          </cell>
          <cell r="T632">
            <v>0</v>
          </cell>
          <cell r="U632">
            <v>481.9429931640625</v>
          </cell>
          <cell r="V632">
            <v>148.53475952148437</v>
          </cell>
          <cell r="W632">
            <v>148.53475952148437</v>
          </cell>
          <cell r="X632">
            <v>0</v>
          </cell>
          <cell r="Y632">
            <v>0</v>
          </cell>
          <cell r="Z632">
            <v>0</v>
          </cell>
          <cell r="AA632">
            <v>0</v>
          </cell>
          <cell r="AB632">
            <v>0</v>
          </cell>
          <cell r="AC632">
            <v>0</v>
          </cell>
          <cell r="AD632">
            <v>0</v>
          </cell>
          <cell r="AE632">
            <v>0</v>
          </cell>
          <cell r="AF632">
            <v>0</v>
          </cell>
          <cell r="AG632">
            <v>0</v>
          </cell>
          <cell r="AH632">
            <v>443.90673828125</v>
          </cell>
          <cell r="AI632">
            <v>816.3045654296875</v>
          </cell>
          <cell r="AJ632">
            <v>0</v>
          </cell>
          <cell r="AK632">
            <v>481.9429931640625</v>
          </cell>
          <cell r="AL632">
            <v>1742.154296875</v>
          </cell>
          <cell r="AM632">
            <v>2124.946533203125</v>
          </cell>
          <cell r="AN632">
            <v>0</v>
          </cell>
          <cell r="AO632">
            <v>212.49464416503906</v>
          </cell>
          <cell r="AP632">
            <v>0</v>
          </cell>
          <cell r="AQ632">
            <v>2337.441162109375</v>
          </cell>
          <cell r="AR632">
            <v>443.90673828125</v>
          </cell>
          <cell r="AS632">
            <v>5.2656131925783258</v>
          </cell>
          <cell r="AT632">
            <v>2124.946533203125</v>
          </cell>
          <cell r="AU632">
            <v>567.80975341796875</v>
          </cell>
          <cell r="AV632">
            <v>269.27560424804687</v>
          </cell>
          <cell r="AW632">
            <v>0</v>
          </cell>
          <cell r="AX632">
            <v>2962.031982421875</v>
          </cell>
          <cell r="AY632">
            <v>816.3045654296875</v>
          </cell>
          <cell r="AZ632">
            <v>3.6285868376169921</v>
          </cell>
          <cell r="BA632">
            <v>2124.946533203125</v>
          </cell>
          <cell r="BB632">
            <v>567.80975341796875</v>
          </cell>
          <cell r="BC632">
            <v>269.27560424804687</v>
          </cell>
          <cell r="BD632">
            <v>0</v>
          </cell>
          <cell r="BE632">
            <v>2962.031982421875</v>
          </cell>
          <cell r="BF632">
            <v>1260.2113037109375</v>
          </cell>
          <cell r="BG632">
            <v>12.312321662902832</v>
          </cell>
          <cell r="BH632">
            <v>2.3504248484965458</v>
          </cell>
          <cell r="BI632">
            <v>12.917012214660645</v>
          </cell>
          <cell r="BJ632">
            <v>23.753223419189453</v>
          </cell>
          <cell r="BK632">
            <v>0</v>
          </cell>
          <cell r="BL632">
            <v>14.023809432983398</v>
          </cell>
          <cell r="BM632">
            <v>50.694042205810547</v>
          </cell>
          <cell r="BN632">
            <v>2124.946533203125</v>
          </cell>
          <cell r="BO632">
            <v>0</v>
          </cell>
          <cell r="BP632">
            <v>567.80975341796875</v>
          </cell>
          <cell r="BQ632">
            <v>0</v>
          </cell>
          <cell r="BR632">
            <v>0</v>
          </cell>
          <cell r="BS632">
            <v>0</v>
          </cell>
          <cell r="BT632">
            <v>0</v>
          </cell>
          <cell r="BU632">
            <v>0</v>
          </cell>
          <cell r="BV632">
            <v>0</v>
          </cell>
          <cell r="BW632">
            <v>269.27560424804687</v>
          </cell>
          <cell r="BX632">
            <v>1445.084716796875</v>
          </cell>
          <cell r="BY632">
            <v>297.06951904296875</v>
          </cell>
          <cell r="BZ632">
            <v>0</v>
          </cell>
          <cell r="CA632">
            <v>0</v>
          </cell>
          <cell r="CB632">
            <v>2962.031982421875</v>
          </cell>
          <cell r="CC632">
            <v>1742.154296875</v>
          </cell>
          <cell r="CD632">
            <v>1.7002122027624196</v>
          </cell>
          <cell r="CE632">
            <v>26.336130142211914</v>
          </cell>
          <cell r="CF632">
            <v>40.448478434231752</v>
          </cell>
          <cell r="CG632">
            <v>0</v>
          </cell>
          <cell r="CH632">
            <v>40.448478434231752</v>
          </cell>
          <cell r="CI632">
            <v>2.2497810140068686</v>
          </cell>
          <cell r="CJ632">
            <v>0</v>
          </cell>
          <cell r="CK632">
            <v>2.2497810140068686</v>
          </cell>
          <cell r="CM632">
            <v>0</v>
          </cell>
          <cell r="CO632">
            <v>0</v>
          </cell>
          <cell r="CP632">
            <v>0</v>
          </cell>
          <cell r="CQ632">
            <v>0</v>
          </cell>
          <cell r="CR632">
            <v>0</v>
          </cell>
          <cell r="CS632">
            <v>0</v>
          </cell>
          <cell r="CT632">
            <v>0</v>
          </cell>
          <cell r="CU632">
            <v>0</v>
          </cell>
          <cell r="CV632">
            <v>9999</v>
          </cell>
          <cell r="CW632">
            <v>9999</v>
          </cell>
        </row>
        <row r="633">
          <cell r="A633" t="str">
            <v>New Single Family w/Half or Full Basement HVAC Upgrade - Updgrade to HSPF 8.5/SEER 14 Heat Pump &amp; w/Interior HVAC &amp; PTCS Commissioning - Heating Zone 2 - Cooling Zone 1</v>
          </cell>
          <cell r="C633">
            <v>20.000001907348633</v>
          </cell>
          <cell r="D633">
            <v>1639.70361328125</v>
          </cell>
          <cell r="E633">
            <v>0</v>
          </cell>
          <cell r="F633">
            <v>966.8831787109375</v>
          </cell>
          <cell r="G633">
            <v>0</v>
          </cell>
          <cell r="H633">
            <v>0</v>
          </cell>
          <cell r="J633">
            <v>0.15814828872680664</v>
          </cell>
          <cell r="K633">
            <v>0.35061332583427429</v>
          </cell>
          <cell r="L633">
            <v>1788.261474609375</v>
          </cell>
          <cell r="M633">
            <v>0.45299646258354187</v>
          </cell>
          <cell r="N633">
            <v>1.2908940315246582</v>
          </cell>
          <cell r="O633">
            <v>0</v>
          </cell>
          <cell r="P633">
            <v>0</v>
          </cell>
          <cell r="Q633">
            <v>0</v>
          </cell>
          <cell r="R633">
            <v>192.27163696289062</v>
          </cell>
          <cell r="S633">
            <v>434.68307495117187</v>
          </cell>
          <cell r="T633">
            <v>0</v>
          </cell>
          <cell r="U633">
            <v>313.71957397460938</v>
          </cell>
          <cell r="V633">
            <v>96.688323974609375</v>
          </cell>
          <cell r="W633">
            <v>96.688323974609375</v>
          </cell>
          <cell r="X633">
            <v>0</v>
          </cell>
          <cell r="Y633">
            <v>0</v>
          </cell>
          <cell r="Z633">
            <v>0</v>
          </cell>
          <cell r="AA633">
            <v>0</v>
          </cell>
          <cell r="AB633">
            <v>0</v>
          </cell>
          <cell r="AC633">
            <v>0</v>
          </cell>
          <cell r="AD633">
            <v>0</v>
          </cell>
          <cell r="AE633">
            <v>0</v>
          </cell>
          <cell r="AF633">
            <v>0</v>
          </cell>
          <cell r="AG633">
            <v>0</v>
          </cell>
          <cell r="AH633">
            <v>288.9599609375</v>
          </cell>
          <cell r="AI633">
            <v>531.37139892578125</v>
          </cell>
          <cell r="AJ633">
            <v>0</v>
          </cell>
          <cell r="AK633">
            <v>313.71957397460938</v>
          </cell>
          <cell r="AL633">
            <v>1134.051025390625</v>
          </cell>
          <cell r="AM633">
            <v>1368.0224609375</v>
          </cell>
          <cell r="AN633">
            <v>0</v>
          </cell>
          <cell r="AO633">
            <v>136.80224609375</v>
          </cell>
          <cell r="AP633">
            <v>0</v>
          </cell>
          <cell r="AQ633">
            <v>1504.82470703125</v>
          </cell>
          <cell r="AR633">
            <v>288.9599609375</v>
          </cell>
          <cell r="AS633">
            <v>5.2077274033018472</v>
          </cell>
          <cell r="AT633">
            <v>1368.0224609375</v>
          </cell>
          <cell r="AU633">
            <v>370.01019287109375</v>
          </cell>
          <cell r="AV633">
            <v>173.80326843261719</v>
          </cell>
          <cell r="AW633">
            <v>0</v>
          </cell>
          <cell r="AX633">
            <v>1911.8359375</v>
          </cell>
          <cell r="AY633">
            <v>531.37139892578125</v>
          </cell>
          <cell r="AZ633">
            <v>3.5979277885602658</v>
          </cell>
          <cell r="BA633">
            <v>1368.0224609375</v>
          </cell>
          <cell r="BB633">
            <v>370.01019287109375</v>
          </cell>
          <cell r="BC633">
            <v>173.80326843261719</v>
          </cell>
          <cell r="BD633">
            <v>0</v>
          </cell>
          <cell r="BE633">
            <v>1911.8359375</v>
          </cell>
          <cell r="BF633">
            <v>820.33135986328125</v>
          </cell>
          <cell r="BG633">
            <v>12.407867431640625</v>
          </cell>
          <cell r="BH633">
            <v>2.3305654468212005</v>
          </cell>
          <cell r="BI633">
            <v>12.966165542602539</v>
          </cell>
          <cell r="BJ633">
            <v>23.843612670898438</v>
          </cell>
          <cell r="BK633">
            <v>0</v>
          </cell>
          <cell r="BL633">
            <v>14.077174186706543</v>
          </cell>
          <cell r="BM633">
            <v>50.886955261230469</v>
          </cell>
          <cell r="BN633">
            <v>1368.0224609375</v>
          </cell>
          <cell r="BO633">
            <v>0</v>
          </cell>
          <cell r="BP633">
            <v>370.01019287109375</v>
          </cell>
          <cell r="BQ633">
            <v>0</v>
          </cell>
          <cell r="BR633">
            <v>0</v>
          </cell>
          <cell r="BS633">
            <v>0</v>
          </cell>
          <cell r="BT633">
            <v>0</v>
          </cell>
          <cell r="BU633">
            <v>0</v>
          </cell>
          <cell r="BV633">
            <v>0</v>
          </cell>
          <cell r="BW633">
            <v>173.80326843261719</v>
          </cell>
          <cell r="BX633">
            <v>940.67431640625</v>
          </cell>
          <cell r="BY633">
            <v>193.37664794921875</v>
          </cell>
          <cell r="BZ633">
            <v>0</v>
          </cell>
          <cell r="CA633">
            <v>0</v>
          </cell>
          <cell r="CB633">
            <v>1911.8359375</v>
          </cell>
          <cell r="CC633">
            <v>1134.051025390625</v>
          </cell>
          <cell r="CD633">
            <v>1.6858465645129024</v>
          </cell>
          <cell r="CE633">
            <v>26.485042572021484</v>
          </cell>
          <cell r="CF633">
            <v>26.220599532537118</v>
          </cell>
          <cell r="CG633">
            <v>0</v>
          </cell>
          <cell r="CH633">
            <v>26.220599532537118</v>
          </cell>
          <cell r="CI633">
            <v>1.4537050408503414</v>
          </cell>
          <cell r="CJ633">
            <v>0</v>
          </cell>
          <cell r="CK633">
            <v>1.4537050408503414</v>
          </cell>
          <cell r="CM633">
            <v>0</v>
          </cell>
          <cell r="CO633">
            <v>0</v>
          </cell>
          <cell r="CP633">
            <v>0</v>
          </cell>
          <cell r="CQ633">
            <v>0</v>
          </cell>
          <cell r="CR633">
            <v>0</v>
          </cell>
          <cell r="CS633">
            <v>0</v>
          </cell>
          <cell r="CT633">
            <v>0</v>
          </cell>
          <cell r="CU633">
            <v>0</v>
          </cell>
          <cell r="CV633">
            <v>9999</v>
          </cell>
          <cell r="CW633">
            <v>9999</v>
          </cell>
        </row>
        <row r="634">
          <cell r="A634" t="str">
            <v>New Single Family w/Half or Full Basement HVAC Upgrade - Updgrade to HSPF 9.0/SEER 14 Heat Pump &amp; w/Interior HVAC &amp; PTCS Commissioning - Heating Zone 2 - Cooling Zone 2</v>
          </cell>
          <cell r="C634">
            <v>20</v>
          </cell>
          <cell r="D634">
            <v>1814.2525634765625</v>
          </cell>
          <cell r="E634">
            <v>0</v>
          </cell>
          <cell r="F634">
            <v>1069.16015625</v>
          </cell>
          <cell r="G634">
            <v>0</v>
          </cell>
          <cell r="H634">
            <v>0</v>
          </cell>
          <cell r="J634">
            <v>0.15829460322856903</v>
          </cell>
          <cell r="K634">
            <v>0.34628421068191528</v>
          </cell>
          <cell r="L634">
            <v>1978.6456298828125</v>
          </cell>
          <cell r="M634">
            <v>0.49502995610237122</v>
          </cell>
          <cell r="N634">
            <v>1.4270952939987183</v>
          </cell>
          <cell r="O634">
            <v>0</v>
          </cell>
          <cell r="P634">
            <v>0</v>
          </cell>
          <cell r="Q634">
            <v>0</v>
          </cell>
          <cell r="R634">
            <v>212.61013793945312</v>
          </cell>
          <cell r="S634">
            <v>480.663818359375</v>
          </cell>
          <cell r="T634">
            <v>0</v>
          </cell>
          <cell r="U634">
            <v>346.90484619140625</v>
          </cell>
          <cell r="V634">
            <v>106.91600799560547</v>
          </cell>
          <cell r="W634">
            <v>106.91600799560547</v>
          </cell>
          <cell r="X634">
            <v>0</v>
          </cell>
          <cell r="Y634">
            <v>0</v>
          </cell>
          <cell r="Z634">
            <v>0</v>
          </cell>
          <cell r="AA634">
            <v>0</v>
          </cell>
          <cell r="AB634">
            <v>0</v>
          </cell>
          <cell r="AC634">
            <v>0</v>
          </cell>
          <cell r="AD634">
            <v>0</v>
          </cell>
          <cell r="AE634">
            <v>0</v>
          </cell>
          <cell r="AF634">
            <v>0</v>
          </cell>
          <cell r="AG634">
            <v>0</v>
          </cell>
          <cell r="AH634">
            <v>319.52615356445312</v>
          </cell>
          <cell r="AI634">
            <v>587.579833984375</v>
          </cell>
          <cell r="AJ634">
            <v>0</v>
          </cell>
          <cell r="AK634">
            <v>346.90484619140625</v>
          </cell>
          <cell r="AL634">
            <v>1254.0107421875</v>
          </cell>
          <cell r="AM634">
            <v>1511.872802734375</v>
          </cell>
          <cell r="AN634">
            <v>0</v>
          </cell>
          <cell r="AO634">
            <v>151.18728637695312</v>
          </cell>
          <cell r="AP634">
            <v>0</v>
          </cell>
          <cell r="AQ634">
            <v>1663.06005859375</v>
          </cell>
          <cell r="AR634">
            <v>319.52615356445312</v>
          </cell>
          <cell r="AS634">
            <v>5.2047699703714798</v>
          </cell>
          <cell r="AT634">
            <v>1511.872802734375</v>
          </cell>
          <cell r="AU634">
            <v>409.0496826171875</v>
          </cell>
          <cell r="AV634">
            <v>192.09225463867187</v>
          </cell>
          <cell r="AW634">
            <v>0</v>
          </cell>
          <cell r="AX634">
            <v>2113.0146484375</v>
          </cell>
          <cell r="AY634">
            <v>587.579833984375</v>
          </cell>
          <cell r="AZ634">
            <v>3.5961322108320268</v>
          </cell>
          <cell r="BA634">
            <v>1511.872802734375</v>
          </cell>
          <cell r="BB634">
            <v>409.0496826171875</v>
          </cell>
          <cell r="BC634">
            <v>192.09225463867187</v>
          </cell>
          <cell r="BD634">
            <v>0</v>
          </cell>
          <cell r="BE634">
            <v>2113.0146484375</v>
          </cell>
          <cell r="BF634">
            <v>907.10595703125</v>
          </cell>
          <cell r="BG634">
            <v>12.408156394958496</v>
          </cell>
          <cell r="BH634">
            <v>2.3294023019778076</v>
          </cell>
          <cell r="BI634">
            <v>12.958159446716309</v>
          </cell>
          <cell r="BJ634">
            <v>23.828886032104492</v>
          </cell>
          <cell r="BK634">
            <v>0</v>
          </cell>
          <cell r="BL634">
            <v>14.068482398986816</v>
          </cell>
          <cell r="BM634">
            <v>50.855525970458984</v>
          </cell>
          <cell r="BN634">
            <v>1511.872802734375</v>
          </cell>
          <cell r="BO634">
            <v>0</v>
          </cell>
          <cell r="BP634">
            <v>409.0496826171875</v>
          </cell>
          <cell r="BQ634">
            <v>0</v>
          </cell>
          <cell r="BR634">
            <v>0</v>
          </cell>
          <cell r="BS634">
            <v>0</v>
          </cell>
          <cell r="BT634">
            <v>0</v>
          </cell>
          <cell r="BU634">
            <v>0</v>
          </cell>
          <cell r="BV634">
            <v>0</v>
          </cell>
          <cell r="BW634">
            <v>192.09225463867187</v>
          </cell>
          <cell r="BX634">
            <v>1040.1787109375</v>
          </cell>
          <cell r="BY634">
            <v>213.83201599121094</v>
          </cell>
          <cell r="BZ634">
            <v>0</v>
          </cell>
          <cell r="CA634">
            <v>0</v>
          </cell>
          <cell r="CB634">
            <v>2113.0146484375</v>
          </cell>
          <cell r="CC634">
            <v>1254.0107421875</v>
          </cell>
          <cell r="CD634">
            <v>1.6850053150385507</v>
          </cell>
          <cell r="CE634">
            <v>26.476634979248047</v>
          </cell>
          <cell r="CF634">
            <v>29.010842623110662</v>
          </cell>
          <cell r="CG634">
            <v>0</v>
          </cell>
          <cell r="CH634">
            <v>29.010842623110662</v>
          </cell>
          <cell r="CI634">
            <v>1.6086027292064764</v>
          </cell>
          <cell r="CJ634">
            <v>0</v>
          </cell>
          <cell r="CK634">
            <v>1.6086027292064764</v>
          </cell>
          <cell r="CM634">
            <v>0</v>
          </cell>
          <cell r="CO634">
            <v>0</v>
          </cell>
          <cell r="CP634">
            <v>0</v>
          </cell>
          <cell r="CQ634">
            <v>0</v>
          </cell>
          <cell r="CR634">
            <v>0</v>
          </cell>
          <cell r="CS634">
            <v>0</v>
          </cell>
          <cell r="CT634">
            <v>0</v>
          </cell>
          <cell r="CU634">
            <v>0</v>
          </cell>
          <cell r="CV634">
            <v>9999</v>
          </cell>
          <cell r="CW634">
            <v>9999</v>
          </cell>
        </row>
        <row r="635">
          <cell r="A635" t="str">
            <v>Existing Single Family HVAC Upgrade - Updgrade to HSPF 9.0/SEER 14 Heat Pump &amp; w/PTCS Duct Sealing &amp; Commissioning - Heating Zone 1 - Cooling Zone 3</v>
          </cell>
          <cell r="C635">
            <v>20</v>
          </cell>
          <cell r="D635">
            <v>2663.064697265625</v>
          </cell>
          <cell r="E635">
            <v>0</v>
          </cell>
          <cell r="F635">
            <v>1587.62451171875</v>
          </cell>
          <cell r="G635">
            <v>0</v>
          </cell>
          <cell r="H635">
            <v>0</v>
          </cell>
          <cell r="J635">
            <v>0.15892410278320313</v>
          </cell>
          <cell r="K635">
            <v>0.32766202092170715</v>
          </cell>
          <cell r="L635">
            <v>2903.841796875</v>
          </cell>
          <cell r="M635">
            <v>0.68743240833282471</v>
          </cell>
          <cell r="N635">
            <v>2.0866231918334961</v>
          </cell>
          <cell r="O635">
            <v>0</v>
          </cell>
          <cell r="P635">
            <v>0</v>
          </cell>
          <cell r="Q635">
            <v>0</v>
          </cell>
          <cell r="R635">
            <v>315.71047973632812</v>
          </cell>
          <cell r="S635">
            <v>713.7506103515625</v>
          </cell>
          <cell r="T635">
            <v>0</v>
          </cell>
          <cell r="U635">
            <v>515.1282958984375</v>
          </cell>
          <cell r="V635">
            <v>158.762451171875</v>
          </cell>
          <cell r="W635">
            <v>158.762451171875</v>
          </cell>
          <cell r="X635">
            <v>0</v>
          </cell>
          <cell r="Y635">
            <v>0</v>
          </cell>
          <cell r="Z635">
            <v>0</v>
          </cell>
          <cell r="AA635">
            <v>0</v>
          </cell>
          <cell r="AB635">
            <v>0</v>
          </cell>
          <cell r="AC635">
            <v>0</v>
          </cell>
          <cell r="AD635">
            <v>0</v>
          </cell>
          <cell r="AE635">
            <v>0</v>
          </cell>
          <cell r="AF635">
            <v>0</v>
          </cell>
          <cell r="AG635">
            <v>0</v>
          </cell>
          <cell r="AH635">
            <v>474.47293090820312</v>
          </cell>
          <cell r="AI635">
            <v>872.5130615234375</v>
          </cell>
          <cell r="AJ635">
            <v>0</v>
          </cell>
          <cell r="AK635">
            <v>515.1282958984375</v>
          </cell>
          <cell r="AL635">
            <v>1862.1142578125</v>
          </cell>
          <cell r="AM635">
            <v>2238.22998046875</v>
          </cell>
          <cell r="AN635">
            <v>0</v>
          </cell>
          <cell r="AO635">
            <v>223.82298278808594</v>
          </cell>
          <cell r="AP635">
            <v>0</v>
          </cell>
          <cell r="AQ635">
            <v>2462.052978515625</v>
          </cell>
          <cell r="AR635">
            <v>474.47293090820312</v>
          </cell>
          <cell r="AS635">
            <v>5.1890272402772171</v>
          </cell>
          <cell r="AT635">
            <v>2238.22998046875</v>
          </cell>
          <cell r="AU635">
            <v>598.09075927734375</v>
          </cell>
          <cell r="AV635">
            <v>283.63204956054687</v>
          </cell>
          <cell r="AW635">
            <v>0</v>
          </cell>
          <cell r="AX635">
            <v>3119.952880859375</v>
          </cell>
          <cell r="AY635">
            <v>872.5130615234375</v>
          </cell>
          <cell r="AZ635">
            <v>3.5758235915220533</v>
          </cell>
          <cell r="BA635">
            <v>2238.22998046875</v>
          </cell>
          <cell r="BB635">
            <v>598.09075927734375</v>
          </cell>
          <cell r="BC635">
            <v>283.63204956054687</v>
          </cell>
          <cell r="BD635">
            <v>0</v>
          </cell>
          <cell r="BE635">
            <v>3119.952880859375</v>
          </cell>
          <cell r="BF635">
            <v>1346.9859619140625</v>
          </cell>
          <cell r="BG635">
            <v>12.856733322143555</v>
          </cell>
          <cell r="BH635">
            <v>2.3162473899779457</v>
          </cell>
          <cell r="BI635">
            <v>13.111228942871094</v>
          </cell>
          <cell r="BJ635">
            <v>24.110370635986328</v>
          </cell>
          <cell r="BK635">
            <v>0</v>
          </cell>
          <cell r="BL635">
            <v>14.234667778015137</v>
          </cell>
          <cell r="BM635">
            <v>51.456268310546875</v>
          </cell>
          <cell r="BN635">
            <v>2238.22998046875</v>
          </cell>
          <cell r="BO635">
            <v>0</v>
          </cell>
          <cell r="BP635">
            <v>598.09075927734375</v>
          </cell>
          <cell r="BQ635">
            <v>0</v>
          </cell>
          <cell r="BR635">
            <v>0</v>
          </cell>
          <cell r="BS635">
            <v>0</v>
          </cell>
          <cell r="BT635">
            <v>0</v>
          </cell>
          <cell r="BU635">
            <v>0</v>
          </cell>
          <cell r="BV635">
            <v>0</v>
          </cell>
          <cell r="BW635">
            <v>283.63204956054687</v>
          </cell>
          <cell r="BX635">
            <v>1544.58935546875</v>
          </cell>
          <cell r="BY635">
            <v>317.52490234375</v>
          </cell>
          <cell r="BZ635">
            <v>0</v>
          </cell>
          <cell r="CA635">
            <v>0</v>
          </cell>
          <cell r="CB635">
            <v>3119.952880859375</v>
          </cell>
          <cell r="CC635">
            <v>1862.1142578125</v>
          </cell>
          <cell r="CD635">
            <v>1.6754894476624511</v>
          </cell>
          <cell r="CE635">
            <v>27.091400146484375</v>
          </cell>
          <cell r="CF635">
            <v>42.594461461399668</v>
          </cell>
          <cell r="CG635">
            <v>0</v>
          </cell>
          <cell r="CH635">
            <v>42.594461461399668</v>
          </cell>
          <cell r="CI635">
            <v>2.3690661763657861</v>
          </cell>
          <cell r="CJ635">
            <v>0</v>
          </cell>
          <cell r="CK635">
            <v>2.3690661763657861</v>
          </cell>
          <cell r="CM635">
            <v>0</v>
          </cell>
          <cell r="CO635">
            <v>0</v>
          </cell>
          <cell r="CP635">
            <v>0</v>
          </cell>
          <cell r="CQ635">
            <v>0</v>
          </cell>
          <cell r="CR635">
            <v>0</v>
          </cell>
          <cell r="CS635">
            <v>0</v>
          </cell>
          <cell r="CT635">
            <v>0</v>
          </cell>
          <cell r="CU635">
            <v>0</v>
          </cell>
          <cell r="CV635">
            <v>9999</v>
          </cell>
          <cell r="CW635">
            <v>9999</v>
          </cell>
        </row>
        <row r="636">
          <cell r="A636" t="str">
            <v>New Single Family w/Half or Full Basement HVAC Upgrade - Updgrade to HSPF 9.0/SEER 14 Heat Pump &amp; w/Interior HVAC &amp; PTCS Commissioning - Heating Zone 2 - Cooling Zone 1</v>
          </cell>
          <cell r="C636">
            <v>20</v>
          </cell>
          <cell r="D636">
            <v>1789.9715576171875</v>
          </cell>
          <cell r="E636">
            <v>0</v>
          </cell>
          <cell r="F636">
            <v>1069.16015625</v>
          </cell>
          <cell r="G636">
            <v>0</v>
          </cell>
          <cell r="H636">
            <v>0</v>
          </cell>
          <cell r="J636">
            <v>0.15813581645488739</v>
          </cell>
          <cell r="K636">
            <v>0.35098156332969666</v>
          </cell>
          <cell r="L636">
            <v>1952.142333984375</v>
          </cell>
          <cell r="M636">
            <v>0.49502995610237122</v>
          </cell>
          <cell r="N636">
            <v>1.409298300743103</v>
          </cell>
          <cell r="O636">
            <v>0</v>
          </cell>
          <cell r="P636">
            <v>0</v>
          </cell>
          <cell r="Q636">
            <v>0</v>
          </cell>
          <cell r="R636">
            <v>212.61013793945312</v>
          </cell>
          <cell r="S636">
            <v>480.663818359375</v>
          </cell>
          <cell r="T636">
            <v>0</v>
          </cell>
          <cell r="U636">
            <v>346.90484619140625</v>
          </cell>
          <cell r="V636">
            <v>106.91600799560547</v>
          </cell>
          <cell r="W636">
            <v>106.91600799560547</v>
          </cell>
          <cell r="X636">
            <v>0</v>
          </cell>
          <cell r="Y636">
            <v>0</v>
          </cell>
          <cell r="Z636">
            <v>0</v>
          </cell>
          <cell r="AA636">
            <v>0</v>
          </cell>
          <cell r="AB636">
            <v>0</v>
          </cell>
          <cell r="AC636">
            <v>0</v>
          </cell>
          <cell r="AD636">
            <v>0</v>
          </cell>
          <cell r="AE636">
            <v>0</v>
          </cell>
          <cell r="AF636">
            <v>0</v>
          </cell>
          <cell r="AG636">
            <v>0</v>
          </cell>
          <cell r="AH636">
            <v>319.52615356445312</v>
          </cell>
          <cell r="AI636">
            <v>587.579833984375</v>
          </cell>
          <cell r="AJ636">
            <v>0</v>
          </cell>
          <cell r="AK636">
            <v>346.90484619140625</v>
          </cell>
          <cell r="AL636">
            <v>1254.0107421875</v>
          </cell>
          <cell r="AM636">
            <v>1493.531494140625</v>
          </cell>
          <cell r="AN636">
            <v>0</v>
          </cell>
          <cell r="AO636">
            <v>149.3531494140625</v>
          </cell>
          <cell r="AP636">
            <v>0</v>
          </cell>
          <cell r="AQ636">
            <v>1642.8846435546875</v>
          </cell>
          <cell r="AR636">
            <v>319.52615356445312</v>
          </cell>
          <cell r="AS636">
            <v>5.1416282030597644</v>
          </cell>
          <cell r="AT636">
            <v>1493.531494140625</v>
          </cell>
          <cell r="AU636">
            <v>403.94851684570312</v>
          </cell>
          <cell r="AV636">
            <v>189.74800109863281</v>
          </cell>
          <cell r="AW636">
            <v>0</v>
          </cell>
          <cell r="AX636">
            <v>2087.22802734375</v>
          </cell>
          <cell r="AY636">
            <v>587.579833984375</v>
          </cell>
          <cell r="AZ636">
            <v>3.5522458710554554</v>
          </cell>
          <cell r="BA636">
            <v>1493.531494140625</v>
          </cell>
          <cell r="BB636">
            <v>403.94851684570312</v>
          </cell>
          <cell r="BC636">
            <v>189.74800109863281</v>
          </cell>
          <cell r="BD636">
            <v>0</v>
          </cell>
          <cell r="BE636">
            <v>2087.22802734375</v>
          </cell>
          <cell r="BF636">
            <v>907.10595703125</v>
          </cell>
          <cell r="BG636">
            <v>12.882658958435059</v>
          </cell>
          <cell r="BH636">
            <v>2.3009748318772929</v>
          </cell>
          <cell r="BI636">
            <v>13.134085655212402</v>
          </cell>
          <cell r="BJ636">
            <v>24.152399063110352</v>
          </cell>
          <cell r="BK636">
            <v>0</v>
          </cell>
          <cell r="BL636">
            <v>14.259483337402344</v>
          </cell>
          <cell r="BM636">
            <v>51.545967102050781</v>
          </cell>
          <cell r="BN636">
            <v>1493.531494140625</v>
          </cell>
          <cell r="BO636">
            <v>0</v>
          </cell>
          <cell r="BP636">
            <v>403.94851684570312</v>
          </cell>
          <cell r="BQ636">
            <v>0</v>
          </cell>
          <cell r="BR636">
            <v>0</v>
          </cell>
          <cell r="BS636">
            <v>0</v>
          </cell>
          <cell r="BT636">
            <v>0</v>
          </cell>
          <cell r="BU636">
            <v>0</v>
          </cell>
          <cell r="BV636">
            <v>0</v>
          </cell>
          <cell r="BW636">
            <v>189.74800109863281</v>
          </cell>
          <cell r="BX636">
            <v>1040.1787109375</v>
          </cell>
          <cell r="BY636">
            <v>213.83201599121094</v>
          </cell>
          <cell r="BZ636">
            <v>0</v>
          </cell>
          <cell r="CA636">
            <v>0</v>
          </cell>
          <cell r="CB636">
            <v>2087.22802734375</v>
          </cell>
          <cell r="CC636">
            <v>1254.0107421875</v>
          </cell>
          <cell r="CD636">
            <v>1.6644419120695588</v>
          </cell>
          <cell r="CE636">
            <v>27.14213752746582</v>
          </cell>
          <cell r="CF636">
            <v>28.62359244729166</v>
          </cell>
          <cell r="CG636">
            <v>0</v>
          </cell>
          <cell r="CH636">
            <v>28.62359244729166</v>
          </cell>
          <cell r="CI636">
            <v>1.5869483877969019</v>
          </cell>
          <cell r="CJ636">
            <v>0</v>
          </cell>
          <cell r="CK636">
            <v>1.5869483877969019</v>
          </cell>
          <cell r="CM636">
            <v>0</v>
          </cell>
          <cell r="CO636">
            <v>0</v>
          </cell>
          <cell r="CP636">
            <v>0</v>
          </cell>
          <cell r="CQ636">
            <v>0</v>
          </cell>
          <cell r="CR636">
            <v>0</v>
          </cell>
          <cell r="CS636">
            <v>0</v>
          </cell>
          <cell r="CT636">
            <v>0</v>
          </cell>
          <cell r="CU636">
            <v>0</v>
          </cell>
          <cell r="CV636">
            <v>9999</v>
          </cell>
          <cell r="CW636">
            <v>9999</v>
          </cell>
        </row>
        <row r="637">
          <cell r="A637" t="str">
            <v>Existing Single Family HVAC Upgrade - Upgrade to HSPF 8.5/SEER 14 Heat Pump &amp; w/PTCS Duct Sealing &amp; Commissioning  - Heating Zone 1 - Cooling Zone 2</v>
          </cell>
          <cell r="C637">
            <v>20</v>
          </cell>
          <cell r="D637">
            <v>2439.78369140625</v>
          </cell>
          <cell r="E637">
            <v>0</v>
          </cell>
          <cell r="F637">
            <v>1485.3475341796875</v>
          </cell>
          <cell r="G637">
            <v>0</v>
          </cell>
          <cell r="H637">
            <v>0</v>
          </cell>
          <cell r="J637">
            <v>0.15857003629207611</v>
          </cell>
          <cell r="K637">
            <v>0.33813655376434326</v>
          </cell>
          <cell r="L637">
            <v>2660.443603515625</v>
          </cell>
          <cell r="M637">
            <v>0.64992856979370117</v>
          </cell>
          <cell r="N637">
            <v>1.9157236814498901</v>
          </cell>
          <cell r="O637">
            <v>0</v>
          </cell>
          <cell r="P637">
            <v>0</v>
          </cell>
          <cell r="Q637">
            <v>0</v>
          </cell>
          <cell r="R637">
            <v>295.37197875976562</v>
          </cell>
          <cell r="S637">
            <v>667.769775390625</v>
          </cell>
          <cell r="T637">
            <v>0</v>
          </cell>
          <cell r="U637">
            <v>481.9429931640625</v>
          </cell>
          <cell r="V637">
            <v>148.53475952148437</v>
          </cell>
          <cell r="W637">
            <v>148.53475952148437</v>
          </cell>
          <cell r="X637">
            <v>0</v>
          </cell>
          <cell r="Y637">
            <v>0</v>
          </cell>
          <cell r="Z637">
            <v>0</v>
          </cell>
          <cell r="AA637">
            <v>0</v>
          </cell>
          <cell r="AB637">
            <v>0</v>
          </cell>
          <cell r="AC637">
            <v>0</v>
          </cell>
          <cell r="AD637">
            <v>0</v>
          </cell>
          <cell r="AE637">
            <v>0</v>
          </cell>
          <cell r="AF637">
            <v>0</v>
          </cell>
          <cell r="AG637">
            <v>0</v>
          </cell>
          <cell r="AH637">
            <v>443.90673828125</v>
          </cell>
          <cell r="AI637">
            <v>816.3045654296875</v>
          </cell>
          <cell r="AJ637">
            <v>0</v>
          </cell>
          <cell r="AK637">
            <v>481.9429931640625</v>
          </cell>
          <cell r="AL637">
            <v>1742.154296875</v>
          </cell>
          <cell r="AM637">
            <v>2050.97607421875</v>
          </cell>
          <cell r="AN637">
            <v>0</v>
          </cell>
          <cell r="AO637">
            <v>205.09762573242187</v>
          </cell>
          <cell r="AP637">
            <v>0</v>
          </cell>
          <cell r="AQ637">
            <v>2256.07373046875</v>
          </cell>
          <cell r="AR637">
            <v>443.90673828125</v>
          </cell>
          <cell r="AS637">
            <v>5.0823146066365199</v>
          </cell>
          <cell r="AT637">
            <v>2050.97607421875</v>
          </cell>
          <cell r="AU637">
            <v>549.105712890625</v>
          </cell>
          <cell r="AV637">
            <v>260.0081787109375</v>
          </cell>
          <cell r="AW637">
            <v>0</v>
          </cell>
          <cell r="AX637">
            <v>2860.08984375</v>
          </cell>
          <cell r="AY637">
            <v>816.3045654296875</v>
          </cell>
          <cell r="AZ637">
            <v>3.5037046145140618</v>
          </cell>
          <cell r="BA637">
            <v>2050.97607421875</v>
          </cell>
          <cell r="BB637">
            <v>549.105712890625</v>
          </cell>
          <cell r="BC637">
            <v>260.0081787109375</v>
          </cell>
          <cell r="BD637">
            <v>0</v>
          </cell>
          <cell r="BE637">
            <v>2860.08984375</v>
          </cell>
          <cell r="BF637">
            <v>1260.2113037109375</v>
          </cell>
          <cell r="BG637">
            <v>13.605709075927734</v>
          </cell>
          <cell r="BH637">
            <v>2.2695321226359773</v>
          </cell>
          <cell r="BI637">
            <v>13.388829231262207</v>
          </cell>
          <cell r="BJ637">
            <v>24.620853424072266</v>
          </cell>
          <cell r="BK637">
            <v>0</v>
          </cell>
          <cell r="BL637">
            <v>14.536054611206055</v>
          </cell>
          <cell r="BM637">
            <v>52.545734405517578</v>
          </cell>
          <cell r="BN637">
            <v>2050.97607421875</v>
          </cell>
          <cell r="BO637">
            <v>0</v>
          </cell>
          <cell r="BP637">
            <v>549.105712890625</v>
          </cell>
          <cell r="BQ637">
            <v>0</v>
          </cell>
          <cell r="BR637">
            <v>0</v>
          </cell>
          <cell r="BS637">
            <v>0</v>
          </cell>
          <cell r="BT637">
            <v>0</v>
          </cell>
          <cell r="BU637">
            <v>0</v>
          </cell>
          <cell r="BV637">
            <v>0</v>
          </cell>
          <cell r="BW637">
            <v>260.0081787109375</v>
          </cell>
          <cell r="BX637">
            <v>1445.084716796875</v>
          </cell>
          <cell r="BY637">
            <v>297.06951904296875</v>
          </cell>
          <cell r="BZ637">
            <v>0</v>
          </cell>
          <cell r="CA637">
            <v>0</v>
          </cell>
          <cell r="CB637">
            <v>2860.08984375</v>
          </cell>
          <cell r="CC637">
            <v>1742.154296875</v>
          </cell>
          <cell r="CD637">
            <v>1.641697334818087</v>
          </cell>
          <cell r="CE637">
            <v>28.141761779785156</v>
          </cell>
          <cell r="CF637">
            <v>39.038357864867038</v>
          </cell>
          <cell r="CG637">
            <v>0</v>
          </cell>
          <cell r="CH637">
            <v>39.038357864867038</v>
          </cell>
          <cell r="CI637">
            <v>2.169663342235987</v>
          </cell>
          <cell r="CJ637">
            <v>0</v>
          </cell>
          <cell r="CK637">
            <v>2.169663342235987</v>
          </cell>
          <cell r="CM637">
            <v>0</v>
          </cell>
          <cell r="CO637">
            <v>0</v>
          </cell>
          <cell r="CP637">
            <v>0</v>
          </cell>
          <cell r="CQ637">
            <v>0</v>
          </cell>
          <cell r="CR637">
            <v>0</v>
          </cell>
          <cell r="CS637">
            <v>0</v>
          </cell>
          <cell r="CT637">
            <v>0</v>
          </cell>
          <cell r="CU637">
            <v>0</v>
          </cell>
          <cell r="CV637">
            <v>9999</v>
          </cell>
          <cell r="CW637">
            <v>9999</v>
          </cell>
        </row>
        <row r="638">
          <cell r="A638" t="str">
            <v>New Single Family HVAC Upgrade - Updgrade to HSPF 8.5/SEER 14 Heat Pump &amp; w/Interior HVAC &amp; Commissioning - Heating Zone 1 - Cooling Zone 3</v>
          </cell>
          <cell r="C638">
            <v>20.000001907348633</v>
          </cell>
          <cell r="D638">
            <v>2660.536865234375</v>
          </cell>
          <cell r="E638">
            <v>0</v>
          </cell>
          <cell r="F638">
            <v>1616.8831787109375</v>
          </cell>
          <cell r="G638">
            <v>0</v>
          </cell>
          <cell r="H638">
            <v>0</v>
          </cell>
          <cell r="J638">
            <v>0.15915486216545105</v>
          </cell>
          <cell r="K638">
            <v>0.32083597779273987</v>
          </cell>
          <cell r="L638">
            <v>2901.0986328125</v>
          </cell>
          <cell r="M638">
            <v>0.67247253656387329</v>
          </cell>
          <cell r="N638">
            <v>2.0818064212799072</v>
          </cell>
          <cell r="O638">
            <v>0</v>
          </cell>
          <cell r="P638">
            <v>0</v>
          </cell>
          <cell r="Q638">
            <v>0</v>
          </cell>
          <cell r="R638">
            <v>321.52877807617187</v>
          </cell>
          <cell r="S638">
            <v>726.90447998046875</v>
          </cell>
          <cell r="T638">
            <v>0</v>
          </cell>
          <cell r="U638">
            <v>524.6217041015625</v>
          </cell>
          <cell r="V638">
            <v>161.68832397460937</v>
          </cell>
          <cell r="W638">
            <v>161.68832397460937</v>
          </cell>
          <cell r="X638">
            <v>0</v>
          </cell>
          <cell r="Y638">
            <v>0</v>
          </cell>
          <cell r="Z638">
            <v>0</v>
          </cell>
          <cell r="AA638">
            <v>0</v>
          </cell>
          <cell r="AB638">
            <v>0</v>
          </cell>
          <cell r="AC638">
            <v>0</v>
          </cell>
          <cell r="AD638">
            <v>0</v>
          </cell>
          <cell r="AE638">
            <v>0</v>
          </cell>
          <cell r="AF638">
            <v>0</v>
          </cell>
          <cell r="AG638">
            <v>0</v>
          </cell>
          <cell r="AH638">
            <v>483.21710205078125</v>
          </cell>
          <cell r="AI638">
            <v>888.5927734375</v>
          </cell>
          <cell r="AJ638">
            <v>0</v>
          </cell>
          <cell r="AK638">
            <v>524.6217041015625</v>
          </cell>
          <cell r="AL638">
            <v>1896.431640625</v>
          </cell>
          <cell r="AM638">
            <v>2233.245849609375</v>
          </cell>
          <cell r="AN638">
            <v>0</v>
          </cell>
          <cell r="AO638">
            <v>223.32460021972656</v>
          </cell>
          <cell r="AP638">
            <v>0</v>
          </cell>
          <cell r="AQ638">
            <v>2456.570556640625</v>
          </cell>
          <cell r="AR638">
            <v>483.21710205078125</v>
          </cell>
          <cell r="AS638">
            <v>5.083782091741738</v>
          </cell>
          <cell r="AT638">
            <v>2233.245849609375</v>
          </cell>
          <cell r="AU638">
            <v>596.710205078125</v>
          </cell>
          <cell r="AV638">
            <v>282.99560546875</v>
          </cell>
          <cell r="AW638">
            <v>0</v>
          </cell>
          <cell r="AX638">
            <v>3112.95166015625</v>
          </cell>
          <cell r="AY638">
            <v>888.5927734375</v>
          </cell>
          <cell r="AZ638">
            <v>3.5032375305096686</v>
          </cell>
          <cell r="BA638">
            <v>2233.245849609375</v>
          </cell>
          <cell r="BB638">
            <v>596.710205078125</v>
          </cell>
          <cell r="BC638">
            <v>282.99560546875</v>
          </cell>
          <cell r="BD638">
            <v>0</v>
          </cell>
          <cell r="BE638">
            <v>3112.95166015625</v>
          </cell>
          <cell r="BF638">
            <v>1371.8099365234375</v>
          </cell>
          <cell r="BG638">
            <v>13.611293792724609</v>
          </cell>
          <cell r="BH638">
            <v>2.2692296115719648</v>
          </cell>
          <cell r="BI638">
            <v>13.365485191345215</v>
          </cell>
          <cell r="BJ638">
            <v>24.577922821044922</v>
          </cell>
          <cell r="BK638">
            <v>0</v>
          </cell>
          <cell r="BL638">
            <v>14.510709762573242</v>
          </cell>
          <cell r="BM638">
            <v>52.454120635986328</v>
          </cell>
          <cell r="BN638">
            <v>2233.245849609375</v>
          </cell>
          <cell r="BO638">
            <v>0</v>
          </cell>
          <cell r="BP638">
            <v>596.710205078125</v>
          </cell>
          <cell r="BQ638">
            <v>0</v>
          </cell>
          <cell r="BR638">
            <v>0</v>
          </cell>
          <cell r="BS638">
            <v>0</v>
          </cell>
          <cell r="BT638">
            <v>0</v>
          </cell>
          <cell r="BU638">
            <v>0</v>
          </cell>
          <cell r="BV638">
            <v>0</v>
          </cell>
          <cell r="BW638">
            <v>282.99560546875</v>
          </cell>
          <cell r="BX638">
            <v>1573.054931640625</v>
          </cell>
          <cell r="BY638">
            <v>323.37664794921875</v>
          </cell>
          <cell r="BZ638">
            <v>0</v>
          </cell>
          <cell r="CA638">
            <v>0</v>
          </cell>
          <cell r="CB638">
            <v>3112.95166015625</v>
          </cell>
          <cell r="CC638">
            <v>1896.431640625</v>
          </cell>
          <cell r="CD638">
            <v>1.6414784976474146</v>
          </cell>
          <cell r="CE638">
            <v>28.122003555297852</v>
          </cell>
          <cell r="CF638">
            <v>42.548409345979707</v>
          </cell>
          <cell r="CG638">
            <v>0</v>
          </cell>
          <cell r="CH638">
            <v>42.548409345979707</v>
          </cell>
          <cell r="CI638">
            <v>2.3668640090355058</v>
          </cell>
          <cell r="CJ638">
            <v>0</v>
          </cell>
          <cell r="CK638">
            <v>2.3668640090355058</v>
          </cell>
          <cell r="CM638">
            <v>0</v>
          </cell>
          <cell r="CO638">
            <v>0</v>
          </cell>
          <cell r="CP638">
            <v>0</v>
          </cell>
          <cell r="CQ638">
            <v>0</v>
          </cell>
          <cell r="CR638">
            <v>0</v>
          </cell>
          <cell r="CS638">
            <v>0</v>
          </cell>
          <cell r="CT638">
            <v>0</v>
          </cell>
          <cell r="CU638">
            <v>0</v>
          </cell>
          <cell r="CV638">
            <v>9999</v>
          </cell>
          <cell r="CW638">
            <v>9999</v>
          </cell>
        </row>
        <row r="639">
          <cell r="A639" t="str">
            <v>New Single Family HVAC Upgrade - Updgrade to HSPF 9.0/SEER 14 Heat Pump &amp; w/Interior HVAC &amp; Commissioning - Heating Zone 1 - Cooling Zone 3</v>
          </cell>
          <cell r="C639">
            <v>20.000001907348633</v>
          </cell>
          <cell r="D639">
            <v>2815.988525390625</v>
          </cell>
          <cell r="E639">
            <v>0</v>
          </cell>
          <cell r="F639">
            <v>1719.16015625</v>
          </cell>
          <cell r="G639">
            <v>0</v>
          </cell>
          <cell r="H639">
            <v>0</v>
          </cell>
          <cell r="J639">
            <v>0.15909110009670258</v>
          </cell>
          <cell r="K639">
            <v>0.322721928358078</v>
          </cell>
          <cell r="L639">
            <v>3070.60205078125</v>
          </cell>
          <cell r="M639">
            <v>0.71594810485839844</v>
          </cell>
          <cell r="N639">
            <v>2.204272985458374</v>
          </cell>
          <cell r="O639">
            <v>0</v>
          </cell>
          <cell r="P639">
            <v>0</v>
          </cell>
          <cell r="Q639">
            <v>0</v>
          </cell>
          <cell r="R639">
            <v>341.86727905273437</v>
          </cell>
          <cell r="S639">
            <v>772.88525390625</v>
          </cell>
          <cell r="T639">
            <v>0</v>
          </cell>
          <cell r="U639">
            <v>557.80694580078125</v>
          </cell>
          <cell r="V639">
            <v>171.916015625</v>
          </cell>
          <cell r="W639">
            <v>171.916015625</v>
          </cell>
          <cell r="X639">
            <v>0</v>
          </cell>
          <cell r="Y639">
            <v>0</v>
          </cell>
          <cell r="Z639">
            <v>0</v>
          </cell>
          <cell r="AA639">
            <v>0</v>
          </cell>
          <cell r="AB639">
            <v>0</v>
          </cell>
          <cell r="AC639">
            <v>0</v>
          </cell>
          <cell r="AD639">
            <v>0</v>
          </cell>
          <cell r="AE639">
            <v>0</v>
          </cell>
          <cell r="AF639">
            <v>0</v>
          </cell>
          <cell r="AG639">
            <v>0</v>
          </cell>
          <cell r="AH639">
            <v>513.7833251953125</v>
          </cell>
          <cell r="AI639">
            <v>944.80126953125</v>
          </cell>
          <cell r="AJ639">
            <v>0</v>
          </cell>
          <cell r="AK639">
            <v>557.80694580078125</v>
          </cell>
          <cell r="AL639">
            <v>2016.3916015625</v>
          </cell>
          <cell r="AM639">
            <v>2364.56787109375</v>
          </cell>
          <cell r="AN639">
            <v>0</v>
          </cell>
          <cell r="AO639">
            <v>236.45677185058594</v>
          </cell>
          <cell r="AP639">
            <v>0</v>
          </cell>
          <cell r="AQ639">
            <v>2601.024658203125</v>
          </cell>
          <cell r="AR639">
            <v>513.7833251953125</v>
          </cell>
          <cell r="AS639">
            <v>5.062493603603448</v>
          </cell>
          <cell r="AT639">
            <v>2364.56787109375</v>
          </cell>
          <cell r="AU639">
            <v>631.81292724609375</v>
          </cell>
          <cell r="AV639">
            <v>299.6380615234375</v>
          </cell>
          <cell r="AW639">
            <v>0</v>
          </cell>
          <cell r="AX639">
            <v>3296.018798828125</v>
          </cell>
          <cell r="AY639">
            <v>944.80126953125</v>
          </cell>
          <cell r="AZ639">
            <v>3.4885842834425436</v>
          </cell>
          <cell r="BA639">
            <v>2364.56787109375</v>
          </cell>
          <cell r="BB639">
            <v>631.81292724609375</v>
          </cell>
          <cell r="BC639">
            <v>299.6380615234375</v>
          </cell>
          <cell r="BD639">
            <v>0</v>
          </cell>
          <cell r="BE639">
            <v>3296.018798828125</v>
          </cell>
          <cell r="BF639">
            <v>1458.5845947265625</v>
          </cell>
          <cell r="BG639">
            <v>13.775331497192383</v>
          </cell>
          <cell r="BH639">
            <v>2.2597379272629072</v>
          </cell>
          <cell r="BI639">
            <v>13.426455497741699</v>
          </cell>
          <cell r="BJ639">
            <v>24.690042495727539</v>
          </cell>
          <cell r="BK639">
            <v>0</v>
          </cell>
          <cell r="BL639">
            <v>14.576904296875</v>
          </cell>
          <cell r="BM639">
            <v>52.693405151367188</v>
          </cell>
          <cell r="BN639">
            <v>2364.56787109375</v>
          </cell>
          <cell r="BO639">
            <v>0</v>
          </cell>
          <cell r="BP639">
            <v>631.81292724609375</v>
          </cell>
          <cell r="BQ639">
            <v>0</v>
          </cell>
          <cell r="BR639">
            <v>0</v>
          </cell>
          <cell r="BS639">
            <v>0</v>
          </cell>
          <cell r="BT639">
            <v>0</v>
          </cell>
          <cell r="BU639">
            <v>0</v>
          </cell>
          <cell r="BV639">
            <v>0</v>
          </cell>
          <cell r="BW639">
            <v>299.6380615234375</v>
          </cell>
          <cell r="BX639">
            <v>1672.5595703125</v>
          </cell>
          <cell r="BY639">
            <v>343.83203125</v>
          </cell>
          <cell r="BZ639">
            <v>0</v>
          </cell>
          <cell r="CA639">
            <v>0</v>
          </cell>
          <cell r="CB639">
            <v>3296.018798828125</v>
          </cell>
          <cell r="CC639">
            <v>2016.3916015625</v>
          </cell>
          <cell r="CD639">
            <v>1.6346124717585608</v>
          </cell>
          <cell r="CE639">
            <v>28.352239608764648</v>
          </cell>
          <cell r="CF639">
            <v>45.036099205841204</v>
          </cell>
          <cell r="CG639">
            <v>0</v>
          </cell>
          <cell r="CH639">
            <v>45.036099205841204</v>
          </cell>
          <cell r="CI639">
            <v>2.5051430564815771</v>
          </cell>
          <cell r="CJ639">
            <v>0</v>
          </cell>
          <cell r="CK639">
            <v>2.5051430564815771</v>
          </cell>
          <cell r="CM639">
            <v>0</v>
          </cell>
          <cell r="CO639">
            <v>0</v>
          </cell>
          <cell r="CP639">
            <v>0</v>
          </cell>
          <cell r="CQ639">
            <v>0</v>
          </cell>
          <cell r="CR639">
            <v>0</v>
          </cell>
          <cell r="CS639">
            <v>0</v>
          </cell>
          <cell r="CT639">
            <v>0</v>
          </cell>
          <cell r="CU639">
            <v>0</v>
          </cell>
          <cell r="CV639">
            <v>9999</v>
          </cell>
          <cell r="CW639">
            <v>9999</v>
          </cell>
        </row>
        <row r="640">
          <cell r="A640" t="str">
            <v>Existing Single Family HVAC Upgrade - Updgrade to HSPF 9.0/SEER 14 Heat Pump &amp; w/PTCS Duct Sealing &amp; Commissioning - Heating Zone 1 - Cooling Zone 2</v>
          </cell>
          <cell r="C640">
            <v>20</v>
          </cell>
          <cell r="D640">
            <v>2573.882568359375</v>
          </cell>
          <cell r="E640">
            <v>0</v>
          </cell>
          <cell r="F640">
            <v>1587.62451171875</v>
          </cell>
          <cell r="G640">
            <v>0</v>
          </cell>
          <cell r="H640">
            <v>0</v>
          </cell>
          <cell r="J640">
            <v>0.15854033827781677</v>
          </cell>
          <cell r="K640">
            <v>0.33901512622833252</v>
          </cell>
          <cell r="L640">
            <v>2806.664306640625</v>
          </cell>
          <cell r="M640">
            <v>0.68743240833282471</v>
          </cell>
          <cell r="N640">
            <v>2.0213682651519775</v>
          </cell>
          <cell r="O640">
            <v>0</v>
          </cell>
          <cell r="P640">
            <v>0</v>
          </cell>
          <cell r="Q640">
            <v>0</v>
          </cell>
          <cell r="R640">
            <v>315.71047973632812</v>
          </cell>
          <cell r="S640">
            <v>713.7506103515625</v>
          </cell>
          <cell r="T640">
            <v>0</v>
          </cell>
          <cell r="U640">
            <v>515.1282958984375</v>
          </cell>
          <cell r="V640">
            <v>158.762451171875</v>
          </cell>
          <cell r="W640">
            <v>158.762451171875</v>
          </cell>
          <cell r="X640">
            <v>0</v>
          </cell>
          <cell r="Y640">
            <v>0</v>
          </cell>
          <cell r="Z640">
            <v>0</v>
          </cell>
          <cell r="AA640">
            <v>0</v>
          </cell>
          <cell r="AB640">
            <v>0</v>
          </cell>
          <cell r="AC640">
            <v>0</v>
          </cell>
          <cell r="AD640">
            <v>0</v>
          </cell>
          <cell r="AE640">
            <v>0</v>
          </cell>
          <cell r="AF640">
            <v>0</v>
          </cell>
          <cell r="AG640">
            <v>0</v>
          </cell>
          <cell r="AH640">
            <v>474.47293090820312</v>
          </cell>
          <cell r="AI640">
            <v>872.5130615234375</v>
          </cell>
          <cell r="AJ640">
            <v>0</v>
          </cell>
          <cell r="AK640">
            <v>515.1282958984375</v>
          </cell>
          <cell r="AL640">
            <v>1862.1142578125</v>
          </cell>
          <cell r="AM640">
            <v>2164.259521484375</v>
          </cell>
          <cell r="AN640">
            <v>0</v>
          </cell>
          <cell r="AO640">
            <v>216.42596435546875</v>
          </cell>
          <cell r="AP640">
            <v>0</v>
          </cell>
          <cell r="AQ640">
            <v>2380.685546875</v>
          </cell>
          <cell r="AR640">
            <v>474.47293090820312</v>
          </cell>
          <cell r="AS640">
            <v>5.017536998966202</v>
          </cell>
          <cell r="AT640">
            <v>2164.259521484375</v>
          </cell>
          <cell r="AU640">
            <v>579.38671875</v>
          </cell>
          <cell r="AV640">
            <v>274.3646240234375</v>
          </cell>
          <cell r="AW640">
            <v>0</v>
          </cell>
          <cell r="AX640">
            <v>3018.0107421875</v>
          </cell>
          <cell r="AY640">
            <v>872.5130615234375</v>
          </cell>
          <cell r="AZ640">
            <v>3.4589864580230612</v>
          </cell>
          <cell r="BA640">
            <v>2164.259521484375</v>
          </cell>
          <cell r="BB640">
            <v>579.38671875</v>
          </cell>
          <cell r="BC640">
            <v>274.3646240234375</v>
          </cell>
          <cell r="BD640">
            <v>0</v>
          </cell>
          <cell r="BE640">
            <v>3018.0107421875</v>
          </cell>
          <cell r="BF640">
            <v>1346.9859619140625</v>
          </cell>
          <cell r="BG640">
            <v>14.101587295532227</v>
          </cell>
          <cell r="BH640">
            <v>2.2405658865164302</v>
          </cell>
          <cell r="BI640">
            <v>13.565190315246582</v>
          </cell>
          <cell r="BJ640">
            <v>24.945163726806641</v>
          </cell>
          <cell r="BK640">
            <v>0</v>
          </cell>
          <cell r="BL640">
            <v>14.727526664733887</v>
          </cell>
          <cell r="BM640">
            <v>53.237880706787109</v>
          </cell>
          <cell r="BN640">
            <v>2164.259521484375</v>
          </cell>
          <cell r="BO640">
            <v>0</v>
          </cell>
          <cell r="BP640">
            <v>579.38671875</v>
          </cell>
          <cell r="BQ640">
            <v>0</v>
          </cell>
          <cell r="BR640">
            <v>0</v>
          </cell>
          <cell r="BS640">
            <v>0</v>
          </cell>
          <cell r="BT640">
            <v>0</v>
          </cell>
          <cell r="BU640">
            <v>0</v>
          </cell>
          <cell r="BV640">
            <v>0</v>
          </cell>
          <cell r="BW640">
            <v>274.3646240234375</v>
          </cell>
          <cell r="BX640">
            <v>1544.58935546875</v>
          </cell>
          <cell r="BY640">
            <v>317.52490234375</v>
          </cell>
          <cell r="BZ640">
            <v>0</v>
          </cell>
          <cell r="CA640">
            <v>0</v>
          </cell>
          <cell r="CB640">
            <v>3018.0107421875</v>
          </cell>
          <cell r="CC640">
            <v>1862.1142578125</v>
          </cell>
          <cell r="CD640">
            <v>1.620744189888321</v>
          </cell>
          <cell r="CE640">
            <v>28.82911491394043</v>
          </cell>
          <cell r="CF640">
            <v>41.184340892034953</v>
          </cell>
          <cell r="CG640">
            <v>0</v>
          </cell>
          <cell r="CH640">
            <v>41.184340892034953</v>
          </cell>
          <cell r="CI640">
            <v>2.2889485045949045</v>
          </cell>
          <cell r="CJ640">
            <v>0</v>
          </cell>
          <cell r="CK640">
            <v>2.2889485045949045</v>
          </cell>
          <cell r="CM640">
            <v>0</v>
          </cell>
          <cell r="CO640">
            <v>0</v>
          </cell>
          <cell r="CP640">
            <v>0</v>
          </cell>
          <cell r="CQ640">
            <v>0</v>
          </cell>
          <cell r="CR640">
            <v>0</v>
          </cell>
          <cell r="CS640">
            <v>0</v>
          </cell>
          <cell r="CT640">
            <v>0</v>
          </cell>
          <cell r="CU640">
            <v>0</v>
          </cell>
          <cell r="CV640">
            <v>9999</v>
          </cell>
          <cell r="CW640">
            <v>9999</v>
          </cell>
        </row>
        <row r="641">
          <cell r="A641" t="str">
            <v>Existing Single Family HVAC Upgrade - Upgrade to HSPF 8.5/SEER 14 Heat Pump &amp; w/PTCS Duct Sealing &amp; Commissioning  - Heating Zone 1 - Cooling Zone 1</v>
          </cell>
          <cell r="C641">
            <v>20</v>
          </cell>
          <cell r="D641">
            <v>2375.470703125</v>
          </cell>
          <cell r="E641">
            <v>0</v>
          </cell>
          <cell r="F641">
            <v>1485.3475341796875</v>
          </cell>
          <cell r="G641">
            <v>0</v>
          </cell>
          <cell r="H641">
            <v>0</v>
          </cell>
          <cell r="J641">
            <v>0.15826056897640228</v>
          </cell>
          <cell r="K641">
            <v>0.34729120135307312</v>
          </cell>
          <cell r="L641">
            <v>2590.244384765625</v>
          </cell>
          <cell r="M641">
            <v>0.64992856979370117</v>
          </cell>
          <cell r="N641">
            <v>1.8685847520828247</v>
          </cell>
          <cell r="O641">
            <v>0</v>
          </cell>
          <cell r="P641">
            <v>0</v>
          </cell>
          <cell r="Q641">
            <v>0</v>
          </cell>
          <cell r="R641">
            <v>295.37197875976562</v>
          </cell>
          <cell r="S641">
            <v>667.769775390625</v>
          </cell>
          <cell r="T641">
            <v>0</v>
          </cell>
          <cell r="U641">
            <v>481.9429931640625</v>
          </cell>
          <cell r="V641">
            <v>148.53475952148437</v>
          </cell>
          <cell r="W641">
            <v>148.53475952148437</v>
          </cell>
          <cell r="X641">
            <v>0</v>
          </cell>
          <cell r="Y641">
            <v>0</v>
          </cell>
          <cell r="Z641">
            <v>0</v>
          </cell>
          <cell r="AA641">
            <v>0</v>
          </cell>
          <cell r="AB641">
            <v>0</v>
          </cell>
          <cell r="AC641">
            <v>0</v>
          </cell>
          <cell r="AD641">
            <v>0</v>
          </cell>
          <cell r="AE641">
            <v>0</v>
          </cell>
          <cell r="AF641">
            <v>0</v>
          </cell>
          <cell r="AG641">
            <v>0</v>
          </cell>
          <cell r="AH641">
            <v>443.90673828125</v>
          </cell>
          <cell r="AI641">
            <v>816.3045654296875</v>
          </cell>
          <cell r="AJ641">
            <v>0</v>
          </cell>
          <cell r="AK641">
            <v>481.9429931640625</v>
          </cell>
          <cell r="AL641">
            <v>1742.154296875</v>
          </cell>
          <cell r="AM641">
            <v>2002.389404296875</v>
          </cell>
          <cell r="AN641">
            <v>0</v>
          </cell>
          <cell r="AO641">
            <v>200.23895263671875</v>
          </cell>
          <cell r="AP641">
            <v>0</v>
          </cell>
          <cell r="AQ641">
            <v>2202.62841796875</v>
          </cell>
          <cell r="AR641">
            <v>443.90673828125</v>
          </cell>
          <cell r="AS641">
            <v>4.9619169230498468</v>
          </cell>
          <cell r="AT641">
            <v>2002.389404296875</v>
          </cell>
          <cell r="AU641">
            <v>535.59423828125</v>
          </cell>
          <cell r="AV641">
            <v>253.79837036132812</v>
          </cell>
          <cell r="AW641">
            <v>0</v>
          </cell>
          <cell r="AX641">
            <v>2791.781982421875</v>
          </cell>
          <cell r="AY641">
            <v>816.3045654296875</v>
          </cell>
          <cell r="AZ641">
            <v>3.4200251175133327</v>
          </cell>
          <cell r="BA641">
            <v>2002.389404296875</v>
          </cell>
          <cell r="BB641">
            <v>535.59423828125</v>
          </cell>
          <cell r="BC641">
            <v>253.79837036132812</v>
          </cell>
          <cell r="BD641">
            <v>0</v>
          </cell>
          <cell r="BE641">
            <v>2791.781982421875</v>
          </cell>
          <cell r="BF641">
            <v>1260.2113037109375</v>
          </cell>
          <cell r="BG641">
            <v>14.585382461547852</v>
          </cell>
          <cell r="BH641">
            <v>2.2153285503192754</v>
          </cell>
          <cell r="BI641">
            <v>13.75168514251709</v>
          </cell>
          <cell r="BJ641">
            <v>25.288110733032227</v>
          </cell>
          <cell r="BK641">
            <v>0</v>
          </cell>
          <cell r="BL641">
            <v>14.930001258850098</v>
          </cell>
          <cell r="BM641">
            <v>53.969795227050781</v>
          </cell>
          <cell r="BN641">
            <v>2002.389404296875</v>
          </cell>
          <cell r="BO641">
            <v>0</v>
          </cell>
          <cell r="BP641">
            <v>535.59423828125</v>
          </cell>
          <cell r="BQ641">
            <v>0</v>
          </cell>
          <cell r="BR641">
            <v>0</v>
          </cell>
          <cell r="BS641">
            <v>0</v>
          </cell>
          <cell r="BT641">
            <v>0</v>
          </cell>
          <cell r="BU641">
            <v>0</v>
          </cell>
          <cell r="BV641">
            <v>0</v>
          </cell>
          <cell r="BW641">
            <v>253.79837036132812</v>
          </cell>
          <cell r="BX641">
            <v>1445.084716796875</v>
          </cell>
          <cell r="BY641">
            <v>297.06951904296875</v>
          </cell>
          <cell r="BZ641">
            <v>0</v>
          </cell>
          <cell r="CA641">
            <v>0</v>
          </cell>
          <cell r="CB641">
            <v>2791.781982421875</v>
          </cell>
          <cell r="CC641">
            <v>1742.154296875</v>
          </cell>
          <cell r="CD641">
            <v>1.6024884338633847</v>
          </cell>
          <cell r="CE641">
            <v>29.515382766723633</v>
          </cell>
          <cell r="CF641">
            <v>38.012628895272194</v>
          </cell>
          <cell r="CG641">
            <v>0</v>
          </cell>
          <cell r="CH641">
            <v>38.012628895272194</v>
          </cell>
          <cell r="CI641">
            <v>2.1123260530208876</v>
          </cell>
          <cell r="CJ641">
            <v>0</v>
          </cell>
          <cell r="CK641">
            <v>2.1123260530208876</v>
          </cell>
          <cell r="CM641">
            <v>0</v>
          </cell>
          <cell r="CO641">
            <v>0</v>
          </cell>
          <cell r="CP641">
            <v>0</v>
          </cell>
          <cell r="CQ641">
            <v>0</v>
          </cell>
          <cell r="CR641">
            <v>0</v>
          </cell>
          <cell r="CS641">
            <v>0</v>
          </cell>
          <cell r="CT641">
            <v>0</v>
          </cell>
          <cell r="CU641">
            <v>0</v>
          </cell>
          <cell r="CV641">
            <v>9999</v>
          </cell>
          <cell r="CW641">
            <v>9999</v>
          </cell>
        </row>
        <row r="642">
          <cell r="A642" t="str">
            <v>Existing Single Family HVAC Upgrade - Updgrade to HSPF 9.0/SEER 14 Heat Pump &amp; w/PTCS Duct Sealing &amp; Commissioning - Heating Zone 1 - Cooling Zone 1</v>
          </cell>
          <cell r="C642">
            <v>20</v>
          </cell>
          <cell r="D642">
            <v>2509.569580078125</v>
          </cell>
          <cell r="E642">
            <v>0</v>
          </cell>
          <cell r="F642">
            <v>1587.62451171875</v>
          </cell>
          <cell r="G642">
            <v>0</v>
          </cell>
          <cell r="H642">
            <v>0</v>
          </cell>
          <cell r="J642">
            <v>0.15824665129184723</v>
          </cell>
          <cell r="K642">
            <v>0.34770309925079346</v>
          </cell>
          <cell r="L642">
            <v>2736.465087890625</v>
          </cell>
          <cell r="M642">
            <v>0.68743240833282471</v>
          </cell>
          <cell r="N642">
            <v>1.9742293357849121</v>
          </cell>
          <cell r="O642">
            <v>0</v>
          </cell>
          <cell r="P642">
            <v>0</v>
          </cell>
          <cell r="Q642">
            <v>0</v>
          </cell>
          <cell r="R642">
            <v>315.71047973632812</v>
          </cell>
          <cell r="S642">
            <v>713.7506103515625</v>
          </cell>
          <cell r="T642">
            <v>0</v>
          </cell>
          <cell r="U642">
            <v>515.1282958984375</v>
          </cell>
          <cell r="V642">
            <v>158.762451171875</v>
          </cell>
          <cell r="W642">
            <v>158.762451171875</v>
          </cell>
          <cell r="X642">
            <v>0</v>
          </cell>
          <cell r="Y642">
            <v>0</v>
          </cell>
          <cell r="Z642">
            <v>0</v>
          </cell>
          <cell r="AA642">
            <v>0</v>
          </cell>
          <cell r="AB642">
            <v>0</v>
          </cell>
          <cell r="AC642">
            <v>0</v>
          </cell>
          <cell r="AD642">
            <v>0</v>
          </cell>
          <cell r="AE642">
            <v>0</v>
          </cell>
          <cell r="AF642">
            <v>0</v>
          </cell>
          <cell r="AG642">
            <v>0</v>
          </cell>
          <cell r="AH642">
            <v>474.47293090820312</v>
          </cell>
          <cell r="AI642">
            <v>872.5130615234375</v>
          </cell>
          <cell r="AJ642">
            <v>0</v>
          </cell>
          <cell r="AK642">
            <v>515.1282958984375</v>
          </cell>
          <cell r="AL642">
            <v>1862.1142578125</v>
          </cell>
          <cell r="AM642">
            <v>2115.6728515625</v>
          </cell>
          <cell r="AN642">
            <v>0</v>
          </cell>
          <cell r="AO642">
            <v>211.56729125976562</v>
          </cell>
          <cell r="AP642">
            <v>0</v>
          </cell>
          <cell r="AQ642">
            <v>2327.240234375</v>
          </cell>
          <cell r="AR642">
            <v>474.47293090820312</v>
          </cell>
          <cell r="AS642">
            <v>4.9048954981849526</v>
          </cell>
          <cell r="AT642">
            <v>2115.6728515625</v>
          </cell>
          <cell r="AU642">
            <v>565.875244140625</v>
          </cell>
          <cell r="AV642">
            <v>268.15481567382812</v>
          </cell>
          <cell r="AW642">
            <v>0</v>
          </cell>
          <cell r="AX642">
            <v>2949.702880859375</v>
          </cell>
          <cell r="AY642">
            <v>872.5130615234375</v>
          </cell>
          <cell r="AZ642">
            <v>3.3806977126814255</v>
          </cell>
          <cell r="BA642">
            <v>2115.6728515625</v>
          </cell>
          <cell r="BB642">
            <v>565.875244140625</v>
          </cell>
          <cell r="BC642">
            <v>268.15481567382812</v>
          </cell>
          <cell r="BD642">
            <v>0</v>
          </cell>
          <cell r="BE642">
            <v>2949.702880859375</v>
          </cell>
          <cell r="BF642">
            <v>1346.9859619140625</v>
          </cell>
          <cell r="BG642">
            <v>15.041634559631348</v>
          </cell>
          <cell r="BH642">
            <v>2.1898541840453847</v>
          </cell>
          <cell r="BI642">
            <v>13.913180351257324</v>
          </cell>
          <cell r="BJ642">
            <v>25.585088729858398</v>
          </cell>
          <cell r="BK642">
            <v>0</v>
          </cell>
          <cell r="BL642">
            <v>15.105335235595703</v>
          </cell>
          <cell r="BM642">
            <v>54.603603363037109</v>
          </cell>
          <cell r="BN642">
            <v>2115.6728515625</v>
          </cell>
          <cell r="BO642">
            <v>0</v>
          </cell>
          <cell r="BP642">
            <v>565.875244140625</v>
          </cell>
          <cell r="BQ642">
            <v>0</v>
          </cell>
          <cell r="BR642">
            <v>0</v>
          </cell>
          <cell r="BS642">
            <v>0</v>
          </cell>
          <cell r="BT642">
            <v>0</v>
          </cell>
          <cell r="BU642">
            <v>0</v>
          </cell>
          <cell r="BV642">
            <v>0</v>
          </cell>
          <cell r="BW642">
            <v>268.15481567382812</v>
          </cell>
          <cell r="BX642">
            <v>1544.58935546875</v>
          </cell>
          <cell r="BY642">
            <v>317.52490234375</v>
          </cell>
          <cell r="BZ642">
            <v>0</v>
          </cell>
          <cell r="CA642">
            <v>0</v>
          </cell>
          <cell r="CB642">
            <v>2949.702880859375</v>
          </cell>
          <cell r="CC642">
            <v>1862.1142578125</v>
          </cell>
          <cell r="CD642">
            <v>1.5840611815314098</v>
          </cell>
          <cell r="CE642">
            <v>30.146968841552734</v>
          </cell>
          <cell r="CF642">
            <v>40.158611922440109</v>
          </cell>
          <cell r="CG642">
            <v>0</v>
          </cell>
          <cell r="CH642">
            <v>40.158611922440109</v>
          </cell>
          <cell r="CI642">
            <v>2.2316112153798051</v>
          </cell>
          <cell r="CJ642">
            <v>0</v>
          </cell>
          <cell r="CK642">
            <v>2.2316112153798051</v>
          </cell>
          <cell r="CM642">
            <v>0</v>
          </cell>
          <cell r="CO642">
            <v>0</v>
          </cell>
          <cell r="CP642">
            <v>0</v>
          </cell>
          <cell r="CQ642">
            <v>0</v>
          </cell>
          <cell r="CR642">
            <v>0</v>
          </cell>
          <cell r="CS642">
            <v>0</v>
          </cell>
          <cell r="CT642">
            <v>0</v>
          </cell>
          <cell r="CU642">
            <v>0</v>
          </cell>
          <cell r="CV642">
            <v>9999</v>
          </cell>
          <cell r="CW642">
            <v>9999</v>
          </cell>
        </row>
        <row r="643">
          <cell r="A643" t="str">
            <v>New Single Family HVAC Upgrade - Updgrade to HSPF 8.5/SEER 14 Heat Pump &amp; w/Interior HVAC &amp; Commissioning - Heating Zone 1 - Cooling Zone 2</v>
          </cell>
          <cell r="C643">
            <v>20</v>
          </cell>
          <cell r="D643">
            <v>2551.445068359375</v>
          </cell>
          <cell r="E643">
            <v>0</v>
          </cell>
          <cell r="F643">
            <v>1616.8831787109375</v>
          </cell>
          <cell r="G643">
            <v>0</v>
          </cell>
          <cell r="H643">
            <v>0</v>
          </cell>
          <cell r="J643">
            <v>0.15869113802909851</v>
          </cell>
          <cell r="K643">
            <v>0.33455392718315125</v>
          </cell>
          <cell r="L643">
            <v>2782.230224609375</v>
          </cell>
          <cell r="M643">
            <v>0.67247253656387329</v>
          </cell>
          <cell r="N643">
            <v>2.0019862651824951</v>
          </cell>
          <cell r="O643">
            <v>0</v>
          </cell>
          <cell r="P643">
            <v>0</v>
          </cell>
          <cell r="Q643">
            <v>0</v>
          </cell>
          <cell r="R643">
            <v>321.52877807617187</v>
          </cell>
          <cell r="S643">
            <v>726.90447998046875</v>
          </cell>
          <cell r="T643">
            <v>0</v>
          </cell>
          <cell r="U643">
            <v>524.6217041015625</v>
          </cell>
          <cell r="V643">
            <v>161.68832397460937</v>
          </cell>
          <cell r="W643">
            <v>161.68832397460937</v>
          </cell>
          <cell r="X643">
            <v>0</v>
          </cell>
          <cell r="Y643">
            <v>0</v>
          </cell>
          <cell r="Z643">
            <v>0</v>
          </cell>
          <cell r="AA643">
            <v>0</v>
          </cell>
          <cell r="AB643">
            <v>0</v>
          </cell>
          <cell r="AC643">
            <v>0</v>
          </cell>
          <cell r="AD643">
            <v>0</v>
          </cell>
          <cell r="AE643">
            <v>0</v>
          </cell>
          <cell r="AF643">
            <v>0</v>
          </cell>
          <cell r="AG643">
            <v>0</v>
          </cell>
          <cell r="AH643">
            <v>483.21710205078125</v>
          </cell>
          <cell r="AI643">
            <v>888.5927734375</v>
          </cell>
          <cell r="AJ643">
            <v>0</v>
          </cell>
          <cell r="AK643">
            <v>524.6217041015625</v>
          </cell>
          <cell r="AL643">
            <v>1896.431640625</v>
          </cell>
          <cell r="AM643">
            <v>2142.60009765625</v>
          </cell>
          <cell r="AN643">
            <v>0</v>
          </cell>
          <cell r="AO643">
            <v>214.26002502441406</v>
          </cell>
          <cell r="AP643">
            <v>0</v>
          </cell>
          <cell r="AQ643">
            <v>2356.860107421875</v>
          </cell>
          <cell r="AR643">
            <v>483.21710205078125</v>
          </cell>
          <cell r="AS643">
            <v>4.8774352411744353</v>
          </cell>
          <cell r="AT643">
            <v>2142.60009765625</v>
          </cell>
          <cell r="AU643">
            <v>573.83123779296875</v>
          </cell>
          <cell r="AV643">
            <v>271.64315795898437</v>
          </cell>
          <cell r="AW643">
            <v>0</v>
          </cell>
          <cell r="AX643">
            <v>2988.074462890625</v>
          </cell>
          <cell r="AY643">
            <v>888.5927734375</v>
          </cell>
          <cell r="AZ643">
            <v>3.3627039067933553</v>
          </cell>
          <cell r="BA643">
            <v>2142.60009765625</v>
          </cell>
          <cell r="BB643">
            <v>573.83123779296875</v>
          </cell>
          <cell r="BC643">
            <v>271.64315795898437</v>
          </cell>
          <cell r="BD643">
            <v>0</v>
          </cell>
          <cell r="BE643">
            <v>2988.074462890625</v>
          </cell>
          <cell r="BF643">
            <v>1371.8099365234375</v>
          </cell>
          <cell r="BG643">
            <v>15.180096626281738</v>
          </cell>
          <cell r="BH643">
            <v>2.1781986558970368</v>
          </cell>
          <cell r="BI643">
            <v>13.936513900756836</v>
          </cell>
          <cell r="BJ643">
            <v>25.627994537353516</v>
          </cell>
          <cell r="BK643">
            <v>0</v>
          </cell>
          <cell r="BL643">
            <v>15.130667686462402</v>
          </cell>
          <cell r="BM643">
            <v>54.695178985595703</v>
          </cell>
          <cell r="BN643">
            <v>2142.60009765625</v>
          </cell>
          <cell r="BO643">
            <v>0</v>
          </cell>
          <cell r="BP643">
            <v>573.83123779296875</v>
          </cell>
          <cell r="BQ643">
            <v>0</v>
          </cell>
          <cell r="BR643">
            <v>0</v>
          </cell>
          <cell r="BS643">
            <v>0</v>
          </cell>
          <cell r="BT643">
            <v>0</v>
          </cell>
          <cell r="BU643">
            <v>0</v>
          </cell>
          <cell r="BV643">
            <v>0</v>
          </cell>
          <cell r="BW643">
            <v>271.64315795898437</v>
          </cell>
          <cell r="BX643">
            <v>1573.054931640625</v>
          </cell>
          <cell r="BY643">
            <v>323.37664794921875</v>
          </cell>
          <cell r="BZ643">
            <v>0</v>
          </cell>
          <cell r="CA643">
            <v>0</v>
          </cell>
          <cell r="CB643">
            <v>2988.074462890625</v>
          </cell>
          <cell r="CC643">
            <v>1896.431640625</v>
          </cell>
          <cell r="CD643">
            <v>1.5756300019294436</v>
          </cell>
          <cell r="CE643">
            <v>30.310764312744141</v>
          </cell>
          <cell r="CF643">
            <v>40.823803488568075</v>
          </cell>
          <cell r="CG643">
            <v>0</v>
          </cell>
          <cell r="CH643">
            <v>40.823803488568075</v>
          </cell>
          <cell r="CI643">
            <v>2.2688284892946724</v>
          </cell>
          <cell r="CJ643">
            <v>0</v>
          </cell>
          <cell r="CK643">
            <v>2.2688284892946724</v>
          </cell>
          <cell r="CM643">
            <v>0</v>
          </cell>
          <cell r="CO643">
            <v>0</v>
          </cell>
          <cell r="CP643">
            <v>0</v>
          </cell>
          <cell r="CQ643">
            <v>0</v>
          </cell>
          <cell r="CR643">
            <v>0</v>
          </cell>
          <cell r="CS643">
            <v>0</v>
          </cell>
          <cell r="CT643">
            <v>0</v>
          </cell>
          <cell r="CU643">
            <v>0</v>
          </cell>
          <cell r="CV643">
            <v>9999</v>
          </cell>
          <cell r="CW643">
            <v>9999</v>
          </cell>
        </row>
        <row r="644">
          <cell r="A644" t="str">
            <v>New Single Family HVAC Upgrade - Updgrade to HSPF 9.0/SEER 14 Heat Pump &amp; w/Interior HVAC &amp; Commissioning - Heating Zone 1 - Cooling Zone 2</v>
          </cell>
          <cell r="C644">
            <v>20</v>
          </cell>
          <cell r="D644">
            <v>2706.896728515625</v>
          </cell>
          <cell r="E644">
            <v>0</v>
          </cell>
          <cell r="F644">
            <v>1719.16015625</v>
          </cell>
          <cell r="G644">
            <v>0</v>
          </cell>
          <cell r="H644">
            <v>0</v>
          </cell>
          <cell r="J644">
            <v>0.1586514413356781</v>
          </cell>
          <cell r="K644">
            <v>0.33572807908058167</v>
          </cell>
          <cell r="L644">
            <v>2951.733642578125</v>
          </cell>
          <cell r="M644">
            <v>0.71594810485839844</v>
          </cell>
          <cell r="N644">
            <v>2.1244525909423828</v>
          </cell>
          <cell r="O644">
            <v>0</v>
          </cell>
          <cell r="P644">
            <v>0</v>
          </cell>
          <cell r="Q644">
            <v>0</v>
          </cell>
          <cell r="R644">
            <v>341.86727905273437</v>
          </cell>
          <cell r="S644">
            <v>772.88525390625</v>
          </cell>
          <cell r="T644">
            <v>0</v>
          </cell>
          <cell r="U644">
            <v>557.80694580078125</v>
          </cell>
          <cell r="V644">
            <v>171.916015625</v>
          </cell>
          <cell r="W644">
            <v>171.916015625</v>
          </cell>
          <cell r="X644">
            <v>0</v>
          </cell>
          <cell r="Y644">
            <v>0</v>
          </cell>
          <cell r="Z644">
            <v>0</v>
          </cell>
          <cell r="AA644">
            <v>0</v>
          </cell>
          <cell r="AB644">
            <v>0</v>
          </cell>
          <cell r="AC644">
            <v>0</v>
          </cell>
          <cell r="AD644">
            <v>0</v>
          </cell>
          <cell r="AE644">
            <v>0</v>
          </cell>
          <cell r="AF644">
            <v>0</v>
          </cell>
          <cell r="AG644">
            <v>0</v>
          </cell>
          <cell r="AH644">
            <v>513.7833251953125</v>
          </cell>
          <cell r="AI644">
            <v>944.80126953125</v>
          </cell>
          <cell r="AJ644">
            <v>0</v>
          </cell>
          <cell r="AK644">
            <v>557.80694580078125</v>
          </cell>
          <cell r="AL644">
            <v>2016.3916015625</v>
          </cell>
          <cell r="AM644">
            <v>2273.922119140625</v>
          </cell>
          <cell r="AN644">
            <v>0</v>
          </cell>
          <cell r="AO644">
            <v>227.39219665527344</v>
          </cell>
          <cell r="AP644">
            <v>0</v>
          </cell>
          <cell r="AQ644">
            <v>2501.314208984375</v>
          </cell>
          <cell r="AR644">
            <v>513.7833251953125</v>
          </cell>
          <cell r="AS644">
            <v>4.8684228189334648</v>
          </cell>
          <cell r="AT644">
            <v>2273.922119140625</v>
          </cell>
          <cell r="AU644">
            <v>608.9339599609375</v>
          </cell>
          <cell r="AV644">
            <v>288.28561401367187</v>
          </cell>
          <cell r="AW644">
            <v>0</v>
          </cell>
          <cell r="AX644">
            <v>3171.1416015625</v>
          </cell>
          <cell r="AY644">
            <v>944.80126953125</v>
          </cell>
          <cell r="AZ644">
            <v>3.35641133789813</v>
          </cell>
          <cell r="BA644">
            <v>2273.922119140625</v>
          </cell>
          <cell r="BB644">
            <v>608.9339599609375</v>
          </cell>
          <cell r="BC644">
            <v>288.28561401367187</v>
          </cell>
          <cell r="BD644">
            <v>0</v>
          </cell>
          <cell r="BE644">
            <v>3171.1416015625</v>
          </cell>
          <cell r="BF644">
            <v>1458.5845947265625</v>
          </cell>
          <cell r="BG644">
            <v>15.260651588439941</v>
          </cell>
          <cell r="BH644">
            <v>2.1741226192359986</v>
          </cell>
          <cell r="BI644">
            <v>13.967148780822754</v>
          </cell>
          <cell r="BJ644">
            <v>25.684328079223633</v>
          </cell>
          <cell r="BK644">
            <v>0</v>
          </cell>
          <cell r="BL644">
            <v>15.16392707824707</v>
          </cell>
          <cell r="BM644">
            <v>54.815406799316406</v>
          </cell>
          <cell r="BN644">
            <v>2273.922119140625</v>
          </cell>
          <cell r="BO644">
            <v>0</v>
          </cell>
          <cell r="BP644">
            <v>608.9339599609375</v>
          </cell>
          <cell r="BQ644">
            <v>0</v>
          </cell>
          <cell r="BR644">
            <v>0</v>
          </cell>
          <cell r="BS644">
            <v>0</v>
          </cell>
          <cell r="BT644">
            <v>0</v>
          </cell>
          <cell r="BU644">
            <v>0</v>
          </cell>
          <cell r="BV644">
            <v>0</v>
          </cell>
          <cell r="BW644">
            <v>288.28561401367187</v>
          </cell>
          <cell r="BX644">
            <v>1672.5595703125</v>
          </cell>
          <cell r="BY644">
            <v>343.83203125</v>
          </cell>
          <cell r="BZ644">
            <v>0</v>
          </cell>
          <cell r="CA644">
            <v>0</v>
          </cell>
          <cell r="CB644">
            <v>3171.1416015625</v>
          </cell>
          <cell r="CC644">
            <v>2016.3916015625</v>
          </cell>
          <cell r="CD644">
            <v>1.5726814625978007</v>
          </cell>
          <cell r="CE644">
            <v>30.424581527709961</v>
          </cell>
          <cell r="CF644">
            <v>43.311493348429572</v>
          </cell>
          <cell r="CG644">
            <v>0</v>
          </cell>
          <cell r="CH644">
            <v>43.311493348429572</v>
          </cell>
          <cell r="CI644">
            <v>2.4071075367407437</v>
          </cell>
          <cell r="CJ644">
            <v>0</v>
          </cell>
          <cell r="CK644">
            <v>2.4071075367407437</v>
          </cell>
          <cell r="CM644">
            <v>0</v>
          </cell>
          <cell r="CO644">
            <v>0</v>
          </cell>
          <cell r="CP644">
            <v>0</v>
          </cell>
          <cell r="CQ644">
            <v>0</v>
          </cell>
          <cell r="CR644">
            <v>0</v>
          </cell>
          <cell r="CS644">
            <v>0</v>
          </cell>
          <cell r="CT644">
            <v>0</v>
          </cell>
          <cell r="CU644">
            <v>0</v>
          </cell>
          <cell r="CV644">
            <v>9999</v>
          </cell>
          <cell r="CW644">
            <v>9999</v>
          </cell>
        </row>
        <row r="645">
          <cell r="A645" t="str">
            <v>New Single Family HVAC Upgrade - Updgrade to HSPF 8.5/SEER 14 Heat Pump &amp; w/Interior HVAC &amp; Commissioning - Heating Zone 1 - Cooling Zone 1</v>
          </cell>
          <cell r="C645">
            <v>20.000001907348633</v>
          </cell>
          <cell r="D645">
            <v>2469.1767578125</v>
          </cell>
          <cell r="E645">
            <v>0</v>
          </cell>
          <cell r="F645">
            <v>1616.8831787109375</v>
          </cell>
          <cell r="G645">
            <v>0</v>
          </cell>
          <cell r="H645">
            <v>0</v>
          </cell>
          <cell r="J645">
            <v>0.15831436216831207</v>
          </cell>
          <cell r="K645">
            <v>0.34570062160491943</v>
          </cell>
          <cell r="L645">
            <v>2692.4326171875</v>
          </cell>
          <cell r="M645">
            <v>0.67247253656387329</v>
          </cell>
          <cell r="N645">
            <v>1.9416869878768921</v>
          </cell>
          <cell r="O645">
            <v>0</v>
          </cell>
          <cell r="P645">
            <v>0</v>
          </cell>
          <cell r="Q645">
            <v>0</v>
          </cell>
          <cell r="R645">
            <v>321.52877807617187</v>
          </cell>
          <cell r="S645">
            <v>726.90447998046875</v>
          </cell>
          <cell r="T645">
            <v>0</v>
          </cell>
          <cell r="U645">
            <v>524.6217041015625</v>
          </cell>
          <cell r="V645">
            <v>161.68832397460937</v>
          </cell>
          <cell r="W645">
            <v>161.68832397460937</v>
          </cell>
          <cell r="X645">
            <v>0</v>
          </cell>
          <cell r="Y645">
            <v>0</v>
          </cell>
          <cell r="Z645">
            <v>0</v>
          </cell>
          <cell r="AA645">
            <v>0</v>
          </cell>
          <cell r="AB645">
            <v>0</v>
          </cell>
          <cell r="AC645">
            <v>0</v>
          </cell>
          <cell r="AD645">
            <v>0</v>
          </cell>
          <cell r="AE645">
            <v>0</v>
          </cell>
          <cell r="AF645">
            <v>0</v>
          </cell>
          <cell r="AG645">
            <v>0</v>
          </cell>
          <cell r="AH645">
            <v>483.21710205078125</v>
          </cell>
          <cell r="AI645">
            <v>888.5927734375</v>
          </cell>
          <cell r="AJ645">
            <v>0</v>
          </cell>
          <cell r="AK645">
            <v>524.6217041015625</v>
          </cell>
          <cell r="AL645">
            <v>1896.431640625</v>
          </cell>
          <cell r="AM645">
            <v>2080.4453125</v>
          </cell>
          <cell r="AN645">
            <v>0</v>
          </cell>
          <cell r="AO645">
            <v>208.04454040527344</v>
          </cell>
          <cell r="AP645">
            <v>0</v>
          </cell>
          <cell r="AQ645">
            <v>2288.48974609375</v>
          </cell>
          <cell r="AR645">
            <v>483.21710205078125</v>
          </cell>
          <cell r="AS645">
            <v>4.735945485358207</v>
          </cell>
          <cell r="AT645">
            <v>2080.4453125</v>
          </cell>
          <cell r="AU645">
            <v>556.547607421875</v>
          </cell>
          <cell r="AV645">
            <v>263.69931030273437</v>
          </cell>
          <cell r="AW645">
            <v>0</v>
          </cell>
          <cell r="AX645">
            <v>2900.692138671875</v>
          </cell>
          <cell r="AY645">
            <v>888.5927734375</v>
          </cell>
          <cell r="AZ645">
            <v>3.2643661048275279</v>
          </cell>
          <cell r="BA645">
            <v>2080.4453125</v>
          </cell>
          <cell r="BB645">
            <v>556.547607421875</v>
          </cell>
          <cell r="BC645">
            <v>263.69931030273437</v>
          </cell>
          <cell r="BD645">
            <v>0</v>
          </cell>
          <cell r="BE645">
            <v>2900.692138671875</v>
          </cell>
          <cell r="BF645">
            <v>1371.8099365234375</v>
          </cell>
          <cell r="BG645">
            <v>16.438234329223633</v>
          </cell>
          <cell r="BH645">
            <v>2.114500134111307</v>
          </cell>
          <cell r="BI645">
            <v>14.401321411132812</v>
          </cell>
          <cell r="BJ645">
            <v>26.482732772827148</v>
          </cell>
          <cell r="BK645">
            <v>0</v>
          </cell>
          <cell r="BL645">
            <v>15.635302543640137</v>
          </cell>
          <cell r="BM645">
            <v>56.519359588623047</v>
          </cell>
          <cell r="BN645">
            <v>2080.4453125</v>
          </cell>
          <cell r="BO645">
            <v>0</v>
          </cell>
          <cell r="BP645">
            <v>556.547607421875</v>
          </cell>
          <cell r="BQ645">
            <v>0</v>
          </cell>
          <cell r="BR645">
            <v>0</v>
          </cell>
          <cell r="BS645">
            <v>0</v>
          </cell>
          <cell r="BT645">
            <v>0</v>
          </cell>
          <cell r="BU645">
            <v>0</v>
          </cell>
          <cell r="BV645">
            <v>0</v>
          </cell>
          <cell r="BW645">
            <v>263.69931030273437</v>
          </cell>
          <cell r="BX645">
            <v>1573.054931640625</v>
          </cell>
          <cell r="BY645">
            <v>323.37664794921875</v>
          </cell>
          <cell r="BZ645">
            <v>0</v>
          </cell>
          <cell r="CA645">
            <v>0</v>
          </cell>
          <cell r="CB645">
            <v>2900.692138671875</v>
          </cell>
          <cell r="CC645">
            <v>1896.431640625</v>
          </cell>
          <cell r="CD645">
            <v>1.5295527987632251</v>
          </cell>
          <cell r="CE645">
            <v>32.073535919189453</v>
          </cell>
          <cell r="CF645">
            <v>39.511699526579221</v>
          </cell>
          <cell r="CG645">
            <v>0</v>
          </cell>
          <cell r="CH645">
            <v>39.511699526579221</v>
          </cell>
          <cell r="CI645">
            <v>2.1954953938299195</v>
          </cell>
          <cell r="CJ645">
            <v>0</v>
          </cell>
          <cell r="CK645">
            <v>2.1954953938299195</v>
          </cell>
          <cell r="CM645">
            <v>0</v>
          </cell>
          <cell r="CO645">
            <v>0</v>
          </cell>
          <cell r="CP645">
            <v>0</v>
          </cell>
          <cell r="CQ645">
            <v>0</v>
          </cell>
          <cell r="CR645">
            <v>0</v>
          </cell>
          <cell r="CS645">
            <v>0</v>
          </cell>
          <cell r="CT645">
            <v>0</v>
          </cell>
          <cell r="CU645">
            <v>0</v>
          </cell>
          <cell r="CV645">
            <v>9999</v>
          </cell>
          <cell r="CW645">
            <v>9999</v>
          </cell>
        </row>
        <row r="646">
          <cell r="A646" t="str">
            <v>New Single Family HVAC Upgrade - Updgrade to HSPF 9.0/SEER 14 Heat Pump &amp; w/Interior HVAC &amp; Commissioning - Heating Zone 1 - Cooling Zone 1</v>
          </cell>
          <cell r="C646">
            <v>20</v>
          </cell>
          <cell r="D646">
            <v>2624.62841796875</v>
          </cell>
          <cell r="E646">
            <v>0</v>
          </cell>
          <cell r="F646">
            <v>1719.16015625</v>
          </cell>
          <cell r="G646">
            <v>0</v>
          </cell>
          <cell r="H646">
            <v>0</v>
          </cell>
          <cell r="J646">
            <v>0.15829573571681976</v>
          </cell>
          <cell r="K646">
            <v>0.34625139832496643</v>
          </cell>
          <cell r="L646">
            <v>2861.93603515625</v>
          </cell>
          <cell r="M646">
            <v>0.71594810485839844</v>
          </cell>
          <cell r="N646">
            <v>2.0641534328460693</v>
          </cell>
          <cell r="O646">
            <v>0</v>
          </cell>
          <cell r="P646">
            <v>0</v>
          </cell>
          <cell r="Q646">
            <v>0</v>
          </cell>
          <cell r="R646">
            <v>341.86727905273437</v>
          </cell>
          <cell r="S646">
            <v>772.88525390625</v>
          </cell>
          <cell r="T646">
            <v>0</v>
          </cell>
          <cell r="U646">
            <v>557.80694580078125</v>
          </cell>
          <cell r="V646">
            <v>171.916015625</v>
          </cell>
          <cell r="W646">
            <v>171.916015625</v>
          </cell>
          <cell r="X646">
            <v>0</v>
          </cell>
          <cell r="Y646">
            <v>0</v>
          </cell>
          <cell r="Z646">
            <v>0</v>
          </cell>
          <cell r="AA646">
            <v>0</v>
          </cell>
          <cell r="AB646">
            <v>0</v>
          </cell>
          <cell r="AC646">
            <v>0</v>
          </cell>
          <cell r="AD646">
            <v>0</v>
          </cell>
          <cell r="AE646">
            <v>0</v>
          </cell>
          <cell r="AF646">
            <v>0</v>
          </cell>
          <cell r="AG646">
            <v>0</v>
          </cell>
          <cell r="AH646">
            <v>513.7833251953125</v>
          </cell>
          <cell r="AI646">
            <v>944.80126953125</v>
          </cell>
          <cell r="AJ646">
            <v>0</v>
          </cell>
          <cell r="AK646">
            <v>557.80694580078125</v>
          </cell>
          <cell r="AL646">
            <v>2016.3916015625</v>
          </cell>
          <cell r="AM646">
            <v>2211.767333984375</v>
          </cell>
          <cell r="AN646">
            <v>0</v>
          </cell>
          <cell r="AO646">
            <v>221.17671203613281</v>
          </cell>
          <cell r="AP646">
            <v>0</v>
          </cell>
          <cell r="AQ646">
            <v>2432.944091796875</v>
          </cell>
          <cell r="AR646">
            <v>513.7833251953125</v>
          </cell>
          <cell r="AS646">
            <v>4.7353506258831333</v>
          </cell>
          <cell r="AT646">
            <v>2211.767333984375</v>
          </cell>
          <cell r="AU646">
            <v>591.65032958984375</v>
          </cell>
          <cell r="AV646">
            <v>280.34176635742187</v>
          </cell>
          <cell r="AW646">
            <v>0</v>
          </cell>
          <cell r="AX646">
            <v>3083.759521484375</v>
          </cell>
          <cell r="AY646">
            <v>944.80126953125</v>
          </cell>
          <cell r="AZ646">
            <v>3.2639238847145124</v>
          </cell>
          <cell r="BA646">
            <v>2211.767333984375</v>
          </cell>
          <cell r="BB646">
            <v>591.65032958984375</v>
          </cell>
          <cell r="BC646">
            <v>280.34176635742187</v>
          </cell>
          <cell r="BD646">
            <v>0</v>
          </cell>
          <cell r="BE646">
            <v>3083.759521484375</v>
          </cell>
          <cell r="BF646">
            <v>1458.5845947265625</v>
          </cell>
          <cell r="BG646">
            <v>16.446802139282227</v>
          </cell>
          <cell r="BH646">
            <v>2.1142136737227961</v>
          </cell>
          <cell r="BI646">
            <v>14.405387878417969</v>
          </cell>
          <cell r="BJ646">
            <v>26.490211486816406</v>
          </cell>
          <cell r="BK646">
            <v>0</v>
          </cell>
          <cell r="BL646">
            <v>15.639717102050781</v>
          </cell>
          <cell r="BM646">
            <v>56.535320281982422</v>
          </cell>
          <cell r="BN646">
            <v>2211.767333984375</v>
          </cell>
          <cell r="BO646">
            <v>0</v>
          </cell>
          <cell r="BP646">
            <v>591.65032958984375</v>
          </cell>
          <cell r="BQ646">
            <v>0</v>
          </cell>
          <cell r="BR646">
            <v>0</v>
          </cell>
          <cell r="BS646">
            <v>0</v>
          </cell>
          <cell r="BT646">
            <v>0</v>
          </cell>
          <cell r="BU646">
            <v>0</v>
          </cell>
          <cell r="BV646">
            <v>0</v>
          </cell>
          <cell r="BW646">
            <v>280.34176635742187</v>
          </cell>
          <cell r="BX646">
            <v>1672.5595703125</v>
          </cell>
          <cell r="BY646">
            <v>343.83203125</v>
          </cell>
          <cell r="BZ646">
            <v>0</v>
          </cell>
          <cell r="CA646">
            <v>0</v>
          </cell>
          <cell r="CB646">
            <v>3083.759521484375</v>
          </cell>
          <cell r="CC646">
            <v>2016.3916015625</v>
          </cell>
          <cell r="CD646">
            <v>1.5293455038902355</v>
          </cell>
          <cell r="CE646">
            <v>32.086521148681641</v>
          </cell>
          <cell r="CF646">
            <v>41.999389386440718</v>
          </cell>
          <cell r="CG646">
            <v>0</v>
          </cell>
          <cell r="CH646">
            <v>41.999389386440718</v>
          </cell>
          <cell r="CI646">
            <v>2.3337744412759909</v>
          </cell>
          <cell r="CJ646">
            <v>0</v>
          </cell>
          <cell r="CK646">
            <v>2.3337744412759909</v>
          </cell>
          <cell r="CM646">
            <v>0</v>
          </cell>
          <cell r="CO646">
            <v>0</v>
          </cell>
          <cell r="CP646">
            <v>0</v>
          </cell>
          <cell r="CQ646">
            <v>0</v>
          </cell>
          <cell r="CR646">
            <v>0</v>
          </cell>
          <cell r="CS646">
            <v>0</v>
          </cell>
          <cell r="CT646">
            <v>0</v>
          </cell>
          <cell r="CU646">
            <v>0</v>
          </cell>
          <cell r="CV646">
            <v>9999</v>
          </cell>
          <cell r="CW646">
            <v>9999</v>
          </cell>
        </row>
        <row r="647">
          <cell r="A647" t="str">
            <v>New Single Family HVAC Upgrade - Upgrade to HSPF 9.0/SEER 14 Heat Pump &amp; w/PTCS Duct Sealing &amp; Commissioning  - Heating Zone 1 - Cooling Zone 3</v>
          </cell>
          <cell r="C647">
            <v>20</v>
          </cell>
          <cell r="D647">
            <v>2265.0732421875</v>
          </cell>
          <cell r="E647">
            <v>0</v>
          </cell>
          <cell r="F647">
            <v>1531.6053466796875</v>
          </cell>
          <cell r="G647">
            <v>0</v>
          </cell>
          <cell r="H647">
            <v>0</v>
          </cell>
          <cell r="J647">
            <v>0.15901258587837219</v>
          </cell>
          <cell r="K647">
            <v>0.32504478096961975</v>
          </cell>
          <cell r="L647">
            <v>2469.87060546875</v>
          </cell>
          <cell r="M647">
            <v>0.58002626895904541</v>
          </cell>
          <cell r="N647">
            <v>1.7738542556762695</v>
          </cell>
          <cell r="O647">
            <v>0</v>
          </cell>
          <cell r="P647">
            <v>0</v>
          </cell>
          <cell r="Q647">
            <v>0</v>
          </cell>
          <cell r="R647">
            <v>304.5706787109375</v>
          </cell>
          <cell r="S647">
            <v>688.56597900390625</v>
          </cell>
          <cell r="T647">
            <v>0</v>
          </cell>
          <cell r="U647">
            <v>496.9520263671875</v>
          </cell>
          <cell r="V647">
            <v>153.16053771972656</v>
          </cell>
          <cell r="W647">
            <v>153.16053771972656</v>
          </cell>
          <cell r="X647">
            <v>0</v>
          </cell>
          <cell r="Y647">
            <v>0</v>
          </cell>
          <cell r="Z647">
            <v>0</v>
          </cell>
          <cell r="AA647">
            <v>0</v>
          </cell>
          <cell r="AB647">
            <v>0</v>
          </cell>
          <cell r="AC647">
            <v>0</v>
          </cell>
          <cell r="AD647">
            <v>0</v>
          </cell>
          <cell r="AE647">
            <v>0</v>
          </cell>
          <cell r="AF647">
            <v>0</v>
          </cell>
          <cell r="AG647">
            <v>0</v>
          </cell>
          <cell r="AH647">
            <v>457.731201171875</v>
          </cell>
          <cell r="AI647">
            <v>841.72650146484375</v>
          </cell>
          <cell r="AJ647">
            <v>0</v>
          </cell>
          <cell r="AK647">
            <v>496.9520263671875</v>
          </cell>
          <cell r="AL647">
            <v>1796.40966796875</v>
          </cell>
          <cell r="AM647">
            <v>1902.7960205078125</v>
          </cell>
          <cell r="AN647">
            <v>0</v>
          </cell>
          <cell r="AO647">
            <v>190.27960205078125</v>
          </cell>
          <cell r="AP647">
            <v>0</v>
          </cell>
          <cell r="AQ647">
            <v>2093.07568359375</v>
          </cell>
          <cell r="AR647">
            <v>457.731201171875</v>
          </cell>
          <cell r="AS647">
            <v>4.5727176723496363</v>
          </cell>
          <cell r="AT647">
            <v>1902.7960205078125</v>
          </cell>
          <cell r="AU647">
            <v>508.44158935546875</v>
          </cell>
          <cell r="AV647">
            <v>241.12376403808594</v>
          </cell>
          <cell r="AW647">
            <v>0</v>
          </cell>
          <cell r="AX647">
            <v>2652.361328125</v>
          </cell>
          <cell r="AY647">
            <v>841.72650146484375</v>
          </cell>
          <cell r="AZ647">
            <v>3.1510963729947772</v>
          </cell>
          <cell r="BA647">
            <v>1902.7960205078125</v>
          </cell>
          <cell r="BB647">
            <v>508.44158935546875</v>
          </cell>
          <cell r="BC647">
            <v>241.12376403808594</v>
          </cell>
          <cell r="BD647">
            <v>0</v>
          </cell>
          <cell r="BE647">
            <v>2652.361328125</v>
          </cell>
          <cell r="BF647">
            <v>1299.457763671875</v>
          </cell>
          <cell r="BG647">
            <v>17.865222930908203</v>
          </cell>
          <cell r="BH647">
            <v>2.0411293928453058</v>
          </cell>
          <cell r="BI647">
            <v>14.871036529541016</v>
          </cell>
          <cell r="BJ647">
            <v>27.346498489379883</v>
          </cell>
          <cell r="BK647">
            <v>0</v>
          </cell>
          <cell r="BL647">
            <v>16.145265579223633</v>
          </cell>
          <cell r="BM647">
            <v>58.362796783447266</v>
          </cell>
          <cell r="BN647">
            <v>1902.7960205078125</v>
          </cell>
          <cell r="BO647">
            <v>0</v>
          </cell>
          <cell r="BP647">
            <v>508.44158935546875</v>
          </cell>
          <cell r="BQ647">
            <v>0</v>
          </cell>
          <cell r="BR647">
            <v>0</v>
          </cell>
          <cell r="BS647">
            <v>0</v>
          </cell>
          <cell r="BT647">
            <v>0</v>
          </cell>
          <cell r="BU647">
            <v>0</v>
          </cell>
          <cell r="BV647">
            <v>0</v>
          </cell>
          <cell r="BW647">
            <v>241.12376403808594</v>
          </cell>
          <cell r="BX647">
            <v>1490.088623046875</v>
          </cell>
          <cell r="BY647">
            <v>306.32107543945312</v>
          </cell>
          <cell r="BZ647">
            <v>0</v>
          </cell>
          <cell r="CA647">
            <v>0</v>
          </cell>
          <cell r="CB647">
            <v>2652.361328125</v>
          </cell>
          <cell r="CC647">
            <v>1796.40966796875</v>
          </cell>
          <cell r="CD647">
            <v>1.4764790994706118</v>
          </cell>
          <cell r="CE647">
            <v>34.010486602783203</v>
          </cell>
          <cell r="CF647">
            <v>36.226940501482829</v>
          </cell>
          <cell r="CG647">
            <v>0</v>
          </cell>
          <cell r="CH647">
            <v>36.226940501482829</v>
          </cell>
          <cell r="CI647">
            <v>2.0150275625285379</v>
          </cell>
          <cell r="CJ647">
            <v>0</v>
          </cell>
          <cell r="CK647">
            <v>2.0150275625285379</v>
          </cell>
          <cell r="CM647">
            <v>0</v>
          </cell>
          <cell r="CO647">
            <v>0</v>
          </cell>
          <cell r="CP647">
            <v>0</v>
          </cell>
          <cell r="CQ647">
            <v>0</v>
          </cell>
          <cell r="CR647">
            <v>0</v>
          </cell>
          <cell r="CS647">
            <v>0</v>
          </cell>
          <cell r="CT647">
            <v>0</v>
          </cell>
          <cell r="CU647">
            <v>0</v>
          </cell>
          <cell r="CV647">
            <v>9999</v>
          </cell>
          <cell r="CW647">
            <v>9999</v>
          </cell>
        </row>
        <row r="648">
          <cell r="A648" t="str">
            <v>New Single Family HVAC Upgrade - Upgrade to HSPF 9.0/SEER 14 Heat Pump &amp; w/PTCS Duct Sealing &amp; Commissioning  - Heating Zone 1 - Cooling Zone 2</v>
          </cell>
          <cell r="C648">
            <v>20</v>
          </cell>
          <cell r="D648">
            <v>2187.696533203125</v>
          </cell>
          <cell r="E648">
            <v>0</v>
          </cell>
          <cell r="F648">
            <v>1531.6053466796875</v>
          </cell>
          <cell r="G648">
            <v>0</v>
          </cell>
          <cell r="H648">
            <v>0</v>
          </cell>
          <cell r="J648">
            <v>0.15862396359443665</v>
          </cell>
          <cell r="K648">
            <v>0.33654129505157471</v>
          </cell>
          <cell r="L648">
            <v>2385.567138671875</v>
          </cell>
          <cell r="M648">
            <v>0.58002626895904541</v>
          </cell>
          <cell r="N648">
            <v>1.7172442674636841</v>
          </cell>
          <cell r="O648">
            <v>0</v>
          </cell>
          <cell r="P648">
            <v>0</v>
          </cell>
          <cell r="Q648">
            <v>0</v>
          </cell>
          <cell r="R648">
            <v>304.5706787109375</v>
          </cell>
          <cell r="S648">
            <v>688.56597900390625</v>
          </cell>
          <cell r="T648">
            <v>0</v>
          </cell>
          <cell r="U648">
            <v>496.9520263671875</v>
          </cell>
          <cell r="V648">
            <v>153.16053771972656</v>
          </cell>
          <cell r="W648">
            <v>153.16053771972656</v>
          </cell>
          <cell r="X648">
            <v>0</v>
          </cell>
          <cell r="Y648">
            <v>0</v>
          </cell>
          <cell r="Z648">
            <v>0</v>
          </cell>
          <cell r="AA648">
            <v>0</v>
          </cell>
          <cell r="AB648">
            <v>0</v>
          </cell>
          <cell r="AC648">
            <v>0</v>
          </cell>
          <cell r="AD648">
            <v>0</v>
          </cell>
          <cell r="AE648">
            <v>0</v>
          </cell>
          <cell r="AF648">
            <v>0</v>
          </cell>
          <cell r="AG648">
            <v>0</v>
          </cell>
          <cell r="AH648">
            <v>457.731201171875</v>
          </cell>
          <cell r="AI648">
            <v>841.72650146484375</v>
          </cell>
          <cell r="AJ648">
            <v>0</v>
          </cell>
          <cell r="AK648">
            <v>496.9520263671875</v>
          </cell>
          <cell r="AL648">
            <v>1796.40966796875</v>
          </cell>
          <cell r="AM648">
            <v>1838.205810546875</v>
          </cell>
          <cell r="AN648">
            <v>0</v>
          </cell>
          <cell r="AO648">
            <v>183.82057189941406</v>
          </cell>
          <cell r="AP648">
            <v>0</v>
          </cell>
          <cell r="AQ648">
            <v>2022.0263671875</v>
          </cell>
          <cell r="AR648">
            <v>457.731201171875</v>
          </cell>
          <cell r="AS648">
            <v>4.4174972338872163</v>
          </cell>
          <cell r="AT648">
            <v>1838.205810546875</v>
          </cell>
          <cell r="AU648">
            <v>492.21542358398437</v>
          </cell>
          <cell r="AV648">
            <v>233.0421142578125</v>
          </cell>
          <cell r="AW648">
            <v>0</v>
          </cell>
          <cell r="AX648">
            <v>2563.46337890625</v>
          </cell>
          <cell r="AY648">
            <v>841.72650146484375</v>
          </cell>
          <cell r="AZ648">
            <v>3.0454824666410545</v>
          </cell>
          <cell r="BA648">
            <v>1838.205810546875</v>
          </cell>
          <cell r="BB648">
            <v>492.21542358398437</v>
          </cell>
          <cell r="BC648">
            <v>233.0421142578125</v>
          </cell>
          <cell r="BD648">
            <v>0</v>
          </cell>
          <cell r="BE648">
            <v>2563.46337890625</v>
          </cell>
          <cell r="BF648">
            <v>1299.457763671875</v>
          </cell>
          <cell r="BG648">
            <v>19.31419563293457</v>
          </cell>
          <cell r="BH648">
            <v>1.9727177598659822</v>
          </cell>
          <cell r="BI648">
            <v>15.396562576293945</v>
          </cell>
          <cell r="BJ648">
            <v>28.312894821166992</v>
          </cell>
          <cell r="BK648">
            <v>0</v>
          </cell>
          <cell r="BL648">
            <v>16.715822219848633</v>
          </cell>
          <cell r="BM648">
            <v>60.425277709960938</v>
          </cell>
          <cell r="BN648">
            <v>1838.205810546875</v>
          </cell>
          <cell r="BO648">
            <v>0</v>
          </cell>
          <cell r="BP648">
            <v>492.21542358398437</v>
          </cell>
          <cell r="BQ648">
            <v>0</v>
          </cell>
          <cell r="BR648">
            <v>0</v>
          </cell>
          <cell r="BS648">
            <v>0</v>
          </cell>
          <cell r="BT648">
            <v>0</v>
          </cell>
          <cell r="BU648">
            <v>0</v>
          </cell>
          <cell r="BV648">
            <v>0</v>
          </cell>
          <cell r="BW648">
            <v>233.0421142578125</v>
          </cell>
          <cell r="BX648">
            <v>1490.088623046875</v>
          </cell>
          <cell r="BY648">
            <v>306.32107543945312</v>
          </cell>
          <cell r="BZ648">
            <v>0</v>
          </cell>
          <cell r="CA648">
            <v>0</v>
          </cell>
          <cell r="CB648">
            <v>2563.46337890625</v>
          </cell>
          <cell r="CC648">
            <v>1796.40966796875</v>
          </cell>
          <cell r="CD648">
            <v>1.4269926011581158</v>
          </cell>
          <cell r="CE648">
            <v>36.030014038085937</v>
          </cell>
          <cell r="CF648">
            <v>35.004309988942879</v>
          </cell>
          <cell r="CG648">
            <v>0</v>
          </cell>
          <cell r="CH648">
            <v>35.004309988942879</v>
          </cell>
          <cell r="CI648">
            <v>1.9454349672383411</v>
          </cell>
          <cell r="CJ648">
            <v>0</v>
          </cell>
          <cell r="CK648">
            <v>1.9454349672383411</v>
          </cell>
          <cell r="CM648">
            <v>0</v>
          </cell>
          <cell r="CO648">
            <v>0</v>
          </cell>
          <cell r="CP648">
            <v>0</v>
          </cell>
          <cell r="CQ648">
            <v>0</v>
          </cell>
          <cell r="CR648">
            <v>0</v>
          </cell>
          <cell r="CS648">
            <v>0</v>
          </cell>
          <cell r="CT648">
            <v>0</v>
          </cell>
          <cell r="CU648">
            <v>0</v>
          </cell>
          <cell r="CV648">
            <v>9999</v>
          </cell>
          <cell r="CW648">
            <v>9999</v>
          </cell>
        </row>
        <row r="649">
          <cell r="A649" t="str">
            <v>New Single Family HVAC Upgrade - Upgrade to HSPF 9.0/SEER 14 Heat Pump &amp; w/PTCS Duct Sealing &amp; Commissioning  - Heating Zone 1 - Cooling Zone 1</v>
          </cell>
          <cell r="C649">
            <v>20</v>
          </cell>
          <cell r="D649">
            <v>2123.535888671875</v>
          </cell>
          <cell r="E649">
            <v>0</v>
          </cell>
          <cell r="F649">
            <v>1531.6053466796875</v>
          </cell>
          <cell r="G649">
            <v>0</v>
          </cell>
          <cell r="H649">
            <v>0</v>
          </cell>
          <cell r="J649">
            <v>0.15828025341033936</v>
          </cell>
          <cell r="K649">
            <v>0.34670957922935486</v>
          </cell>
          <cell r="L649">
            <v>2315.534423828125</v>
          </cell>
          <cell r="M649">
            <v>0.58002626895904541</v>
          </cell>
          <cell r="N649">
            <v>1.6702172756195068</v>
          </cell>
          <cell r="O649">
            <v>0</v>
          </cell>
          <cell r="P649">
            <v>0</v>
          </cell>
          <cell r="Q649">
            <v>0</v>
          </cell>
          <cell r="R649">
            <v>304.5706787109375</v>
          </cell>
          <cell r="S649">
            <v>688.56597900390625</v>
          </cell>
          <cell r="T649">
            <v>0</v>
          </cell>
          <cell r="U649">
            <v>496.9520263671875</v>
          </cell>
          <cell r="V649">
            <v>153.16053771972656</v>
          </cell>
          <cell r="W649">
            <v>153.16053771972656</v>
          </cell>
          <cell r="X649">
            <v>0</v>
          </cell>
          <cell r="Y649">
            <v>0</v>
          </cell>
          <cell r="Z649">
            <v>0</v>
          </cell>
          <cell r="AA649">
            <v>0</v>
          </cell>
          <cell r="AB649">
            <v>0</v>
          </cell>
          <cell r="AC649">
            <v>0</v>
          </cell>
          <cell r="AD649">
            <v>0</v>
          </cell>
          <cell r="AE649">
            <v>0</v>
          </cell>
          <cell r="AF649">
            <v>0</v>
          </cell>
          <cell r="AG649">
            <v>0</v>
          </cell>
          <cell r="AH649">
            <v>457.731201171875</v>
          </cell>
          <cell r="AI649">
            <v>841.72650146484375</v>
          </cell>
          <cell r="AJ649">
            <v>0</v>
          </cell>
          <cell r="AK649">
            <v>496.9520263671875</v>
          </cell>
          <cell r="AL649">
            <v>1796.40966796875</v>
          </cell>
          <cell r="AM649">
            <v>1789.7291259765625</v>
          </cell>
          <cell r="AN649">
            <v>0</v>
          </cell>
          <cell r="AO649">
            <v>178.97291564941406</v>
          </cell>
          <cell r="AP649">
            <v>0</v>
          </cell>
          <cell r="AQ649">
            <v>1968.7020263671875</v>
          </cell>
          <cell r="AR649">
            <v>457.731201171875</v>
          </cell>
          <cell r="AS649">
            <v>4.3010001742456874</v>
          </cell>
          <cell r="AT649">
            <v>1789.7291259765625</v>
          </cell>
          <cell r="AU649">
            <v>478.73599243164062</v>
          </cell>
          <cell r="AV649">
            <v>226.84651184082031</v>
          </cell>
          <cell r="AW649">
            <v>0</v>
          </cell>
          <cell r="AX649">
            <v>2495.3115234375</v>
          </cell>
          <cell r="AY649">
            <v>841.72650146484375</v>
          </cell>
          <cell r="AZ649">
            <v>2.9645158857081824</v>
          </cell>
          <cell r="BA649">
            <v>1789.7291259765625</v>
          </cell>
          <cell r="BB649">
            <v>478.73599243164062</v>
          </cell>
          <cell r="BC649">
            <v>226.84651184082031</v>
          </cell>
          <cell r="BD649">
            <v>0</v>
          </cell>
          <cell r="BE649">
            <v>2495.3115234375</v>
          </cell>
          <cell r="BF649">
            <v>1299.457763671875</v>
          </cell>
          <cell r="BG649">
            <v>20.580165863037109</v>
          </cell>
          <cell r="BH649">
            <v>1.9202714844690771</v>
          </cell>
          <cell r="BI649">
            <v>15.862227439880371</v>
          </cell>
          <cell r="BJ649">
            <v>29.169210433959961</v>
          </cell>
          <cell r="BK649">
            <v>0</v>
          </cell>
          <cell r="BL649">
            <v>17.22138786315918</v>
          </cell>
          <cell r="BM649">
            <v>62.252822875976562</v>
          </cell>
          <cell r="BN649">
            <v>1789.7291259765625</v>
          </cell>
          <cell r="BO649">
            <v>0</v>
          </cell>
          <cell r="BP649">
            <v>478.73599243164062</v>
          </cell>
          <cell r="BQ649">
            <v>0</v>
          </cell>
          <cell r="BR649">
            <v>0</v>
          </cell>
          <cell r="BS649">
            <v>0</v>
          </cell>
          <cell r="BT649">
            <v>0</v>
          </cell>
          <cell r="BU649">
            <v>0</v>
          </cell>
          <cell r="BV649">
            <v>0</v>
          </cell>
          <cell r="BW649">
            <v>226.84651184082031</v>
          </cell>
          <cell r="BX649">
            <v>1490.088623046875</v>
          </cell>
          <cell r="BY649">
            <v>306.32107543945312</v>
          </cell>
          <cell r="BZ649">
            <v>0</v>
          </cell>
          <cell r="CA649">
            <v>0</v>
          </cell>
          <cell r="CB649">
            <v>2495.3115234375</v>
          </cell>
          <cell r="CC649">
            <v>1796.40966796875</v>
          </cell>
          <cell r="CD649">
            <v>1.3890548644619303</v>
          </cell>
          <cell r="CE649">
            <v>37.801551818847656</v>
          </cell>
          <cell r="CF649">
            <v>33.980997055157928</v>
          </cell>
          <cell r="CG649">
            <v>0</v>
          </cell>
          <cell r="CH649">
            <v>33.980997055157928</v>
          </cell>
          <cell r="CI649">
            <v>1.8882503607665202</v>
          </cell>
          <cell r="CJ649">
            <v>0</v>
          </cell>
          <cell r="CK649">
            <v>1.8882503607665202</v>
          </cell>
          <cell r="CM649">
            <v>0</v>
          </cell>
          <cell r="CO649">
            <v>0</v>
          </cell>
          <cell r="CP649">
            <v>0</v>
          </cell>
          <cell r="CQ649">
            <v>0</v>
          </cell>
          <cell r="CR649">
            <v>0</v>
          </cell>
          <cell r="CS649">
            <v>0</v>
          </cell>
          <cell r="CT649">
            <v>0</v>
          </cell>
          <cell r="CU649">
            <v>0</v>
          </cell>
          <cell r="CV649">
            <v>9999</v>
          </cell>
          <cell r="CW649">
            <v>9999</v>
          </cell>
        </row>
        <row r="650">
          <cell r="A650" t="str">
            <v>New Single Family HVAC Upgrade - Upgrade to HSPF 8.5/SEER 14 Heat Pump &amp; w/PTCS Duct Sealing &amp; Commissioning  - Heating Zone 1 - Cooling Zone 3</v>
          </cell>
          <cell r="C650">
            <v>20.000001907348633</v>
          </cell>
          <cell r="D650">
            <v>2110.818359375</v>
          </cell>
          <cell r="E650">
            <v>0</v>
          </cell>
          <cell r="F650">
            <v>1531.6053466796875</v>
          </cell>
          <cell r="G650">
            <v>0</v>
          </cell>
          <cell r="H650">
            <v>0</v>
          </cell>
          <cell r="J650">
            <v>0.15908658504486084</v>
          </cell>
          <cell r="K650">
            <v>0.32285574078559875</v>
          </cell>
          <cell r="L650">
            <v>2301.672119140625</v>
          </cell>
          <cell r="M650">
            <v>0.53688538074493408</v>
          </cell>
          <cell r="N650">
            <v>1.6523306369781494</v>
          </cell>
          <cell r="O650">
            <v>0</v>
          </cell>
          <cell r="P650">
            <v>0</v>
          </cell>
          <cell r="Q650">
            <v>0</v>
          </cell>
          <cell r="R650">
            <v>304.5706787109375</v>
          </cell>
          <cell r="S650">
            <v>688.56597900390625</v>
          </cell>
          <cell r="T650">
            <v>0</v>
          </cell>
          <cell r="U650">
            <v>496.9520263671875</v>
          </cell>
          <cell r="V650">
            <v>153.16053771972656</v>
          </cell>
          <cell r="W650">
            <v>153.16053771972656</v>
          </cell>
          <cell r="X650">
            <v>0</v>
          </cell>
          <cell r="Y650">
            <v>0</v>
          </cell>
          <cell r="Z650">
            <v>0</v>
          </cell>
          <cell r="AA650">
            <v>0</v>
          </cell>
          <cell r="AB650">
            <v>0</v>
          </cell>
          <cell r="AC650">
            <v>0</v>
          </cell>
          <cell r="AD650">
            <v>0</v>
          </cell>
          <cell r="AE650">
            <v>0</v>
          </cell>
          <cell r="AF650">
            <v>0</v>
          </cell>
          <cell r="AG650">
            <v>0</v>
          </cell>
          <cell r="AH650">
            <v>457.731201171875</v>
          </cell>
          <cell r="AI650">
            <v>841.72650146484375</v>
          </cell>
          <cell r="AJ650">
            <v>0</v>
          </cell>
          <cell r="AK650">
            <v>496.9520263671875</v>
          </cell>
          <cell r="AL650">
            <v>1796.40966796875</v>
          </cell>
          <cell r="AM650">
            <v>1772.4852294921875</v>
          </cell>
          <cell r="AN650">
            <v>0</v>
          </cell>
          <cell r="AO650">
            <v>177.24851989746094</v>
          </cell>
          <cell r="AP650">
            <v>0</v>
          </cell>
          <cell r="AQ650">
            <v>1949.7337646484375</v>
          </cell>
          <cell r="AR650">
            <v>457.731201171875</v>
          </cell>
          <cell r="AS650">
            <v>4.2595603694968638</v>
          </cell>
          <cell r="AT650">
            <v>1772.4852294921875</v>
          </cell>
          <cell r="AU650">
            <v>473.60906982421875</v>
          </cell>
          <cell r="AV650">
            <v>224.60943603515625</v>
          </cell>
          <cell r="AW650">
            <v>0</v>
          </cell>
          <cell r="AX650">
            <v>2470.70361328125</v>
          </cell>
          <cell r="AY650">
            <v>841.72650146484375</v>
          </cell>
          <cell r="AZ650">
            <v>2.9352808617324073</v>
          </cell>
          <cell r="BA650">
            <v>1772.4852294921875</v>
          </cell>
          <cell r="BB650">
            <v>473.60906982421875</v>
          </cell>
          <cell r="BC650">
            <v>224.60943603515625</v>
          </cell>
          <cell r="BD650">
            <v>0</v>
          </cell>
          <cell r="BE650">
            <v>2470.70361328125</v>
          </cell>
          <cell r="BF650">
            <v>1299.457763671875</v>
          </cell>
          <cell r="BG650">
            <v>20.960844039916992</v>
          </cell>
          <cell r="BH650">
            <v>1.9013344353680433</v>
          </cell>
          <cell r="BI650">
            <v>15.957761764526367</v>
          </cell>
          <cell r="BJ650">
            <v>29.344888687133789</v>
          </cell>
          <cell r="BK650">
            <v>0</v>
          </cell>
          <cell r="BL650">
            <v>17.325107574462891</v>
          </cell>
          <cell r="BM650">
            <v>62.627754211425781</v>
          </cell>
          <cell r="BN650">
            <v>1772.4852294921875</v>
          </cell>
          <cell r="BO650">
            <v>0</v>
          </cell>
          <cell r="BP650">
            <v>473.60906982421875</v>
          </cell>
          <cell r="BQ650">
            <v>0</v>
          </cell>
          <cell r="BR650">
            <v>0</v>
          </cell>
          <cell r="BS650">
            <v>0</v>
          </cell>
          <cell r="BT650">
            <v>0</v>
          </cell>
          <cell r="BU650">
            <v>0</v>
          </cell>
          <cell r="BV650">
            <v>0</v>
          </cell>
          <cell r="BW650">
            <v>224.60943603515625</v>
          </cell>
          <cell r="BX650">
            <v>1490.088623046875</v>
          </cell>
          <cell r="BY650">
            <v>306.32107543945312</v>
          </cell>
          <cell r="BZ650">
            <v>0</v>
          </cell>
          <cell r="CA650">
            <v>0</v>
          </cell>
          <cell r="CB650">
            <v>2470.70361328125</v>
          </cell>
          <cell r="CC650">
            <v>1796.40966796875</v>
          </cell>
          <cell r="CD650">
            <v>1.3753564887972944</v>
          </cell>
          <cell r="CE650">
            <v>38.28594970703125</v>
          </cell>
          <cell r="CF650">
            <v>33.758402217429712</v>
          </cell>
          <cell r="CG650">
            <v>0</v>
          </cell>
          <cell r="CH650">
            <v>33.758402217429712</v>
          </cell>
          <cell r="CI650">
            <v>1.8778130616333051</v>
          </cell>
          <cell r="CJ650">
            <v>0</v>
          </cell>
          <cell r="CK650">
            <v>1.8778130616333051</v>
          </cell>
          <cell r="CM650">
            <v>0</v>
          </cell>
          <cell r="CO650">
            <v>0</v>
          </cell>
          <cell r="CP650">
            <v>0</v>
          </cell>
          <cell r="CQ650">
            <v>0</v>
          </cell>
          <cell r="CR650">
            <v>0</v>
          </cell>
          <cell r="CS650">
            <v>0</v>
          </cell>
          <cell r="CT650">
            <v>0</v>
          </cell>
          <cell r="CU650">
            <v>0</v>
          </cell>
          <cell r="CV650">
            <v>9999</v>
          </cell>
          <cell r="CW650">
            <v>9999</v>
          </cell>
        </row>
        <row r="651">
          <cell r="A651" t="str">
            <v>New Single Family HVAC Upgrade - Upgrade to HSPF 8.5/SEER 14 Heat Pump &amp; w/PTCS Duct Sealing &amp; Commissioning  - Heating Zone 1 - Cooling Zone 2</v>
          </cell>
          <cell r="C651">
            <v>20</v>
          </cell>
          <cell r="D651">
            <v>2033.4417724609375</v>
          </cell>
          <cell r="E651">
            <v>0</v>
          </cell>
          <cell r="F651">
            <v>1531.6053466796875</v>
          </cell>
          <cell r="G651">
            <v>0</v>
          </cell>
          <cell r="H651">
            <v>0</v>
          </cell>
          <cell r="J651">
            <v>0.15867128968238831</v>
          </cell>
          <cell r="K651">
            <v>0.33514106273651123</v>
          </cell>
          <cell r="L651">
            <v>2217.36865234375</v>
          </cell>
          <cell r="M651">
            <v>0.53688538074493408</v>
          </cell>
          <cell r="N651">
            <v>1.595720648765564</v>
          </cell>
          <cell r="O651">
            <v>0</v>
          </cell>
          <cell r="P651">
            <v>0</v>
          </cell>
          <cell r="Q651">
            <v>0</v>
          </cell>
          <cell r="R651">
            <v>304.5706787109375</v>
          </cell>
          <cell r="S651">
            <v>688.56597900390625</v>
          </cell>
          <cell r="T651">
            <v>0</v>
          </cell>
          <cell r="U651">
            <v>496.9520263671875</v>
          </cell>
          <cell r="V651">
            <v>153.16053771972656</v>
          </cell>
          <cell r="W651">
            <v>153.16053771972656</v>
          </cell>
          <cell r="X651">
            <v>0</v>
          </cell>
          <cell r="Y651">
            <v>0</v>
          </cell>
          <cell r="Z651">
            <v>0</v>
          </cell>
          <cell r="AA651">
            <v>0</v>
          </cell>
          <cell r="AB651">
            <v>0</v>
          </cell>
          <cell r="AC651">
            <v>0</v>
          </cell>
          <cell r="AD651">
            <v>0</v>
          </cell>
          <cell r="AE651">
            <v>0</v>
          </cell>
          <cell r="AF651">
            <v>0</v>
          </cell>
          <cell r="AG651">
            <v>0</v>
          </cell>
          <cell r="AH651">
            <v>457.731201171875</v>
          </cell>
          <cell r="AI651">
            <v>841.72650146484375</v>
          </cell>
          <cell r="AJ651">
            <v>0</v>
          </cell>
          <cell r="AK651">
            <v>496.9520263671875</v>
          </cell>
          <cell r="AL651">
            <v>1796.40966796875</v>
          </cell>
          <cell r="AM651">
            <v>1707.89501953125</v>
          </cell>
          <cell r="AN651">
            <v>0</v>
          </cell>
          <cell r="AO651">
            <v>170.78948974609375</v>
          </cell>
          <cell r="AP651">
            <v>0</v>
          </cell>
          <cell r="AQ651">
            <v>1878.6845703125</v>
          </cell>
          <cell r="AR651">
            <v>457.731201171875</v>
          </cell>
          <cell r="AS651">
            <v>4.1043399310344437</v>
          </cell>
          <cell r="AT651">
            <v>1707.89501953125</v>
          </cell>
          <cell r="AU651">
            <v>457.38290405273437</v>
          </cell>
          <cell r="AV651">
            <v>216.52778625488281</v>
          </cell>
          <cell r="AW651">
            <v>0</v>
          </cell>
          <cell r="AX651">
            <v>2381.8056640625</v>
          </cell>
          <cell r="AY651">
            <v>841.72650146484375</v>
          </cell>
          <cell r="AZ651">
            <v>2.8296669553786842</v>
          </cell>
          <cell r="BA651">
            <v>1707.89501953125</v>
          </cell>
          <cell r="BB651">
            <v>457.38290405273437</v>
          </cell>
          <cell r="BC651">
            <v>216.52778625488281</v>
          </cell>
          <cell r="BD651">
            <v>0</v>
          </cell>
          <cell r="BE651">
            <v>2381.8056640625</v>
          </cell>
          <cell r="BF651">
            <v>1299.457763671875</v>
          </cell>
          <cell r="BG651">
            <v>22.637424468994141</v>
          </cell>
          <cell r="BH651">
            <v>1.8329228023887199</v>
          </cell>
          <cell r="BI651">
            <v>16.564468383789063</v>
          </cell>
          <cell r="BJ651">
            <v>30.460569381713867</v>
          </cell>
          <cell r="BK651">
            <v>0</v>
          </cell>
          <cell r="BL651">
            <v>17.983800888061523</v>
          </cell>
          <cell r="BM651">
            <v>65.008834838867187</v>
          </cell>
          <cell r="BN651">
            <v>1707.89501953125</v>
          </cell>
          <cell r="BO651">
            <v>0</v>
          </cell>
          <cell r="BP651">
            <v>457.38290405273437</v>
          </cell>
          <cell r="BQ651">
            <v>0</v>
          </cell>
          <cell r="BR651">
            <v>0</v>
          </cell>
          <cell r="BS651">
            <v>0</v>
          </cell>
          <cell r="BT651">
            <v>0</v>
          </cell>
          <cell r="BU651">
            <v>0</v>
          </cell>
          <cell r="BV651">
            <v>0</v>
          </cell>
          <cell r="BW651">
            <v>216.52778625488281</v>
          </cell>
          <cell r="BX651">
            <v>1490.088623046875</v>
          </cell>
          <cell r="BY651">
            <v>306.32107543945312</v>
          </cell>
          <cell r="BZ651">
            <v>0</v>
          </cell>
          <cell r="CA651">
            <v>0</v>
          </cell>
          <cell r="CB651">
            <v>2381.8056640625</v>
          </cell>
          <cell r="CC651">
            <v>1796.40966796875</v>
          </cell>
          <cell r="CD651">
            <v>1.3258699904847984</v>
          </cell>
          <cell r="CE651">
            <v>40.621223449707031</v>
          </cell>
          <cell r="CF651">
            <v>32.535771704889754</v>
          </cell>
          <cell r="CG651">
            <v>0</v>
          </cell>
          <cell r="CH651">
            <v>32.535771704889754</v>
          </cell>
          <cell r="CI651">
            <v>1.8082204663431085</v>
          </cell>
          <cell r="CJ651">
            <v>0</v>
          </cell>
          <cell r="CK651">
            <v>1.8082204663431085</v>
          </cell>
          <cell r="CM651">
            <v>0</v>
          </cell>
          <cell r="CO651">
            <v>0</v>
          </cell>
          <cell r="CP651">
            <v>0</v>
          </cell>
          <cell r="CQ651">
            <v>0</v>
          </cell>
          <cell r="CR651">
            <v>0</v>
          </cell>
          <cell r="CS651">
            <v>0</v>
          </cell>
          <cell r="CT651">
            <v>0</v>
          </cell>
          <cell r="CU651">
            <v>0</v>
          </cell>
          <cell r="CV651">
            <v>9999</v>
          </cell>
          <cell r="CW651">
            <v>9999</v>
          </cell>
        </row>
        <row r="652">
          <cell r="A652" t="str">
            <v>New Single Family HVAC Upgrade - Upgrade to HSPF 8.5/SEER 14 Heat Pump &amp; w/PTCS Duct Sealing &amp; Commissioning  - Heating Zone 1 - Cooling Zone 1</v>
          </cell>
          <cell r="C652">
            <v>20.000001907348633</v>
          </cell>
          <cell r="D652">
            <v>1969.2811279296875</v>
          </cell>
          <cell r="E652">
            <v>0</v>
          </cell>
          <cell r="F652">
            <v>1531.6053466796875</v>
          </cell>
          <cell r="G652">
            <v>0</v>
          </cell>
          <cell r="H652">
            <v>0</v>
          </cell>
          <cell r="J652">
            <v>0.15830220282077789</v>
          </cell>
          <cell r="K652">
            <v>0.34606018662452698</v>
          </cell>
          <cell r="L652">
            <v>2147.3359375</v>
          </cell>
          <cell r="M652">
            <v>0.53688538074493408</v>
          </cell>
          <cell r="N652">
            <v>1.5486936569213867</v>
          </cell>
          <cell r="O652">
            <v>0</v>
          </cell>
          <cell r="P652">
            <v>0</v>
          </cell>
          <cell r="Q652">
            <v>0</v>
          </cell>
          <cell r="R652">
            <v>304.5706787109375</v>
          </cell>
          <cell r="S652">
            <v>688.56597900390625</v>
          </cell>
          <cell r="T652">
            <v>0</v>
          </cell>
          <cell r="U652">
            <v>496.9520263671875</v>
          </cell>
          <cell r="V652">
            <v>153.16053771972656</v>
          </cell>
          <cell r="W652">
            <v>153.16053771972656</v>
          </cell>
          <cell r="X652">
            <v>0</v>
          </cell>
          <cell r="Y652">
            <v>0</v>
          </cell>
          <cell r="Z652">
            <v>0</v>
          </cell>
          <cell r="AA652">
            <v>0</v>
          </cell>
          <cell r="AB652">
            <v>0</v>
          </cell>
          <cell r="AC652">
            <v>0</v>
          </cell>
          <cell r="AD652">
            <v>0</v>
          </cell>
          <cell r="AE652">
            <v>0</v>
          </cell>
          <cell r="AF652">
            <v>0</v>
          </cell>
          <cell r="AG652">
            <v>0</v>
          </cell>
          <cell r="AH652">
            <v>457.731201171875</v>
          </cell>
          <cell r="AI652">
            <v>841.72650146484375</v>
          </cell>
          <cell r="AJ652">
            <v>0</v>
          </cell>
          <cell r="AK652">
            <v>496.9520263671875</v>
          </cell>
          <cell r="AL652">
            <v>1796.40966796875</v>
          </cell>
          <cell r="AM652">
            <v>1659.4183349609375</v>
          </cell>
          <cell r="AN652">
            <v>0</v>
          </cell>
          <cell r="AO652">
            <v>165.94183349609375</v>
          </cell>
          <cell r="AP652">
            <v>0</v>
          </cell>
          <cell r="AQ652">
            <v>1825.360107421875</v>
          </cell>
          <cell r="AR652">
            <v>457.731201171875</v>
          </cell>
          <cell r="AS652">
            <v>3.9878428713929153</v>
          </cell>
          <cell r="AT652">
            <v>1659.4183349609375</v>
          </cell>
          <cell r="AU652">
            <v>443.90347290039062</v>
          </cell>
          <cell r="AV652">
            <v>210.33218383789062</v>
          </cell>
          <cell r="AW652">
            <v>0</v>
          </cell>
          <cell r="AX652">
            <v>2313.654052734375</v>
          </cell>
          <cell r="AY652">
            <v>841.72650146484375</v>
          </cell>
          <cell r="AZ652">
            <v>2.7487003744458121</v>
          </cell>
          <cell r="BA652">
            <v>1659.4183349609375</v>
          </cell>
          <cell r="BB652">
            <v>443.90347290039062</v>
          </cell>
          <cell r="BC652">
            <v>210.33218383789062</v>
          </cell>
          <cell r="BD652">
            <v>0</v>
          </cell>
          <cell r="BE652">
            <v>2313.654052734375</v>
          </cell>
          <cell r="BF652">
            <v>1299.457763671875</v>
          </cell>
          <cell r="BG652">
            <v>24.110939025878906</v>
          </cell>
          <cell r="BH652">
            <v>1.7804765269918146</v>
          </cell>
          <cell r="BI652">
            <v>17.104698181152344</v>
          </cell>
          <cell r="BJ652">
            <v>31.454002380371094</v>
          </cell>
          <cell r="BK652">
            <v>0</v>
          </cell>
          <cell r="BL652">
            <v>18.570320129394531</v>
          </cell>
          <cell r="BM652">
            <v>67.129020690917969</v>
          </cell>
          <cell r="BN652">
            <v>1659.4183349609375</v>
          </cell>
          <cell r="BO652">
            <v>0</v>
          </cell>
          <cell r="BP652">
            <v>443.90347290039062</v>
          </cell>
          <cell r="BQ652">
            <v>0</v>
          </cell>
          <cell r="BR652">
            <v>0</v>
          </cell>
          <cell r="BS652">
            <v>0</v>
          </cell>
          <cell r="BT652">
            <v>0</v>
          </cell>
          <cell r="BU652">
            <v>0</v>
          </cell>
          <cell r="BV652">
            <v>0</v>
          </cell>
          <cell r="BW652">
            <v>210.33218383789062</v>
          </cell>
          <cell r="BX652">
            <v>1490.088623046875</v>
          </cell>
          <cell r="BY652">
            <v>306.32107543945312</v>
          </cell>
          <cell r="BZ652">
            <v>0</v>
          </cell>
          <cell r="CA652">
            <v>0</v>
          </cell>
          <cell r="CB652">
            <v>2313.654052734375</v>
          </cell>
          <cell r="CC652">
            <v>1796.40966796875</v>
          </cell>
          <cell r="CD652">
            <v>1.2879322537886126</v>
          </cell>
          <cell r="CE652">
            <v>42.681259155273438</v>
          </cell>
          <cell r="CF652">
            <v>31.512458771104804</v>
          </cell>
          <cell r="CG652">
            <v>0</v>
          </cell>
          <cell r="CH652">
            <v>31.512458771104804</v>
          </cell>
          <cell r="CI652">
            <v>1.7510358598712876</v>
          </cell>
          <cell r="CJ652">
            <v>0</v>
          </cell>
          <cell r="CK652">
            <v>1.7510358598712876</v>
          </cell>
          <cell r="CM652">
            <v>0</v>
          </cell>
          <cell r="CO652">
            <v>0</v>
          </cell>
          <cell r="CP652">
            <v>0</v>
          </cell>
          <cell r="CQ652">
            <v>0</v>
          </cell>
          <cell r="CR652">
            <v>0</v>
          </cell>
          <cell r="CS652">
            <v>0</v>
          </cell>
          <cell r="CT652">
            <v>0</v>
          </cell>
          <cell r="CU652">
            <v>0</v>
          </cell>
          <cell r="CV652">
            <v>9999</v>
          </cell>
          <cell r="CW652">
            <v>9999</v>
          </cell>
        </row>
        <row r="653">
          <cell r="A653" t="str">
            <v>Existing Single Family w/Half or Full Basement HVAC Upgrade - Updgrade to HSPF 9.0/SEER 14 Heat Pump &amp; w/Interior HVAC &amp; PTCS Commissioning - Heating Zone 1 - Cooling Zone 3</v>
          </cell>
          <cell r="C653">
            <v>20</v>
          </cell>
          <cell r="D653">
            <v>1350.6875</v>
          </cell>
          <cell r="E653">
            <v>0</v>
          </cell>
          <cell r="F653">
            <v>1069.16015625</v>
          </cell>
          <cell r="G653">
            <v>0</v>
          </cell>
          <cell r="H653">
            <v>0</v>
          </cell>
          <cell r="J653">
            <v>0.15851451456546783</v>
          </cell>
          <cell r="K653">
            <v>0.33977925777435303</v>
          </cell>
          <cell r="L653">
            <v>1472.796142578125</v>
          </cell>
          <cell r="M653">
            <v>0.36155465245246887</v>
          </cell>
          <cell r="N653">
            <v>1.0608763694763184</v>
          </cell>
          <cell r="O653">
            <v>0</v>
          </cell>
          <cell r="P653">
            <v>0</v>
          </cell>
          <cell r="Q653">
            <v>0</v>
          </cell>
          <cell r="R653">
            <v>212.61013793945312</v>
          </cell>
          <cell r="S653">
            <v>480.663818359375</v>
          </cell>
          <cell r="T653">
            <v>0</v>
          </cell>
          <cell r="U653">
            <v>346.90484619140625</v>
          </cell>
          <cell r="V653">
            <v>106.91600799560547</v>
          </cell>
          <cell r="W653">
            <v>106.91600799560547</v>
          </cell>
          <cell r="X653">
            <v>0</v>
          </cell>
          <cell r="Y653">
            <v>0</v>
          </cell>
          <cell r="Z653">
            <v>0</v>
          </cell>
          <cell r="AA653">
            <v>0</v>
          </cell>
          <cell r="AB653">
            <v>0</v>
          </cell>
          <cell r="AC653">
            <v>0</v>
          </cell>
          <cell r="AD653">
            <v>0</v>
          </cell>
          <cell r="AE653">
            <v>0</v>
          </cell>
          <cell r="AF653">
            <v>0</v>
          </cell>
          <cell r="AG653">
            <v>0</v>
          </cell>
          <cell r="AH653">
            <v>319.52615356445312</v>
          </cell>
          <cell r="AI653">
            <v>587.579833984375</v>
          </cell>
          <cell r="AJ653">
            <v>0</v>
          </cell>
          <cell r="AK653">
            <v>346.90484619140625</v>
          </cell>
          <cell r="AL653">
            <v>1254.0107421875</v>
          </cell>
          <cell r="AM653">
            <v>1137.7913818359375</v>
          </cell>
          <cell r="AN653">
            <v>0</v>
          </cell>
          <cell r="AO653">
            <v>113.77913665771484</v>
          </cell>
          <cell r="AP653">
            <v>0</v>
          </cell>
          <cell r="AQ653">
            <v>1251.570556640625</v>
          </cell>
          <cell r="AR653">
            <v>319.52615356445312</v>
          </cell>
          <cell r="AS653">
            <v>3.9169580781286832</v>
          </cell>
          <cell r="AT653">
            <v>1137.7913818359375</v>
          </cell>
          <cell r="AU653">
            <v>304.08001708984375</v>
          </cell>
          <cell r="AV653">
            <v>144.1871337890625</v>
          </cell>
          <cell r="AW653">
            <v>0</v>
          </cell>
          <cell r="AX653">
            <v>1586.05859375</v>
          </cell>
          <cell r="AY653">
            <v>587.579833984375</v>
          </cell>
          <cell r="AZ653">
            <v>2.6993073308079203</v>
          </cell>
          <cell r="BA653">
            <v>1137.7913818359375</v>
          </cell>
          <cell r="BB653">
            <v>304.08001708984375</v>
          </cell>
          <cell r="BC653">
            <v>144.1871337890625</v>
          </cell>
          <cell r="BD653">
            <v>0</v>
          </cell>
          <cell r="BE653">
            <v>1586.05859375</v>
          </cell>
          <cell r="BF653">
            <v>907.10595703125</v>
          </cell>
          <cell r="BG653">
            <v>24.998989105224609</v>
          </cell>
          <cell r="BH653">
            <v>1.748482075044387</v>
          </cell>
          <cell r="BI653">
            <v>17.408794403076172</v>
          </cell>
          <cell r="BJ653">
            <v>32.013206481933594</v>
          </cell>
          <cell r="BK653">
            <v>0</v>
          </cell>
          <cell r="BL653">
            <v>18.900472640991211</v>
          </cell>
          <cell r="BM653">
            <v>68.322471618652344</v>
          </cell>
          <cell r="BN653">
            <v>1137.7913818359375</v>
          </cell>
          <cell r="BO653">
            <v>0</v>
          </cell>
          <cell r="BP653">
            <v>304.08001708984375</v>
          </cell>
          <cell r="BQ653">
            <v>0</v>
          </cell>
          <cell r="BR653">
            <v>0</v>
          </cell>
          <cell r="BS653">
            <v>0</v>
          </cell>
          <cell r="BT653">
            <v>0</v>
          </cell>
          <cell r="BU653">
            <v>0</v>
          </cell>
          <cell r="BV653">
            <v>0</v>
          </cell>
          <cell r="BW653">
            <v>144.1871337890625</v>
          </cell>
          <cell r="BX653">
            <v>1040.1787109375</v>
          </cell>
          <cell r="BY653">
            <v>213.83201599121094</v>
          </cell>
          <cell r="BZ653">
            <v>0</v>
          </cell>
          <cell r="CA653">
            <v>0</v>
          </cell>
          <cell r="CB653">
            <v>1586.05859375</v>
          </cell>
          <cell r="CC653">
            <v>1254.0107421875</v>
          </cell>
          <cell r="CD653">
            <v>1.2647886486580344</v>
          </cell>
          <cell r="CE653">
            <v>43.899456024169922</v>
          </cell>
          <cell r="CF653">
            <v>21.608675981554772</v>
          </cell>
          <cell r="CG653">
            <v>0</v>
          </cell>
          <cell r="CH653">
            <v>21.608675981554772</v>
          </cell>
          <cell r="CI653">
            <v>1.2015316768781183</v>
          </cell>
          <cell r="CJ653">
            <v>0</v>
          </cell>
          <cell r="CK653">
            <v>1.2015316768781183</v>
          </cell>
          <cell r="CM653">
            <v>0</v>
          </cell>
          <cell r="CO653">
            <v>0</v>
          </cell>
          <cell r="CP653">
            <v>0</v>
          </cell>
          <cell r="CQ653">
            <v>0</v>
          </cell>
          <cell r="CR653">
            <v>0</v>
          </cell>
          <cell r="CS653">
            <v>0</v>
          </cell>
          <cell r="CT653">
            <v>0</v>
          </cell>
          <cell r="CU653">
            <v>0</v>
          </cell>
          <cell r="CV653">
            <v>9999</v>
          </cell>
          <cell r="CW653">
            <v>9999</v>
          </cell>
        </row>
        <row r="654">
          <cell r="A654" t="str">
            <v>Existing Single Family w/Half or Full Basement HVAC Upgrade - Updgrade to HSPF 8.5/SEER 14 Heat Pump &amp; w/Interior HVAC &amp; PTCS Commissioning - Heating Zone 1 - Cooling Zone 3</v>
          </cell>
          <cell r="C654">
            <v>20</v>
          </cell>
          <cell r="D654">
            <v>1205.581787109375</v>
          </cell>
          <cell r="E654">
            <v>0</v>
          </cell>
          <cell r="F654">
            <v>966.8831787109375</v>
          </cell>
          <cell r="G654">
            <v>0</v>
          </cell>
          <cell r="H654">
            <v>0</v>
          </cell>
          <cell r="J654">
            <v>0.15857644379138947</v>
          </cell>
          <cell r="K654">
            <v>0.33794724941253662</v>
          </cell>
          <cell r="L654">
            <v>1314.57373046875</v>
          </cell>
          <cell r="M654">
            <v>0.3209725022315979</v>
          </cell>
          <cell r="N654">
            <v>0.94656044244766235</v>
          </cell>
          <cell r="O654">
            <v>0</v>
          </cell>
          <cell r="P654">
            <v>0</v>
          </cell>
          <cell r="Q654">
            <v>0</v>
          </cell>
          <cell r="R654">
            <v>192.27163696289062</v>
          </cell>
          <cell r="S654">
            <v>434.68307495117187</v>
          </cell>
          <cell r="T654">
            <v>0</v>
          </cell>
          <cell r="U654">
            <v>313.71957397460938</v>
          </cell>
          <cell r="V654">
            <v>96.688323974609375</v>
          </cell>
          <cell r="W654">
            <v>96.688323974609375</v>
          </cell>
          <cell r="X654">
            <v>0</v>
          </cell>
          <cell r="Y654">
            <v>0</v>
          </cell>
          <cell r="Z654">
            <v>0</v>
          </cell>
          <cell r="AA654">
            <v>0</v>
          </cell>
          <cell r="AB654">
            <v>0</v>
          </cell>
          <cell r="AC654">
            <v>0</v>
          </cell>
          <cell r="AD654">
            <v>0</v>
          </cell>
          <cell r="AE654">
            <v>0</v>
          </cell>
          <cell r="AF654">
            <v>0</v>
          </cell>
          <cell r="AG654">
            <v>0</v>
          </cell>
          <cell r="AH654">
            <v>288.9599609375</v>
          </cell>
          <cell r="AI654">
            <v>531.37139892578125</v>
          </cell>
          <cell r="AJ654">
            <v>0</v>
          </cell>
          <cell r="AK654">
            <v>313.71957397460938</v>
          </cell>
          <cell r="AL654">
            <v>1134.051025390625</v>
          </cell>
          <cell r="AM654">
            <v>1015.20947265625</v>
          </cell>
          <cell r="AN654">
            <v>0</v>
          </cell>
          <cell r="AO654">
            <v>101.52095031738281</v>
          </cell>
          <cell r="AP654">
            <v>0</v>
          </cell>
          <cell r="AQ654">
            <v>1116.73046875</v>
          </cell>
          <cell r="AR654">
            <v>288.9599609375</v>
          </cell>
          <cell r="AS654">
            <v>3.8646545332803868</v>
          </cell>
          <cell r="AT654">
            <v>1015.20947265625</v>
          </cell>
          <cell r="AU654">
            <v>271.31353759765625</v>
          </cell>
          <cell r="AV654">
            <v>128.65229797363281</v>
          </cell>
          <cell r="AW654">
            <v>0</v>
          </cell>
          <cell r="AX654">
            <v>1415.17529296875</v>
          </cell>
          <cell r="AY654">
            <v>531.37139892578125</v>
          </cell>
          <cell r="AZ654">
            <v>2.6632508092992078</v>
          </cell>
          <cell r="BA654">
            <v>1015.20947265625</v>
          </cell>
          <cell r="BB654">
            <v>271.31353759765625</v>
          </cell>
          <cell r="BC654">
            <v>128.65229797363281</v>
          </cell>
          <cell r="BD654">
            <v>0</v>
          </cell>
          <cell r="BE654">
            <v>1415.17529296875</v>
          </cell>
          <cell r="BF654">
            <v>820.33135986328125</v>
          </cell>
          <cell r="BG654">
            <v>25.659431457519531</v>
          </cell>
          <cell r="BH654">
            <v>1.7251264275248435</v>
          </cell>
          <cell r="BI654">
            <v>17.638336181640625</v>
          </cell>
          <cell r="BJ654">
            <v>32.435314178466797</v>
          </cell>
          <cell r="BK654">
            <v>0</v>
          </cell>
          <cell r="BL654">
            <v>19.149681091308594</v>
          </cell>
          <cell r="BM654">
            <v>69.223335266113281</v>
          </cell>
          <cell r="BN654">
            <v>1015.20947265625</v>
          </cell>
          <cell r="BO654">
            <v>0</v>
          </cell>
          <cell r="BP654">
            <v>271.31353759765625</v>
          </cell>
          <cell r="BQ654">
            <v>0</v>
          </cell>
          <cell r="BR654">
            <v>0</v>
          </cell>
          <cell r="BS654">
            <v>0</v>
          </cell>
          <cell r="BT654">
            <v>0</v>
          </cell>
          <cell r="BU654">
            <v>0</v>
          </cell>
          <cell r="BV654">
            <v>0</v>
          </cell>
          <cell r="BW654">
            <v>128.65229797363281</v>
          </cell>
          <cell r="BX654">
            <v>940.67431640625</v>
          </cell>
          <cell r="BY654">
            <v>193.37664794921875</v>
          </cell>
          <cell r="BZ654">
            <v>0</v>
          </cell>
          <cell r="CA654">
            <v>0</v>
          </cell>
          <cell r="CB654">
            <v>1415.17529296875</v>
          </cell>
          <cell r="CC654">
            <v>1134.051025390625</v>
          </cell>
          <cell r="CD654">
            <v>1.2478939242663099</v>
          </cell>
          <cell r="CE654">
            <v>44.809116363525391</v>
          </cell>
          <cell r="CF654">
            <v>19.286550128910864</v>
          </cell>
          <cell r="CG654">
            <v>0</v>
          </cell>
          <cell r="CH654">
            <v>19.286550128910864</v>
          </cell>
          <cell r="CI654">
            <v>1.0724555584541862</v>
          </cell>
          <cell r="CJ654">
            <v>0</v>
          </cell>
          <cell r="CK654">
            <v>1.0724555584541862</v>
          </cell>
          <cell r="CM654">
            <v>0</v>
          </cell>
          <cell r="CO654">
            <v>0</v>
          </cell>
          <cell r="CP654">
            <v>0</v>
          </cell>
          <cell r="CQ654">
            <v>0</v>
          </cell>
          <cell r="CR654">
            <v>0</v>
          </cell>
          <cell r="CS654">
            <v>0</v>
          </cell>
          <cell r="CT654">
            <v>0</v>
          </cell>
          <cell r="CU654">
            <v>0</v>
          </cell>
          <cell r="CV654">
            <v>9999</v>
          </cell>
          <cell r="CW654">
            <v>9999</v>
          </cell>
        </row>
        <row r="655">
          <cell r="A655" t="str">
            <v>Existing Single Family w/Half or Full Basement HVAC Upgrade - Updgrade to HSPF 9.0/SEER 14 Heat Pump &amp; w/Interior HVAC &amp; PTCS Commissioning - Heating Zone 1 - Cooling Zone 2</v>
          </cell>
          <cell r="C655">
            <v>19.999998092651367</v>
          </cell>
          <cell r="D655">
            <v>1328.4505615234375</v>
          </cell>
          <cell r="E655">
            <v>0</v>
          </cell>
          <cell r="F655">
            <v>1069.16015625</v>
          </cell>
          <cell r="G655">
            <v>0</v>
          </cell>
          <cell r="H655">
            <v>0</v>
          </cell>
          <cell r="J655">
            <v>0.15832225978374481</v>
          </cell>
          <cell r="K655">
            <v>0.34546682238578796</v>
          </cell>
          <cell r="L655">
            <v>1448.57080078125</v>
          </cell>
          <cell r="M655">
            <v>0.36155465245246887</v>
          </cell>
          <cell r="N655">
            <v>1.0446089506149292</v>
          </cell>
          <cell r="O655">
            <v>0</v>
          </cell>
          <cell r="P655">
            <v>0</v>
          </cell>
          <cell r="Q655">
            <v>0</v>
          </cell>
          <cell r="R655">
            <v>212.61013793945312</v>
          </cell>
          <cell r="S655">
            <v>480.663818359375</v>
          </cell>
          <cell r="T655">
            <v>0</v>
          </cell>
          <cell r="U655">
            <v>346.90484619140625</v>
          </cell>
          <cell r="V655">
            <v>106.91600799560547</v>
          </cell>
          <cell r="W655">
            <v>106.91600799560547</v>
          </cell>
          <cell r="X655">
            <v>0</v>
          </cell>
          <cell r="Y655">
            <v>0</v>
          </cell>
          <cell r="Z655">
            <v>0</v>
          </cell>
          <cell r="AA655">
            <v>0</v>
          </cell>
          <cell r="AB655">
            <v>0</v>
          </cell>
          <cell r="AC655">
            <v>0</v>
          </cell>
          <cell r="AD655">
            <v>0</v>
          </cell>
          <cell r="AE655">
            <v>0</v>
          </cell>
          <cell r="AF655">
            <v>0</v>
          </cell>
          <cell r="AG655">
            <v>0</v>
          </cell>
          <cell r="AH655">
            <v>319.52615356445312</v>
          </cell>
          <cell r="AI655">
            <v>587.579833984375</v>
          </cell>
          <cell r="AJ655">
            <v>0</v>
          </cell>
          <cell r="AK655">
            <v>346.90484619140625</v>
          </cell>
          <cell r="AL655">
            <v>1254.0107421875</v>
          </cell>
          <cell r="AM655">
            <v>1119.1358642578125</v>
          </cell>
          <cell r="AN655">
            <v>0</v>
          </cell>
          <cell r="AO655">
            <v>111.91358947753906</v>
          </cell>
          <cell r="AP655">
            <v>0</v>
          </cell>
          <cell r="AQ655">
            <v>1231.0494384765625</v>
          </cell>
          <cell r="AR655">
            <v>319.52615356445312</v>
          </cell>
          <cell r="AS655">
            <v>3.8527346490936414</v>
          </cell>
          <cell r="AT655">
            <v>1119.1358642578125</v>
          </cell>
          <cell r="AU655">
            <v>299.41726684570312</v>
          </cell>
          <cell r="AV655">
            <v>141.85531616210937</v>
          </cell>
          <cell r="AW655">
            <v>0</v>
          </cell>
          <cell r="AX655">
            <v>1560.408447265625</v>
          </cell>
          <cell r="AY655">
            <v>587.579833984375</v>
          </cell>
          <cell r="AZ655">
            <v>2.6556535423374457</v>
          </cell>
          <cell r="BA655">
            <v>1119.1358642578125</v>
          </cell>
          <cell r="BB655">
            <v>299.41726684570312</v>
          </cell>
          <cell r="BC655">
            <v>141.85531616210937</v>
          </cell>
          <cell r="BD655">
            <v>0</v>
          </cell>
          <cell r="BE655">
            <v>1560.408447265625</v>
          </cell>
          <cell r="BF655">
            <v>907.10595703125</v>
          </cell>
          <cell r="BG655">
            <v>25.804521560668945</v>
          </cell>
          <cell r="BH655">
            <v>1.7202052405479018</v>
          </cell>
          <cell r="BI655">
            <v>17.699932098388672</v>
          </cell>
          <cell r="BJ655">
            <v>32.548580169677734</v>
          </cell>
          <cell r="BK655">
            <v>0</v>
          </cell>
          <cell r="BL655">
            <v>19.216556549072266</v>
          </cell>
          <cell r="BM655">
            <v>69.465065002441406</v>
          </cell>
          <cell r="BN655">
            <v>1119.1358642578125</v>
          </cell>
          <cell r="BO655">
            <v>0</v>
          </cell>
          <cell r="BP655">
            <v>299.41726684570312</v>
          </cell>
          <cell r="BQ655">
            <v>0</v>
          </cell>
          <cell r="BR655">
            <v>0</v>
          </cell>
          <cell r="BS655">
            <v>0</v>
          </cell>
          <cell r="BT655">
            <v>0</v>
          </cell>
          <cell r="BU655">
            <v>0</v>
          </cell>
          <cell r="BV655">
            <v>0</v>
          </cell>
          <cell r="BW655">
            <v>141.85531616210937</v>
          </cell>
          <cell r="BX655">
            <v>1040.1787109375</v>
          </cell>
          <cell r="BY655">
            <v>213.83201599121094</v>
          </cell>
          <cell r="BZ655">
            <v>0</v>
          </cell>
          <cell r="CA655">
            <v>0</v>
          </cell>
          <cell r="CB655">
            <v>1560.408447265625</v>
          </cell>
          <cell r="CC655">
            <v>1254.0107421875</v>
          </cell>
          <cell r="CD655">
            <v>1.2443342100329038</v>
          </cell>
          <cell r="CE655">
            <v>45.021072387695313</v>
          </cell>
          <cell r="CF655">
            <v>21.257495772207541</v>
          </cell>
          <cell r="CG655">
            <v>0</v>
          </cell>
          <cell r="CH655">
            <v>21.257495772207541</v>
          </cell>
          <cell r="CI655">
            <v>1.1815135482304813</v>
          </cell>
          <cell r="CJ655">
            <v>0</v>
          </cell>
          <cell r="CK655">
            <v>1.1815135482304813</v>
          </cell>
          <cell r="CM655">
            <v>0</v>
          </cell>
          <cell r="CO655">
            <v>0</v>
          </cell>
          <cell r="CP655">
            <v>0</v>
          </cell>
          <cell r="CQ655">
            <v>0</v>
          </cell>
          <cell r="CR655">
            <v>0</v>
          </cell>
          <cell r="CS655">
            <v>0</v>
          </cell>
          <cell r="CT655">
            <v>0</v>
          </cell>
          <cell r="CU655">
            <v>0</v>
          </cell>
          <cell r="CV655">
            <v>9999</v>
          </cell>
          <cell r="CW655">
            <v>9999</v>
          </cell>
        </row>
        <row r="656">
          <cell r="A656" t="str">
            <v>Existing Single Family w/Half or Full Basement HVAC Upgrade - Updgrade to HSPF 9.0/SEER 14 Heat Pump &amp; w/Interior HVAC &amp; PTCS Commissioning - Heating Zone 1 - Cooling Zone 1</v>
          </cell>
          <cell r="C656">
            <v>20</v>
          </cell>
          <cell r="D656">
            <v>1309.920654296875</v>
          </cell>
          <cell r="E656">
            <v>0</v>
          </cell>
          <cell r="F656">
            <v>1069.16015625</v>
          </cell>
          <cell r="G656">
            <v>0</v>
          </cell>
          <cell r="H656">
            <v>0</v>
          </cell>
          <cell r="J656">
            <v>0.15815708041191101</v>
          </cell>
          <cell r="K656">
            <v>0.35035374760627747</v>
          </cell>
          <cell r="L656">
            <v>1428.3447265625</v>
          </cell>
          <cell r="M656">
            <v>0.36155465245246887</v>
          </cell>
          <cell r="N656">
            <v>1.0310271978378296</v>
          </cell>
          <cell r="O656">
            <v>0</v>
          </cell>
          <cell r="P656">
            <v>0</v>
          </cell>
          <cell r="Q656">
            <v>0</v>
          </cell>
          <cell r="R656">
            <v>212.61013793945312</v>
          </cell>
          <cell r="S656">
            <v>480.663818359375</v>
          </cell>
          <cell r="T656">
            <v>0</v>
          </cell>
          <cell r="U656">
            <v>346.90484619140625</v>
          </cell>
          <cell r="V656">
            <v>106.91600799560547</v>
          </cell>
          <cell r="W656">
            <v>106.91600799560547</v>
          </cell>
          <cell r="X656">
            <v>0</v>
          </cell>
          <cell r="Y656">
            <v>0</v>
          </cell>
          <cell r="Z656">
            <v>0</v>
          </cell>
          <cell r="AA656">
            <v>0</v>
          </cell>
          <cell r="AB656">
            <v>0</v>
          </cell>
          <cell r="AC656">
            <v>0</v>
          </cell>
          <cell r="AD656">
            <v>0</v>
          </cell>
          <cell r="AE656">
            <v>0</v>
          </cell>
          <cell r="AF656">
            <v>0</v>
          </cell>
          <cell r="AG656">
            <v>0</v>
          </cell>
          <cell r="AH656">
            <v>319.52615356445312</v>
          </cell>
          <cell r="AI656">
            <v>587.579833984375</v>
          </cell>
          <cell r="AJ656">
            <v>0</v>
          </cell>
          <cell r="AK656">
            <v>346.90484619140625</v>
          </cell>
          <cell r="AL656">
            <v>1254.0107421875</v>
          </cell>
          <cell r="AM656">
            <v>1105.1434326171875</v>
          </cell>
          <cell r="AN656">
            <v>0</v>
          </cell>
          <cell r="AO656">
            <v>110.51434326171875</v>
          </cell>
          <cell r="AP656">
            <v>0</v>
          </cell>
          <cell r="AQ656">
            <v>1215.65771484375</v>
          </cell>
          <cell r="AR656">
            <v>319.52615356445312</v>
          </cell>
          <cell r="AS656">
            <v>3.8045643254683141</v>
          </cell>
          <cell r="AT656">
            <v>1105.1434326171875</v>
          </cell>
          <cell r="AU656">
            <v>295.52432250976563</v>
          </cell>
          <cell r="AV656">
            <v>140.0667724609375</v>
          </cell>
          <cell r="AW656">
            <v>0</v>
          </cell>
          <cell r="AX656">
            <v>1540.7344970703125</v>
          </cell>
          <cell r="AY656">
            <v>587.579833984375</v>
          </cell>
          <cell r="AZ656">
            <v>2.6221705689689068</v>
          </cell>
          <cell r="BA656">
            <v>1105.1434326171875</v>
          </cell>
          <cell r="BB656">
            <v>295.52432250976563</v>
          </cell>
          <cell r="BC656">
            <v>140.0667724609375</v>
          </cell>
          <cell r="BD656">
            <v>0</v>
          </cell>
          <cell r="BE656">
            <v>1540.7344970703125</v>
          </cell>
          <cell r="BF656">
            <v>907.10595703125</v>
          </cell>
          <cell r="BG656">
            <v>26.489105224609375</v>
          </cell>
          <cell r="BH656">
            <v>1.6985165732050262</v>
          </cell>
          <cell r="BI656">
            <v>17.950572967529297</v>
          </cell>
          <cell r="BJ656">
            <v>33.009487152099609</v>
          </cell>
          <cell r="BK656">
            <v>0</v>
          </cell>
          <cell r="BL656">
            <v>19.488672256469727</v>
          </cell>
          <cell r="BM656">
            <v>70.44873046875</v>
          </cell>
          <cell r="BN656">
            <v>1105.1434326171875</v>
          </cell>
          <cell r="BO656">
            <v>0</v>
          </cell>
          <cell r="BP656">
            <v>295.52432250976563</v>
          </cell>
          <cell r="BQ656">
            <v>0</v>
          </cell>
          <cell r="BR656">
            <v>0</v>
          </cell>
          <cell r="BS656">
            <v>0</v>
          </cell>
          <cell r="BT656">
            <v>0</v>
          </cell>
          <cell r="BU656">
            <v>0</v>
          </cell>
          <cell r="BV656">
            <v>0</v>
          </cell>
          <cell r="BW656">
            <v>140.0667724609375</v>
          </cell>
          <cell r="BX656">
            <v>1040.1787109375</v>
          </cell>
          <cell r="BY656">
            <v>213.83201599121094</v>
          </cell>
          <cell r="BZ656">
            <v>0</v>
          </cell>
          <cell r="CA656">
            <v>0</v>
          </cell>
          <cell r="CB656">
            <v>1540.7344970703125</v>
          </cell>
          <cell r="CC656">
            <v>1254.0107421875</v>
          </cell>
          <cell r="CD656">
            <v>1.2286454130750666</v>
          </cell>
          <cell r="CE656">
            <v>45.977771759033203</v>
          </cell>
          <cell r="CF656">
            <v>20.961983148858945</v>
          </cell>
          <cell r="CG656">
            <v>0</v>
          </cell>
          <cell r="CH656">
            <v>20.961983148858945</v>
          </cell>
          <cell r="CI656">
            <v>1.1649731467512623</v>
          </cell>
          <cell r="CJ656">
            <v>0</v>
          </cell>
          <cell r="CK656">
            <v>1.1649731467512623</v>
          </cell>
          <cell r="CM656">
            <v>0</v>
          </cell>
          <cell r="CO656">
            <v>0</v>
          </cell>
          <cell r="CP656">
            <v>0</v>
          </cell>
          <cell r="CQ656">
            <v>0</v>
          </cell>
          <cell r="CR656">
            <v>0</v>
          </cell>
          <cell r="CS656">
            <v>0</v>
          </cell>
          <cell r="CT656">
            <v>0</v>
          </cell>
          <cell r="CU656">
            <v>0</v>
          </cell>
          <cell r="CV656">
            <v>9999</v>
          </cell>
          <cell r="CW656">
            <v>9999</v>
          </cell>
        </row>
        <row r="657">
          <cell r="A657" t="str">
            <v>Existing Single Family w/Half or Full Basement HVAC Upgrade - Updgrade to HSPF 8.5/SEER 14 Heat Pump &amp; w/Interior HVAC &amp; PTCS Commissioning - Heating Zone 1 - Cooling Zone 2</v>
          </cell>
          <cell r="C657">
            <v>19.999998092651367</v>
          </cell>
          <cell r="D657">
            <v>1183.3448486328125</v>
          </cell>
          <cell r="E657">
            <v>0</v>
          </cell>
          <cell r="F657">
            <v>966.8831787109375</v>
          </cell>
          <cell r="G657">
            <v>0</v>
          </cell>
          <cell r="H657">
            <v>0</v>
          </cell>
          <cell r="J657">
            <v>0.1583617627620697</v>
          </cell>
          <cell r="K657">
            <v>0.34429782629013062</v>
          </cell>
          <cell r="L657">
            <v>1290.348388671875</v>
          </cell>
          <cell r="M657">
            <v>0.3209725022315979</v>
          </cell>
          <cell r="N657">
            <v>0.93029302358627319</v>
          </cell>
          <cell r="O657">
            <v>0</v>
          </cell>
          <cell r="P657">
            <v>0</v>
          </cell>
          <cell r="Q657">
            <v>0</v>
          </cell>
          <cell r="R657">
            <v>192.27163696289062</v>
          </cell>
          <cell r="S657">
            <v>434.68307495117187</v>
          </cell>
          <cell r="T657">
            <v>0</v>
          </cell>
          <cell r="U657">
            <v>313.71957397460938</v>
          </cell>
          <cell r="V657">
            <v>96.688323974609375</v>
          </cell>
          <cell r="W657">
            <v>96.688323974609375</v>
          </cell>
          <cell r="X657">
            <v>0</v>
          </cell>
          <cell r="Y657">
            <v>0</v>
          </cell>
          <cell r="Z657">
            <v>0</v>
          </cell>
          <cell r="AA657">
            <v>0</v>
          </cell>
          <cell r="AB657">
            <v>0</v>
          </cell>
          <cell r="AC657">
            <v>0</v>
          </cell>
          <cell r="AD657">
            <v>0</v>
          </cell>
          <cell r="AE657">
            <v>0</v>
          </cell>
          <cell r="AF657">
            <v>0</v>
          </cell>
          <cell r="AG657">
            <v>0</v>
          </cell>
          <cell r="AH657">
            <v>288.9599609375</v>
          </cell>
          <cell r="AI657">
            <v>531.37139892578125</v>
          </cell>
          <cell r="AJ657">
            <v>0</v>
          </cell>
          <cell r="AK657">
            <v>313.71957397460938</v>
          </cell>
          <cell r="AL657">
            <v>1134.051025390625</v>
          </cell>
          <cell r="AM657">
            <v>996.5540771484375</v>
          </cell>
          <cell r="AN657">
            <v>0</v>
          </cell>
          <cell r="AO657">
            <v>99.655403137207031</v>
          </cell>
          <cell r="AP657">
            <v>0</v>
          </cell>
          <cell r="AQ657">
            <v>1096.20947265625</v>
          </cell>
          <cell r="AR657">
            <v>288.9599609375</v>
          </cell>
          <cell r="AS657">
            <v>3.7936379722959157</v>
          </cell>
          <cell r="AT657">
            <v>996.5540771484375</v>
          </cell>
          <cell r="AU657">
            <v>266.65078735351562</v>
          </cell>
          <cell r="AV657">
            <v>126.32048797607422</v>
          </cell>
          <cell r="AW657">
            <v>0</v>
          </cell>
          <cell r="AX657">
            <v>1389.525390625</v>
          </cell>
          <cell r="AY657">
            <v>531.37139892578125</v>
          </cell>
          <cell r="AZ657">
            <v>2.614979570385398</v>
          </cell>
          <cell r="BA657">
            <v>996.5540771484375</v>
          </cell>
          <cell r="BB657">
            <v>266.65078735351562</v>
          </cell>
          <cell r="BC657">
            <v>126.32048797607422</v>
          </cell>
          <cell r="BD657">
            <v>0</v>
          </cell>
          <cell r="BE657">
            <v>1389.525390625</v>
          </cell>
          <cell r="BF657">
            <v>820.33135986328125</v>
          </cell>
          <cell r="BG657">
            <v>26.576137542724609</v>
          </cell>
          <cell r="BH657">
            <v>1.6938586289199156</v>
          </cell>
          <cell r="BI657">
            <v>17.969484329223633</v>
          </cell>
          <cell r="BJ657">
            <v>33.044261932373047</v>
          </cell>
          <cell r="BK657">
            <v>0</v>
          </cell>
          <cell r="BL657">
            <v>19.50920295715332</v>
          </cell>
          <cell r="BM657">
            <v>70.522956848144531</v>
          </cell>
          <cell r="BN657">
            <v>996.5540771484375</v>
          </cell>
          <cell r="BO657">
            <v>0</v>
          </cell>
          <cell r="BP657">
            <v>266.65078735351562</v>
          </cell>
          <cell r="BQ657">
            <v>0</v>
          </cell>
          <cell r="BR657">
            <v>0</v>
          </cell>
          <cell r="BS657">
            <v>0</v>
          </cell>
          <cell r="BT657">
            <v>0</v>
          </cell>
          <cell r="BU657">
            <v>0</v>
          </cell>
          <cell r="BV657">
            <v>0</v>
          </cell>
          <cell r="BW657">
            <v>126.32048797607422</v>
          </cell>
          <cell r="BX657">
            <v>940.67431640625</v>
          </cell>
          <cell r="BY657">
            <v>193.37664794921875</v>
          </cell>
          <cell r="BZ657">
            <v>0</v>
          </cell>
          <cell r="CA657">
            <v>0</v>
          </cell>
          <cell r="CB657">
            <v>1389.525390625</v>
          </cell>
          <cell r="CC657">
            <v>1134.051025390625</v>
          </cell>
          <cell r="CD657">
            <v>1.2252759321692002</v>
          </cell>
          <cell r="CE657">
            <v>46.085342407226563</v>
          </cell>
          <cell r="CF657">
            <v>18.935369919563634</v>
          </cell>
          <cell r="CG657">
            <v>0</v>
          </cell>
          <cell r="CH657">
            <v>18.935369919563634</v>
          </cell>
          <cell r="CI657">
            <v>1.0524374298065491</v>
          </cell>
          <cell r="CJ657">
            <v>0</v>
          </cell>
          <cell r="CK657">
            <v>1.0524374298065491</v>
          </cell>
          <cell r="CM657">
            <v>0</v>
          </cell>
          <cell r="CO657">
            <v>0</v>
          </cell>
          <cell r="CP657">
            <v>0</v>
          </cell>
          <cell r="CQ657">
            <v>0</v>
          </cell>
          <cell r="CR657">
            <v>0</v>
          </cell>
          <cell r="CS657">
            <v>0</v>
          </cell>
          <cell r="CT657">
            <v>0</v>
          </cell>
          <cell r="CU657">
            <v>0</v>
          </cell>
          <cell r="CV657">
            <v>9999</v>
          </cell>
          <cell r="CW657">
            <v>9999</v>
          </cell>
        </row>
        <row r="658">
          <cell r="A658" t="str">
            <v>New Single Family w/Half or Full Basement HVAC Upgrade - Updgrade to HSPF 9.0/SEER 14 Heat Pump &amp; w/Interior HVAC &amp; PTCS Commissioning - Heating Zone 1 - Cooling Zone 3</v>
          </cell>
          <cell r="C658">
            <v>20</v>
          </cell>
          <cell r="D658">
            <v>1304.86767578125</v>
          </cell>
          <cell r="E658">
            <v>0</v>
          </cell>
          <cell r="F658">
            <v>1069.16015625</v>
          </cell>
          <cell r="G658">
            <v>0</v>
          </cell>
          <cell r="H658">
            <v>0</v>
          </cell>
          <cell r="J658">
            <v>0.15861114859580994</v>
          </cell>
          <cell r="K658">
            <v>0.33692038059234619</v>
          </cell>
          <cell r="L658">
            <v>1422.836669921875</v>
          </cell>
          <cell r="M658">
            <v>0.34635061025619507</v>
          </cell>
          <cell r="N658">
            <v>1.0243053436279297</v>
          </cell>
          <cell r="O658">
            <v>0</v>
          </cell>
          <cell r="P658">
            <v>0</v>
          </cell>
          <cell r="Q658">
            <v>0</v>
          </cell>
          <cell r="R658">
            <v>212.61013793945312</v>
          </cell>
          <cell r="S658">
            <v>480.663818359375</v>
          </cell>
          <cell r="T658">
            <v>0</v>
          </cell>
          <cell r="U658">
            <v>346.90484619140625</v>
          </cell>
          <cell r="V658">
            <v>106.91600799560547</v>
          </cell>
          <cell r="W658">
            <v>106.91600799560547</v>
          </cell>
          <cell r="X658">
            <v>0</v>
          </cell>
          <cell r="Y658">
            <v>0</v>
          </cell>
          <cell r="Z658">
            <v>0</v>
          </cell>
          <cell r="AA658">
            <v>0</v>
          </cell>
          <cell r="AB658">
            <v>0</v>
          </cell>
          <cell r="AC658">
            <v>0</v>
          </cell>
          <cell r="AD658">
            <v>0</v>
          </cell>
          <cell r="AE658">
            <v>0</v>
          </cell>
          <cell r="AF658">
            <v>0</v>
          </cell>
          <cell r="AG658">
            <v>0</v>
          </cell>
          <cell r="AH658">
            <v>319.52615356445312</v>
          </cell>
          <cell r="AI658">
            <v>587.579833984375</v>
          </cell>
          <cell r="AJ658">
            <v>0</v>
          </cell>
          <cell r="AK658">
            <v>346.90484619140625</v>
          </cell>
          <cell r="AL658">
            <v>1254.0107421875</v>
          </cell>
          <cell r="AM658">
            <v>1098.606201171875</v>
          </cell>
          <cell r="AN658">
            <v>0</v>
          </cell>
          <cell r="AO658">
            <v>109.86062622070312</v>
          </cell>
          <cell r="AP658">
            <v>0</v>
          </cell>
          <cell r="AQ658">
            <v>1208.466796875</v>
          </cell>
          <cell r="AR658">
            <v>319.52615356445312</v>
          </cell>
          <cell r="AS658">
            <v>3.7820592861223643</v>
          </cell>
          <cell r="AT658">
            <v>1098.606201171875</v>
          </cell>
          <cell r="AU658">
            <v>293.59762573242187</v>
          </cell>
          <cell r="AV658">
            <v>139.22039794921875</v>
          </cell>
          <cell r="AW658">
            <v>0</v>
          </cell>
          <cell r="AX658">
            <v>1531.4241943359375</v>
          </cell>
          <cell r="AY658">
            <v>587.579833984375</v>
          </cell>
          <cell r="AZ658">
            <v>2.6063253981227072</v>
          </cell>
          <cell r="BA658">
            <v>1098.606201171875</v>
          </cell>
          <cell r="BB658">
            <v>293.59762573242187</v>
          </cell>
          <cell r="BC658">
            <v>139.22039794921875</v>
          </cell>
          <cell r="BD658">
            <v>0</v>
          </cell>
          <cell r="BE658">
            <v>1531.4241943359375</v>
          </cell>
          <cell r="BF658">
            <v>907.10595703125</v>
          </cell>
          <cell r="BG658">
            <v>26.748041152954102</v>
          </cell>
          <cell r="BH658">
            <v>1.6882528300275113</v>
          </cell>
          <cell r="BI658">
            <v>18.020063400268555</v>
          </cell>
          <cell r="BJ658">
            <v>33.137271881103516</v>
          </cell>
          <cell r="BK658">
            <v>0</v>
          </cell>
          <cell r="BL658">
            <v>19.564117431640625</v>
          </cell>
          <cell r="BM658">
            <v>70.721450805664062</v>
          </cell>
          <cell r="BN658">
            <v>1098.606201171875</v>
          </cell>
          <cell r="BO658">
            <v>0</v>
          </cell>
          <cell r="BP658">
            <v>293.59762573242187</v>
          </cell>
          <cell r="BQ658">
            <v>0</v>
          </cell>
          <cell r="BR658">
            <v>0</v>
          </cell>
          <cell r="BS658">
            <v>0</v>
          </cell>
          <cell r="BT658">
            <v>0</v>
          </cell>
          <cell r="BU658">
            <v>0</v>
          </cell>
          <cell r="BV658">
            <v>0</v>
          </cell>
          <cell r="BW658">
            <v>139.22039794921875</v>
          </cell>
          <cell r="BX658">
            <v>1040.1787109375</v>
          </cell>
          <cell r="BY658">
            <v>213.83201599121094</v>
          </cell>
          <cell r="BZ658">
            <v>0</v>
          </cell>
          <cell r="CA658">
            <v>0</v>
          </cell>
          <cell r="CB658">
            <v>1531.4241943359375</v>
          </cell>
          <cell r="CC658">
            <v>1254.0107421875</v>
          </cell>
          <cell r="CD658">
            <v>1.221220992745603</v>
          </cell>
          <cell r="CE658">
            <v>46.312152862548828</v>
          </cell>
          <cell r="CF658">
            <v>20.874482703403274</v>
          </cell>
          <cell r="CG658">
            <v>0</v>
          </cell>
          <cell r="CH658">
            <v>20.874482703403274</v>
          </cell>
          <cell r="CI658">
            <v>1.1607812654333081</v>
          </cell>
          <cell r="CJ658">
            <v>0</v>
          </cell>
          <cell r="CK658">
            <v>1.1607812654333081</v>
          </cell>
          <cell r="CM658">
            <v>0</v>
          </cell>
          <cell r="CO658">
            <v>0</v>
          </cell>
          <cell r="CP658">
            <v>0</v>
          </cell>
          <cell r="CQ658">
            <v>0</v>
          </cell>
          <cell r="CR658">
            <v>0</v>
          </cell>
          <cell r="CS658">
            <v>0</v>
          </cell>
          <cell r="CT658">
            <v>0</v>
          </cell>
          <cell r="CU658">
            <v>0</v>
          </cell>
          <cell r="CV658">
            <v>9999</v>
          </cell>
          <cell r="CW658">
            <v>9999</v>
          </cell>
        </row>
        <row r="659">
          <cell r="A659" t="str">
            <v>Existing Single Family w/Half or Full Basement HVAC Upgrade - Updgrade to HSPF 8.5/SEER 14 Heat Pump &amp; w/Interior HVAC &amp; PTCS Commissioning - Heating Zone 1 - Cooling Zone 1</v>
          </cell>
          <cell r="C659">
            <v>20</v>
          </cell>
          <cell r="D659">
            <v>1164.81494140625</v>
          </cell>
          <cell r="E659">
            <v>0</v>
          </cell>
          <cell r="F659">
            <v>966.8831787109375</v>
          </cell>
          <cell r="G659">
            <v>0</v>
          </cell>
          <cell r="H659">
            <v>0</v>
          </cell>
          <cell r="J659">
            <v>0.15817663073539734</v>
          </cell>
          <cell r="K659">
            <v>0.34977492690086365</v>
          </cell>
          <cell r="L659">
            <v>1270.122314453125</v>
          </cell>
          <cell r="M659">
            <v>0.3209725022315979</v>
          </cell>
          <cell r="N659">
            <v>0.91671121120452881</v>
          </cell>
          <cell r="O659">
            <v>0</v>
          </cell>
          <cell r="P659">
            <v>0</v>
          </cell>
          <cell r="Q659">
            <v>0</v>
          </cell>
          <cell r="R659">
            <v>192.27163696289062</v>
          </cell>
          <cell r="S659">
            <v>434.68307495117187</v>
          </cell>
          <cell r="T659">
            <v>0</v>
          </cell>
          <cell r="U659">
            <v>313.71957397460938</v>
          </cell>
          <cell r="V659">
            <v>96.688323974609375</v>
          </cell>
          <cell r="W659">
            <v>96.688323974609375</v>
          </cell>
          <cell r="X659">
            <v>0</v>
          </cell>
          <cell r="Y659">
            <v>0</v>
          </cell>
          <cell r="Z659">
            <v>0</v>
          </cell>
          <cell r="AA659">
            <v>0</v>
          </cell>
          <cell r="AB659">
            <v>0</v>
          </cell>
          <cell r="AC659">
            <v>0</v>
          </cell>
          <cell r="AD659">
            <v>0</v>
          </cell>
          <cell r="AE659">
            <v>0</v>
          </cell>
          <cell r="AF659">
            <v>0</v>
          </cell>
          <cell r="AG659">
            <v>0</v>
          </cell>
          <cell r="AH659">
            <v>288.9599609375</v>
          </cell>
          <cell r="AI659">
            <v>531.37139892578125</v>
          </cell>
          <cell r="AJ659">
            <v>0</v>
          </cell>
          <cell r="AK659">
            <v>313.71957397460938</v>
          </cell>
          <cell r="AL659">
            <v>1134.051025390625</v>
          </cell>
          <cell r="AM659">
            <v>982.56158447265625</v>
          </cell>
          <cell r="AN659">
            <v>0</v>
          </cell>
          <cell r="AO659">
            <v>98.256156921386719</v>
          </cell>
          <cell r="AP659">
            <v>0</v>
          </cell>
          <cell r="AQ659">
            <v>1080.8177490234375</v>
          </cell>
          <cell r="AR659">
            <v>288.9599609375</v>
          </cell>
          <cell r="AS659">
            <v>3.7403719805589821</v>
          </cell>
          <cell r="AT659">
            <v>982.56158447265625</v>
          </cell>
          <cell r="AU659">
            <v>262.75784301757813</v>
          </cell>
          <cell r="AV659">
            <v>124.53194427490234</v>
          </cell>
          <cell r="AW659">
            <v>0</v>
          </cell>
          <cell r="AX659">
            <v>1369.851318359375</v>
          </cell>
          <cell r="AY659">
            <v>531.37139892578125</v>
          </cell>
          <cell r="AZ659">
            <v>2.5779546556973596</v>
          </cell>
          <cell r="BA659">
            <v>982.56158447265625</v>
          </cell>
          <cell r="BB659">
            <v>262.75784301757813</v>
          </cell>
          <cell r="BC659">
            <v>124.53194427490234</v>
          </cell>
          <cell r="BD659">
            <v>0</v>
          </cell>
          <cell r="BE659">
            <v>1369.851318359375</v>
          </cell>
          <cell r="BF659">
            <v>820.33135986328125</v>
          </cell>
          <cell r="BG659">
            <v>27.35828971862793</v>
          </cell>
          <cell r="BH659">
            <v>1.6698756609688066</v>
          </cell>
          <cell r="BI659">
            <v>18.255638122558594</v>
          </cell>
          <cell r="BJ659">
            <v>33.570476531982422</v>
          </cell>
          <cell r="BK659">
            <v>0</v>
          </cell>
          <cell r="BL659">
            <v>19.819877624511719</v>
          </cell>
          <cell r="BM659">
            <v>71.64599609375</v>
          </cell>
          <cell r="BN659">
            <v>982.56158447265625</v>
          </cell>
          <cell r="BO659">
            <v>0</v>
          </cell>
          <cell r="BP659">
            <v>262.75784301757813</v>
          </cell>
          <cell r="BQ659">
            <v>0</v>
          </cell>
          <cell r="BR659">
            <v>0</v>
          </cell>
          <cell r="BS659">
            <v>0</v>
          </cell>
          <cell r="BT659">
            <v>0</v>
          </cell>
          <cell r="BU659">
            <v>0</v>
          </cell>
          <cell r="BV659">
            <v>0</v>
          </cell>
          <cell r="BW659">
            <v>124.53194427490234</v>
          </cell>
          <cell r="BX659">
            <v>940.67431640625</v>
          </cell>
          <cell r="BY659">
            <v>193.37664794921875</v>
          </cell>
          <cell r="BZ659">
            <v>0</v>
          </cell>
          <cell r="CA659">
            <v>0</v>
          </cell>
          <cell r="CB659">
            <v>1369.851318359375</v>
          </cell>
          <cell r="CC659">
            <v>1134.051025390625</v>
          </cell>
          <cell r="CD659">
            <v>1.2079275225022041</v>
          </cell>
          <cell r="CE659">
            <v>47.178169250488281</v>
          </cell>
          <cell r="CF659">
            <v>18.639857296215038</v>
          </cell>
          <cell r="CG659">
            <v>0</v>
          </cell>
          <cell r="CH659">
            <v>18.639857296215038</v>
          </cell>
          <cell r="CI659">
            <v>1.0358970283273301</v>
          </cell>
          <cell r="CJ659">
            <v>0</v>
          </cell>
          <cell r="CK659">
            <v>1.0358970283273301</v>
          </cell>
          <cell r="CM659">
            <v>0</v>
          </cell>
          <cell r="CO659">
            <v>0</v>
          </cell>
          <cell r="CP659">
            <v>0</v>
          </cell>
          <cell r="CQ659">
            <v>0</v>
          </cell>
          <cell r="CR659">
            <v>0</v>
          </cell>
          <cell r="CS659">
            <v>0</v>
          </cell>
          <cell r="CT659">
            <v>0</v>
          </cell>
          <cell r="CU659">
            <v>0</v>
          </cell>
          <cell r="CV659">
            <v>9999</v>
          </cell>
          <cell r="CW659">
            <v>9999</v>
          </cell>
        </row>
        <row r="660">
          <cell r="A660" t="str">
            <v>New Single Family w/Half or Full Basement HVAC Upgrade - Updgrade to HSPF 9.0/SEER 14 Heat Pump &amp; w/Interior HVAC &amp; PTCS Commissioning - Heating Zone 1 - Cooling Zone 2</v>
          </cell>
          <cell r="C660">
            <v>20</v>
          </cell>
          <cell r="D660">
            <v>1282.955322265625</v>
          </cell>
          <cell r="E660">
            <v>0</v>
          </cell>
          <cell r="F660">
            <v>1069.16015625</v>
          </cell>
          <cell r="G660">
            <v>0</v>
          </cell>
          <cell r="H660">
            <v>0</v>
          </cell>
          <cell r="J660">
            <v>0.15841662883758545</v>
          </cell>
          <cell r="K660">
            <v>0.34267482161521912</v>
          </cell>
          <cell r="L660">
            <v>1398.9720458984375</v>
          </cell>
          <cell r="M660">
            <v>0.34635061025619507</v>
          </cell>
          <cell r="N660">
            <v>1.0082801580429077</v>
          </cell>
          <cell r="O660">
            <v>0</v>
          </cell>
          <cell r="P660">
            <v>0</v>
          </cell>
          <cell r="Q660">
            <v>0</v>
          </cell>
          <cell r="R660">
            <v>212.61013793945312</v>
          </cell>
          <cell r="S660">
            <v>480.663818359375</v>
          </cell>
          <cell r="T660">
            <v>0</v>
          </cell>
          <cell r="U660">
            <v>346.90484619140625</v>
          </cell>
          <cell r="V660">
            <v>106.91600799560547</v>
          </cell>
          <cell r="W660">
            <v>106.91600799560547</v>
          </cell>
          <cell r="X660">
            <v>0</v>
          </cell>
          <cell r="Y660">
            <v>0</v>
          </cell>
          <cell r="Z660">
            <v>0</v>
          </cell>
          <cell r="AA660">
            <v>0</v>
          </cell>
          <cell r="AB660">
            <v>0</v>
          </cell>
          <cell r="AC660">
            <v>0</v>
          </cell>
          <cell r="AD660">
            <v>0</v>
          </cell>
          <cell r="AE660">
            <v>0</v>
          </cell>
          <cell r="AF660">
            <v>0</v>
          </cell>
          <cell r="AG660">
            <v>0</v>
          </cell>
          <cell r="AH660">
            <v>319.52615356445312</v>
          </cell>
          <cell r="AI660">
            <v>587.579833984375</v>
          </cell>
          <cell r="AJ660">
            <v>0</v>
          </cell>
          <cell r="AK660">
            <v>346.90484619140625</v>
          </cell>
          <cell r="AL660">
            <v>1254.0107421875</v>
          </cell>
          <cell r="AM660">
            <v>1079.9300537109375</v>
          </cell>
          <cell r="AN660">
            <v>0</v>
          </cell>
          <cell r="AO660">
            <v>107.99301910400391</v>
          </cell>
          <cell r="AP660">
            <v>0</v>
          </cell>
          <cell r="AQ660">
            <v>1187.923095703125</v>
          </cell>
          <cell r="AR660">
            <v>319.52615356445312</v>
          </cell>
          <cell r="AS660">
            <v>3.7177648462494779</v>
          </cell>
          <cell r="AT660">
            <v>1079.9300537109375</v>
          </cell>
          <cell r="AU660">
            <v>289.00433349609375</v>
          </cell>
          <cell r="AV660">
            <v>136.89344787597656</v>
          </cell>
          <cell r="AW660">
            <v>0</v>
          </cell>
          <cell r="AX660">
            <v>1505.827880859375</v>
          </cell>
          <cell r="AY660">
            <v>587.579833984375</v>
          </cell>
          <cell r="AZ660">
            <v>2.5627629941353312</v>
          </cell>
          <cell r="BA660">
            <v>1079.9300537109375</v>
          </cell>
          <cell r="BB660">
            <v>289.00433349609375</v>
          </cell>
          <cell r="BC660">
            <v>136.89344787597656</v>
          </cell>
          <cell r="BD660">
            <v>0</v>
          </cell>
          <cell r="BE660">
            <v>1505.827880859375</v>
          </cell>
          <cell r="BF660">
            <v>907.10595703125</v>
          </cell>
          <cell r="BG660">
            <v>27.60125732421875</v>
          </cell>
          <cell r="BH660">
            <v>1.6600351900246697</v>
          </cell>
          <cell r="BI660">
            <v>18.327459335327148</v>
          </cell>
          <cell r="BJ660">
            <v>33.702545166015625</v>
          </cell>
          <cell r="BK660">
            <v>0</v>
          </cell>
          <cell r="BL660">
            <v>19.897853851318359</v>
          </cell>
          <cell r="BM660">
            <v>71.9278564453125</v>
          </cell>
          <cell r="BN660">
            <v>1079.9300537109375</v>
          </cell>
          <cell r="BO660">
            <v>0</v>
          </cell>
          <cell r="BP660">
            <v>289.00433349609375</v>
          </cell>
          <cell r="BQ660">
            <v>0</v>
          </cell>
          <cell r="BR660">
            <v>0</v>
          </cell>
          <cell r="BS660">
            <v>0</v>
          </cell>
          <cell r="BT660">
            <v>0</v>
          </cell>
          <cell r="BU660">
            <v>0</v>
          </cell>
          <cell r="BV660">
            <v>0</v>
          </cell>
          <cell r="BW660">
            <v>136.89344787597656</v>
          </cell>
          <cell r="BX660">
            <v>1040.1787109375</v>
          </cell>
          <cell r="BY660">
            <v>213.83201599121094</v>
          </cell>
          <cell r="BZ660">
            <v>0</v>
          </cell>
          <cell r="CA660">
            <v>0</v>
          </cell>
          <cell r="CB660">
            <v>1505.827880859375</v>
          </cell>
          <cell r="CC660">
            <v>1254.0107421875</v>
          </cell>
          <cell r="CD660">
            <v>1.2008093732746932</v>
          </cell>
          <cell r="CE660">
            <v>47.499103546142578</v>
          </cell>
          <cell r="CF660">
            <v>20.529016350230147</v>
          </cell>
          <cell r="CG660">
            <v>0</v>
          </cell>
          <cell r="CH660">
            <v>20.529016350230147</v>
          </cell>
          <cell r="CI660">
            <v>1.1409980999448137</v>
          </cell>
          <cell r="CJ660">
            <v>0</v>
          </cell>
          <cell r="CK660">
            <v>1.1409980999448137</v>
          </cell>
          <cell r="CM660">
            <v>0</v>
          </cell>
          <cell r="CO660">
            <v>0</v>
          </cell>
          <cell r="CP660">
            <v>0</v>
          </cell>
          <cell r="CQ660">
            <v>0</v>
          </cell>
          <cell r="CR660">
            <v>0</v>
          </cell>
          <cell r="CS660">
            <v>0</v>
          </cell>
          <cell r="CT660">
            <v>0</v>
          </cell>
          <cell r="CU660">
            <v>0</v>
          </cell>
          <cell r="CV660">
            <v>9999</v>
          </cell>
          <cell r="CW660">
            <v>9999</v>
          </cell>
        </row>
        <row r="661">
          <cell r="A661" t="str">
            <v>New Single Family w/Half or Full Basement HVAC Upgrade - Updgrade to HSPF 8.5/SEER 14 Heat Pump &amp; w/Interior HVAC &amp; PTCS Commissioning - Heating Zone 1 - Cooling Zone 3</v>
          </cell>
          <cell r="C661">
            <v>20.000001907348633</v>
          </cell>
          <cell r="D661">
            <v>1149.4161376953125</v>
          </cell>
          <cell r="E661">
            <v>0</v>
          </cell>
          <cell r="F661">
            <v>966.8831787109375</v>
          </cell>
          <cell r="G661">
            <v>0</v>
          </cell>
          <cell r="H661">
            <v>0</v>
          </cell>
          <cell r="J661">
            <v>0.15869380533695221</v>
          </cell>
          <cell r="K661">
            <v>0.33447521924972534</v>
          </cell>
          <cell r="L661">
            <v>1253.333251953125</v>
          </cell>
          <cell r="M661">
            <v>0.30287501215934753</v>
          </cell>
          <cell r="N661">
            <v>0.90183883905410767</v>
          </cell>
          <cell r="O661">
            <v>0</v>
          </cell>
          <cell r="P661">
            <v>0</v>
          </cell>
          <cell r="Q661">
            <v>0</v>
          </cell>
          <cell r="R661">
            <v>192.27163696289062</v>
          </cell>
          <cell r="S661">
            <v>434.68307495117187</v>
          </cell>
          <cell r="T661">
            <v>0</v>
          </cell>
          <cell r="U661">
            <v>313.71957397460938</v>
          </cell>
          <cell r="V661">
            <v>96.688323974609375</v>
          </cell>
          <cell r="W661">
            <v>96.688323974609375</v>
          </cell>
          <cell r="X661">
            <v>0</v>
          </cell>
          <cell r="Y661">
            <v>0</v>
          </cell>
          <cell r="Z661">
            <v>0</v>
          </cell>
          <cell r="AA661">
            <v>0</v>
          </cell>
          <cell r="AB661">
            <v>0</v>
          </cell>
          <cell r="AC661">
            <v>0</v>
          </cell>
          <cell r="AD661">
            <v>0</v>
          </cell>
          <cell r="AE661">
            <v>0</v>
          </cell>
          <cell r="AF661">
            <v>0</v>
          </cell>
          <cell r="AG661">
            <v>0</v>
          </cell>
          <cell r="AH661">
            <v>288.9599609375</v>
          </cell>
          <cell r="AI661">
            <v>531.37139892578125</v>
          </cell>
          <cell r="AJ661">
            <v>0</v>
          </cell>
          <cell r="AK661">
            <v>313.71957397460938</v>
          </cell>
          <cell r="AL661">
            <v>1134.051025390625</v>
          </cell>
          <cell r="AM661">
            <v>967.2845458984375</v>
          </cell>
          <cell r="AN661">
            <v>0</v>
          </cell>
          <cell r="AO661">
            <v>96.72845458984375</v>
          </cell>
          <cell r="AP661">
            <v>0</v>
          </cell>
          <cell r="AQ661">
            <v>1064.012939453125</v>
          </cell>
          <cell r="AR661">
            <v>288.9599609375</v>
          </cell>
          <cell r="AS661">
            <v>3.6822160310245189</v>
          </cell>
          <cell r="AT661">
            <v>967.2845458984375</v>
          </cell>
          <cell r="AU661">
            <v>258.49490356445312</v>
          </cell>
          <cell r="AV661">
            <v>122.57794189453125</v>
          </cell>
          <cell r="AW661">
            <v>0</v>
          </cell>
          <cell r="AX661">
            <v>1348.357421875</v>
          </cell>
          <cell r="AY661">
            <v>531.37139892578125</v>
          </cell>
          <cell r="AZ661">
            <v>2.537504641919488</v>
          </cell>
          <cell r="BA661">
            <v>967.2845458984375</v>
          </cell>
          <cell r="BB661">
            <v>258.49490356445312</v>
          </cell>
          <cell r="BC661">
            <v>122.57794189453125</v>
          </cell>
          <cell r="BD661">
            <v>0</v>
          </cell>
          <cell r="BE661">
            <v>1348.357421875</v>
          </cell>
          <cell r="BF661">
            <v>820.33135986328125</v>
          </cell>
          <cell r="BG661">
            <v>28.122798919677734</v>
          </cell>
          <cell r="BH661">
            <v>1.6436740777313974</v>
          </cell>
          <cell r="BI661">
            <v>18.50018310546875</v>
          </cell>
          <cell r="BJ661">
            <v>34.020172119140625</v>
          </cell>
          <cell r="BK661">
            <v>0</v>
          </cell>
          <cell r="BL661">
            <v>20.08537483215332</v>
          </cell>
          <cell r="BM661">
            <v>72.605735778808594</v>
          </cell>
          <cell r="BN661">
            <v>967.2845458984375</v>
          </cell>
          <cell r="BO661">
            <v>0</v>
          </cell>
          <cell r="BP661">
            <v>258.49490356445312</v>
          </cell>
          <cell r="BQ661">
            <v>0</v>
          </cell>
          <cell r="BR661">
            <v>0</v>
          </cell>
          <cell r="BS661">
            <v>0</v>
          </cell>
          <cell r="BT661">
            <v>0</v>
          </cell>
          <cell r="BU661">
            <v>0</v>
          </cell>
          <cell r="BV661">
            <v>0</v>
          </cell>
          <cell r="BW661">
            <v>122.57794189453125</v>
          </cell>
          <cell r="BX661">
            <v>940.67431640625</v>
          </cell>
          <cell r="BY661">
            <v>193.37664794921875</v>
          </cell>
          <cell r="BZ661">
            <v>0</v>
          </cell>
          <cell r="CA661">
            <v>0</v>
          </cell>
          <cell r="CB661">
            <v>1348.357421875</v>
          </cell>
          <cell r="CC661">
            <v>1134.051025390625</v>
          </cell>
          <cell r="CD661">
            <v>1.1889742469587801</v>
          </cell>
          <cell r="CE661">
            <v>48.208175659179688</v>
          </cell>
          <cell r="CF661">
            <v>18.386792843541787</v>
          </cell>
          <cell r="CG661">
            <v>0</v>
          </cell>
          <cell r="CH661">
            <v>18.386792843541787</v>
          </cell>
          <cell r="CI661">
            <v>1.0225022179872369</v>
          </cell>
          <cell r="CJ661">
            <v>0</v>
          </cell>
          <cell r="CK661">
            <v>1.0225022179872369</v>
          </cell>
          <cell r="CM661">
            <v>0</v>
          </cell>
          <cell r="CO661">
            <v>0</v>
          </cell>
          <cell r="CP661">
            <v>0</v>
          </cell>
          <cell r="CQ661">
            <v>0</v>
          </cell>
          <cell r="CR661">
            <v>0</v>
          </cell>
          <cell r="CS661">
            <v>0</v>
          </cell>
          <cell r="CT661">
            <v>0</v>
          </cell>
          <cell r="CU661">
            <v>0</v>
          </cell>
          <cell r="CV661">
            <v>9999</v>
          </cell>
          <cell r="CW661">
            <v>9999</v>
          </cell>
        </row>
        <row r="662">
          <cell r="A662" t="str">
            <v>New Single Family w/Half or Full Basement HVAC Upgrade - Updgrade to HSPF 9.0/SEER 14 Heat Pump &amp; w/Interior HVAC &amp; PTCS Commissioning - Heating Zone 1 - Cooling Zone 1</v>
          </cell>
          <cell r="C662">
            <v>20</v>
          </cell>
          <cell r="D662">
            <v>1258.67431640625</v>
          </cell>
          <cell r="E662">
            <v>0</v>
          </cell>
          <cell r="F662">
            <v>1069.16015625</v>
          </cell>
          <cell r="G662">
            <v>0</v>
          </cell>
          <cell r="H662">
            <v>0</v>
          </cell>
          <cell r="J662">
            <v>0.1581931859254837</v>
          </cell>
          <cell r="K662">
            <v>0.34928536415100098</v>
          </cell>
          <cell r="L662">
            <v>1372.46875</v>
          </cell>
          <cell r="M662">
            <v>0.34635061025619507</v>
          </cell>
          <cell r="N662">
            <v>0.99048316478729248</v>
          </cell>
          <cell r="O662">
            <v>0</v>
          </cell>
          <cell r="P662">
            <v>0</v>
          </cell>
          <cell r="Q662">
            <v>0</v>
          </cell>
          <cell r="R662">
            <v>212.61013793945312</v>
          </cell>
          <cell r="S662">
            <v>480.663818359375</v>
          </cell>
          <cell r="T662">
            <v>0</v>
          </cell>
          <cell r="U662">
            <v>346.90484619140625</v>
          </cell>
          <cell r="V662">
            <v>106.91600799560547</v>
          </cell>
          <cell r="W662">
            <v>106.91600799560547</v>
          </cell>
          <cell r="X662">
            <v>0</v>
          </cell>
          <cell r="Y662">
            <v>0</v>
          </cell>
          <cell r="Z662">
            <v>0</v>
          </cell>
          <cell r="AA662">
            <v>0</v>
          </cell>
          <cell r="AB662">
            <v>0</v>
          </cell>
          <cell r="AC662">
            <v>0</v>
          </cell>
          <cell r="AD662">
            <v>0</v>
          </cell>
          <cell r="AE662">
            <v>0</v>
          </cell>
          <cell r="AF662">
            <v>0</v>
          </cell>
          <cell r="AG662">
            <v>0</v>
          </cell>
          <cell r="AH662">
            <v>319.52615356445312</v>
          </cell>
          <cell r="AI662">
            <v>587.579833984375</v>
          </cell>
          <cell r="AJ662">
            <v>0</v>
          </cell>
          <cell r="AK662">
            <v>346.90484619140625</v>
          </cell>
          <cell r="AL662">
            <v>1254.0107421875</v>
          </cell>
          <cell r="AM662">
            <v>1061.5887451171875</v>
          </cell>
          <cell r="AN662">
            <v>0</v>
          </cell>
          <cell r="AO662">
            <v>106.15887451171875</v>
          </cell>
          <cell r="AP662">
            <v>0</v>
          </cell>
          <cell r="AQ662">
            <v>1167.74755859375</v>
          </cell>
          <cell r="AR662">
            <v>319.52615356445312</v>
          </cell>
          <cell r="AS662">
            <v>3.6546230550605476</v>
          </cell>
          <cell r="AT662">
            <v>1061.5887451171875</v>
          </cell>
          <cell r="AU662">
            <v>283.90316772460937</v>
          </cell>
          <cell r="AV662">
            <v>134.5491943359375</v>
          </cell>
          <cell r="AW662">
            <v>0</v>
          </cell>
          <cell r="AX662">
            <v>1480.0411376953125</v>
          </cell>
          <cell r="AY662">
            <v>587.579833984375</v>
          </cell>
          <cell r="AZ662">
            <v>2.5188766543587602</v>
          </cell>
          <cell r="BA662">
            <v>1061.5887451171875</v>
          </cell>
          <cell r="BB662">
            <v>283.90316772460937</v>
          </cell>
          <cell r="BC662">
            <v>134.5491943359375</v>
          </cell>
          <cell r="BD662">
            <v>0</v>
          </cell>
          <cell r="BE662">
            <v>1480.0411376953125</v>
          </cell>
          <cell r="BF662">
            <v>907.10595703125</v>
          </cell>
          <cell r="BG662">
            <v>28.569561004638672</v>
          </cell>
          <cell r="BH662">
            <v>1.631607719924155</v>
          </cell>
          <cell r="BI662">
            <v>18.681377410888672</v>
          </cell>
          <cell r="BJ662">
            <v>34.353366851806641</v>
          </cell>
          <cell r="BK662">
            <v>0</v>
          </cell>
          <cell r="BL662">
            <v>20.282094955444336</v>
          </cell>
          <cell r="BM662">
            <v>73.31683349609375</v>
          </cell>
          <cell r="BN662">
            <v>1061.5887451171875</v>
          </cell>
          <cell r="BO662">
            <v>0</v>
          </cell>
          <cell r="BP662">
            <v>283.90316772460937</v>
          </cell>
          <cell r="BQ662">
            <v>0</v>
          </cell>
          <cell r="BR662">
            <v>0</v>
          </cell>
          <cell r="BS662">
            <v>0</v>
          </cell>
          <cell r="BT662">
            <v>0</v>
          </cell>
          <cell r="BU662">
            <v>0</v>
          </cell>
          <cell r="BV662">
            <v>0</v>
          </cell>
          <cell r="BW662">
            <v>134.5491943359375</v>
          </cell>
          <cell r="BX662">
            <v>1040.1787109375</v>
          </cell>
          <cell r="BY662">
            <v>213.83201599121094</v>
          </cell>
          <cell r="BZ662">
            <v>0</v>
          </cell>
          <cell r="CA662">
            <v>0</v>
          </cell>
          <cell r="CB662">
            <v>1480.0411376953125</v>
          </cell>
          <cell r="CC662">
            <v>1254.0107421875</v>
          </cell>
          <cell r="CD662">
            <v>1.1802459703057013</v>
          </cell>
          <cell r="CE662">
            <v>48.851650238037109</v>
          </cell>
          <cell r="CF662">
            <v>20.141766174411146</v>
          </cell>
          <cell r="CG662">
            <v>0</v>
          </cell>
          <cell r="CH662">
            <v>20.141766174411146</v>
          </cell>
          <cell r="CI662">
            <v>1.1193437585352393</v>
          </cell>
          <cell r="CJ662">
            <v>0</v>
          </cell>
          <cell r="CK662">
            <v>1.1193437585352393</v>
          </cell>
          <cell r="CM662">
            <v>0</v>
          </cell>
          <cell r="CO662">
            <v>0</v>
          </cell>
          <cell r="CP662">
            <v>0</v>
          </cell>
          <cell r="CQ662">
            <v>0</v>
          </cell>
          <cell r="CR662">
            <v>0</v>
          </cell>
          <cell r="CS662">
            <v>0</v>
          </cell>
          <cell r="CT662">
            <v>0</v>
          </cell>
          <cell r="CU662">
            <v>0</v>
          </cell>
          <cell r="CV662">
            <v>9999</v>
          </cell>
          <cell r="CW662">
            <v>9999</v>
          </cell>
        </row>
        <row r="663">
          <cell r="A663" t="str">
            <v>New Single Family w/Half or Full Basement HVAC Upgrade - Updgrade to HSPF 8.5/SEER 14 Heat Pump &amp; w/Interior HVAC &amp; PTCS Commissioning - Heating Zone 1 - Cooling Zone 2</v>
          </cell>
          <cell r="C663">
            <v>20</v>
          </cell>
          <cell r="D663">
            <v>1127.5037841796875</v>
          </cell>
          <cell r="E663">
            <v>0</v>
          </cell>
          <cell r="F663">
            <v>966.8831787109375</v>
          </cell>
          <cell r="G663">
            <v>0</v>
          </cell>
          <cell r="H663">
            <v>0</v>
          </cell>
          <cell r="J663">
            <v>0.15847407281398773</v>
          </cell>
          <cell r="K663">
            <v>0.34097552299499512</v>
          </cell>
          <cell r="L663">
            <v>1229.4686279296875</v>
          </cell>
          <cell r="M663">
            <v>0.30287501215934753</v>
          </cell>
          <cell r="N663">
            <v>0.88581371307373047</v>
          </cell>
          <cell r="O663">
            <v>0</v>
          </cell>
          <cell r="P663">
            <v>0</v>
          </cell>
          <cell r="Q663">
            <v>0</v>
          </cell>
          <cell r="R663">
            <v>192.27163696289062</v>
          </cell>
          <cell r="S663">
            <v>434.68307495117187</v>
          </cell>
          <cell r="T663">
            <v>0</v>
          </cell>
          <cell r="U663">
            <v>313.71957397460938</v>
          </cell>
          <cell r="V663">
            <v>96.688323974609375</v>
          </cell>
          <cell r="W663">
            <v>96.688323974609375</v>
          </cell>
          <cell r="X663">
            <v>0</v>
          </cell>
          <cell r="Y663">
            <v>0</v>
          </cell>
          <cell r="Z663">
            <v>0</v>
          </cell>
          <cell r="AA663">
            <v>0</v>
          </cell>
          <cell r="AB663">
            <v>0</v>
          </cell>
          <cell r="AC663">
            <v>0</v>
          </cell>
          <cell r="AD663">
            <v>0</v>
          </cell>
          <cell r="AE663">
            <v>0</v>
          </cell>
          <cell r="AF663">
            <v>0</v>
          </cell>
          <cell r="AG663">
            <v>0</v>
          </cell>
          <cell r="AH663">
            <v>288.9599609375</v>
          </cell>
          <cell r="AI663">
            <v>531.37139892578125</v>
          </cell>
          <cell r="AJ663">
            <v>0</v>
          </cell>
          <cell r="AK663">
            <v>313.71957397460938</v>
          </cell>
          <cell r="AL663">
            <v>1134.051025390625</v>
          </cell>
          <cell r="AM663">
            <v>948.60845947265625</v>
          </cell>
          <cell r="AN663">
            <v>0</v>
          </cell>
          <cell r="AO663">
            <v>94.860847473144531</v>
          </cell>
          <cell r="AP663">
            <v>0</v>
          </cell>
          <cell r="AQ663">
            <v>1043.4693603515625</v>
          </cell>
          <cell r="AR663">
            <v>288.9599609375</v>
          </cell>
          <cell r="AS663">
            <v>3.6111207364521198</v>
          </cell>
          <cell r="AT663">
            <v>948.60845947265625</v>
          </cell>
          <cell r="AU663">
            <v>253.90159606933594</v>
          </cell>
          <cell r="AV663">
            <v>120.25099945068359</v>
          </cell>
          <cell r="AW663">
            <v>0</v>
          </cell>
          <cell r="AX663">
            <v>1322.7611083984375</v>
          </cell>
          <cell r="AY663">
            <v>531.37139892578125</v>
          </cell>
          <cell r="AZ663">
            <v>2.4893343105533443</v>
          </cell>
          <cell r="BA663">
            <v>948.60845947265625</v>
          </cell>
          <cell r="BB663">
            <v>253.90159606933594</v>
          </cell>
          <cell r="BC663">
            <v>120.25099945068359</v>
          </cell>
          <cell r="BD663">
            <v>0</v>
          </cell>
          <cell r="BE663">
            <v>1322.7611083984375</v>
          </cell>
          <cell r="BF663">
            <v>820.33135986328125</v>
          </cell>
          <cell r="BG663">
            <v>29.120332717895508</v>
          </cell>
          <cell r="BH663">
            <v>1.6124716422070355</v>
          </cell>
          <cell r="BI663">
            <v>18.859281539916992</v>
          </cell>
          <cell r="BJ663">
            <v>34.680519104003906</v>
          </cell>
          <cell r="BK663">
            <v>0</v>
          </cell>
          <cell r="BL663">
            <v>20.475242614746094</v>
          </cell>
          <cell r="BM663">
            <v>74.015052795410156</v>
          </cell>
          <cell r="BN663">
            <v>948.60845947265625</v>
          </cell>
          <cell r="BO663">
            <v>0</v>
          </cell>
          <cell r="BP663">
            <v>253.90159606933594</v>
          </cell>
          <cell r="BQ663">
            <v>0</v>
          </cell>
          <cell r="BR663">
            <v>0</v>
          </cell>
          <cell r="BS663">
            <v>0</v>
          </cell>
          <cell r="BT663">
            <v>0</v>
          </cell>
          <cell r="BU663">
            <v>0</v>
          </cell>
          <cell r="BV663">
            <v>0</v>
          </cell>
          <cell r="BW663">
            <v>120.25099945068359</v>
          </cell>
          <cell r="BX663">
            <v>940.67431640625</v>
          </cell>
          <cell r="BY663">
            <v>193.37664794921875</v>
          </cell>
          <cell r="BZ663">
            <v>0</v>
          </cell>
          <cell r="CA663">
            <v>0</v>
          </cell>
          <cell r="CB663">
            <v>1322.7611083984375</v>
          </cell>
          <cell r="CC663">
            <v>1134.051025390625</v>
          </cell>
          <cell r="CD663">
            <v>1.1664035361448322</v>
          </cell>
          <cell r="CE663">
            <v>49.595577239990234</v>
          </cell>
          <cell r="CF663">
            <v>18.041326490368661</v>
          </cell>
          <cell r="CG663">
            <v>0</v>
          </cell>
          <cell r="CH663">
            <v>18.041326490368661</v>
          </cell>
          <cell r="CI663">
            <v>1.0027190524987424</v>
          </cell>
          <cell r="CJ663">
            <v>0</v>
          </cell>
          <cell r="CK663">
            <v>1.0027190524987424</v>
          </cell>
          <cell r="CM663">
            <v>0</v>
          </cell>
          <cell r="CO663">
            <v>0</v>
          </cell>
          <cell r="CP663">
            <v>0</v>
          </cell>
          <cell r="CQ663">
            <v>0</v>
          </cell>
          <cell r="CR663">
            <v>0</v>
          </cell>
          <cell r="CS663">
            <v>0</v>
          </cell>
          <cell r="CT663">
            <v>0</v>
          </cell>
          <cell r="CU663">
            <v>0</v>
          </cell>
          <cell r="CV663">
            <v>9999</v>
          </cell>
          <cell r="CW663">
            <v>9999</v>
          </cell>
        </row>
        <row r="664">
          <cell r="A664" t="str">
            <v>New Single Family w/Half or Full Basement HVAC Upgrade - Updgrade to HSPF 8.5/SEER 14 Heat Pump &amp; w/Interior HVAC &amp; PTCS Commissioning - Heating Zone 1 - Cooling Zone 1</v>
          </cell>
          <cell r="C664">
            <v>20.000001907348633</v>
          </cell>
          <cell r="D664">
            <v>1103.2227783203125</v>
          </cell>
          <cell r="E664">
            <v>0</v>
          </cell>
          <cell r="F664">
            <v>966.8831787109375</v>
          </cell>
          <cell r="G664">
            <v>0</v>
          </cell>
          <cell r="H664">
            <v>0</v>
          </cell>
          <cell r="J664">
            <v>0.15822041034698486</v>
          </cell>
          <cell r="K664">
            <v>0.34848010540008545</v>
          </cell>
          <cell r="L664">
            <v>1202.96533203125</v>
          </cell>
          <cell r="M664">
            <v>0.30287501215934753</v>
          </cell>
          <cell r="N664">
            <v>0.86801671981811523</v>
          </cell>
          <cell r="O664">
            <v>0</v>
          </cell>
          <cell r="P664">
            <v>0</v>
          </cell>
          <cell r="Q664">
            <v>0</v>
          </cell>
          <cell r="R664">
            <v>192.27163696289062</v>
          </cell>
          <cell r="S664">
            <v>434.68307495117187</v>
          </cell>
          <cell r="T664">
            <v>0</v>
          </cell>
          <cell r="U664">
            <v>313.71957397460938</v>
          </cell>
          <cell r="V664">
            <v>96.688323974609375</v>
          </cell>
          <cell r="W664">
            <v>96.688323974609375</v>
          </cell>
          <cell r="X664">
            <v>0</v>
          </cell>
          <cell r="Y664">
            <v>0</v>
          </cell>
          <cell r="Z664">
            <v>0</v>
          </cell>
          <cell r="AA664">
            <v>0</v>
          </cell>
          <cell r="AB664">
            <v>0</v>
          </cell>
          <cell r="AC664">
            <v>0</v>
          </cell>
          <cell r="AD664">
            <v>0</v>
          </cell>
          <cell r="AE664">
            <v>0</v>
          </cell>
          <cell r="AF664">
            <v>0</v>
          </cell>
          <cell r="AG664">
            <v>0</v>
          </cell>
          <cell r="AH664">
            <v>288.9599609375</v>
          </cell>
          <cell r="AI664">
            <v>531.37139892578125</v>
          </cell>
          <cell r="AJ664">
            <v>0</v>
          </cell>
          <cell r="AK664">
            <v>313.71957397460938</v>
          </cell>
          <cell r="AL664">
            <v>1134.051025390625</v>
          </cell>
          <cell r="AM664">
            <v>930.26702880859375</v>
          </cell>
          <cell r="AN664">
            <v>0</v>
          </cell>
          <cell r="AO664">
            <v>93.026702880859375</v>
          </cell>
          <cell r="AP664">
            <v>0</v>
          </cell>
          <cell r="AQ664">
            <v>1023.293701171875</v>
          </cell>
          <cell r="AR664">
            <v>288.9599609375</v>
          </cell>
          <cell r="AS664">
            <v>3.5412993840720528</v>
          </cell>
          <cell r="AT664">
            <v>930.26702880859375</v>
          </cell>
          <cell r="AU664">
            <v>248.8004150390625</v>
          </cell>
          <cell r="AV664">
            <v>117.90674591064453</v>
          </cell>
          <cell r="AW664">
            <v>0</v>
          </cell>
          <cell r="AX664">
            <v>1296.9742431640625</v>
          </cell>
          <cell r="AY664">
            <v>531.37139892578125</v>
          </cell>
          <cell r="AZ664">
            <v>2.4408054185457848</v>
          </cell>
          <cell r="BA664">
            <v>930.26702880859375</v>
          </cell>
          <cell r="BB664">
            <v>248.8004150390625</v>
          </cell>
          <cell r="BC664">
            <v>117.90674591064453</v>
          </cell>
          <cell r="BD664">
            <v>0</v>
          </cell>
          <cell r="BE664">
            <v>1296.9742431640625</v>
          </cell>
          <cell r="BF664">
            <v>820.33135986328125</v>
          </cell>
          <cell r="BG664">
            <v>30.258543014526367</v>
          </cell>
          <cell r="BH664">
            <v>1.5810369482576627</v>
          </cell>
          <cell r="BI664">
            <v>19.274782180786133</v>
          </cell>
          <cell r="BJ664">
            <v>35.444591522216797</v>
          </cell>
          <cell r="BK664">
            <v>0</v>
          </cell>
          <cell r="BL664">
            <v>20.926345825195313</v>
          </cell>
          <cell r="BM664">
            <v>75.645721435546875</v>
          </cell>
          <cell r="BN664">
            <v>930.26702880859375</v>
          </cell>
          <cell r="BO664">
            <v>0</v>
          </cell>
          <cell r="BP664">
            <v>248.8004150390625</v>
          </cell>
          <cell r="BQ664">
            <v>0</v>
          </cell>
          <cell r="BR664">
            <v>0</v>
          </cell>
          <cell r="BS664">
            <v>0</v>
          </cell>
          <cell r="BT664">
            <v>0</v>
          </cell>
          <cell r="BU664">
            <v>0</v>
          </cell>
          <cell r="BV664">
            <v>0</v>
          </cell>
          <cell r="BW664">
            <v>117.90674591064453</v>
          </cell>
          <cell r="BX664">
            <v>940.67431640625</v>
          </cell>
          <cell r="BY664">
            <v>193.37664794921875</v>
          </cell>
          <cell r="BZ664">
            <v>0</v>
          </cell>
          <cell r="CA664">
            <v>0</v>
          </cell>
          <cell r="CB664">
            <v>1296.9742431640625</v>
          </cell>
          <cell r="CC664">
            <v>1134.051025390625</v>
          </cell>
          <cell r="CD664">
            <v>1.1436648180052724</v>
          </cell>
          <cell r="CE664">
            <v>51.184890747070313</v>
          </cell>
          <cell r="CF664">
            <v>17.654076314549659</v>
          </cell>
          <cell r="CG664">
            <v>0</v>
          </cell>
          <cell r="CH664">
            <v>17.654076314549659</v>
          </cell>
          <cell r="CI664">
            <v>0.98106471108916804</v>
          </cell>
          <cell r="CJ664">
            <v>0</v>
          </cell>
          <cell r="CK664">
            <v>0.98106471108916804</v>
          </cell>
          <cell r="CM664">
            <v>0</v>
          </cell>
          <cell r="CO664">
            <v>0</v>
          </cell>
          <cell r="CP664">
            <v>0</v>
          </cell>
          <cell r="CQ664">
            <v>0</v>
          </cell>
          <cell r="CR664">
            <v>0</v>
          </cell>
          <cell r="CS664">
            <v>0</v>
          </cell>
          <cell r="CT664">
            <v>0</v>
          </cell>
          <cell r="CU664">
            <v>0</v>
          </cell>
          <cell r="CV664">
            <v>9999</v>
          </cell>
          <cell r="CW664">
            <v>9999</v>
          </cell>
        </row>
        <row r="665">
          <cell r="A665" t="str">
            <v>New Manufactured Home HVAC Upgrade - Updgrade to HSPF 9.0/SEER 14 Heat Pump &amp; w/PTCS Duct Sealing &amp; Commissioning - Heating Zone 1 - Cooling Zone 3</v>
          </cell>
          <cell r="C665">
            <v>20.000001907348633</v>
          </cell>
          <cell r="D665">
            <v>1725.39599609375</v>
          </cell>
          <cell r="E665">
            <v>0</v>
          </cell>
          <cell r="F665">
            <v>1598.485107421875</v>
          </cell>
          <cell r="G665">
            <v>0</v>
          </cell>
          <cell r="H665">
            <v>0</v>
          </cell>
          <cell r="J665">
            <v>0.15908247232437134</v>
          </cell>
          <cell r="K665">
            <v>0.32297700643539429</v>
          </cell>
          <cell r="L665">
            <v>1881.4010009765625</v>
          </cell>
          <cell r="M665">
            <v>0.43901827931404114</v>
          </cell>
          <cell r="N665">
            <v>1.3506579399108887</v>
          </cell>
          <cell r="O665">
            <v>0</v>
          </cell>
          <cell r="P665">
            <v>0</v>
          </cell>
          <cell r="Q665">
            <v>0</v>
          </cell>
          <cell r="R665">
            <v>317.87017822265625</v>
          </cell>
          <cell r="S665">
            <v>718.63323974609375</v>
          </cell>
          <cell r="T665">
            <v>0</v>
          </cell>
          <cell r="U665">
            <v>518.65216064453125</v>
          </cell>
          <cell r="V665">
            <v>159.8485107421875</v>
          </cell>
          <cell r="W665">
            <v>159.8485107421875</v>
          </cell>
          <cell r="X665">
            <v>0</v>
          </cell>
          <cell r="Y665">
            <v>0</v>
          </cell>
          <cell r="Z665">
            <v>0</v>
          </cell>
          <cell r="AA665">
            <v>0</v>
          </cell>
          <cell r="AB665">
            <v>0</v>
          </cell>
          <cell r="AC665">
            <v>0</v>
          </cell>
          <cell r="AD665">
            <v>0</v>
          </cell>
          <cell r="AE665">
            <v>0</v>
          </cell>
          <cell r="AF665">
            <v>0</v>
          </cell>
          <cell r="AG665">
            <v>0</v>
          </cell>
          <cell r="AH665">
            <v>477.71868896484375</v>
          </cell>
          <cell r="AI665">
            <v>878.48175048828125</v>
          </cell>
          <cell r="AJ665">
            <v>0</v>
          </cell>
          <cell r="AK665">
            <v>518.65216064453125</v>
          </cell>
          <cell r="AL665">
            <v>1874.8525390625</v>
          </cell>
          <cell r="AM665">
            <v>1448.873291015625</v>
          </cell>
          <cell r="AN665">
            <v>0</v>
          </cell>
          <cell r="AO665">
            <v>144.88734436035156</v>
          </cell>
          <cell r="AP665">
            <v>0</v>
          </cell>
          <cell r="AQ665">
            <v>1593.7606201171875</v>
          </cell>
          <cell r="AR665">
            <v>477.71868896484375</v>
          </cell>
          <cell r="AS665">
            <v>3.336190674954449</v>
          </cell>
          <cell r="AT665">
            <v>1448.873291015625</v>
          </cell>
          <cell r="AU665">
            <v>387.14035034179687</v>
          </cell>
          <cell r="AV665">
            <v>183.60137939453125</v>
          </cell>
          <cell r="AW665">
            <v>0</v>
          </cell>
          <cell r="AX665">
            <v>2019.614990234375</v>
          </cell>
          <cell r="AY665">
            <v>878.48175048828125</v>
          </cell>
          <cell r="AZ665">
            <v>2.2989834673621878</v>
          </cell>
          <cell r="BA665">
            <v>1448.873291015625</v>
          </cell>
          <cell r="BB665">
            <v>387.14035034179687</v>
          </cell>
          <cell r="BC665">
            <v>183.60137939453125</v>
          </cell>
          <cell r="BD665">
            <v>0</v>
          </cell>
          <cell r="BE665">
            <v>2019.614990234375</v>
          </cell>
          <cell r="BF665">
            <v>1356.200439453125</v>
          </cell>
          <cell r="BG665">
            <v>33.500160217285156</v>
          </cell>
          <cell r="BH665">
            <v>1.4891714838009813</v>
          </cell>
          <cell r="BI665">
            <v>20.374912261962891</v>
          </cell>
          <cell r="BJ665">
            <v>37.467636108398437</v>
          </cell>
          <cell r="BK665">
            <v>0</v>
          </cell>
          <cell r="BL665">
            <v>22.120742797851563</v>
          </cell>
          <cell r="BM665">
            <v>79.963287353515625</v>
          </cell>
          <cell r="BN665">
            <v>1448.873291015625</v>
          </cell>
          <cell r="BO665">
            <v>0</v>
          </cell>
          <cell r="BP665">
            <v>387.14035034179687</v>
          </cell>
          <cell r="BQ665">
            <v>0</v>
          </cell>
          <cell r="BR665">
            <v>0</v>
          </cell>
          <cell r="BS665">
            <v>0</v>
          </cell>
          <cell r="BT665">
            <v>0</v>
          </cell>
          <cell r="BU665">
            <v>0</v>
          </cell>
          <cell r="BV665">
            <v>0</v>
          </cell>
          <cell r="BW665">
            <v>183.60137939453125</v>
          </cell>
          <cell r="BX665">
            <v>1555.155517578125</v>
          </cell>
          <cell r="BY665">
            <v>319.697021484375</v>
          </cell>
          <cell r="BZ665">
            <v>0</v>
          </cell>
          <cell r="CA665">
            <v>0</v>
          </cell>
          <cell r="CB665">
            <v>2019.614990234375</v>
          </cell>
          <cell r="CC665">
            <v>1874.8525390625</v>
          </cell>
          <cell r="CD665">
            <v>1.0772127293604861</v>
          </cell>
          <cell r="CE665">
            <v>55.620903015136719</v>
          </cell>
          <cell r="CF665">
            <v>27.594391630906049</v>
          </cell>
          <cell r="CG665">
            <v>0</v>
          </cell>
          <cell r="CH665">
            <v>27.594391630906049</v>
          </cell>
          <cell r="CI665">
            <v>1.5349354793051577</v>
          </cell>
          <cell r="CJ665">
            <v>0</v>
          </cell>
          <cell r="CK665">
            <v>1.5349354793051577</v>
          </cell>
          <cell r="CM665">
            <v>0</v>
          </cell>
          <cell r="CO665">
            <v>0</v>
          </cell>
          <cell r="CP665">
            <v>0</v>
          </cell>
          <cell r="CQ665">
            <v>0</v>
          </cell>
          <cell r="CR665">
            <v>0</v>
          </cell>
          <cell r="CS665">
            <v>0</v>
          </cell>
          <cell r="CT665">
            <v>0</v>
          </cell>
          <cell r="CU665">
            <v>0</v>
          </cell>
          <cell r="CV665">
            <v>9999</v>
          </cell>
          <cell r="CW665">
            <v>9999</v>
          </cell>
        </row>
        <row r="666">
          <cell r="A666" t="str">
            <v>New Manufactured Home HVAC Upgrade - Upgrade to HSPF 8.5/SEER 14 Heat Pump &amp; w/PTCS Duct Sealing &amp; Commissioning  - Heating Zone 1 - Cooling Zone 3</v>
          </cell>
          <cell r="C666">
            <v>20</v>
          </cell>
          <cell r="D666">
            <v>1593.9385986328125</v>
          </cell>
          <cell r="E666">
            <v>0</v>
          </cell>
          <cell r="F666">
            <v>1496.208251953125</v>
          </cell>
          <cell r="G666">
            <v>0</v>
          </cell>
          <cell r="H666">
            <v>0</v>
          </cell>
          <cell r="J666">
            <v>0.15917176008224487</v>
          </cell>
          <cell r="K666">
            <v>0.32033595442771912</v>
          </cell>
          <cell r="L666">
            <v>1738.0606689453125</v>
          </cell>
          <cell r="M666">
            <v>0.40225315093994141</v>
          </cell>
          <cell r="N666">
            <v>1.2470942735671997</v>
          </cell>
          <cell r="O666">
            <v>0</v>
          </cell>
          <cell r="P666">
            <v>0</v>
          </cell>
          <cell r="Q666">
            <v>0</v>
          </cell>
          <cell r="R666">
            <v>297.53170776367188</v>
          </cell>
          <cell r="S666">
            <v>672.6524658203125</v>
          </cell>
          <cell r="T666">
            <v>0</v>
          </cell>
          <cell r="U666">
            <v>485.4669189453125</v>
          </cell>
          <cell r="V666">
            <v>149.62081909179687</v>
          </cell>
          <cell r="W666">
            <v>149.62081909179687</v>
          </cell>
          <cell r="X666">
            <v>0</v>
          </cell>
          <cell r="Y666">
            <v>0</v>
          </cell>
          <cell r="Z666">
            <v>0</v>
          </cell>
          <cell r="AA666">
            <v>0</v>
          </cell>
          <cell r="AB666">
            <v>0</v>
          </cell>
          <cell r="AC666">
            <v>0</v>
          </cell>
          <cell r="AD666">
            <v>0</v>
          </cell>
          <cell r="AE666">
            <v>0</v>
          </cell>
          <cell r="AF666">
            <v>0</v>
          </cell>
          <cell r="AG666">
            <v>0</v>
          </cell>
          <cell r="AH666">
            <v>447.15252685546875</v>
          </cell>
          <cell r="AI666">
            <v>822.2733154296875</v>
          </cell>
          <cell r="AJ666">
            <v>0</v>
          </cell>
          <cell r="AK666">
            <v>485.4669189453125</v>
          </cell>
          <cell r="AL666">
            <v>1754.892822265625</v>
          </cell>
          <cell r="AM666">
            <v>1337.8212890625</v>
          </cell>
          <cell r="AN666">
            <v>0</v>
          </cell>
          <cell r="AO666">
            <v>133.78213500976562</v>
          </cell>
          <cell r="AP666">
            <v>0</v>
          </cell>
          <cell r="AQ666">
            <v>1471.6033935546875</v>
          </cell>
          <cell r="AR666">
            <v>447.15252685546875</v>
          </cell>
          <cell r="AS666">
            <v>3.2910546976466621</v>
          </cell>
          <cell r="AT666">
            <v>1337.8212890625</v>
          </cell>
          <cell r="AU666">
            <v>357.45578002929687</v>
          </cell>
          <cell r="AV666">
            <v>169.5277099609375</v>
          </cell>
          <cell r="AW666">
            <v>0</v>
          </cell>
          <cell r="AX666">
            <v>1864.8048095703125</v>
          </cell>
          <cell r="AY666">
            <v>822.2733154296875</v>
          </cell>
          <cell r="AZ666">
            <v>2.2678649705274792</v>
          </cell>
          <cell r="BA666">
            <v>1337.8212890625</v>
          </cell>
          <cell r="BB666">
            <v>357.45578002929687</v>
          </cell>
          <cell r="BC666">
            <v>169.5277099609375</v>
          </cell>
          <cell r="BD666">
            <v>0</v>
          </cell>
          <cell r="BE666">
            <v>1864.8048095703125</v>
          </cell>
          <cell r="BF666">
            <v>1269.42578125</v>
          </cell>
          <cell r="BG666">
            <v>34.276992797851563</v>
          </cell>
          <cell r="BH666">
            <v>1.4690143856899653</v>
          </cell>
          <cell r="BI666">
            <v>20.644086837768555</v>
          </cell>
          <cell r="BJ666">
            <v>37.962619781494141</v>
          </cell>
          <cell r="BK666">
            <v>0</v>
          </cell>
          <cell r="BL666">
            <v>22.412981033325195</v>
          </cell>
          <cell r="BM666">
            <v>81.019691467285156</v>
          </cell>
          <cell r="BN666">
            <v>1337.8212890625</v>
          </cell>
          <cell r="BO666">
            <v>0</v>
          </cell>
          <cell r="BP666">
            <v>357.45578002929687</v>
          </cell>
          <cell r="BQ666">
            <v>0</v>
          </cell>
          <cell r="BR666">
            <v>0</v>
          </cell>
          <cell r="BS666">
            <v>0</v>
          </cell>
          <cell r="BT666">
            <v>0</v>
          </cell>
          <cell r="BU666">
            <v>0</v>
          </cell>
          <cell r="BV666">
            <v>0</v>
          </cell>
          <cell r="BW666">
            <v>169.5277099609375</v>
          </cell>
          <cell r="BX666">
            <v>1455.651123046875</v>
          </cell>
          <cell r="BY666">
            <v>299.24163818359375</v>
          </cell>
          <cell r="BZ666">
            <v>0</v>
          </cell>
          <cell r="CA666">
            <v>0</v>
          </cell>
          <cell r="CB666">
            <v>1864.8048095703125</v>
          </cell>
          <cell r="CC666">
            <v>1754.892822265625</v>
          </cell>
          <cell r="CD666">
            <v>1.0626317574785591</v>
          </cell>
          <cell r="CE666">
            <v>56.689975738525391</v>
          </cell>
          <cell r="CF666">
            <v>25.490679844170501</v>
          </cell>
          <cell r="CG666">
            <v>0</v>
          </cell>
          <cell r="CH666">
            <v>25.490679844170501</v>
          </cell>
          <cell r="CI666">
            <v>1.417999977551311</v>
          </cell>
          <cell r="CJ666">
            <v>0</v>
          </cell>
          <cell r="CK666">
            <v>1.417999977551311</v>
          </cell>
          <cell r="CM666">
            <v>0</v>
          </cell>
          <cell r="CO666">
            <v>0</v>
          </cell>
          <cell r="CP666">
            <v>0</v>
          </cell>
          <cell r="CQ666">
            <v>0</v>
          </cell>
          <cell r="CR666">
            <v>0</v>
          </cell>
          <cell r="CS666">
            <v>0</v>
          </cell>
          <cell r="CT666">
            <v>0</v>
          </cell>
          <cell r="CU666">
            <v>0</v>
          </cell>
          <cell r="CV666">
            <v>9999</v>
          </cell>
          <cell r="CW666">
            <v>9999</v>
          </cell>
        </row>
        <row r="667">
          <cell r="A667" t="str">
            <v>New Manufactured Home HVAC Upgrade - Updgrade to HSPF 9.0/SEER 14 Heat Pump &amp; w/PTCS Duct Sealing &amp; Commissioning - Heating Zone 1 - Cooling Zone 2</v>
          </cell>
          <cell r="C667">
            <v>20</v>
          </cell>
          <cell r="D667">
            <v>1674.5469970703125</v>
          </cell>
          <cell r="E667">
            <v>0</v>
          </cell>
          <cell r="F667">
            <v>1598.485107421875</v>
          </cell>
          <cell r="G667">
            <v>0</v>
          </cell>
          <cell r="H667">
            <v>0</v>
          </cell>
          <cell r="J667">
            <v>0.15875095129013062</v>
          </cell>
          <cell r="K667">
            <v>0.33278447389602661</v>
          </cell>
          <cell r="L667">
            <v>1826.0228271484375</v>
          </cell>
          <cell r="M667">
            <v>0.43901827931404114</v>
          </cell>
          <cell r="N667">
            <v>1.3134714365005493</v>
          </cell>
          <cell r="O667">
            <v>0</v>
          </cell>
          <cell r="P667">
            <v>0</v>
          </cell>
          <cell r="Q667">
            <v>0</v>
          </cell>
          <cell r="R667">
            <v>317.87017822265625</v>
          </cell>
          <cell r="S667">
            <v>718.63323974609375</v>
          </cell>
          <cell r="T667">
            <v>0</v>
          </cell>
          <cell r="U667">
            <v>518.65216064453125</v>
          </cell>
          <cell r="V667">
            <v>159.8485107421875</v>
          </cell>
          <cell r="W667">
            <v>159.8485107421875</v>
          </cell>
          <cell r="X667">
            <v>0</v>
          </cell>
          <cell r="Y667">
            <v>0</v>
          </cell>
          <cell r="Z667">
            <v>0</v>
          </cell>
          <cell r="AA667">
            <v>0</v>
          </cell>
          <cell r="AB667">
            <v>0</v>
          </cell>
          <cell r="AC667">
            <v>0</v>
          </cell>
          <cell r="AD667">
            <v>0</v>
          </cell>
          <cell r="AE667">
            <v>0</v>
          </cell>
          <cell r="AF667">
            <v>0</v>
          </cell>
          <cell r="AG667">
            <v>0</v>
          </cell>
          <cell r="AH667">
            <v>477.71868896484375</v>
          </cell>
          <cell r="AI667">
            <v>878.48175048828125</v>
          </cell>
          <cell r="AJ667">
            <v>0</v>
          </cell>
          <cell r="AK667">
            <v>518.65216064453125</v>
          </cell>
          <cell r="AL667">
            <v>1874.8525390625</v>
          </cell>
          <cell r="AM667">
            <v>1405.48974609375</v>
          </cell>
          <cell r="AN667">
            <v>0</v>
          </cell>
          <cell r="AO667">
            <v>140.54898071289062</v>
          </cell>
          <cell r="AP667">
            <v>0</v>
          </cell>
          <cell r="AQ667">
            <v>1546.0386962890625</v>
          </cell>
          <cell r="AR667">
            <v>477.71868896484375</v>
          </cell>
          <cell r="AS667">
            <v>3.236295256015024</v>
          </cell>
          <cell r="AT667">
            <v>1405.48974609375</v>
          </cell>
          <cell r="AU667">
            <v>376.48153686523437</v>
          </cell>
          <cell r="AV667">
            <v>178.1971435546875</v>
          </cell>
          <cell r="AW667">
            <v>0</v>
          </cell>
          <cell r="AX667">
            <v>1960.16845703125</v>
          </cell>
          <cell r="AY667">
            <v>878.48175048828125</v>
          </cell>
          <cell r="AZ667">
            <v>2.2313137699493053</v>
          </cell>
          <cell r="BA667">
            <v>1405.48974609375</v>
          </cell>
          <cell r="BB667">
            <v>376.48153686523437</v>
          </cell>
          <cell r="BC667">
            <v>178.1971435546875</v>
          </cell>
          <cell r="BD667">
            <v>0</v>
          </cell>
          <cell r="BE667">
            <v>1960.16845703125</v>
          </cell>
          <cell r="BF667">
            <v>1356.200439453125</v>
          </cell>
          <cell r="BG667">
            <v>35.222000122070313</v>
          </cell>
          <cell r="BH667">
            <v>1.4453382918118587</v>
          </cell>
          <cell r="BI667">
            <v>20.992828369140625</v>
          </cell>
          <cell r="BJ667">
            <v>38.603923797607422</v>
          </cell>
          <cell r="BK667">
            <v>0</v>
          </cell>
          <cell r="BL667">
            <v>22.791604995727539</v>
          </cell>
          <cell r="BM667">
            <v>82.388351440429688</v>
          </cell>
          <cell r="BN667">
            <v>1405.48974609375</v>
          </cell>
          <cell r="BO667">
            <v>0</v>
          </cell>
          <cell r="BP667">
            <v>376.48153686523437</v>
          </cell>
          <cell r="BQ667">
            <v>0</v>
          </cell>
          <cell r="BR667">
            <v>0</v>
          </cell>
          <cell r="BS667">
            <v>0</v>
          </cell>
          <cell r="BT667">
            <v>0</v>
          </cell>
          <cell r="BU667">
            <v>0</v>
          </cell>
          <cell r="BV667">
            <v>0</v>
          </cell>
          <cell r="BW667">
            <v>178.1971435546875</v>
          </cell>
          <cell r="BX667">
            <v>1555.155517578125</v>
          </cell>
          <cell r="BY667">
            <v>319.697021484375</v>
          </cell>
          <cell r="BZ667">
            <v>0</v>
          </cell>
          <cell r="CA667">
            <v>0</v>
          </cell>
          <cell r="CB667">
            <v>1960.16845703125</v>
          </cell>
          <cell r="CC667">
            <v>1874.8525390625</v>
          </cell>
          <cell r="CD667">
            <v>1.0455053854495848</v>
          </cell>
          <cell r="CE667">
            <v>58.013603210449219</v>
          </cell>
          <cell r="CF667">
            <v>26.792804987461672</v>
          </cell>
          <cell r="CG667">
            <v>0</v>
          </cell>
          <cell r="CH667">
            <v>26.792804987461672</v>
          </cell>
          <cell r="CI667">
            <v>1.4890187191669431</v>
          </cell>
          <cell r="CJ667">
            <v>0</v>
          </cell>
          <cell r="CK667">
            <v>1.4890187191669431</v>
          </cell>
          <cell r="CM667">
            <v>0</v>
          </cell>
          <cell r="CO667">
            <v>0</v>
          </cell>
          <cell r="CP667">
            <v>0</v>
          </cell>
          <cell r="CQ667">
            <v>0</v>
          </cell>
          <cell r="CR667">
            <v>0</v>
          </cell>
          <cell r="CS667">
            <v>0</v>
          </cell>
          <cell r="CT667">
            <v>0</v>
          </cell>
          <cell r="CU667">
            <v>0</v>
          </cell>
          <cell r="CV667">
            <v>9999</v>
          </cell>
          <cell r="CW667">
            <v>9999</v>
          </cell>
        </row>
        <row r="668">
          <cell r="A668" t="str">
            <v>New Manufactured Home HVAC Upgrade - Upgrade to HSPF 8.5/SEER 14 Heat Pump &amp; w/PTCS Duct Sealing &amp; Commissioning  - Heating Zone 1 - Cooling Zone 2</v>
          </cell>
          <cell r="C668">
            <v>20</v>
          </cell>
          <cell r="D668">
            <v>1543.089599609375</v>
          </cell>
          <cell r="E668">
            <v>0</v>
          </cell>
          <cell r="F668">
            <v>1496.208251953125</v>
          </cell>
          <cell r="G668">
            <v>0</v>
          </cell>
          <cell r="H668">
            <v>0</v>
          </cell>
          <cell r="J668">
            <v>0.1588149219751358</v>
          </cell>
          <cell r="K668">
            <v>0.33089190721511841</v>
          </cell>
          <cell r="L668">
            <v>1682.6824951171875</v>
          </cell>
          <cell r="M668">
            <v>0.40225315093994141</v>
          </cell>
          <cell r="N668">
            <v>1.2099077701568604</v>
          </cell>
          <cell r="O668">
            <v>0</v>
          </cell>
          <cell r="P668">
            <v>0</v>
          </cell>
          <cell r="Q668">
            <v>0</v>
          </cell>
          <cell r="R668">
            <v>297.53170776367188</v>
          </cell>
          <cell r="S668">
            <v>672.6524658203125</v>
          </cell>
          <cell r="T668">
            <v>0</v>
          </cell>
          <cell r="U668">
            <v>485.4669189453125</v>
          </cell>
          <cell r="V668">
            <v>149.62081909179687</v>
          </cell>
          <cell r="W668">
            <v>149.62081909179687</v>
          </cell>
          <cell r="X668">
            <v>0</v>
          </cell>
          <cell r="Y668">
            <v>0</v>
          </cell>
          <cell r="Z668">
            <v>0</v>
          </cell>
          <cell r="AA668">
            <v>0</v>
          </cell>
          <cell r="AB668">
            <v>0</v>
          </cell>
          <cell r="AC668">
            <v>0</v>
          </cell>
          <cell r="AD668">
            <v>0</v>
          </cell>
          <cell r="AE668">
            <v>0</v>
          </cell>
          <cell r="AF668">
            <v>0</v>
          </cell>
          <cell r="AG668">
            <v>0</v>
          </cell>
          <cell r="AH668">
            <v>447.15252685546875</v>
          </cell>
          <cell r="AI668">
            <v>822.2733154296875</v>
          </cell>
          <cell r="AJ668">
            <v>0</v>
          </cell>
          <cell r="AK668">
            <v>485.4669189453125</v>
          </cell>
          <cell r="AL668">
            <v>1754.892822265625</v>
          </cell>
          <cell r="AM668">
            <v>1294.437744140625</v>
          </cell>
          <cell r="AN668">
            <v>0</v>
          </cell>
          <cell r="AO668">
            <v>129.44377136230469</v>
          </cell>
          <cell r="AP668">
            <v>0</v>
          </cell>
          <cell r="AQ668">
            <v>1423.8814697265625</v>
          </cell>
          <cell r="AR668">
            <v>447.15252685546875</v>
          </cell>
          <cell r="AS668">
            <v>3.184330692518182</v>
          </cell>
          <cell r="AT668">
            <v>1294.437744140625</v>
          </cell>
          <cell r="AU668">
            <v>346.79696655273437</v>
          </cell>
          <cell r="AV668">
            <v>164.12347412109375</v>
          </cell>
          <cell r="AW668">
            <v>0</v>
          </cell>
          <cell r="AX668">
            <v>1805.358154296875</v>
          </cell>
          <cell r="AY668">
            <v>822.2733154296875</v>
          </cell>
          <cell r="AZ668">
            <v>2.1955695483982836</v>
          </cell>
          <cell r="BA668">
            <v>1294.437744140625</v>
          </cell>
          <cell r="BB668">
            <v>346.79696655273437</v>
          </cell>
          <cell r="BC668">
            <v>164.12347412109375</v>
          </cell>
          <cell r="BD668">
            <v>0</v>
          </cell>
          <cell r="BE668">
            <v>1805.358154296875</v>
          </cell>
          <cell r="BF668">
            <v>1269.42578125</v>
          </cell>
          <cell r="BG668">
            <v>36.171073913574219</v>
          </cell>
          <cell r="BH668">
            <v>1.4221848713637155</v>
          </cell>
          <cell r="BI668">
            <v>21.323497772216797</v>
          </cell>
          <cell r="BJ668">
            <v>39.211994171142578</v>
          </cell>
          <cell r="BK668">
            <v>0</v>
          </cell>
          <cell r="BL668">
            <v>23.150606155395508</v>
          </cell>
          <cell r="BM668">
            <v>83.686103820800781</v>
          </cell>
          <cell r="BN668">
            <v>1294.437744140625</v>
          </cell>
          <cell r="BO668">
            <v>0</v>
          </cell>
          <cell r="BP668">
            <v>346.79696655273437</v>
          </cell>
          <cell r="BQ668">
            <v>0</v>
          </cell>
          <cell r="BR668">
            <v>0</v>
          </cell>
          <cell r="BS668">
            <v>0</v>
          </cell>
          <cell r="BT668">
            <v>0</v>
          </cell>
          <cell r="BU668">
            <v>0</v>
          </cell>
          <cell r="BV668">
            <v>0</v>
          </cell>
          <cell r="BW668">
            <v>164.12347412109375</v>
          </cell>
          <cell r="BX668">
            <v>1455.651123046875</v>
          </cell>
          <cell r="BY668">
            <v>299.24163818359375</v>
          </cell>
          <cell r="BZ668">
            <v>0</v>
          </cell>
          <cell r="CA668">
            <v>0</v>
          </cell>
          <cell r="CB668">
            <v>1805.358154296875</v>
          </cell>
          <cell r="CC668">
            <v>1754.892822265625</v>
          </cell>
          <cell r="CD668">
            <v>1.0287569843006246</v>
          </cell>
          <cell r="CE668">
            <v>59.321681976318359</v>
          </cell>
          <cell r="CF668">
            <v>24.689093200726127</v>
          </cell>
          <cell r="CG668">
            <v>0</v>
          </cell>
          <cell r="CH668">
            <v>24.689093200726127</v>
          </cell>
          <cell r="CI668">
            <v>1.3720832174130964</v>
          </cell>
          <cell r="CJ668">
            <v>0</v>
          </cell>
          <cell r="CK668">
            <v>1.3720832174130964</v>
          </cell>
          <cell r="CM668">
            <v>0</v>
          </cell>
          <cell r="CO668">
            <v>0</v>
          </cell>
          <cell r="CP668">
            <v>0</v>
          </cell>
          <cell r="CQ668">
            <v>0</v>
          </cell>
          <cell r="CR668">
            <v>0</v>
          </cell>
          <cell r="CS668">
            <v>0</v>
          </cell>
          <cell r="CT668">
            <v>0</v>
          </cell>
          <cell r="CU668">
            <v>0</v>
          </cell>
          <cell r="CV668">
            <v>9999</v>
          </cell>
          <cell r="CW668">
            <v>9999</v>
          </cell>
        </row>
        <row r="669">
          <cell r="A669" t="str">
            <v>New Manufactured Home HVAC Upgrade - Updgrade to HSPF 9.0/SEER 14 Heat Pump &amp; w/PTCS Duct Sealing &amp; Commissioning - Heating Zone 1 - Cooling Zone 1</v>
          </cell>
          <cell r="C669">
            <v>20</v>
          </cell>
          <cell r="D669">
            <v>1616.9283447265625</v>
          </cell>
          <cell r="E669">
            <v>0</v>
          </cell>
          <cell r="F669">
            <v>1598.485107421875</v>
          </cell>
          <cell r="G669">
            <v>0</v>
          </cell>
          <cell r="H669">
            <v>0</v>
          </cell>
          <cell r="J669">
            <v>0.15835008025169373</v>
          </cell>
          <cell r="K669">
            <v>0.34464311599731445</v>
          </cell>
          <cell r="L669">
            <v>1763.130615234375</v>
          </cell>
          <cell r="M669">
            <v>0.43901827931404114</v>
          </cell>
          <cell r="N669">
            <v>1.271239161491394</v>
          </cell>
          <cell r="O669">
            <v>0</v>
          </cell>
          <cell r="P669">
            <v>0</v>
          </cell>
          <cell r="Q669">
            <v>0</v>
          </cell>
          <cell r="R669">
            <v>317.87017822265625</v>
          </cell>
          <cell r="S669">
            <v>718.63323974609375</v>
          </cell>
          <cell r="T669">
            <v>0</v>
          </cell>
          <cell r="U669">
            <v>518.65216064453125</v>
          </cell>
          <cell r="V669">
            <v>159.8485107421875</v>
          </cell>
          <cell r="W669">
            <v>159.8485107421875</v>
          </cell>
          <cell r="X669">
            <v>0</v>
          </cell>
          <cell r="Y669">
            <v>0</v>
          </cell>
          <cell r="Z669">
            <v>0</v>
          </cell>
          <cell r="AA669">
            <v>0</v>
          </cell>
          <cell r="AB669">
            <v>0</v>
          </cell>
          <cell r="AC669">
            <v>0</v>
          </cell>
          <cell r="AD669">
            <v>0</v>
          </cell>
          <cell r="AE669">
            <v>0</v>
          </cell>
          <cell r="AF669">
            <v>0</v>
          </cell>
          <cell r="AG669">
            <v>0</v>
          </cell>
          <cell r="AH669">
            <v>477.71868896484375</v>
          </cell>
          <cell r="AI669">
            <v>878.48175048828125</v>
          </cell>
          <cell r="AJ669">
            <v>0</v>
          </cell>
          <cell r="AK669">
            <v>518.65216064453125</v>
          </cell>
          <cell r="AL669">
            <v>1874.8525390625</v>
          </cell>
          <cell r="AM669">
            <v>1361.963134765625</v>
          </cell>
          <cell r="AN669">
            <v>0</v>
          </cell>
          <cell r="AO669">
            <v>136.19631958007812</v>
          </cell>
          <cell r="AP669">
            <v>0</v>
          </cell>
          <cell r="AQ669">
            <v>1498.159423828125</v>
          </cell>
          <cell r="AR669">
            <v>477.71868896484375</v>
          </cell>
          <cell r="AS669">
            <v>3.136070430051682</v>
          </cell>
          <cell r="AT669">
            <v>1361.963134765625</v>
          </cell>
          <cell r="AU669">
            <v>364.37649536132812</v>
          </cell>
          <cell r="AV669">
            <v>172.63397216796875</v>
          </cell>
          <cell r="AW669">
            <v>0</v>
          </cell>
          <cell r="AX669">
            <v>1898.9736328125</v>
          </cell>
          <cell r="AY669">
            <v>878.48175048828125</v>
          </cell>
          <cell r="AZ669">
            <v>2.1616540141436369</v>
          </cell>
          <cell r="BA669">
            <v>1361.963134765625</v>
          </cell>
          <cell r="BB669">
            <v>364.37649536132812</v>
          </cell>
          <cell r="BC669">
            <v>172.63397216796875</v>
          </cell>
          <cell r="BD669">
            <v>0</v>
          </cell>
          <cell r="BE669">
            <v>1898.9736328125</v>
          </cell>
          <cell r="BF669">
            <v>1356.200439453125</v>
          </cell>
          <cell r="BG669">
            <v>37.282501220703125</v>
          </cell>
          <cell r="BH669">
            <v>1.4002160352201811</v>
          </cell>
          <cell r="BI669">
            <v>21.741657257080078</v>
          </cell>
          <cell r="BJ669">
            <v>39.980953216552734</v>
          </cell>
          <cell r="BK669">
            <v>0</v>
          </cell>
          <cell r="BL669">
            <v>23.604597091674805</v>
          </cell>
          <cell r="BM669">
            <v>85.327201843261719</v>
          </cell>
          <cell r="BN669">
            <v>1361.963134765625</v>
          </cell>
          <cell r="BO669">
            <v>0</v>
          </cell>
          <cell r="BP669">
            <v>364.37649536132812</v>
          </cell>
          <cell r="BQ669">
            <v>0</v>
          </cell>
          <cell r="BR669">
            <v>0</v>
          </cell>
          <cell r="BS669">
            <v>0</v>
          </cell>
          <cell r="BT669">
            <v>0</v>
          </cell>
          <cell r="BU669">
            <v>0</v>
          </cell>
          <cell r="BV669">
            <v>0</v>
          </cell>
          <cell r="BW669">
            <v>172.63397216796875</v>
          </cell>
          <cell r="BX669">
            <v>1555.155517578125</v>
          </cell>
          <cell r="BY669">
            <v>319.697021484375</v>
          </cell>
          <cell r="BZ669">
            <v>0</v>
          </cell>
          <cell r="CA669">
            <v>0</v>
          </cell>
          <cell r="CB669">
            <v>1898.9736328125</v>
          </cell>
          <cell r="CC669">
            <v>1874.8525390625</v>
          </cell>
          <cell r="CD669">
            <v>1.0128655788814642</v>
          </cell>
          <cell r="CE669">
            <v>60.887096405029297</v>
          </cell>
          <cell r="CF669">
            <v>25.873854639394903</v>
          </cell>
          <cell r="CG669">
            <v>0</v>
          </cell>
          <cell r="CH669">
            <v>25.873854639394903</v>
          </cell>
          <cell r="CI669">
            <v>1.4376412114904773</v>
          </cell>
          <cell r="CJ669">
            <v>0</v>
          </cell>
          <cell r="CK669">
            <v>1.4376412114904773</v>
          </cell>
          <cell r="CM669">
            <v>0</v>
          </cell>
          <cell r="CO669">
            <v>0</v>
          </cell>
          <cell r="CP669">
            <v>0</v>
          </cell>
          <cell r="CQ669">
            <v>0</v>
          </cell>
          <cell r="CR669">
            <v>0</v>
          </cell>
          <cell r="CS669">
            <v>0</v>
          </cell>
          <cell r="CT669">
            <v>0</v>
          </cell>
          <cell r="CU669">
            <v>0</v>
          </cell>
          <cell r="CV669">
            <v>9999</v>
          </cell>
          <cell r="CW669">
            <v>9999</v>
          </cell>
        </row>
        <row r="670">
          <cell r="A670" t="str">
            <v>New Manufactured Home HVAC Upgrade - Upgrade to HSPF 8.5/SEER 14 Heat Pump &amp; w/PTCS Duct Sealing &amp; Commissioning  - Heating Zone 1 - Cooling Zone 1</v>
          </cell>
          <cell r="C670">
            <v>20</v>
          </cell>
          <cell r="D670">
            <v>1485.470947265625</v>
          </cell>
          <cell r="E670">
            <v>0</v>
          </cell>
          <cell r="F670">
            <v>1496.208251953125</v>
          </cell>
          <cell r="G670">
            <v>0</v>
          </cell>
          <cell r="H670">
            <v>0</v>
          </cell>
          <cell r="J670">
            <v>0.15838107466697693</v>
          </cell>
          <cell r="K670">
            <v>0.34372657537460327</v>
          </cell>
          <cell r="L670">
            <v>1619.790283203125</v>
          </cell>
          <cell r="M670">
            <v>0.40225315093994141</v>
          </cell>
          <cell r="N670">
            <v>1.1676754951477051</v>
          </cell>
          <cell r="O670">
            <v>0</v>
          </cell>
          <cell r="P670">
            <v>0</v>
          </cell>
          <cell r="Q670">
            <v>0</v>
          </cell>
          <cell r="R670">
            <v>297.53170776367188</v>
          </cell>
          <cell r="S670">
            <v>672.6524658203125</v>
          </cell>
          <cell r="T670">
            <v>0</v>
          </cell>
          <cell r="U670">
            <v>485.4669189453125</v>
          </cell>
          <cell r="V670">
            <v>149.62081909179687</v>
          </cell>
          <cell r="W670">
            <v>149.62081909179687</v>
          </cell>
          <cell r="X670">
            <v>0</v>
          </cell>
          <cell r="Y670">
            <v>0</v>
          </cell>
          <cell r="Z670">
            <v>0</v>
          </cell>
          <cell r="AA670">
            <v>0</v>
          </cell>
          <cell r="AB670">
            <v>0</v>
          </cell>
          <cell r="AC670">
            <v>0</v>
          </cell>
          <cell r="AD670">
            <v>0</v>
          </cell>
          <cell r="AE670">
            <v>0</v>
          </cell>
          <cell r="AF670">
            <v>0</v>
          </cell>
          <cell r="AG670">
            <v>0</v>
          </cell>
          <cell r="AH670">
            <v>447.15252685546875</v>
          </cell>
          <cell r="AI670">
            <v>822.2733154296875</v>
          </cell>
          <cell r="AJ670">
            <v>0</v>
          </cell>
          <cell r="AK670">
            <v>485.4669189453125</v>
          </cell>
          <cell r="AL670">
            <v>1754.892822265625</v>
          </cell>
          <cell r="AM670">
            <v>1250.9111328125</v>
          </cell>
          <cell r="AN670">
            <v>0</v>
          </cell>
          <cell r="AO670">
            <v>125.09111785888672</v>
          </cell>
          <cell r="AP670">
            <v>0</v>
          </cell>
          <cell r="AQ670">
            <v>1376.002197265625</v>
          </cell>
          <cell r="AR670">
            <v>447.15252685546875</v>
          </cell>
          <cell r="AS670">
            <v>3.0772547800364913</v>
          </cell>
          <cell r="AT670">
            <v>1250.9111328125</v>
          </cell>
          <cell r="AU670">
            <v>334.69192504882812</v>
          </cell>
          <cell r="AV670">
            <v>158.560302734375</v>
          </cell>
          <cell r="AW670">
            <v>0</v>
          </cell>
          <cell r="AX670">
            <v>1744.163330078125</v>
          </cell>
          <cell r="AY670">
            <v>822.2733154296875</v>
          </cell>
          <cell r="AZ670">
            <v>2.1211480326545353</v>
          </cell>
          <cell r="BA670">
            <v>1250.9111328125</v>
          </cell>
          <cell r="BB670">
            <v>334.69192504882812</v>
          </cell>
          <cell r="BC670">
            <v>158.560302734375</v>
          </cell>
          <cell r="BD670">
            <v>0</v>
          </cell>
          <cell r="BE670">
            <v>1744.163330078125</v>
          </cell>
          <cell r="BF670">
            <v>1269.42578125</v>
          </cell>
          <cell r="BG670">
            <v>38.450763702392578</v>
          </cell>
          <cell r="BH670">
            <v>1.3739781753508615</v>
          </cell>
          <cell r="BI670">
            <v>22.151432037353516</v>
          </cell>
          <cell r="BJ670">
            <v>40.734493255615234</v>
          </cell>
          <cell r="BK670">
            <v>0</v>
          </cell>
          <cell r="BL670">
            <v>24.049482345581055</v>
          </cell>
          <cell r="BM670">
            <v>86.935417175292969</v>
          </cell>
          <cell r="BN670">
            <v>1250.9111328125</v>
          </cell>
          <cell r="BO670">
            <v>0</v>
          </cell>
          <cell r="BP670">
            <v>334.69192504882812</v>
          </cell>
          <cell r="BQ670">
            <v>0</v>
          </cell>
          <cell r="BR670">
            <v>0</v>
          </cell>
          <cell r="BS670">
            <v>0</v>
          </cell>
          <cell r="BT670">
            <v>0</v>
          </cell>
          <cell r="BU670">
            <v>0</v>
          </cell>
          <cell r="BV670">
            <v>0</v>
          </cell>
          <cell r="BW670">
            <v>158.560302734375</v>
          </cell>
          <cell r="BX670">
            <v>1455.651123046875</v>
          </cell>
          <cell r="BY670">
            <v>299.24163818359375</v>
          </cell>
          <cell r="BZ670">
            <v>0</v>
          </cell>
          <cell r="CA670">
            <v>0</v>
          </cell>
          <cell r="CB670">
            <v>1744.163330078125</v>
          </cell>
          <cell r="CC670">
            <v>1754.892822265625</v>
          </cell>
          <cell r="CD670">
            <v>0.99388600781096015</v>
          </cell>
          <cell r="CE670">
            <v>62.500247955322266</v>
          </cell>
          <cell r="CF670">
            <v>23.770142852659355</v>
          </cell>
          <cell r="CG670">
            <v>0</v>
          </cell>
          <cell r="CH670">
            <v>23.770142852659355</v>
          </cell>
          <cell r="CI670">
            <v>1.3207057097366306</v>
          </cell>
          <cell r="CJ670">
            <v>0</v>
          </cell>
          <cell r="CK670">
            <v>1.3207057097366306</v>
          </cell>
          <cell r="CM670">
            <v>0</v>
          </cell>
          <cell r="CO670">
            <v>0</v>
          </cell>
          <cell r="CP670">
            <v>0</v>
          </cell>
          <cell r="CQ670">
            <v>0</v>
          </cell>
          <cell r="CR670">
            <v>0</v>
          </cell>
          <cell r="CS670">
            <v>0</v>
          </cell>
          <cell r="CT670">
            <v>0</v>
          </cell>
          <cell r="CU670">
            <v>0</v>
          </cell>
          <cell r="CV670">
            <v>9999</v>
          </cell>
          <cell r="CW670">
            <v>9999</v>
          </cell>
        </row>
      </sheetData>
      <sheetData sheetId="9" refreshError="1"/>
      <sheetData sheetId="10" refreshError="1"/>
      <sheetData sheetId="11" refreshError="1"/>
      <sheetData sheetId="12">
        <row r="18">
          <cell r="P18">
            <v>0</v>
          </cell>
        </row>
        <row r="19">
          <cell r="P19">
            <v>6.6854176348594543E-2</v>
          </cell>
        </row>
        <row r="20">
          <cell r="P20">
            <v>9.7958899055239815E-2</v>
          </cell>
        </row>
        <row r="21">
          <cell r="P21">
            <v>436.78056852482717</v>
          </cell>
        </row>
      </sheetData>
      <sheetData sheetId="13">
        <row r="19">
          <cell r="L19">
            <v>204.5538479541905</v>
          </cell>
        </row>
        <row r="20">
          <cell r="L20">
            <v>578.24009344174146</v>
          </cell>
        </row>
        <row r="21">
          <cell r="L21">
            <v>-774.81426167701204</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of Residential Units"/>
      <sheetName val="Housing Units by Climate Zone"/>
      <sheetName val="Total Housing Units"/>
      <sheetName val="Pre-1980 Space Heating Unit"/>
      <sheetName val="Post79 - Pre93 Units"/>
      <sheetName val="Existing Space Heating Units"/>
      <sheetName val="New Space Heating Units"/>
      <sheetName val="PNW Foundation Types"/>
      <sheetName val="DHW &amp; Appliance Units"/>
      <sheetName val="6th Plan Annual Units"/>
      <sheetName val="RBSA HeatingTypes"/>
      <sheetName val="6P Shipments"/>
      <sheetName val="Saturations"/>
      <sheetName val="Housing Stock"/>
      <sheetName val="Water Heater Stock"/>
      <sheetName val="Dishwasher Stock"/>
      <sheetName val="Refrigerator Stock"/>
      <sheetName val="Freezer Stock"/>
      <sheetName val="Clothes Washer Stock"/>
      <sheetName val="Heat Pump Stock"/>
    </sheetNames>
    <definedNames>
      <definedName name="BldType_6PShipments" refersTo="='6P Shipments'!$B$3:$AV$3"/>
      <definedName name="HP_AnalysisYears" refersTo="='Heat Pump Stock'!$A$7:$A$63"/>
      <definedName name="HP_BldType" refersTo="='Heat Pump Stock'!$A$7:$BB$7"/>
      <definedName name="HP_Life" refersTo="='Saturations'!$M$10"/>
      <definedName name="HP_ShipmentColumn" refersTo="='Heat Pump Stock'!$B$8:$J$8"/>
      <definedName name="HP_tblShipments" refersTo="='Heat Pump Stock'!$A$7:$BB$63"/>
      <definedName name="MFshare_2010" refersTo="='Saturations'!$H$25"/>
      <definedName name="MHshare_2010" refersTo="='Saturations'!$I$25"/>
      <definedName name="Product_6PShipments" refersTo="='6P Shipments'!$C$4:$L$4"/>
      <definedName name="SFshare_2010" refersTo="='Saturations'!$G$25"/>
      <definedName name="tbl6PShipments" refersTo="='6P Shipments'!$B$3:$AV$38"/>
      <definedName name="Year_6PShipments" refersTo="='6P Shipments'!$B$3:$B$38"/>
    </definedNames>
    <sheetDataSet>
      <sheetData sheetId="0">
        <row r="3">
          <cell r="B3">
            <v>1003273.0725300342</v>
          </cell>
          <cell r="C3">
            <v>300903.06010893814</v>
          </cell>
          <cell r="D3">
            <v>1409776.5793635617</v>
          </cell>
          <cell r="E3">
            <v>0.18536755842431296</v>
          </cell>
          <cell r="F3">
            <v>454485.92160569987</v>
          </cell>
          <cell r="G3">
            <v>0.15421445159219321</v>
          </cell>
        </row>
        <row r="4">
          <cell r="B4">
            <v>602199.21288266289</v>
          </cell>
          <cell r="C4">
            <v>115269.97435377495</v>
          </cell>
          <cell r="D4">
            <v>751537.75955660688</v>
          </cell>
          <cell r="E4">
            <v>9.8817586837467455E-2</v>
          </cell>
          <cell r="F4">
            <v>160909.11180177412</v>
          </cell>
          <cell r="G4">
            <v>5.4599073927367819E-2</v>
          </cell>
        </row>
        <row r="5">
          <cell r="B5">
            <v>5732731.1661900878</v>
          </cell>
          <cell r="C5">
            <v>1445192.3914617312</v>
          </cell>
          <cell r="D5">
            <v>7605303.7076559681</v>
          </cell>
          <cell r="E5">
            <v>1</v>
          </cell>
          <cell r="F5">
            <v>2947103.3156318488</v>
          </cell>
          <cell r="G5">
            <v>1</v>
          </cell>
        </row>
        <row r="7">
          <cell r="A7" t="str">
            <v>Total All Dwelling Types - Space Conditioning System by Fuel Type</v>
          </cell>
          <cell r="B7" t="str">
            <v>Existing</v>
          </cell>
          <cell r="C7" t="str">
            <v>New Additions 2010- 2030</v>
          </cell>
          <cell r="D7" t="str">
            <v>Total in 2030</v>
          </cell>
          <cell r="E7" t="str">
            <v>Market Share</v>
          </cell>
          <cell r="F7" t="str">
            <v>Market Share in 2010 (% of Electric)</v>
          </cell>
          <cell r="G7" t="str">
            <v>Market Share in 2030 (% of Electric)</v>
          </cell>
        </row>
        <row r="8">
          <cell r="A8" t="str">
            <v>Natural Gas FAF</v>
          </cell>
          <cell r="B8">
            <v>2022187.0403999223</v>
          </cell>
          <cell r="C8">
            <v>1196199.0698225773</v>
          </cell>
          <cell r="D8">
            <v>3218386.1102224994</v>
          </cell>
          <cell r="E8">
            <v>0.4231765402061029</v>
          </cell>
        </row>
        <row r="9">
          <cell r="A9" t="str">
            <v>Natural Gas Other</v>
          </cell>
          <cell r="B9">
            <v>169425.87015280631</v>
          </cell>
          <cell r="C9">
            <v>85763.71808731879</v>
          </cell>
          <cell r="D9">
            <v>255189.5882401251</v>
          </cell>
          <cell r="E9">
            <v>3.3554161418068752E-2</v>
          </cell>
        </row>
        <row r="10">
          <cell r="A10" t="str">
            <v>Oil FAF</v>
          </cell>
          <cell r="B10">
            <v>136253.09463364579</v>
          </cell>
          <cell r="C10">
            <v>0</v>
          </cell>
          <cell r="D10">
            <v>136253.09463364579</v>
          </cell>
          <cell r="E10">
            <v>1.7915536298239478E-2</v>
          </cell>
        </row>
        <row r="11">
          <cell r="A11" t="str">
            <v>Oil Other</v>
          </cell>
          <cell r="B11">
            <v>112201.21965836111</v>
          </cell>
          <cell r="C11">
            <v>5266.9219518336367</v>
          </cell>
          <cell r="D11">
            <v>117468.14161019474</v>
          </cell>
          <cell r="E11">
            <v>1.5445555644535806E-2</v>
          </cell>
        </row>
        <row r="12">
          <cell r="A12" t="str">
            <v>Electric FAF</v>
          </cell>
          <cell r="B12">
            <v>1046845.681091791</v>
          </cell>
          <cell r="C12">
            <v>135113.28247804532</v>
          </cell>
          <cell r="D12">
            <v>1181958.9635698365</v>
          </cell>
          <cell r="E12">
            <v>0.15541246069897297</v>
          </cell>
          <cell r="F12">
            <v>0.35937942291912411</v>
          </cell>
          <cell r="G12">
            <v>0.34007403121535273</v>
          </cell>
        </row>
        <row r="13">
          <cell r="A13" t="str">
            <v>Heat Pump</v>
          </cell>
          <cell r="B13">
            <v>648434.01726206206</v>
          </cell>
          <cell r="C13">
            <v>137159.61888120914</v>
          </cell>
          <cell r="D13">
            <v>785593.63614327123</v>
          </cell>
          <cell r="E13">
            <v>0.10329549829186233</v>
          </cell>
          <cell r="F13">
            <v>0.222605726071994</v>
          </cell>
          <cell r="G13">
            <v>0.22603153152921121</v>
          </cell>
        </row>
        <row r="14">
          <cell r="A14" t="str">
            <v>Baseboard/Wall/Radiant</v>
          </cell>
          <cell r="B14">
            <v>1217646.346739654</v>
          </cell>
          <cell r="C14">
            <v>290394.17468549428</v>
          </cell>
          <cell r="D14">
            <v>1508040.521425148</v>
          </cell>
          <cell r="E14">
            <v>0.19828800786838549</v>
          </cell>
          <cell r="F14">
            <v>0.41801485100888192</v>
          </cell>
          <cell r="G14">
            <v>0.43389443725543608</v>
          </cell>
        </row>
        <row r="15">
          <cell r="A15" t="str">
            <v>Electric Other</v>
          </cell>
          <cell r="B15">
            <v>39901.285161217362</v>
          </cell>
          <cell r="C15">
            <v>11788.601698172295</v>
          </cell>
          <cell r="D15">
            <v>51689.886859389655</v>
          </cell>
          <cell r="E15">
            <v>6.7965578820153392E-3</v>
          </cell>
        </row>
        <row r="16">
          <cell r="A16" t="str">
            <v>Wood</v>
          </cell>
          <cell r="B16">
            <v>327454.8344482957</v>
          </cell>
          <cell r="C16">
            <v>5620.2319093956994</v>
          </cell>
          <cell r="D16">
            <v>333075.06635769142</v>
          </cell>
          <cell r="E16">
            <v>4.3795103938110654E-2</v>
          </cell>
        </row>
        <row r="17">
          <cell r="A17" t="str">
            <v>Total</v>
          </cell>
          <cell r="B17">
            <v>5720349.3895477559</v>
          </cell>
          <cell r="C17">
            <v>1867305.6195140462</v>
          </cell>
          <cell r="D17">
            <v>7587655.0090618022</v>
          </cell>
          <cell r="E17">
            <v>0.99767942224629391</v>
          </cell>
          <cell r="F17">
            <v>2912926.045093507</v>
          </cell>
          <cell r="G17">
            <v>3475593.1211382556</v>
          </cell>
          <cell r="H17" t="str">
            <v>Total Electric w/o other</v>
          </cell>
        </row>
        <row r="18">
          <cell r="A18" t="str">
            <v>Central Air Conditioning</v>
          </cell>
          <cell r="B18">
            <v>2918994.8020441197</v>
          </cell>
          <cell r="C18">
            <v>920738.87310056866</v>
          </cell>
          <cell r="D18">
            <v>3839733.6751446882</v>
          </cell>
          <cell r="E18">
            <v>0.50487578441862557</v>
          </cell>
          <cell r="H18">
            <v>0.4648712947261141</v>
          </cell>
          <cell r="I18" t="str">
            <v>Elctric Heat Share in 2030</v>
          </cell>
        </row>
        <row r="20">
          <cell r="A20" t="str">
            <v>Market Share</v>
          </cell>
          <cell r="B20">
            <v>0.7158148547382196</v>
          </cell>
          <cell r="C20">
            <v>0.18536755842431296</v>
          </cell>
          <cell r="D20">
            <v>9.8817586837467455E-2</v>
          </cell>
          <cell r="E20">
            <v>1</v>
          </cell>
        </row>
        <row r="33">
          <cell r="A33" t="str">
            <v>Space Conditioning System &amp; Fuel by Housing Type</v>
          </cell>
          <cell r="B33" t="str">
            <v>Existing</v>
          </cell>
          <cell r="C33" t="str">
            <v>New Additions 2010- 2030</v>
          </cell>
          <cell r="D33" t="str">
            <v>Total in 2030</v>
          </cell>
          <cell r="E33" t="str">
            <v>Market Share</v>
          </cell>
          <cell r="F33" t="str">
            <v>Market Share in 2010 (% of Electric)</v>
          </cell>
          <cell r="G33" t="str">
            <v>Market Share in 2030 (% of Electric)</v>
          </cell>
          <cell r="H33" t="str">
            <v>Market Share of New Additions (% of Electric)</v>
          </cell>
        </row>
        <row r="34">
          <cell r="A34" t="str">
            <v>Residential Single Family</v>
          </cell>
          <cell r="B34">
            <v>4114877.1041350579</v>
          </cell>
          <cell r="C34">
            <v>1316730.4879584089</v>
          </cell>
          <cell r="D34">
            <v>5431607.5920934668</v>
          </cell>
        </row>
        <row r="35">
          <cell r="A35" t="str">
            <v>Natural Gas FAF</v>
          </cell>
          <cell r="B35">
            <v>1919175.3795614867</v>
          </cell>
          <cell r="C35">
            <v>1096836.4964693545</v>
          </cell>
          <cell r="D35">
            <v>3016011.8760308409</v>
          </cell>
          <cell r="E35">
            <v>0.55527057595639018</v>
          </cell>
        </row>
        <row r="36">
          <cell r="A36" t="str">
            <v>Natural Gas Other</v>
          </cell>
          <cell r="B36">
            <v>127945.02530409911</v>
          </cell>
          <cell r="C36">
            <v>32918.262198960227</v>
          </cell>
          <cell r="D36">
            <v>160863.28750305934</v>
          </cell>
          <cell r="E36">
            <v>2.9616146743962211E-2</v>
          </cell>
        </row>
        <row r="37">
          <cell r="A37" t="str">
            <v>Oil FAF</v>
          </cell>
          <cell r="B37">
            <v>61908.883211660861</v>
          </cell>
          <cell r="C37">
            <v>0</v>
          </cell>
          <cell r="D37">
            <v>61908.883211660861</v>
          </cell>
          <cell r="E37">
            <v>1.1397893194968407E-2</v>
          </cell>
        </row>
        <row r="38">
          <cell r="A38" t="str">
            <v>Oil Other</v>
          </cell>
          <cell r="B38">
            <v>70163.400973215641</v>
          </cell>
          <cell r="C38">
            <v>5266.9219518336367</v>
          </cell>
          <cell r="D38">
            <v>75430.322925049273</v>
          </cell>
          <cell r="E38">
            <v>1.3887292416861928E-2</v>
          </cell>
        </row>
        <row r="39">
          <cell r="A39" t="str">
            <v>Electric FAF</v>
          </cell>
          <cell r="B39">
            <v>586070.76107038942</v>
          </cell>
          <cell r="C39">
            <v>25017.879271209764</v>
          </cell>
          <cell r="D39">
            <v>611088.64034159924</v>
          </cell>
          <cell r="E39">
            <v>0.11250603619288183</v>
          </cell>
          <cell r="F39">
            <v>0.34382566585956414</v>
          </cell>
          <cell r="G39">
            <v>0.3253298499988676</v>
          </cell>
          <cell r="H39">
            <v>0.14393939393939389</v>
          </cell>
        </row>
        <row r="40">
          <cell r="A40" t="str">
            <v>Heat Pump</v>
          </cell>
          <cell r="B40">
            <v>590198.01995116682</v>
          </cell>
          <cell r="C40">
            <v>102704.97806075591</v>
          </cell>
          <cell r="D40">
            <v>692902.9980119227</v>
          </cell>
          <cell r="E40">
            <v>0.12756867764537128</v>
          </cell>
          <cell r="F40">
            <v>0.34624697336561744</v>
          </cell>
          <cell r="G40">
            <v>0.36888597418694169</v>
          </cell>
          <cell r="H40">
            <v>0.59090909090909094</v>
          </cell>
        </row>
        <row r="41">
          <cell r="A41" t="str">
            <v>Baseboard/Wall/Radiant</v>
          </cell>
          <cell r="B41">
            <v>528289.13673950604</v>
          </cell>
          <cell r="C41">
            <v>46085.567078544307</v>
          </cell>
          <cell r="D41">
            <v>574374.70381805033</v>
          </cell>
          <cell r="E41">
            <v>0.1057467230611689</v>
          </cell>
          <cell r="F41">
            <v>0.30992736077481842</v>
          </cell>
          <cell r="G41">
            <v>0.30578417581419071</v>
          </cell>
          <cell r="H41">
            <v>0.26515151515151508</v>
          </cell>
        </row>
        <row r="42">
          <cell r="A42" t="str">
            <v>Electric Other</v>
          </cell>
          <cell r="B42">
            <v>0</v>
          </cell>
          <cell r="C42">
            <v>0</v>
          </cell>
          <cell r="D42">
            <v>0</v>
          </cell>
          <cell r="E42">
            <v>0</v>
          </cell>
        </row>
        <row r="43">
          <cell r="A43" t="str">
            <v>Wood</v>
          </cell>
          <cell r="B43">
            <v>231126.49732353387</v>
          </cell>
          <cell r="C43">
            <v>2633.4609759168184</v>
          </cell>
          <cell r="D43">
            <v>233759.95829945069</v>
          </cell>
          <cell r="E43">
            <v>4.303697465916425E-2</v>
          </cell>
          <cell r="F43">
            <v>1704557.9177610623</v>
          </cell>
          <cell r="G43">
            <v>1878366.3421715721</v>
          </cell>
          <cell r="H43">
            <v>173808.42441050999</v>
          </cell>
        </row>
        <row r="44">
          <cell r="C44">
            <v>0</v>
          </cell>
        </row>
        <row r="45">
          <cell r="A45" t="str">
            <v>Central Air Conditioning</v>
          </cell>
          <cell r="B45">
            <v>2150380.8844121667</v>
          </cell>
          <cell r="C45">
            <v>750720.72040460713</v>
          </cell>
          <cell r="D45">
            <v>2901101.6048167739</v>
          </cell>
          <cell r="E45">
            <v>0.53411472674126348</v>
          </cell>
        </row>
        <row r="46">
          <cell r="A46" t="str">
            <v>Space Conditioning System &amp; Fuel by Housing Type</v>
          </cell>
          <cell r="B46" t="str">
            <v>Existing</v>
          </cell>
          <cell r="C46" t="str">
            <v>New Additions 2010- 2030</v>
          </cell>
          <cell r="D46" t="str">
            <v>Total in 2030</v>
          </cell>
          <cell r="E46" t="str">
            <v>Market Share</v>
          </cell>
          <cell r="F46" t="str">
            <v>Market Share in 2010 (% of Electric)</v>
          </cell>
          <cell r="G46" t="str">
            <v>Market Share in 2030 (% of Electric)</v>
          </cell>
          <cell r="H46" t="str">
            <v>Market Share of New Additions (% of Electric)</v>
          </cell>
        </row>
        <row r="47">
          <cell r="A47" t="str">
            <v>Residential MultiFamily</v>
          </cell>
          <cell r="B47">
            <v>1003273.0725300342</v>
          </cell>
          <cell r="C47">
            <v>406503.50683352741</v>
          </cell>
          <cell r="D47">
            <v>1409776.5793635617</v>
          </cell>
        </row>
        <row r="48">
          <cell r="A48" t="str">
            <v>Natural Gas FAF</v>
          </cell>
          <cell r="B48">
            <v>56608.624195942881</v>
          </cell>
          <cell r="C48">
            <v>78455.176818870794</v>
          </cell>
          <cell r="D48">
            <v>135063.80101481368</v>
          </cell>
          <cell r="E48">
            <v>2.486626633548043E-2</v>
          </cell>
        </row>
        <row r="49">
          <cell r="A49" t="str">
            <v>Natural Gas Other</v>
          </cell>
          <cell r="B49">
            <v>33685.9523317602</v>
          </cell>
          <cell r="C49">
            <v>52845.455888358571</v>
          </cell>
          <cell r="D49">
            <v>86531.40822011877</v>
          </cell>
          <cell r="E49">
            <v>1.5931086101668764E-2</v>
          </cell>
        </row>
        <row r="50">
          <cell r="A50" t="str">
            <v>Oil FAF</v>
          </cell>
          <cell r="B50">
            <v>69188.318461707968</v>
          </cell>
          <cell r="C50">
            <v>0</v>
          </cell>
          <cell r="D50">
            <v>69188.318461707968</v>
          </cell>
          <cell r="E50">
            <v>1.2738092229347001E-2</v>
          </cell>
        </row>
        <row r="51">
          <cell r="A51" t="str">
            <v>Oil Other</v>
          </cell>
          <cell r="B51">
            <v>41171.719516595796</v>
          </cell>
          <cell r="C51">
            <v>0</v>
          </cell>
          <cell r="D51">
            <v>41171.719516595796</v>
          </cell>
          <cell r="E51">
            <v>7.5800246646181716E-3</v>
          </cell>
        </row>
        <row r="52">
          <cell r="A52" t="str">
            <v>Electric FAF</v>
          </cell>
          <cell r="B52">
            <v>76369.976532400033</v>
          </cell>
          <cell r="C52">
            <v>4065.0350683352744</v>
          </cell>
          <cell r="D52">
            <v>80435.011600735306</v>
          </cell>
          <cell r="E52">
            <v>1.4808693418467994E-2</v>
          </cell>
          <cell r="F52">
            <v>0.10673000274782829</v>
          </cell>
          <cell r="G52">
            <v>8.2163910358937345E-2</v>
          </cell>
          <cell r="H52">
            <v>1.54320987654321E-2</v>
          </cell>
        </row>
        <row r="53">
          <cell r="A53" t="str">
            <v>Heat Pump</v>
          </cell>
          <cell r="B53">
            <v>12955.447204260063</v>
          </cell>
          <cell r="C53">
            <v>15040.629752840514</v>
          </cell>
          <cell r="D53">
            <v>27996.076957100577</v>
          </cell>
          <cell r="E53">
            <v>5.1542893116677162E-3</v>
          </cell>
          <cell r="F53">
            <v>1.8105739696324175E-2</v>
          </cell>
          <cell r="G53">
            <v>2.8597834596248071E-2</v>
          </cell>
          <cell r="H53">
            <v>5.7098765432098762E-2</v>
          </cell>
        </row>
        <row r="54">
          <cell r="A54" t="str">
            <v>Baseboard/Wall/Radiant</v>
          </cell>
          <cell r="B54">
            <v>626218.23377490113</v>
          </cell>
          <cell r="C54">
            <v>244308.60760694998</v>
          </cell>
          <cell r="D54">
            <v>870526.84138185112</v>
          </cell>
          <cell r="E54">
            <v>0.1602705693704817</v>
          </cell>
          <cell r="F54">
            <v>0.87516425755584759</v>
          </cell>
          <cell r="G54">
            <v>0.88923825504481457</v>
          </cell>
          <cell r="H54">
            <v>0.92746913580246915</v>
          </cell>
        </row>
        <row r="55">
          <cell r="A55" t="str">
            <v>Electric Other</v>
          </cell>
          <cell r="B55">
            <v>26878.416160664048</v>
          </cell>
          <cell r="C55">
            <v>11788.601698172295</v>
          </cell>
          <cell r="D55">
            <v>38667.017858836341</v>
          </cell>
          <cell r="E55">
            <v>7.1188901634061498E-3</v>
          </cell>
        </row>
        <row r="56">
          <cell r="A56" t="str">
            <v>Wood</v>
          </cell>
          <cell r="B56">
            <v>60196.384351802051</v>
          </cell>
          <cell r="C56">
            <v>0</v>
          </cell>
          <cell r="D56">
            <v>60196.384351802051</v>
          </cell>
          <cell r="E56">
            <v>1.1082609214890094E-2</v>
          </cell>
          <cell r="F56">
            <v>715543.65751156118</v>
          </cell>
          <cell r="G56">
            <v>978957.92993968702</v>
          </cell>
          <cell r="H56">
            <v>263414.27242812578</v>
          </cell>
        </row>
        <row r="57">
          <cell r="C57">
            <v>0</v>
          </cell>
        </row>
        <row r="58">
          <cell r="A58" t="str">
            <v>Central Air Conditioning</v>
          </cell>
          <cell r="B58">
            <v>456489.24800116557</v>
          </cell>
          <cell r="C58">
            <v>84874.273695279029</v>
          </cell>
          <cell r="D58">
            <v>541363.5216964446</v>
          </cell>
          <cell r="E58">
            <v>9.9669114993594488E-2</v>
          </cell>
        </row>
        <row r="59">
          <cell r="A59" t="str">
            <v>Space Conditioning System &amp; Fuel by Housing Type</v>
          </cell>
          <cell r="B59" t="str">
            <v>Existing</v>
          </cell>
          <cell r="C59" t="str">
            <v>New Additions 2010- 2030</v>
          </cell>
          <cell r="D59" t="str">
            <v>Total in 2030</v>
          </cell>
          <cell r="E59" t="str">
            <v>Market Share</v>
          </cell>
          <cell r="F59" t="str">
            <v>Market Share in 2010 (% of Electric)</v>
          </cell>
          <cell r="G59" t="str">
            <v>Market Share in 2030 (% of Electric)</v>
          </cell>
          <cell r="H59" t="str">
            <v>Market Share of New Additions (% of Electric)</v>
          </cell>
        </row>
        <row r="60">
          <cell r="A60" t="str">
            <v>Manufactured Housing</v>
          </cell>
          <cell r="B60">
            <v>602199.21288266277</v>
          </cell>
          <cell r="C60">
            <v>149338.54667394407</v>
          </cell>
          <cell r="D60">
            <v>751537.75955660688</v>
          </cell>
        </row>
        <row r="61">
          <cell r="A61" t="str">
            <v>Natural Gas FAF</v>
          </cell>
          <cell r="B61">
            <v>46403.036642492669</v>
          </cell>
          <cell r="C61">
            <v>20907.396534352167</v>
          </cell>
          <cell r="D61">
            <v>67310.433176844832</v>
          </cell>
          <cell r="E61">
            <v>8.956360784394482E-2</v>
          </cell>
        </row>
        <row r="62">
          <cell r="A62" t="str">
            <v>Natural Gas Other</v>
          </cell>
          <cell r="B62">
            <v>7794.8925169469885</v>
          </cell>
          <cell r="C62">
            <v>0</v>
          </cell>
          <cell r="D62">
            <v>7794.8925169469885</v>
          </cell>
          <cell r="E62">
            <v>1.0371923988950107E-2</v>
          </cell>
        </row>
        <row r="63">
          <cell r="A63" t="str">
            <v>Oil FAF</v>
          </cell>
          <cell r="B63">
            <v>5155.8929602769631</v>
          </cell>
          <cell r="C63">
            <v>0</v>
          </cell>
          <cell r="D63">
            <v>5155.8929602769631</v>
          </cell>
          <cell r="E63">
            <v>6.8604576346487801E-3</v>
          </cell>
        </row>
      </sheetData>
      <sheetData sheetId="1">
        <row r="3">
          <cell r="B3" t="str">
            <v>Population</v>
          </cell>
          <cell r="C3" t="str">
            <v>% of Total</v>
          </cell>
          <cell r="D3" t="str">
            <v>Average HDD</v>
          </cell>
          <cell r="E3" t="str">
            <v>Median HDD</v>
          </cell>
          <cell r="F3" t="str">
            <v>Weighted Average</v>
          </cell>
          <cell r="G3" t="str">
            <v>Weight</v>
          </cell>
          <cell r="H3" t="str">
            <v>Weight</v>
          </cell>
          <cell r="I3" t="str">
            <v>Weight</v>
          </cell>
          <cell r="K3" t="str">
            <v>Total Units</v>
          </cell>
          <cell r="L3">
            <v>769463.73313404399</v>
          </cell>
          <cell r="M3">
            <v>336319.58198821795</v>
          </cell>
          <cell r="N3">
            <v>135163.6539134903</v>
          </cell>
          <cell r="P3" t="str">
            <v>Total Units</v>
          </cell>
          <cell r="Q3">
            <v>177668.17324018545</v>
          </cell>
          <cell r="R3">
            <v>139934.65756437267</v>
          </cell>
          <cell r="S3">
            <v>74963.811135904572</v>
          </cell>
          <cell r="U3" t="str">
            <v>Total Units</v>
          </cell>
          <cell r="V3">
            <v>139168.48186261556</v>
          </cell>
          <cell r="W3">
            <v>192283.21390283309</v>
          </cell>
          <cell r="X3">
            <v>168337.85882143685</v>
          </cell>
          <cell r="Z3" t="str">
            <v>Total Units</v>
          </cell>
          <cell r="AA3">
            <v>173808.42441050999</v>
          </cell>
          <cell r="AB3">
            <v>275202.87412629806</v>
          </cell>
          <cell r="AC3">
            <v>125444.37920611299</v>
          </cell>
          <cell r="AE3" t="str">
            <v>Total Units</v>
          </cell>
          <cell r="AF3" t="str">
            <v>Weight</v>
          </cell>
          <cell r="AG3">
            <v>5443989.3687357996</v>
          </cell>
          <cell r="AH3">
            <v>1409776.5793635617</v>
          </cell>
          <cell r="AI3">
            <v>751537.75955660688</v>
          </cell>
        </row>
        <row r="4">
          <cell r="B4">
            <v>8596537</v>
          </cell>
          <cell r="C4">
            <v>0.80174688950778839</v>
          </cell>
          <cell r="D4">
            <v>5194.3829972903222</v>
          </cell>
          <cell r="E4">
            <v>5181.8445317385576</v>
          </cell>
          <cell r="F4">
            <v>459.83772496524114</v>
          </cell>
          <cell r="G4">
            <v>0.45227488784657566</v>
          </cell>
          <cell r="H4">
            <v>0.64593675103001047</v>
          </cell>
          <cell r="I4">
            <v>0.83959861421344539</v>
          </cell>
          <cell r="K4" t="str">
            <v>Heating Zone 1</v>
          </cell>
          <cell r="L4">
            <v>616915.15462927078</v>
          </cell>
          <cell r="M4">
            <v>269643.17873961333</v>
          </cell>
          <cell r="N4">
            <v>108367.03909964806</v>
          </cell>
          <cell r="P4" t="str">
            <v>Heating Zone 1</v>
          </cell>
          <cell r="Q4">
            <v>142444.90525984956</v>
          </cell>
          <cell r="R4">
            <v>112192.1764365733</v>
          </cell>
          <cell r="S4">
            <v>60102.002403860803</v>
          </cell>
          <cell r="U4" t="str">
            <v>Heating Zone 1</v>
          </cell>
          <cell r="V4">
            <v>111577.89745087309</v>
          </cell>
          <cell r="W4">
            <v>154162.46865115716</v>
          </cell>
          <cell r="X4">
            <v>134964.35469648821</v>
          </cell>
          <cell r="Z4" t="str">
            <v>Heating Zone 1</v>
          </cell>
          <cell r="AA4">
            <v>139350.36364137594</v>
          </cell>
          <cell r="AB4">
            <v>220643.04831436288</v>
          </cell>
          <cell r="AC4">
            <v>100574.64083473658</v>
          </cell>
          <cell r="AE4" t="str">
            <v>Solar Zone 1</v>
          </cell>
          <cell r="AF4">
            <v>0.28331280594068897</v>
          </cell>
          <cell r="AG4">
            <v>1542351.9035678194</v>
          </cell>
          <cell r="AH4">
            <v>399407.75844895706</v>
          </cell>
          <cell r="AI4">
            <v>212920.27143036114</v>
          </cell>
        </row>
        <row r="5">
          <cell r="B5">
            <v>1567384</v>
          </cell>
          <cell r="C5">
            <v>0.14618040341875752</v>
          </cell>
          <cell r="D5">
            <v>6786.4884720026375</v>
          </cell>
          <cell r="E5">
            <v>6824.4271381569106</v>
          </cell>
          <cell r="F5">
            <v>429.85318108515156</v>
          </cell>
          <cell r="G5">
            <v>0.42361114814179185</v>
          </cell>
          <cell r="H5">
            <v>0.57550353977041691</v>
          </cell>
          <cell r="I5">
            <v>0.72739593139904202</v>
          </cell>
          <cell r="K5" t="str">
            <v>Heating Zone 2</v>
          </cell>
          <cell r="L5">
            <v>112480.51892563772</v>
          </cell>
          <cell r="M5">
            <v>49163.332172665592</v>
          </cell>
          <cell r="N5">
            <v>19758.277456627337</v>
          </cell>
          <cell r="P5" t="str">
            <v>Heating Zone 2</v>
          </cell>
          <cell r="Q5">
            <v>25971.605238924007</v>
          </cell>
          <cell r="R5">
            <v>20455.704695025684</v>
          </cell>
          <cell r="S5">
            <v>10958.240153654078</v>
          </cell>
          <cell r="U5" t="str">
            <v>Heating Zone 2</v>
          </cell>
          <cell r="V5">
            <v>20343.704821853182</v>
          </cell>
          <cell r="W5">
            <v>28108.037778971386</v>
          </cell>
          <cell r="X5">
            <v>24607.696113167487</v>
          </cell>
          <cell r="Z5" t="str">
            <v>Heating Zone 2</v>
          </cell>
          <cell r="AA5">
            <v>25407.385597906974</v>
          </cell>
          <cell r="AB5">
            <v>40229.267161783799</v>
          </cell>
          <cell r="AC5">
            <v>18337.509958965195</v>
          </cell>
          <cell r="AE5" t="str">
            <v>Solar Zone 2</v>
          </cell>
          <cell r="AF5">
            <v>0.37544405292243482</v>
          </cell>
          <cell r="AG5">
            <v>2043913.432664816</v>
          </cell>
          <cell r="AH5">
            <v>529292.23267138214</v>
          </cell>
          <cell r="AI5">
            <v>282160.38237217884</v>
          </cell>
        </row>
        <row r="6">
          <cell r="B6">
            <v>558337</v>
          </cell>
          <cell r="C6">
            <v>5.2072707073454121E-2</v>
          </cell>
          <cell r="D6">
            <v>8361.0420097953902</v>
          </cell>
          <cell r="E6">
            <v>8362.6122917863286</v>
          </cell>
          <cell r="F6">
            <v>484.24431946252326</v>
          </cell>
          <cell r="G6">
            <v>0.37209302325581395</v>
          </cell>
          <cell r="H6">
            <v>0.49743722456869299</v>
          </cell>
          <cell r="I6">
            <v>0.62278142588157204</v>
          </cell>
          <cell r="K6" t="str">
            <v>Heating Zone 3</v>
          </cell>
          <cell r="L6">
            <v>40068.059579135544</v>
          </cell>
          <cell r="M6">
            <v>17513.071075939009</v>
          </cell>
          <cell r="N6">
            <v>7038.3373572149112</v>
          </cell>
          <cell r="P6" t="str">
            <v>Heating Zone 3</v>
          </cell>
          <cell r="Q6">
            <v>9251.6627414118775</v>
          </cell>
          <cell r="R6">
            <v>7286.7764327736886</v>
          </cell>
          <cell r="S6">
            <v>3903.568578389697</v>
          </cell>
          <cell r="U6" t="str">
            <v>Heating Zone 3</v>
          </cell>
          <cell r="V6">
            <v>7246.8795898892931</v>
          </cell>
          <cell r="W6">
            <v>10012.707472704547</v>
          </cell>
          <cell r="X6">
            <v>8765.8080117811551</v>
          </cell>
          <cell r="Z6" t="str">
            <v>Heating Zone 3</v>
          </cell>
          <cell r="AA6">
            <v>9050.6751712270798</v>
          </cell>
          <cell r="AB6">
            <v>14330.558650151384</v>
          </cell>
          <cell r="AC6">
            <v>6532.2284124112211</v>
          </cell>
          <cell r="AE6" t="str">
            <v>Solar Zone 3</v>
          </cell>
          <cell r="AF6">
            <v>0.24316510570814481</v>
          </cell>
          <cell r="AG6">
            <v>1323788.2503226572</v>
          </cell>
          <cell r="AH6">
            <v>342808.47094580729</v>
          </cell>
          <cell r="AI6">
            <v>182747.75874624462</v>
          </cell>
        </row>
        <row r="7">
          <cell r="B7">
            <v>10722258</v>
          </cell>
          <cell r="C7">
            <v>1</v>
          </cell>
          <cell r="D7">
            <v>6382.0741278156465</v>
          </cell>
          <cell r="E7">
            <v>6256.1038754202791</v>
          </cell>
          <cell r="F7">
            <v>1282.8410951870751</v>
          </cell>
          <cell r="K7" t="str">
            <v>PNW Average Climate</v>
          </cell>
          <cell r="L7">
            <v>769463.73313404399</v>
          </cell>
          <cell r="M7">
            <v>336319.58198821795</v>
          </cell>
          <cell r="N7">
            <v>135163.6539134903</v>
          </cell>
          <cell r="P7" t="str">
            <v>PNW Average Climate</v>
          </cell>
          <cell r="Q7">
            <v>177668.17324018545</v>
          </cell>
          <cell r="R7">
            <v>139934.65756437267</v>
          </cell>
          <cell r="S7">
            <v>74963.811135904572</v>
          </cell>
          <cell r="U7" t="str">
            <v>PNW Average Climate</v>
          </cell>
          <cell r="V7">
            <v>139168.48186261556</v>
          </cell>
          <cell r="W7">
            <v>192283.21390283309</v>
          </cell>
          <cell r="X7">
            <v>168337.85882143685</v>
          </cell>
          <cell r="Z7" t="str">
            <v>PNW Average Climate</v>
          </cell>
          <cell r="AA7">
            <v>173808.42441050999</v>
          </cell>
          <cell r="AB7">
            <v>275202.87412629806</v>
          </cell>
          <cell r="AC7">
            <v>125444.37920611299</v>
          </cell>
          <cell r="AE7" t="str">
            <v>Solar Zone 4</v>
          </cell>
          <cell r="AF7">
            <v>9.3774277768731179E-2</v>
          </cell>
          <cell r="AG7">
            <v>510506.17123385036</v>
          </cell>
          <cell r="AH7">
            <v>132200.78054509033</v>
          </cell>
          <cell r="AI7">
            <v>70474.910618351161</v>
          </cell>
        </row>
        <row r="8">
          <cell r="AE8" t="str">
            <v>Solar Zone 5</v>
          </cell>
          <cell r="AF8">
            <v>4.303757660000347E-3</v>
          </cell>
          <cell r="AG8">
            <v>23429.610946657151</v>
          </cell>
          <cell r="AH8">
            <v>6067.3367523250154</v>
          </cell>
          <cell r="AI8">
            <v>3234.436389471246</v>
          </cell>
        </row>
        <row r="9">
          <cell r="K9" t="str">
            <v>Pre80 Central Air Conditioning Units by Climate Zone</v>
          </cell>
          <cell r="P9" t="str">
            <v>Post79/Pre93 Central Air Conditioned Units by Climate Zone</v>
          </cell>
          <cell r="U9" t="str">
            <v>Post92-Pre2010Central Air Conditioning Units by Climate Zone</v>
          </cell>
          <cell r="Z9" t="str">
            <v>2010-2030 Central Air Conditioning Units by Climate Zone</v>
          </cell>
        </row>
        <row r="10">
          <cell r="A10" t="str">
            <v>PNW County Level Population and Climate Zone Weighted CDD</v>
          </cell>
          <cell r="G10" t="str">
            <v>Pre-80 SF Crawlspace</v>
          </cell>
          <cell r="H10" t="str">
            <v>Post79 SF Crawlspace</v>
          </cell>
          <cell r="I10" t="str">
            <v>Post92 SF Crawlspace</v>
          </cell>
          <cell r="L10" t="str">
            <v>Pre-80 SF Units in 2030</v>
          </cell>
          <cell r="M10" t="str">
            <v>Pre-80 MF Units in 2030</v>
          </cell>
          <cell r="N10" t="str">
            <v>Pre-80 MH Units in 2030</v>
          </cell>
          <cell r="P10" t="str">
            <v xml:space="preserve"> Central Air Conditioned</v>
          </cell>
          <cell r="Q10" t="str">
            <v>Post-80/Pre93 SF Units in 2030</v>
          </cell>
          <cell r="R10" t="str">
            <v>Post-80/Pre93 MF Units in 2030</v>
          </cell>
          <cell r="S10" t="str">
            <v>Post-80/Pre93 MH Units in 2030</v>
          </cell>
          <cell r="V10" t="str">
            <v>SF Units in 2030</v>
          </cell>
          <cell r="W10" t="str">
            <v>MF Units in 2030</v>
          </cell>
          <cell r="X10" t="str">
            <v>MH Units in 2030</v>
          </cell>
          <cell r="AA10" t="str">
            <v>SF Units in 2030</v>
          </cell>
          <cell r="AB10" t="str">
            <v>MF Units in 2030</v>
          </cell>
          <cell r="AC10" t="str">
            <v>MH Units in 2030</v>
          </cell>
          <cell r="AE10" t="str">
            <v>Solar DHW</v>
          </cell>
          <cell r="AG10" t="str">
            <v>SF Units in 2030 w/ Electric DHW</v>
          </cell>
          <cell r="AH10" t="str">
            <v>MF Units in 2030 w/ Electric DHW</v>
          </cell>
          <cell r="AI10" t="str">
            <v>MH Units in 2030 w/ Electric DHW</v>
          </cell>
        </row>
        <row r="11">
          <cell r="A11" t="str">
            <v>Cooling Zone</v>
          </cell>
          <cell r="B11" t="str">
            <v>Population</v>
          </cell>
          <cell r="C11" t="str">
            <v>% of Total</v>
          </cell>
          <cell r="D11" t="str">
            <v>Average CDD</v>
          </cell>
          <cell r="E11" t="str">
            <v>Median HDD</v>
          </cell>
          <cell r="F11" t="str">
            <v>Weighted Average</v>
          </cell>
          <cell r="G11" t="str">
            <v>Weight</v>
          </cell>
          <cell r="H11" t="str">
            <v>Weight</v>
          </cell>
          <cell r="I11" t="str">
            <v>Weight</v>
          </cell>
          <cell r="K11" t="str">
            <v>Total Units</v>
          </cell>
          <cell r="L11">
            <v>527226.66396901687</v>
          </cell>
          <cell r="M11">
            <v>45448.592160569999</v>
          </cell>
          <cell r="N11">
            <v>40150.337217245455</v>
          </cell>
          <cell r="P11" t="str">
            <v>Total Units</v>
          </cell>
          <cell r="Q11">
            <v>224136.8506890939</v>
          </cell>
          <cell r="R11">
            <v>89272.91288278799</v>
          </cell>
          <cell r="S11">
            <v>47477.461485552732</v>
          </cell>
          <cell r="U11" t="str">
            <v>Total Units</v>
          </cell>
          <cell r="V11">
            <v>33459.305323962792</v>
          </cell>
          <cell r="W11">
            <v>4426.2859639883545</v>
          </cell>
          <cell r="X11">
            <v>4071.4331993096694</v>
          </cell>
          <cell r="Z11" t="str">
            <v>Total Units</v>
          </cell>
          <cell r="AA11">
            <v>750720.72040460713</v>
          </cell>
          <cell r="AB11">
            <v>84874.273695279029</v>
          </cell>
          <cell r="AC11">
            <v>85143.879000682471</v>
          </cell>
          <cell r="AE11" t="str">
            <v>Total Units</v>
          </cell>
          <cell r="AF11" t="str">
            <v>Weight</v>
          </cell>
          <cell r="AG11">
            <v>5301025.6391346557</v>
          </cell>
          <cell r="AH11">
            <v>1135203.0976935497</v>
          </cell>
          <cell r="AI11">
            <v>615325.8926951295</v>
          </cell>
        </row>
        <row r="12">
          <cell r="A12" t="str">
            <v>Cooling Zone 1</v>
          </cell>
          <cell r="B12">
            <v>6915937</v>
          </cell>
          <cell r="C12">
            <v>0.64500751614072338</v>
          </cell>
          <cell r="D12">
            <v>165.85662549739246</v>
          </cell>
          <cell r="E12">
            <v>169</v>
          </cell>
          <cell r="F12">
            <v>163.49993749541406</v>
          </cell>
          <cell r="G12">
            <v>0.46118459692415953</v>
          </cell>
          <cell r="H12">
            <v>0.65123982769070476</v>
          </cell>
          <cell r="I12">
            <v>0.84129505845724994</v>
          </cell>
          <cell r="K12" t="str">
            <v>Cooling Zone 1</v>
          </cell>
          <cell r="L12">
            <v>340065.16096981539</v>
          </cell>
          <cell r="M12">
            <v>29314.683541582006</v>
          </cell>
          <cell r="N12">
            <v>25897.269280707933</v>
          </cell>
          <cell r="P12" t="str">
            <v>Cooling Zone 1</v>
          </cell>
          <cell r="Q12">
            <v>144569.95333857666</v>
          </cell>
          <cell r="R12">
            <v>57581.699797174268</v>
          </cell>
          <cell r="S12">
            <v>30623.319505463227</v>
          </cell>
          <cell r="U12" t="str">
            <v>Cooling Zone 1</v>
          </cell>
          <cell r="V12">
            <v>21581.503418803321</v>
          </cell>
          <cell r="W12">
            <v>2854.9877153606758</v>
          </cell>
          <cell r="X12">
            <v>2626.1050150196088</v>
          </cell>
          <cell r="Z12" t="str">
            <v>Cooling Zone 1</v>
          </cell>
          <cell r="AA12">
            <v>484220.5071835501</v>
          </cell>
          <cell r="AB12">
            <v>54744.544460439865</v>
          </cell>
          <cell r="AC12">
            <v>54918.441908816494</v>
          </cell>
          <cell r="AE12" t="str">
            <v>Solar Zone 1</v>
          </cell>
          <cell r="AF12">
            <v>0.28331280594068897</v>
          </cell>
          <cell r="AG12">
            <v>1542351.9035678194</v>
          </cell>
          <cell r="AH12">
            <v>399407.75844895706</v>
          </cell>
          <cell r="AI12">
            <v>212920.27143036114</v>
          </cell>
        </row>
        <row r="13">
          <cell r="A13" t="str">
            <v>Cooling Zone 2</v>
          </cell>
          <cell r="B13">
            <v>2527462</v>
          </cell>
          <cell r="C13">
            <v>0.23572105800849039</v>
          </cell>
          <cell r="D13">
            <v>407.89495906634022</v>
          </cell>
          <cell r="E13">
            <v>388.5</v>
          </cell>
          <cell r="F13">
            <v>386.00030602859715</v>
          </cell>
          <cell r="G13">
            <v>0.45586690284394599</v>
          </cell>
          <cell r="H13">
            <v>0.64858098065059799</v>
          </cell>
          <cell r="I13">
            <v>0.84129505845724994</v>
          </cell>
          <cell r="K13" t="str">
            <v>Cooling Zone 2</v>
          </cell>
          <cell r="L13">
            <v>124278.42704106349</v>
          </cell>
          <cell r="M13">
            <v>10713.190229085942</v>
          </cell>
          <cell r="N13">
            <v>9464.2799682467667</v>
          </cell>
          <cell r="P13" t="str">
            <v>Cooling Zone 2</v>
          </cell>
          <cell r="Q13">
            <v>52833.775583124254</v>
          </cell>
          <cell r="R13">
            <v>21043.505476230577</v>
          </cell>
          <cell r="S13">
            <v>11191.437452931843</v>
          </cell>
          <cell r="U13" t="str">
            <v>Cooling Zone 2</v>
          </cell>
          <cell r="V13">
            <v>7887.0628511936247</v>
          </cell>
          <cell r="W13">
            <v>1043.3688104794658</v>
          </cell>
          <cell r="X13">
            <v>959.72254135216815</v>
          </cell>
          <cell r="Z13" t="str">
            <v>Cooling Zone 2</v>
          </cell>
          <cell r="AA13">
            <v>176960.68248267009</v>
          </cell>
          <cell r="AB13">
            <v>20006.653593153358</v>
          </cell>
          <cell r="AC13">
            <v>20070.205240987758</v>
          </cell>
          <cell r="AE13" t="str">
            <v>Solar Zone 2</v>
          </cell>
          <cell r="AF13">
            <v>0.37544405292243482</v>
          </cell>
          <cell r="AG13">
            <v>2043913.432664816</v>
          </cell>
          <cell r="AH13">
            <v>529292.23267138214</v>
          </cell>
          <cell r="AI13">
            <v>282160.38237217884</v>
          </cell>
        </row>
        <row r="14">
          <cell r="A14" t="str">
            <v>Cooling Zone 3</v>
          </cell>
          <cell r="B14">
            <v>1278859</v>
          </cell>
          <cell r="C14">
            <v>0.11927142585078628</v>
          </cell>
          <cell r="D14">
            <v>718.04648532594115</v>
          </cell>
          <cell r="E14">
            <v>718.30183367689051</v>
          </cell>
          <cell r="F14">
            <v>732.35038504717693</v>
          </cell>
          <cell r="G14">
            <v>0.33092755947607594</v>
          </cell>
          <cell r="H14">
            <v>0.58611130896666297</v>
          </cell>
          <cell r="I14">
            <v>0.84129505845724994</v>
          </cell>
          <cell r="K14" t="str">
            <v>Cooling Zone 3</v>
          </cell>
          <cell r="L14">
            <v>62883.075958138004</v>
          </cell>
          <cell r="M14">
            <v>5420.7183899020511</v>
          </cell>
          <cell r="N14">
            <v>4788.787968290756</v>
          </cell>
          <cell r="P14" t="str">
            <v>Cooling Zone 3</v>
          </cell>
          <cell r="Q14">
            <v>26733.121767393019</v>
          </cell>
          <cell r="R14">
            <v>10647.707609383151</v>
          </cell>
          <cell r="S14">
            <v>5662.7045271576635</v>
          </cell>
          <cell r="U14" t="str">
            <v>Cooling Zone 3</v>
          </cell>
          <cell r="V14">
            <v>3990.7390539658463</v>
          </cell>
          <cell r="W14">
            <v>527.92943814821308</v>
          </cell>
          <cell r="X14">
            <v>485.60564293789275</v>
          </cell>
          <cell r="Z14" t="str">
            <v>Cooling Zone 3</v>
          </cell>
          <cell r="AA14">
            <v>89539.530738386951</v>
          </cell>
          <cell r="AB14">
            <v>10123.075641685813</v>
          </cell>
          <cell r="AC14">
            <v>10155.231850878217</v>
          </cell>
          <cell r="AE14" t="str">
            <v>Solar Zone 3</v>
          </cell>
          <cell r="AF14">
            <v>0.24316510570814481</v>
          </cell>
          <cell r="AG14">
            <v>1323788.2503226572</v>
          </cell>
          <cell r="AH14">
            <v>342808.47094580729</v>
          </cell>
          <cell r="AI14">
            <v>182747.75874624462</v>
          </cell>
        </row>
        <row r="15">
          <cell r="B15">
            <v>10722258</v>
          </cell>
          <cell r="C15">
            <v>1</v>
          </cell>
          <cell r="D15">
            <v>326.03596764904376</v>
          </cell>
          <cell r="E15">
            <v>280</v>
          </cell>
          <cell r="F15">
            <v>283.79556374869156</v>
          </cell>
          <cell r="K15" t="str">
            <v>PNW Average Climate</v>
          </cell>
          <cell r="L15">
            <v>527226.66396901687</v>
          </cell>
          <cell r="M15">
            <v>45448.592160569999</v>
          </cell>
          <cell r="N15">
            <v>40150.337217245455</v>
          </cell>
          <cell r="P15" t="str">
            <v>PNW Average Climate</v>
          </cell>
          <cell r="Q15">
            <v>224136.8506890939</v>
          </cell>
          <cell r="R15">
            <v>89272.91288278799</v>
          </cell>
          <cell r="S15">
            <v>47477.461485552732</v>
          </cell>
          <cell r="U15" t="str">
            <v>PNW Average Climate</v>
          </cell>
          <cell r="V15">
            <v>33459.305323962792</v>
          </cell>
          <cell r="W15">
            <v>4426.2859639883545</v>
          </cell>
          <cell r="X15">
            <v>4071.4331993096694</v>
          </cell>
          <cell r="Z15" t="str">
            <v>PNW Average Climate</v>
          </cell>
          <cell r="AA15">
            <v>750720.72040460713</v>
          </cell>
          <cell r="AB15">
            <v>84874.273695279029</v>
          </cell>
          <cell r="AC15">
            <v>85143.879000682471</v>
          </cell>
          <cell r="AE15" t="str">
            <v>Solar Zone 4</v>
          </cell>
          <cell r="AF15">
            <v>9.3774277768731179E-2</v>
          </cell>
          <cell r="AG15">
            <v>510506.17123385036</v>
          </cell>
          <cell r="AH15">
            <v>132200.78054509033</v>
          </cell>
          <cell r="AI15">
            <v>70474.910618351161</v>
          </cell>
        </row>
        <row r="16">
          <cell r="Z16" t="str">
            <v>Post-2009</v>
          </cell>
          <cell r="AE16" t="str">
            <v>Solar Zone 5</v>
          </cell>
          <cell r="AF16">
            <v>4.303757660000347E-3</v>
          </cell>
          <cell r="AG16">
            <v>23429.610946657151</v>
          </cell>
          <cell r="AH16">
            <v>6067.3367523250154</v>
          </cell>
          <cell r="AI16">
            <v>3234.436389471246</v>
          </cell>
        </row>
        <row r="17">
          <cell r="A17" t="str">
            <v>PNW  Weighted HDD and CDD Climate Zones</v>
          </cell>
          <cell r="D17" t="str">
            <v>Pre-80 SF Crawlspace</v>
          </cell>
          <cell r="E17" t="str">
            <v>Post79 SF Crawlspace</v>
          </cell>
          <cell r="F17" t="str">
            <v>Post92 SF Crawlspace</v>
          </cell>
          <cell r="G17" t="str">
            <v>Pre-80 SF Basement</v>
          </cell>
          <cell r="H17" t="str">
            <v>Post79 SF Basement</v>
          </cell>
          <cell r="I17" t="str">
            <v>Post92 SF Basement</v>
          </cell>
          <cell r="K17" t="str">
            <v>Electric FAF Heating</v>
          </cell>
          <cell r="L17" t="str">
            <v>Pre-80 SF Units in 2030</v>
          </cell>
          <cell r="M17" t="str">
            <v>Pre-80 MF Units in 2030</v>
          </cell>
          <cell r="N17" t="str">
            <v>Pre-80 MH Units in 2030</v>
          </cell>
          <cell r="P17" t="str">
            <v>Electric FAF Heating</v>
          </cell>
          <cell r="Q17" t="str">
            <v>Post-80/Pre93 SF Units in 2030</v>
          </cell>
          <cell r="R17" t="str">
            <v>Post-80/Pre93 MF Units in 2030</v>
          </cell>
          <cell r="S17" t="str">
            <v>Post-80/Pre93 MH Units in 2030</v>
          </cell>
          <cell r="U17" t="str">
            <v>Electric FAF Heating</v>
          </cell>
          <cell r="V17" t="str">
            <v>SF Units in 2030</v>
          </cell>
          <cell r="W17" t="str">
            <v>MF Units in 2030</v>
          </cell>
          <cell r="X17" t="str">
            <v>MH Units in 2030</v>
          </cell>
          <cell r="Z17" t="str">
            <v>Electric FAF Heating</v>
          </cell>
          <cell r="AA17" t="str">
            <v>SF Units in 2030</v>
          </cell>
          <cell r="AB17" t="str">
            <v>MF Units in 2030</v>
          </cell>
          <cell r="AC17" t="str">
            <v>MH Units in 2030</v>
          </cell>
          <cell r="AE17" t="str">
            <v>Electric FAF Heating</v>
          </cell>
          <cell r="AF17" t="str">
            <v>Pre-2010 SF Units w/Crawlspace</v>
          </cell>
          <cell r="AG17" t="str">
            <v>Pre-2010 SF Units w/Basements</v>
          </cell>
          <cell r="AH17" t="str">
            <v>Post-2010 SF Units in 2030 w/Crawlspace</v>
          </cell>
          <cell r="AI17" t="str">
            <v>Post-2010 SF Units in 2030 w/Basement</v>
          </cell>
          <cell r="AJ17" t="str">
            <v>Pre-2010 MH Units</v>
          </cell>
          <cell r="AK17" t="str">
            <v>Post-2010 MH Units</v>
          </cell>
        </row>
        <row r="18">
          <cell r="A18" t="str">
            <v>Climate Zone Combination</v>
          </cell>
          <cell r="B18" t="str">
            <v>Population</v>
          </cell>
          <cell r="C18" t="str">
            <v>Weight</v>
          </cell>
          <cell r="D18" t="str">
            <v>Weight</v>
          </cell>
          <cell r="E18" t="str">
            <v>Weight</v>
          </cell>
          <cell r="F18" t="str">
            <v>Weight</v>
          </cell>
          <cell r="G18" t="str">
            <v>Weight</v>
          </cell>
          <cell r="H18" t="str">
            <v>Weight</v>
          </cell>
          <cell r="I18" t="str">
            <v>Weight</v>
          </cell>
          <cell r="K18" t="str">
            <v>Total Units</v>
          </cell>
          <cell r="L18">
            <v>209467.93232999352</v>
          </cell>
          <cell r="M18">
            <v>35895.389909750957</v>
          </cell>
          <cell r="N18">
            <v>105428.15936730198</v>
          </cell>
          <cell r="P18" t="str">
            <v>Total Units</v>
          </cell>
          <cell r="Q18">
            <v>61086.877966359163</v>
          </cell>
          <cell r="R18">
            <v>14935.226386361905</v>
          </cell>
          <cell r="S18">
            <v>58472.055159701988</v>
          </cell>
          <cell r="U18" t="str">
            <v>Total Units</v>
          </cell>
          <cell r="V18">
            <v>20031.826934770419</v>
          </cell>
          <cell r="W18">
            <v>2967.3335478832269</v>
          </cell>
          <cell r="X18">
            <v>142285.57114669067</v>
          </cell>
          <cell r="Z18" t="str">
            <v>Total Units</v>
          </cell>
          <cell r="AA18">
            <v>25017.879271209764</v>
          </cell>
          <cell r="AB18">
            <v>4065.0350683352744</v>
          </cell>
          <cell r="AC18">
            <v>106030.36813850027</v>
          </cell>
          <cell r="AE18" t="str">
            <v>Total Units</v>
          </cell>
          <cell r="AF18">
            <v>147605.72190303708</v>
          </cell>
          <cell r="AG18">
            <v>173939.31499983149</v>
          </cell>
          <cell r="AH18">
            <v>39395.452512290489</v>
          </cell>
          <cell r="AI18">
            <v>5638.4419924640124</v>
          </cell>
          <cell r="AJ18">
            <v>306185.78567369463</v>
          </cell>
          <cell r="AK18">
            <v>106030.36813850027</v>
          </cell>
        </row>
        <row r="19">
          <cell r="A19" t="str">
            <v>Heating Zone 1 - Cooling Zone 1</v>
          </cell>
          <cell r="B19">
            <v>5275070</v>
          </cell>
          <cell r="C19">
            <v>0.49197379880245368</v>
          </cell>
          <cell r="D19">
            <v>0.46753246753246752</v>
          </cell>
          <cell r="E19">
            <v>0.66176984769394531</v>
          </cell>
          <cell r="F19">
            <v>0.85600722785542316</v>
          </cell>
          <cell r="G19">
            <v>0.32467532467532467</v>
          </cell>
          <cell r="H19">
            <v>0.19603730094489119</v>
          </cell>
          <cell r="I19">
            <v>6.7399277214457681E-2</v>
          </cell>
          <cell r="K19" t="str">
            <v>Heating Zone 1 - Cooling Zone 1</v>
          </cell>
          <cell r="L19">
            <v>103052.73439568222</v>
          </cell>
          <cell r="M19">
            <v>17659.591333395441</v>
          </cell>
          <cell r="N19">
            <v>51867.892064682048</v>
          </cell>
          <cell r="P19" t="str">
            <v>Heating Zone 1 - Cooling Zone 1</v>
          </cell>
          <cell r="Q19">
            <v>30053.143410091623</v>
          </cell>
          <cell r="R19">
            <v>7347.7400612731089</v>
          </cell>
          <cell r="S19">
            <v>28766.719100705199</v>
          </cell>
          <cell r="U19" t="str">
            <v>Heating Zone 1 - Cooling Zone 1</v>
          </cell>
          <cell r="V19">
            <v>9855.1339940523139</v>
          </cell>
          <cell r="W19">
            <v>1459.8503578660736</v>
          </cell>
          <cell r="X19">
            <v>70000.7729518142</v>
          </cell>
          <cell r="Z19" t="str">
            <v>Heating Zone 1 - Cooling Zone 1</v>
          </cell>
          <cell r="AA19">
            <v>12308.14110303823</v>
          </cell>
          <cell r="AB19">
            <v>1999.8907448340969</v>
          </cell>
          <cell r="AC19">
            <v>52164.163001520625</v>
          </cell>
          <cell r="AE19" t="str">
            <v>Heating Zone 1 - Cooling Zone 1</v>
          </cell>
          <cell r="AF19">
            <v>76504.829265594381</v>
          </cell>
          <cell r="AG19">
            <v>40014.44602567298</v>
          </cell>
          <cell r="AH19">
            <v>10535.857745665146</v>
          </cell>
          <cell r="AI19">
            <v>829.55981419833461</v>
          </cell>
          <cell r="AJ19">
            <v>150635.38411720144</v>
          </cell>
          <cell r="AK19">
            <v>52164.163001520625</v>
          </cell>
        </row>
        <row r="20">
          <cell r="A20" t="str">
            <v>Heating Zone 1 - Cooling Zone 2</v>
          </cell>
          <cell r="B20">
            <v>1883142</v>
          </cell>
          <cell r="C20">
            <v>0.1756292377967402</v>
          </cell>
          <cell r="D20">
            <v>0.57894736842105265</v>
          </cell>
          <cell r="E20">
            <v>0.74589347369898651</v>
          </cell>
          <cell r="F20">
            <v>0.91283957897692036</v>
          </cell>
          <cell r="G20">
            <v>0.18421052631578949</v>
          </cell>
          <cell r="H20">
            <v>0.12296328420904873</v>
          </cell>
          <cell r="I20">
            <v>6.1716042102307959E-2</v>
          </cell>
          <cell r="K20" t="str">
            <v>Heating Zone 1 - Cooling Zone 2</v>
          </cell>
          <cell r="L20">
            <v>36788.693297975915</v>
          </cell>
          <cell r="M20">
            <v>6304.2799702663597</v>
          </cell>
          <cell r="N20">
            <v>18516.267271992503</v>
          </cell>
          <cell r="P20" t="str">
            <v>Heating Zone 1 - Cooling Zone 2</v>
          </cell>
          <cell r="Q20">
            <v>10728.641816614143</v>
          </cell>
          <cell r="R20">
            <v>2623.0624265585038</v>
          </cell>
          <cell r="S20">
            <v>10269.40248010741</v>
          </cell>
          <cell r="U20" t="str">
            <v>Heating Zone 1 - Cooling Zone 2</v>
          </cell>
          <cell r="V20">
            <v>3518.174496229939</v>
          </cell>
          <cell r="W20">
            <v>521.15052930342802</v>
          </cell>
          <cell r="X20">
            <v>24989.506409967129</v>
          </cell>
          <cell r="Z20" t="str">
            <v>Heating Zone 1 - Cooling Zone 2</v>
          </cell>
          <cell r="AA20">
            <v>4393.871067693437</v>
          </cell>
          <cell r="AB20">
            <v>713.93901066874389</v>
          </cell>
          <cell r="AC20">
            <v>18622.032739472568</v>
          </cell>
          <cell r="AE20" t="str">
            <v>Heating Zone 1 - Cooling Zone 2</v>
          </cell>
          <cell r="AF20">
            <v>32512.670011084778</v>
          </cell>
          <cell r="AG20">
            <v>8313.2213930963026</v>
          </cell>
          <cell r="AH20">
            <v>4010.8994155121486</v>
          </cell>
          <cell r="AI20">
            <v>271.17233180588096</v>
          </cell>
          <cell r="AJ20">
            <v>53775.176162067044</v>
          </cell>
          <cell r="AK20">
            <v>18622.032739472568</v>
          </cell>
        </row>
        <row r="21">
          <cell r="A21" t="str">
            <v>Heating Zone 1 - Cooling Zone 3</v>
          </cell>
          <cell r="B21">
            <v>1438325</v>
          </cell>
          <cell r="C21">
            <v>0.13414385290859446</v>
          </cell>
          <cell r="D21">
            <v>0.31034482758620691</v>
          </cell>
          <cell r="E21">
            <v>0.51774223612524717</v>
          </cell>
          <cell r="F21">
            <v>0.72513964466428749</v>
          </cell>
          <cell r="G21">
            <v>0.54022988505747127</v>
          </cell>
          <cell r="H21">
            <v>0.38164409578847669</v>
          </cell>
          <cell r="I21">
            <v>0.22305830651948214</v>
          </cell>
          <cell r="K21" t="str">
            <v>Heating Zone 1 - Cooling Zone 3</v>
          </cell>
          <cell r="L21">
            <v>28098.835503542068</v>
          </cell>
          <cell r="M21">
            <v>4815.1459041502776</v>
          </cell>
          <cell r="N21">
            <v>14142.539502591211</v>
          </cell>
          <cell r="P21" t="str">
            <v>Heating Zone 1 - Cooling Zone 3</v>
          </cell>
          <cell r="Q21">
            <v>8194.4291725645435</v>
          </cell>
          <cell r="R21">
            <v>2003.4688115286901</v>
          </cell>
          <cell r="S21">
            <v>7843.6667666062849</v>
          </cell>
          <cell r="U21" t="str">
            <v>Heating Zone 1 - Cooling Zone 3</v>
          </cell>
          <cell r="V21">
            <v>2687.1464458282635</v>
          </cell>
          <cell r="W21">
            <v>398.04955497798534</v>
          </cell>
          <cell r="X21">
            <v>19086.734726917024</v>
          </cell>
          <cell r="Z21" t="str">
            <v>Heating Zone 1 - Cooling Zone 3</v>
          </cell>
          <cell r="AA21">
            <v>3355.9947170421369</v>
          </cell>
          <cell r="AB21">
            <v>545.29946627504523</v>
          </cell>
          <cell r="AC21">
            <v>14223.322107415101</v>
          </cell>
          <cell r="AE21" t="str">
            <v>Heating Zone 1 - Cooling Zone 3</v>
          </cell>
          <cell r="AF21">
            <v>14911.486762182287</v>
          </cell>
          <cell r="AG21">
            <v>18906.576521969735</v>
          </cell>
          <cell r="AH21">
            <v>2433.5648166111614</v>
          </cell>
          <cell r="AI21">
            <v>748.58249827174768</v>
          </cell>
          <cell r="AJ21">
            <v>41072.940996114521</v>
          </cell>
          <cell r="AK21">
            <v>14223.322107415101</v>
          </cell>
        </row>
        <row r="22">
          <cell r="A22" t="str">
            <v>Heating Zone 1</v>
          </cell>
          <cell r="B22">
            <v>8596537</v>
          </cell>
          <cell r="C22">
            <v>0.80174688950778827</v>
          </cell>
          <cell r="D22">
            <v>0.45227488784657566</v>
          </cell>
          <cell r="E22">
            <v>0.64593675103001047</v>
          </cell>
          <cell r="F22">
            <v>0.83959861421344539</v>
          </cell>
          <cell r="G22">
            <v>0.34970524534952846</v>
          </cell>
          <cell r="H22">
            <v>0.22277611776279044</v>
          </cell>
          <cell r="I22">
            <v>9.584699017605243E-2</v>
          </cell>
          <cell r="K22" t="str">
            <v>Heating Zone 1</v>
          </cell>
          <cell r="L22">
            <v>167940.2631972002</v>
          </cell>
          <cell r="M22">
            <v>28779.017207812078</v>
          </cell>
          <cell r="N22">
            <v>84526.698839265766</v>
          </cell>
          <cell r="P22" t="str">
            <v>Heating Zone 1</v>
          </cell>
          <cell r="Q22">
            <v>48976.214399270313</v>
          </cell>
          <cell r="R22">
            <v>11974.271299360304</v>
          </cell>
          <cell r="S22">
            <v>46879.788347418893</v>
          </cell>
          <cell r="U22" t="str">
            <v>Heating Zone 1</v>
          </cell>
          <cell r="V22">
            <v>16060.454936110516</v>
          </cell>
          <cell r="W22">
            <v>2379.050442147487</v>
          </cell>
          <cell r="X22">
            <v>114077.01408869836</v>
          </cell>
          <cell r="Z22" t="str">
            <v>Heating Zone 1</v>
          </cell>
          <cell r="AA22">
            <v>20058.006887773801</v>
          </cell>
          <cell r="AB22">
            <v>3259.129221777886</v>
          </cell>
          <cell r="AC22">
            <v>85009.517848408286</v>
          </cell>
          <cell r="AE22" t="str">
            <v>Heating Zone 1</v>
          </cell>
          <cell r="AF22">
            <v>121075.03621724788</v>
          </cell>
          <cell r="AG22">
            <v>71179.668118513131</v>
          </cell>
          <cell r="AH22">
            <v>16840.674786858628</v>
          </cell>
          <cell r="AI22">
            <v>1922.4995891236474</v>
          </cell>
          <cell r="AJ22">
            <v>245483.50127538299</v>
          </cell>
          <cell r="AK22">
            <v>85009.517848408286</v>
          </cell>
        </row>
        <row r="23">
          <cell r="A23" t="str">
            <v>Heating Zone 2 - Cooling Zone 1</v>
          </cell>
          <cell r="B23">
            <v>315124</v>
          </cell>
          <cell r="C23">
            <v>2.9389705041605974E-2</v>
          </cell>
          <cell r="D23">
            <v>0.54392829998419712</v>
          </cell>
          <cell r="E23">
            <v>0.66792288797161026</v>
          </cell>
          <cell r="F23">
            <v>0.7919174759590234</v>
          </cell>
          <cell r="G23">
            <v>0.26836334630174508</v>
          </cell>
          <cell r="H23">
            <v>0.21538212876423846</v>
          </cell>
          <cell r="I23">
            <v>0.16240091122673186</v>
          </cell>
          <cell r="K23" t="str">
            <v>Heating Zone 2 - Cooling Zone 1</v>
          </cell>
          <cell r="L23">
            <v>6156.2007468535894</v>
          </cell>
          <cell r="M23">
            <v>1054.95492180102</v>
          </cell>
          <cell r="N23">
            <v>3098.5025068844334</v>
          </cell>
          <cell r="P23" t="str">
            <v>Heating Zone 2 - Cooling Zone 1</v>
          </cell>
          <cell r="Q23">
            <v>1795.3253253438747</v>
          </cell>
          <cell r="R23">
            <v>438.94189822478705</v>
          </cell>
          <cell r="S23">
            <v>1718.4764543201561</v>
          </cell>
          <cell r="U23" t="str">
            <v>Heating Zone 2 - Cooling Zone 1</v>
          </cell>
          <cell r="V23">
            <v>588.72948505740055</v>
          </cell>
          <cell r="W23">
            <v>87.209057732350217</v>
          </cell>
          <cell r="X23">
            <v>4181.7309676776804</v>
          </cell>
          <cell r="Z23" t="str">
            <v>Heating Zone 2 - Cooling Zone 1</v>
          </cell>
          <cell r="AA23">
            <v>735.26809254736315</v>
          </cell>
          <cell r="AB23">
            <v>119.47018164215829</v>
          </cell>
          <cell r="AC23">
            <v>3116.201245043419</v>
          </cell>
          <cell r="AE23" t="str">
            <v>Heating Zone 2 - Cooling Zone 1</v>
          </cell>
          <cell r="AF23">
            <v>5013.8958505790815</v>
          </cell>
          <cell r="AG23">
            <v>2134.3898281672105</v>
          </cell>
          <cell r="AH23">
            <v>582.27165200331342</v>
          </cell>
          <cell r="AI23">
            <v>119.40820822563279</v>
          </cell>
          <cell r="AJ23">
            <v>8998.7099288822701</v>
          </cell>
          <cell r="AK23">
            <v>3116.201245043419</v>
          </cell>
        </row>
        <row r="24">
          <cell r="A24" t="str">
            <v>Heating Zone 2 - Cooling Zone 2</v>
          </cell>
          <cell r="B24">
            <v>706324</v>
          </cell>
          <cell r="C24">
            <v>6.5874557392668578E-2</v>
          </cell>
          <cell r="D24">
            <v>0.41656031685497152</v>
          </cell>
          <cell r="E24">
            <v>0.56760737155439167</v>
          </cell>
          <cell r="F24">
            <v>0.71865442625381182</v>
          </cell>
          <cell r="G24">
            <v>0.40142064883682776</v>
          </cell>
          <cell r="H24">
            <v>0.30782265357666416</v>
          </cell>
          <cell r="I24">
            <v>0.21422465831650056</v>
          </cell>
          <cell r="K24" t="str">
            <v>Heating Zone 2 - Cooling Zone 2</v>
          </cell>
          <cell r="L24">
            <v>13798.607330195777</v>
          </cell>
          <cell r="M24">
            <v>2364.5929227421061</v>
          </cell>
          <cell r="N24">
            <v>6945.0333350447436</v>
          </cell>
          <cell r="P24" t="str">
            <v>Heating Zone 2 - Cooling Zone 2</v>
          </cell>
          <cell r="Q24">
            <v>4024.0710485338682</v>
          </cell>
          <cell r="R24">
            <v>983.85142776089538</v>
          </cell>
          <cell r="S24">
            <v>3851.8207534850712</v>
          </cell>
          <cell r="U24" t="str">
            <v>Heating Zone 2 - Cooling Zone 2</v>
          </cell>
          <cell r="V24">
            <v>1319.5877330945382</v>
          </cell>
          <cell r="W24">
            <v>195.47178410322451</v>
          </cell>
          <cell r="X24">
            <v>9372.9990226513019</v>
          </cell>
          <cell r="Z24" t="str">
            <v>Heating Zone 2 - Cooling Zone 2</v>
          </cell>
          <cell r="AA24">
            <v>1648.0417238941611</v>
          </cell>
          <cell r="AB24">
            <v>267.7823859122625</v>
          </cell>
          <cell r="AC24">
            <v>6984.7035713054138</v>
          </cell>
          <cell r="AE24" t="str">
            <v>Heating Zone 2 - Cooling Zone 2</v>
          </cell>
          <cell r="AF24">
            <v>8980.3721976487432</v>
          </cell>
          <cell r="AG24">
            <v>7060.4343671133447</v>
          </cell>
          <cell r="AH24">
            <v>1184.3724795275014</v>
          </cell>
          <cell r="AI24">
            <v>353.05117519256322</v>
          </cell>
          <cell r="AJ24">
            <v>20169.853111181117</v>
          </cell>
          <cell r="AK24">
            <v>6984.7035713054138</v>
          </cell>
        </row>
        <row r="25">
          <cell r="A25" t="str">
            <v>Heating Zone 2 - Cooling Zone 3</v>
          </cell>
          <cell r="B25">
            <v>545936</v>
          </cell>
          <cell r="C25">
            <v>5.0916140984482938E-2</v>
          </cell>
          <cell r="D25">
            <v>0.31034482758620691</v>
          </cell>
          <cell r="E25">
            <v>0.46017241379310347</v>
          </cell>
          <cell r="F25">
            <v>0.61</v>
          </cell>
          <cell r="G25">
            <v>0.54022988505747127</v>
          </cell>
          <cell r="H25">
            <v>0.44011494252873562</v>
          </cell>
          <cell r="I25">
            <v>0.34</v>
          </cell>
          <cell r="K25" t="str">
            <v>Heating Zone 2 - Cooling Zone 3</v>
          </cell>
          <cell r="L25">
            <v>10665.298774242081</v>
          </cell>
          <cell r="M25">
            <v>1827.654733337866</v>
          </cell>
          <cell r="N25">
            <v>5367.9950260800833</v>
          </cell>
          <cell r="P25" t="str">
            <v>Heating Zone 2 - Cooling Zone 3</v>
          </cell>
          <cell r="Q25">
            <v>3110.3080908370475</v>
          </cell>
          <cell r="R25">
            <v>760.44409232317241</v>
          </cell>
          <cell r="S25">
            <v>2977.1714041638493</v>
          </cell>
          <cell r="U25" t="str">
            <v>Heating Zone 2 - Cooling Zone 3</v>
          </cell>
          <cell r="V25">
            <v>1019.9433243875334</v>
          </cell>
          <cell r="W25">
            <v>151.08517327200832</v>
          </cell>
          <cell r="X25">
            <v>7244.6322005625798</v>
          </cell>
          <cell r="Z25" t="str">
            <v>Heating Zone 2 - Cooling Zone 3</v>
          </cell>
          <cell r="AA25">
            <v>1273.8138681056896</v>
          </cell>
          <cell r="AB25">
            <v>206.97589864622606</v>
          </cell>
          <cell r="AC25">
            <v>5398.6571727765077</v>
          </cell>
          <cell r="AE25" t="str">
            <v>Heating Zone 2 - Cooling Zone 3</v>
          </cell>
          <cell r="AF25">
            <v>5363.363718924641</v>
          </cell>
          <cell r="AG25">
            <v>7477.3869278495595</v>
          </cell>
          <cell r="AH25">
            <v>777.02645954447064</v>
          </cell>
          <cell r="AI25">
            <v>433.09671515593448</v>
          </cell>
          <cell r="AJ25">
            <v>15589.798630806512</v>
          </cell>
          <cell r="AK25">
            <v>5398.6571727765077</v>
          </cell>
        </row>
        <row r="26">
          <cell r="A26" t="str">
            <v>Heating Zone 2</v>
          </cell>
          <cell r="B26">
            <v>1567384</v>
          </cell>
          <cell r="C26">
            <v>0.14618040341875749</v>
          </cell>
          <cell r="D26">
            <v>0.42361114814179185</v>
          </cell>
          <cell r="E26">
            <v>0.57550353977041691</v>
          </cell>
          <cell r="F26">
            <v>0.72739593139904202</v>
          </cell>
          <cell r="G26">
            <v>0.403337960065348</v>
          </cell>
          <cell r="H26">
            <v>0.30718924929288338</v>
          </cell>
          <cell r="I26">
            <v>0.21104053852041876</v>
          </cell>
          <cell r="K26" t="str">
            <v>Heating Zone 2</v>
          </cell>
          <cell r="L26">
            <v>30620.106851291446</v>
          </cell>
          <cell r="M26">
            <v>5247.2025778809921</v>
          </cell>
          <cell r="N26">
            <v>15411.53086800926</v>
          </cell>
          <cell r="P26" t="str">
            <v>Heating Zone 2</v>
          </cell>
          <cell r="Q26">
            <v>8929.7044647147904</v>
          </cell>
          <cell r="R26">
            <v>2183.237418308855</v>
          </cell>
          <cell r="S26">
            <v>8547.4686119690759</v>
          </cell>
          <cell r="U26" t="str">
            <v>Heating Zone 2</v>
          </cell>
          <cell r="V26">
            <v>2928.2605425394722</v>
          </cell>
          <cell r="W26">
            <v>433.76601510758303</v>
          </cell>
          <cell r="X26">
            <v>20799.362190891563</v>
          </cell>
          <cell r="Z26" t="str">
            <v>Heating Zone 2</v>
          </cell>
          <cell r="AA26">
            <v>3657.123684547214</v>
          </cell>
          <cell r="AB26">
            <v>594.22846620064684</v>
          </cell>
          <cell r="AC26">
            <v>15499.561989125341</v>
          </cell>
          <cell r="AE26" t="str">
            <v>Heating Zone 2</v>
          </cell>
          <cell r="AF26">
            <v>20240.099952766537</v>
          </cell>
          <cell r="AG26">
            <v>15711.342327131548</v>
          </cell>
          <cell r="AH26">
            <v>2660.1768887627172</v>
          </cell>
          <cell r="AI26">
            <v>771.80135182262211</v>
          </cell>
          <cell r="AJ26">
            <v>44758.361670869897</v>
          </cell>
          <cell r="AK26">
            <v>15499.561989125341</v>
          </cell>
        </row>
        <row r="27">
          <cell r="A27" t="str">
            <v>Heating Zone 3 - Cooling Zone 1</v>
          </cell>
          <cell r="B27">
            <v>252401</v>
          </cell>
          <cell r="C27">
            <v>2.3539911089623097E-2</v>
          </cell>
          <cell r="D27">
            <v>0.37209302325581395</v>
          </cell>
          <cell r="E27">
            <v>0.50069800507271622</v>
          </cell>
          <cell r="F27">
            <v>0.6293029868896185</v>
          </cell>
          <cell r="G27">
            <v>0.48837209302325579</v>
          </cell>
          <cell r="H27">
            <v>0.40487912991122998</v>
          </cell>
          <cell r="I27">
            <v>0.32138616679920412</v>
          </cell>
          <cell r="K27" t="str">
            <v>Heating Zone 3 - Cooling Zone 1</v>
          </cell>
          <cell r="L27">
            <v>4930.856503175235</v>
          </cell>
          <cell r="M27">
            <v>844.97428700289163</v>
          </cell>
          <cell r="N27">
            <v>2481.769497848903</v>
          </cell>
          <cell r="P27" t="str">
            <v>Heating Zone 3 - Cooling Zone 1</v>
          </cell>
          <cell r="Q27">
            <v>1437.9796760707509</v>
          </cell>
          <cell r="R27">
            <v>351.57390123835211</v>
          </cell>
          <cell r="S27">
            <v>1376.4269796869223</v>
          </cell>
          <cell r="U27" t="str">
            <v>Heating Zone 3 - Cooling Zone 1</v>
          </cell>
          <cell r="V27">
            <v>471.54742500721284</v>
          </cell>
          <cell r="W27">
            <v>69.850767890427022</v>
          </cell>
          <cell r="X27">
            <v>3349.3896941293397</v>
          </cell>
          <cell r="Z27" t="str">
            <v>Heating Zone 3 - Cooling Zone 1</v>
          </cell>
          <cell r="AA27">
            <v>588.91865369520258</v>
          </cell>
          <cell r="AB27">
            <v>95.690564084812308</v>
          </cell>
          <cell r="AC27">
            <v>2495.9454387803021</v>
          </cell>
          <cell r="AE27" t="str">
            <v>Heating Zone 3 - Cooling Zone 1</v>
          </cell>
          <cell r="AF27">
            <v>2851.4770616679471</v>
          </cell>
          <cell r="AG27">
            <v>3141.8494903176829</v>
          </cell>
          <cell r="AH27">
            <v>370.60826780540384</v>
          </cell>
          <cell r="AI27">
            <v>189.27030866764912</v>
          </cell>
          <cell r="AJ27">
            <v>7207.5861716651652</v>
          </cell>
          <cell r="AK27">
            <v>2495.9454387803021</v>
          </cell>
        </row>
        <row r="28">
          <cell r="A28" t="str">
            <v>Heating Zone 3 - Cooling Zone 2</v>
          </cell>
          <cell r="B28">
            <v>305936</v>
          </cell>
          <cell r="C28">
            <v>2.8532795983831016E-2</v>
          </cell>
          <cell r="D28">
            <v>0.37209302325581395</v>
          </cell>
          <cell r="E28">
            <v>0.49104651162790697</v>
          </cell>
          <cell r="F28">
            <v>0.61</v>
          </cell>
          <cell r="G28">
            <v>0.48837209302325579</v>
          </cell>
          <cell r="H28">
            <v>0.41418604651162794</v>
          </cell>
          <cell r="I28">
            <v>0.34</v>
          </cell>
          <cell r="K28" t="str">
            <v>Heating Zone 3 - Cooling Zone 2</v>
          </cell>
          <cell r="L28">
            <v>5976.7057783266264</v>
          </cell>
          <cell r="M28">
            <v>1024.1958370549905</v>
          </cell>
          <cell r="N28">
            <v>3008.1601621780505</v>
          </cell>
          <cell r="P28" t="str">
            <v>Heating Zone 3 - Cooling Zone 2</v>
          </cell>
          <cell r="Q28">
            <v>1742.9794263033082</v>
          </cell>
          <cell r="R28">
            <v>426.14376745439398</v>
          </cell>
          <cell r="S28">
            <v>1668.3712206270905</v>
          </cell>
          <cell r="U28" t="str">
            <v>Heating Zone 3 - Cooling Zone 2</v>
          </cell>
          <cell r="V28">
            <v>571.56403111321538</v>
          </cell>
          <cell r="W28">
            <v>84.666322737729573</v>
          </cell>
          <cell r="X28">
            <v>4059.805172971398</v>
          </cell>
          <cell r="Z28" t="str">
            <v>Heating Zone 3 - Cooling Zone 2</v>
          </cell>
          <cell r="AA28">
            <v>713.83004519354313</v>
          </cell>
          <cell r="AB28">
            <v>115.98681627192896</v>
          </cell>
          <cell r="AC28">
            <v>3025.3428621863245</v>
          </cell>
          <cell r="AE28" t="str">
            <v>Heating Zone 3 - Cooling Zone 2</v>
          </cell>
          <cell r="AF28">
            <v>3428.4285482725581</v>
          </cell>
          <cell r="AG28">
            <v>3835.1058386557279</v>
          </cell>
          <cell r="AH28">
            <v>435.4363275680613</v>
          </cell>
          <cell r="AI28">
            <v>242.70221536580468</v>
          </cell>
          <cell r="AJ28">
            <v>8736.3365557765392</v>
          </cell>
          <cell r="AK28">
            <v>3025.3428621863245</v>
          </cell>
        </row>
        <row r="29">
          <cell r="A29" t="str">
            <v>Heating Zone 3 - Cooling Zone 3</v>
          </cell>
          <cell r="B29">
            <v>0</v>
          </cell>
          <cell r="C29">
            <v>0</v>
          </cell>
          <cell r="D29">
            <v>0.37209302325581395</v>
          </cell>
          <cell r="E29">
            <v>0.39604651162790694</v>
          </cell>
          <cell r="F29">
            <v>0.42</v>
          </cell>
          <cell r="G29">
            <v>0.48837209302325579</v>
          </cell>
          <cell r="H29">
            <v>0.4941860465116279</v>
          </cell>
          <cell r="I29">
            <v>0.5</v>
          </cell>
          <cell r="K29" t="str">
            <v>Heating Zone 3 - Cooling Zone 3</v>
          </cell>
          <cell r="L29">
            <v>0</v>
          </cell>
          <cell r="M29">
            <v>0</v>
          </cell>
          <cell r="N29">
            <v>0</v>
          </cell>
          <cell r="P29" t="str">
            <v>Heating Zone 3 - Cooling Zone 3</v>
          </cell>
          <cell r="Q29">
            <v>0</v>
          </cell>
          <cell r="R29">
            <v>0</v>
          </cell>
          <cell r="S29">
            <v>0</v>
          </cell>
          <cell r="U29" t="str">
            <v>Heating Zone 3 - Cooling Zone 3</v>
          </cell>
          <cell r="V29">
            <v>0</v>
          </cell>
          <cell r="W29">
            <v>0</v>
          </cell>
          <cell r="X29">
            <v>0</v>
          </cell>
          <cell r="Z29" t="str">
            <v>Heating Zone 3 - Cooling Zone 3</v>
          </cell>
          <cell r="AA29">
            <v>0</v>
          </cell>
          <cell r="AB29">
            <v>0</v>
          </cell>
          <cell r="AC29">
            <v>0</v>
          </cell>
          <cell r="AE29" t="str">
            <v>Heating Zone 3 - Cooling Zone 3</v>
          </cell>
          <cell r="AF29">
            <v>0</v>
          </cell>
          <cell r="AG29">
            <v>0</v>
          </cell>
          <cell r="AH29">
            <v>0</v>
          </cell>
          <cell r="AI29">
            <v>0</v>
          </cell>
          <cell r="AJ29">
            <v>0</v>
          </cell>
          <cell r="AK29">
            <v>0</v>
          </cell>
        </row>
        <row r="30">
          <cell r="A30" t="str">
            <v>Heating Zone 3</v>
          </cell>
          <cell r="B30">
            <v>558337</v>
          </cell>
          <cell r="C30">
            <v>5.2072707073454114E-2</v>
          </cell>
          <cell r="D30">
            <v>0.37209302325581395</v>
          </cell>
          <cell r="E30">
            <v>0.49743722456869299</v>
          </cell>
          <cell r="F30">
            <v>0.62278142588157204</v>
          </cell>
          <cell r="G30">
            <v>0.48837209302325579</v>
          </cell>
          <cell r="H30">
            <v>0.40802349429138396</v>
          </cell>
          <cell r="I30">
            <v>0.32767489555951212</v>
          </cell>
          <cell r="K30" t="str">
            <v>Heating Zone 3</v>
          </cell>
          <cell r="L30">
            <v>10907.562281501861</v>
          </cell>
          <cell r="M30">
            <v>1869.1701240578823</v>
          </cell>
          <cell r="N30">
            <v>5489.9296600269536</v>
          </cell>
          <cell r="P30" t="str">
            <v>Heating Zone 3</v>
          </cell>
          <cell r="Q30">
            <v>3180.9591023740591</v>
          </cell>
          <cell r="R30">
            <v>777.71766869274609</v>
          </cell>
          <cell r="S30">
            <v>3044.7982003140128</v>
          </cell>
          <cell r="U30" t="str">
            <v>Heating Zone 3</v>
          </cell>
          <cell r="V30">
            <v>1043.1114561204281</v>
          </cell>
          <cell r="W30">
            <v>154.51709062815661</v>
          </cell>
          <cell r="X30">
            <v>7409.1948671007376</v>
          </cell>
          <cell r="Z30" t="str">
            <v>Heating Zone 3</v>
          </cell>
          <cell r="AA30">
            <v>1302.7486988887458</v>
          </cell>
          <cell r="AB30">
            <v>211.67738035674125</v>
          </cell>
          <cell r="AC30">
            <v>5521.2883009666266</v>
          </cell>
          <cell r="AE30" t="str">
            <v>Heating Zone 3</v>
          </cell>
          <cell r="AF30">
            <v>6290.5857330226663</v>
          </cell>
          <cell r="AG30">
            <v>6966.6565067884221</v>
          </cell>
          <cell r="AH30">
            <v>811.32769225929587</v>
          </cell>
          <cell r="AI30">
            <v>426.87804384866007</v>
          </cell>
          <cell r="AJ30">
            <v>15943.922727441704</v>
          </cell>
          <cell r="AK30">
            <v>5521.2883009666266</v>
          </cell>
        </row>
        <row r="31">
          <cell r="A31" t="str">
            <v>PNW Average Climate</v>
          </cell>
          <cell r="B31">
            <v>10722258</v>
          </cell>
          <cell r="C31">
            <v>0.99999999999999989</v>
          </cell>
          <cell r="D31">
            <v>0.46835443037974683</v>
          </cell>
          <cell r="E31">
            <v>0.63971219233854815</v>
          </cell>
          <cell r="F31">
            <v>0.8110699542973494</v>
          </cell>
          <cell r="G31">
            <v>0.32911392405063289</v>
          </cell>
          <cell r="H31">
            <v>0.22731962527914995</v>
          </cell>
          <cell r="I31">
            <v>0.12552532650766698</v>
          </cell>
          <cell r="K31" t="str">
            <v>PNW Average Climate</v>
          </cell>
          <cell r="L31">
            <v>209467.93232999349</v>
          </cell>
          <cell r="M31">
            <v>35895.389909750957</v>
          </cell>
          <cell r="N31">
            <v>105428.15936730198</v>
          </cell>
          <cell r="P31" t="str">
            <v>PNW Average Climate</v>
          </cell>
          <cell r="Q31">
            <v>61086.877966359163</v>
          </cell>
          <cell r="R31">
            <v>14935.226386361906</v>
          </cell>
          <cell r="S31">
            <v>58472.05515970198</v>
          </cell>
          <cell r="U31" t="str">
            <v>PNW Average Climate</v>
          </cell>
          <cell r="V31">
            <v>20031.826934770415</v>
          </cell>
          <cell r="W31">
            <v>2967.3335478832264</v>
          </cell>
          <cell r="X31">
            <v>142285.57114669067</v>
          </cell>
          <cell r="Z31" t="str">
            <v>PNW Average Climate</v>
          </cell>
          <cell r="AA31">
            <v>25017.879271209764</v>
          </cell>
          <cell r="AB31">
            <v>4065.035068335274</v>
          </cell>
          <cell r="AC31">
            <v>106030.36813850026</v>
          </cell>
          <cell r="AE31" t="str">
            <v>PNW Average Climate</v>
          </cell>
          <cell r="AF31">
            <v>147605.72190303708</v>
          </cell>
          <cell r="AG31">
            <v>173939.31499983149</v>
          </cell>
          <cell r="AH31">
            <v>39395.452512290489</v>
          </cell>
          <cell r="AI31">
            <v>5638.4419924640124</v>
          </cell>
          <cell r="AJ31">
            <v>306185.78567369463</v>
          </cell>
          <cell r="AK31">
            <v>106030.36813850026</v>
          </cell>
        </row>
        <row r="33">
          <cell r="Z33" t="str">
            <v>Post-2009</v>
          </cell>
        </row>
        <row r="34">
          <cell r="A34" t="str">
            <v>PNW  Weighted HDD and CDD Climate Zones</v>
          </cell>
          <cell r="D34" t="str">
            <v>Pre-80 SF Crawlspace</v>
          </cell>
          <cell r="E34" t="str">
            <v>Post79 SF Crawlspace</v>
          </cell>
          <cell r="F34" t="str">
            <v>Post92 SF Crawlspace</v>
          </cell>
          <cell r="G34" t="str">
            <v>Pre-80 SF Basement</v>
          </cell>
          <cell r="H34" t="str">
            <v>Post79 SF Basement</v>
          </cell>
          <cell r="I34" t="str">
            <v>Post92 SF Basement</v>
          </cell>
          <cell r="K34" t="str">
            <v>Electric FAF Heating w/CAC</v>
          </cell>
          <cell r="L34" t="str">
            <v>Pre-80 SF Units in 2030</v>
          </cell>
          <cell r="M34" t="str">
            <v>Pre-80 MF Units in 2030</v>
          </cell>
          <cell r="N34" t="str">
            <v>Pre-80 MH Units in 2030</v>
          </cell>
          <cell r="P34" t="str">
            <v>Electric FAF Heating w/CAC</v>
          </cell>
          <cell r="Q34" t="str">
            <v>Post-80/Pre93 SF Units in 2030</v>
          </cell>
          <cell r="R34" t="str">
            <v>Post-80/Pre93 MF Units in 2030</v>
          </cell>
          <cell r="S34" t="str">
            <v>Post-80/Pre93 MH Units in 2030</v>
          </cell>
          <cell r="U34" t="str">
            <v>Electric FAF Heating w/CAC</v>
          </cell>
          <cell r="V34" t="str">
            <v>SF Units in 2030</v>
          </cell>
          <cell r="W34" t="str">
            <v>MF Units in 2030</v>
          </cell>
          <cell r="X34" t="str">
            <v>MH Units in 2030</v>
          </cell>
          <cell r="Z34" t="str">
            <v>Electric FAF Heating w/CAC</v>
          </cell>
          <cell r="AA34" t="str">
            <v>SF Units in 2030</v>
          </cell>
          <cell r="AB34" t="str">
            <v>MF Units in 2030</v>
          </cell>
          <cell r="AC34" t="str">
            <v>MH Units in 2030</v>
          </cell>
          <cell r="AE34" t="str">
            <v>Electric FAF Heating w/CAC</v>
          </cell>
          <cell r="AF34" t="str">
            <v>Pre-2010 SF Units w/Crawlspace</v>
          </cell>
          <cell r="AG34" t="str">
            <v>Pre-2010 SF Units w/Basements</v>
          </cell>
          <cell r="AH34" t="str">
            <v>Post-2010 SF Units in 2030 w/Crawlspace</v>
          </cell>
          <cell r="AI34" t="str">
            <v>Post-2010 SF Units in 2030 w/Basement</v>
          </cell>
          <cell r="AJ34" t="str">
            <v>Pre-2010 MH Units</v>
          </cell>
          <cell r="AK34" t="str">
            <v>Post-2010 MH Units</v>
          </cell>
        </row>
        <row r="35">
          <cell r="A35" t="str">
            <v>Climate Zone Combination</v>
          </cell>
          <cell r="B35" t="str">
            <v>Population</v>
          </cell>
          <cell r="C35" t="str">
            <v>Weight</v>
          </cell>
          <cell r="D35" t="str">
            <v>Weight</v>
          </cell>
          <cell r="E35" t="str">
            <v>Weight</v>
          </cell>
          <cell r="F35" t="str">
            <v>Weight</v>
          </cell>
          <cell r="G35" t="str">
            <v>Weight</v>
          </cell>
          <cell r="H35" t="str">
            <v>Weight</v>
          </cell>
          <cell r="I35" t="str">
            <v>Weight</v>
          </cell>
          <cell r="K35" t="str">
            <v>Total Units</v>
          </cell>
          <cell r="L35">
            <v>36516.515125077756</v>
          </cell>
          <cell r="M35">
            <v>3126.0153087542849</v>
          </cell>
          <cell r="N35">
            <v>18379.276165671738</v>
          </cell>
          <cell r="P35" t="str">
            <v>Total Units</v>
          </cell>
          <cell r="Q35">
            <v>10649.266827574085</v>
          </cell>
          <cell r="R35">
            <v>6602.6667178461748</v>
          </cell>
          <cell r="S35">
            <v>10193.425136167736</v>
          </cell>
          <cell r="U35" t="str">
            <v>Total Units</v>
          </cell>
          <cell r="V35">
            <v>8736.6809993307706</v>
          </cell>
          <cell r="W35">
            <v>411.83919044426091</v>
          </cell>
          <cell r="X35">
            <v>62625.571284504425</v>
          </cell>
          <cell r="Z35" t="str">
            <v>Total Units</v>
          </cell>
          <cell r="AA35">
            <v>10911.297865345427</v>
          </cell>
          <cell r="AB35">
            <v>589.43953862442947</v>
          </cell>
          <cell r="AC35">
            <v>46668.206232479504</v>
          </cell>
          <cell r="AE35" t="str">
            <v>Total Units</v>
          </cell>
          <cell r="AF35">
            <v>30335.727033918469</v>
          </cell>
          <cell r="AG35">
            <v>16511.754844864412</v>
          </cell>
          <cell r="AH35">
            <v>8866.7424088104144</v>
          </cell>
          <cell r="AI35">
            <v>1389.9098224185905</v>
          </cell>
          <cell r="AJ35">
            <v>91198.272586343897</v>
          </cell>
          <cell r="AK35">
            <v>46668.206232479504</v>
          </cell>
        </row>
        <row r="36">
          <cell r="A36" t="str">
            <v>Heating Zone 1 - Cooling Zone 1</v>
          </cell>
          <cell r="B36">
            <v>5275070</v>
          </cell>
          <cell r="C36">
            <v>0.49197379880245368</v>
          </cell>
          <cell r="D36">
            <v>0.46753246753246752</v>
          </cell>
          <cell r="E36">
            <v>0.66176984769394531</v>
          </cell>
          <cell r="F36">
            <v>0.85600722785542316</v>
          </cell>
          <cell r="G36">
            <v>0.32467532467532467</v>
          </cell>
          <cell r="H36">
            <v>0.19603730094489119</v>
          </cell>
          <cell r="I36">
            <v>6.7399277214457681E-2</v>
          </cell>
          <cell r="K36" t="str">
            <v>Heating Zone 1 - Cooling Zone 1</v>
          </cell>
          <cell r="L36">
            <v>17965.16866511176</v>
          </cell>
          <cell r="M36">
            <v>1537.9176265624706</v>
          </cell>
          <cell r="N36">
            <v>9042.1223144649193</v>
          </cell>
          <cell r="P36" t="str">
            <v>Heating Zone 1 - Cooling Zone 1</v>
          </cell>
          <cell r="Q36">
            <v>5239.1602556225771</v>
          </cell>
          <cell r="R36">
            <v>3248.3390274053113</v>
          </cell>
          <cell r="S36">
            <v>5014.8980870488595</v>
          </cell>
          <cell r="U36" t="str">
            <v>Heating Zone 1 - Cooling Zone 1</v>
          </cell>
          <cell r="V36">
            <v>4298.2181401659764</v>
          </cell>
          <cell r="W36">
            <v>202.61409101859022</v>
          </cell>
          <cell r="X36">
            <v>30810.1402070115</v>
          </cell>
          <cell r="Z36" t="str">
            <v>Heating Zone 1 - Cooling Zone 1</v>
          </cell>
          <cell r="AA36">
            <v>5368.0726606790931</v>
          </cell>
          <cell r="AB36">
            <v>289.98880898142619</v>
          </cell>
          <cell r="AC36">
            <v>22959.534703489287</v>
          </cell>
          <cell r="AE36" t="str">
            <v>Heating Zone 1 - Cooling Zone 1</v>
          </cell>
          <cell r="AF36">
            <v>15545.723714925563</v>
          </cell>
          <cell r="AG36">
            <v>7149.6146008793839</v>
          </cell>
          <cell r="AH36">
            <v>4595.1089971943957</v>
          </cell>
          <cell r="AI36">
            <v>361.80421736446164</v>
          </cell>
          <cell r="AJ36">
            <v>44867.160608525279</v>
          </cell>
          <cell r="AK36">
            <v>22959.534703489287</v>
          </cell>
        </row>
        <row r="37">
          <cell r="A37" t="str">
            <v>Heating Zone 1 - Cooling Zone 2</v>
          </cell>
          <cell r="B37">
            <v>1883142</v>
          </cell>
          <cell r="C37">
            <v>0.1756292377967402</v>
          </cell>
          <cell r="D37">
            <v>0.57894736842105265</v>
          </cell>
          <cell r="E37">
            <v>0.74589347369898651</v>
          </cell>
          <cell r="F37">
            <v>0.91283957897692036</v>
          </cell>
          <cell r="G37">
            <v>0.18421052631578949</v>
          </cell>
          <cell r="H37">
            <v>0.12296328420904873</v>
          </cell>
          <cell r="I37">
            <v>6.1716042102307959E-2</v>
          </cell>
          <cell r="K37" t="str">
            <v>Heating Zone 1 - Cooling Zone 2</v>
          </cell>
          <cell r="L37">
            <v>6413.3677184105409</v>
          </cell>
          <cell r="M37">
            <v>549.01968601745648</v>
          </cell>
          <cell r="N37">
            <v>3227.9382642327209</v>
          </cell>
          <cell r="P37" t="str">
            <v>Heating Zone 1 - Cooling Zone 2</v>
          </cell>
          <cell r="Q37">
            <v>1870.322616020946</v>
          </cell>
          <cell r="R37">
            <v>1159.621323081228</v>
          </cell>
          <cell r="S37">
            <v>1790.2634872032722</v>
          </cell>
          <cell r="U37" t="str">
            <v>Heating Zone 1 - Cooling Zone 2</v>
          </cell>
          <cell r="V37">
            <v>1534.4166247857256</v>
          </cell>
          <cell r="W37">
            <v>72.331003112552068</v>
          </cell>
          <cell r="X37">
            <v>10998.881351282933</v>
          </cell>
          <cell r="Z37" t="str">
            <v>Heating Zone 1 - Cooling Zone 2</v>
          </cell>
          <cell r="AA37">
            <v>1916.3429274638156</v>
          </cell>
          <cell r="AB37">
            <v>103.52281689587075</v>
          </cell>
          <cell r="AC37">
            <v>8196.3014899514565</v>
          </cell>
          <cell r="AE37" t="str">
            <v>Heating Zone 1 - Cooling Zone 2</v>
          </cell>
          <cell r="AF37">
            <v>6508.7400220365416</v>
          </cell>
          <cell r="AG37">
            <v>1506.0889752792521</v>
          </cell>
          <cell r="AH37">
            <v>1749.3136710814686</v>
          </cell>
          <cell r="AI37">
            <v>118.26910079381693</v>
          </cell>
          <cell r="AJ37">
            <v>16017.083102718927</v>
          </cell>
          <cell r="AK37">
            <v>8196.3014899514565</v>
          </cell>
        </row>
        <row r="38">
          <cell r="A38" t="str">
            <v>Heating Zone 1 - Cooling Zone 3</v>
          </cell>
          <cell r="B38">
            <v>1438325</v>
          </cell>
          <cell r="C38">
            <v>0.13414385290859446</v>
          </cell>
          <cell r="D38">
            <v>0.31034482758620691</v>
          </cell>
          <cell r="E38">
            <v>0.51774223612524717</v>
          </cell>
          <cell r="F38">
            <v>0.72513964466428749</v>
          </cell>
          <cell r="G38">
            <v>0.54022988505747127</v>
          </cell>
          <cell r="H38">
            <v>0.38164409578847669</v>
          </cell>
          <cell r="I38">
            <v>0.22305830651948214</v>
          </cell>
          <cell r="K38" t="str">
            <v>Heating Zone 1 - Cooling Zone 3</v>
          </cell>
          <cell r="L38">
            <v>4898.4660336728957</v>
          </cell>
          <cell r="M38">
            <v>419.33573776754929</v>
          </cell>
          <cell r="N38">
            <v>2465.4669185343055</v>
          </cell>
          <cell r="P38" t="str">
            <v>Heating Zone 1 - Cooling Zone 3</v>
          </cell>
          <cell r="Q38">
            <v>1428.5336829024725</v>
          </cell>
          <cell r="R38">
            <v>885.70715300322945</v>
          </cell>
          <cell r="S38">
            <v>1367.3853221008542</v>
          </cell>
          <cell r="U38" t="str">
            <v>Heating Zone 1 - Cooling Zone 3</v>
          </cell>
          <cell r="V38">
            <v>1171.9720508835389</v>
          </cell>
          <cell r="W38">
            <v>55.245695784949554</v>
          </cell>
          <cell r="X38">
            <v>8400.8354227052587</v>
          </cell>
          <cell r="Z38" t="str">
            <v>Heating Zone 1 - Cooling Zone 3</v>
          </cell>
          <cell r="AA38">
            <v>1463.6835358907576</v>
          </cell>
          <cell r="AB38">
            <v>79.069690767745243</v>
          </cell>
          <cell r="AC38">
            <v>6260.2529923576822</v>
          </cell>
          <cell r="AE38" t="str">
            <v>Heating Zone 1 - Cooling Zone 3</v>
          </cell>
          <cell r="AF38">
            <v>3109.6692165574323</v>
          </cell>
          <cell r="AG38">
            <v>3452.9072890019793</v>
          </cell>
          <cell r="AH38">
            <v>1061.3749591167918</v>
          </cell>
          <cell r="AI38">
            <v>326.48677079624002</v>
          </cell>
          <cell r="AJ38">
            <v>12233.687663340417</v>
          </cell>
          <cell r="AK38">
            <v>6260.2529923576822</v>
          </cell>
        </row>
        <row r="39">
          <cell r="A39" t="str">
            <v>Heating Zone 2 - Cooling Zone 1</v>
          </cell>
          <cell r="B39">
            <v>315124</v>
          </cell>
          <cell r="C39">
            <v>2.9389705041605974E-2</v>
          </cell>
          <cell r="D39">
            <v>0.54392829998419712</v>
          </cell>
          <cell r="E39">
            <v>0.66792288797161026</v>
          </cell>
          <cell r="F39">
            <v>0.7919174759590234</v>
          </cell>
          <cell r="G39">
            <v>0.26836334630174508</v>
          </cell>
          <cell r="H39">
            <v>0.21538212876423846</v>
          </cell>
          <cell r="I39">
            <v>0.16240091122673186</v>
          </cell>
          <cell r="K39" t="str">
            <v>Heating Zone 2 - Cooling Zone 1</v>
          </cell>
          <cell r="L39">
            <v>1073.2096086733786</v>
          </cell>
          <cell r="M39">
            <v>91.872667879833259</v>
          </cell>
          <cell r="N39">
            <v>540.16150538731119</v>
          </cell>
          <cell r="P39" t="str">
            <v>Heating Zone 2 - Cooling Zone 1</v>
          </cell>
          <cell r="Q39">
            <v>312.97881097176133</v>
          </cell>
          <cell r="R39">
            <v>194.05042732552769</v>
          </cell>
          <cell r="S39">
            <v>299.58175811566196</v>
          </cell>
          <cell r="U39" t="str">
            <v>Heating Zone 2 - Cooling Zone 1</v>
          </cell>
          <cell r="V39">
            <v>256.76847761293465</v>
          </cell>
          <cell r="W39">
            <v>12.103832331730617</v>
          </cell>
          <cell r="X39">
            <v>1840.5470681136539</v>
          </cell>
          <cell r="Z39" t="str">
            <v>Heating Zone 2 - Cooling Zone 1</v>
          </cell>
          <cell r="AA39">
            <v>320.67982588360701</v>
          </cell>
          <cell r="AB39">
            <v>17.323454180032293</v>
          </cell>
          <cell r="AC39">
            <v>1371.5648159934103</v>
          </cell>
          <cell r="AE39" t="str">
            <v>Heating Zone 2 - Cooling Zone 1</v>
          </cell>
          <cell r="AF39">
            <v>996.13423396767212</v>
          </cell>
          <cell r="AG39">
            <v>397.11959917061364</v>
          </cell>
          <cell r="AH39">
            <v>253.95195830472517</v>
          </cell>
          <cell r="AI39">
            <v>52.078695935527492</v>
          </cell>
          <cell r="AJ39">
            <v>2680.2903316166271</v>
          </cell>
          <cell r="AK39">
            <v>1371.5648159934103</v>
          </cell>
        </row>
        <row r="40">
          <cell r="A40" t="str">
            <v>Heating Zone 2 - Cooling Zone 2</v>
          </cell>
          <cell r="B40">
            <v>706324</v>
          </cell>
          <cell r="C40">
            <v>6.5874557392668578E-2</v>
          </cell>
          <cell r="D40">
            <v>0.41656031685497152</v>
          </cell>
          <cell r="E40">
            <v>0.56760737155439167</v>
          </cell>
          <cell r="F40">
            <v>0.71865442625381182</v>
          </cell>
          <cell r="G40">
            <v>0.40142064883682776</v>
          </cell>
          <cell r="H40">
            <v>0.30782265357666416</v>
          </cell>
          <cell r="I40">
            <v>0.21422465831650056</v>
          </cell>
          <cell r="K40" t="str">
            <v>Heating Zone 2 - Cooling Zone 2</v>
          </cell>
          <cell r="L40">
            <v>2405.509271387185</v>
          </cell>
          <cell r="M40">
            <v>205.92487486689473</v>
          </cell>
          <cell r="N40">
            <v>1210.7266826112486</v>
          </cell>
          <cell r="P40" t="str">
            <v>Heating Zone 2 - Cooling Zone 2</v>
          </cell>
          <cell r="Q40">
            <v>701.51573882287073</v>
          </cell>
          <cell r="R40">
            <v>434.94774764942053</v>
          </cell>
          <cell r="S40">
            <v>671.48736916035205</v>
          </cell>
          <cell r="U40" t="str">
            <v>Heating Zone 2 - Cooling Zone 2</v>
          </cell>
          <cell r="V40">
            <v>575.52499391185188</v>
          </cell>
          <cell r="W40">
            <v>27.129724387470631</v>
          </cell>
          <cell r="X40">
            <v>4125.431789829744</v>
          </cell>
          <cell r="Z40" t="str">
            <v>Heating Zone 2 - Cooling Zone 2</v>
          </cell>
          <cell r="AA40">
            <v>718.77691745919947</v>
          </cell>
          <cell r="AB40">
            <v>38.82906871662307</v>
          </cell>
          <cell r="AC40">
            <v>3074.2474298743646</v>
          </cell>
          <cell r="AE40" t="str">
            <v>Heating Zone 2 - Cooling Zone 2</v>
          </cell>
          <cell r="AF40">
            <v>1813.8287931983548</v>
          </cell>
          <cell r="AG40">
            <v>1304.8551739268712</v>
          </cell>
          <cell r="AH40">
            <v>516.55221322112448</v>
          </cell>
          <cell r="AI40">
            <v>153.97973954848453</v>
          </cell>
          <cell r="AJ40">
            <v>6007.6458416013447</v>
          </cell>
          <cell r="AK40">
            <v>3074.2474298743646</v>
          </cell>
        </row>
        <row r="41">
          <cell r="A41" t="str">
            <v>Heating Zone 2 - Cooling Zone 3</v>
          </cell>
          <cell r="B41">
            <v>545936</v>
          </cell>
          <cell r="C41">
            <v>5.0916140984482938E-2</v>
          </cell>
          <cell r="D41">
            <v>0.31034482758620691</v>
          </cell>
          <cell r="E41">
            <v>0.46017241379310347</v>
          </cell>
          <cell r="F41">
            <v>0.61</v>
          </cell>
          <cell r="G41">
            <v>0.54022988505747127</v>
          </cell>
          <cell r="H41">
            <v>0.44011494252873562</v>
          </cell>
          <cell r="I41">
            <v>0.34</v>
          </cell>
          <cell r="K41" t="str">
            <v>Heating Zone 2 - Cooling Zone 3</v>
          </cell>
          <cell r="L41">
            <v>1859.2800323704625</v>
          </cell>
          <cell r="M41">
            <v>159.16463618018514</v>
          </cell>
          <cell r="N41">
            <v>935.80181644408924</v>
          </cell>
          <cell r="P41" t="str">
            <v>Heating Zone 2 - Cooling Zone 3</v>
          </cell>
          <cell r="Q41">
            <v>542.21957117413945</v>
          </cell>
          <cell r="R41">
            <v>336.18230947940907</v>
          </cell>
          <cell r="S41">
            <v>519.00987134788863</v>
          </cell>
          <cell r="U41" t="str">
            <v>Heating Zone 2 - Cooling Zone 3</v>
          </cell>
          <cell r="V41">
            <v>444.83808149837881</v>
          </cell>
          <cell r="W41">
            <v>20.969262283595306</v>
          </cell>
          <cell r="X41">
            <v>3188.6524167556136</v>
          </cell>
          <cell r="Z41" t="str">
            <v>Heating Zone 2 - Cooling Zone 3</v>
          </cell>
          <cell r="AA41">
            <v>555.56118043561548</v>
          </cell>
          <cell r="AB41">
            <v>30.011986650430028</v>
          </cell>
          <cell r="AC41">
            <v>2376.164968025852</v>
          </cell>
          <cell r="AE41" t="str">
            <v>Heating Zone 2 - Cooling Zone 3</v>
          </cell>
          <cell r="AF41">
            <v>1097.8836596675646</v>
          </cell>
          <cell r="AG41">
            <v>1394.3225212918574</v>
          </cell>
          <cell r="AH41">
            <v>338.89232006572541</v>
          </cell>
          <cell r="AI41">
            <v>188.89080134810928</v>
          </cell>
          <cell r="AJ41">
            <v>4643.464104547591</v>
          </cell>
          <cell r="AK41">
            <v>2376.164968025852</v>
          </cell>
        </row>
        <row r="42">
          <cell r="A42" t="str">
            <v>Heating Zone 3 - Cooling Zone 1</v>
          </cell>
          <cell r="B42">
            <v>252401</v>
          </cell>
          <cell r="C42">
            <v>2.3539911089623097E-2</v>
          </cell>
          <cell r="D42">
            <v>0.37209302325581395</v>
          </cell>
          <cell r="E42">
            <v>0.50069800507271622</v>
          </cell>
          <cell r="F42">
            <v>0.6293029868896185</v>
          </cell>
          <cell r="G42">
            <v>0.48837209302325579</v>
          </cell>
          <cell r="H42">
            <v>0.40487912991122998</v>
          </cell>
          <cell r="I42">
            <v>0.32138616679920412</v>
          </cell>
          <cell r="K42" t="str">
            <v>Heating Zone 3 - Cooling Zone 1</v>
          </cell>
          <cell r="L42">
            <v>859.59551934720741</v>
          </cell>
          <cell r="M42">
            <v>73.586122432876564</v>
          </cell>
          <cell r="N42">
            <v>432.64652683154162</v>
          </cell>
          <cell r="P42" t="str">
            <v>Heating Zone 3 - Cooling Zone 1</v>
          </cell>
          <cell r="Q42">
            <v>250.68279429076659</v>
          </cell>
          <cell r="R42">
            <v>155.4261874925125</v>
          </cell>
          <cell r="S42">
            <v>239.95232140411773</v>
          </cell>
          <cell r="U42" t="str">
            <v>Heating Zone 3 - Cooling Zone 1</v>
          </cell>
          <cell r="V42">
            <v>205.66069394264582</v>
          </cell>
          <cell r="W42">
            <v>9.6946579262802555</v>
          </cell>
          <cell r="X42">
            <v>1474.2003799740876</v>
          </cell>
          <cell r="Z42" t="str">
            <v>Heating Zone 3 - Cooling Zone 1</v>
          </cell>
          <cell r="AA42">
            <v>256.85098162262562</v>
          </cell>
          <cell r="AB42">
            <v>13.875354331927529</v>
          </cell>
          <cell r="AC42">
            <v>1098.565425424762</v>
          </cell>
          <cell r="AE42" t="str">
            <v>Heating Zone 3 - Cooling Zone 1</v>
          </cell>
          <cell r="AF42">
            <v>574.78875956239358</v>
          </cell>
          <cell r="AG42">
            <v>587.39519666066087</v>
          </cell>
          <cell r="AH42">
            <v>161.6370899206488</v>
          </cell>
          <cell r="AI42">
            <v>82.548352422308469</v>
          </cell>
          <cell r="AJ42">
            <v>2146.7992282097471</v>
          </cell>
          <cell r="AK42">
            <v>1098.565425424762</v>
          </cell>
        </row>
        <row r="43">
          <cell r="A43" t="str">
            <v>Heating Zone 3 - Cooling Zone 2</v>
          </cell>
          <cell r="B43">
            <v>305936</v>
          </cell>
          <cell r="C43">
            <v>2.8532795983831016E-2</v>
          </cell>
          <cell r="D43">
            <v>0.37209302325581395</v>
          </cell>
          <cell r="E43">
            <v>0.49104651162790697</v>
          </cell>
          <cell r="F43">
            <v>0.61</v>
          </cell>
          <cell r="G43">
            <v>0.48837209302325579</v>
          </cell>
          <cell r="H43">
            <v>0.41418604651162794</v>
          </cell>
          <cell r="I43">
            <v>0.34</v>
          </cell>
          <cell r="K43" t="str">
            <v>Heating Zone 3 - Cooling Zone 2</v>
          </cell>
          <cell r="L43">
            <v>1041.9182761043232</v>
          </cell>
          <cell r="M43">
            <v>89.193957047018529</v>
          </cell>
          <cell r="N43">
            <v>524.41213716559969</v>
          </cell>
          <cell r="P43" t="str">
            <v>Heating Zone 3 - Cooling Zone 2</v>
          </cell>
          <cell r="Q43">
            <v>303.85335776855072</v>
          </cell>
          <cell r="R43">
            <v>188.39254240953605</v>
          </cell>
          <cell r="S43">
            <v>290.8469197867289</v>
          </cell>
          <cell r="U43" t="str">
            <v>Heating Zone 3 - Cooling Zone 2</v>
          </cell>
          <cell r="V43">
            <v>249.28193652971777</v>
          </cell>
          <cell r="W43">
            <v>11.750923599092225</v>
          </cell>
          <cell r="X43">
            <v>1786.8826488316308</v>
          </cell>
          <cell r="Z43" t="str">
            <v>Heating Zone 3 - Cooling Zone 2</v>
          </cell>
          <cell r="AA43">
            <v>311.32983591071195</v>
          </cell>
          <cell r="AB43">
            <v>16.818358100374329</v>
          </cell>
          <cell r="AC43">
            <v>1331.5744073626888</v>
          </cell>
          <cell r="AE43" t="str">
            <v>Heating Zone 3 - Cooling Zone 2</v>
          </cell>
          <cell r="AF43">
            <v>688.95863400294456</v>
          </cell>
          <cell r="AG43">
            <v>719.45148865379417</v>
          </cell>
          <cell r="AH43">
            <v>189.91119990553429</v>
          </cell>
          <cell r="AI43">
            <v>105.85214420964208</v>
          </cell>
          <cell r="AJ43">
            <v>2602.1417057839594</v>
          </cell>
          <cell r="AK43">
            <v>1331.5744073626888</v>
          </cell>
        </row>
        <row r="44">
          <cell r="A44" t="str">
            <v>Heating Zone 3 - Cooling Zone 3</v>
          </cell>
          <cell r="B44">
            <v>0</v>
          </cell>
          <cell r="C44">
            <v>0</v>
          </cell>
          <cell r="D44">
            <v>0.37209302325581395</v>
          </cell>
          <cell r="E44">
            <v>0.39604651162790694</v>
          </cell>
          <cell r="F44">
            <v>0.42</v>
          </cell>
          <cell r="G44">
            <v>0.48837209302325579</v>
          </cell>
          <cell r="H44">
            <v>0.4941860465116279</v>
          </cell>
          <cell r="I44">
            <v>0.5</v>
          </cell>
          <cell r="K44" t="str">
            <v>Heating Zone 3 - Cooling Zone 3</v>
          </cell>
          <cell r="L44">
            <v>0</v>
          </cell>
          <cell r="M44">
            <v>0</v>
          </cell>
          <cell r="N44">
            <v>0</v>
          </cell>
          <cell r="P44" t="str">
            <v>Heating Zone 3 - Cooling Zone 3</v>
          </cell>
          <cell r="Q44">
            <v>0</v>
          </cell>
          <cell r="R44">
            <v>0</v>
          </cell>
          <cell r="S44">
            <v>0</v>
          </cell>
          <cell r="U44" t="str">
            <v>Heating Zone 3 - Cooling Zone 3</v>
          </cell>
          <cell r="V44">
            <v>0</v>
          </cell>
          <cell r="W44">
            <v>0</v>
          </cell>
          <cell r="X44">
            <v>0</v>
          </cell>
          <cell r="Z44" t="str">
            <v>Heating Zone 3 - Cooling Zone 3</v>
          </cell>
          <cell r="AA44">
            <v>0</v>
          </cell>
          <cell r="AB44">
            <v>0</v>
          </cell>
          <cell r="AC44">
            <v>0</v>
          </cell>
          <cell r="AE44" t="str">
            <v>Heating Zone 3 - Cooling Zone 3</v>
          </cell>
          <cell r="AF44">
            <v>0</v>
          </cell>
          <cell r="AG44">
            <v>0</v>
          </cell>
          <cell r="AH44">
            <v>0</v>
          </cell>
          <cell r="AI44">
            <v>0</v>
          </cell>
          <cell r="AJ44">
            <v>0</v>
          </cell>
          <cell r="AK44">
            <v>0</v>
          </cell>
        </row>
        <row r="45">
          <cell r="A45" t="str">
            <v>PNW Average Climate</v>
          </cell>
          <cell r="B45">
            <v>10722258</v>
          </cell>
          <cell r="C45">
            <v>0.99999999999999989</v>
          </cell>
          <cell r="D45">
            <v>0.46835443037974683</v>
          </cell>
          <cell r="E45">
            <v>0.63971219233854815</v>
          </cell>
          <cell r="F45">
            <v>0.8110699542973494</v>
          </cell>
          <cell r="G45">
            <v>0.32911392405063289</v>
          </cell>
          <cell r="H45">
            <v>0.22731962527914995</v>
          </cell>
          <cell r="I45">
            <v>0.12552532650766698</v>
          </cell>
          <cell r="K45" t="str">
            <v>PNW Average Climate</v>
          </cell>
          <cell r="L45">
            <v>36516.515125077749</v>
          </cell>
          <cell r="M45">
            <v>3126.0153087542844</v>
          </cell>
          <cell r="N45">
            <v>18379.276165671734</v>
          </cell>
          <cell r="P45" t="str">
            <v>PNW Average Climate</v>
          </cell>
          <cell r="Q45">
            <v>10649.266827574083</v>
          </cell>
          <cell r="R45">
            <v>6602.6667178461739</v>
          </cell>
          <cell r="S45">
            <v>10193.425136167734</v>
          </cell>
          <cell r="U45" t="str">
            <v>PNW Average Climate</v>
          </cell>
          <cell r="V45">
            <v>8736.6809993307688</v>
          </cell>
          <cell r="W45">
            <v>411.83919044426085</v>
          </cell>
          <cell r="X45">
            <v>62625.571284504418</v>
          </cell>
          <cell r="Z45" t="str">
            <v>PNW Average Climate</v>
          </cell>
          <cell r="AA45">
            <v>10911.297865345425</v>
          </cell>
          <cell r="AB45">
            <v>589.43953862442936</v>
          </cell>
          <cell r="AC45">
            <v>46668.206232479497</v>
          </cell>
          <cell r="AE45" t="str">
            <v>PNW Average Climate</v>
          </cell>
          <cell r="AF45">
            <v>30335.727033918469</v>
          </cell>
          <cell r="AG45">
            <v>16511.754844864412</v>
          </cell>
          <cell r="AH45">
            <v>8866.7424088104144</v>
          </cell>
          <cell r="AI45">
            <v>1389.9098224185905</v>
          </cell>
          <cell r="AJ45">
            <v>91198.272586343883</v>
          </cell>
          <cell r="AK45">
            <v>46668.206232479497</v>
          </cell>
        </row>
        <row r="47">
          <cell r="Z47" t="str">
            <v>Post-2009</v>
          </cell>
        </row>
        <row r="48">
          <cell r="A48" t="str">
            <v>PNW  Weighted HDD and CDD Climate Zones</v>
          </cell>
          <cell r="D48" t="str">
            <v>Pre-80 SF Crawlspace</v>
          </cell>
          <cell r="E48" t="str">
            <v>Post79 SF Crawlspace</v>
          </cell>
          <cell r="F48" t="str">
            <v>Post92 SF Crawlspace</v>
          </cell>
          <cell r="G48" t="str">
            <v>Pre-80 SF Basement</v>
          </cell>
          <cell r="H48" t="str">
            <v>Post79 SF Basement</v>
          </cell>
          <cell r="I48" t="str">
            <v>Post92 SF Basement</v>
          </cell>
          <cell r="K48" t="str">
            <v>Heap Pump Heating</v>
          </cell>
          <cell r="L48" t="str">
            <v>Pre-80 SF Units in 2030</v>
          </cell>
          <cell r="M48" t="str">
            <v>Pre-80 MF Units in 2030</v>
          </cell>
          <cell r="N48" t="str">
            <v>Pre-80 MH Units in 2030</v>
          </cell>
          <cell r="P48" t="str">
            <v>Heap Pump Heating</v>
          </cell>
          <cell r="Q48" t="str">
            <v>Post-80/Pre92 SF Units in 2030</v>
          </cell>
          <cell r="R48" t="str">
            <v>Post-80/Pre92 MF Units in 2030</v>
          </cell>
          <cell r="S48" t="str">
            <v>Post-80/Pre92 MH Units in 2030</v>
          </cell>
          <cell r="U48" t="str">
            <v>Heap Pump Heating</v>
          </cell>
          <cell r="V48" t="str">
            <v>SF Units in 2030</v>
          </cell>
          <cell r="W48" t="str">
            <v>MF Units in 2030</v>
          </cell>
          <cell r="X48" t="str">
            <v>MH Units in 2030</v>
          </cell>
          <cell r="Z48" t="str">
            <v>Heap Pump Heating</v>
          </cell>
          <cell r="AA48" t="str">
            <v>SF Units in 2030</v>
          </cell>
          <cell r="AB48" t="str">
            <v>MF Units in 2030</v>
          </cell>
          <cell r="AC48" t="str">
            <v>MH Units in 2030</v>
          </cell>
          <cell r="AE48" t="str">
            <v>Heap Pump Heating</v>
          </cell>
          <cell r="AF48" t="str">
            <v>Pre-2010 SF Units w/Crawlspace</v>
          </cell>
          <cell r="AG48" t="str">
            <v>Pre-2010 SF Units w/Basements</v>
          </cell>
          <cell r="AH48" t="str">
            <v>Post-2010 SF Units in 2030 w/Crawlspace</v>
          </cell>
          <cell r="AI48" t="str">
            <v>Post-2010 SF Units in 2030 w/Basement</v>
          </cell>
          <cell r="AJ48" t="str">
            <v>Pre-2010 MH Units</v>
          </cell>
          <cell r="AK48" t="str">
            <v>Post-2010 MH Units</v>
          </cell>
        </row>
        <row r="49">
          <cell r="A49" t="str">
            <v>Climate Zone Combination</v>
          </cell>
          <cell r="B49" t="str">
            <v>Population</v>
          </cell>
          <cell r="C49" t="str">
            <v>Weight</v>
          </cell>
          <cell r="D49" t="str">
            <v>Weight</v>
          </cell>
          <cell r="E49" t="str">
            <v>Weight</v>
          </cell>
          <cell r="F49" t="str">
            <v>Weight</v>
          </cell>
          <cell r="G49" t="str">
            <v>Weight</v>
          </cell>
          <cell r="H49" t="str">
            <v>Weight</v>
          </cell>
          <cell r="I49" t="str">
            <v>Weight</v>
          </cell>
          <cell r="K49" t="str">
            <v>Total Units</v>
          </cell>
          <cell r="L49">
            <v>124341.99784234988</v>
          </cell>
          <cell r="M49">
            <v>6089.3148062552291</v>
          </cell>
          <cell r="N49">
            <v>12418.792041414072</v>
          </cell>
          <cell r="P49" t="str">
            <v>Total Units</v>
          </cell>
          <cell r="Q49">
            <v>61517.067247812396</v>
          </cell>
          <cell r="R49">
            <v>2533.6204843547916</v>
          </cell>
          <cell r="S49">
            <v>6887.6502977974233</v>
          </cell>
          <cell r="U49" t="str">
            <v>Total Units</v>
          </cell>
          <cell r="V49">
            <v>82235.921100636479</v>
          </cell>
          <cell r="W49">
            <v>10979.134127167941</v>
          </cell>
          <cell r="X49">
            <v>26052.287674746181</v>
          </cell>
          <cell r="Z49" t="str">
            <v>Total Units</v>
          </cell>
          <cell r="AA49">
            <v>102704.97806075591</v>
          </cell>
          <cell r="AB49">
            <v>15040.629752840514</v>
          </cell>
          <cell r="AC49">
            <v>19414.01106761273</v>
          </cell>
          <cell r="AE49" t="str">
            <v>Total Units</v>
          </cell>
          <cell r="AF49">
            <v>161915.97677233425</v>
          </cell>
          <cell r="AG49">
            <v>68961.12865079254</v>
          </cell>
          <cell r="AH49">
            <v>83460.152568973805</v>
          </cell>
          <cell r="AI49">
            <v>13082.830253521935</v>
          </cell>
          <cell r="AJ49">
            <v>45358.730013957676</v>
          </cell>
          <cell r="AK49">
            <v>19414.01106761273</v>
          </cell>
        </row>
        <row r="50">
          <cell r="A50" t="str">
            <v>Heating Zone 1 - Cooling Zone 1</v>
          </cell>
          <cell r="B50">
            <v>5275070</v>
          </cell>
          <cell r="C50">
            <v>0.49197379880245368</v>
          </cell>
          <cell r="D50">
            <v>0.46753246753246752</v>
          </cell>
          <cell r="E50">
            <v>0.66176984769394531</v>
          </cell>
          <cell r="F50">
            <v>0.85600722785542316</v>
          </cell>
          <cell r="G50">
            <v>0.32467532467532467</v>
          </cell>
          <cell r="H50">
            <v>0.19603730094489119</v>
          </cell>
          <cell r="I50">
            <v>6.7399277214457681E-2</v>
          </cell>
          <cell r="K50" t="str">
            <v>Heating Zone 1 - Cooling Zone 1</v>
          </cell>
          <cell r="L50">
            <v>61173.00502918737</v>
          </cell>
          <cell r="M50">
            <v>2995.7833373374124</v>
          </cell>
          <cell r="N50">
            <v>6109.7202971521592</v>
          </cell>
          <cell r="P50" t="str">
            <v>Heating Zone 1 - Cooling Zone 1</v>
          </cell>
          <cell r="Q50">
            <v>30264.785265092269</v>
          </cell>
          <cell r="R50">
            <v>1246.4748944117396</v>
          </cell>
          <cell r="S50">
            <v>3388.5434818302497</v>
          </cell>
          <cell r="U50" t="str">
            <v>Heating Zone 1 - Cooling Zone 1</v>
          </cell>
          <cell r="V50">
            <v>40457.918501898988</v>
          </cell>
          <cell r="W50">
            <v>5401.4463241044732</v>
          </cell>
          <cell r="X50">
            <v>12817.042934839221</v>
          </cell>
          <cell r="Z50" t="str">
            <v>Heating Zone 1 - Cooling Zone 1</v>
          </cell>
          <cell r="AA50">
            <v>50528.158212472743</v>
          </cell>
          <cell r="AB50">
            <v>7399.5957558861573</v>
          </cell>
          <cell r="AC50">
            <v>9551.1847749263143</v>
          </cell>
          <cell r="AE50" t="str">
            <v>Heating Zone 1 - Cooling Zone 1</v>
          </cell>
          <cell r="AF50">
            <v>83260.958984653276</v>
          </cell>
          <cell r="AG50">
            <v>28521.226550891508</v>
          </cell>
          <cell r="AH50">
            <v>43252.468640099025</v>
          </cell>
          <cell r="AI50">
            <v>3405.5613424984267</v>
          </cell>
          <cell r="AJ50">
            <v>22315.306713821628</v>
          </cell>
          <cell r="AK50">
            <v>9551.1847749263143</v>
          </cell>
        </row>
        <row r="51">
          <cell r="A51" t="str">
            <v>Heating Zone 1 - Cooling Zone 2</v>
          </cell>
          <cell r="B51">
            <v>1883142</v>
          </cell>
          <cell r="C51">
            <v>0.1756292377967402</v>
          </cell>
          <cell r="D51">
            <v>0.57894736842105265</v>
          </cell>
          <cell r="E51">
            <v>0.74589347369898651</v>
          </cell>
          <cell r="F51">
            <v>0.91283957897692036</v>
          </cell>
          <cell r="G51">
            <v>0.18421052631578949</v>
          </cell>
          <cell r="H51">
            <v>0.12296328420904873</v>
          </cell>
          <cell r="I51">
            <v>6.1716042102307959E-2</v>
          </cell>
          <cell r="K51" t="str">
            <v>Heating Zone 1 - Cooling Zone 2</v>
          </cell>
          <cell r="L51">
            <v>21838.090307175826</v>
          </cell>
          <cell r="M51">
            <v>1069.4617181270105</v>
          </cell>
          <cell r="N51">
            <v>2181.1029805897765</v>
          </cell>
          <cell r="P51" t="str">
            <v>Heating Zone 1 - Cooling Zone 2</v>
          </cell>
          <cell r="Q51">
            <v>10804.1956322241</v>
          </cell>
          <cell r="R51">
            <v>444.97783453343976</v>
          </cell>
          <cell r="S51">
            <v>1209.6727720126521</v>
          </cell>
          <cell r="U51" t="str">
            <v>Heating Zone 1 - Cooling Zone 2</v>
          </cell>
          <cell r="V51">
            <v>14443.032142417649</v>
          </cell>
          <cell r="W51">
            <v>1928.256958422684</v>
          </cell>
          <cell r="X51">
            <v>4575.543427177081</v>
          </cell>
          <cell r="Z51" t="str">
            <v>Heating Zone 1 - Cooling Zone 2</v>
          </cell>
          <cell r="AA51">
            <v>18037.997014741482</v>
          </cell>
          <cell r="AB51">
            <v>2641.5743394743522</v>
          </cell>
          <cell r="AC51">
            <v>3409.667966382302</v>
          </cell>
          <cell r="AE51" t="str">
            <v>Heating Zone 1 - Cooling Zone 2</v>
          </cell>
          <cell r="AF51">
            <v>33886.055305358444</v>
          </cell>
          <cell r="AG51">
            <v>6242.6922671783695</v>
          </cell>
          <cell r="AH51">
            <v>16465.797600523561</v>
          </cell>
          <cell r="AI51">
            <v>1113.2337832030905</v>
          </cell>
          <cell r="AJ51">
            <v>7966.3191797795098</v>
          </cell>
          <cell r="AK51">
            <v>3409.667966382302</v>
          </cell>
        </row>
        <row r="52">
          <cell r="A52" t="str">
            <v>Heating Zone 1 - Cooling Zone 3</v>
          </cell>
          <cell r="B52">
            <v>1438325</v>
          </cell>
          <cell r="C52">
            <v>0.13414385290859446</v>
          </cell>
          <cell r="D52">
            <v>0.31034482758620691</v>
          </cell>
          <cell r="E52">
            <v>0.51774223612524717</v>
          </cell>
          <cell r="F52">
            <v>0.72513964466428749</v>
          </cell>
          <cell r="G52">
            <v>0.54022988505747127</v>
          </cell>
          <cell r="H52">
            <v>0.38164409578847669</v>
          </cell>
          <cell r="I52">
            <v>0.22305830651948214</v>
          </cell>
          <cell r="K52" t="str">
            <v>Heating Zone 1 - Cooling Zone 3</v>
          </cell>
          <cell r="L52">
            <v>16679.714668924953</v>
          </cell>
          <cell r="M52">
            <v>816.84414968442786</v>
          </cell>
          <cell r="N52">
            <v>1665.9046129058727</v>
          </cell>
          <cell r="P52" t="str">
            <v>Heating Zone 1 - Cooling Zone 3</v>
          </cell>
          <cell r="Q52">
            <v>8252.1364202586592</v>
          </cell>
          <cell r="R52">
            <v>339.86961357949099</v>
          </cell>
          <cell r="S52">
            <v>923.93594843357437</v>
          </cell>
          <cell r="U52" t="str">
            <v>Heating Zone 1 - Cooling Zone 3</v>
          </cell>
          <cell r="V52">
            <v>11031.443303926559</v>
          </cell>
          <cell r="W52">
            <v>1472.7833534185459</v>
          </cell>
          <cell r="X52">
            <v>3494.7542457735399</v>
          </cell>
          <cell r="Z52" t="str">
            <v>Heating Zone 1 - Cooling Zone 3</v>
          </cell>
          <cell r="AA52">
            <v>13777.241469962461</v>
          </cell>
          <cell r="AB52">
            <v>2017.6080252176673</v>
          </cell>
          <cell r="AC52">
            <v>2604.2702450196671</v>
          </cell>
          <cell r="AE52" t="str">
            <v>Heating Zone 1 - Cooling Zone 3</v>
          </cell>
          <cell r="AF52">
            <v>17448.279613693488</v>
          </cell>
          <cell r="AG52">
            <v>14620.914542657056</v>
          </cell>
          <cell r="AH52">
            <v>9990.4239839826641</v>
          </cell>
          <cell r="AI52">
            <v>3073.1281507998074</v>
          </cell>
          <cell r="AJ52">
            <v>6084.5948071129869</v>
          </cell>
          <cell r="AK52">
            <v>2604.2702450196671</v>
          </cell>
        </row>
        <row r="53">
          <cell r="A53" t="str">
            <v>Heating Zone 2 - Cooling Zone 1</v>
          </cell>
          <cell r="B53">
            <v>315124</v>
          </cell>
          <cell r="C53">
            <v>2.9389705041605974E-2</v>
          </cell>
          <cell r="D53">
            <v>0.54392829998419712</v>
          </cell>
          <cell r="E53">
            <v>0.66792288797161026</v>
          </cell>
          <cell r="F53">
            <v>0.7919174759590234</v>
          </cell>
          <cell r="G53">
            <v>0.26836334630174508</v>
          </cell>
          <cell r="H53">
            <v>0.21538212876423846</v>
          </cell>
          <cell r="I53">
            <v>0.16240091122673186</v>
          </cell>
          <cell r="K53" t="str">
            <v>Heating Zone 2 - Cooling Zone 1</v>
          </cell>
          <cell r="L53">
            <v>3654.3746408706697</v>
          </cell>
          <cell r="M53">
            <v>178.96316606132521</v>
          </cell>
          <cell r="N53">
            <v>364.9846350702033</v>
          </cell>
          <cell r="P53" t="str">
            <v>Heating Zone 2 - Cooling Zone 1</v>
          </cell>
          <cell r="Q53">
            <v>1807.9684614378457</v>
          </cell>
          <cell r="R53">
            <v>74.462358722558193</v>
          </cell>
          <cell r="S53">
            <v>202.42601068199582</v>
          </cell>
          <cell r="U53" t="str">
            <v>Heating Zone 2 - Cooling Zone 1</v>
          </cell>
          <cell r="V53">
            <v>2416.8894649724871</v>
          </cell>
          <cell r="W53">
            <v>322.67351360969587</v>
          </cell>
          <cell r="X53">
            <v>765.66905041985706</v>
          </cell>
          <cell r="Z53" t="str">
            <v>Heating Zone 2 - Cooling Zone 1</v>
          </cell>
          <cell r="AA53">
            <v>3018.4690115102289</v>
          </cell>
          <cell r="AB53">
            <v>442.03967207598566</v>
          </cell>
          <cell r="AC53">
            <v>570.57205895161201</v>
          </cell>
          <cell r="AE53" t="str">
            <v>Heating Zone 2 - Cooling Zone 1</v>
          </cell>
          <cell r="AF53">
            <v>5109.2783068122653</v>
          </cell>
          <cell r="AG53">
            <v>1762.6093546731993</v>
          </cell>
          <cell r="AH53">
            <v>2390.3783608557087</v>
          </cell>
          <cell r="AI53">
            <v>490.20211797891375</v>
          </cell>
          <cell r="AJ53">
            <v>1333.0796961720562</v>
          </cell>
          <cell r="AK53">
            <v>570.57205895161201</v>
          </cell>
        </row>
        <row r="54">
          <cell r="A54" t="str">
            <v>Heating Zone 2 - Cooling Zone 2</v>
          </cell>
          <cell r="B54">
            <v>706324</v>
          </cell>
          <cell r="C54">
            <v>6.5874557392668578E-2</v>
          </cell>
          <cell r="D54">
            <v>0.41656031685497152</v>
          </cell>
          <cell r="E54">
            <v>0.56760737155439167</v>
          </cell>
          <cell r="F54">
            <v>0.71865442625381182</v>
          </cell>
          <cell r="G54">
            <v>0.40142064883682776</v>
          </cell>
          <cell r="H54">
            <v>0.30782265357666416</v>
          </cell>
          <cell r="I54">
            <v>0.21422465831650056</v>
          </cell>
          <cell r="K54" t="str">
            <v>Heating Zone 2 - Cooling Zone 2</v>
          </cell>
          <cell r="L54">
            <v>8190.9740731849497</v>
          </cell>
          <cell r="M54">
            <v>401.13091768668664</v>
          </cell>
          <cell r="N54">
            <v>818.08242907974704</v>
          </cell>
          <cell r="P54" t="str">
            <v>Heating Zone 2 - Cooling Zone 2</v>
          </cell>
          <cell r="Q54">
            <v>4052.4095770446702</v>
          </cell>
          <cell r="R54">
            <v>166.90112800787048</v>
          </cell>
          <cell r="S54">
            <v>453.72091484288717</v>
          </cell>
          <cell r="U54" t="str">
            <v>Heating Zone 2 - Cooling Zone 2</v>
          </cell>
          <cell r="V54">
            <v>5417.2549042828423</v>
          </cell>
          <cell r="W54">
            <v>723.24560118193074</v>
          </cell>
          <cell r="X54">
            <v>1716.1829196403796</v>
          </cell>
          <cell r="Z54" t="str">
            <v>Heating Zone 2 - Cooling Zone 2</v>
          </cell>
          <cell r="AA54">
            <v>6765.6449717760324</v>
          </cell>
          <cell r="AB54">
            <v>990.79482787537108</v>
          </cell>
          <cell r="AC54">
            <v>1278.8893862953578</v>
          </cell>
          <cell r="AE54" t="str">
            <v>Heating Zone 2 - Cooling Zone 2</v>
          </cell>
          <cell r="AF54">
            <v>9605.3465188729824</v>
          </cell>
          <cell r="AG54">
            <v>5695.9591773322936</v>
          </cell>
          <cell r="AH54">
            <v>4862.1607054286915</v>
          </cell>
          <cell r="AI54">
            <v>1449.3679823694706</v>
          </cell>
          <cell r="AJ54">
            <v>2987.9862635630138</v>
          </cell>
          <cell r="AK54">
            <v>1278.8893862953578</v>
          </cell>
        </row>
        <row r="55">
          <cell r="A55" t="str">
            <v>Heating Zone 2 - Cooling Zone 3</v>
          </cell>
          <cell r="B55">
            <v>545936</v>
          </cell>
          <cell r="C55">
            <v>5.0916140984482938E-2</v>
          </cell>
          <cell r="D55">
            <v>0.31034482758620691</v>
          </cell>
          <cell r="E55">
            <v>0.46017241379310347</v>
          </cell>
          <cell r="F55">
            <v>0.61</v>
          </cell>
          <cell r="G55">
            <v>0.54022988505747127</v>
          </cell>
          <cell r="H55">
            <v>0.44011494252873562</v>
          </cell>
          <cell r="I55">
            <v>0.34</v>
          </cell>
          <cell r="K55" t="str">
            <v>Heating Zone 2 - Cooling Zone 3</v>
          </cell>
          <cell r="L55">
            <v>6331.0146924333603</v>
          </cell>
          <cell r="M55">
            <v>310.04441117419066</v>
          </cell>
          <cell r="N55">
            <v>632.31696643761359</v>
          </cell>
          <cell r="P55" t="str">
            <v>Heating Zone 2 - Cooling Zone 3</v>
          </cell>
          <cell r="Q55">
            <v>3132.2116689415338</v>
          </cell>
          <cell r="R55">
            <v>129.00217778258252</v>
          </cell>
          <cell r="S55">
            <v>350.6925736144695</v>
          </cell>
          <cell r="U55" t="str">
            <v>Heating Zone 2 - Cooling Zone 3</v>
          </cell>
          <cell r="V55">
            <v>4187.1357527488226</v>
          </cell>
          <cell r="W55">
            <v>559.01514110643097</v>
          </cell>
          <cell r="X55">
            <v>1326.4819522156838</v>
          </cell>
          <cell r="Z55" t="str">
            <v>Heating Zone 2 - Cooling Zone 3</v>
          </cell>
          <cell r="AA55">
            <v>5229.3411427496749</v>
          </cell>
          <cell r="AB55">
            <v>765.81082499103638</v>
          </cell>
          <cell r="AC55">
            <v>988.48652459288189</v>
          </cell>
          <cell r="AE55" t="str">
            <v>Heating Zone 2 - Cooling Zone 3</v>
          </cell>
          <cell r="AF55">
            <v>5960.3078765535065</v>
          </cell>
          <cell r="AG55">
            <v>6222.3626541890735</v>
          </cell>
          <cell r="AH55">
            <v>3189.8980970773018</v>
          </cell>
          <cell r="AI55">
            <v>1777.9759885348897</v>
          </cell>
          <cell r="AJ55">
            <v>2309.4914922677672</v>
          </cell>
          <cell r="AK55">
            <v>988.48652459288189</v>
          </cell>
        </row>
        <row r="56">
          <cell r="A56" t="str">
            <v>Heating Zone 3 - Cooling Zone 1</v>
          </cell>
          <cell r="B56">
            <v>252401</v>
          </cell>
          <cell r="C56">
            <v>2.3539911089623097E-2</v>
          </cell>
          <cell r="D56">
            <v>0.37209302325581395</v>
          </cell>
          <cell r="E56">
            <v>0.50069800507271622</v>
          </cell>
          <cell r="F56">
            <v>0.6293029868896185</v>
          </cell>
          <cell r="G56">
            <v>0.48837209302325579</v>
          </cell>
          <cell r="H56">
            <v>0.40487912991122998</v>
          </cell>
          <cell r="I56">
            <v>0.32138616679920412</v>
          </cell>
          <cell r="K56" t="str">
            <v>Heating Zone 3 - Cooling Zone 1</v>
          </cell>
          <cell r="L56">
            <v>2926.9995739150231</v>
          </cell>
          <cell r="M56">
            <v>143.3419291359736</v>
          </cell>
          <cell r="N56">
            <v>292.33726049540616</v>
          </cell>
          <cell r="P56" t="str">
            <v>Heating Zone 3 - Cooling Zone 1</v>
          </cell>
          <cell r="Q56">
            <v>1448.1062935078689</v>
          </cell>
          <cell r="R56">
            <v>59.641200936559606</v>
          </cell>
          <cell r="S56">
            <v>162.1346756265674</v>
          </cell>
          <cell r="U56" t="str">
            <v>Heating Zone 3 - Cooling Zone 1</v>
          </cell>
          <cell r="V56">
            <v>1935.8262710822428</v>
          </cell>
          <cell r="W56">
            <v>258.44784119458001</v>
          </cell>
          <cell r="X56">
            <v>613.26853554480874</v>
          </cell>
          <cell r="Z56" t="str">
            <v>Heating Zone 3 - Cooling Zone 1</v>
          </cell>
          <cell r="AA56">
            <v>2417.6660520118849</v>
          </cell>
          <cell r="AB56">
            <v>354.05508711380554</v>
          </cell>
          <cell r="AC56">
            <v>457.00409442456242</v>
          </cell>
          <cell r="AE56" t="str">
            <v>Heating Zone 3 - Cooling Zone 1</v>
          </cell>
          <cell r="AF56">
            <v>3032.4013073106034</v>
          </cell>
          <cell r="AG56">
            <v>2637.9207091778189</v>
          </cell>
          <cell r="AH56">
            <v>1521.4444678327109</v>
          </cell>
          <cell r="AI56">
            <v>777.0044250566649</v>
          </cell>
          <cell r="AJ56">
            <v>1067.7404716667822</v>
          </cell>
          <cell r="AK56">
            <v>457.00409442456242</v>
          </cell>
        </row>
        <row r="57">
          <cell r="A57" t="str">
            <v>Heating Zone 3 - Cooling Zone 2</v>
          </cell>
          <cell r="B57">
            <v>305936</v>
          </cell>
          <cell r="C57">
            <v>2.8532795983831016E-2</v>
          </cell>
          <cell r="D57">
            <v>0.37209302325581395</v>
          </cell>
          <cell r="E57">
            <v>0.49104651162790697</v>
          </cell>
          <cell r="F57">
            <v>0.61</v>
          </cell>
          <cell r="G57">
            <v>0.48837209302325579</v>
          </cell>
          <cell r="H57">
            <v>0.41418604651162794</v>
          </cell>
          <cell r="I57">
            <v>0.34</v>
          </cell>
          <cell r="K57" t="str">
            <v>Heating Zone 3 - Cooling Zone 2</v>
          </cell>
          <cell r="L57">
            <v>3547.8248566577258</v>
          </cell>
          <cell r="M57">
            <v>173.74517704820195</v>
          </cell>
          <cell r="N57">
            <v>354.34285968329203</v>
          </cell>
          <cell r="P57" t="str">
            <v>Heating Zone 3 - Cooling Zone 2</v>
          </cell>
          <cell r="Q57">
            <v>1755.253929305444</v>
          </cell>
          <cell r="R57">
            <v>72.2912763805504</v>
          </cell>
          <cell r="S57">
            <v>196.52392075502684</v>
          </cell>
          <cell r="U57" t="str">
            <v>Heating Zone 3 - Cooling Zone 2</v>
          </cell>
          <cell r="V57">
            <v>2346.420759306885</v>
          </cell>
          <cell r="W57">
            <v>313.26539412959949</v>
          </cell>
          <cell r="X57">
            <v>743.34460913560815</v>
          </cell>
          <cell r="Z57" t="str">
            <v>Heating Zone 3 - Cooling Zone 2</v>
          </cell>
          <cell r="AA57">
            <v>2930.460185531389</v>
          </cell>
          <cell r="AB57">
            <v>429.15122020613711</v>
          </cell>
          <cell r="AC57">
            <v>553.93601702003139</v>
          </cell>
          <cell r="AE57" t="str">
            <v>Heating Zone 3 - Cooling Zone 2</v>
          </cell>
          <cell r="AF57">
            <v>3613.3488590797133</v>
          </cell>
          <cell r="AG57">
            <v>3257.4433946932295</v>
          </cell>
          <cell r="AH57">
            <v>1787.5807131741471</v>
          </cell>
          <cell r="AI57">
            <v>996.35646308067237</v>
          </cell>
          <cell r="AJ57">
            <v>1294.2113895739271</v>
          </cell>
          <cell r="AK57">
            <v>553.93601702003139</v>
          </cell>
        </row>
        <row r="58">
          <cell r="A58" t="str">
            <v>Heating Zone 3 - Cooling Zone 3</v>
          </cell>
          <cell r="B58">
            <v>0</v>
          </cell>
          <cell r="C58">
            <v>0</v>
          </cell>
          <cell r="D58">
            <v>0.37209302325581395</v>
          </cell>
          <cell r="E58">
            <v>0.39604651162790694</v>
          </cell>
          <cell r="F58">
            <v>0.42</v>
          </cell>
          <cell r="G58">
            <v>0.48837209302325579</v>
          </cell>
          <cell r="H58">
            <v>0.4941860465116279</v>
          </cell>
          <cell r="I58">
            <v>0.5</v>
          </cell>
          <cell r="K58" t="str">
            <v>Heating Zone 3 - Cooling Zone 3</v>
          </cell>
          <cell r="L58">
            <v>0</v>
          </cell>
          <cell r="M58">
            <v>0</v>
          </cell>
          <cell r="N58">
            <v>0</v>
          </cell>
          <cell r="P58" t="str">
            <v>Heating Zone 3 - Cooling Zone 3</v>
          </cell>
          <cell r="Q58">
            <v>0</v>
          </cell>
          <cell r="R58">
            <v>0</v>
          </cell>
          <cell r="S58">
            <v>0</v>
          </cell>
          <cell r="U58" t="str">
            <v>Heating Zone 3 - Cooling Zone 3</v>
          </cell>
          <cell r="V58">
            <v>0</v>
          </cell>
          <cell r="W58">
            <v>0</v>
          </cell>
          <cell r="X58">
            <v>0</v>
          </cell>
          <cell r="Z58" t="str">
            <v>Heating Zone 3 - Cooling Zone 3</v>
          </cell>
          <cell r="AA58">
            <v>0</v>
          </cell>
          <cell r="AB58">
            <v>0</v>
          </cell>
          <cell r="AC58">
            <v>0</v>
          </cell>
          <cell r="AE58" t="str">
            <v>Heating Zone 3 - Cooling Zone 3</v>
          </cell>
          <cell r="AF58">
            <v>0</v>
          </cell>
          <cell r="AG58">
            <v>0</v>
          </cell>
          <cell r="AH58">
            <v>0</v>
          </cell>
          <cell r="AI58">
            <v>0</v>
          </cell>
          <cell r="AJ58">
            <v>0</v>
          </cell>
          <cell r="AK58">
            <v>0</v>
          </cell>
        </row>
        <row r="59">
          <cell r="A59" t="str">
            <v>PNW Average Climate</v>
          </cell>
          <cell r="B59">
            <v>10722258</v>
          </cell>
          <cell r="C59">
            <v>0.99999999999999989</v>
          </cell>
          <cell r="D59">
            <v>0.46835443037974683</v>
          </cell>
          <cell r="E59">
            <v>0.63971219233854815</v>
          </cell>
          <cell r="F59">
            <v>0.8110699542973494</v>
          </cell>
          <cell r="G59">
            <v>0.32911392405063289</v>
          </cell>
          <cell r="H59">
            <v>0.22731962527914995</v>
          </cell>
          <cell r="I59">
            <v>0.12552532650766698</v>
          </cell>
          <cell r="K59" t="str">
            <v>PNW Average Climate</v>
          </cell>
          <cell r="L59">
            <v>124341.99784234987</v>
          </cell>
          <cell r="M59">
            <v>6089.3148062552282</v>
          </cell>
          <cell r="N59">
            <v>12418.79204141407</v>
          </cell>
          <cell r="P59" t="str">
            <v>PNW Average Climate</v>
          </cell>
          <cell r="Q59">
            <v>61517.067247812396</v>
          </cell>
          <cell r="R59">
            <v>2533.6204843547907</v>
          </cell>
          <cell r="S59">
            <v>6887.6502977974233</v>
          </cell>
          <cell r="U59" t="str">
            <v>PNW Average Climate</v>
          </cell>
          <cell r="V59">
            <v>82235.921100636493</v>
          </cell>
          <cell r="W59">
            <v>10979.134127167939</v>
          </cell>
          <cell r="X59">
            <v>26052.287674746174</v>
          </cell>
          <cell r="Z59" t="str">
            <v>PNW Average Climate</v>
          </cell>
          <cell r="AA59">
            <v>102704.97806075591</v>
          </cell>
          <cell r="AB59">
            <v>15040.629752840512</v>
          </cell>
          <cell r="AC59">
            <v>19414.011067612726</v>
          </cell>
          <cell r="AE59" t="str">
            <v>PNW Average Climate</v>
          </cell>
          <cell r="AF59">
            <v>161915.97677233425</v>
          </cell>
          <cell r="AG59">
            <v>68961.12865079254</v>
          </cell>
          <cell r="AH59">
            <v>83460.152568973805</v>
          </cell>
          <cell r="AI59">
            <v>13082.830253521935</v>
          </cell>
          <cell r="AJ59">
            <v>45358.730013957669</v>
          </cell>
          <cell r="AK59">
            <v>19414.011067612726</v>
          </cell>
        </row>
        <row r="61">
          <cell r="Z61" t="str">
            <v>Post-2009</v>
          </cell>
        </row>
        <row r="62">
          <cell r="A62" t="str">
            <v>PNW  Weighted HDD and CDD Climate Zones</v>
          </cell>
          <cell r="D62" t="str">
            <v>Pre-80 SF Crawlspace</v>
          </cell>
          <cell r="E62" t="str">
            <v>Post79 SF Crawlspace</v>
          </cell>
          <cell r="F62" t="str">
            <v>Post92 SF Crawlspace</v>
          </cell>
          <cell r="G62" t="str">
            <v>Pre-80 SF Basement</v>
          </cell>
          <cell r="H62" t="str">
            <v>Post79 SF Basement</v>
          </cell>
          <cell r="I62" t="str">
            <v>Post92 SF Basement</v>
          </cell>
          <cell r="K62" t="str">
            <v>Electric Zonal Heating</v>
          </cell>
          <cell r="L62" t="str">
            <v>Pre-80 SF Units in 2030</v>
          </cell>
          <cell r="M62" t="str">
            <v>Pre-80 MF Units in 2030</v>
          </cell>
          <cell r="N62" t="str">
            <v>Pre-80 MH Units in 2030</v>
          </cell>
          <cell r="P62" t="str">
            <v>Electric Zonal Heating</v>
          </cell>
          <cell r="Q62" t="str">
            <v>Post-80/Pre92 SF Units in 2030</v>
          </cell>
          <cell r="R62" t="str">
            <v>Post-80/Pre92 MF Units in 2030</v>
          </cell>
          <cell r="S62" t="str">
            <v>Post-80/Pre92 MH Units in 2030</v>
          </cell>
          <cell r="U62" t="str">
            <v>Electric Zonal Heating</v>
          </cell>
          <cell r="V62" t="str">
            <v>SF Units in 2030</v>
          </cell>
          <cell r="W62" t="str">
            <v>MF Units in 2030</v>
          </cell>
          <cell r="X62" t="str">
            <v>MH Units in 2030</v>
          </cell>
          <cell r="Z62" t="str">
            <v>Electric Zonal Heating</v>
          </cell>
          <cell r="AA62" t="str">
            <v>SF Units in 2030</v>
          </cell>
          <cell r="AB62" t="str">
            <v>MF Units in 2030</v>
          </cell>
          <cell r="AC62" t="str">
            <v>MH Units in 2030</v>
          </cell>
          <cell r="AE62" t="str">
            <v>Electric Zonal Heating</v>
          </cell>
          <cell r="AF62" t="str">
            <v>Pre-2010 SF Units in 2030</v>
          </cell>
          <cell r="AG62" t="str">
            <v>Post-2010 SF Units in 2031</v>
          </cell>
        </row>
        <row r="63">
          <cell r="A63" t="str">
            <v>Climate Zone Combination</v>
          </cell>
          <cell r="B63" t="str">
            <v>Population</v>
          </cell>
          <cell r="C63" t="str">
            <v>Weight</v>
          </cell>
          <cell r="D63" t="str">
            <v>Weight</v>
          </cell>
          <cell r="E63" t="str">
            <v>Weight</v>
          </cell>
          <cell r="F63" t="str">
            <v>Weight</v>
          </cell>
          <cell r="G63" t="str">
            <v>Weight</v>
          </cell>
          <cell r="H63" t="str">
            <v>Weight</v>
          </cell>
          <cell r="I63" t="str">
            <v>Weight</v>
          </cell>
          <cell r="K63" t="str">
            <v>Total Units</v>
          </cell>
          <cell r="L63">
            <v>435653.8029617006</v>
          </cell>
          <cell r="M63">
            <v>294334.87727221177</v>
          </cell>
          <cell r="N63">
            <v>17316.702504774239</v>
          </cell>
          <cell r="P63" t="str">
            <v>Total Units</v>
          </cell>
          <cell r="Q63">
            <v>55064.228026013894</v>
          </cell>
          <cell r="R63">
            <v>122465.81069365598</v>
          </cell>
          <cell r="S63">
            <v>9604.105678405158</v>
          </cell>
          <cell r="U63" t="str">
            <v>Total Units</v>
          </cell>
          <cell r="V63">
            <v>36900.733827208671</v>
          </cell>
          <cell r="W63">
            <v>178336.74622778193</v>
          </cell>
          <cell r="X63">
            <v>0</v>
          </cell>
          <cell r="Z63" t="str">
            <v>Total Units</v>
          </cell>
          <cell r="AA63">
            <v>46085.567078544307</v>
          </cell>
          <cell r="AB63">
            <v>244308.60760694998</v>
          </cell>
          <cell r="AC63">
            <v>0</v>
          </cell>
          <cell r="AE63" t="str">
            <v>Total Units</v>
          </cell>
          <cell r="AF63">
            <v>527618.76481492317</v>
          </cell>
          <cell r="AG63">
            <v>46085.567078544307</v>
          </cell>
        </row>
      </sheetData>
      <sheetData sheetId="2">
        <row r="4">
          <cell r="C4" t="str">
            <v>Growth Rate</v>
          </cell>
          <cell r="D4">
            <v>2000</v>
          </cell>
          <cell r="E4">
            <v>2001</v>
          </cell>
          <cell r="F4">
            <v>2002</v>
          </cell>
          <cell r="G4">
            <v>2003</v>
          </cell>
          <cell r="H4">
            <v>2004</v>
          </cell>
          <cell r="I4">
            <v>2005</v>
          </cell>
          <cell r="J4">
            <v>2006</v>
          </cell>
          <cell r="K4">
            <v>2007</v>
          </cell>
          <cell r="L4">
            <v>2008</v>
          </cell>
          <cell r="M4">
            <v>2009</v>
          </cell>
          <cell r="N4">
            <v>2010</v>
          </cell>
          <cell r="O4">
            <v>2011</v>
          </cell>
          <cell r="P4">
            <v>2012</v>
          </cell>
          <cell r="Q4">
            <v>2013</v>
          </cell>
          <cell r="R4">
            <v>2014</v>
          </cell>
          <cell r="S4">
            <v>2015</v>
          </cell>
          <cell r="T4">
            <v>2016</v>
          </cell>
          <cell r="U4">
            <v>2017</v>
          </cell>
          <cell r="V4">
            <v>2018</v>
          </cell>
          <cell r="W4">
            <v>2019</v>
          </cell>
          <cell r="X4">
            <v>2020</v>
          </cell>
          <cell r="Y4">
            <v>2021</v>
          </cell>
          <cell r="Z4">
            <v>2022</v>
          </cell>
          <cell r="AA4">
            <v>2023</v>
          </cell>
          <cell r="AB4">
            <v>2024</v>
          </cell>
          <cell r="AC4">
            <v>2025</v>
          </cell>
          <cell r="AD4">
            <v>2026</v>
          </cell>
          <cell r="AE4">
            <v>2027</v>
          </cell>
          <cell r="AF4">
            <v>2028</v>
          </cell>
          <cell r="AG4">
            <v>2029</v>
          </cell>
          <cell r="AH4">
            <v>2030</v>
          </cell>
        </row>
        <row r="5">
          <cell r="D5">
            <v>7096.0941780821922</v>
          </cell>
          <cell r="E5">
            <v>6838.2690639269404</v>
          </cell>
          <cell r="F5">
            <v>6929.972260273973</v>
          </cell>
          <cell r="G5">
            <v>6942.6368721461185</v>
          </cell>
          <cell r="H5">
            <v>7057.3150684931506</v>
          </cell>
          <cell r="I5">
            <v>7234.3865296803651</v>
          </cell>
          <cell r="J5">
            <v>7332.7741864840191</v>
          </cell>
          <cell r="K5">
            <v>7432.4999154202023</v>
          </cell>
          <cell r="L5">
            <v>7533.5819142699174</v>
          </cell>
          <cell r="M5">
            <v>7636.0386283039888</v>
          </cell>
          <cell r="N5">
            <v>7739.8887536489237</v>
          </cell>
          <cell r="O5">
            <v>7845.1512406985494</v>
          </cell>
          <cell r="P5">
            <v>7951.8452975720511</v>
          </cell>
          <cell r="Q5">
            <v>8059.9903936190321</v>
          </cell>
          <cell r="R5">
            <v>8169.6062629722519</v>
          </cell>
          <cell r="S5">
            <v>8280.7129081486746</v>
          </cell>
          <cell r="T5">
            <v>8393.3306036994982</v>
          </cell>
          <cell r="U5">
            <v>8507.4798999098111</v>
          </cell>
          <cell r="V5">
            <v>8623.181626548585</v>
          </cell>
          <cell r="W5">
            <v>8740.4568966696479</v>
          </cell>
          <cell r="X5">
            <v>8859.3271104643554</v>
          </cell>
          <cell r="Y5">
            <v>8979.8139591666713</v>
          </cell>
          <cell r="Z5">
            <v>9101.9394290113396</v>
          </cell>
          <cell r="AA5">
            <v>9225.7258052458928</v>
          </cell>
          <cell r="AB5">
            <v>9351.1956761972378</v>
          </cell>
          <cell r="AC5">
            <v>9478.3719373935219</v>
          </cell>
          <cell r="AD5">
            <v>9607.2777957420749</v>
          </cell>
          <cell r="AE5">
            <v>9737.936773764166</v>
          </cell>
          <cell r="AF5">
            <v>9870.3727138873601</v>
          </cell>
          <cell r="AG5">
            <v>10004.609782796229</v>
          </cell>
          <cell r="AH5">
            <v>10140.672475842259</v>
          </cell>
        </row>
        <row r="6">
          <cell r="C6">
            <v>1.3599999999999999E-2</v>
          </cell>
          <cell r="D6">
            <v>62161785</v>
          </cell>
          <cell r="E6">
            <v>59903237</v>
          </cell>
          <cell r="F6">
            <v>60706557</v>
          </cell>
          <cell r="G6">
            <v>60817499</v>
          </cell>
          <cell r="H6">
            <v>61822080</v>
          </cell>
          <cell r="I6">
            <v>63373226</v>
          </cell>
          <cell r="J6">
            <v>64235101.873600006</v>
          </cell>
          <cell r="K6">
            <v>65108699.259080969</v>
          </cell>
          <cell r="L6">
            <v>65994177.569004476</v>
          </cell>
          <cell r="M6">
            <v>66891698.383942939</v>
          </cell>
          <cell r="N6">
            <v>67801425.481964573</v>
          </cell>
          <cell r="O6">
            <v>68723524.868519291</v>
          </cell>
          <cell r="P6">
            <v>69658164.806731164</v>
          </cell>
          <cell r="Q6">
            <v>70605515.848102719</v>
          </cell>
          <cell r="R6">
            <v>71565750.863636926</v>
          </cell>
          <cell r="S6">
            <v>72539045.075382397</v>
          </cell>
          <cell r="T6">
            <v>73525576.088407606</v>
          </cell>
          <cell r="U6">
            <v>74525523.92320995</v>
          </cell>
          <cell r="V6">
            <v>75539071.048565611</v>
          </cell>
          <cell r="W6">
            <v>76566402.41482611</v>
          </cell>
          <cell r="X6">
            <v>77607705.487667754</v>
          </cell>
          <cell r="Y6">
            <v>78663170.28230004</v>
          </cell>
          <cell r="Z6">
            <v>79732989.398139328</v>
          </cell>
          <cell r="AA6">
            <v>80817358.05395402</v>
          </cell>
          <cell r="AB6">
            <v>81916474.1234878</v>
          </cell>
          <cell r="AC6">
            <v>83030538.171567246</v>
          </cell>
          <cell r="AD6">
            <v>84159753.490700573</v>
          </cell>
          <cell r="AE6">
            <v>85304326.138174102</v>
          </cell>
          <cell r="AF6">
            <v>86464464.973653272</v>
          </cell>
          <cell r="AG6">
            <v>87640381.697294965</v>
          </cell>
          <cell r="AH6">
            <v>88832290.888378188</v>
          </cell>
        </row>
        <row r="7">
          <cell r="A7" t="str">
            <v>Use/Household (kWh/yr)</v>
          </cell>
          <cell r="D7">
            <v>12495.485693180231</v>
          </cell>
          <cell r="E7">
            <v>11845.854370783209</v>
          </cell>
          <cell r="F7">
            <v>11798.763102306501</v>
          </cell>
          <cell r="G7">
            <v>11605.750857409625</v>
          </cell>
          <cell r="H7">
            <v>11575.501828351376</v>
          </cell>
          <cell r="I7">
            <v>11629.453653898951</v>
          </cell>
          <cell r="J7">
            <v>11572.085778896635</v>
          </cell>
          <cell r="K7">
            <v>11553.341704394823</v>
          </cell>
          <cell r="L7">
            <v>11594.490158869601</v>
          </cell>
          <cell r="M7">
            <v>11668.382215173444</v>
          </cell>
          <cell r="N7">
            <v>11702.846922596476</v>
          </cell>
          <cell r="O7">
            <v>11697.782719338691</v>
          </cell>
          <cell r="P7">
            <v>11674.759798334439</v>
          </cell>
          <cell r="Q7">
            <v>11650.270087020355</v>
          </cell>
          <cell r="R7">
            <v>11628.236752168692</v>
          </cell>
          <cell r="S7">
            <v>11606.784498471472</v>
          </cell>
          <cell r="T7">
            <v>11586.171944747206</v>
          </cell>
          <cell r="U7">
            <v>11569.668280553989</v>
          </cell>
          <cell r="V7">
            <v>11556.990336543193</v>
          </cell>
          <cell r="W7">
            <v>11547.740542818807</v>
          </cell>
          <cell r="X7">
            <v>11541.559811706056</v>
          </cell>
          <cell r="Y7">
            <v>11540.693798948863</v>
          </cell>
          <cell r="Z7">
            <v>11542.939659734868</v>
          </cell>
          <cell r="AA7">
            <v>11548.012385152613</v>
          </cell>
          <cell r="AB7">
            <v>11556.454033794867</v>
          </cell>
          <cell r="AC7">
            <v>11567.487101900791</v>
          </cell>
          <cell r="AD7">
            <v>11581.937917526342</v>
          </cell>
          <cell r="AE7">
            <v>11600.518647451017</v>
          </cell>
          <cell r="AF7">
            <v>11623.69252433025</v>
          </cell>
          <cell r="AG7">
            <v>11650.669167325697</v>
          </cell>
          <cell r="AH7">
            <v>11680.308151133284</v>
          </cell>
        </row>
        <row r="9">
          <cell r="A9" t="str">
            <v>Total Residential Households (Customers)</v>
          </cell>
          <cell r="D9">
            <v>4974739.3999999994</v>
          </cell>
          <cell r="E9">
            <v>5056894.5999999996</v>
          </cell>
          <cell r="F9">
            <v>5145162.8</v>
          </cell>
          <cell r="G9">
            <v>5240289.9000000004</v>
          </cell>
          <cell r="H9">
            <v>5340768.8855943894</v>
          </cell>
          <cell r="I9">
            <v>5449372.5918717738</v>
          </cell>
          <cell r="J9">
            <v>5550866.3780164821</v>
          </cell>
          <cell r="K9">
            <v>5635486.3315705452</v>
          </cell>
          <cell r="L9">
            <v>5691856.7927301209</v>
          </cell>
          <cell r="M9">
            <v>5732731.1661900878</v>
          </cell>
          <cell r="N9">
            <v>5793583.8971840255</v>
          </cell>
          <cell r="O9">
            <v>5874918.9070597151</v>
          </cell>
          <cell r="P9">
            <v>5966560.8552108146</v>
          </cell>
          <cell r="Q9">
            <v>6060418.7989396751</v>
          </cell>
          <cell r="R9">
            <v>6154480.0289940573</v>
          </cell>
          <cell r="S9">
            <v>6249710.6830005553</v>
          </cell>
          <cell r="T9">
            <v>6345976.6037514852</v>
          </cell>
          <cell r="U9">
            <v>6441457.2756999955</v>
          </cell>
          <cell r="V9">
            <v>6536223.4326450154</v>
          </cell>
          <cell r="W9">
            <v>6630422.8200243432</v>
          </cell>
          <cell r="X9">
            <v>6724195.5813419549</v>
          </cell>
          <cell r="Y9">
            <v>6816156.0866873311</v>
          </cell>
          <cell r="Z9">
            <v>6907511.5827098358</v>
          </cell>
          <cell r="AA9">
            <v>6998378.1934509911</v>
          </cell>
          <cell r="AB9">
            <v>7088374.5034538377</v>
          </cell>
          <cell r="AC9">
            <v>7177923.5576518178</v>
          </cell>
          <cell r="AD9">
            <v>7266465.6027335469</v>
          </cell>
          <cell r="AE9">
            <v>7353492.4369022092</v>
          </cell>
          <cell r="AF9">
            <v>7438640.0700697554</v>
          </cell>
          <cell r="AG9">
            <v>7522347.4667946473</v>
          </cell>
          <cell r="AH9">
            <v>7605303.7076559681</v>
          </cell>
          <cell r="AI9">
            <v>7605303.7076559681</v>
          </cell>
        </row>
        <row r="10">
          <cell r="A10" t="str">
            <v>Existing Housing (Pre - 2010)</v>
          </cell>
          <cell r="B10" t="str">
            <v>Market Share in 2010</v>
          </cell>
          <cell r="C10" t="str">
            <v>Demolition Rate</v>
          </cell>
          <cell r="D10">
            <v>2000</v>
          </cell>
          <cell r="E10">
            <v>2001</v>
          </cell>
          <cell r="F10">
            <v>2002</v>
          </cell>
          <cell r="G10">
            <v>2003</v>
          </cell>
          <cell r="H10">
            <v>2004</v>
          </cell>
          <cell r="I10">
            <v>2005</v>
          </cell>
          <cell r="J10">
            <v>2006</v>
          </cell>
          <cell r="K10">
            <v>2007</v>
          </cell>
          <cell r="L10">
            <v>2008</v>
          </cell>
          <cell r="M10">
            <v>2009</v>
          </cell>
          <cell r="N10">
            <v>2010</v>
          </cell>
          <cell r="O10">
            <v>2011</v>
          </cell>
          <cell r="P10">
            <v>2012</v>
          </cell>
          <cell r="Q10">
            <v>2013</v>
          </cell>
          <cell r="R10">
            <v>2014</v>
          </cell>
          <cell r="S10">
            <v>2015</v>
          </cell>
          <cell r="T10">
            <v>2016</v>
          </cell>
          <cell r="U10">
            <v>2017</v>
          </cell>
          <cell r="V10">
            <v>2018</v>
          </cell>
          <cell r="W10">
            <v>2019</v>
          </cell>
          <cell r="X10">
            <v>2020</v>
          </cell>
          <cell r="Y10">
            <v>2021</v>
          </cell>
          <cell r="Z10">
            <v>2022</v>
          </cell>
          <cell r="AA10">
            <v>2023</v>
          </cell>
          <cell r="AB10">
            <v>2024</v>
          </cell>
          <cell r="AC10">
            <v>2025</v>
          </cell>
          <cell r="AD10">
            <v>2026</v>
          </cell>
          <cell r="AE10">
            <v>2027</v>
          </cell>
          <cell r="AF10">
            <v>2028</v>
          </cell>
          <cell r="AG10">
            <v>2029</v>
          </cell>
          <cell r="AH10">
            <v>2030</v>
          </cell>
          <cell r="AI10" t="str">
            <v>Pre - 2010 Remaining Units in 2030</v>
          </cell>
        </row>
        <row r="11">
          <cell r="A11" t="str">
            <v>Residential Single Family</v>
          </cell>
          <cell r="B11">
            <v>0.71994635037461963</v>
          </cell>
          <cell r="D11">
            <v>3570492.3</v>
          </cell>
          <cell r="E11">
            <v>3629474.1</v>
          </cell>
          <cell r="F11">
            <v>3695648.7</v>
          </cell>
          <cell r="G11">
            <v>3768891.2</v>
          </cell>
          <cell r="H11">
            <v>3845833.6581283128</v>
          </cell>
          <cell r="I11">
            <v>3931209.459016378</v>
          </cell>
          <cell r="J11">
            <v>4007845.0402380563</v>
          </cell>
          <cell r="K11">
            <v>4066282.3426906951</v>
          </cell>
          <cell r="L11">
            <v>4100781.9917471772</v>
          </cell>
          <cell r="M11">
            <v>4127258.8807773907</v>
          </cell>
          <cell r="N11">
            <v>4127258.8807773907</v>
          </cell>
          <cell r="O11">
            <v>4127258.8807773907</v>
          </cell>
          <cell r="P11">
            <v>4127258.8807773907</v>
          </cell>
          <cell r="Q11">
            <v>4127258.8807773907</v>
          </cell>
          <cell r="R11">
            <v>4127258.8807773907</v>
          </cell>
          <cell r="S11">
            <v>4127258.8807773907</v>
          </cell>
          <cell r="T11">
            <v>4127258.8807773907</v>
          </cell>
          <cell r="U11">
            <v>4127258.8807773907</v>
          </cell>
          <cell r="V11">
            <v>4127258.8807773907</v>
          </cell>
          <cell r="W11">
            <v>4127258.8807773907</v>
          </cell>
          <cell r="X11">
            <v>4127258.8807773907</v>
          </cell>
          <cell r="Y11">
            <v>4127258.8807773907</v>
          </cell>
          <cell r="Z11">
            <v>4127258.8807773907</v>
          </cell>
          <cell r="AA11">
            <v>4127258.8807773907</v>
          </cell>
          <cell r="AB11">
            <v>4127258.8807773907</v>
          </cell>
          <cell r="AC11">
            <v>4127258.8807773907</v>
          </cell>
          <cell r="AD11">
            <v>4127258.8807773907</v>
          </cell>
          <cell r="AE11">
            <v>4127258.8807773907</v>
          </cell>
          <cell r="AF11">
            <v>4127258.8807773907</v>
          </cell>
          <cell r="AG11">
            <v>4127258.8807773907</v>
          </cell>
          <cell r="AH11">
            <v>4127258.8807773907</v>
          </cell>
          <cell r="AI11">
            <v>4127258.8807773907</v>
          </cell>
        </row>
        <row r="12">
          <cell r="A12" t="str">
            <v>Residential Multi-Family</v>
          </cell>
          <cell r="B12">
            <v>0.17500787032314283</v>
          </cell>
          <cell r="D12">
            <v>868156.1</v>
          </cell>
          <cell r="E12">
            <v>884046.5</v>
          </cell>
          <cell r="F12">
            <v>898676.1</v>
          </cell>
          <cell r="G12">
            <v>913665.7</v>
          </cell>
          <cell r="H12">
            <v>930543.22746607638</v>
          </cell>
          <cell r="I12">
            <v>947114.13285539532</v>
          </cell>
          <cell r="J12">
            <v>965629.33777842578</v>
          </cell>
          <cell r="K12">
            <v>983777.89843633561</v>
          </cell>
          <cell r="L12">
            <v>997322.79761947482</v>
          </cell>
          <cell r="M12">
            <v>1003273.0725300342</v>
          </cell>
          <cell r="N12">
            <v>1003273.0725300342</v>
          </cell>
          <cell r="O12">
            <v>1003273.0725300342</v>
          </cell>
          <cell r="P12">
            <v>1003273.0725300342</v>
          </cell>
          <cell r="Q12">
            <v>1003273.0725300342</v>
          </cell>
          <cell r="R12">
            <v>1003273.0725300342</v>
          </cell>
          <cell r="S12">
            <v>1003273.0725300342</v>
          </cell>
          <cell r="T12">
            <v>1003273.0725300342</v>
          </cell>
          <cell r="U12">
            <v>1003273.0725300342</v>
          </cell>
          <cell r="V12">
            <v>1003273.0725300342</v>
          </cell>
          <cell r="W12">
            <v>1003273.0725300342</v>
          </cell>
          <cell r="X12">
            <v>1003273.0725300342</v>
          </cell>
          <cell r="Y12">
            <v>1003273.0725300342</v>
          </cell>
          <cell r="Z12">
            <v>1003273.0725300342</v>
          </cell>
          <cell r="AA12">
            <v>1003273.0725300342</v>
          </cell>
          <cell r="AB12">
            <v>1003273.0725300342</v>
          </cell>
          <cell r="AC12">
            <v>1003273.0725300342</v>
          </cell>
          <cell r="AD12">
            <v>1003273.0725300342</v>
          </cell>
          <cell r="AE12">
            <v>1003273.0725300342</v>
          </cell>
          <cell r="AF12">
            <v>1003273.0725300342</v>
          </cell>
          <cell r="AG12">
            <v>1003273.0725300342</v>
          </cell>
          <cell r="AH12">
            <v>1003273.0725300342</v>
          </cell>
          <cell r="AI12">
            <v>1003273.0725300342</v>
          </cell>
        </row>
        <row r="13">
          <cell r="A13" t="str">
            <v>Manufactured Housing</v>
          </cell>
          <cell r="B13">
            <v>0.10504577930223756</v>
          </cell>
          <cell r="D13">
            <v>536091</v>
          </cell>
          <cell r="E13">
            <v>543374</v>
          </cell>
          <cell r="F13">
            <v>550838</v>
          </cell>
          <cell r="G13">
            <v>557733</v>
          </cell>
          <cell r="H13">
            <v>564392</v>
          </cell>
          <cell r="I13">
            <v>571049</v>
          </cell>
          <cell r="J13">
            <v>577392</v>
          </cell>
          <cell r="K13">
            <v>585426.09044351475</v>
          </cell>
          <cell r="L13">
            <v>593752.00336346834</v>
          </cell>
          <cell r="M13">
            <v>602199.21288266289</v>
          </cell>
          <cell r="N13">
            <v>602199.21288266289</v>
          </cell>
          <cell r="O13">
            <v>602199.21288266289</v>
          </cell>
          <cell r="P13">
            <v>602199.21288266289</v>
          </cell>
          <cell r="Q13">
            <v>602199.21288266289</v>
          </cell>
          <cell r="R13">
            <v>602199.21288266289</v>
          </cell>
          <cell r="S13">
            <v>602199.21288266289</v>
          </cell>
          <cell r="T13">
            <v>602199.21288266289</v>
          </cell>
          <cell r="U13">
            <v>602199.21288266289</v>
          </cell>
          <cell r="V13">
            <v>602199.21288266289</v>
          </cell>
          <cell r="W13">
            <v>602199.21288266289</v>
          </cell>
          <cell r="X13">
            <v>602199.21288266289</v>
          </cell>
          <cell r="Y13">
            <v>602199.21288266289</v>
          </cell>
          <cell r="Z13">
            <v>602199.21288266289</v>
          </cell>
          <cell r="AA13">
            <v>602199.21288266289</v>
          </cell>
          <cell r="AB13">
            <v>602199.21288266289</v>
          </cell>
          <cell r="AC13">
            <v>602199.21288266289</v>
          </cell>
          <cell r="AD13">
            <v>602199.21288266289</v>
          </cell>
          <cell r="AE13">
            <v>602199.21288266289</v>
          </cell>
          <cell r="AF13">
            <v>602199.21288266289</v>
          </cell>
          <cell r="AG13">
            <v>602199.21288266289</v>
          </cell>
          <cell r="AH13">
            <v>602199.21288266289</v>
          </cell>
          <cell r="AI13">
            <v>602199.21288266289</v>
          </cell>
        </row>
        <row r="14">
          <cell r="A14" t="str">
            <v>Total Existing Housing</v>
          </cell>
          <cell r="B14">
            <v>1</v>
          </cell>
          <cell r="D14">
            <v>4974739.3999999994</v>
          </cell>
          <cell r="E14">
            <v>5056894.5999999996</v>
          </cell>
          <cell r="F14">
            <v>5145162.8</v>
          </cell>
          <cell r="G14">
            <v>5240289.9000000004</v>
          </cell>
          <cell r="H14">
            <v>5340768.8855943894</v>
          </cell>
          <cell r="I14">
            <v>5449372.5918717738</v>
          </cell>
          <cell r="J14">
            <v>5550866.3780164821</v>
          </cell>
          <cell r="K14">
            <v>5635486.3315705452</v>
          </cell>
          <cell r="L14">
            <v>5691856.7927301209</v>
          </cell>
          <cell r="M14">
            <v>5732731.1661900878</v>
          </cell>
          <cell r="N14">
            <v>5732731.1661900878</v>
          </cell>
          <cell r="O14">
            <v>5732731.1661900878</v>
          </cell>
          <cell r="P14">
            <v>5732731.1661900878</v>
          </cell>
          <cell r="Q14">
            <v>5732731.1661900878</v>
          </cell>
          <cell r="R14">
            <v>5732731.1661900878</v>
          </cell>
          <cell r="S14">
            <v>5732731.1661900878</v>
          </cell>
          <cell r="T14">
            <v>5732731.1661900878</v>
          </cell>
          <cell r="U14">
            <v>5732731.1661900878</v>
          </cell>
          <cell r="V14">
            <v>5732731.1661900878</v>
          </cell>
          <cell r="W14">
            <v>5732731.1661900878</v>
          </cell>
          <cell r="X14">
            <v>5732731.1661900878</v>
          </cell>
          <cell r="Y14">
            <v>5732731.1661900878</v>
          </cell>
          <cell r="Z14">
            <v>5732731.1661900878</v>
          </cell>
          <cell r="AA14">
            <v>5732731.1661900878</v>
          </cell>
          <cell r="AB14">
            <v>5732731.1661900878</v>
          </cell>
          <cell r="AC14">
            <v>5732731.1661900878</v>
          </cell>
          <cell r="AD14">
            <v>5732731.1661900878</v>
          </cell>
          <cell r="AE14">
            <v>5732731.1661900878</v>
          </cell>
          <cell r="AF14">
            <v>5732731.1661900878</v>
          </cell>
          <cell r="AG14">
            <v>5732731.1661900878</v>
          </cell>
          <cell r="AH14">
            <v>5732731.1661900878</v>
          </cell>
          <cell r="AI14">
            <v>5732731.1661900878</v>
          </cell>
        </row>
        <row r="16">
          <cell r="A16" t="str">
            <v>New Housing - Post - 2009</v>
          </cell>
          <cell r="B16" t="str">
            <v>Market Share in 2010</v>
          </cell>
          <cell r="C16" t="str">
            <v>Growth Rate</v>
          </cell>
          <cell r="D16">
            <v>2000</v>
          </cell>
          <cell r="E16">
            <v>2001</v>
          </cell>
          <cell r="F16">
            <v>2002</v>
          </cell>
          <cell r="G16">
            <v>2003</v>
          </cell>
          <cell r="H16">
            <v>2004</v>
          </cell>
          <cell r="I16">
            <v>2005</v>
          </cell>
          <cell r="J16">
            <v>2006</v>
          </cell>
          <cell r="K16">
            <v>2007</v>
          </cell>
          <cell r="L16">
            <v>2008</v>
          </cell>
          <cell r="M16">
            <v>2009</v>
          </cell>
          <cell r="N16">
            <v>2010</v>
          </cell>
          <cell r="O16">
            <v>2011</v>
          </cell>
          <cell r="P16">
            <v>2012</v>
          </cell>
          <cell r="Q16">
            <v>2013</v>
          </cell>
          <cell r="R16">
            <v>2014</v>
          </cell>
          <cell r="S16">
            <v>2015</v>
          </cell>
          <cell r="T16">
            <v>2016</v>
          </cell>
          <cell r="U16">
            <v>2017</v>
          </cell>
          <cell r="V16">
            <v>2018</v>
          </cell>
          <cell r="W16">
            <v>2019</v>
          </cell>
          <cell r="X16">
            <v>2020</v>
          </cell>
          <cell r="Y16">
            <v>2021</v>
          </cell>
          <cell r="Z16">
            <v>2022</v>
          </cell>
          <cell r="AA16">
            <v>2023</v>
          </cell>
          <cell r="AB16">
            <v>2024</v>
          </cell>
          <cell r="AC16">
            <v>2025</v>
          </cell>
          <cell r="AD16">
            <v>2026</v>
          </cell>
          <cell r="AE16">
            <v>2027</v>
          </cell>
          <cell r="AF16">
            <v>2028</v>
          </cell>
          <cell r="AG16">
            <v>2029</v>
          </cell>
          <cell r="AH16">
            <v>2030</v>
          </cell>
          <cell r="AI16" t="str">
            <v>Total New Units 2010-2030</v>
          </cell>
        </row>
        <row r="17">
          <cell r="A17" t="str">
            <v>Residential Single Family</v>
          </cell>
          <cell r="B17">
            <v>0.70676833822352358</v>
          </cell>
          <cell r="D17">
            <v>57727.199999999997</v>
          </cell>
          <cell r="E17">
            <v>58981.8</v>
          </cell>
          <cell r="F17">
            <v>66174.600000000006</v>
          </cell>
          <cell r="G17">
            <v>73242.5</v>
          </cell>
          <cell r="H17">
            <v>76942.458128312544</v>
          </cell>
          <cell r="I17">
            <v>85375.800888065001</v>
          </cell>
          <cell r="J17">
            <v>76635.581221678571</v>
          </cell>
          <cell r="K17">
            <v>58437.302452638512</v>
          </cell>
          <cell r="L17">
            <v>34499.649056482594</v>
          </cell>
          <cell r="M17">
            <v>26476.889030213424</v>
          </cell>
          <cell r="N17">
            <v>43008.783560948432</v>
          </cell>
          <cell r="O17">
            <v>59337.175194177202</v>
          </cell>
          <cell r="P17">
            <v>68726.91929042741</v>
          </cell>
          <cell r="Q17">
            <v>70465.647076412293</v>
          </cell>
          <cell r="R17">
            <v>69968.619557046506</v>
          </cell>
          <cell r="S17">
            <v>70186.049138642004</v>
          </cell>
          <cell r="T17">
            <v>70411.959993840472</v>
          </cell>
          <cell r="U17">
            <v>69178.454051359819</v>
          </cell>
          <cell r="V17">
            <v>67800.540629224721</v>
          </cell>
          <cell r="W17">
            <v>66315.510765503946</v>
          </cell>
          <cell r="X17">
            <v>65194.009976484587</v>
          </cell>
          <cell r="Y17">
            <v>63489.457973663157</v>
          </cell>
          <cell r="Z17">
            <v>62361.584689413976</v>
          </cell>
          <cell r="AA17">
            <v>61548.378524593412</v>
          </cell>
          <cell r="AB17">
            <v>60616.51093406797</v>
          </cell>
          <cell r="AC17">
            <v>60409.755643212076</v>
          </cell>
          <cell r="AD17">
            <v>59860.41559861986</v>
          </cell>
          <cell r="AE17">
            <v>58686.121520964662</v>
          </cell>
          <cell r="AF17">
            <v>57157.943689275722</v>
          </cell>
          <cell r="AG17">
            <v>56115.995967701281</v>
          </cell>
          <cell r="AH17">
            <v>55890.654182829268</v>
          </cell>
          <cell r="AI17">
            <v>1029019.3569990181</v>
          </cell>
        </row>
        <row r="18">
          <cell r="A18" t="str">
            <v>Residential Multi-Family</v>
          </cell>
          <cell r="B18">
            <v>0.15385303652666027</v>
          </cell>
          <cell r="D18">
            <v>15665.4</v>
          </cell>
          <cell r="E18">
            <v>15890.4</v>
          </cell>
          <cell r="F18">
            <v>14629.6</v>
          </cell>
          <cell r="G18">
            <v>14989.6</v>
          </cell>
          <cell r="H18">
            <v>16877.527466076368</v>
          </cell>
          <cell r="I18">
            <v>16570.905389318883</v>
          </cell>
          <cell r="J18">
            <v>18515.204923030469</v>
          </cell>
          <cell r="K18">
            <v>18148.56065790994</v>
          </cell>
          <cell r="L18">
            <v>13544.899183139132</v>
          </cell>
          <cell r="M18">
            <v>5950.2749105593157</v>
          </cell>
          <cell r="N18">
            <v>9362.3774443573238</v>
          </cell>
          <cell r="O18">
            <v>13644.610372230789</v>
          </cell>
          <cell r="P18">
            <v>14847.689257490347</v>
          </cell>
          <cell r="Q18">
            <v>15684.23458799957</v>
          </cell>
          <cell r="R18">
            <v>16844.584283130796</v>
          </cell>
          <cell r="S18">
            <v>18222.343635052999</v>
          </cell>
          <cell r="T18">
            <v>19354.134297917823</v>
          </cell>
          <cell r="U18">
            <v>19989.320482069594</v>
          </cell>
          <cell r="V18">
            <v>20686.196941607264</v>
          </cell>
          <cell r="W18">
            <v>21491.767756851077</v>
          </cell>
          <cell r="X18">
            <v>21967.863138643363</v>
          </cell>
          <cell r="Y18">
            <v>21579.799836895727</v>
          </cell>
          <cell r="Z18">
            <v>21821.288466020036</v>
          </cell>
          <cell r="AA18">
            <v>21921.599708815491</v>
          </cell>
          <cell r="AB18">
            <v>21860.746774473155</v>
          </cell>
          <cell r="AC18">
            <v>21624.503125382831</v>
          </cell>
          <cell r="AD18">
            <v>21300.211976346254</v>
          </cell>
          <cell r="AE18">
            <v>21199.601342913986</v>
          </cell>
          <cell r="AF18">
            <v>21157.038750647574</v>
          </cell>
          <cell r="AG18">
            <v>21086.508275343775</v>
          </cell>
          <cell r="AH18">
            <v>20857.086379337627</v>
          </cell>
          <cell r="AI18">
            <v>300903.06010893814</v>
          </cell>
        </row>
        <row r="19">
          <cell r="A19" t="str">
            <v>Manufactured Housing</v>
          </cell>
          <cell r="B19">
            <v>0.13937862524981617</v>
          </cell>
          <cell r="D19">
            <v>9564</v>
          </cell>
          <cell r="E19">
            <v>7283</v>
          </cell>
          <cell r="F19">
            <v>7464</v>
          </cell>
          <cell r="G19">
            <v>6895</v>
          </cell>
          <cell r="H19">
            <v>6659</v>
          </cell>
          <cell r="I19">
            <v>6657</v>
          </cell>
          <cell r="J19">
            <v>6343</v>
          </cell>
          <cell r="K19">
            <v>8034.0904435148068</v>
          </cell>
          <cell r="L19">
            <v>8325.91291995356</v>
          </cell>
          <cell r="M19">
            <v>8447.2095191945737</v>
          </cell>
          <cell r="N19">
            <v>8481.5699886319107</v>
          </cell>
          <cell r="O19">
            <v>8353.2243092818353</v>
          </cell>
          <cell r="P19">
            <v>8067.3396031820012</v>
          </cell>
          <cell r="Q19">
            <v>7708.0620644487062</v>
          </cell>
          <cell r="R19">
            <v>7248.026214204614</v>
          </cell>
          <cell r="S19">
            <v>6822.2612328015421</v>
          </cell>
          <cell r="T19">
            <v>6499.8264591727529</v>
          </cell>
          <cell r="U19">
            <v>6312.8974150804133</v>
          </cell>
          <cell r="V19">
            <v>6279.4193741875424</v>
          </cell>
          <cell r="W19">
            <v>6392.1088569738095</v>
          </cell>
          <cell r="X19">
            <v>6610.8882024834384</v>
          </cell>
          <cell r="Y19">
            <v>6891.2475348181852</v>
          </cell>
          <cell r="Z19">
            <v>7172.6228670698292</v>
          </cell>
          <cell r="AA19">
            <v>7396.632507745986</v>
          </cell>
          <cell r="AB19">
            <v>7519.0522943062497</v>
          </cell>
          <cell r="AC19">
            <v>7514.7954293861294</v>
          </cell>
          <cell r="AD19">
            <v>7381.4175067627784</v>
          </cell>
          <cell r="AE19">
            <v>7141.11130478421</v>
          </cell>
          <cell r="AF19">
            <v>6832.6507276219036</v>
          </cell>
          <cell r="AG19">
            <v>6504.892481846382</v>
          </cell>
          <cell r="AH19">
            <v>6208.5002991538513</v>
          </cell>
          <cell r="AI19">
            <v>115269.97435377495</v>
          </cell>
        </row>
        <row r="20">
          <cell r="A20" t="str">
            <v>Total New Construction</v>
          </cell>
          <cell r="B20">
            <v>1</v>
          </cell>
          <cell r="D20">
            <v>82956.599999999991</v>
          </cell>
          <cell r="E20">
            <v>82155.199999999997</v>
          </cell>
          <cell r="F20">
            <v>88268.200000000012</v>
          </cell>
          <cell r="G20">
            <v>95127.1</v>
          </cell>
          <cell r="H20">
            <v>100478.98559438891</v>
          </cell>
          <cell r="I20">
            <v>108603.70627738388</v>
          </cell>
          <cell r="J20">
            <v>101493.78614470904</v>
          </cell>
          <cell r="K20">
            <v>84619.953554063264</v>
          </cell>
          <cell r="L20">
            <v>56370.461159575287</v>
          </cell>
          <cell r="M20">
            <v>40874.373459967319</v>
          </cell>
          <cell r="N20">
            <v>60852.730993937665</v>
          </cell>
          <cell r="O20">
            <v>81335.009875689822</v>
          </cell>
          <cell r="P20">
            <v>91641.948151099758</v>
          </cell>
          <cell r="Q20">
            <v>93857.94372886057</v>
          </cell>
          <cell r="R20">
            <v>94061.230054381915</v>
          </cell>
          <cell r="S20">
            <v>95230.654006496537</v>
          </cell>
          <cell r="T20">
            <v>96265.920750931036</v>
          </cell>
          <cell r="U20">
            <v>95480.671948509829</v>
          </cell>
          <cell r="V20">
            <v>94766.156945019524</v>
          </cell>
          <cell r="W20">
            <v>94199.387379328822</v>
          </cell>
          <cell r="X20">
            <v>93772.761317611381</v>
          </cell>
          <cell r="Y20">
            <v>91960.505345377082</v>
          </cell>
          <cell r="Z20">
            <v>91355.496022503838</v>
          </cell>
          <cell r="AA20">
            <v>90866.610741154902</v>
          </cell>
          <cell r="AB20">
            <v>89996.310002847371</v>
          </cell>
          <cell r="AC20">
            <v>89549.054197981037</v>
          </cell>
          <cell r="AD20">
            <v>88542.045081728895</v>
          </cell>
          <cell r="AE20">
            <v>87026.834168662856</v>
          </cell>
          <cell r="AF20">
            <v>85147.633167545209</v>
          </cell>
          <cell r="AG20">
            <v>83707.396724891441</v>
          </cell>
          <cell r="AH20">
            <v>82956.240861320752</v>
          </cell>
          <cell r="AI20">
            <v>1445192.3914617312</v>
          </cell>
        </row>
        <row r="22">
          <cell r="A22" t="str">
            <v>Total Housing Units</v>
          </cell>
          <cell r="B22" t="str">
            <v>Market Share in 2010</v>
          </cell>
          <cell r="C22" t="str">
            <v>Market Share in 2030</v>
          </cell>
          <cell r="D22">
            <v>2000</v>
          </cell>
          <cell r="E22">
            <v>2001</v>
          </cell>
          <cell r="F22">
            <v>2002</v>
          </cell>
          <cell r="G22">
            <v>2003</v>
          </cell>
          <cell r="H22">
            <v>2004</v>
          </cell>
          <cell r="I22">
            <v>2005</v>
          </cell>
          <cell r="J22">
            <v>2006</v>
          </cell>
          <cell r="K22">
            <v>2007</v>
          </cell>
          <cell r="L22">
            <v>2008</v>
          </cell>
          <cell r="M22">
            <v>2009</v>
          </cell>
          <cell r="N22">
            <v>2010</v>
          </cell>
          <cell r="O22">
            <v>2011</v>
          </cell>
          <cell r="P22">
            <v>2012</v>
          </cell>
          <cell r="Q22">
            <v>2013</v>
          </cell>
          <cell r="R22">
            <v>2014</v>
          </cell>
          <cell r="S22">
            <v>2015</v>
          </cell>
          <cell r="T22">
            <v>2016</v>
          </cell>
          <cell r="U22">
            <v>2017</v>
          </cell>
          <cell r="V22">
            <v>2018</v>
          </cell>
          <cell r="W22">
            <v>2019</v>
          </cell>
          <cell r="X22">
            <v>2020</v>
          </cell>
          <cell r="Y22">
            <v>2021</v>
          </cell>
          <cell r="Z22">
            <v>2022</v>
          </cell>
          <cell r="AA22">
            <v>2023</v>
          </cell>
          <cell r="AB22">
            <v>2024</v>
          </cell>
          <cell r="AC22">
            <v>2025</v>
          </cell>
          <cell r="AD22">
            <v>2026</v>
          </cell>
          <cell r="AE22">
            <v>2027</v>
          </cell>
          <cell r="AF22">
            <v>2028</v>
          </cell>
          <cell r="AG22">
            <v>2029</v>
          </cell>
          <cell r="AH22">
            <v>2030</v>
          </cell>
          <cell r="AI22" t="str">
            <v>Total Unit in 2030</v>
          </cell>
        </row>
        <row r="23">
          <cell r="A23" t="str">
            <v>Residential Single Family</v>
          </cell>
          <cell r="B23">
            <v>0.71980793552766187</v>
          </cell>
          <cell r="C23">
            <v>0.7158148547382196</v>
          </cell>
          <cell r="D23">
            <v>3570492.3</v>
          </cell>
          <cell r="E23">
            <v>3629474.1</v>
          </cell>
          <cell r="F23">
            <v>3695648.7</v>
          </cell>
          <cell r="G23">
            <v>3768891.2</v>
          </cell>
          <cell r="H23">
            <v>3845833.6581283128</v>
          </cell>
          <cell r="I23">
            <v>3931209.459016378</v>
          </cell>
          <cell r="J23">
            <v>4007845.0402380563</v>
          </cell>
          <cell r="K23">
            <v>4066282.3426906951</v>
          </cell>
          <cell r="L23">
            <v>4100781.9917471772</v>
          </cell>
          <cell r="M23">
            <v>4127258.8807773907</v>
          </cell>
          <cell r="N23">
            <v>4170267.6643383391</v>
          </cell>
          <cell r="O23">
            <v>4229604.8395325169</v>
          </cell>
          <cell r="P23">
            <v>4298331.758822944</v>
          </cell>
          <cell r="Q23">
            <v>4368797.4058993561</v>
          </cell>
          <cell r="R23">
            <v>4438766.0254564025</v>
          </cell>
          <cell r="S23">
            <v>4508952.0745950453</v>
          </cell>
          <cell r="T23">
            <v>4579364.0345888855</v>
          </cell>
          <cell r="U23">
            <v>4648542.4886402451</v>
          </cell>
          <cell r="V23">
            <v>4716343.0292694699</v>
          </cell>
          <cell r="W23">
            <v>4782658.540034974</v>
          </cell>
          <cell r="X23">
            <v>4847852.5500114579</v>
          </cell>
          <cell r="Y23">
            <v>4911342.0079851206</v>
          </cell>
          <cell r="Z23">
            <v>4973703.5926745348</v>
          </cell>
          <cell r="AA23">
            <v>5035251.9711991288</v>
          </cell>
          <cell r="AB23">
            <v>5095868.4821331967</v>
          </cell>
          <cell r="AC23">
            <v>5156278.237776408</v>
          </cell>
          <cell r="AD23">
            <v>5216138.6533750277</v>
          </cell>
          <cell r="AE23">
            <v>5274824.7748959921</v>
          </cell>
          <cell r="AF23">
            <v>5331982.7185852677</v>
          </cell>
          <cell r="AG23">
            <v>5388098.7145529697</v>
          </cell>
          <cell r="AH23">
            <v>5443989.3687357996</v>
          </cell>
          <cell r="AI23">
            <v>5443989.3687357996</v>
          </cell>
        </row>
        <row r="24">
          <cell r="A24" t="str">
            <v>Residential Multi-Family</v>
          </cell>
          <cell r="B24">
            <v>0.17478567117438024</v>
          </cell>
          <cell r="C24">
            <v>0.18536755842431296</v>
          </cell>
          <cell r="D24">
            <v>868156.1</v>
          </cell>
          <cell r="E24">
            <v>884046.5</v>
          </cell>
          <cell r="F24">
            <v>898676.1</v>
          </cell>
          <cell r="G24">
            <v>913665.7</v>
          </cell>
          <cell r="H24">
            <v>930543.22746607638</v>
          </cell>
          <cell r="I24">
            <v>947114.13285539532</v>
          </cell>
          <cell r="J24">
            <v>965629.33777842578</v>
          </cell>
          <cell r="K24">
            <v>983777.89843633561</v>
          </cell>
          <cell r="L24">
            <v>997322.79761947482</v>
          </cell>
          <cell r="M24">
            <v>1003273.0725300342</v>
          </cell>
          <cell r="N24">
            <v>1012635.4499743914</v>
          </cell>
          <cell r="O24">
            <v>1026280.0603466223</v>
          </cell>
          <cell r="P24">
            <v>1041127.7496041125</v>
          </cell>
          <cell r="Q24">
            <v>1056811.984192112</v>
          </cell>
          <cell r="R24">
            <v>1073656.5684752429</v>
          </cell>
          <cell r="S24">
            <v>1091878.9121102958</v>
          </cell>
          <cell r="T24">
            <v>1111233.0464082137</v>
          </cell>
          <cell r="U24">
            <v>1131222.3668902833</v>
          </cell>
          <cell r="V24">
            <v>1151908.5638318907</v>
          </cell>
          <cell r="W24">
            <v>1173400.3315887419</v>
          </cell>
          <cell r="X24">
            <v>1195368.1947273852</v>
          </cell>
          <cell r="Y24">
            <v>1216947.9945642808</v>
          </cell>
          <cell r="Z24">
            <v>1238769.2830303009</v>
          </cell>
          <cell r="AA24">
            <v>1260690.8827391164</v>
          </cell>
          <cell r="AB24">
            <v>1282551.6295135897</v>
          </cell>
          <cell r="AC24">
            <v>1304176.1326389725</v>
          </cell>
          <cell r="AD24">
            <v>1325476.3446153188</v>
          </cell>
          <cell r="AE24">
            <v>1346675.9459582327</v>
          </cell>
          <cell r="AF24">
            <v>1367832.9847088805</v>
          </cell>
          <cell r="AG24">
            <v>1388919.4929842241</v>
          </cell>
          <cell r="AH24">
            <v>1409776.5793635617</v>
          </cell>
          <cell r="AI24">
            <v>1409776.5793635617</v>
          </cell>
        </row>
        <row r="25">
          <cell r="A25" t="str">
            <v>Manufactured Housing</v>
          </cell>
          <cell r="B25">
            <v>0.10540639329795784</v>
          </cell>
          <cell r="C25">
            <v>9.8817586837467455E-2</v>
          </cell>
          <cell r="D25">
            <v>536091</v>
          </cell>
          <cell r="E25">
            <v>543374</v>
          </cell>
          <cell r="F25">
            <v>550838</v>
          </cell>
          <cell r="G25">
            <v>557733</v>
          </cell>
          <cell r="H25">
            <v>564392</v>
          </cell>
          <cell r="I25">
            <v>571049</v>
          </cell>
          <cell r="J25">
            <v>577392</v>
          </cell>
          <cell r="K25">
            <v>585426.09044351475</v>
          </cell>
          <cell r="L25">
            <v>593752.00336346834</v>
          </cell>
          <cell r="M25">
            <v>602199.21288266289</v>
          </cell>
          <cell r="N25">
            <v>610680.78287129477</v>
          </cell>
          <cell r="O25">
            <v>619034.00718057656</v>
          </cell>
          <cell r="P25">
            <v>627101.34678375861</v>
          </cell>
          <cell r="Q25">
            <v>634809.40884820733</v>
          </cell>
          <cell r="R25">
            <v>642057.43506241194</v>
          </cell>
          <cell r="S25">
            <v>648879.69629521342</v>
          </cell>
          <cell r="T25">
            <v>655379.5227543863</v>
          </cell>
          <cell r="U25">
            <v>661692.42016946664</v>
          </cell>
          <cell r="V25">
            <v>667971.83954365412</v>
          </cell>
          <cell r="W25">
            <v>674363.94840062805</v>
          </cell>
          <cell r="X25">
            <v>680974.83660311135</v>
          </cell>
          <cell r="Y25">
            <v>687866.0841379296</v>
          </cell>
          <cell r="Z25">
            <v>695038.70700499939</v>
          </cell>
          <cell r="AA25">
            <v>702435.33951274538</v>
          </cell>
          <cell r="AB25">
            <v>709954.39180705161</v>
          </cell>
          <cell r="AC25">
            <v>717469.18723643769</v>
          </cell>
          <cell r="AD25">
            <v>724850.60474320047</v>
          </cell>
          <cell r="AE25">
            <v>731991.71604798455</v>
          </cell>
          <cell r="AF25">
            <v>738824.36677560653</v>
          </cell>
          <cell r="AG25">
            <v>745329.25925745303</v>
          </cell>
          <cell r="AH25">
            <v>751537.75955660688</v>
          </cell>
          <cell r="AI25">
            <v>751537.75955660688</v>
          </cell>
        </row>
        <row r="26">
          <cell r="A26" t="str">
            <v>Total</v>
          </cell>
          <cell r="B26">
            <v>1</v>
          </cell>
          <cell r="C26">
            <v>1</v>
          </cell>
          <cell r="D26">
            <v>4974739.3999999994</v>
          </cell>
          <cell r="E26">
            <v>5056894.5999999996</v>
          </cell>
          <cell r="F26">
            <v>5145162.8</v>
          </cell>
          <cell r="G26">
            <v>5240289.9000000004</v>
          </cell>
          <cell r="H26">
            <v>5340768.8855943894</v>
          </cell>
          <cell r="I26">
            <v>5449372.5918717738</v>
          </cell>
          <cell r="J26">
            <v>5550866.3780164821</v>
          </cell>
          <cell r="K26">
            <v>5635486.3315705452</v>
          </cell>
          <cell r="L26">
            <v>5691856.7927301209</v>
          </cell>
          <cell r="M26">
            <v>5732731.1661900878</v>
          </cell>
          <cell r="N26">
            <v>5793583.8971840255</v>
          </cell>
          <cell r="O26">
            <v>5874918.9070597151</v>
          </cell>
          <cell r="P26">
            <v>5966560.8552108146</v>
          </cell>
          <cell r="Q26">
            <v>6060418.7989396751</v>
          </cell>
          <cell r="R26">
            <v>6154480.0289940573</v>
          </cell>
          <cell r="S26">
            <v>6249710.6830005553</v>
          </cell>
          <cell r="T26">
            <v>6345976.6037514852</v>
          </cell>
          <cell r="U26">
            <v>6441457.2756999955</v>
          </cell>
          <cell r="V26">
            <v>6536223.4326450154</v>
          </cell>
          <cell r="W26">
            <v>6630422.8200243432</v>
          </cell>
          <cell r="X26">
            <v>6724195.5813419549</v>
          </cell>
          <cell r="Y26">
            <v>6816156.0866873311</v>
          </cell>
          <cell r="Z26">
            <v>6907511.5827098358</v>
          </cell>
          <cell r="AA26">
            <v>6998378.1934509911</v>
          </cell>
          <cell r="AB26">
            <v>7088374.5034538377</v>
          </cell>
          <cell r="AC26">
            <v>7177923.5576518178</v>
          </cell>
          <cell r="AD26">
            <v>7266465.6027335469</v>
          </cell>
          <cell r="AE26">
            <v>7353492.4369022092</v>
          </cell>
          <cell r="AF26">
            <v>7438640.0700697554</v>
          </cell>
          <cell r="AG26">
            <v>7522347.4667946473</v>
          </cell>
          <cell r="AH26">
            <v>7605303.7076559681</v>
          </cell>
          <cell r="AI26">
            <v>7605303.7076559681</v>
          </cell>
        </row>
        <row r="31">
          <cell r="A31" t="str">
            <v>Existing Housing by State</v>
          </cell>
          <cell r="B31" t="str">
            <v>Market Share in 2000</v>
          </cell>
          <cell r="C31" t="str">
            <v>Demolition Rate</v>
          </cell>
          <cell r="D31">
            <v>2000</v>
          </cell>
          <cell r="E31">
            <v>2001</v>
          </cell>
          <cell r="F31">
            <v>2002</v>
          </cell>
          <cell r="G31">
            <v>2003</v>
          </cell>
          <cell r="H31">
            <v>2004</v>
          </cell>
          <cell r="I31">
            <v>2005</v>
          </cell>
          <cell r="J31">
            <v>2006</v>
          </cell>
          <cell r="K31">
            <v>2007</v>
          </cell>
          <cell r="L31">
            <v>2008</v>
          </cell>
          <cell r="M31">
            <v>2009</v>
          </cell>
          <cell r="N31">
            <v>2010</v>
          </cell>
          <cell r="O31">
            <v>2011</v>
          </cell>
          <cell r="P31">
            <v>2012</v>
          </cell>
          <cell r="Q31">
            <v>2013</v>
          </cell>
          <cell r="R31">
            <v>2014</v>
          </cell>
          <cell r="S31">
            <v>2015</v>
          </cell>
          <cell r="T31">
            <v>2016</v>
          </cell>
          <cell r="U31">
            <v>2017</v>
          </cell>
          <cell r="V31">
            <v>2018</v>
          </cell>
          <cell r="W31">
            <v>2019</v>
          </cell>
          <cell r="X31">
            <v>2020</v>
          </cell>
          <cell r="Y31">
            <v>2021</v>
          </cell>
          <cell r="Z31">
            <v>2022</v>
          </cell>
          <cell r="AA31">
            <v>2023</v>
          </cell>
          <cell r="AB31">
            <v>2024</v>
          </cell>
          <cell r="AC31">
            <v>2025</v>
          </cell>
          <cell r="AD31">
            <v>2026</v>
          </cell>
          <cell r="AE31">
            <v>2027</v>
          </cell>
          <cell r="AF31">
            <v>2028</v>
          </cell>
          <cell r="AG31">
            <v>2029</v>
          </cell>
          <cell r="AH31">
            <v>2030</v>
          </cell>
          <cell r="AI31" t="str">
            <v>Remaining Units in 2030</v>
          </cell>
        </row>
        <row r="32">
          <cell r="A32" t="str">
            <v>Idaho</v>
          </cell>
          <cell r="B32">
            <v>0.1107316556485811</v>
          </cell>
          <cell r="D32">
            <v>550861.13018222887</v>
          </cell>
          <cell r="E32">
            <v>544031.9999833667</v>
          </cell>
          <cell r="F32">
            <v>544031.9999833667</v>
          </cell>
          <cell r="G32">
            <v>544031.9999833667</v>
          </cell>
          <cell r="H32">
            <v>544031.9999833667</v>
          </cell>
          <cell r="I32">
            <v>544031.9999833667</v>
          </cell>
          <cell r="J32">
            <v>544031.9999833667</v>
          </cell>
          <cell r="K32">
            <v>544031.9999833667</v>
          </cell>
          <cell r="L32">
            <v>544031.9999833667</v>
          </cell>
          <cell r="M32">
            <v>544031.9999833667</v>
          </cell>
          <cell r="N32">
            <v>544031.9999833667</v>
          </cell>
          <cell r="O32">
            <v>544031.9999833667</v>
          </cell>
          <cell r="P32">
            <v>544031.9999833667</v>
          </cell>
          <cell r="Q32">
            <v>544031.9999833667</v>
          </cell>
          <cell r="R32">
            <v>544031.9999833667</v>
          </cell>
          <cell r="S32">
            <v>544031.9999833667</v>
          </cell>
          <cell r="T32">
            <v>544031.9999833667</v>
          </cell>
          <cell r="U32">
            <v>544031.9999833667</v>
          </cell>
          <cell r="V32">
            <v>544031.9999833667</v>
          </cell>
          <cell r="W32">
            <v>544031.9999833667</v>
          </cell>
          <cell r="X32">
            <v>544031.9999833667</v>
          </cell>
          <cell r="Y32">
            <v>544031.9999833667</v>
          </cell>
          <cell r="Z32">
            <v>544031.9999833667</v>
          </cell>
          <cell r="AA32">
            <v>544031.9999833667</v>
          </cell>
          <cell r="AB32">
            <v>544031.9999833667</v>
          </cell>
          <cell r="AC32">
            <v>544031.9999833667</v>
          </cell>
          <cell r="AD32">
            <v>544031.9999833667</v>
          </cell>
          <cell r="AE32">
            <v>544031.9999833667</v>
          </cell>
          <cell r="AF32">
            <v>544031.9999833667</v>
          </cell>
          <cell r="AG32">
            <v>544031.9999833667</v>
          </cell>
          <cell r="AH32">
            <v>544031.9999833667</v>
          </cell>
          <cell r="AI32">
            <v>544031.9999833667</v>
          </cell>
        </row>
        <row r="33">
          <cell r="A33" t="str">
            <v>Single Family</v>
          </cell>
          <cell r="B33">
            <v>0.77474535408961331</v>
          </cell>
          <cell r="C33">
            <v>0</v>
          </cell>
          <cell r="D33">
            <v>426777.10135723546</v>
          </cell>
          <cell r="E33">
            <v>426777.10135723546</v>
          </cell>
          <cell r="F33">
            <v>426777.10135723546</v>
          </cell>
          <cell r="G33">
            <v>426777.10135723546</v>
          </cell>
          <cell r="H33">
            <v>426777.10135723546</v>
          </cell>
          <cell r="I33">
            <v>426777.10135723546</v>
          </cell>
          <cell r="J33">
            <v>426777.10135723546</v>
          </cell>
          <cell r="K33">
            <v>426777.10135723546</v>
          </cell>
          <cell r="L33">
            <v>426777.10135723546</v>
          </cell>
          <cell r="M33">
            <v>426777.10135723546</v>
          </cell>
          <cell r="N33">
            <v>426777.10135723546</v>
          </cell>
          <cell r="O33">
            <v>426777.10135723546</v>
          </cell>
          <cell r="P33">
            <v>426777.10135723546</v>
          </cell>
          <cell r="Q33">
            <v>426777.10135723546</v>
          </cell>
          <cell r="R33">
            <v>426777.10135723546</v>
          </cell>
          <cell r="S33">
            <v>426777.10135723546</v>
          </cell>
          <cell r="T33">
            <v>426777.10135723546</v>
          </cell>
          <cell r="U33">
            <v>426777.10135723546</v>
          </cell>
          <cell r="V33">
            <v>426777.10135723546</v>
          </cell>
          <cell r="W33">
            <v>426777.10135723546</v>
          </cell>
          <cell r="X33">
            <v>426777.10135723546</v>
          </cell>
          <cell r="Y33">
            <v>426777.10135723546</v>
          </cell>
          <cell r="Z33">
            <v>426777.10135723546</v>
          </cell>
          <cell r="AA33">
            <v>426777.10135723546</v>
          </cell>
          <cell r="AB33">
            <v>426777.10135723546</v>
          </cell>
          <cell r="AC33">
            <v>426777.10135723546</v>
          </cell>
          <cell r="AD33">
            <v>426777.10135723546</v>
          </cell>
          <cell r="AE33">
            <v>426777.10135723546</v>
          </cell>
          <cell r="AF33">
            <v>426777.10135723546</v>
          </cell>
          <cell r="AG33">
            <v>426777.10135723546</v>
          </cell>
          <cell r="AH33">
            <v>426777.10135723546</v>
          </cell>
          <cell r="AI33">
            <v>426777.10135723546</v>
          </cell>
        </row>
        <row r="34">
          <cell r="A34" t="str">
            <v>Multifamily</v>
          </cell>
          <cell r="B34">
            <v>0.10953062005909824</v>
          </cell>
          <cell r="C34">
            <v>0</v>
          </cell>
          <cell r="D34">
            <v>60336.16115531516</v>
          </cell>
          <cell r="E34">
            <v>60336.16115531516</v>
          </cell>
          <cell r="F34">
            <v>60336.16115531516</v>
          </cell>
          <cell r="G34">
            <v>60336.16115531516</v>
          </cell>
          <cell r="H34">
            <v>60336.16115531516</v>
          </cell>
          <cell r="I34">
            <v>60336.16115531516</v>
          </cell>
          <cell r="J34">
            <v>60336.16115531516</v>
          </cell>
          <cell r="K34">
            <v>60336.16115531516</v>
          </cell>
          <cell r="L34">
            <v>60336.16115531516</v>
          </cell>
          <cell r="M34">
            <v>60336.16115531516</v>
          </cell>
          <cell r="N34">
            <v>60336.16115531516</v>
          </cell>
          <cell r="O34">
            <v>60336.16115531516</v>
          </cell>
          <cell r="P34">
            <v>60336.16115531516</v>
          </cell>
          <cell r="Q34">
            <v>60336.16115531516</v>
          </cell>
          <cell r="R34">
            <v>60336.16115531516</v>
          </cell>
          <cell r="S34">
            <v>60336.16115531516</v>
          </cell>
          <cell r="T34">
            <v>60336.16115531516</v>
          </cell>
          <cell r="U34">
            <v>60336.16115531516</v>
          </cell>
          <cell r="V34">
            <v>60336.16115531516</v>
          </cell>
          <cell r="W34">
            <v>60336.16115531516</v>
          </cell>
          <cell r="X34">
            <v>60336.16115531516</v>
          </cell>
          <cell r="Y34">
            <v>60336.16115531516</v>
          </cell>
          <cell r="Z34">
            <v>60336.16115531516</v>
          </cell>
          <cell r="AA34">
            <v>60336.16115531516</v>
          </cell>
          <cell r="AB34">
            <v>60336.16115531516</v>
          </cell>
          <cell r="AC34">
            <v>60336.16115531516</v>
          </cell>
          <cell r="AD34">
            <v>60336.16115531516</v>
          </cell>
          <cell r="AE34">
            <v>60336.16115531516</v>
          </cell>
          <cell r="AF34">
            <v>60336.16115531516</v>
          </cell>
          <cell r="AG34">
            <v>60336.16115531516</v>
          </cell>
          <cell r="AH34">
            <v>60336.16115531516</v>
          </cell>
          <cell r="AI34">
            <v>60336.16115531516</v>
          </cell>
        </row>
        <row r="35">
          <cell r="A35" t="str">
            <v>Manufactured Home</v>
          </cell>
          <cell r="B35">
            <v>0.10332683566180639</v>
          </cell>
          <cell r="C35">
            <v>0</v>
          </cell>
          <cell r="D35">
            <v>56918.737470816101</v>
          </cell>
          <cell r="E35">
            <v>56918.737470816101</v>
          </cell>
          <cell r="F35">
            <v>56918.737470816101</v>
          </cell>
          <cell r="G35">
            <v>56918.737470816101</v>
          </cell>
          <cell r="H35">
            <v>56918.737470816101</v>
          </cell>
          <cell r="I35">
            <v>56918.737470816101</v>
          </cell>
          <cell r="J35">
            <v>56918.737470816101</v>
          </cell>
          <cell r="K35">
            <v>56918.737470816101</v>
          </cell>
          <cell r="L35">
            <v>56918.737470816101</v>
          </cell>
          <cell r="M35">
            <v>56918.737470816101</v>
          </cell>
          <cell r="N35">
            <v>56918.737470816101</v>
          </cell>
          <cell r="O35">
            <v>56918.737470816101</v>
          </cell>
          <cell r="P35">
            <v>56918.737470816101</v>
          </cell>
          <cell r="Q35">
            <v>56918.737470816101</v>
          </cell>
          <cell r="R35">
            <v>56918.737470816101</v>
          </cell>
          <cell r="S35">
            <v>56918.737470816101</v>
          </cell>
          <cell r="T35">
            <v>56918.737470816101</v>
          </cell>
          <cell r="U35">
            <v>56918.737470816101</v>
          </cell>
          <cell r="V35">
            <v>56918.737470816101</v>
          </cell>
          <cell r="W35">
            <v>56918.737470816101</v>
          </cell>
          <cell r="X35">
            <v>56918.737470816101</v>
          </cell>
          <cell r="Y35">
            <v>56918.737470816101</v>
          </cell>
          <cell r="Z35">
            <v>56918.737470816101</v>
          </cell>
          <cell r="AA35">
            <v>56918.737470816101</v>
          </cell>
          <cell r="AB35">
            <v>56918.737470816101</v>
          </cell>
          <cell r="AC35">
            <v>56918.737470816101</v>
          </cell>
          <cell r="AD35">
            <v>56918.737470816101</v>
          </cell>
          <cell r="AE35">
            <v>56918.737470816101</v>
          </cell>
          <cell r="AF35">
            <v>56918.737470816101</v>
          </cell>
          <cell r="AG35">
            <v>56918.737470816101</v>
          </cell>
          <cell r="AH35">
            <v>56918.737470816101</v>
          </cell>
          <cell r="AI35">
            <v>56918.737470816101</v>
          </cell>
        </row>
        <row r="36">
          <cell r="A36" t="str">
            <v>Montana</v>
          </cell>
          <cell r="B36">
            <v>8.3645430180727745E-2</v>
          </cell>
          <cell r="D36">
            <v>416114.21715001541</v>
          </cell>
          <cell r="E36">
            <v>413956.92417434265</v>
          </cell>
          <cell r="F36">
            <v>413956.92417434265</v>
          </cell>
          <cell r="G36">
            <v>413956.92417434265</v>
          </cell>
          <cell r="H36">
            <v>413956.92417434265</v>
          </cell>
          <cell r="I36">
            <v>413956.92417434265</v>
          </cell>
          <cell r="J36">
            <v>413956.92417434265</v>
          </cell>
          <cell r="K36">
            <v>413956.92417434265</v>
          </cell>
          <cell r="L36">
            <v>413956.92417434265</v>
          </cell>
          <cell r="M36">
            <v>413956.92417434265</v>
          </cell>
          <cell r="N36">
            <v>413956.92417434265</v>
          </cell>
          <cell r="O36">
            <v>413956.92417434265</v>
          </cell>
          <cell r="P36">
            <v>413956.92417434265</v>
          </cell>
          <cell r="Q36">
            <v>413956.92417434265</v>
          </cell>
          <cell r="R36">
            <v>413956.92417434265</v>
          </cell>
          <cell r="S36">
            <v>413956.92417434265</v>
          </cell>
          <cell r="T36">
            <v>413956.92417434265</v>
          </cell>
          <cell r="U36">
            <v>413956.92417434265</v>
          </cell>
          <cell r="V36">
            <v>413956.92417434265</v>
          </cell>
          <cell r="W36">
            <v>413956.92417434265</v>
          </cell>
          <cell r="X36">
            <v>413956.92417434265</v>
          </cell>
          <cell r="Y36">
            <v>413956.92417434265</v>
          </cell>
          <cell r="Z36">
            <v>413956.92417434265</v>
          </cell>
          <cell r="AA36">
            <v>413956.92417434265</v>
          </cell>
          <cell r="AB36">
            <v>413956.92417434265</v>
          </cell>
          <cell r="AC36">
            <v>413956.92417434265</v>
          </cell>
          <cell r="AD36">
            <v>413956.92417434265</v>
          </cell>
          <cell r="AE36">
            <v>413956.92417434265</v>
          </cell>
          <cell r="AF36">
            <v>413956.92417434265</v>
          </cell>
          <cell r="AG36">
            <v>413956.92417434265</v>
          </cell>
          <cell r="AH36">
            <v>413956.92417434265</v>
          </cell>
          <cell r="AI36">
            <v>413956.92417434265</v>
          </cell>
        </row>
        <row r="37">
          <cell r="A37" t="str">
            <v>Single Family</v>
          </cell>
          <cell r="B37">
            <v>0.79264824451558002</v>
          </cell>
          <cell r="C37">
            <v>0</v>
          </cell>
          <cell r="D37">
            <v>329832.20374193456</v>
          </cell>
          <cell r="E37">
            <v>329832.20374193456</v>
          </cell>
          <cell r="F37">
            <v>329832.20374193456</v>
          </cell>
          <cell r="G37">
            <v>329832.20374193456</v>
          </cell>
          <cell r="H37">
            <v>329832.20374193456</v>
          </cell>
          <cell r="I37">
            <v>329832.20374193456</v>
          </cell>
          <cell r="J37">
            <v>329832.20374193456</v>
          </cell>
          <cell r="K37">
            <v>329832.20374193456</v>
          </cell>
          <cell r="L37">
            <v>329832.20374193456</v>
          </cell>
          <cell r="M37">
            <v>329832.20374193456</v>
          </cell>
          <cell r="N37">
            <v>329832.20374193456</v>
          </cell>
          <cell r="O37">
            <v>329832.20374193456</v>
          </cell>
          <cell r="P37">
            <v>329832.20374193456</v>
          </cell>
          <cell r="Q37">
            <v>329832.20374193456</v>
          </cell>
          <cell r="R37">
            <v>329832.20374193456</v>
          </cell>
          <cell r="S37">
            <v>329832.20374193456</v>
          </cell>
          <cell r="T37">
            <v>329832.20374193456</v>
          </cell>
          <cell r="U37">
            <v>329832.20374193456</v>
          </cell>
          <cell r="V37">
            <v>329832.20374193456</v>
          </cell>
          <cell r="W37">
            <v>329832.20374193456</v>
          </cell>
          <cell r="X37">
            <v>329832.20374193456</v>
          </cell>
          <cell r="Y37">
            <v>329832.20374193456</v>
          </cell>
          <cell r="Z37">
            <v>329832.20374193456</v>
          </cell>
          <cell r="AA37">
            <v>329832.20374193456</v>
          </cell>
          <cell r="AB37">
            <v>329832.20374193456</v>
          </cell>
          <cell r="AC37">
            <v>329832.20374193456</v>
          </cell>
          <cell r="AD37">
            <v>329832.20374193456</v>
          </cell>
          <cell r="AE37">
            <v>329832.20374193456</v>
          </cell>
          <cell r="AF37">
            <v>329832.20374193456</v>
          </cell>
          <cell r="AG37">
            <v>329832.20374193456</v>
          </cell>
          <cell r="AH37">
            <v>329832.20374193456</v>
          </cell>
          <cell r="AI37">
            <v>329832.20374193456</v>
          </cell>
        </row>
        <row r="38">
          <cell r="A38" t="str">
            <v>Multifamily</v>
          </cell>
          <cell r="B38">
            <v>3.1799175300949806E-2</v>
          </cell>
          <cell r="C38">
            <v>0</v>
          </cell>
          <cell r="D38">
            <v>13232.088936370834</v>
          </cell>
          <cell r="E38">
            <v>13232.088936370834</v>
          </cell>
          <cell r="F38">
            <v>13232.088936370834</v>
          </cell>
          <cell r="G38">
            <v>13232.088936370834</v>
          </cell>
          <cell r="H38">
            <v>13232.088936370834</v>
          </cell>
          <cell r="I38">
            <v>13232.088936370834</v>
          </cell>
          <cell r="J38">
            <v>13232.088936370834</v>
          </cell>
          <cell r="K38">
            <v>13232.088936370834</v>
          </cell>
          <cell r="L38">
            <v>13232.088936370834</v>
          </cell>
          <cell r="M38">
            <v>13232.088936370834</v>
          </cell>
          <cell r="N38">
            <v>13232.088936370834</v>
          </cell>
          <cell r="O38">
            <v>13232.088936370834</v>
          </cell>
          <cell r="P38">
            <v>13232.088936370834</v>
          </cell>
          <cell r="Q38">
            <v>13232.088936370834</v>
          </cell>
          <cell r="R38">
            <v>13232.088936370834</v>
          </cell>
          <cell r="S38">
            <v>13232.088936370834</v>
          </cell>
          <cell r="T38">
            <v>13232.088936370834</v>
          </cell>
          <cell r="U38">
            <v>13232.088936370834</v>
          </cell>
          <cell r="V38">
            <v>13232.088936370834</v>
          </cell>
          <cell r="W38">
            <v>13232.088936370834</v>
          </cell>
          <cell r="X38">
            <v>13232.088936370834</v>
          </cell>
          <cell r="Y38">
            <v>13232.088936370834</v>
          </cell>
          <cell r="Z38">
            <v>13232.088936370834</v>
          </cell>
          <cell r="AA38">
            <v>13232.088936370834</v>
          </cell>
          <cell r="AB38">
            <v>13232.088936370834</v>
          </cell>
          <cell r="AC38">
            <v>13232.088936370834</v>
          </cell>
          <cell r="AD38">
            <v>13232.088936370834</v>
          </cell>
          <cell r="AE38">
            <v>13232.088936370834</v>
          </cell>
          <cell r="AF38">
            <v>13232.088936370834</v>
          </cell>
          <cell r="AG38">
            <v>13232.088936370834</v>
          </cell>
          <cell r="AH38">
            <v>13232.088936370834</v>
          </cell>
          <cell r="AI38">
            <v>13232.088936370834</v>
          </cell>
        </row>
        <row r="39">
          <cell r="A39" t="str">
            <v>Manufactured Home</v>
          </cell>
          <cell r="B39">
            <v>0.17036820318609636</v>
          </cell>
          <cell r="C39">
            <v>0</v>
          </cell>
          <cell r="D39">
            <v>70892.63149603724</v>
          </cell>
          <cell r="E39">
            <v>70892.63149603724</v>
          </cell>
          <cell r="F39">
            <v>70892.63149603724</v>
          </cell>
          <cell r="G39">
            <v>70892.63149603724</v>
          </cell>
          <cell r="H39">
            <v>70892.63149603724</v>
          </cell>
          <cell r="I39">
            <v>70892.63149603724</v>
          </cell>
          <cell r="J39">
            <v>70892.63149603724</v>
          </cell>
          <cell r="K39">
            <v>70892.63149603724</v>
          </cell>
          <cell r="L39">
            <v>70892.63149603724</v>
          </cell>
          <cell r="M39">
            <v>70892.63149603724</v>
          </cell>
          <cell r="N39">
            <v>70892.63149603724</v>
          </cell>
          <cell r="O39">
            <v>70892.63149603724</v>
          </cell>
          <cell r="P39">
            <v>70892.63149603724</v>
          </cell>
          <cell r="Q39">
            <v>70892.63149603724</v>
          </cell>
          <cell r="R39">
            <v>70892.63149603724</v>
          </cell>
          <cell r="S39">
            <v>70892.63149603724</v>
          </cell>
          <cell r="T39">
            <v>70892.63149603724</v>
          </cell>
          <cell r="U39">
            <v>70892.63149603724</v>
          </cell>
          <cell r="V39">
            <v>70892.63149603724</v>
          </cell>
          <cell r="W39">
            <v>70892.63149603724</v>
          </cell>
          <cell r="X39">
            <v>70892.63149603724</v>
          </cell>
          <cell r="Y39">
            <v>70892.63149603724</v>
          </cell>
          <cell r="Z39">
            <v>70892.63149603724</v>
          </cell>
          <cell r="AA39">
            <v>70892.63149603724</v>
          </cell>
          <cell r="AB39">
            <v>70892.63149603724</v>
          </cell>
          <cell r="AC39">
            <v>70892.63149603724</v>
          </cell>
          <cell r="AD39">
            <v>70892.63149603724</v>
          </cell>
          <cell r="AE39">
            <v>70892.63149603724</v>
          </cell>
          <cell r="AF39">
            <v>70892.63149603724</v>
          </cell>
          <cell r="AG39">
            <v>70892.63149603724</v>
          </cell>
          <cell r="AH39">
            <v>70892.63149603724</v>
          </cell>
          <cell r="AI39">
            <v>70892.63149603724</v>
          </cell>
        </row>
        <row r="40">
          <cell r="A40" t="str">
            <v>Oregon</v>
          </cell>
          <cell r="B40">
            <v>0.29905793387647428</v>
          </cell>
          <cell r="D40">
            <v>1487735.2865378913</v>
          </cell>
          <cell r="E40">
            <v>1487735.286537891</v>
          </cell>
          <cell r="F40">
            <v>1487735.286537891</v>
          </cell>
          <cell r="G40">
            <v>1487735.286537891</v>
          </cell>
          <cell r="H40">
            <v>1487735.286537891</v>
          </cell>
          <cell r="I40">
            <v>1487735.286537891</v>
          </cell>
          <cell r="J40">
            <v>1487735.286537891</v>
          </cell>
          <cell r="K40">
            <v>1487735.286537891</v>
          </cell>
          <cell r="L40">
            <v>1487735.286537891</v>
          </cell>
          <cell r="M40">
            <v>1487735.286537891</v>
          </cell>
          <cell r="N40">
            <v>1487735.286537891</v>
          </cell>
          <cell r="O40">
            <v>1487735.286537891</v>
          </cell>
          <cell r="P40">
            <v>1487735.286537891</v>
          </cell>
          <cell r="Q40">
            <v>1487735.286537891</v>
          </cell>
          <cell r="R40">
            <v>1487735.286537891</v>
          </cell>
          <cell r="S40">
            <v>1487735.286537891</v>
          </cell>
          <cell r="T40">
            <v>1487735.286537891</v>
          </cell>
          <cell r="U40">
            <v>1487735.286537891</v>
          </cell>
          <cell r="V40">
            <v>1487735.286537891</v>
          </cell>
          <cell r="W40">
            <v>1487735.286537891</v>
          </cell>
          <cell r="X40">
            <v>1487735.286537891</v>
          </cell>
          <cell r="Y40">
            <v>1487735.286537891</v>
          </cell>
          <cell r="Z40">
            <v>1487735.286537891</v>
          </cell>
          <cell r="AA40">
            <v>1487735.286537891</v>
          </cell>
          <cell r="AB40">
            <v>1487735.286537891</v>
          </cell>
          <cell r="AC40">
            <v>1487735.286537891</v>
          </cell>
          <cell r="AD40">
            <v>1487735.286537891</v>
          </cell>
          <cell r="AE40">
            <v>1487735.286537891</v>
          </cell>
          <cell r="AF40">
            <v>1487735.286537891</v>
          </cell>
          <cell r="AG40">
            <v>1487735.286537891</v>
          </cell>
          <cell r="AH40">
            <v>1487735.286537891</v>
          </cell>
          <cell r="AI40">
            <v>1487735.286537891</v>
          </cell>
        </row>
        <row r="41">
          <cell r="A41" t="str">
            <v>Single Family</v>
          </cell>
          <cell r="B41">
            <v>0.70501523582588166</v>
          </cell>
          <cell r="C41">
            <v>0</v>
          </cell>
          <cell r="D41">
            <v>1048876.043884997</v>
          </cell>
          <cell r="E41">
            <v>1048876.043884997</v>
          </cell>
          <cell r="F41">
            <v>1048876.043884997</v>
          </cell>
          <cell r="G41">
            <v>1048876.043884997</v>
          </cell>
          <cell r="H41">
            <v>1048876.043884997</v>
          </cell>
          <cell r="I41">
            <v>1048876.043884997</v>
          </cell>
          <cell r="J41">
            <v>1048876.043884997</v>
          </cell>
          <cell r="K41">
            <v>1048876.043884997</v>
          </cell>
          <cell r="L41">
            <v>1048876.043884997</v>
          </cell>
          <cell r="M41">
            <v>1048876.043884997</v>
          </cell>
          <cell r="N41">
            <v>1048876.043884997</v>
          </cell>
          <cell r="O41">
            <v>1048876.043884997</v>
          </cell>
          <cell r="P41">
            <v>1048876.043884997</v>
          </cell>
          <cell r="Q41">
            <v>1048876.043884997</v>
          </cell>
          <cell r="R41">
            <v>1048876.043884997</v>
          </cell>
          <cell r="S41">
            <v>1048876.043884997</v>
          </cell>
          <cell r="T41">
            <v>1048876.043884997</v>
          </cell>
          <cell r="U41">
            <v>1048876.043884997</v>
          </cell>
          <cell r="V41">
            <v>1048876.043884997</v>
          </cell>
          <cell r="W41">
            <v>1048876.043884997</v>
          </cell>
          <cell r="X41">
            <v>1048876.043884997</v>
          </cell>
          <cell r="Y41">
            <v>1048876.043884997</v>
          </cell>
          <cell r="Z41">
            <v>1048876.043884997</v>
          </cell>
          <cell r="AA41">
            <v>1048876.043884997</v>
          </cell>
          <cell r="AB41">
            <v>1048876.043884997</v>
          </cell>
          <cell r="AC41">
            <v>1048876.043884997</v>
          </cell>
          <cell r="AD41">
            <v>1048876.043884997</v>
          </cell>
          <cell r="AE41">
            <v>1048876.043884997</v>
          </cell>
          <cell r="AF41">
            <v>1048876.043884997</v>
          </cell>
          <cell r="AG41">
            <v>1048876.043884997</v>
          </cell>
          <cell r="AH41">
            <v>1048876.043884997</v>
          </cell>
          <cell r="AI41">
            <v>1048876.043884997</v>
          </cell>
        </row>
        <row r="42">
          <cell r="A42" t="str">
            <v>Multifamily</v>
          </cell>
          <cell r="B42">
            <v>0.16842635916080426</v>
          </cell>
          <cell r="C42">
            <v>0</v>
          </cell>
          <cell r="D42">
            <v>250573.83770663291</v>
          </cell>
          <cell r="E42">
            <v>250573.83770663291</v>
          </cell>
          <cell r="F42">
            <v>250573.83770663291</v>
          </cell>
          <cell r="G42">
            <v>250573.83770663291</v>
          </cell>
          <cell r="H42">
            <v>250573.83770663291</v>
          </cell>
          <cell r="I42">
            <v>250573.83770663291</v>
          </cell>
          <cell r="J42">
            <v>250573.83770663291</v>
          </cell>
          <cell r="K42">
            <v>250573.83770663291</v>
          </cell>
          <cell r="L42">
            <v>250573.83770663291</v>
          </cell>
          <cell r="M42">
            <v>250573.83770663291</v>
          </cell>
          <cell r="N42">
            <v>250573.83770663291</v>
          </cell>
          <cell r="O42">
            <v>250573.83770663291</v>
          </cell>
          <cell r="P42">
            <v>250573.83770663291</v>
          </cell>
          <cell r="Q42">
            <v>250573.83770663291</v>
          </cell>
          <cell r="R42">
            <v>250573.83770663291</v>
          </cell>
          <cell r="S42">
            <v>250573.83770663291</v>
          </cell>
          <cell r="T42">
            <v>250573.83770663291</v>
          </cell>
          <cell r="U42">
            <v>250573.83770663291</v>
          </cell>
          <cell r="V42">
            <v>250573.83770663291</v>
          </cell>
          <cell r="W42">
            <v>250573.83770663291</v>
          </cell>
          <cell r="X42">
            <v>250573.83770663291</v>
          </cell>
          <cell r="Y42">
            <v>250573.83770663291</v>
          </cell>
          <cell r="Z42">
            <v>250573.83770663291</v>
          </cell>
          <cell r="AA42">
            <v>250573.83770663291</v>
          </cell>
          <cell r="AB42">
            <v>250573.83770663291</v>
          </cell>
          <cell r="AC42">
            <v>250573.83770663291</v>
          </cell>
          <cell r="AD42">
            <v>250573.83770663291</v>
          </cell>
          <cell r="AE42">
            <v>250573.83770663291</v>
          </cell>
          <cell r="AF42">
            <v>250573.83770663291</v>
          </cell>
          <cell r="AG42">
            <v>250573.83770663291</v>
          </cell>
          <cell r="AH42">
            <v>250573.83770663291</v>
          </cell>
          <cell r="AI42">
            <v>250573.83770663291</v>
          </cell>
        </row>
        <row r="43">
          <cell r="A43" t="str">
            <v>Manufactured Home</v>
          </cell>
          <cell r="B43">
            <v>0.12655840501331395</v>
          </cell>
          <cell r="C43">
            <v>0</v>
          </cell>
          <cell r="D43">
            <v>188285.40494626111</v>
          </cell>
          <cell r="E43">
            <v>188285.40494626111</v>
          </cell>
          <cell r="F43">
            <v>188285.40494626111</v>
          </cell>
          <cell r="G43">
            <v>188285.40494626111</v>
          </cell>
          <cell r="H43">
            <v>188285.40494626111</v>
          </cell>
          <cell r="I43">
            <v>188285.40494626111</v>
          </cell>
          <cell r="J43">
            <v>188285.40494626111</v>
          </cell>
          <cell r="K43">
            <v>188285.40494626111</v>
          </cell>
          <cell r="L43">
            <v>188285.40494626111</v>
          </cell>
          <cell r="M43">
            <v>188285.40494626111</v>
          </cell>
          <cell r="N43">
            <v>188285.40494626111</v>
          </cell>
          <cell r="O43">
            <v>188285.40494626111</v>
          </cell>
          <cell r="P43">
            <v>188285.40494626111</v>
          </cell>
          <cell r="Q43">
            <v>188285.40494626111</v>
          </cell>
          <cell r="R43">
            <v>188285.40494626111</v>
          </cell>
          <cell r="S43">
            <v>188285.40494626111</v>
          </cell>
          <cell r="T43">
            <v>188285.40494626111</v>
          </cell>
          <cell r="U43">
            <v>188285.40494626111</v>
          </cell>
          <cell r="V43">
            <v>188285.40494626111</v>
          </cell>
          <cell r="W43">
            <v>188285.40494626111</v>
          </cell>
          <cell r="X43">
            <v>188285.40494626111</v>
          </cell>
          <cell r="Y43">
            <v>188285.40494626111</v>
          </cell>
          <cell r="Z43">
            <v>188285.40494626111</v>
          </cell>
          <cell r="AA43">
            <v>188285.40494626111</v>
          </cell>
          <cell r="AB43">
            <v>188285.40494626111</v>
          </cell>
          <cell r="AC43">
            <v>188285.40494626111</v>
          </cell>
          <cell r="AD43">
            <v>188285.40494626111</v>
          </cell>
          <cell r="AE43">
            <v>188285.40494626111</v>
          </cell>
          <cell r="AF43">
            <v>188285.40494626111</v>
          </cell>
          <cell r="AG43">
            <v>188285.40494626111</v>
          </cell>
          <cell r="AH43">
            <v>188285.40494626111</v>
          </cell>
          <cell r="AI43">
            <v>188285.40494626111</v>
          </cell>
        </row>
        <row r="44">
          <cell r="A44" t="str">
            <v>Washington</v>
          </cell>
          <cell r="B44">
            <v>0.50656498029421682</v>
          </cell>
          <cell r="D44">
            <v>2520028.7661298639</v>
          </cell>
          <cell r="E44">
            <v>2512698.2442571297</v>
          </cell>
          <cell r="F44">
            <v>2512698.2442571297</v>
          </cell>
          <cell r="G44">
            <v>2512698.2442571297</v>
          </cell>
          <cell r="H44">
            <v>2512698.2442571297</v>
          </cell>
          <cell r="I44">
            <v>2512698.2442571297</v>
          </cell>
          <cell r="J44">
            <v>2512698.2442571297</v>
          </cell>
          <cell r="K44">
            <v>2512698.2442571297</v>
          </cell>
          <cell r="L44">
            <v>2512698.2442571297</v>
          </cell>
          <cell r="M44">
            <v>2512698.2442571297</v>
          </cell>
          <cell r="N44">
            <v>2512698.2442571297</v>
          </cell>
          <cell r="O44">
            <v>2512698.2442571297</v>
          </cell>
          <cell r="P44">
            <v>2512698.2442571297</v>
          </cell>
          <cell r="Q44">
            <v>2512698.2442571297</v>
          </cell>
          <cell r="R44">
            <v>2512698.2442571297</v>
          </cell>
          <cell r="S44">
            <v>2512698.2442571297</v>
          </cell>
          <cell r="T44">
            <v>2512698.2442571297</v>
          </cell>
          <cell r="U44">
            <v>2512698.2442571297</v>
          </cell>
          <cell r="V44">
            <v>2512698.2442571297</v>
          </cell>
          <cell r="W44">
            <v>2512698.2442571297</v>
          </cell>
          <cell r="X44">
            <v>2512698.2442571297</v>
          </cell>
          <cell r="Y44">
            <v>2512698.2442571297</v>
          </cell>
          <cell r="Z44">
            <v>2512698.2442571297</v>
          </cell>
          <cell r="AA44">
            <v>2512698.2442571297</v>
          </cell>
          <cell r="AB44">
            <v>2512698.2442571297</v>
          </cell>
          <cell r="AC44">
            <v>2512698.2442571297</v>
          </cell>
          <cell r="AD44">
            <v>2512698.2442571297</v>
          </cell>
          <cell r="AE44">
            <v>2512698.2442571297</v>
          </cell>
          <cell r="AF44">
            <v>2512698.2442571297</v>
          </cell>
          <cell r="AG44">
            <v>2512698.2442571297</v>
          </cell>
          <cell r="AH44">
            <v>2512698.2442571297</v>
          </cell>
          <cell r="AI44">
            <v>2512698.2442571297</v>
          </cell>
        </row>
        <row r="45">
          <cell r="A45" t="str">
            <v>Single Family</v>
          </cell>
          <cell r="B45">
            <v>0.80316983294357702</v>
          </cell>
          <cell r="C45">
            <v>0</v>
          </cell>
          <cell r="D45">
            <v>2024011.0831055313</v>
          </cell>
          <cell r="E45">
            <v>2024011.0831055313</v>
          </cell>
          <cell r="F45">
            <v>2024011.0831055313</v>
          </cell>
          <cell r="G45">
            <v>2024011.0831055313</v>
          </cell>
          <cell r="H45">
            <v>2024011.0831055313</v>
          </cell>
          <cell r="I45">
            <v>2024011.0831055313</v>
          </cell>
          <cell r="J45">
            <v>2024011.0831055313</v>
          </cell>
          <cell r="K45">
            <v>2024011.0831055313</v>
          </cell>
          <cell r="L45">
            <v>2024011.0831055313</v>
          </cell>
          <cell r="M45">
            <v>2024011.0831055313</v>
          </cell>
          <cell r="N45">
            <v>2024011.0831055313</v>
          </cell>
          <cell r="O45">
            <v>2024011.0831055313</v>
          </cell>
          <cell r="P45">
            <v>2024011.0831055313</v>
          </cell>
          <cell r="Q45">
            <v>2024011.0831055313</v>
          </cell>
          <cell r="R45">
            <v>2024011.0831055313</v>
          </cell>
          <cell r="S45">
            <v>2024011.0831055313</v>
          </cell>
          <cell r="T45">
            <v>2024011.0831055313</v>
          </cell>
          <cell r="U45">
            <v>2024011.0831055313</v>
          </cell>
          <cell r="V45">
            <v>2024011.0831055313</v>
          </cell>
          <cell r="W45">
            <v>2024011.0831055313</v>
          </cell>
          <cell r="X45">
            <v>2024011.0831055313</v>
          </cell>
          <cell r="Y45">
            <v>2024011.0831055313</v>
          </cell>
          <cell r="Z45">
            <v>2024011.0831055313</v>
          </cell>
          <cell r="AA45">
            <v>2024011.0831055313</v>
          </cell>
          <cell r="AB45">
            <v>2024011.0831055313</v>
          </cell>
          <cell r="AC45">
            <v>2024011.0831055313</v>
          </cell>
          <cell r="AD45">
            <v>2024011.0831055313</v>
          </cell>
          <cell r="AE45">
            <v>2024011.0831055313</v>
          </cell>
          <cell r="AF45">
            <v>2024011.0831055313</v>
          </cell>
          <cell r="AG45">
            <v>2024011.0831055313</v>
          </cell>
          <cell r="AH45">
            <v>2024011.0831055313</v>
          </cell>
          <cell r="AI45">
            <v>2024011.0831055313</v>
          </cell>
        </row>
        <row r="46">
          <cell r="A46" t="str">
            <v>Multifamily</v>
          </cell>
          <cell r="B46">
            <v>0.1354713348736597</v>
          </cell>
          <cell r="C46">
            <v>0</v>
          </cell>
          <cell r="D46">
            <v>341391.66086763423</v>
          </cell>
          <cell r="E46">
            <v>341391.66086763423</v>
          </cell>
          <cell r="F46">
            <v>341391.66086763423</v>
          </cell>
          <cell r="G46">
            <v>341391.66086763423</v>
          </cell>
          <cell r="H46">
            <v>341391.66086763423</v>
          </cell>
          <cell r="I46">
            <v>341391.66086763423</v>
          </cell>
          <cell r="J46">
            <v>341391.66086763423</v>
          </cell>
          <cell r="K46">
            <v>341391.66086763423</v>
          </cell>
          <cell r="L46">
            <v>341391.66086763423</v>
          </cell>
          <cell r="M46">
            <v>341391.66086763423</v>
          </cell>
          <cell r="N46">
            <v>341391.66086763423</v>
          </cell>
          <cell r="O46">
            <v>341391.66086763423</v>
          </cell>
          <cell r="P46">
            <v>341391.66086763423</v>
          </cell>
          <cell r="Q46">
            <v>341391.66086763423</v>
          </cell>
          <cell r="R46">
            <v>341391.66086763423</v>
          </cell>
          <cell r="S46">
            <v>341391.66086763423</v>
          </cell>
          <cell r="T46">
            <v>341391.66086763423</v>
          </cell>
          <cell r="U46">
            <v>341391.66086763423</v>
          </cell>
          <cell r="V46">
            <v>341391.66086763423</v>
          </cell>
          <cell r="W46">
            <v>341391.66086763423</v>
          </cell>
          <cell r="X46">
            <v>341391.66086763423</v>
          </cell>
          <cell r="Y46">
            <v>341391.66086763423</v>
          </cell>
          <cell r="Z46">
            <v>341391.66086763423</v>
          </cell>
          <cell r="AA46">
            <v>341391.66086763423</v>
          </cell>
          <cell r="AB46">
            <v>341391.66086763423</v>
          </cell>
          <cell r="AC46">
            <v>341391.66086763423</v>
          </cell>
          <cell r="AD46">
            <v>341391.66086763423</v>
          </cell>
          <cell r="AE46">
            <v>341391.66086763423</v>
          </cell>
          <cell r="AF46">
            <v>341391.66086763423</v>
          </cell>
          <cell r="AG46">
            <v>341391.66086763423</v>
          </cell>
          <cell r="AH46">
            <v>341391.66086763423</v>
          </cell>
          <cell r="AI46">
            <v>341391.66086763423</v>
          </cell>
        </row>
        <row r="47">
          <cell r="A47" t="str">
            <v>Manufactured Home</v>
          </cell>
          <cell r="B47">
            <v>5.8449928137198584E-2</v>
          </cell>
          <cell r="C47">
            <v>0</v>
          </cell>
          <cell r="D47">
            <v>147295.50028396377</v>
          </cell>
          <cell r="E47">
            <v>147295.50028396377</v>
          </cell>
          <cell r="F47">
            <v>147295.50028396377</v>
          </cell>
          <cell r="G47">
            <v>147295.50028396377</v>
          </cell>
          <cell r="H47">
            <v>147295.50028396377</v>
          </cell>
          <cell r="I47">
            <v>147295.50028396377</v>
          </cell>
          <cell r="J47">
            <v>147295.50028396377</v>
          </cell>
          <cell r="K47">
            <v>147295.50028396377</v>
          </cell>
          <cell r="L47">
            <v>147295.50028396377</v>
          </cell>
          <cell r="M47">
            <v>147295.50028396377</v>
          </cell>
          <cell r="N47">
            <v>147295.50028396377</v>
          </cell>
          <cell r="O47">
            <v>147295.50028396377</v>
          </cell>
          <cell r="P47">
            <v>147295.50028396377</v>
          </cell>
          <cell r="Q47">
            <v>147295.50028396377</v>
          </cell>
          <cell r="R47">
            <v>147295.50028396377</v>
          </cell>
          <cell r="S47">
            <v>147295.50028396377</v>
          </cell>
          <cell r="T47">
            <v>147295.50028396377</v>
          </cell>
          <cell r="U47">
            <v>147295.50028396377</v>
          </cell>
          <cell r="V47">
            <v>147295.50028396377</v>
          </cell>
          <cell r="W47">
            <v>147295.50028396377</v>
          </cell>
          <cell r="X47">
            <v>147295.50028396377</v>
          </cell>
          <cell r="Y47">
            <v>147295.50028396377</v>
          </cell>
          <cell r="Z47">
            <v>147295.50028396377</v>
          </cell>
          <cell r="AA47">
            <v>147295.50028396377</v>
          </cell>
          <cell r="AB47">
            <v>147295.50028396377</v>
          </cell>
          <cell r="AC47">
            <v>147295.50028396377</v>
          </cell>
          <cell r="AD47">
            <v>147295.50028396377</v>
          </cell>
          <cell r="AE47">
            <v>147295.50028396377</v>
          </cell>
          <cell r="AF47">
            <v>147295.50028396377</v>
          </cell>
          <cell r="AG47">
            <v>147295.50028396377</v>
          </cell>
          <cell r="AH47">
            <v>147295.50028396377</v>
          </cell>
          <cell r="AI47">
            <v>147295.50028396377</v>
          </cell>
        </row>
        <row r="48">
          <cell r="A48" t="str">
            <v>PNW</v>
          </cell>
          <cell r="B48">
            <v>1</v>
          </cell>
          <cell r="D48">
            <v>4974739.3999999994</v>
          </cell>
          <cell r="E48">
            <v>4974739.4000000004</v>
          </cell>
          <cell r="F48">
            <v>4974739.4000000004</v>
          </cell>
          <cell r="G48">
            <v>4974739.4000000004</v>
          </cell>
          <cell r="H48">
            <v>4974739.4000000004</v>
          </cell>
          <cell r="I48">
            <v>4974739.4000000004</v>
          </cell>
          <cell r="J48">
            <v>4974739.4000000004</v>
          </cell>
          <cell r="K48">
            <v>4974739.4000000004</v>
          </cell>
          <cell r="L48">
            <v>4974739.4000000004</v>
          </cell>
          <cell r="M48">
            <v>4974739.4000000004</v>
          </cell>
          <cell r="N48">
            <v>4974739.4000000004</v>
          </cell>
          <cell r="O48">
            <v>4974739.4000000004</v>
          </cell>
          <cell r="P48">
            <v>4974739.4000000004</v>
          </cell>
          <cell r="Q48">
            <v>4974739.4000000004</v>
          </cell>
          <cell r="R48">
            <v>4974739.4000000004</v>
          </cell>
          <cell r="S48">
            <v>4974739.4000000004</v>
          </cell>
          <cell r="T48">
            <v>4974739.4000000004</v>
          </cell>
          <cell r="U48">
            <v>4974739.4000000004</v>
          </cell>
          <cell r="V48">
            <v>4974739.4000000004</v>
          </cell>
          <cell r="W48">
            <v>4974739.4000000004</v>
          </cell>
          <cell r="X48">
            <v>4974739.4000000004</v>
          </cell>
          <cell r="Y48">
            <v>4974739.4000000004</v>
          </cell>
          <cell r="Z48">
            <v>4974739.4000000004</v>
          </cell>
          <cell r="AA48">
            <v>4974739.4000000004</v>
          </cell>
          <cell r="AB48">
            <v>4974739.4000000004</v>
          </cell>
          <cell r="AC48">
            <v>4974739.4000000004</v>
          </cell>
          <cell r="AD48">
            <v>4974739.4000000004</v>
          </cell>
          <cell r="AE48">
            <v>4974739.4000000004</v>
          </cell>
          <cell r="AF48">
            <v>4974739.4000000004</v>
          </cell>
          <cell r="AG48">
            <v>4974739.4000000004</v>
          </cell>
          <cell r="AH48">
            <v>4974739.4000000004</v>
          </cell>
          <cell r="AI48">
            <v>4974739.4000000004</v>
          </cell>
        </row>
        <row r="49">
          <cell r="A49" t="str">
            <v>Single Family</v>
          </cell>
          <cell r="B49">
            <v>0.74543664317148728</v>
          </cell>
          <cell r="C49">
            <v>0</v>
          </cell>
          <cell r="D49">
            <v>3708353.0389889381</v>
          </cell>
          <cell r="E49">
            <v>3708353.0389889381</v>
          </cell>
          <cell r="F49">
            <v>3708353.0389889381</v>
          </cell>
          <cell r="G49">
            <v>3708353.0389889381</v>
          </cell>
          <cell r="H49">
            <v>3708353.0389889381</v>
          </cell>
          <cell r="I49">
            <v>3708353.0389889381</v>
          </cell>
          <cell r="J49">
            <v>3708353.0389889381</v>
          </cell>
          <cell r="K49">
            <v>3708353.0389889381</v>
          </cell>
          <cell r="L49">
            <v>3708353.0389889381</v>
          </cell>
          <cell r="M49">
            <v>3708353.0389889381</v>
          </cell>
          <cell r="N49">
            <v>3708353.0389889381</v>
          </cell>
          <cell r="O49">
            <v>3708353.0389889381</v>
          </cell>
          <cell r="P49">
            <v>3708353.0389889381</v>
          </cell>
          <cell r="Q49">
            <v>3708353.0389889381</v>
          </cell>
          <cell r="R49">
            <v>3708353.0389889381</v>
          </cell>
          <cell r="S49">
            <v>3708353.0389889381</v>
          </cell>
          <cell r="T49">
            <v>3708353.0389889381</v>
          </cell>
          <cell r="U49">
            <v>3708353.0389889381</v>
          </cell>
          <cell r="V49">
            <v>3708353.0389889381</v>
          </cell>
          <cell r="W49">
            <v>3708353.0389889381</v>
          </cell>
          <cell r="X49">
            <v>3708353.0389889381</v>
          </cell>
          <cell r="Y49">
            <v>3708353.0389889381</v>
          </cell>
          <cell r="Z49">
            <v>3708353.0389889381</v>
          </cell>
          <cell r="AA49">
            <v>3708353.0389889381</v>
          </cell>
          <cell r="AB49">
            <v>3708353.0389889381</v>
          </cell>
          <cell r="AC49">
            <v>3708353.0389889381</v>
          </cell>
          <cell r="AD49">
            <v>3708353.0389889381</v>
          </cell>
          <cell r="AE49">
            <v>3708353.0389889381</v>
          </cell>
          <cell r="AF49">
            <v>3708353.0389889381</v>
          </cell>
          <cell r="AG49">
            <v>3708353.0389889381</v>
          </cell>
          <cell r="AH49">
            <v>3708353.0389889381</v>
          </cell>
          <cell r="AI49">
            <v>3708353.0389889381</v>
          </cell>
        </row>
        <row r="50">
          <cell r="A50" t="str">
            <v>Multifamily</v>
          </cell>
          <cell r="B50">
            <v>0.15901702926468536</v>
          </cell>
          <cell r="C50">
            <v>0</v>
          </cell>
          <cell r="D50">
            <v>791068.28075398318</v>
          </cell>
          <cell r="E50">
            <v>791068.28075398318</v>
          </cell>
          <cell r="F50">
            <v>791068.28075398318</v>
          </cell>
          <cell r="G50">
            <v>791068.28075398318</v>
          </cell>
          <cell r="H50">
            <v>791068.28075398318</v>
          </cell>
          <cell r="I50">
            <v>791068.28075398318</v>
          </cell>
          <cell r="J50">
            <v>791068.28075398318</v>
          </cell>
          <cell r="K50">
            <v>791068.28075398318</v>
          </cell>
          <cell r="L50">
            <v>791068.28075398318</v>
          </cell>
          <cell r="M50">
            <v>791068.28075398318</v>
          </cell>
          <cell r="N50">
            <v>791068.28075398318</v>
          </cell>
          <cell r="O50">
            <v>791068.28075398318</v>
          </cell>
          <cell r="P50">
            <v>791068.28075398318</v>
          </cell>
          <cell r="Q50">
            <v>791068.28075398318</v>
          </cell>
          <cell r="R50">
            <v>791068.28075398318</v>
          </cell>
          <cell r="S50">
            <v>791068.28075398318</v>
          </cell>
          <cell r="T50">
            <v>791068.28075398318</v>
          </cell>
          <cell r="U50">
            <v>791068.28075398318</v>
          </cell>
          <cell r="V50">
            <v>791068.28075398318</v>
          </cell>
          <cell r="W50">
            <v>791068.28075398318</v>
          </cell>
          <cell r="X50">
            <v>791068.28075398318</v>
          </cell>
          <cell r="Y50">
            <v>791068.28075398318</v>
          </cell>
          <cell r="Z50">
            <v>791068.28075398318</v>
          </cell>
          <cell r="AA50">
            <v>791068.28075398318</v>
          </cell>
          <cell r="AB50">
            <v>791068.28075398318</v>
          </cell>
          <cell r="AC50">
            <v>791068.28075398318</v>
          </cell>
          <cell r="AD50">
            <v>791068.28075398318</v>
          </cell>
          <cell r="AE50">
            <v>791068.28075398318</v>
          </cell>
          <cell r="AF50">
            <v>791068.28075398318</v>
          </cell>
          <cell r="AG50">
            <v>791068.28075398318</v>
          </cell>
          <cell r="AH50">
            <v>791068.28075398318</v>
          </cell>
          <cell r="AI50">
            <v>791068.28075398318</v>
          </cell>
        </row>
        <row r="51">
          <cell r="A51" t="str">
            <v>Manufactured Home</v>
          </cell>
          <cell r="B51">
            <v>9.5546327563827416E-2</v>
          </cell>
          <cell r="C51">
            <v>0</v>
          </cell>
          <cell r="D51">
            <v>475318.08025707823</v>
          </cell>
          <cell r="E51">
            <v>475318.08025707823</v>
          </cell>
          <cell r="F51">
            <v>475318.08025707823</v>
          </cell>
          <cell r="G51">
            <v>475318.08025707823</v>
          </cell>
          <cell r="H51">
            <v>475318.08025707823</v>
          </cell>
          <cell r="I51">
            <v>475318.08025707823</v>
          </cell>
          <cell r="J51">
            <v>475318.08025707823</v>
          </cell>
          <cell r="K51">
            <v>475318.08025707823</v>
          </cell>
          <cell r="L51">
            <v>475318.08025707823</v>
          </cell>
          <cell r="M51">
            <v>475318.08025707823</v>
          </cell>
          <cell r="N51">
            <v>475318.08025707823</v>
          </cell>
          <cell r="O51">
            <v>475318.08025707823</v>
          </cell>
          <cell r="P51">
            <v>475318.08025707823</v>
          </cell>
          <cell r="Q51">
            <v>475318.08025707823</v>
          </cell>
          <cell r="R51">
            <v>475318.08025707823</v>
          </cell>
          <cell r="S51">
            <v>475318.08025707823</v>
          </cell>
          <cell r="T51">
            <v>475318.08025707823</v>
          </cell>
          <cell r="U51">
            <v>475318.08025707823</v>
          </cell>
          <cell r="V51">
            <v>475318.08025707823</v>
          </cell>
          <cell r="W51">
            <v>475318.08025707823</v>
          </cell>
          <cell r="X51">
            <v>475318.08025707823</v>
          </cell>
          <cell r="Y51">
            <v>475318.08025707823</v>
          </cell>
          <cell r="Z51">
            <v>475318.08025707823</v>
          </cell>
          <cell r="AA51">
            <v>475318.08025707823</v>
          </cell>
          <cell r="AB51">
            <v>475318.08025707823</v>
          </cell>
          <cell r="AC51">
            <v>475318.08025707823</v>
          </cell>
          <cell r="AD51">
            <v>475318.08025707823</v>
          </cell>
          <cell r="AE51">
            <v>475318.08025707823</v>
          </cell>
          <cell r="AF51">
            <v>475318.08025707823</v>
          </cell>
          <cell r="AG51">
            <v>475318.08025707823</v>
          </cell>
          <cell r="AH51">
            <v>475318.08025707823</v>
          </cell>
          <cell r="AI51">
            <v>475318.08025707823</v>
          </cell>
        </row>
        <row r="54">
          <cell r="A54" t="str">
            <v>New Housing by State</v>
          </cell>
          <cell r="B54" t="str">
            <v>Market Share in 2000</v>
          </cell>
          <cell r="C54" t="str">
            <v>Growth Rate</v>
          </cell>
          <cell r="D54">
            <v>2000</v>
          </cell>
          <cell r="E54">
            <v>2001</v>
          </cell>
          <cell r="F54">
            <v>2002</v>
          </cell>
          <cell r="G54">
            <v>2003</v>
          </cell>
          <cell r="H54">
            <v>2004</v>
          </cell>
          <cell r="I54">
            <v>2005</v>
          </cell>
          <cell r="J54">
            <v>2006</v>
          </cell>
          <cell r="K54">
            <v>2007</v>
          </cell>
          <cell r="L54">
            <v>2008</v>
          </cell>
          <cell r="M54">
            <v>2009</v>
          </cell>
          <cell r="N54">
            <v>2010</v>
          </cell>
          <cell r="O54">
            <v>2011</v>
          </cell>
          <cell r="P54">
            <v>2012</v>
          </cell>
          <cell r="Q54">
            <v>2013</v>
          </cell>
          <cell r="R54">
            <v>2014</v>
          </cell>
          <cell r="S54">
            <v>2015</v>
          </cell>
          <cell r="T54">
            <v>2016</v>
          </cell>
          <cell r="U54">
            <v>2017</v>
          </cell>
          <cell r="V54">
            <v>2018</v>
          </cell>
          <cell r="W54">
            <v>2019</v>
          </cell>
          <cell r="X54">
            <v>2020</v>
          </cell>
          <cell r="Y54">
            <v>2021</v>
          </cell>
          <cell r="Z54">
            <v>2022</v>
          </cell>
          <cell r="AA54">
            <v>2023</v>
          </cell>
          <cell r="AB54">
            <v>2024</v>
          </cell>
          <cell r="AC54">
            <v>2025</v>
          </cell>
          <cell r="AD54">
            <v>2026</v>
          </cell>
          <cell r="AE54">
            <v>2027</v>
          </cell>
          <cell r="AF54">
            <v>2028</v>
          </cell>
          <cell r="AG54">
            <v>2029</v>
          </cell>
          <cell r="AH54">
            <v>2030</v>
          </cell>
          <cell r="AI54" t="str">
            <v>Total New Units 2010-2030</v>
          </cell>
          <cell r="AJ54" t="str">
            <v>Market Share by State &amp; Type</v>
          </cell>
        </row>
        <row r="55">
          <cell r="A55" t="str">
            <v>Idaho</v>
          </cell>
          <cell r="B55">
            <v>0.13876493842640067</v>
          </cell>
          <cell r="E55">
            <v>11400.261269408631</v>
          </cell>
          <cell r="F55">
            <v>12248.531338009221</v>
          </cell>
          <cell r="G55">
            <v>13200.30617418206</v>
          </cell>
          <cell r="H55">
            <v>13942.960249152577</v>
          </cell>
          <cell r="I55">
            <v>15070.386614460078</v>
          </cell>
          <cell r="J55">
            <v>14083.778985032828</v>
          </cell>
          <cell r="K55">
            <v>11742.282644574474</v>
          </cell>
          <cell r="L55">
            <v>7822.2435718762754</v>
          </cell>
          <cell r="M55">
            <v>5671.9299163900705</v>
          </cell>
          <cell r="N55">
            <v>8444.2254694520834</v>
          </cell>
          <cell r="O55">
            <v>11286.447637310788</v>
          </cell>
          <cell r="P55">
            <v>12716.689292462761</v>
          </cell>
          <cell r="Q55">
            <v>13024.191782363916</v>
          </cell>
          <cell r="R55">
            <v>13052.400796807815</v>
          </cell>
          <cell r="S55">
            <v>13214.675839517358</v>
          </cell>
          <cell r="T55">
            <v>13358.334565563711</v>
          </cell>
          <cell r="U55">
            <v>13249.369563846329</v>
          </cell>
          <cell r="V55">
            <v>13150.219933382255</v>
          </cell>
          <cell r="W55">
            <v>13071.572189497228</v>
          </cell>
          <cell r="X55">
            <v>13012.37145031191</v>
          </cell>
          <cell r="Y55">
            <v>12760.89386191194</v>
          </cell>
          <cell r="Z55">
            <v>12676.939780476036</v>
          </cell>
          <cell r="AA55">
            <v>12609.099644512078</v>
          </cell>
          <cell r="AB55">
            <v>12488.332416148382</v>
          </cell>
          <cell r="AC55">
            <v>12426.268991925255</v>
          </cell>
          <cell r="AD55">
            <v>12286.531433913702</v>
          </cell>
          <cell r="AE55">
            <v>12076.273284859082</v>
          </cell>
          <cell r="AF55">
            <v>11815.506073648163</v>
          </cell>
          <cell r="AG55">
            <v>11615.651752363854</v>
          </cell>
          <cell r="AH55">
            <v>11511.417655206837</v>
          </cell>
          <cell r="AI55">
            <v>259847.41341548148</v>
          </cell>
          <cell r="AJ55">
            <v>0.21702682038948504</v>
          </cell>
        </row>
        <row r="56">
          <cell r="A56" t="str">
            <v>Single Family</v>
          </cell>
          <cell r="B56">
            <v>0.77196644632473554</v>
          </cell>
          <cell r="E56">
            <v>8800.6191793188991</v>
          </cell>
          <cell r="F56">
            <v>9455.455209700136</v>
          </cell>
          <cell r="G56">
            <v>10190.193447681791</v>
          </cell>
          <cell r="H56">
            <v>10763.497474785363</v>
          </cell>
          <cell r="I56">
            <v>11633.832799504609</v>
          </cell>
          <cell r="J56">
            <v>10872.204813898783</v>
          </cell>
          <cell r="K56">
            <v>9064.6482048727739</v>
          </cell>
          <cell r="L56">
            <v>6038.509572467834</v>
          </cell>
          <cell r="M56">
            <v>4378.5395813585974</v>
          </cell>
          <cell r="N56">
            <v>6518.658727617747</v>
          </cell>
          <cell r="O56">
            <v>8712.7588742050175</v>
          </cell>
          <cell r="P56">
            <v>9816.857442118293</v>
          </cell>
          <cell r="Q56">
            <v>10054.239046483295</v>
          </cell>
          <cell r="R56">
            <v>10076.015459117876</v>
          </cell>
          <cell r="S56">
            <v>10201.286347165556</v>
          </cell>
          <cell r="T56">
            <v>10312.186063395098</v>
          </cell>
          <cell r="U56">
            <v>10228.068738245562</v>
          </cell>
          <cell r="V56">
            <v>10151.5285503618</v>
          </cell>
          <cell r="W56">
            <v>10090.815131003417</v>
          </cell>
          <cell r="X56">
            <v>10045.11414675473</v>
          </cell>
          <cell r="Y56">
            <v>9850.9818865072903</v>
          </cell>
          <cell r="Z56">
            <v>9786.1721526067577</v>
          </cell>
          <cell r="AA56">
            <v>9733.8018439284751</v>
          </cell>
          <cell r="AB56">
            <v>9640.573595816064</v>
          </cell>
          <cell r="AC56">
            <v>9592.6627147717936</v>
          </cell>
          <cell r="AD56">
            <v>9484.7900086955178</v>
          </cell>
          <cell r="AE56">
            <v>9322.4777725590066</v>
          </cell>
          <cell r="AF56">
            <v>9121.1742352025012</v>
          </cell>
          <cell r="AG56">
            <v>8966.8934050180123</v>
          </cell>
          <cell r="AH56">
            <v>8886.428179449842</v>
          </cell>
          <cell r="AI56">
            <v>200593.48432102363</v>
          </cell>
          <cell r="AJ56">
            <v>0.16753742329322741</v>
          </cell>
        </row>
        <row r="57">
          <cell r="A57" t="str">
            <v>Multifamily</v>
          </cell>
          <cell r="B57">
            <v>0.10329585010345081</v>
          </cell>
          <cell r="E57">
            <v>1177.5996792250098</v>
          </cell>
          <cell r="F57">
            <v>1265.2224570784203</v>
          </cell>
          <cell r="G57">
            <v>1363.5368478879664</v>
          </cell>
          <cell r="H57">
            <v>1440.2499318948378</v>
          </cell>
          <cell r="I57">
            <v>1556.7083967283197</v>
          </cell>
          <cell r="J57">
            <v>1454.7959229280816</v>
          </cell>
          <cell r="K57">
            <v>1212.9290679263167</v>
          </cell>
          <cell r="L57">
            <v>808.00529947321343</v>
          </cell>
          <cell r="M57">
            <v>585.88682244070696</v>
          </cell>
          <cell r="N57">
            <v>872.25344833226393</v>
          </cell>
          <cell r="O57">
            <v>1165.8432033441018</v>
          </cell>
          <cell r="P57">
            <v>1313.5812309663913</v>
          </cell>
          <cell r="Q57">
            <v>1345.344962069659</v>
          </cell>
          <cell r="R57">
            <v>1348.2588361972221</v>
          </cell>
          <cell r="S57">
            <v>1365.021174684478</v>
          </cell>
          <cell r="T57">
            <v>1379.8605249162149</v>
          </cell>
          <cell r="U57">
            <v>1368.6048924322938</v>
          </cell>
          <cell r="V57">
            <v>1358.3631470660644</v>
          </cell>
          <cell r="W57">
            <v>1350.239161502742</v>
          </cell>
          <cell r="X57">
            <v>1344.1239708218418</v>
          </cell>
          <cell r="Y57">
            <v>1318.1473795461013</v>
          </cell>
          <cell r="Z57">
            <v>1309.4752713345251</v>
          </cell>
          <cell r="AA57">
            <v>1302.4676668189945</v>
          </cell>
          <cell r="AB57">
            <v>1289.9929133005289</v>
          </cell>
          <cell r="AC57">
            <v>1283.5820191350699</v>
          </cell>
          <cell r="AD57">
            <v>1269.1477092888863</v>
          </cell>
          <cell r="AE57">
            <v>1247.4289150411114</v>
          </cell>
          <cell r="AF57">
            <v>1220.4927442799733</v>
          </cell>
          <cell r="AG57">
            <v>1199.8486222660624</v>
          </cell>
          <cell r="AH57">
            <v>1189.0816725904626</v>
          </cell>
          <cell r="AI57">
            <v>26841.159465934987</v>
          </cell>
          <cell r="AJ57">
            <v>2.2417969907380784E-2</v>
          </cell>
        </row>
        <row r="58">
          <cell r="A58" t="str">
            <v>Manufactured Home</v>
          </cell>
          <cell r="B58">
            <v>0.12473770357181362</v>
          </cell>
          <cell r="E58">
            <v>1422.0424108647214</v>
          </cell>
          <cell r="F58">
            <v>1527.8536712306638</v>
          </cell>
          <cell r="G58">
            <v>1646.5758786123029</v>
          </cell>
          <cell r="H58">
            <v>1739.2128424723746</v>
          </cell>
          <cell r="I58">
            <v>1879.8454182271489</v>
          </cell>
          <cell r="J58">
            <v>1756.7782482059629</v>
          </cell>
          <cell r="K58">
            <v>1464.7053717753824</v>
          </cell>
          <cell r="L58">
            <v>975.72869993522738</v>
          </cell>
          <cell r="M58">
            <v>707.50351259076615</v>
          </cell>
          <cell r="N58">
            <v>1053.3132935020726</v>
          </cell>
          <cell r="O58">
            <v>1407.8455597616692</v>
          </cell>
          <cell r="P58">
            <v>1586.2506193780762</v>
          </cell>
          <cell r="Q58">
            <v>1624.6077738109609</v>
          </cell>
          <cell r="R58">
            <v>1628.1265014927171</v>
          </cell>
          <cell r="S58">
            <v>1648.3683176673235</v>
          </cell>
          <cell r="T58">
            <v>1666.2879772523979</v>
          </cell>
          <cell r="U58">
            <v>1652.6959331684727</v>
          </cell>
          <cell r="V58">
            <v>1640.3282359543903</v>
          </cell>
          <cell r="W58">
            <v>1630.517896991068</v>
          </cell>
          <cell r="X58">
            <v>1623.1333327353375</v>
          </cell>
          <cell r="Y58">
            <v>1591.7645958585474</v>
          </cell>
          <cell r="Z58">
            <v>1581.2923565347517</v>
          </cell>
          <cell r="AA58">
            <v>1572.830133764608</v>
          </cell>
          <cell r="AB58">
            <v>1557.7659070317877</v>
          </cell>
          <cell r="AC58">
            <v>1550.0242580183917</v>
          </cell>
          <cell r="AD58">
            <v>1532.5937159292976</v>
          </cell>
          <cell r="AE58">
            <v>1506.366597258964</v>
          </cell>
          <cell r="AF58">
            <v>1473.8390941656878</v>
          </cell>
          <cell r="AG58">
            <v>1448.9097250797797</v>
          </cell>
          <cell r="AH58">
            <v>1435.9078031665322</v>
          </cell>
          <cell r="AI58">
            <v>32412.76962852283</v>
          </cell>
          <cell r="AJ58">
            <v>2.7071427188876816E-2</v>
          </cell>
        </row>
        <row r="59">
          <cell r="A59" t="str">
            <v>Montana</v>
          </cell>
          <cell r="B59">
            <v>1.7197863642484722E-2</v>
          </cell>
          <cell r="E59">
            <v>1412.8939271210609</v>
          </cell>
          <cell r="F59">
            <v>1518.0244675675701</v>
          </cell>
          <cell r="G59">
            <v>1635.9828945050085</v>
          </cell>
          <cell r="H59">
            <v>1728.0238931874871</v>
          </cell>
          <cell r="I59">
            <v>1867.7517316269102</v>
          </cell>
          <cell r="J59">
            <v>1745.4762946762112</v>
          </cell>
          <cell r="K59">
            <v>1455.2824226561704</v>
          </cell>
          <cell r="L59">
            <v>969.45150448635695</v>
          </cell>
          <cell r="M59">
            <v>702.95190123651446</v>
          </cell>
          <cell r="N59">
            <v>1046.5369699065438</v>
          </cell>
          <cell r="O59">
            <v>1398.7884092022618</v>
          </cell>
          <cell r="P59">
            <v>1576.0457282342686</v>
          </cell>
          <cell r="Q59">
            <v>1614.1561180129481</v>
          </cell>
          <cell r="R59">
            <v>1617.6522085196459</v>
          </cell>
          <cell r="S59">
            <v>1637.7638021883688</v>
          </cell>
          <cell r="T59">
            <v>1655.5681784927524</v>
          </cell>
          <cell r="U59">
            <v>1642.0635766632881</v>
          </cell>
          <cell r="V59">
            <v>1629.7754450627524</v>
          </cell>
          <cell r="W59">
            <v>1620.0282193552935</v>
          </cell>
          <cell r="X59">
            <v>1612.6911625195467</v>
          </cell>
          <cell r="Y59">
            <v>1581.5242314237826</v>
          </cell>
          <cell r="Z59">
            <v>1571.1193635865764</v>
          </cell>
          <cell r="AA59">
            <v>1562.7115811811198</v>
          </cell>
          <cell r="AB59">
            <v>1547.7442677557528</v>
          </cell>
          <cell r="AC59">
            <v>1540.052423410352</v>
          </cell>
          <cell r="AD59">
            <v>1522.7340179423086</v>
          </cell>
          <cell r="AE59">
            <v>1496.6756272697942</v>
          </cell>
          <cell r="AF59">
            <v>1464.357384695752</v>
          </cell>
          <cell r="AG59">
            <v>1439.5883947420552</v>
          </cell>
          <cell r="AH59">
            <v>1426.6701186261137</v>
          </cell>
          <cell r="AI59">
            <v>32204.247228791271</v>
          </cell>
          <cell r="AJ59">
            <v>1.7197863642484719E-2</v>
          </cell>
        </row>
        <row r="60">
          <cell r="A60" t="str">
            <v>Single Family</v>
          </cell>
          <cell r="B60">
            <v>0.57112135771089267</v>
          </cell>
          <cell r="E60">
            <v>806.93389795885537</v>
          </cell>
          <cell r="F60">
            <v>866.97619495554557</v>
          </cell>
          <cell r="G60">
            <v>934.34477190149653</v>
          </cell>
          <cell r="H60">
            <v>986.91135203410022</v>
          </cell>
          <cell r="I60">
            <v>1066.7129048336319</v>
          </cell>
          <cell r="J60">
            <v>996.87879126765597</v>
          </cell>
          <cell r="K60">
            <v>831.14287308018925</v>
          </cell>
          <cell r="L60">
            <v>553.67445947711576</v>
          </cell>
          <cell r="M60">
            <v>401.47084423965146</v>
          </cell>
          <cell r="N60">
            <v>597.69961514766896</v>
          </cell>
          <cell r="O60">
            <v>798.87793541385554</v>
          </cell>
          <cell r="P60">
            <v>900.11337612360808</v>
          </cell>
          <cell r="Q60">
            <v>921.87903367689887</v>
          </cell>
          <cell r="R60">
            <v>923.8757256337642</v>
          </cell>
          <cell r="S60">
            <v>935.36188631557502</v>
          </cell>
          <cell r="T60">
            <v>945.53034588373021</v>
          </cell>
          <cell r="U60">
            <v>937.81757935154167</v>
          </cell>
          <cell r="V60">
            <v>930.79956494811347</v>
          </cell>
          <cell r="W60">
            <v>925.23271616815509</v>
          </cell>
          <cell r="X60">
            <v>921.04236630652133</v>
          </cell>
          <cell r="Y60">
            <v>903.24226630342673</v>
          </cell>
          <cell r="Z60">
            <v>897.29982405743908</v>
          </cell>
          <cell r="AA60">
            <v>892.49795995469697</v>
          </cell>
          <cell r="AB60">
            <v>883.94980758991699</v>
          </cell>
          <cell r="AC60">
            <v>879.55683100407077</v>
          </cell>
          <cell r="AD60">
            <v>869.66591975977406</v>
          </cell>
          <cell r="AE60">
            <v>854.78341629912677</v>
          </cell>
          <cell r="AF60">
            <v>836.32577772140985</v>
          </cell>
          <cell r="AG60">
            <v>822.17967854992708</v>
          </cell>
          <cell r="AH60">
            <v>814.80177515530636</v>
          </cell>
          <cell r="AI60">
            <v>18392.53340136453</v>
          </cell>
          <cell r="AJ60">
            <v>1.536160391415204E-2</v>
          </cell>
        </row>
        <row r="61">
          <cell r="A61" t="str">
            <v>Multifamily</v>
          </cell>
          <cell r="B61">
            <v>0.17431329892393466</v>
          </cell>
          <cell r="E61">
            <v>246.28620146606542</v>
          </cell>
          <cell r="F61">
            <v>264.6118527889526</v>
          </cell>
          <cell r="G61">
            <v>285.17357532429543</v>
          </cell>
          <cell r="H61">
            <v>301.2175454408918</v>
          </cell>
          <cell r="I61">
            <v>325.57396591077816</v>
          </cell>
          <cell r="J61">
            <v>304.25973111853625</v>
          </cell>
          <cell r="K61">
            <v>253.67507995921284</v>
          </cell>
          <cell r="L61">
            <v>168.98828989378853</v>
          </cell>
          <cell r="M61">
            <v>122.53386488938874</v>
          </cell>
          <cell r="N61">
            <v>182.42531167026817</v>
          </cell>
          <cell r="O61">
            <v>243.8274221046089</v>
          </cell>
          <cell r="P61">
            <v>274.72573014349035</v>
          </cell>
          <cell r="Q61">
            <v>281.36887790908895</v>
          </cell>
          <cell r="R61">
            <v>281.97829297864814</v>
          </cell>
          <cell r="S61">
            <v>285.48401121766091</v>
          </cell>
          <cell r="T61">
            <v>288.58755078656117</v>
          </cell>
          <cell r="U61">
            <v>286.23351909101302</v>
          </cell>
          <cell r="V61">
            <v>284.09153433411223</v>
          </cell>
          <cell r="W61">
            <v>282.39246326568883</v>
          </cell>
          <cell r="X61">
            <v>281.11351668425743</v>
          </cell>
          <cell r="Y61">
            <v>275.68070610761981</v>
          </cell>
          <cell r="Z61">
            <v>273.86699927004884</v>
          </cell>
          <cell r="AA61">
            <v>272.40141098231913</v>
          </cell>
          <cell r="AB61">
            <v>269.79240920311491</v>
          </cell>
          <cell r="AC61">
            <v>268.45161844045867</v>
          </cell>
          <cell r="AD61">
            <v>265.43279005122173</v>
          </cell>
          <cell r="AE61">
            <v>260.89046600844705</v>
          </cell>
          <cell r="AF61">
            <v>255.25696652994179</v>
          </cell>
          <cell r="AG61">
            <v>250.93940218009911</v>
          </cell>
          <cell r="AH61">
            <v>248.68757485391907</v>
          </cell>
          <cell r="AI61">
            <v>5613.6285738125871</v>
          </cell>
          <cell r="AJ61">
            <v>1.1867474938790023E-2</v>
          </cell>
        </row>
        <row r="62">
          <cell r="A62" t="str">
            <v>Manufactured Home</v>
          </cell>
          <cell r="B62">
            <v>0.25456534336517272</v>
          </cell>
          <cell r="E62">
            <v>359.67382769614017</v>
          </cell>
          <cell r="F62">
            <v>386.43641982307201</v>
          </cell>
          <cell r="G62">
            <v>416.46454727921662</v>
          </cell>
          <cell r="H62">
            <v>439.89499571249524</v>
          </cell>
          <cell r="I62">
            <v>475.46486088250032</v>
          </cell>
          <cell r="J62">
            <v>444.33777229001913</v>
          </cell>
          <cell r="K62">
            <v>370.46446961676844</v>
          </cell>
          <cell r="L62">
            <v>246.78875511545274</v>
          </cell>
          <cell r="M62">
            <v>178.94719210747428</v>
          </cell>
          <cell r="N62">
            <v>266.41204308860677</v>
          </cell>
          <cell r="O62">
            <v>356.08305168379752</v>
          </cell>
          <cell r="P62">
            <v>401.20662196717029</v>
          </cell>
          <cell r="Q62">
            <v>410.90820642696042</v>
          </cell>
          <cell r="R62">
            <v>411.79818990723362</v>
          </cell>
          <cell r="S62">
            <v>416.91790465513293</v>
          </cell>
          <cell r="T62">
            <v>421.45028182246108</v>
          </cell>
          <cell r="U62">
            <v>418.01247822073356</v>
          </cell>
          <cell r="V62">
            <v>414.88434578052676</v>
          </cell>
          <cell r="W62">
            <v>412.40303992144965</v>
          </cell>
          <cell r="X62">
            <v>410.53527952876794</v>
          </cell>
          <cell r="Y62">
            <v>402.60125901273608</v>
          </cell>
          <cell r="Z62">
            <v>399.95254025908844</v>
          </cell>
          <cell r="AA62">
            <v>397.81221024410377</v>
          </cell>
          <cell r="AB62">
            <v>394.00205096272106</v>
          </cell>
          <cell r="AC62">
            <v>392.04397396582266</v>
          </cell>
          <cell r="AD62">
            <v>387.63530813131285</v>
          </cell>
          <cell r="AE62">
            <v>381.00174496222041</v>
          </cell>
          <cell r="AF62">
            <v>372.7746404444004</v>
          </cell>
          <cell r="AG62">
            <v>366.46931401202909</v>
          </cell>
          <cell r="AH62">
            <v>363.18076861688832</v>
          </cell>
          <cell r="AI62">
            <v>8198.0852536141629</v>
          </cell>
          <cell r="AJ62">
            <v>4.0536290625307378E-2</v>
          </cell>
        </row>
        <row r="63">
          <cell r="A63" t="str">
            <v>Oregon</v>
          </cell>
          <cell r="B63">
            <v>0.2637341453303465</v>
          </cell>
          <cell r="E63">
            <v>21667.131456443683</v>
          </cell>
          <cell r="F63">
            <v>23279.338286848095</v>
          </cell>
          <cell r="G63">
            <v>25088.264416254406</v>
          </cell>
          <cell r="H63">
            <v>26499.73938939636</v>
          </cell>
          <cell r="I63">
            <v>28642.505654773828</v>
          </cell>
          <cell r="J63">
            <v>26767.376945215801</v>
          </cell>
          <cell r="K63">
            <v>22317.171128474492</v>
          </cell>
          <cell r="L63">
            <v>14866.815395798081</v>
          </cell>
          <cell r="M63">
            <v>10779.967950377879</v>
          </cell>
          <cell r="N63">
            <v>16048.942999703637</v>
          </cell>
          <cell r="O63">
            <v>21450.819315000346</v>
          </cell>
          <cell r="P63">
            <v>24169.110872038222</v>
          </cell>
          <cell r="Q63">
            <v>24753.544571794799</v>
          </cell>
          <cell r="R63">
            <v>24807.158117113515</v>
          </cell>
          <cell r="S63">
            <v>25115.575143653303</v>
          </cell>
          <cell r="T63">
            <v>25388.610333685665</v>
          </cell>
          <cell r="U63">
            <v>25181.513411907428</v>
          </cell>
          <cell r="V63">
            <v>24993.071408136206</v>
          </cell>
          <cell r="W63">
            <v>24843.594921129516</v>
          </cell>
          <cell r="X63">
            <v>24731.079061366814</v>
          </cell>
          <cell r="Y63">
            <v>24253.125281409786</v>
          </cell>
          <cell r="Z63">
            <v>24093.563664724919</v>
          </cell>
          <cell r="AA63">
            <v>23964.62792288377</v>
          </cell>
          <cell r="AB63">
            <v>23735.099901485864</v>
          </cell>
          <cell r="AC63">
            <v>23617.143274045407</v>
          </cell>
          <cell r="AD63">
            <v>23351.56058543078</v>
          </cell>
          <cell r="AE63">
            <v>22951.947730278094</v>
          </cell>
          <cell r="AF63">
            <v>22456.338260344401</v>
          </cell>
          <cell r="AG63">
            <v>22076.498733067492</v>
          </cell>
          <cell r="AH63">
            <v>21878.393283378795</v>
          </cell>
          <cell r="AI63">
            <v>493861.31879257876</v>
          </cell>
          <cell r="AJ63">
            <v>0.2637341453303465</v>
          </cell>
        </row>
      </sheetData>
      <sheetData sheetId="3">
        <row r="3">
          <cell r="B3" t="str">
            <v>Market Share</v>
          </cell>
          <cell r="C3" t="str">
            <v>Demolition Rate</v>
          </cell>
          <cell r="D3">
            <v>2000</v>
          </cell>
          <cell r="E3">
            <v>2001</v>
          </cell>
          <cell r="F3">
            <v>2002</v>
          </cell>
          <cell r="G3">
            <v>2003</v>
          </cell>
          <cell r="H3">
            <v>2004</v>
          </cell>
          <cell r="I3">
            <v>2005</v>
          </cell>
          <cell r="J3">
            <v>2006</v>
          </cell>
          <cell r="K3">
            <v>2007</v>
          </cell>
          <cell r="L3">
            <v>2008</v>
          </cell>
          <cell r="M3">
            <v>2009</v>
          </cell>
          <cell r="N3">
            <v>2010</v>
          </cell>
          <cell r="O3">
            <v>2011</v>
          </cell>
          <cell r="P3">
            <v>2012</v>
          </cell>
          <cell r="Q3">
            <v>2013</v>
          </cell>
          <cell r="R3">
            <v>2014</v>
          </cell>
          <cell r="S3">
            <v>2015</v>
          </cell>
          <cell r="T3">
            <v>2016</v>
          </cell>
          <cell r="U3">
            <v>2017</v>
          </cell>
          <cell r="V3">
            <v>2018</v>
          </cell>
          <cell r="W3">
            <v>2019</v>
          </cell>
          <cell r="X3">
            <v>2020</v>
          </cell>
          <cell r="Y3">
            <v>2021</v>
          </cell>
          <cell r="Z3">
            <v>2022</v>
          </cell>
          <cell r="AA3">
            <v>2023</v>
          </cell>
          <cell r="AB3">
            <v>2024</v>
          </cell>
          <cell r="AC3">
            <v>2025</v>
          </cell>
          <cell r="AD3">
            <v>2026</v>
          </cell>
          <cell r="AE3">
            <v>2027</v>
          </cell>
          <cell r="AF3">
            <v>2028</v>
          </cell>
          <cell r="AG3">
            <v>2029</v>
          </cell>
          <cell r="AH3">
            <v>2030</v>
          </cell>
          <cell r="AI3" t="str">
            <v>Total Remaining in 2030</v>
          </cell>
        </row>
        <row r="4">
          <cell r="C4">
            <v>-2.2707813017997908E-3</v>
          </cell>
          <cell r="D4">
            <v>2496281.1149291703</v>
          </cell>
          <cell r="E4">
            <v>2490612.606449353</v>
          </cell>
          <cell r="F4">
            <v>2484956.9699126012</v>
          </cell>
          <cell r="G4">
            <v>2479314.1760895466</v>
          </cell>
          <cell r="H4">
            <v>2473684.1958171953</v>
          </cell>
          <cell r="I4">
            <v>2468066.9999987758</v>
          </cell>
          <cell r="J4">
            <v>2462462.5596035896</v>
          </cell>
          <cell r="K4">
            <v>2456870.8456668598</v>
          </cell>
          <cell r="L4">
            <v>2451291.8292895826</v>
          </cell>
          <cell r="M4">
            <v>2445725.4816383771</v>
          </cell>
          <cell r="N4">
            <v>2440171.7739453372</v>
          </cell>
          <cell r="O4">
            <v>2434630.6775078825</v>
          </cell>
          <cell r="P4">
            <v>2429102.1636886094</v>
          </cell>
          <cell r="Q4">
            <v>2423586.2039151439</v>
          </cell>
          <cell r="R4">
            <v>2418082.7696799934</v>
          </cell>
          <cell r="S4">
            <v>2412591.8325403999</v>
          </cell>
          <cell r="T4">
            <v>2407113.3641181923</v>
          </cell>
          <cell r="U4">
            <v>2401647.3360996405</v>
          </cell>
          <cell r="V4">
            <v>2396193.7202353082</v>
          </cell>
          <cell r="W4">
            <v>2390752.4883399075</v>
          </cell>
          <cell r="X4">
            <v>2385323.6122921538</v>
          </cell>
          <cell r="Y4">
            <v>2379907.0640346194</v>
          </cell>
          <cell r="Z4">
            <v>2374502.8155735885</v>
          </cell>
          <cell r="AA4">
            <v>2369110.8389789131</v>
          </cell>
          <cell r="AB4">
            <v>2363731.1063838685</v>
          </cell>
          <cell r="AC4">
            <v>2358363.5899850093</v>
          </cell>
          <cell r="AD4">
            <v>2353008.262042026</v>
          </cell>
          <cell r="AE4">
            <v>2347665.0948776007</v>
          </cell>
          <cell r="AF4">
            <v>2342334.0608772645</v>
          </cell>
          <cell r="AG4">
            <v>2337015.1324892556</v>
          </cell>
          <cell r="AH4">
            <v>2331708.2822243758</v>
          </cell>
          <cell r="AI4">
            <v>2331708.2822243758</v>
          </cell>
        </row>
        <row r="5">
          <cell r="B5">
            <v>0.46950319222749537</v>
          </cell>
          <cell r="D5">
            <v>1172011.9521564567</v>
          </cell>
          <cell r="E5">
            <v>1169350.5693300138</v>
          </cell>
          <cell r="F5">
            <v>1166695.2299219305</v>
          </cell>
          <cell r="G5">
            <v>1164045.9202089247</v>
          </cell>
          <cell r="H5">
            <v>1161402.626498878</v>
          </cell>
          <cell r="I5">
            <v>1158765.335130763</v>
          </cell>
          <cell r="J5">
            <v>1156134.0324745744</v>
          </cell>
          <cell r="K5">
            <v>1153508.7049312568</v>
          </cell>
          <cell r="L5">
            <v>1150889.3389326357</v>
          </cell>
          <cell r="M5">
            <v>1148275.9209413466</v>
          </cell>
          <cell r="N5">
            <v>1145668.4374507661</v>
          </cell>
          <cell r="O5">
            <v>1143066.8749849407</v>
          </cell>
          <cell r="P5">
            <v>1140471.2200985181</v>
          </cell>
          <cell r="Q5">
            <v>1137881.4593766776</v>
          </cell>
          <cell r="R5">
            <v>1135297.5794350603</v>
          </cell>
          <cell r="S5">
            <v>1132719.5669197007</v>
          </cell>
          <cell r="T5">
            <v>1130147.4085069566</v>
          </cell>
          <cell r="U5">
            <v>1127581.0909034417</v>
          </cell>
          <cell r="V5">
            <v>1125020.6008459551</v>
          </cell>
          <cell r="W5">
            <v>1122465.9251014146</v>
          </cell>
          <cell r="X5">
            <v>1119917.0504667866</v>
          </cell>
          <cell r="Y5">
            <v>1117373.96376902</v>
          </cell>
          <cell r="Z5">
            <v>1114836.6518649755</v>
          </cell>
          <cell r="AA5">
            <v>1112305.1016413595</v>
          </cell>
          <cell r="AB5">
            <v>1109779.3000146558</v>
          </cell>
          <cell r="AC5">
            <v>1107259.2339310579</v>
          </cell>
          <cell r="AD5">
            <v>1104744.8903664022</v>
          </cell>
          <cell r="AE5">
            <v>1102236.2563260994</v>
          </cell>
          <cell r="AF5">
            <v>1099733.3188450681</v>
          </cell>
          <cell r="AG5">
            <v>1097236.0649876685</v>
          </cell>
          <cell r="AH5">
            <v>1094744.4818476341</v>
          </cell>
          <cell r="AI5">
            <v>1094744.4818476341</v>
          </cell>
        </row>
        <row r="6">
          <cell r="B6">
            <v>7.0496807772504694E-2</v>
          </cell>
          <cell r="D6">
            <v>175979.84990529541</v>
          </cell>
          <cell r="E6">
            <v>175580.23815263691</v>
          </cell>
          <cell r="F6">
            <v>175181.53383087437</v>
          </cell>
          <cell r="G6">
            <v>174783.73487943062</v>
          </cell>
          <cell r="H6">
            <v>174386.83924240767</v>
          </cell>
          <cell r="I6">
            <v>173990.84486857604</v>
          </cell>
          <cell r="J6">
            <v>173595.74971136413</v>
          </cell>
          <cell r="K6">
            <v>173201.55172884767</v>
          </cell>
          <cell r="L6">
            <v>172808.24888373908</v>
          </cell>
          <cell r="M6">
            <v>172415.83914337712</v>
          </cell>
          <cell r="N6">
            <v>172024.3204797162</v>
          </cell>
          <cell r="O6">
            <v>171633.69086931605</v>
          </cell>
          <cell r="P6">
            <v>171243.94829333114</v>
          </cell>
          <cell r="Q6">
            <v>170855.09073750026</v>
          </cell>
          <cell r="R6">
            <v>170467.11619213622</v>
          </cell>
          <cell r="S6">
            <v>170080.02265211541</v>
          </cell>
          <cell r="T6">
            <v>169693.80811686729</v>
          </cell>
          <cell r="U6">
            <v>169308.47059036433</v>
          </cell>
          <cell r="V6">
            <v>168924.00808111142</v>
          </cell>
          <cell r="W6">
            <v>168540.41860213573</v>
          </cell>
          <cell r="X6">
            <v>168157.70017097649</v>
          </cell>
          <cell r="Y6">
            <v>167775.85080967459</v>
          </cell>
          <cell r="Z6">
            <v>167394.86854476243</v>
          </cell>
          <cell r="AA6">
            <v>167014.75140725376</v>
          </cell>
          <cell r="AB6">
            <v>166635.49743263342</v>
          </cell>
          <cell r="AC6">
            <v>166257.10466084728</v>
          </cell>
          <cell r="AD6">
            <v>165879.57113629207</v>
          </cell>
          <cell r="AE6">
            <v>165502.8949078052</v>
          </cell>
          <cell r="AF6">
            <v>165127.07402865481</v>
          </cell>
          <cell r="AG6">
            <v>164752.10655652964</v>
          </cell>
          <cell r="AH6">
            <v>164377.99055352894</v>
          </cell>
          <cell r="AI6">
            <v>164377.99055352894</v>
          </cell>
        </row>
        <row r="7">
          <cell r="A7" t="str">
            <v>Oil FAF</v>
          </cell>
          <cell r="B7">
            <v>6.0861524918379026E-2</v>
          </cell>
          <cell r="D7">
            <v>151927.47527954067</v>
          </cell>
          <cell r="E7">
            <v>151582.48120944624</v>
          </cell>
          <cell r="F7">
            <v>151238.27054543543</v>
          </cell>
          <cell r="G7">
            <v>150894.84150856431</v>
          </cell>
          <cell r="H7">
            <v>150552.19232392861</v>
          </cell>
          <cell r="I7">
            <v>150210.32122065447</v>
          </cell>
          <cell r="J7">
            <v>149869.22643188926</v>
          </cell>
          <cell r="K7">
            <v>149528.90619479254</v>
          </cell>
          <cell r="L7">
            <v>149189.35875052682</v>
          </cell>
          <cell r="M7">
            <v>148850.58234424863</v>
          </cell>
          <cell r="N7">
            <v>148512.57522509928</v>
          </cell>
          <cell r="O7">
            <v>148175.33564619601</v>
          </cell>
          <cell r="P7">
            <v>147838.86186462271</v>
          </cell>
          <cell r="Q7">
            <v>147503.15214142116</v>
          </cell>
          <cell r="R7">
            <v>147168.2047415819</v>
          </cell>
          <cell r="S7">
            <v>146834.01793403528</v>
          </cell>
          <cell r="T7">
            <v>146500.58999164254</v>
          </cell>
          <cell r="U7">
            <v>146167.91919118687</v>
          </cell>
          <cell r="V7">
            <v>145836.00381336454</v>
          </cell>
          <cell r="W7">
            <v>145504.84214277595</v>
          </cell>
          <cell r="X7">
            <v>145174.43246791678</v>
          </cell>
          <cell r="Y7">
            <v>144844.77308116926</v>
          </cell>
          <cell r="Z7">
            <v>144515.86227879312</v>
          </cell>
          <cell r="AA7">
            <v>144187.69836091695</v>
          </cell>
          <cell r="AB7">
            <v>143860.27963152944</v>
          </cell>
          <cell r="AC7">
            <v>143533.60439847046</v>
          </cell>
          <cell r="AD7">
            <v>143207.6709734225</v>
          </cell>
          <cell r="AE7">
            <v>142882.47767190175</v>
          </cell>
          <cell r="AF7">
            <v>142558.02281324955</v>
          </cell>
          <cell r="AG7">
            <v>142234.30472062368</v>
          </cell>
          <cell r="AH7">
            <v>141911.3217209896</v>
          </cell>
          <cell r="AI7">
            <v>141911.3217209896</v>
          </cell>
        </row>
        <row r="8">
          <cell r="A8" t="str">
            <v>Oil Other</v>
          </cell>
          <cell r="B8">
            <v>9.1384750816209791E-3</v>
          </cell>
          <cell r="D8">
            <v>22812.202765501257</v>
          </cell>
          <cell r="E8">
            <v>22760.401242008491</v>
          </cell>
          <cell r="F8">
            <v>22708.71734844668</v>
          </cell>
          <cell r="G8">
            <v>22657.150817703969</v>
          </cell>
          <cell r="H8">
            <v>22605.701383275071</v>
          </cell>
          <cell r="I8">
            <v>22554.368779259858</v>
          </cell>
          <cell r="J8">
            <v>22503.15274036202</v>
          </cell>
          <cell r="K8">
            <v>22452.05300188766</v>
          </cell>
          <cell r="L8">
            <v>22401.069299743958</v>
          </cell>
          <cell r="M8">
            <v>22350.201370437775</v>
          </cell>
          <cell r="N8">
            <v>22299.448951074326</v>
          </cell>
          <cell r="O8">
            <v>22248.811779355787</v>
          </cell>
          <cell r="P8">
            <v>22198.289593579961</v>
          </cell>
          <cell r="Q8">
            <v>22147.882132638922</v>
          </cell>
          <cell r="R8">
            <v>22097.589136017661</v>
          </cell>
          <cell r="S8">
            <v>22047.410343792737</v>
          </cell>
          <cell r="T8">
            <v>21997.345496630947</v>
          </cell>
          <cell r="U8">
            <v>21947.394335787969</v>
          </cell>
          <cell r="V8">
            <v>21897.556603107034</v>
          </cell>
          <cell r="W8">
            <v>21847.832041017595</v>
          </cell>
          <cell r="X8">
            <v>21798.220392533989</v>
          </cell>
          <cell r="Y8">
            <v>21748.721401254112</v>
          </cell>
          <cell r="Z8">
            <v>21699.334811358094</v>
          </cell>
          <cell r="AA8">
            <v>21650.06036760697</v>
          </cell>
          <cell r="AB8">
            <v>21600.89781534137</v>
          </cell>
          <cell r="AC8">
            <v>21551.846900480203</v>
          </cell>
          <cell r="AD8">
            <v>21502.907369519344</v>
          </cell>
          <cell r="AE8">
            <v>21454.078969530306</v>
          </cell>
          <cell r="AF8">
            <v>21405.361448158958</v>
          </cell>
          <cell r="AG8">
            <v>21356.754553624214</v>
          </cell>
          <cell r="AH8">
            <v>21308.258034716717</v>
          </cell>
          <cell r="AI8">
            <v>21308.258034716717</v>
          </cell>
        </row>
        <row r="9">
          <cell r="A9" t="str">
            <v>Electric FAF</v>
          </cell>
          <cell r="B9">
            <v>8.7232374804484175E-2</v>
          </cell>
          <cell r="D9">
            <v>217756.52983485704</v>
          </cell>
          <cell r="E9">
            <v>217262.05237856321</v>
          </cell>
          <cell r="F9">
            <v>216768.69777243133</v>
          </cell>
          <cell r="G9">
            <v>216276.46346671422</v>
          </cell>
          <cell r="H9">
            <v>215785.34691745462</v>
          </cell>
          <cell r="I9">
            <v>215295.34558647205</v>
          </cell>
          <cell r="J9">
            <v>214806.45694134978</v>
          </cell>
          <cell r="K9">
            <v>214318.6784554215</v>
          </cell>
          <cell r="L9">
            <v>213832.00760775851</v>
          </cell>
          <cell r="M9">
            <v>213346.44188315648</v>
          </cell>
          <cell r="N9">
            <v>212861.97877212267</v>
          </cell>
          <cell r="O9">
            <v>212378.61577086285</v>
          </cell>
          <cell r="P9">
            <v>211896.35038126825</v>
          </cell>
          <cell r="Q9">
            <v>211415.18011090285</v>
          </cell>
          <cell r="R9">
            <v>210935.10247299037</v>
          </cell>
          <cell r="S9">
            <v>210456.11498640149</v>
          </cell>
          <cell r="T9">
            <v>209978.21517564094</v>
          </cell>
          <cell r="U9">
            <v>209501.40057083481</v>
          </cell>
          <cell r="V9">
            <v>209025.6687077177</v>
          </cell>
          <cell r="W9">
            <v>208551.01712762</v>
          </cell>
          <cell r="X9">
            <v>208077.44337745526</v>
          </cell>
          <cell r="Y9">
            <v>207604.94500970744</v>
          </cell>
          <cell r="Z9">
            <v>207133.51958241823</v>
          </cell>
          <cell r="AA9">
            <v>206663.16465917451</v>
          </cell>
          <cell r="AB9">
            <v>206193.87780909566</v>
          </cell>
          <cell r="AC9">
            <v>205725.65660682117</v>
          </cell>
          <cell r="AD9">
            <v>205258.49863249794</v>
          </cell>
          <cell r="AE9">
            <v>204792.40147176775</v>
          </cell>
          <cell r="AF9">
            <v>204327.36271575498</v>
          </cell>
          <cell r="AG9">
            <v>203863.37996105399</v>
          </cell>
          <cell r="AH9">
            <v>203400.45080971671</v>
          </cell>
          <cell r="AI9">
            <v>203400.45080971671</v>
          </cell>
          <cell r="AJ9">
            <v>0.27222586758810013</v>
          </cell>
          <cell r="AK9">
            <v>209467.93232999352</v>
          </cell>
          <cell r="AL9" t="str">
            <v>FAF</v>
          </cell>
        </row>
        <row r="10">
          <cell r="A10" t="str">
            <v>Heat Pump</v>
          </cell>
          <cell r="B10">
            <v>5.1781901119998336E-2</v>
          </cell>
          <cell r="D10">
            <v>129262.18186098149</v>
          </cell>
          <cell r="E10">
            <v>128968.65571538173</v>
          </cell>
          <cell r="F10">
            <v>128675.79610346499</v>
          </cell>
          <cell r="G10">
            <v>128383.60151167905</v>
          </cell>
          <cell r="H10">
            <v>128092.07042990861</v>
          </cell>
          <cell r="I10">
            <v>127801.20135146753</v>
          </cell>
          <cell r="J10">
            <v>127510.99277309109</v>
          </cell>
          <cell r="K10">
            <v>127221.44319492803</v>
          </cell>
          <cell r="L10">
            <v>126932.55112053301</v>
          </cell>
          <cell r="M10">
            <v>126644.31505685874</v>
          </cell>
          <cell r="N10">
            <v>126356.73351424838</v>
          </cell>
          <cell r="O10">
            <v>126069.80500642772</v>
          </cell>
          <cell r="P10">
            <v>125783.52805049758</v>
          </cell>
          <cell r="Q10">
            <v>125497.90116692611</v>
          </cell>
          <cell r="R10">
            <v>125212.92287954113</v>
          </cell>
          <cell r="S10">
            <v>124928.59171552258</v>
          </cell>
          <cell r="T10">
            <v>124644.90620539479</v>
          </cell>
          <cell r="U10">
            <v>124361.86488301899</v>
          </cell>
          <cell r="V10">
            <v>124079.46628558569</v>
          </cell>
          <cell r="W10">
            <v>123797.70895360707</v>
          </cell>
          <cell r="X10">
            <v>123516.59143090955</v>
          </cell>
          <cell r="Y10">
            <v>123236.11226462621</v>
          </cell>
          <cell r="Z10">
            <v>122956.2700051892</v>
          </cell>
          <cell r="AA10">
            <v>122677.06320632237</v>
          </cell>
          <cell r="AB10">
            <v>122398.49042503374</v>
          </cell>
          <cell r="AC10">
            <v>122120.55022160805</v>
          </cell>
          <cell r="AD10">
            <v>121843.24115959933</v>
          </cell>
          <cell r="AE10">
            <v>121566.56180582342</v>
          </cell>
          <cell r="AF10">
            <v>121290.51073035067</v>
          </cell>
          <cell r="AG10">
            <v>121015.08650649844</v>
          </cell>
          <cell r="AH10">
            <v>120740.2877108238</v>
          </cell>
          <cell r="AI10">
            <v>120740.2877108238</v>
          </cell>
          <cell r="AJ10">
            <v>0.16159565745340845</v>
          </cell>
          <cell r="AK10">
            <v>124341.99784234988</v>
          </cell>
          <cell r="AL10" t="str">
            <v>HP</v>
          </cell>
        </row>
        <row r="11">
          <cell r="A11" t="str">
            <v>Baseboard/Wall/Radiant</v>
          </cell>
          <cell r="B11">
            <v>0.18142689146844809</v>
          </cell>
          <cell r="D11">
            <v>452892.52291299117</v>
          </cell>
          <cell r="E11">
            <v>451864.10304023541</v>
          </cell>
          <cell r="F11">
            <v>450838.01848409715</v>
          </cell>
          <cell r="G11">
            <v>449814.26394158299</v>
          </cell>
          <cell r="H11">
            <v>448792.83412174159</v>
          </cell>
          <cell r="I11">
            <v>447773.72374563618</v>
          </cell>
          <cell r="J11">
            <v>446756.92754631734</v>
          </cell>
          <cell r="K11">
            <v>445742.44026879565</v>
          </cell>
          <cell r="L11">
            <v>444730.2566700147</v>
          </cell>
          <cell r="M11">
            <v>443720.37151882378</v>
          </cell>
          <cell r="N11">
            <v>442712.77959595114</v>
          </cell>
          <cell r="O11">
            <v>441707.47569397686</v>
          </cell>
          <cell r="P11">
            <v>440704.45461730578</v>
          </cell>
          <cell r="Q11">
            <v>439703.71118214092</v>
          </cell>
          <cell r="R11">
            <v>438705.24021645653</v>
          </cell>
          <cell r="S11">
            <v>437709.0365599714</v>
          </cell>
          <cell r="T11">
            <v>436715.09506412223</v>
          </cell>
          <cell r="U11">
            <v>435723.41059203696</v>
          </cell>
          <cell r="V11">
            <v>434733.97801850812</v>
          </cell>
          <cell r="W11">
            <v>433746.79222996661</v>
          </cell>
          <cell r="X11">
            <v>432761.84812445514</v>
          </cell>
          <cell r="Y11">
            <v>431779.14061160182</v>
          </cell>
          <cell r="Z11">
            <v>430798.66461259383</v>
          </cell>
          <cell r="AA11">
            <v>429820.41506015125</v>
          </cell>
          <cell r="AB11">
            <v>428844.38689850084</v>
          </cell>
          <cell r="AC11">
            <v>427870.57508334989</v>
          </cell>
          <cell r="AD11">
            <v>426898.97458186036</v>
          </cell>
          <cell r="AE11">
            <v>425929.58037262235</v>
          </cell>
          <cell r="AF11">
            <v>424962.38744562876</v>
          </cell>
          <cell r="AG11">
            <v>423997.39080224902</v>
          </cell>
          <cell r="AH11">
            <v>423034.58545520337</v>
          </cell>
          <cell r="AI11">
            <v>423034.58545520337</v>
          </cell>
          <cell r="AJ11">
            <v>0.56617847495849127</v>
          </cell>
          <cell r="AK11">
            <v>435653.8029617006</v>
          </cell>
          <cell r="AL11" t="str">
            <v>Zonal</v>
          </cell>
        </row>
        <row r="12">
          <cell r="A12" t="str">
            <v>Electric Other</v>
          </cell>
          <cell r="B12">
            <v>9.5588326070694101E-3</v>
          </cell>
          <cell r="C12">
            <v>0.33</v>
          </cell>
          <cell r="D12">
            <v>23861.533317796537</v>
          </cell>
          <cell r="E12">
            <v>23807.348994106207</v>
          </cell>
          <cell r="F12">
            <v>23753.287711164972</v>
          </cell>
          <cell r="G12">
            <v>23699.349189574186</v>
          </cell>
          <cell r="H12">
            <v>23645.533150569678</v>
          </cell>
          <cell r="I12">
            <v>23591.839316020276</v>
          </cell>
          <cell r="J12">
            <v>23538.267408426393</v>
          </cell>
          <cell r="K12">
            <v>23484.817150918574</v>
          </cell>
          <cell r="L12">
            <v>23431.488267256085</v>
          </cell>
          <cell r="M12">
            <v>23378.280481825455</v>
          </cell>
          <cell r="N12">
            <v>23325.193519639095</v>
          </cell>
          <cell r="O12">
            <v>23272.227106333838</v>
          </cell>
          <cell r="P12">
            <v>23219.380968169535</v>
          </cell>
          <cell r="Q12">
            <v>23166.654832027649</v>
          </cell>
          <cell r="R12">
            <v>23114.04842540983</v>
          </cell>
          <cell r="S12">
            <v>23061.561476436516</v>
          </cell>
          <cell r="T12">
            <v>23009.193713845518</v>
          </cell>
          <cell r="U12">
            <v>22956.944866990631</v>
          </cell>
          <cell r="V12">
            <v>22904.814665840218</v>
          </cell>
          <cell r="W12">
            <v>22852.802840975837</v>
          </cell>
          <cell r="X12">
            <v>22800.909123590831</v>
          </cell>
          <cell r="Y12">
            <v>22749.133245488945</v>
          </cell>
          <cell r="Z12">
            <v>22697.474939082938</v>
          </cell>
          <cell r="AA12">
            <v>22645.933937393202</v>
          </cell>
          <cell r="AB12">
            <v>22594.509974046374</v>
          </cell>
          <cell r="AC12">
            <v>22543.20278327398</v>
          </cell>
          <cell r="AD12">
            <v>22492.01209991104</v>
          </cell>
          <cell r="AE12">
            <v>22440.937659394709</v>
          </cell>
          <cell r="AF12">
            <v>22389.979197762899</v>
          </cell>
          <cell r="AG12">
            <v>22339.136451652936</v>
          </cell>
          <cell r="AH12">
            <v>22288.409158300165</v>
          </cell>
          <cell r="AI12">
            <v>22288.409158300165</v>
          </cell>
          <cell r="AJ12">
            <v>769463.7331340441</v>
          </cell>
          <cell r="AK12">
            <v>769463.73313404399</v>
          </cell>
          <cell r="AL12" t="str">
            <v>All</v>
          </cell>
        </row>
        <row r="13">
          <cell r="A13" t="str">
            <v>Wood</v>
          </cell>
          <cell r="B13">
            <v>0.06</v>
          </cell>
          <cell r="D13">
            <v>149776.86689575022</v>
          </cell>
          <cell r="E13">
            <v>149436.75638696118</v>
          </cell>
          <cell r="F13">
            <v>149097.41819475606</v>
          </cell>
          <cell r="G13">
            <v>148758.85056537279</v>
          </cell>
          <cell r="H13">
            <v>148421.05174903173</v>
          </cell>
          <cell r="I13">
            <v>148084.01999992653</v>
          </cell>
          <cell r="J13">
            <v>147747.75357621536</v>
          </cell>
          <cell r="K13">
            <v>147412.25074001157</v>
          </cell>
          <cell r="L13">
            <v>147077.50975737494</v>
          </cell>
          <cell r="M13">
            <v>146743.52889830261</v>
          </cell>
          <cell r="N13">
            <v>146410.30643672022</v>
          </cell>
          <cell r="O13">
            <v>146077.84065047294</v>
          </cell>
          <cell r="P13">
            <v>145746.12982131654</v>
          </cell>
          <cell r="Q13">
            <v>145415.17223490862</v>
          </cell>
          <cell r="R13">
            <v>145084.96618079959</v>
          </cell>
          <cell r="S13">
            <v>144755.50995242398</v>
          </cell>
          <cell r="T13">
            <v>144426.80184709153</v>
          </cell>
          <cell r="U13">
            <v>144098.84016597841</v>
          </cell>
          <cell r="V13">
            <v>143771.62321411847</v>
          </cell>
          <cell r="W13">
            <v>143445.14930039443</v>
          </cell>
          <cell r="X13">
            <v>143119.41673752922</v>
          </cell>
          <cell r="Y13">
            <v>142794.42384207714</v>
          </cell>
          <cell r="Z13">
            <v>142470.1689344153</v>
          </cell>
          <cell r="AA13">
            <v>142146.65033873479</v>
          </cell>
          <cell r="AB13">
            <v>141823.86638303212</v>
          </cell>
          <cell r="AC13">
            <v>141501.81539910054</v>
          </cell>
          <cell r="AD13">
            <v>141180.49572252156</v>
          </cell>
          <cell r="AE13">
            <v>140859.90569265603</v>
          </cell>
          <cell r="AF13">
            <v>140540.04365263585</v>
          </cell>
          <cell r="AG13">
            <v>140220.90794935534</v>
          </cell>
          <cell r="AH13">
            <v>139902.49693346253</v>
          </cell>
          <cell r="AI13">
            <v>139902.49693346253</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t="str">
            <v>CAC</v>
          </cell>
          <cell r="AK14" t="str">
            <v>EFAF w/CAC</v>
          </cell>
        </row>
        <row r="15">
          <cell r="A15" t="str">
            <v>Central Air Conditioning</v>
          </cell>
          <cell r="B15">
            <v>0.22611176020100568</v>
          </cell>
          <cell r="D15">
            <v>564438.51685316372</v>
          </cell>
          <cell r="E15">
            <v>563156.80042307789</v>
          </cell>
          <cell r="F15">
            <v>561877.99449069577</v>
          </cell>
          <cell r="G15">
            <v>560602.09244691359</v>
          </cell>
          <cell r="H15">
            <v>559329.08769763529</v>
          </cell>
          <cell r="I15">
            <v>558058.9736637387</v>
          </cell>
          <cell r="J15">
            <v>556791.74378104147</v>
          </cell>
          <cell r="K15">
            <v>555527.39150026708</v>
          </cell>
          <cell r="L15">
            <v>554265.9102870106</v>
          </cell>
          <cell r="M15">
            <v>553007.29362170584</v>
          </cell>
          <cell r="N15">
            <v>551751.53499959072</v>
          </cell>
          <cell r="O15">
            <v>550498.62793067435</v>
          </cell>
          <cell r="P15">
            <v>549248.56593970291</v>
          </cell>
          <cell r="Q15">
            <v>548001.34256612661</v>
          </cell>
          <cell r="R15">
            <v>546756.95136406634</v>
          </cell>
          <cell r="S15">
            <v>545515.38590227976</v>
          </cell>
          <cell r="T15">
            <v>544276.63976412872</v>
          </cell>
          <cell r="U15">
            <v>543040.70654754597</v>
          </cell>
          <cell r="V15">
            <v>541807.57986500172</v>
          </cell>
          <cell r="W15">
            <v>540577.25334347074</v>
          </cell>
          <cell r="X15">
            <v>539349.72062440007</v>
          </cell>
          <cell r="Y15">
            <v>538124.97536367527</v>
          </cell>
          <cell r="Z15">
            <v>536903.01123158808</v>
          </cell>
          <cell r="AA15">
            <v>535683.82191280334</v>
          </cell>
          <cell r="AB15">
            <v>534467.40110632707</v>
          </cell>
          <cell r="AC15">
            <v>533253.74252547335</v>
          </cell>
          <cell r="AD15">
            <v>532042.83989783167</v>
          </cell>
          <cell r="AE15">
            <v>530834.68696523528</v>
          </cell>
          <cell r="AF15">
            <v>529629.2774837279</v>
          </cell>
          <cell r="AG15">
            <v>528426.60522353207</v>
          </cell>
          <cell r="AH15">
            <v>527226.66396901687</v>
          </cell>
          <cell r="AI15">
            <v>527226.66396901687</v>
          </cell>
          <cell r="AJ15">
            <v>0.17432985908100734</v>
          </cell>
          <cell r="AK15">
            <v>36516.515125077756</v>
          </cell>
        </row>
        <row r="17">
          <cell r="A17" t="str">
            <v>Residential MultiFamily</v>
          </cell>
          <cell r="C17">
            <v>-2.2708178107920937E-3</v>
          </cell>
          <cell r="D17">
            <v>486564.24012978713</v>
          </cell>
          <cell r="E17">
            <v>485459.34138720587</v>
          </cell>
          <cell r="F17">
            <v>484356.95166836842</v>
          </cell>
          <cell r="G17">
            <v>483257.06527573895</v>
          </cell>
          <cell r="H17">
            <v>482159.67652471969</v>
          </cell>
          <cell r="I17">
            <v>481064.77974362159</v>
          </cell>
          <cell r="J17">
            <v>479972.36927363503</v>
          </cell>
          <cell r="K17">
            <v>478882.43946880038</v>
          </cell>
          <cell r="L17">
            <v>477794.98469597904</v>
          </cell>
          <cell r="M17">
            <v>476709.99933482427</v>
          </cell>
          <cell r="N17">
            <v>475627.47777775209</v>
          </cell>
          <cell r="O17">
            <v>474547.41442991229</v>
          </cell>
          <cell r="P17">
            <v>473469.80370915949</v>
          </cell>
          <cell r="Q17">
            <v>472394.64004602452</v>
          </cell>
          <cell r="R17">
            <v>471321.91788368527</v>
          </cell>
          <cell r="S17">
            <v>470251.63167793833</v>
          </cell>
          <cell r="T17">
            <v>469183.77589717001</v>
          </cell>
          <cell r="U17">
            <v>468118.34502232802</v>
          </cell>
          <cell r="V17">
            <v>467055.3335468928</v>
          </cell>
          <cell r="W17">
            <v>465994.7359768491</v>
          </cell>
          <cell r="X17">
            <v>464936.54683065752</v>
          </cell>
          <cell r="Y17">
            <v>463880.7606392263</v>
          </cell>
          <cell r="Z17">
            <v>462827.37194588297</v>
          </cell>
          <cell r="AA17">
            <v>461776.37530634616</v>
          </cell>
          <cell r="AB17">
            <v>460727.7652886975</v>
          </cell>
          <cell r="AC17">
            <v>459681.53647335351</v>
          </cell>
          <cell r="AD17">
            <v>458637.68345303758</v>
          </cell>
          <cell r="AE17">
            <v>457596.20083275199</v>
          </cell>
          <cell r="AF17">
            <v>456557.08322975016</v>
          </cell>
          <cell r="AG17">
            <v>455520.32527350879</v>
          </cell>
          <cell r="AH17">
            <v>454485.92160569993</v>
          </cell>
          <cell r="AI17">
            <v>454485.92160569993</v>
          </cell>
        </row>
        <row r="18">
          <cell r="A18" t="str">
            <v>Natural Gas FAF</v>
          </cell>
          <cell r="B18">
            <v>5.6423944533055562E-2</v>
          </cell>
          <cell r="D18">
            <v>27453.873696851435</v>
          </cell>
          <cell r="E18">
            <v>27391.530951485387</v>
          </cell>
          <cell r="F18">
            <v>27329.329775135891</v>
          </cell>
          <cell r="G18">
            <v>27267.269846325504</v>
          </cell>
          <cell r="H18">
            <v>27205.350844306795</v>
          </cell>
          <cell r="I18">
            <v>27143.572449060695</v>
          </cell>
          <cell r="J18">
            <v>27081.934341294844</v>
          </cell>
          <cell r="K18">
            <v>27020.436202441932</v>
          </cell>
          <cell r="L18">
            <v>26959.077714658051</v>
          </cell>
          <cell r="M18">
            <v>26897.858560821078</v>
          </cell>
          <cell r="N18">
            <v>26836.778424529002</v>
          </cell>
          <cell r="O18">
            <v>26775.836990098302</v>
          </cell>
          <cell r="P18">
            <v>26715.033942562321</v>
          </cell>
          <cell r="Q18">
            <v>26654.368967669634</v>
          </cell>
          <cell r="R18">
            <v>26593.841751882424</v>
          </cell>
          <cell r="S18">
            <v>26533.451982374867</v>
          </cell>
          <cell r="T18">
            <v>26473.199347031492</v>
          </cell>
          <cell r="U18">
            <v>26413.083534445603</v>
          </cell>
          <cell r="V18">
            <v>26353.104233917642</v>
          </cell>
          <cell r="W18">
            <v>26293.261135453606</v>
          </cell>
          <cell r="X18">
            <v>26233.55392976341</v>
          </cell>
          <cell r="Y18">
            <v>26173.982308259328</v>
          </cell>
          <cell r="Z18">
            <v>26114.545963054377</v>
          </cell>
          <cell r="AA18">
            <v>26055.244586960725</v>
          </cell>
          <cell r="AB18">
            <v>25996.07787348811</v>
          </cell>
          <cell r="AC18">
            <v>25937.045516842256</v>
          </cell>
          <cell r="AD18">
            <v>25878.147211923286</v>
          </cell>
          <cell r="AE18">
            <v>25819.382654324152</v>
          </cell>
          <cell r="AF18">
            <v>25760.751540329056</v>
          </cell>
          <cell r="AG18">
            <v>25702.253566911888</v>
          </cell>
          <cell r="AH18">
            <v>25643.888431734653</v>
          </cell>
          <cell r="AI18">
            <v>25643.888431734653</v>
          </cell>
        </row>
        <row r="19">
          <cell r="A19" t="str">
            <v>Natural Gas Other</v>
          </cell>
          <cell r="B19">
            <v>3.3576055466944435E-2</v>
          </cell>
          <cell r="D19">
            <v>16336.907914829404</v>
          </cell>
          <cell r="E19">
            <v>16299.809773363138</v>
          </cell>
          <cell r="F19">
            <v>16262.795875017264</v>
          </cell>
          <cell r="G19">
            <v>16225.866028490998</v>
          </cell>
          <cell r="H19">
            <v>16189.020042917975</v>
          </cell>
          <cell r="I19">
            <v>16152.257727865246</v>
          </cell>
          <cell r="J19">
            <v>16115.578893332307</v>
          </cell>
          <cell r="K19">
            <v>16078.983349750102</v>
          </cell>
          <cell r="L19">
            <v>16042.47090798006</v>
          </cell>
          <cell r="M19">
            <v>16006.041379313105</v>
          </cell>
          <cell r="N19">
            <v>15969.694575468686</v>
          </cell>
          <cell r="O19">
            <v>15933.430308593803</v>
          </cell>
          <cell r="P19">
            <v>15897.248391262034</v>
          </cell>
          <cell r="Q19">
            <v>15861.14863647257</v>
          </cell>
          <cell r="R19">
            <v>15825.130857649247</v>
          </cell>
          <cell r="S19">
            <v>15789.194868639583</v>
          </cell>
          <cell r="T19">
            <v>15753.340483713808</v>
          </cell>
          <cell r="U19">
            <v>15717.567517563919</v>
          </cell>
          <cell r="V19">
            <v>15681.875785302707</v>
          </cell>
          <cell r="W19">
            <v>15646.265102462812</v>
          </cell>
          <cell r="X19">
            <v>15610.735284995766</v>
          </cell>
          <cell r="Y19">
            <v>15575.286149271036</v>
          </cell>
          <cell r="Z19">
            <v>15539.91751207509</v>
          </cell>
          <cell r="AA19">
            <v>15504.629190610429</v>
          </cell>
          <cell r="AB19">
            <v>15469.421002494664</v>
          </cell>
          <cell r="AC19">
            <v>15434.292765759559</v>
          </cell>
          <cell r="AD19">
            <v>15399.244298850093</v>
          </cell>
          <cell r="AE19">
            <v>15364.275420623526</v>
          </cell>
          <cell r="AF19">
            <v>15329.385950348458</v>
          </cell>
          <cell r="AG19">
            <v>15294.575707703902</v>
          </cell>
          <cell r="AH19">
            <v>15259.844512778342</v>
          </cell>
          <cell r="AI19">
            <v>15259.844512778342</v>
          </cell>
        </row>
        <row r="20">
          <cell r="A20" t="str">
            <v>Oil FAF</v>
          </cell>
          <cell r="B20">
            <v>6.8962598873734585E-2</v>
          </cell>
          <cell r="D20">
            <v>33554.734518373982</v>
          </cell>
          <cell r="E20">
            <v>33478.537829593261</v>
          </cell>
          <cell r="F20">
            <v>33402.514169610542</v>
          </cell>
          <cell r="G20">
            <v>33326.663145508952</v>
          </cell>
          <cell r="H20">
            <v>33250.984365263866</v>
          </cell>
          <cell r="I20">
            <v>33175.477437740854</v>
          </cell>
          <cell r="J20">
            <v>33100.141972693702</v>
          </cell>
          <cell r="K20">
            <v>33024.977580762366</v>
          </cell>
          <cell r="L20">
            <v>32949.983873470956</v>
          </cell>
          <cell r="M20">
            <v>32875.160463225766</v>
          </cell>
          <cell r="N20">
            <v>32800.50696331323</v>
          </cell>
          <cell r="O20">
            <v>32726.02298789793</v>
          </cell>
          <cell r="P20">
            <v>32651.708152020616</v>
          </cell>
          <cell r="Q20">
            <v>32577.562071596225</v>
          </cell>
          <cell r="R20">
            <v>32503.584363411857</v>
          </cell>
          <cell r="S20">
            <v>32429.774645124842</v>
          </cell>
          <cell r="T20">
            <v>32356.132535260716</v>
          </cell>
          <cell r="U20">
            <v>32282.657653211296</v>
          </cell>
          <cell r="V20">
            <v>32209.349619232678</v>
          </cell>
          <cell r="W20">
            <v>32136.208054443297</v>
          </cell>
          <cell r="X20">
            <v>32063.23258082195</v>
          </cell>
          <cell r="Y20">
            <v>31990.422821205852</v>
          </cell>
          <cell r="Z20">
            <v>31917.778399288687</v>
          </cell>
          <cell r="AA20">
            <v>31845.298939618668</v>
          </cell>
          <cell r="AB20">
            <v>31772.984067596582</v>
          </cell>
          <cell r="AC20">
            <v>31700.833409473871</v>
          </cell>
          <cell r="AD20">
            <v>31628.846592350688</v>
          </cell>
          <cell r="AE20">
            <v>31557.023244173968</v>
          </cell>
          <cell r="AF20">
            <v>31485.362993735514</v>
          </cell>
          <cell r="AG20">
            <v>31413.865470670087</v>
          </cell>
          <cell r="AH20">
            <v>31342.530305453467</v>
          </cell>
          <cell r="AI20">
            <v>31342.530305453467</v>
          </cell>
        </row>
        <row r="21">
          <cell r="A21" t="str">
            <v>Oil Other</v>
          </cell>
          <cell r="B21">
            <v>4.1037401126265423E-2</v>
          </cell>
          <cell r="D21">
            <v>19967.331895902607</v>
          </cell>
          <cell r="E21">
            <v>19921.989722999391</v>
          </cell>
          <cell r="F21">
            <v>19876.750513909989</v>
          </cell>
          <cell r="G21">
            <v>19831.614034822331</v>
          </cell>
          <cell r="H21">
            <v>19786.580052455305</v>
          </cell>
          <cell r="I21">
            <v>19741.648334057525</v>
          </cell>
          <cell r="J21">
            <v>19696.818647406155</v>
          </cell>
          <cell r="K21">
            <v>19652.09076080568</v>
          </cell>
          <cell r="L21">
            <v>19607.464443086741</v>
          </cell>
          <cell r="M21">
            <v>19562.939463604907</v>
          </cell>
          <cell r="N21">
            <v>19518.515592239506</v>
          </cell>
          <cell r="O21">
            <v>19474.192599392427</v>
          </cell>
          <cell r="P21">
            <v>19429.970255986929</v>
          </cell>
          <cell r="Q21">
            <v>19385.848333466474</v>
          </cell>
          <cell r="R21">
            <v>19341.826603793525</v>
          </cell>
          <cell r="S21">
            <v>19297.90483944838</v>
          </cell>
          <cell r="T21">
            <v>19254.082813427987</v>
          </cell>
          <cell r="U21">
            <v>19210.360299244789</v>
          </cell>
          <cell r="V21">
            <v>19166.73707092553</v>
          </cell>
          <cell r="W21">
            <v>19123.212903010106</v>
          </cell>
          <cell r="X21">
            <v>19079.787570550383</v>
          </cell>
          <cell r="Y21">
            <v>19036.460849109048</v>
          </cell>
          <cell r="Z21">
            <v>18993.232514758445</v>
          </cell>
          <cell r="AA21">
            <v>18950.102344079416</v>
          </cell>
          <cell r="AB21">
            <v>18907.070114160146</v>
          </cell>
          <cell r="AC21">
            <v>18864.135602595019</v>
          </cell>
          <cell r="AD21">
            <v>18821.298587483449</v>
          </cell>
          <cell r="AE21">
            <v>18778.558847428754</v>
          </cell>
          <cell r="AF21">
            <v>18735.916161537007</v>
          </cell>
          <cell r="AG21">
            <v>18693.370309415881</v>
          </cell>
          <cell r="AH21">
            <v>18650.921071173529</v>
          </cell>
          <cell r="AI21">
            <v>18650.921071173529</v>
          </cell>
        </row>
        <row r="22">
          <cell r="A22" t="str">
            <v>Electric FAF</v>
          </cell>
          <cell r="B22">
            <v>7.6120827542806205E-2</v>
          </cell>
          <cell r="D22">
            <v>37037.67261141607</v>
          </cell>
          <cell r="E22">
            <v>36953.566804779781</v>
          </cell>
          <cell r="F22">
            <v>36869.651987107194</v>
          </cell>
          <cell r="G22">
            <v>36785.927724697169</v>
          </cell>
          <cell r="H22">
            <v>36702.393584833415</v>
          </cell>
          <cell r="I22">
            <v>36619.049135782268</v>
          </cell>
          <cell r="J22">
            <v>36535.893946790471</v>
          </cell>
          <cell r="K22">
            <v>36452.927588082886</v>
          </cell>
          <cell r="L22">
            <v>36370.149630860353</v>
          </cell>
          <cell r="M22">
            <v>36287.559647297421</v>
          </cell>
          <cell r="N22">
            <v>36205.157210540157</v>
          </cell>
          <cell r="O22">
            <v>36122.941894703938</v>
          </cell>
          <cell r="P22">
            <v>36040.913274871236</v>
          </cell>
          <cell r="Q22">
            <v>35959.070927089444</v>
          </cell>
          <cell r="R22">
            <v>35877.414428368676</v>
          </cell>
          <cell r="S22">
            <v>35795.943356679571</v>
          </cell>
          <cell r="T22">
            <v>35714.657290951116</v>
          </cell>
          <cell r="U22">
            <v>35633.555811068487</v>
          </cell>
          <cell r="V22">
            <v>35552.638497870859</v>
          </cell>
          <cell r="W22">
            <v>35471.904933149242</v>
          </cell>
          <cell r="X22">
            <v>35391.354699644318</v>
          </cell>
          <cell r="Y22">
            <v>35310.98738104431</v>
          </cell>
          <cell r="Z22">
            <v>35230.802561982782</v>
          </cell>
          <cell r="AA22">
            <v>35150.799828036528</v>
          </cell>
          <cell r="AB22">
            <v>35070.978765723434</v>
          </cell>
          <cell r="AC22">
            <v>34991.338962500326</v>
          </cell>
          <cell r="AD22">
            <v>34911.880006760817</v>
          </cell>
          <cell r="AE22">
            <v>34832.601487833228</v>
          </cell>
          <cell r="AF22">
            <v>34753.50299597843</v>
          </cell>
          <cell r="AG22">
            <v>34674.584122387751</v>
          </cell>
          <cell r="AH22">
            <v>34595.844459180822</v>
          </cell>
          <cell r="AI22">
            <v>34595.844459180822</v>
          </cell>
          <cell r="AJ22">
            <v>0.10673000274782828</v>
          </cell>
          <cell r="AK22">
            <v>35895.389909750957</v>
          </cell>
          <cell r="AL22" t="str">
            <v>FAF</v>
          </cell>
        </row>
        <row r="23">
          <cell r="A23" t="str">
            <v>Heat Pump</v>
          </cell>
          <cell r="B23">
            <v>1.2913181424862995E-2</v>
          </cell>
          <cell r="D23">
            <v>6283.0923076465451</v>
          </cell>
          <cell r="E23">
            <v>6268.8245497274902</v>
          </cell>
          <cell r="F23">
            <v>6254.5891912872385</v>
          </cell>
          <cell r="G23">
            <v>6240.3861587524761</v>
          </cell>
          <cell r="H23">
            <v>6226.21537871696</v>
          </cell>
          <cell r="I23">
            <v>6212.0767779411426</v>
          </cell>
          <cell r="J23">
            <v>6197.9702833517858</v>
          </cell>
          <cell r="K23">
            <v>6183.8958220415907</v>
          </cell>
          <cell r="L23">
            <v>6169.8533212688153</v>
          </cell>
          <cell r="M23">
            <v>6155.842708456903</v>
          </cell>
          <cell r="N23">
            <v>6141.8639111941047</v>
          </cell>
          <cell r="O23">
            <v>6127.9168572331046</v>
          </cell>
          <cell r="P23">
            <v>6114.0014744906466</v>
          </cell>
          <cell r="Q23">
            <v>6100.117691047164</v>
          </cell>
          <cell r="R23">
            <v>6086.2654351464062</v>
          </cell>
          <cell r="S23">
            <v>6072.4446351950683</v>
          </cell>
          <cell r="T23">
            <v>6058.6552197624178</v>
          </cell>
          <cell r="U23">
            <v>6044.8971175799325</v>
          </cell>
          <cell r="V23">
            <v>6031.1702575409263</v>
          </cell>
          <cell r="W23">
            <v>6017.4745687001832</v>
          </cell>
          <cell r="X23">
            <v>6003.8099802735906</v>
          </cell>
          <cell r="Y23">
            <v>5990.1764216377742</v>
          </cell>
          <cell r="Z23">
            <v>5976.5738223297321</v>
          </cell>
          <cell r="AA23">
            <v>5963.0021120464726</v>
          </cell>
          <cell r="AB23">
            <v>5949.4612206446463</v>
          </cell>
          <cell r="AC23">
            <v>5935.9510781401896</v>
          </cell>
          <cell r="AD23">
            <v>5922.4716147079589</v>
          </cell>
          <cell r="AE23">
            <v>5909.0227606813696</v>
          </cell>
          <cell r="AF23">
            <v>5895.6044465520381</v>
          </cell>
          <cell r="AG23">
            <v>5882.2166029694226</v>
          </cell>
          <cell r="AH23">
            <v>5868.8591607404633</v>
          </cell>
          <cell r="AI23">
            <v>5868.8591607404633</v>
          </cell>
          <cell r="AJ23">
            <v>1.8105739696324171E-2</v>
          </cell>
          <cell r="AK23">
            <v>6089.3148062552291</v>
          </cell>
          <cell r="AL23" t="str">
            <v>HP</v>
          </cell>
        </row>
        <row r="24">
          <cell r="A24" t="str">
            <v>Baseboard/Wall/Radiant</v>
          </cell>
          <cell r="B24">
            <v>0.62417526286808078</v>
          </cell>
          <cell r="D24">
            <v>303701.36248521786</v>
          </cell>
          <cell r="E24">
            <v>303011.71202212462</v>
          </cell>
          <cell r="F24">
            <v>302323.62762958615</v>
          </cell>
          <cell r="G24">
            <v>301637.10575134162</v>
          </cell>
          <cell r="H24">
            <v>300952.14283920568</v>
          </cell>
          <cell r="I24">
            <v>300268.7353530504</v>
          </cell>
          <cell r="J24">
            <v>299586.87976078672</v>
          </cell>
          <cell r="K24">
            <v>298906.57253834629</v>
          </cell>
          <cell r="L24">
            <v>298227.81016966334</v>
          </cell>
          <cell r="M24">
            <v>297550.58914665657</v>
          </cell>
          <cell r="N24">
            <v>296874.90596921067</v>
          </cell>
          <cell r="O24">
            <v>296200.7571451586</v>
          </cell>
          <cell r="P24">
            <v>295528.13919026323</v>
          </cell>
          <cell r="Q24">
            <v>294857.04862819973</v>
          </cell>
          <cell r="R24">
            <v>294187.48199053726</v>
          </cell>
          <cell r="S24">
            <v>293519.43581672106</v>
          </cell>
          <cell r="T24">
            <v>292852.90665405482</v>
          </cell>
          <cell r="U24">
            <v>292187.89105768251</v>
          </cell>
          <cell r="V24">
            <v>291524.38559057098</v>
          </cell>
          <cell r="W24">
            <v>290862.38682349172</v>
          </cell>
          <cell r="X24">
            <v>290201.89133500343</v>
          </cell>
          <cell r="Y24">
            <v>289542.89571143431</v>
          </cell>
          <cell r="Z24">
            <v>288885.39654686447</v>
          </cell>
          <cell r="AA24">
            <v>288229.39044310816</v>
          </cell>
          <cell r="AB24">
            <v>287574.87400969618</v>
          </cell>
          <cell r="AC24">
            <v>286921.84386385867</v>
          </cell>
          <cell r="AD24">
            <v>286270.29663050734</v>
          </cell>
          <cell r="AE24">
            <v>285620.22894221806</v>
          </cell>
          <cell r="AF24">
            <v>284971.63743921352</v>
          </cell>
          <cell r="AG24">
            <v>284324.518769346</v>
          </cell>
          <cell r="AH24">
            <v>283678.86958807969</v>
          </cell>
          <cell r="AI24">
            <v>283678.86958807969</v>
          </cell>
          <cell r="AJ24">
            <v>0.87516425755584759</v>
          </cell>
          <cell r="AK24">
            <v>294334.87727221177</v>
          </cell>
          <cell r="AL24" t="str">
            <v>Zonal</v>
          </cell>
        </row>
        <row r="25">
          <cell r="A25" t="str">
            <v>Electric Other</v>
          </cell>
          <cell r="B25">
            <v>2.6790728164250027E-2</v>
          </cell>
          <cell r="C25">
            <v>0.74</v>
          </cell>
          <cell r="D25">
            <v>13035.410291762</v>
          </cell>
          <cell r="E25">
            <v>13005.809249900485</v>
          </cell>
          <cell r="F25">
            <v>12976.275426612046</v>
          </cell>
          <cell r="G25">
            <v>12946.808669255553</v>
          </cell>
          <cell r="H25">
            <v>12917.40882553649</v>
          </cell>
          <cell r="I25">
            <v>12888.075743506179</v>
          </cell>
          <cell r="J25">
            <v>12858.809271560987</v>
          </cell>
          <cell r="K25">
            <v>12829.609258441549</v>
          </cell>
          <cell r="L25">
            <v>12800.475553231976</v>
          </cell>
          <cell r="M25">
            <v>12771.408005359088</v>
          </cell>
          <cell r="N25">
            <v>12742.406464591626</v>
          </cell>
          <cell r="O25">
            <v>12713.470781039481</v>
          </cell>
          <cell r="P25">
            <v>12684.600805152912</v>
          </cell>
          <cell r="Q25">
            <v>12655.796387721783</v>
          </cell>
          <cell r="R25">
            <v>12627.057379874785</v>
          </cell>
          <cell r="S25">
            <v>12598.383633078673</v>
          </cell>
          <cell r="T25">
            <v>12569.774999137486</v>
          </cell>
          <cell r="U25">
            <v>12541.231330191795</v>
          </cell>
          <cell r="V25">
            <v>12512.752478717932</v>
          </cell>
          <cell r="W25">
            <v>12484.338297527227</v>
          </cell>
          <cell r="X25">
            <v>12455.988639765248</v>
          </cell>
          <cell r="Y25">
            <v>12427.703358911045</v>
          </cell>
          <cell r="Z25">
            <v>12399.482308776389</v>
          </cell>
          <cell r="AA25">
            <v>12371.325343505019</v>
          </cell>
          <cell r="AB25">
            <v>12343.232317571883</v>
          </cell>
          <cell r="AC25">
            <v>12315.203085782397</v>
          </cell>
          <cell r="AD25">
            <v>12287.237503271683</v>
          </cell>
          <cell r="AE25">
            <v>12259.335425503819</v>
          </cell>
          <cell r="AF25">
            <v>12231.496708271112</v>
          </cell>
          <cell r="AG25">
            <v>12203.721207693325</v>
          </cell>
          <cell r="AH25">
            <v>12176.008780216955</v>
          </cell>
          <cell r="AI25">
            <v>12176.008780216955</v>
          </cell>
          <cell r="AJ25">
            <v>336319.58198821795</v>
          </cell>
          <cell r="AK25">
            <v>336319.58198821795</v>
          </cell>
          <cell r="AL25" t="str">
            <v>All</v>
          </cell>
        </row>
        <row r="26">
          <cell r="A26" t="str">
            <v>Wood</v>
          </cell>
          <cell r="B26">
            <v>0.06</v>
          </cell>
          <cell r="D26">
            <v>29193.854407787225</v>
          </cell>
          <cell r="E26">
            <v>29127.560483232352</v>
          </cell>
          <cell r="F26">
            <v>29061.417100102106</v>
          </cell>
          <cell r="G26">
            <v>28995.423916544336</v>
          </cell>
          <cell r="H26">
            <v>28929.58059148318</v>
          </cell>
          <cell r="I26">
            <v>28863.886784617294</v>
          </cell>
          <cell r="J26">
            <v>28798.342156418101</v>
          </cell>
          <cell r="K26">
            <v>28732.946368128021</v>
          </cell>
          <cell r="L26">
            <v>28667.699081758743</v>
          </cell>
          <cell r="M26">
            <v>28602.599960089454</v>
          </cell>
          <cell r="N26">
            <v>28537.648666665125</v>
          </cell>
          <cell r="O26">
            <v>28472.844865794737</v>
          </cell>
          <cell r="P26">
            <v>28408.188222549568</v>
          </cell>
          <cell r="Q26">
            <v>28343.67840276147</v>
          </cell>
          <cell r="R26">
            <v>28279.315073021116</v>
          </cell>
          <cell r="S26">
            <v>28215.097900676297</v>
          </cell>
          <cell r="T26">
            <v>28151.026553830201</v>
          </cell>
          <cell r="U26">
            <v>28087.100701339681</v>
          </cell>
          <cell r="V26">
            <v>28023.320012813569</v>
          </cell>
          <cell r="W26">
            <v>27959.684158610944</v>
          </cell>
          <cell r="X26">
            <v>27896.192809839449</v>
          </cell>
          <cell r="Y26">
            <v>27832.845638353578</v>
          </cell>
          <cell r="Z26">
            <v>27769.642316752976</v>
          </cell>
          <cell r="AA26">
            <v>27706.582518380768</v>
          </cell>
          <cell r="AB26">
            <v>27643.66591732185</v>
          </cell>
          <cell r="AC26">
            <v>27580.892188401209</v>
          </cell>
          <cell r="AD26">
            <v>27518.261007182253</v>
          </cell>
          <cell r="AE26">
            <v>27455.772049965119</v>
          </cell>
          <cell r="AF26">
            <v>27393.424993785007</v>
          </cell>
          <cell r="AG26">
            <v>27331.219516410525</v>
          </cell>
          <cell r="AH26">
            <v>27269.155296341996</v>
          </cell>
          <cell r="AI26">
            <v>27269.155296341996</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t="str">
            <v>CAC</v>
          </cell>
          <cell r="AK27" t="str">
            <v>EFAF w/CAC</v>
          </cell>
        </row>
        <row r="28">
          <cell r="A28" t="str">
            <v>Central Air Conditioning</v>
          </cell>
          <cell r="B28">
            <v>0.1</v>
          </cell>
          <cell r="D28">
            <v>48656.424012978714</v>
          </cell>
          <cell r="E28">
            <v>48545.934138720593</v>
          </cell>
          <cell r="F28">
            <v>48435.695166836842</v>
          </cell>
          <cell r="G28">
            <v>48325.706527573901</v>
          </cell>
          <cell r="H28">
            <v>48215.967652471969</v>
          </cell>
          <cell r="I28">
            <v>48106.477974362162</v>
          </cell>
          <cell r="J28">
            <v>47997.236927363505</v>
          </cell>
          <cell r="K28">
            <v>47888.243946880044</v>
          </cell>
          <cell r="L28">
            <v>47779.498469597907</v>
          </cell>
          <cell r="M28">
            <v>47670.999933482432</v>
          </cell>
          <cell r="N28">
            <v>47562.747777775214</v>
          </cell>
          <cell r="O28">
            <v>47454.741442991231</v>
          </cell>
          <cell r="P28">
            <v>47346.980370915953</v>
          </cell>
          <cell r="Q28">
            <v>47239.464004602458</v>
          </cell>
          <cell r="R28">
            <v>47132.191788368531</v>
          </cell>
          <cell r="S28">
            <v>47025.163167793835</v>
          </cell>
          <cell r="T28">
            <v>46918.377589717005</v>
          </cell>
          <cell r="U28">
            <v>46811.834502232807</v>
          </cell>
          <cell r="V28">
            <v>46705.53335468928</v>
          </cell>
          <cell r="W28">
            <v>46599.473597684912</v>
          </cell>
          <cell r="X28">
            <v>46493.654683065753</v>
          </cell>
          <cell r="Y28">
            <v>46388.076063922636</v>
          </cell>
          <cell r="Z28">
            <v>46282.737194588299</v>
          </cell>
          <cell r="AA28">
            <v>46177.637530634616</v>
          </cell>
          <cell r="AB28">
            <v>46072.776528869756</v>
          </cell>
          <cell r="AC28">
            <v>45968.153647335355</v>
          </cell>
          <cell r="AD28">
            <v>45863.768345303761</v>
          </cell>
          <cell r="AE28">
            <v>45759.6200832752</v>
          </cell>
          <cell r="AF28">
            <v>45655.708322975021</v>
          </cell>
          <cell r="AG28">
            <v>45552.032527350879</v>
          </cell>
          <cell r="AH28">
            <v>45448.592160569999</v>
          </cell>
          <cell r="AI28">
            <v>45448.592160569999</v>
          </cell>
          <cell r="AJ28">
            <v>8.7086818575137004E-2</v>
          </cell>
          <cell r="AK28">
            <v>3126.0153087542849</v>
          </cell>
        </row>
        <row r="30">
          <cell r="A30" t="str">
            <v>Manufactured Housing</v>
          </cell>
          <cell r="C30">
            <v>-1.0686986477418991E-2</v>
          </cell>
          <cell r="D30">
            <v>222110.44465261689</v>
          </cell>
          <cell r="E30">
            <v>219736.75333412088</v>
          </cell>
          <cell r="F30">
            <v>217388.42962264718</v>
          </cell>
          <cell r="G30">
            <v>215065.20241492262</v>
          </cell>
          <cell r="H30">
            <v>212766.80350495098</v>
          </cell>
          <cell r="I30">
            <v>210492.96755304991</v>
          </cell>
          <cell r="J30">
            <v>208243.43205521867</v>
          </cell>
          <cell r="K30">
            <v>206017.93731283324</v>
          </cell>
          <cell r="L30">
            <v>203816.22640266526</v>
          </cell>
          <cell r="M30">
            <v>201638.04514722142</v>
          </cell>
          <cell r="N30">
            <v>199483.14208539989</v>
          </cell>
          <cell r="O30">
            <v>197351.26844346017</v>
          </cell>
          <cell r="P30">
            <v>195242.17810630344</v>
          </cell>
          <cell r="Q30">
            <v>193155.62758905956</v>
          </cell>
          <cell r="R30">
            <v>191091.37600897791</v>
          </cell>
          <cell r="S30">
            <v>189049.1850576186</v>
          </cell>
          <cell r="T30">
            <v>187028.81897334076</v>
          </cell>
          <cell r="U30">
            <v>185030.04451408502</v>
          </cell>
          <cell r="V30">
            <v>183052.63093044676</v>
          </cell>
          <cell r="W30">
            <v>181096.34993903711</v>
          </cell>
          <cell r="X30">
            <v>179160.97569612871</v>
          </cell>
          <cell r="Y30">
            <v>177246.28477158298</v>
          </cell>
          <cell r="Z30">
            <v>175352.05612305633</v>
          </cell>
          <cell r="AA30">
            <v>173478.07107048162</v>
          </cell>
          <cell r="AB30">
            <v>171624.11327082265</v>
          </cell>
          <cell r="AC30">
            <v>169789.96869309834</v>
          </cell>
          <cell r="AD30">
            <v>167975.4255936738</v>
          </cell>
          <cell r="AE30">
            <v>166180.27449181551</v>
          </cell>
          <cell r="AF30">
            <v>164404.3081455077</v>
          </cell>
          <cell r="AG30">
            <v>162647.32152752724</v>
          </cell>
          <cell r="AH30">
            <v>160909.11180177415</v>
          </cell>
          <cell r="AI30">
            <v>160909.11180177415</v>
          </cell>
        </row>
        <row r="31">
          <cell r="A31" t="str">
            <v>Natural Gas FAF</v>
          </cell>
          <cell r="B31">
            <v>7.7055956982019821E-2</v>
          </cell>
          <cell r="D31">
            <v>17114.932868409342</v>
          </cell>
          <cell r="E31">
            <v>16932.025812282718</v>
          </cell>
          <cell r="F31">
            <v>16751.073481391544</v>
          </cell>
          <cell r="G31">
            <v>16572.054985613664</v>
          </cell>
          <cell r="H31">
            <v>16394.949658079368</v>
          </cell>
          <cell r="I31">
            <v>16219.737052785507</v>
          </cell>
          <cell r="J31">
            <v>16046.396942235097</v>
          </cell>
          <cell r="K31">
            <v>15874.909315102133</v>
          </cell>
          <cell r="L31">
            <v>15705.254373921387</v>
          </cell>
          <cell r="M31">
            <v>15537.412532802864</v>
          </cell>
          <cell r="N31">
            <v>15371.364415170721</v>
          </cell>
          <cell r="O31">
            <v>15207.090851526313</v>
          </cell>
          <cell r="P31">
            <v>15044.57287723517</v>
          </cell>
          <cell r="Q31">
            <v>14883.791730337614</v>
          </cell>
          <cell r="R31">
            <v>14724.728849382776</v>
          </cell>
          <cell r="S31">
            <v>14567.365871285763</v>
          </cell>
          <cell r="T31">
            <v>14411.684629207719</v>
          </cell>
          <cell r="U31">
            <v>14257.667150458548</v>
          </cell>
          <cell r="V31">
            <v>14105.295654422056</v>
          </cell>
          <cell r="W31">
            <v>13954.552550503251</v>
          </cell>
          <cell r="X31">
            <v>13805.420436097593</v>
          </cell>
          <cell r="Y31">
            <v>13657.882094581933</v>
          </cell>
          <cell r="Z31">
            <v>13511.920493326954</v>
          </cell>
          <cell r="AA31">
            <v>13367.518781730809</v>
          </cell>
          <cell r="AB31">
            <v>13224.660289273806</v>
          </cell>
          <cell r="AC31">
            <v>13083.328523593878</v>
          </cell>
          <cell r="AD31">
            <v>12943.507168582601</v>
          </cell>
          <cell r="AE31">
            <v>12805.180082501582</v>
          </cell>
          <cell r="AF31">
            <v>12668.331296118973</v>
          </cell>
          <cell r="AG31">
            <v>12532.945010865886</v>
          </cell>
          <cell r="AH31">
            <v>12399.005597012527</v>
          </cell>
          <cell r="AI31">
            <v>12399.005597012527</v>
          </cell>
        </row>
        <row r="32">
          <cell r="A32" t="str">
            <v>Natural Gas Other</v>
          </cell>
          <cell r="B32">
            <v>1.2944043017980173E-2</v>
          </cell>
          <cell r="D32">
            <v>2875.0071503261775</v>
          </cell>
          <cell r="E32">
            <v>2844.2819877881589</v>
          </cell>
          <cell r="F32">
            <v>2813.8851846467005</v>
          </cell>
          <cell r="G32">
            <v>2783.8132317293721</v>
          </cell>
          <cell r="H32">
            <v>2754.0626573662203</v>
          </cell>
          <cell r="I32">
            <v>2724.630026988983</v>
          </cell>
          <cell r="J32">
            <v>2695.5119427345817</v>
          </cell>
          <cell r="K32">
            <v>2666.7050430528561</v>
          </cell>
          <cell r="L32">
            <v>2638.2060023184854</v>
          </cell>
          <cell r="M32">
            <v>2610.0115304470623</v>
          </cell>
          <cell r="N32">
            <v>2582.1183725152673</v>
          </cell>
          <cell r="O32">
            <v>2554.5233083851017</v>
          </cell>
          <cell r="P32">
            <v>2527.2231523321384</v>
          </cell>
          <cell r="Q32">
            <v>2500.2147526777449</v>
          </cell>
          <cell r="R32">
            <v>2473.4949914252347</v>
          </cell>
          <cell r="S32">
            <v>2447.0607838999099</v>
          </cell>
          <cell r="T32">
            <v>2420.9090783929491</v>
          </cell>
          <cell r="U32">
            <v>2395.0368558091027</v>
          </cell>
          <cell r="V32">
            <v>2369.4411293181511</v>
          </cell>
          <cell r="W32">
            <v>2344.1189440100875</v>
          </cell>
          <cell r="X32">
            <v>2319.0673765539905</v>
          </cell>
          <cell r="Y32">
            <v>2294.2835348605345</v>
          </cell>
          <cell r="Z32">
            <v>2269.7645577481148</v>
          </cell>
          <cell r="AA32">
            <v>2245.5076146125357</v>
          </cell>
          <cell r="AB32">
            <v>2221.5099051002303</v>
          </cell>
          <cell r="AC32">
            <v>2197.7686587849716</v>
          </cell>
          <cell r="AD32">
            <v>2174.2811348480413</v>
          </cell>
          <cell r="AE32">
            <v>2151.0446217618132</v>
          </cell>
          <cell r="AF32">
            <v>2128.0564369767199</v>
          </cell>
          <cell r="AG32">
            <v>2105.3139266115654</v>
          </cell>
          <cell r="AH32">
            <v>2082.8144651471457</v>
          </cell>
          <cell r="AI32">
            <v>2082.8144651471457</v>
          </cell>
        </row>
        <row r="33">
          <cell r="A33" t="str">
            <v>Oil FAF</v>
          </cell>
          <cell r="B33">
            <v>8.5617729980022022E-3</v>
          </cell>
          <cell r="D33">
            <v>1901.6592076010379</v>
          </cell>
          <cell r="E33">
            <v>1881.3362013647466</v>
          </cell>
          <cell r="F33">
            <v>1861.2303868212828</v>
          </cell>
          <cell r="G33">
            <v>1841.3394428459626</v>
          </cell>
          <cell r="H33">
            <v>1821.6610731199296</v>
          </cell>
          <cell r="I33">
            <v>1802.1930058650564</v>
          </cell>
          <cell r="J33">
            <v>1782.9329935816775</v>
          </cell>
          <cell r="K33">
            <v>1763.878812789126</v>
          </cell>
          <cell r="L33">
            <v>1745.028263769043</v>
          </cell>
          <cell r="M33">
            <v>1726.3791703114293</v>
          </cell>
          <cell r="N33">
            <v>1707.9293794634134</v>
          </cell>
          <cell r="O33">
            <v>1689.6767612807014</v>
          </cell>
          <cell r="P33">
            <v>1671.6192085816856</v>
          </cell>
          <cell r="Q33">
            <v>1653.7546367041793</v>
          </cell>
          <cell r="R33">
            <v>1636.0809832647528</v>
          </cell>
          <cell r="S33">
            <v>1618.5962079206404</v>
          </cell>
          <cell r="T33">
            <v>1601.2982921341909</v>
          </cell>
          <cell r="U33">
            <v>1584.1852389398387</v>
          </cell>
          <cell r="V33">
            <v>1567.2550727135617</v>
          </cell>
          <cell r="W33">
            <v>1550.5058389448056</v>
          </cell>
          <cell r="X33">
            <v>1533.9356040108435</v>
          </cell>
          <cell r="Y33">
            <v>1517.542454953548</v>
          </cell>
          <cell r="Z33">
            <v>1501.3244992585505</v>
          </cell>
          <cell r="AA33">
            <v>1485.2798646367564</v>
          </cell>
          <cell r="AB33">
            <v>1469.4066988082009</v>
          </cell>
          <cell r="AC33">
            <v>1453.7031692882088</v>
          </cell>
          <cell r="AD33">
            <v>1438.1674631758444</v>
          </cell>
          <cell r="AE33">
            <v>1422.7977869446202</v>
          </cell>
          <cell r="AF33">
            <v>1407.5923662354414</v>
          </cell>
          <cell r="AG33">
            <v>1392.5494456517649</v>
          </cell>
          <cell r="AH33">
            <v>1377.6672885569474</v>
          </cell>
          <cell r="AI33">
            <v>1377.6672885569474</v>
          </cell>
        </row>
        <row r="34">
          <cell r="A34" t="str">
            <v>Oil Other</v>
          </cell>
          <cell r="B34">
            <v>1.4382270019977971E-3</v>
          </cell>
          <cell r="D34">
            <v>319.44523892513087</v>
          </cell>
          <cell r="E34">
            <v>316.03133197646213</v>
          </cell>
          <cell r="F34">
            <v>312.65390940518898</v>
          </cell>
          <cell r="G34">
            <v>309.31258130326358</v>
          </cell>
          <cell r="H34">
            <v>306.00696192958003</v>
          </cell>
          <cell r="I34">
            <v>302.73666966544255</v>
          </cell>
          <cell r="J34">
            <v>299.50132697050913</v>
          </cell>
          <cell r="K34">
            <v>296.30056033920624</v>
          </cell>
          <cell r="L34">
            <v>293.1340002576095</v>
          </cell>
          <cell r="M34">
            <v>290.00128116078474</v>
          </cell>
          <cell r="N34">
            <v>286.90204139058528</v>
          </cell>
          <cell r="O34">
            <v>283.83592315390018</v>
          </cell>
          <cell r="P34">
            <v>280.80257248134876</v>
          </cell>
          <cell r="Q34">
            <v>277.80163918641614</v>
          </cell>
          <cell r="R34">
            <v>274.83277682502609</v>
          </cell>
          <cell r="S34">
            <v>271.89564265554554</v>
          </cell>
          <cell r="T34">
            <v>268.98989759921659</v>
          </cell>
          <cell r="U34">
            <v>266.11520620101146</v>
          </cell>
          <cell r="V34">
            <v>263.27123659090569</v>
          </cell>
          <cell r="W34">
            <v>260.4576604455653</v>
          </cell>
          <cell r="X34">
            <v>257.67415295044339</v>
          </cell>
          <cell r="Y34">
            <v>254.92039276228161</v>
          </cell>
          <cell r="Z34">
            <v>252.19606197201279</v>
          </cell>
          <cell r="AA34">
            <v>249.50084606805956</v>
          </cell>
          <cell r="AB34">
            <v>246.8344339000256</v>
          </cell>
          <cell r="AC34">
            <v>244.19651764277467</v>
          </cell>
          <cell r="AD34">
            <v>241.58679276089353</v>
          </cell>
          <cell r="AE34">
            <v>239.00495797353483</v>
          </cell>
          <cell r="AF34">
            <v>236.45071521963555</v>
          </cell>
          <cell r="AG34">
            <v>233.92376962350727</v>
          </cell>
          <cell r="AH34">
            <v>231.423829460794</v>
          </cell>
          <cell r="AI34">
            <v>231.423829460794</v>
          </cell>
        </row>
        <row r="35">
          <cell r="A35" t="str">
            <v>Electric FAF</v>
          </cell>
          <cell r="B35">
            <v>0.63833518089287511</v>
          </cell>
          <cell r="D35">
            <v>141780.91086552513</v>
          </cell>
          <cell r="E35">
            <v>140265.70018834912</v>
          </cell>
          <cell r="F35">
            <v>138766.68254719055</v>
          </cell>
          <cell r="G35">
            <v>137283.68488729245</v>
          </cell>
          <cell r="H35">
            <v>135816.53600333168</v>
          </cell>
          <cell r="I35">
            <v>134365.06651965421</v>
          </cell>
          <cell r="J35">
            <v>132929.10887072116</v>
          </cell>
          <cell r="K35">
            <v>131508.4972817644</v>
          </cell>
          <cell r="L35">
            <v>130103.06774964852</v>
          </cell>
          <cell r="M35">
            <v>128712.6580239373</v>
          </cell>
          <cell r="N35">
            <v>127337.10758816285</v>
          </cell>
          <cell r="O35">
            <v>125976.25764129451</v>
          </cell>
          <cell r="P35">
            <v>124629.95107940615</v>
          </cell>
          <cell r="Q35">
            <v>123298.03247753915</v>
          </cell>
          <cell r="R35">
            <v>121980.34807175933</v>
          </cell>
          <cell r="S35">
            <v>120676.74574140558</v>
          </cell>
          <cell r="T35">
            <v>119387.07499152826</v>
          </cell>
          <cell r="U35">
            <v>118111.1869355152</v>
          </cell>
          <cell r="V35">
            <v>116848.93427790343</v>
          </cell>
          <cell r="W35">
            <v>115600.17129737466</v>
          </cell>
          <cell r="X35">
            <v>114364.75382993232</v>
          </cell>
          <cell r="Y35">
            <v>113142.53925225847</v>
          </cell>
          <cell r="Z35">
            <v>111933.38646524875</v>
          </cell>
          <cell r="AA35">
            <v>110737.15587772292</v>
          </cell>
          <cell r="AB35">
            <v>109553.70939030986</v>
          </cell>
          <cell r="AC35">
            <v>108382.91037950454</v>
          </cell>
          <cell r="AD35">
            <v>107224.62368189545</v>
          </cell>
          <cell r="AE35">
            <v>106078.71557856069</v>
          </cell>
          <cell r="AF35">
            <v>104945.05377963065</v>
          </cell>
          <cell r="AG35">
            <v>103823.50740901571</v>
          </cell>
          <cell r="AH35">
            <v>102713.94698929737</v>
          </cell>
          <cell r="AI35">
            <v>102713.94698929737</v>
          </cell>
          <cell r="AJ35">
            <v>0.78000376813414551</v>
          </cell>
          <cell r="AK35">
            <v>105428.15936730198</v>
          </cell>
          <cell r="AL35" t="str">
            <v>FAF</v>
          </cell>
        </row>
        <row r="36">
          <cell r="A36" t="str">
            <v>Heat Pump</v>
          </cell>
          <cell r="B36">
            <v>7.5191978232389392E-2</v>
          </cell>
          <cell r="D36">
            <v>16700.923719505899</v>
          </cell>
          <cell r="E36">
            <v>16522.441173555133</v>
          </cell>
          <cell r="F36">
            <v>16345.866068159399</v>
          </cell>
          <cell r="G36">
            <v>16171.17801852728</v>
          </cell>
          <cell r="H36">
            <v>15998.356857719345</v>
          </cell>
          <cell r="I36">
            <v>15827.382634319974</v>
          </cell>
          <cell r="J36">
            <v>15658.235610134061</v>
          </cell>
          <cell r="K36">
            <v>15490.89625790832</v>
          </cell>
          <cell r="L36">
            <v>15325.345259076954</v>
          </cell>
          <cell r="M36">
            <v>15161.563501531422</v>
          </cell>
          <cell r="N36">
            <v>14999.532077414029</v>
          </cell>
          <cell r="O36">
            <v>14839.232280935092</v>
          </cell>
          <cell r="P36">
            <v>14680.645606213462</v>
          </cell>
          <cell r="Q36">
            <v>14523.753745140079</v>
          </cell>
          <cell r="R36">
            <v>14368.538585264403</v>
          </cell>
          <cell r="S36">
            <v>14214.982207703411</v>
          </cell>
          <cell r="T36">
            <v>14063.066885072934</v>
          </cell>
          <cell r="U36">
            <v>13912.77507944112</v>
          </cell>
          <cell r="V36">
            <v>13764.089440303762</v>
          </cell>
          <cell r="W36">
            <v>13616.992802581251</v>
          </cell>
          <cell r="X36">
            <v>13471.468184636955</v>
          </cell>
          <cell r="Y36">
            <v>13327.498786316759</v>
          </cell>
          <cell r="Z36">
            <v>13185.067987009576</v>
          </cell>
          <cell r="AA36">
            <v>13044.159343728554</v>
          </cell>
          <cell r="AB36">
            <v>12904.756589212828</v>
          </cell>
          <cell r="AC36">
            <v>12766.843630049527</v>
          </cell>
          <cell r="AD36">
            <v>12630.404544815865</v>
          </cell>
          <cell r="AE36">
            <v>12495.423582241086</v>
          </cell>
          <cell r="AF36">
            <v>12361.885159388054</v>
          </cell>
          <cell r="AG36">
            <v>12229.773859854267</v>
          </cell>
          <cell r="AH36">
            <v>12099.074431992112</v>
          </cell>
          <cell r="AI36">
            <v>12099.074431992112</v>
          </cell>
          <cell r="AJ36">
            <v>9.18796709162846E-2</v>
          </cell>
          <cell r="AK36">
            <v>12418.792041414072</v>
          </cell>
          <cell r="AL36" t="str">
            <v>HP</v>
          </cell>
        </row>
        <row r="37">
          <cell r="A37" t="str">
            <v>Baseboard/Wall/Radiant</v>
          </cell>
          <cell r="B37">
            <v>0.10484732439786355</v>
          </cell>
          <cell r="D37">
            <v>23287.685842646642</v>
          </cell>
          <cell r="E37">
            <v>23038.810658955896</v>
          </cell>
          <cell r="F37">
            <v>22792.59520098782</v>
          </cell>
          <cell r="G37">
            <v>22549.011044289578</v>
          </cell>
          <cell r="H37">
            <v>22308.030068180087</v>
          </cell>
          <cell r="I37">
            <v>22069.624452503591</v>
          </cell>
          <cell r="J37">
            <v>21833.76667441797</v>
          </cell>
          <cell r="K37">
            <v>21600.429505217344</v>
          </cell>
          <cell r="L37">
            <v>21369.586007188645</v>
          </cell>
          <cell r="M37">
            <v>21141.209530501779</v>
          </cell>
          <cell r="N37">
            <v>20915.273710133028</v>
          </cell>
          <cell r="O37">
            <v>20691.752462821321</v>
          </cell>
          <cell r="P37">
            <v>20470.619984057052</v>
          </cell>
          <cell r="Q37">
            <v>20251.850745103049</v>
          </cell>
          <cell r="R37">
            <v>20035.419490047429</v>
          </cell>
          <cell r="S37">
            <v>19821.301232887876</v>
          </cell>
          <cell r="T37">
            <v>19609.471254647156</v>
          </cell>
          <cell r="U37">
            <v>19399.905100519405</v>
          </cell>
          <cell r="V37">
            <v>19192.578577046941</v>
          </cell>
          <cell r="W37">
            <v>18987.467749327243</v>
          </cell>
          <cell r="X37">
            <v>18784.548938249754</v>
          </cell>
          <cell r="Y37">
            <v>18583.798717762264</v>
          </cell>
          <cell r="Z37">
            <v>18385.193912166462</v>
          </cell>
          <cell r="AA37">
            <v>18188.711593442415</v>
          </cell>
          <cell r="AB37">
            <v>17994.329078601622</v>
          </cell>
          <cell r="AC37">
            <v>17802.023927068378</v>
          </cell>
          <cell r="AD37">
            <v>17611.773938089111</v>
          </cell>
          <cell r="AE37">
            <v>17423.557148169391</v>
          </cell>
          <cell r="AF37">
            <v>17237.351828538369</v>
          </cell>
          <cell r="AG37">
            <v>17053.136482640264</v>
          </cell>
          <cell r="AH37">
            <v>16870.889843652709</v>
          </cell>
          <cell r="AI37">
            <v>16870.889843652709</v>
          </cell>
          <cell r="AJ37">
            <v>0.1281165609495698</v>
          </cell>
          <cell r="AK37">
            <v>17316.702504774239</v>
          </cell>
          <cell r="AL37" t="str">
            <v>Zonal</v>
          </cell>
        </row>
        <row r="38">
          <cell r="A38" t="str">
            <v>Electric Other</v>
          </cell>
          <cell r="B38">
            <v>2.1625516476871894E-2</v>
          </cell>
          <cell r="C38">
            <v>0.84000000000000008</v>
          </cell>
          <cell r="D38">
            <v>4803.2530805205097</v>
          </cell>
          <cell r="E38">
            <v>4751.9207798013658</v>
          </cell>
          <cell r="F38">
            <v>4701.1370666858629</v>
          </cell>
          <cell r="G38">
            <v>4650.8960784256979</v>
          </cell>
          <cell r="H38">
            <v>4601.1920149276821</v>
          </cell>
          <cell r="I38">
            <v>4552.0191380841416</v>
          </cell>
          <cell r="J38">
            <v>4503.3717711104837</v>
          </cell>
          <cell r="K38">
            <v>4455.2442978898362</v>
          </cell>
          <cell r="L38">
            <v>4407.6311623246902</v>
          </cell>
          <cell r="M38">
            <v>4360.5268676954756</v>
          </cell>
          <cell r="N38">
            <v>4313.925976025992</v>
          </cell>
          <cell r="O38">
            <v>4267.8231074556161</v>
          </cell>
          <cell r="P38">
            <v>4222.2129396182218</v>
          </cell>
          <cell r="Q38">
            <v>4177.0902070277389</v>
          </cell>
          <cell r="R38">
            <v>4132.4497004702744</v>
          </cell>
          <cell r="S38">
            <v>4088.2862664027348</v>
          </cell>
          <cell r="T38">
            <v>4044.5948063578712</v>
          </cell>
          <cell r="U38">
            <v>4001.3702763556857</v>
          </cell>
          <cell r="V38">
            <v>3958.607686321126</v>
          </cell>
          <cell r="W38">
            <v>3916.3020995080055</v>
          </cell>
          <cell r="X38">
            <v>3874.4486319290763</v>
          </cell>
          <cell r="Y38">
            <v>3833.0424517921956</v>
          </cell>
          <cell r="Z38">
            <v>3792.0787789425199</v>
          </cell>
          <cell r="AA38">
            <v>3751.5528843106536</v>
          </cell>
          <cell r="AB38">
            <v>3711.4600893667034</v>
          </cell>
          <cell r="AC38">
            <v>3671.7957655801611</v>
          </cell>
          <cell r="AD38">
            <v>3632.5553338855616</v>
          </cell>
          <cell r="AE38">
            <v>3593.7342641538503</v>
          </cell>
          <cell r="AF38">
            <v>3555.3280746694008</v>
          </cell>
          <cell r="AG38">
            <v>3517.3323316126207</v>
          </cell>
          <cell r="AH38">
            <v>3479.7426485480887</v>
          </cell>
          <cell r="AI38">
            <v>3479.7426485480887</v>
          </cell>
          <cell r="AJ38">
            <v>135163.6539134903</v>
          </cell>
          <cell r="AK38">
            <v>135163.6539134903</v>
          </cell>
          <cell r="AL38" t="str">
            <v>All</v>
          </cell>
        </row>
        <row r="39">
          <cell r="A39" t="str">
            <v>Wood</v>
          </cell>
          <cell r="B39">
            <v>0.06</v>
          </cell>
          <cell r="D39">
            <v>13326.626679157012</v>
          </cell>
          <cell r="E39">
            <v>13184.205200047252</v>
          </cell>
          <cell r="F39">
            <v>13043.30577735883</v>
          </cell>
          <cell r="G39">
            <v>12903.912144895357</v>
          </cell>
          <cell r="H39">
            <v>12766.008210297059</v>
          </cell>
          <cell r="I39">
            <v>12629.578053182993</v>
          </cell>
          <cell r="J39">
            <v>12494.60592331312</v>
          </cell>
          <cell r="K39">
            <v>12361.076238769994</v>
          </cell>
          <cell r="L39">
            <v>12228.973584159914</v>
          </cell>
          <cell r="M39">
            <v>12098.282708833285</v>
          </cell>
          <cell r="N39">
            <v>11968.988525123992</v>
          </cell>
          <cell r="O39">
            <v>11841.07610660761</v>
          </cell>
          <cell r="P39">
            <v>11714.530686378206</v>
          </cell>
          <cell r="Q39">
            <v>11589.337655343574</v>
          </cell>
          <cell r="R39">
            <v>11465.482560538674</v>
          </cell>
          <cell r="S39">
            <v>11342.951103457115</v>
          </cell>
          <cell r="T39">
            <v>11221.729138400446</v>
          </cell>
          <cell r="U39">
            <v>11101.802670845102</v>
          </cell>
          <cell r="V39">
            <v>10983.157855826805</v>
          </cell>
          <cell r="W39">
            <v>10865.780996342226</v>
          </cell>
          <cell r="X39">
            <v>10749.658541767722</v>
          </cell>
          <cell r="Y39">
            <v>10634.777086294978</v>
          </cell>
          <cell r="Z39">
            <v>10521.123367383379</v>
          </cell>
          <cell r="AA39">
            <v>10408.684264228896</v>
          </cell>
          <cell r="AB39">
            <v>10297.446796249358</v>
          </cell>
          <cell r="AC39">
            <v>10187.3981215859</v>
          </cell>
          <cell r="AD39">
            <v>10078.525535620427</v>
          </cell>
          <cell r="AE39">
            <v>9970.8164695089308</v>
          </cell>
          <cell r="AF39">
            <v>9864.258488730462</v>
          </cell>
          <cell r="AG39">
            <v>9758.8392916516332</v>
          </cell>
          <cell r="AH39">
            <v>9654.5467081064489</v>
          </cell>
          <cell r="AI39">
            <v>9654.5467081064489</v>
          </cell>
        </row>
        <row r="40">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t="str">
            <v>CAC</v>
          </cell>
          <cell r="AK40" t="str">
            <v>EFAF w/CAC</v>
          </cell>
        </row>
        <row r="41">
          <cell r="A41" t="str">
            <v>Central Air Conditioning</v>
          </cell>
          <cell r="B41">
            <v>0.24952183731339672</v>
          </cell>
          <cell r="D41">
            <v>55421.406236216477</v>
          </cell>
          <cell r="E41">
            <v>54829.118417210491</v>
          </cell>
          <cell r="F41">
            <v>54243.160370116959</v>
          </cell>
          <cell r="G41">
            <v>53663.464448749059</v>
          </cell>
          <cell r="H41">
            <v>53089.963729853822</v>
          </cell>
          <cell r="I41">
            <v>52522.592005386214</v>
          </cell>
          <cell r="J41">
            <v>51961.28377486566</v>
          </cell>
          <cell r="K41">
            <v>51405.974237814342</v>
          </cell>
          <cell r="L41">
            <v>50856.599286276272</v>
          </cell>
          <cell r="M41">
            <v>50313.095497416325</v>
          </cell>
          <cell r="N41">
            <v>49775.40012619835</v>
          </cell>
          <cell r="O41">
            <v>49243.451098141551</v>
          </cell>
          <cell r="P41">
            <v>48717.187002154278</v>
          </cell>
          <cell r="Q41">
            <v>48196.547083444362</v>
          </cell>
          <cell r="R41">
            <v>47681.471236505306</v>
          </cell>
          <cell r="S41">
            <v>47171.899998177338</v>
          </cell>
          <cell r="T41">
            <v>46667.774540782659</v>
          </cell>
          <cell r="U41">
            <v>46169.036665334075</v>
          </cell>
          <cell r="V41">
            <v>45675.628794816192</v>
          </cell>
          <cell r="W41">
            <v>45187.493967538379</v>
          </cell>
          <cell r="X41">
            <v>44704.575830558853</v>
          </cell>
          <cell r="Y41">
            <v>44226.818633178918</v>
          </cell>
          <cell r="Z41">
            <v>43754.167220506875</v>
          </cell>
          <cell r="AA41">
            <v>43286.56702709059</v>
          </cell>
          <cell r="AB41">
            <v>42823.964070618182</v>
          </cell>
          <cell r="AC41">
            <v>42366.30494568601</v>
          </cell>
          <cell r="AD41">
            <v>41913.536817633249</v>
          </cell>
          <cell r="AE41">
            <v>41465.607416442399</v>
          </cell>
          <cell r="AF41">
            <v>41022.465030704916</v>
          </cell>
          <cell r="AG41">
            <v>40584.05850165138</v>
          </cell>
          <cell r="AH41">
            <v>40150.337217245455</v>
          </cell>
          <cell r="AI41">
            <v>40150.337217245455</v>
          </cell>
          <cell r="AJ41">
            <v>0.17432985908100734</v>
          </cell>
          <cell r="AK41">
            <v>18379.276165671738</v>
          </cell>
        </row>
        <row r="45">
          <cell r="A45" t="str">
            <v>Fuel Share of Pre-1980 Housing</v>
          </cell>
        </row>
        <row r="46">
          <cell r="A46" t="str">
            <v>SF</v>
          </cell>
          <cell r="B46">
            <v>0.52890148218316624</v>
          </cell>
        </row>
        <row r="47">
          <cell r="A47" t="str">
            <v>MF</v>
          </cell>
          <cell r="B47">
            <v>0.86614806078209083</v>
          </cell>
          <cell r="E47" t="str">
            <v>Existing</v>
          </cell>
        </row>
        <row r="48">
          <cell r="A48" t="str">
            <v>MH</v>
          </cell>
          <cell r="B48">
            <v>0.87680000000000002</v>
          </cell>
          <cell r="D48">
            <v>2000</v>
          </cell>
          <cell r="E48">
            <v>152246.19788813393</v>
          </cell>
        </row>
      </sheetData>
      <sheetData sheetId="4">
        <row r="3">
          <cell r="B3" t="str">
            <v>Single Family</v>
          </cell>
          <cell r="C3" t="str">
            <v>Multifamily</v>
          </cell>
          <cell r="D3" t="str">
            <v>Manufactured Housing</v>
          </cell>
          <cell r="E3" t="str">
            <v>Total</v>
          </cell>
          <cell r="F3" t="str">
            <v>Single Family</v>
          </cell>
          <cell r="G3" t="str">
            <v>Multifamily</v>
          </cell>
          <cell r="H3" t="str">
            <v>Manufactured Housing</v>
          </cell>
          <cell r="I3" t="str">
            <v>Total SF + MF</v>
          </cell>
          <cell r="J3" t="str">
            <v>Total</v>
          </cell>
        </row>
        <row r="4">
          <cell r="B4">
            <v>460552.2</v>
          </cell>
          <cell r="C4">
            <v>210052.6</v>
          </cell>
          <cell r="D4">
            <v>126441</v>
          </cell>
          <cell r="E4">
            <v>812351.22295580618</v>
          </cell>
          <cell r="F4">
            <v>257228.38564585292</v>
          </cell>
          <cell r="G4">
            <v>177068.31930887525</v>
          </cell>
          <cell r="H4">
            <v>122753.53850394764</v>
          </cell>
          <cell r="I4">
            <v>434296.70495472808</v>
          </cell>
          <cell r="J4">
            <v>557050.24345867569</v>
          </cell>
        </row>
        <row r="5">
          <cell r="B5">
            <v>430189.28145323356</v>
          </cell>
          <cell r="C5">
            <v>196204.20413799558</v>
          </cell>
          <cell r="D5">
            <v>91600.8656736009</v>
          </cell>
          <cell r="E5">
            <v>717994.3512648301</v>
          </cell>
          <cell r="F5">
            <v>177668.17324018545</v>
          </cell>
          <cell r="G5">
            <v>145191.11106211672</v>
          </cell>
          <cell r="H5">
            <v>76944.727165824763</v>
          </cell>
          <cell r="I5">
            <v>322859.28430230217</v>
          </cell>
          <cell r="J5">
            <v>399804.0114681269</v>
          </cell>
        </row>
        <row r="7">
          <cell r="D7" t="str">
            <v>Base Year</v>
          </cell>
        </row>
        <row r="8">
          <cell r="A8" t="str">
            <v>Space Conditioning System &amp; Fuel by Housing Type</v>
          </cell>
          <cell r="B8" t="str">
            <v>Market Share</v>
          </cell>
          <cell r="C8" t="str">
            <v>Demolition Rate</v>
          </cell>
          <cell r="D8">
            <v>2000</v>
          </cell>
          <cell r="E8">
            <v>2001</v>
          </cell>
          <cell r="F8">
            <v>2002</v>
          </cell>
          <cell r="G8">
            <v>2003</v>
          </cell>
          <cell r="H8">
            <v>2004</v>
          </cell>
          <cell r="I8">
            <v>2005</v>
          </cell>
          <cell r="J8">
            <v>2006</v>
          </cell>
          <cell r="K8">
            <v>2007</v>
          </cell>
          <cell r="L8">
            <v>2008</v>
          </cell>
          <cell r="M8">
            <v>2009</v>
          </cell>
          <cell r="N8">
            <v>2010</v>
          </cell>
          <cell r="O8">
            <v>2011</v>
          </cell>
          <cell r="P8">
            <v>2012</v>
          </cell>
          <cell r="Q8">
            <v>2013</v>
          </cell>
          <cell r="R8">
            <v>2014</v>
          </cell>
          <cell r="S8">
            <v>2015</v>
          </cell>
          <cell r="T8">
            <v>2016</v>
          </cell>
          <cell r="U8">
            <v>2017</v>
          </cell>
          <cell r="V8">
            <v>2018</v>
          </cell>
          <cell r="W8">
            <v>2019</v>
          </cell>
          <cell r="X8">
            <v>2020</v>
          </cell>
          <cell r="Y8">
            <v>2021</v>
          </cell>
          <cell r="Z8">
            <v>2022</v>
          </cell>
          <cell r="AA8">
            <v>2023</v>
          </cell>
          <cell r="AB8">
            <v>2024</v>
          </cell>
          <cell r="AC8">
            <v>2025</v>
          </cell>
          <cell r="AD8">
            <v>2026</v>
          </cell>
          <cell r="AE8">
            <v>2027</v>
          </cell>
          <cell r="AF8">
            <v>2028</v>
          </cell>
          <cell r="AG8">
            <v>2029</v>
          </cell>
          <cell r="AH8">
            <v>2030</v>
          </cell>
          <cell r="AI8" t="str">
            <v>Total Remaining in 2025</v>
          </cell>
        </row>
        <row r="9">
          <cell r="A9" t="str">
            <v>Residential Single Family</v>
          </cell>
          <cell r="C9">
            <v>-2.2707813017997908E-3</v>
          </cell>
          <cell r="D9">
            <v>460552.2</v>
          </cell>
          <cell r="E9">
            <v>459506.38667573727</v>
          </cell>
          <cell r="F9">
            <v>458462.94816481642</v>
          </cell>
          <cell r="G9">
            <v>457421.87907455576</v>
          </cell>
          <cell r="H9">
            <v>456383.1740245191</v>
          </cell>
          <cell r="I9">
            <v>455346.82764648815</v>
          </cell>
          <cell r="J9">
            <v>454312.83458443463</v>
          </cell>
          <cell r="K9">
            <v>453281.1894944926</v>
          </cell>
          <cell r="L9">
            <v>452251.88704493095</v>
          </cell>
          <cell r="M9">
            <v>451224.92191612563</v>
          </cell>
          <cell r="N9">
            <v>450200.28880053241</v>
          </cell>
          <cell r="O9">
            <v>449177.98240265931</v>
          </cell>
          <cell r="P9">
            <v>448157.99743903917</v>
          </cell>
          <cell r="Q9">
            <v>447140.32863820257</v>
          </cell>
          <cell r="R9">
            <v>446124.97074065031</v>
          </cell>
          <cell r="S9">
            <v>445111.91849882645</v>
          </cell>
          <cell r="T9">
            <v>444101.1666770911</v>
          </cell>
          <cell r="U9">
            <v>443092.71005169326</v>
          </cell>
          <cell r="V9">
            <v>442086.54341074405</v>
          </cell>
          <cell r="W9">
            <v>441082.66155418963</v>
          </cell>
          <cell r="X9">
            <v>440081.05929378426</v>
          </cell>
          <cell r="Y9">
            <v>439081.73145306366</v>
          </cell>
          <cell r="Z9">
            <v>438084.67286731815</v>
          </cell>
          <cell r="AA9">
            <v>437089.87838356599</v>
          </cell>
          <cell r="AB9">
            <v>436097.34286052664</v>
          </cell>
          <cell r="AC9">
            <v>435107.0611685944</v>
          </cell>
          <cell r="AD9">
            <v>434119.02818981168</v>
          </cell>
          <cell r="AE9">
            <v>433133.23881784274</v>
          </cell>
          <cell r="AF9">
            <v>432149.6879579472</v>
          </cell>
          <cell r="AG9">
            <v>431168.37052695366</v>
          </cell>
          <cell r="AH9">
            <v>430189.28145323356</v>
          </cell>
          <cell r="AI9">
            <v>430189.28145323356</v>
          </cell>
        </row>
        <row r="10">
          <cell r="A10" t="str">
            <v>Natural Gas FAF</v>
          </cell>
          <cell r="B10">
            <v>0.46500000000000002</v>
          </cell>
          <cell r="C10">
            <v>0</v>
          </cell>
          <cell r="D10">
            <v>214156.77300000002</v>
          </cell>
          <cell r="E10">
            <v>213670.46980421784</v>
          </cell>
          <cell r="F10">
            <v>213185.27089663965</v>
          </cell>
          <cell r="G10">
            <v>212701.17376966844</v>
          </cell>
          <cell r="H10">
            <v>212218.17592140139</v>
          </cell>
          <cell r="I10">
            <v>211736.274855617</v>
          </cell>
          <cell r="J10">
            <v>211255.46808176211</v>
          </cell>
          <cell r="K10">
            <v>210775.75311493909</v>
          </cell>
          <cell r="L10">
            <v>210297.12747589289</v>
          </cell>
          <cell r="M10">
            <v>209819.58869099844</v>
          </cell>
          <cell r="N10">
            <v>209343.13429224759</v>
          </cell>
          <cell r="O10">
            <v>208867.76181723661</v>
          </cell>
          <cell r="P10">
            <v>208393.46880915322</v>
          </cell>
          <cell r="Q10">
            <v>207920.2528167642</v>
          </cell>
          <cell r="R10">
            <v>207448.1113944024</v>
          </cell>
          <cell r="S10">
            <v>206977.04210195431</v>
          </cell>
          <cell r="T10">
            <v>206507.04250484737</v>
          </cell>
          <cell r="U10">
            <v>206038.11017403737</v>
          </cell>
          <cell r="V10">
            <v>205570.242685996</v>
          </cell>
          <cell r="W10">
            <v>205103.4376226982</v>
          </cell>
          <cell r="X10">
            <v>204637.69257160969</v>
          </cell>
          <cell r="Y10">
            <v>204173.00512567462</v>
          </cell>
          <cell r="Z10">
            <v>203709.37288330295</v>
          </cell>
          <cell r="AA10">
            <v>203246.79344835819</v>
          </cell>
          <cell r="AB10">
            <v>202785.26443014489</v>
          </cell>
          <cell r="AC10">
            <v>202324.78344339642</v>
          </cell>
          <cell r="AD10">
            <v>201865.34810826243</v>
          </cell>
          <cell r="AE10">
            <v>201406.9560502969</v>
          </cell>
          <cell r="AF10">
            <v>200949.60490044547</v>
          </cell>
          <cell r="AG10">
            <v>200493.29229503346</v>
          </cell>
          <cell r="AH10">
            <v>200038.01587575363</v>
          </cell>
          <cell r="AI10">
            <v>200038.01587575363</v>
          </cell>
        </row>
        <row r="11">
          <cell r="A11" t="str">
            <v>Natural Gas Other</v>
          </cell>
          <cell r="B11">
            <v>3.1E-2</v>
          </cell>
          <cell r="C11">
            <v>0</v>
          </cell>
          <cell r="D11">
            <v>14277.118200000001</v>
          </cell>
          <cell r="E11">
            <v>14244.697986947855</v>
          </cell>
          <cell r="F11">
            <v>14212.351393109309</v>
          </cell>
          <cell r="G11">
            <v>14180.078251311228</v>
          </cell>
          <cell r="H11">
            <v>14147.878394760091</v>
          </cell>
          <cell r="I11">
            <v>14115.751657041132</v>
          </cell>
          <cell r="J11">
            <v>14083.697872117473</v>
          </cell>
          <cell r="K11">
            <v>14051.716874329271</v>
          </cell>
          <cell r="L11">
            <v>14019.808498392858</v>
          </cell>
          <cell r="M11">
            <v>13987.972579399895</v>
          </cell>
          <cell r="N11">
            <v>13956.208952816505</v>
          </cell>
          <cell r="O11">
            <v>13924.517454482439</v>
          </cell>
          <cell r="P11">
            <v>13892.897920610214</v>
          </cell>
          <cell r="Q11">
            <v>13861.350187784279</v>
          </cell>
          <cell r="R11">
            <v>13829.874092960159</v>
          </cell>
          <cell r="S11">
            <v>13798.46947346362</v>
          </cell>
          <cell r="T11">
            <v>13767.136166989823</v>
          </cell>
          <cell r="U11">
            <v>13735.874011602491</v>
          </cell>
          <cell r="V11">
            <v>13704.682845733065</v>
          </cell>
          <cell r="W11">
            <v>13673.562508179879</v>
          </cell>
          <cell r="X11">
            <v>13642.512838107312</v>
          </cell>
          <cell r="Y11">
            <v>13611.533675044973</v>
          </cell>
          <cell r="Z11">
            <v>13580.624858886862</v>
          </cell>
          <cell r="AA11">
            <v>13549.786229890546</v>
          </cell>
          <cell r="AB11">
            <v>13519.017628676325</v>
          </cell>
          <cell r="AC11">
            <v>13488.318896226427</v>
          </cell>
          <cell r="AD11">
            <v>13457.689873884163</v>
          </cell>
          <cell r="AE11">
            <v>13427.130403353125</v>
          </cell>
          <cell r="AF11">
            <v>13396.640326696363</v>
          </cell>
          <cell r="AG11">
            <v>13366.219486335563</v>
          </cell>
          <cell r="AH11">
            <v>13335.867725050241</v>
          </cell>
          <cell r="AI11">
            <v>13335.867725050241</v>
          </cell>
        </row>
        <row r="12">
          <cell r="A12" t="str">
            <v>Oil FAF</v>
          </cell>
          <cell r="B12">
            <v>1.4999999999999999E-2</v>
          </cell>
          <cell r="C12">
            <v>0</v>
          </cell>
          <cell r="D12">
            <v>6908.2830000000004</v>
          </cell>
          <cell r="E12">
            <v>6892.5958001360586</v>
          </cell>
          <cell r="F12">
            <v>6876.9442224722461</v>
          </cell>
          <cell r="G12">
            <v>6861.3281861183359</v>
          </cell>
          <cell r="H12">
            <v>6845.7476103677864</v>
          </cell>
          <cell r="I12">
            <v>6830.2024146973217</v>
          </cell>
          <cell r="J12">
            <v>6814.6925187665192</v>
          </cell>
          <cell r="K12">
            <v>6799.217842417389</v>
          </cell>
          <cell r="L12">
            <v>6783.7783056739636</v>
          </cell>
          <cell r="M12">
            <v>6768.3738287418846</v>
          </cell>
          <cell r="N12">
            <v>6753.0043320079858</v>
          </cell>
          <cell r="O12">
            <v>6737.6697360398894</v>
          </cell>
          <cell r="P12">
            <v>6722.3699615855876</v>
          </cell>
          <cell r="Q12">
            <v>6707.1049295730381</v>
          </cell>
          <cell r="R12">
            <v>6691.8745611097547</v>
          </cell>
          <cell r="S12">
            <v>6676.6787774823961</v>
          </cell>
          <cell r="T12">
            <v>6661.5175001563666</v>
          </cell>
          <cell r="U12">
            <v>6646.3906507753982</v>
          </cell>
          <cell r="V12">
            <v>6631.2981511611606</v>
          </cell>
          <cell r="W12">
            <v>6616.2399233128444</v>
          </cell>
          <cell r="X12">
            <v>6601.2158894067634</v>
          </cell>
          <cell r="Y12">
            <v>6586.225971795955</v>
          </cell>
          <cell r="Z12">
            <v>6571.2700930097717</v>
          </cell>
          <cell r="AA12">
            <v>6556.3481757534892</v>
          </cell>
          <cell r="AB12">
            <v>6541.4601429078994</v>
          </cell>
          <cell r="AC12">
            <v>6526.6059175289156</v>
          </cell>
          <cell r="AD12">
            <v>6511.7854228471751</v>
          </cell>
          <cell r="AE12">
            <v>6496.9985822676408</v>
          </cell>
          <cell r="AF12">
            <v>6482.2453193692081</v>
          </cell>
          <cell r="AG12">
            <v>6467.5255579043051</v>
          </cell>
          <cell r="AH12">
            <v>6452.8392217985029</v>
          </cell>
          <cell r="AI12">
            <v>6452.8392217985029</v>
          </cell>
        </row>
        <row r="13">
          <cell r="A13" t="str">
            <v>Oil Other</v>
          </cell>
          <cell r="B13">
            <v>1.7000000000000001E-2</v>
          </cell>
          <cell r="C13">
            <v>0</v>
          </cell>
          <cell r="D13">
            <v>7829.3874000000005</v>
          </cell>
          <cell r="E13">
            <v>7811.6085734875342</v>
          </cell>
          <cell r="F13">
            <v>7793.8701188018795</v>
          </cell>
          <cell r="G13">
            <v>7776.1719442674485</v>
          </cell>
          <cell r="H13">
            <v>7758.5139584168255</v>
          </cell>
          <cell r="I13">
            <v>7740.8960699902991</v>
          </cell>
          <cell r="J13">
            <v>7723.3181879353897</v>
          </cell>
          <cell r="K13">
            <v>7705.7802214063749</v>
          </cell>
          <cell r="L13">
            <v>7688.2820797638269</v>
          </cell>
          <cell r="M13">
            <v>7670.8236725741363</v>
          </cell>
          <cell r="N13">
            <v>7653.4049096090512</v>
          </cell>
          <cell r="O13">
            <v>7636.025700845209</v>
          </cell>
          <cell r="P13">
            <v>7618.6859564636661</v>
          </cell>
          <cell r="Q13">
            <v>7601.3855868494438</v>
          </cell>
          <cell r="R13">
            <v>7584.1245025910557</v>
          </cell>
          <cell r="S13">
            <v>7566.90261448005</v>
          </cell>
          <cell r="T13">
            <v>7549.7198335105495</v>
          </cell>
          <cell r="U13">
            <v>7532.5760708787857</v>
          </cell>
          <cell r="V13">
            <v>7515.4712379826497</v>
          </cell>
          <cell r="W13">
            <v>7498.4052464212245</v>
          </cell>
          <cell r="X13">
            <v>7481.3780079943326</v>
          </cell>
          <cell r="Y13">
            <v>7464.3894347020832</v>
          </cell>
          <cell r="Z13">
            <v>7447.439438744409</v>
          </cell>
          <cell r="AA13">
            <v>7430.527932520622</v>
          </cell>
          <cell r="AB13">
            <v>7413.6548286289535</v>
          </cell>
          <cell r="AC13">
            <v>7396.8200398661056</v>
          </cell>
          <cell r="AD13">
            <v>7380.0234792267993</v>
          </cell>
          <cell r="AE13">
            <v>7363.2650599033268</v>
          </cell>
          <cell r="AF13">
            <v>7346.5446952851025</v>
          </cell>
          <cell r="AG13">
            <v>7329.8622989582127</v>
          </cell>
          <cell r="AH13">
            <v>7313.2177847049707</v>
          </cell>
          <cell r="AI13">
            <v>7313.2177847049707</v>
          </cell>
        </row>
        <row r="14">
          <cell r="A14" t="str">
            <v>Electric FAF</v>
          </cell>
          <cell r="B14">
            <v>0.14199999999999999</v>
          </cell>
          <cell r="C14">
            <v>0.34382566585956414</v>
          </cell>
          <cell r="D14">
            <v>65398.412399999994</v>
          </cell>
          <cell r="E14">
            <v>65249.90690795469</v>
          </cell>
          <cell r="F14">
            <v>65101.738639403928</v>
          </cell>
          <cell r="G14">
            <v>64953.906828586914</v>
          </cell>
          <cell r="H14">
            <v>64806.410711481709</v>
          </cell>
          <cell r="I14">
            <v>64659.249525801315</v>
          </cell>
          <cell r="J14">
            <v>64512.422510989709</v>
          </cell>
          <cell r="K14">
            <v>64365.928908217946</v>
          </cell>
          <cell r="L14">
            <v>64219.767960380188</v>
          </cell>
          <cell r="M14">
            <v>64073.938912089834</v>
          </cell>
          <cell r="N14">
            <v>63928.441009675596</v>
          </cell>
          <cell r="O14">
            <v>63783.273501177617</v>
          </cell>
          <cell r="P14">
            <v>63638.435636343558</v>
          </cell>
          <cell r="Q14">
            <v>63493.926666624757</v>
          </cell>
          <cell r="R14">
            <v>63349.745845172336</v>
          </cell>
          <cell r="S14">
            <v>63205.89242683335</v>
          </cell>
          <cell r="T14">
            <v>63062.365668146929</v>
          </cell>
          <cell r="U14">
            <v>62919.164827340435</v>
          </cell>
          <cell r="V14">
            <v>62776.289164325652</v>
          </cell>
          <cell r="W14">
            <v>62633.737940694919</v>
          </cell>
          <cell r="X14">
            <v>62491.510419717357</v>
          </cell>
          <cell r="Y14">
            <v>62349.605866335034</v>
          </cell>
          <cell r="Z14">
            <v>62208.023547159173</v>
          </cell>
          <cell r="AA14">
            <v>62066.762730466362</v>
          </cell>
          <cell r="AB14">
            <v>61925.822686194777</v>
          </cell>
          <cell r="AC14">
            <v>61785.2026859404</v>
          </cell>
          <cell r="AD14">
            <v>61644.902002953255</v>
          </cell>
          <cell r="AE14">
            <v>61504.919912133664</v>
          </cell>
          <cell r="AF14">
            <v>61365.255690028498</v>
          </cell>
          <cell r="AG14">
            <v>61225.908614827415</v>
          </cell>
          <cell r="AH14">
            <v>61086.877966359163</v>
          </cell>
          <cell r="AI14">
            <v>61086.877966359163</v>
          </cell>
          <cell r="AJ14">
            <v>0.34382566585956414</v>
          </cell>
          <cell r="AK14">
            <v>61086.877966359163</v>
          </cell>
          <cell r="AL14" t="str">
            <v>FAF</v>
          </cell>
        </row>
        <row r="15">
          <cell r="A15" t="str">
            <v>Heat Pump</v>
          </cell>
          <cell r="B15">
            <v>0.14299999999999999</v>
          </cell>
          <cell r="C15">
            <v>0.34624697336561744</v>
          </cell>
          <cell r="D15">
            <v>65858.964599999992</v>
          </cell>
          <cell r="E15">
            <v>65709.413294630431</v>
          </cell>
          <cell r="F15">
            <v>65560.201587568736</v>
          </cell>
          <cell r="G15">
            <v>65411.328707661465</v>
          </cell>
          <cell r="H15">
            <v>65262.793885506224</v>
          </cell>
          <cell r="I15">
            <v>65114.5963534478</v>
          </cell>
          <cell r="J15">
            <v>64966.735345574147</v>
          </cell>
          <cell r="K15">
            <v>64819.210097712436</v>
          </cell>
          <cell r="L15">
            <v>64672.019847425123</v>
          </cell>
          <cell r="M15">
            <v>64525.163834005958</v>
          </cell>
          <cell r="N15">
            <v>64378.641298476126</v>
          </cell>
          <cell r="O15">
            <v>64232.451483580277</v>
          </cell>
          <cell r="P15">
            <v>64086.593633782599</v>
          </cell>
          <cell r="Q15">
            <v>63941.066995262961</v>
          </cell>
          <cell r="R15">
            <v>63795.870815912989</v>
          </cell>
          <cell r="S15">
            <v>63651.004345332178</v>
          </cell>
          <cell r="T15">
            <v>63506.466834824023</v>
          </cell>
          <cell r="U15">
            <v>63362.257537392128</v>
          </cell>
          <cell r="V15">
            <v>63218.375707736392</v>
          </cell>
          <cell r="W15">
            <v>63074.820602249114</v>
          </cell>
          <cell r="X15">
            <v>62931.591479011142</v>
          </cell>
          <cell r="Y15">
            <v>62788.687597788099</v>
          </cell>
          <cell r="Z15">
            <v>62646.108220026494</v>
          </cell>
          <cell r="AA15">
            <v>62503.852608849927</v>
          </cell>
          <cell r="AB15">
            <v>62361.920029055305</v>
          </cell>
          <cell r="AC15">
            <v>62220.309747108993</v>
          </cell>
          <cell r="AD15">
            <v>62079.021031143064</v>
          </cell>
          <cell r="AE15">
            <v>61938.053150951506</v>
          </cell>
          <cell r="AF15">
            <v>61797.405377986448</v>
          </cell>
          <cell r="AG15">
            <v>61657.076985354368</v>
          </cell>
          <cell r="AH15">
            <v>61517.067247812396</v>
          </cell>
          <cell r="AI15">
            <v>61517.067247812396</v>
          </cell>
          <cell r="AJ15">
            <v>0.34624697336561744</v>
          </cell>
          <cell r="AK15">
            <v>61517.067247812396</v>
          </cell>
          <cell r="AL15" t="str">
            <v>HP</v>
          </cell>
        </row>
        <row r="16">
          <cell r="A16" t="str">
            <v>Baseboard/Wall/Radiant</v>
          </cell>
          <cell r="B16">
            <v>0.128</v>
          </cell>
          <cell r="C16">
            <v>0.30992736077481842</v>
          </cell>
          <cell r="D16">
            <v>58950.681600000004</v>
          </cell>
          <cell r="E16">
            <v>58816.817494494375</v>
          </cell>
          <cell r="F16">
            <v>58683.257365096506</v>
          </cell>
          <cell r="G16">
            <v>58550.000521543137</v>
          </cell>
          <cell r="H16">
            <v>58417.046275138448</v>
          </cell>
          <cell r="I16">
            <v>58284.393938750487</v>
          </cell>
          <cell r="J16">
            <v>58152.042826807636</v>
          </cell>
          <cell r="K16">
            <v>58019.992255295052</v>
          </cell>
          <cell r="L16">
            <v>57888.241541751166</v>
          </cell>
          <cell r="M16">
            <v>57756.790005264083</v>
          </cell>
          <cell r="N16">
            <v>57625.636966468148</v>
          </cell>
          <cell r="O16">
            <v>57494.781747540394</v>
          </cell>
          <cell r="P16">
            <v>57364.223672197018</v>
          </cell>
          <cell r="Q16">
            <v>57233.962065689928</v>
          </cell>
          <cell r="R16">
            <v>57103.996254803242</v>
          </cell>
          <cell r="S16">
            <v>56974.325567849788</v>
          </cell>
          <cell r="T16">
            <v>56844.949334667661</v>
          </cell>
          <cell r="U16">
            <v>56715.866886616735</v>
          </cell>
          <cell r="V16">
            <v>56587.077556575241</v>
          </cell>
          <cell r="W16">
            <v>56458.580678936276</v>
          </cell>
          <cell r="X16">
            <v>56330.375589604388</v>
          </cell>
          <cell r="Y16">
            <v>56202.461625992153</v>
          </cell>
          <cell r="Z16">
            <v>56074.838127016723</v>
          </cell>
          <cell r="AA16">
            <v>55947.504433096445</v>
          </cell>
          <cell r="AB16">
            <v>55820.459886147408</v>
          </cell>
          <cell r="AC16">
            <v>55693.703829580081</v>
          </cell>
          <cell r="AD16">
            <v>55567.235608295894</v>
          </cell>
          <cell r="AE16">
            <v>55441.054568683874</v>
          </cell>
          <cell r="AF16">
            <v>55315.160058617243</v>
          </cell>
          <cell r="AG16">
            <v>55189.551427450067</v>
          </cell>
          <cell r="AH16">
            <v>55064.228026013894</v>
          </cell>
          <cell r="AI16">
            <v>55064.228026013894</v>
          </cell>
          <cell r="AJ16">
            <v>0.30992736077481842</v>
          </cell>
          <cell r="AK16">
            <v>55064.228026013894</v>
          </cell>
          <cell r="AL16" t="str">
            <v>Zonal</v>
          </cell>
        </row>
        <row r="17">
          <cell r="A17" t="str">
            <v>Electric Other</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177668.17324018545</v>
          </cell>
          <cell r="AK17">
            <v>177668.17324018545</v>
          </cell>
          <cell r="AL17" t="str">
            <v>All</v>
          </cell>
        </row>
        <row r="18">
          <cell r="A18" t="str">
            <v>Wood</v>
          </cell>
          <cell r="B18">
            <v>5.6000000000000001E-2</v>
          </cell>
          <cell r="C18">
            <v>0</v>
          </cell>
          <cell r="D18">
            <v>25790.923200000001</v>
          </cell>
          <cell r="E18">
            <v>25732.357653841289</v>
          </cell>
          <cell r="F18">
            <v>25673.92509722972</v>
          </cell>
          <cell r="G18">
            <v>25615.625228175122</v>
          </cell>
          <cell r="H18">
            <v>25557.457745373071</v>
          </cell>
          <cell r="I18">
            <v>25499.422348203338</v>
          </cell>
          <cell r="J18">
            <v>25441.51873672834</v>
          </cell>
          <cell r="K18">
            <v>25383.746611691586</v>
          </cell>
          <cell r="L18">
            <v>25326.105674516133</v>
          </cell>
          <cell r="M18">
            <v>25268.595627303035</v>
          </cell>
          <cell r="N18">
            <v>25211.216172829816</v>
          </cell>
          <cell r="O18">
            <v>25153.967014548922</v>
          </cell>
          <cell r="P18">
            <v>25096.847856586195</v>
          </cell>
          <cell r="Q18">
            <v>25039.858403739345</v>
          </cell>
          <cell r="R18">
            <v>24982.998361476417</v>
          </cell>
          <cell r="S18">
            <v>24926.267435934282</v>
          </cell>
          <cell r="T18">
            <v>24869.665333917103</v>
          </cell>
          <cell r="U18">
            <v>24813.191762894821</v>
          </cell>
          <cell r="V18">
            <v>24756.846431001668</v>
          </cell>
          <cell r="W18">
            <v>24700.629047034621</v>
          </cell>
          <cell r="X18">
            <v>24644.539320451921</v>
          </cell>
          <cell r="Y18">
            <v>24588.576961371567</v>
          </cell>
          <cell r="Z18">
            <v>24532.741680569816</v>
          </cell>
          <cell r="AA18">
            <v>24477.033189479695</v>
          </cell>
          <cell r="AB18">
            <v>24421.451200189491</v>
          </cell>
          <cell r="AC18">
            <v>24365.995425441288</v>
          </cell>
          <cell r="AD18">
            <v>24310.665578629454</v>
          </cell>
          <cell r="AE18">
            <v>24255.461373799193</v>
          </cell>
          <cell r="AF18">
            <v>24200.382525645044</v>
          </cell>
          <cell r="AG18">
            <v>24145.428749509407</v>
          </cell>
          <cell r="AH18">
            <v>24090.59976138108</v>
          </cell>
          <cell r="AI18">
            <v>24090.59976138108</v>
          </cell>
        </row>
        <row r="19">
          <cell r="B19">
            <v>0.99700000000000011</v>
          </cell>
          <cell r="C19">
            <v>0</v>
          </cell>
          <cell r="D19">
            <v>459170.54340000008</v>
          </cell>
          <cell r="E19">
            <v>458127.86751571012</v>
          </cell>
          <cell r="F19">
            <v>457087.55932032201</v>
          </cell>
          <cell r="G19">
            <v>456049.61343733215</v>
          </cell>
          <cell r="H19">
            <v>455014.02450244559</v>
          </cell>
          <cell r="I19">
            <v>453980.78716354875</v>
          </cell>
          <cell r="J19">
            <v>452949.89608068136</v>
          </cell>
          <cell r="K19">
            <v>451921.34592600918</v>
          </cell>
          <cell r="L19">
            <v>450895.13138379622</v>
          </cell>
          <cell r="M19">
            <v>449871.24715037731</v>
          </cell>
          <cell r="N19">
            <v>448849.68793413084</v>
          </cell>
          <cell r="O19">
            <v>447830.44845545141</v>
          </cell>
          <cell r="P19">
            <v>446813.52344672213</v>
          </cell>
          <cell r="Q19">
            <v>445798.90765228804</v>
          </cell>
          <cell r="R19">
            <v>444786.5958284284</v>
          </cell>
          <cell r="S19">
            <v>443776.58274333004</v>
          </cell>
          <cell r="T19">
            <v>442768.86317705986</v>
          </cell>
          <cell r="U19">
            <v>441763.4319215382</v>
          </cell>
          <cell r="V19">
            <v>440760.28378051188</v>
          </cell>
          <cell r="W19">
            <v>439759.4135695271</v>
          </cell>
          <cell r="X19">
            <v>438760.81611590297</v>
          </cell>
          <cell r="Y19">
            <v>437764.48625870451</v>
          </cell>
          <cell r="Z19">
            <v>436770.41884871625</v>
          </cell>
          <cell r="AA19">
            <v>435778.60874841531</v>
          </cell>
          <cell r="AB19">
            <v>434789.05083194509</v>
          </cell>
          <cell r="AC19">
            <v>433801.73998508864</v>
          </cell>
          <cell r="AD19">
            <v>432816.67110524228</v>
          </cell>
          <cell r="AE19">
            <v>431833.83910138923</v>
          </cell>
          <cell r="AF19">
            <v>430853.23889407341</v>
          </cell>
          <cell r="AG19">
            <v>429874.86541537283</v>
          </cell>
          <cell r="AH19">
            <v>428898.71360887389</v>
          </cell>
          <cell r="AI19">
            <v>428898.71360887389</v>
          </cell>
          <cell r="AJ19" t="str">
            <v>CAC</v>
          </cell>
          <cell r="AK19" t="str">
            <v>EFAF w/CAC</v>
          </cell>
        </row>
        <row r="20">
          <cell r="A20" t="str">
            <v>Central Air Conditioning</v>
          </cell>
          <cell r="B20">
            <v>0.52101914285714279</v>
          </cell>
          <cell r="C20">
            <v>0</v>
          </cell>
          <cell r="D20">
            <v>239956.5124849714</v>
          </cell>
          <cell r="E20">
            <v>239411.62372317546</v>
          </cell>
          <cell r="F20">
            <v>238867.97228459135</v>
          </cell>
          <cell r="G20">
            <v>238325.55535952866</v>
          </cell>
          <cell r="H20">
            <v>237784.37014467717</v>
          </cell>
          <cell r="I20">
            <v>237244.41384309239</v>
          </cell>
          <cell r="J20">
            <v>236705.68366418104</v>
          </cell>
          <cell r="K20">
            <v>236168.17682368666</v>
          </cell>
          <cell r="L20">
            <v>235631.89054367528</v>
          </cell>
          <cell r="M20">
            <v>235096.82205252096</v>
          </cell>
          <cell r="N20">
            <v>234562.96858489153</v>
          </cell>
          <cell r="O20">
            <v>234030.32738173433</v>
          </cell>
          <cell r="P20">
            <v>233498.89569026179</v>
          </cell>
          <cell r="Q20">
            <v>232968.67076393744</v>
          </cell>
          <cell r="R20">
            <v>232439.64986246155</v>
          </cell>
          <cell r="S20">
            <v>231911.83025175697</v>
          </cell>
          <cell r="T20">
            <v>231385.20920395511</v>
          </cell>
          <cell r="U20">
            <v>230859.78399738172</v>
          </cell>
          <cell r="V20">
            <v>230335.5519165429</v>
          </cell>
          <cell r="W20">
            <v>229812.5102521111</v>
          </cell>
          <cell r="X20">
            <v>229290.65630091089</v>
          </cell>
          <cell r="Y20">
            <v>228769.9873659054</v>
          </cell>
          <cell r="Z20">
            <v>228250.50075618189</v>
          </cell>
          <cell r="AA20">
            <v>227732.19378693833</v>
          </cell>
          <cell r="AB20">
            <v>227215.06377946911</v>
          </cell>
          <cell r="AC20">
            <v>226699.10806115146</v>
          </cell>
          <cell r="AD20">
            <v>226184.32396543148</v>
          </cell>
          <cell r="AE20">
            <v>225670.70883181054</v>
          </cell>
          <cell r="AF20">
            <v>225158.26000583137</v>
          </cell>
          <cell r="AG20">
            <v>224646.97483906435</v>
          </cell>
          <cell r="AH20">
            <v>224136.8506890939</v>
          </cell>
          <cell r="AI20">
            <v>224136.8506890939</v>
          </cell>
          <cell r="AJ20">
            <v>0.17432985908100734</v>
          </cell>
          <cell r="AK20">
            <v>10649.266827574085</v>
          </cell>
        </row>
        <row r="22">
          <cell r="A22" t="str">
            <v>Residential MultiFamily</v>
          </cell>
          <cell r="C22">
            <v>-2.2708178107920937E-3</v>
          </cell>
          <cell r="D22">
            <v>210052.6</v>
          </cell>
          <cell r="E22">
            <v>209575.60881471683</v>
          </cell>
          <cell r="F22">
            <v>209099.70078951278</v>
          </cell>
          <cell r="G22">
            <v>208624.87346472865</v>
          </cell>
          <cell r="H22">
            <v>208151.1243862907</v>
          </cell>
          <cell r="I22">
            <v>207678.45110569792</v>
          </cell>
          <cell r="J22">
            <v>207206.8511800094</v>
          </cell>
          <cell r="K22">
            <v>206736.32217183168</v>
          </cell>
          <cell r="L22">
            <v>206266.86164930623</v>
          </cell>
          <cell r="M22">
            <v>205798.46718609679</v>
          </cell>
          <cell r="N22">
            <v>205331.13636137691</v>
          </cell>
          <cell r="O22">
            <v>204864.86675981732</v>
          </cell>
          <cell r="P22">
            <v>204399.65597157358</v>
          </cell>
          <cell r="Q22">
            <v>203935.50159227356</v>
          </cell>
          <cell r="R22">
            <v>203472.401223005</v>
          </cell>
          <cell r="S22">
            <v>203010.35247030316</v>
          </cell>
          <cell r="T22">
            <v>202549.35294613842</v>
          </cell>
          <cell r="U22">
            <v>202089.40026790393</v>
          </cell>
          <cell r="V22">
            <v>201630.49205840327</v>
          </cell>
          <cell r="W22">
            <v>201172.62594583828</v>
          </cell>
          <cell r="X22">
            <v>200715.79956379667</v>
          </cell>
          <cell r="Y22">
            <v>200260.01055123983</v>
          </cell>
          <cell r="Z22">
            <v>199805.25655249067</v>
          </cell>
          <cell r="AA22">
            <v>199351.53521722139</v>
          </cell>
          <cell r="AB22">
            <v>198898.84420044138</v>
          </cell>
          <cell r="AC22">
            <v>198447.18116248507</v>
          </cell>
          <cell r="AD22">
            <v>197996.54376899981</v>
          </cell>
          <cell r="AE22">
            <v>197546.9296909339</v>
          </cell>
          <cell r="AF22">
            <v>197098.33660452443</v>
          </cell>
          <cell r="AG22">
            <v>196650.76219128538</v>
          </cell>
          <cell r="AH22">
            <v>196204.20413799558</v>
          </cell>
          <cell r="AI22">
            <v>196204.20413799558</v>
          </cell>
        </row>
        <row r="23">
          <cell r="A23" t="str">
            <v>Natural Gas FAF</v>
          </cell>
          <cell r="B23">
            <v>5.6423944533055562E-2</v>
          </cell>
          <cell r="C23">
            <v>0</v>
          </cell>
          <cell r="D23">
            <v>11851.996251424107</v>
          </cell>
          <cell r="E23">
            <v>11825.082527242932</v>
          </cell>
          <cell r="F23">
            <v>11798.229919225983</v>
          </cell>
          <cell r="G23">
            <v>11771.438288589585</v>
          </cell>
          <cell r="H23">
            <v>11744.707496865216</v>
          </cell>
          <cell r="I23">
            <v>11718.037405898791</v>
          </cell>
          <cell r="J23">
            <v>11691.427877849948</v>
          </cell>
          <cell r="K23">
            <v>11664.878775191335</v>
          </cell>
          <cell r="L23">
            <v>11638.3899607079</v>
          </cell>
          <cell r="M23">
            <v>11611.96129749618</v>
          </cell>
          <cell r="N23">
            <v>11585.592648963599</v>
          </cell>
          <cell r="O23">
            <v>11559.283878827751</v>
          </cell>
          <cell r="P23">
            <v>11533.034851115706</v>
          </cell>
          <cell r="Q23">
            <v>11506.845430163308</v>
          </cell>
          <cell r="R23">
            <v>11480.715480614461</v>
          </cell>
          <cell r="S23">
            <v>11454.644867420444</v>
          </cell>
          <cell r="T23">
            <v>11428.633455839208</v>
          </cell>
          <cell r="U23">
            <v>11402.681111434675</v>
          </cell>
          <cell r="V23">
            <v>11376.787700076045</v>
          </cell>
          <cell r="W23">
            <v>11350.953087937114</v>
          </cell>
          <cell r="X23">
            <v>11325.17714149556</v>
          </cell>
          <cell r="Y23">
            <v>11299.459727532278</v>
          </cell>
          <cell r="Z23">
            <v>11273.800713130669</v>
          </cell>
          <cell r="AA23">
            <v>11248.199965675973</v>
          </cell>
          <cell r="AB23">
            <v>11222.657352854565</v>
          </cell>
          <cell r="AC23">
            <v>11197.172742653285</v>
          </cell>
          <cell r="AD23">
            <v>11171.746003358752</v>
          </cell>
          <cell r="AE23">
            <v>11146.377003556681</v>
          </cell>
          <cell r="AF23">
            <v>11121.0656121312</v>
          </cell>
          <cell r="AG23">
            <v>11095.811698264186</v>
          </cell>
          <cell r="AH23">
            <v>11070.615131434573</v>
          </cell>
          <cell r="AI23">
            <v>11070.615131434573</v>
          </cell>
        </row>
        <row r="24">
          <cell r="A24" t="str">
            <v>Natural Gas Other</v>
          </cell>
          <cell r="B24">
            <v>3.3576055466944435E-2</v>
          </cell>
          <cell r="C24">
            <v>0</v>
          </cell>
          <cell r="D24">
            <v>7052.7377485758925</v>
          </cell>
          <cell r="E24">
            <v>7036.7222660815814</v>
          </cell>
          <cell r="F24">
            <v>7020.7431518301664</v>
          </cell>
          <cell r="G24">
            <v>7004.8003232359933</v>
          </cell>
          <cell r="H24">
            <v>6988.8936979009468</v>
          </cell>
          <cell r="I24">
            <v>6973.0231936140217</v>
          </cell>
          <cell r="J24">
            <v>6957.1887283508968</v>
          </cell>
          <cell r="K24">
            <v>6941.3902202735153</v>
          </cell>
          <cell r="L24">
            <v>6925.6275877296603</v>
          </cell>
          <cell r="M24">
            <v>6909.9007492525297</v>
          </cell>
          <cell r="N24">
            <v>6894.2096235603221</v>
          </cell>
          <cell r="O24">
            <v>6878.5541295558078</v>
          </cell>
          <cell r="P24">
            <v>6862.9341863259151</v>
          </cell>
          <cell r="Q24">
            <v>6847.3497131413123</v>
          </cell>
          <cell r="R24">
            <v>6831.8006294559882</v>
          </cell>
          <cell r="S24">
            <v>6816.2868549068389</v>
          </cell>
          <cell r="T24">
            <v>6800.8083093132491</v>
          </cell>
          <cell r="U24">
            <v>6785.3649126766777</v>
          </cell>
          <cell r="V24">
            <v>6769.9565851802472</v>
          </cell>
          <cell r="W24">
            <v>6754.5832471883314</v>
          </cell>
          <cell r="X24">
            <v>6739.2448192461388</v>
          </cell>
          <cell r="Y24">
            <v>6723.9412220793065</v>
          </cell>
          <cell r="Z24">
            <v>6708.6723765934894</v>
          </cell>
          <cell r="AA24">
            <v>6693.4382038739523</v>
          </cell>
          <cell r="AB24">
            <v>6678.2386251851594</v>
          </cell>
          <cell r="AC24">
            <v>6663.0735619703692</v>
          </cell>
          <cell r="AD24">
            <v>6647.9429358512289</v>
          </cell>
          <cell r="AE24">
            <v>6632.8466686273696</v>
          </cell>
          <cell r="AF24">
            <v>6617.7846822759966</v>
          </cell>
          <cell r="AG24">
            <v>6602.7568989514975</v>
          </cell>
          <cell r="AH24">
            <v>6587.7632409850285</v>
          </cell>
          <cell r="AI24">
            <v>6587.7632409850285</v>
          </cell>
        </row>
        <row r="25">
          <cell r="A25" t="str">
            <v>Oil FAF</v>
          </cell>
          <cell r="B25">
            <v>6.8962598873734585E-2</v>
          </cell>
          <cell r="C25">
            <v>0</v>
          </cell>
          <cell r="D25">
            <v>14485.773196185022</v>
          </cell>
          <cell r="E25">
            <v>14452.878644408031</v>
          </cell>
          <cell r="F25">
            <v>14420.058790165092</v>
          </cell>
          <cell r="G25">
            <v>14387.313463831717</v>
          </cell>
          <cell r="H25">
            <v>14354.642496168599</v>
          </cell>
          <cell r="I25">
            <v>14322.045718320747</v>
          </cell>
          <cell r="J25">
            <v>14289.522961816605</v>
          </cell>
          <cell r="K25">
            <v>14257.07405856719</v>
          </cell>
          <cell r="L25">
            <v>14224.698840865212</v>
          </cell>
          <cell r="M25">
            <v>14192.397141384223</v>
          </cell>
          <cell r="N25">
            <v>14160.168793177734</v>
          </cell>
          <cell r="O25">
            <v>14128.013629678364</v>
          </cell>
          <cell r="P25">
            <v>14095.931484696977</v>
          </cell>
          <cell r="Q25">
            <v>14063.922192421822</v>
          </cell>
          <cell r="R25">
            <v>14031.985587417676</v>
          </cell>
          <cell r="S25">
            <v>14000.121504624989</v>
          </cell>
          <cell r="T25">
            <v>13968.329779359034</v>
          </cell>
          <cell r="U25">
            <v>13936.610247309049</v>
          </cell>
          <cell r="V25">
            <v>13904.962744537392</v>
          </cell>
          <cell r="W25">
            <v>13873.387107478697</v>
          </cell>
          <cell r="X25">
            <v>13841.88317293902</v>
          </cell>
          <cell r="Y25">
            <v>13810.450778095008</v>
          </cell>
          <cell r="Z25">
            <v>13779.089760493043</v>
          </cell>
          <cell r="AA25">
            <v>13747.799958048412</v>
          </cell>
          <cell r="AB25">
            <v>13716.581209044469</v>
          </cell>
          <cell r="AC25">
            <v>13685.433352131795</v>
          </cell>
          <cell r="AD25">
            <v>13654.356226327367</v>
          </cell>
          <cell r="AE25">
            <v>13623.349671013724</v>
          </cell>
          <cell r="AF25">
            <v>13592.413525938136</v>
          </cell>
          <cell r="AG25">
            <v>13561.547631211784</v>
          </cell>
          <cell r="AH25">
            <v>13530.751827308924</v>
          </cell>
          <cell r="AI25">
            <v>13530.751827308924</v>
          </cell>
        </row>
        <row r="26">
          <cell r="A26" t="str">
            <v>Oil Other</v>
          </cell>
          <cell r="B26">
            <v>4.1037401126265423E-2</v>
          </cell>
          <cell r="C26">
            <v>0</v>
          </cell>
          <cell r="D26">
            <v>8620.0128038149815</v>
          </cell>
          <cell r="E26">
            <v>8600.4383252108219</v>
          </cell>
          <cell r="F26">
            <v>8580.9082966813148</v>
          </cell>
          <cell r="G26">
            <v>8561.4226172884373</v>
          </cell>
          <cell r="H26">
            <v>8541.9811863233808</v>
          </cell>
          <cell r="I26">
            <v>8522.5839033060274</v>
          </cell>
          <cell r="J26">
            <v>8503.2306679844296</v>
          </cell>
          <cell r="K26">
            <v>8483.9213803342973</v>
          </cell>
          <cell r="L26">
            <v>8464.655940558474</v>
          </cell>
          <cell r="M26">
            <v>8445.4342490864256</v>
          </cell>
          <cell r="N26">
            <v>8426.2562065737275</v>
          </cell>
          <cell r="O26">
            <v>8407.1217139015425</v>
          </cell>
          <cell r="P26">
            <v>8388.030672176119</v>
          </cell>
          <cell r="Q26">
            <v>8368.9829827282701</v>
          </cell>
          <cell r="R26">
            <v>8349.9785471128762</v>
          </cell>
          <cell r="S26">
            <v>8331.0172671083601</v>
          </cell>
          <cell r="T26">
            <v>8312.099044716193</v>
          </cell>
          <cell r="U26">
            <v>8293.2237821603849</v>
          </cell>
          <cell r="V26">
            <v>8274.3913818869696</v>
          </cell>
          <cell r="W26">
            <v>8255.6017465635159</v>
          </cell>
          <cell r="X26">
            <v>8236.8547790786142</v>
          </cell>
          <cell r="Y26">
            <v>8218.1503825413747</v>
          </cell>
          <cell r="Z26">
            <v>8199.4884602809325</v>
          </cell>
          <cell r="AA26">
            <v>8180.868915845942</v>
          </cell>
          <cell r="AB26">
            <v>8162.2916530040839</v>
          </cell>
          <cell r="AC26">
            <v>8143.7565757415632</v>
          </cell>
          <cell r="AD26">
            <v>8125.2635882626137</v>
          </cell>
          <cell r="AE26">
            <v>8106.8125949890073</v>
          </cell>
          <cell r="AF26">
            <v>8088.4035005595524</v>
          </cell>
          <cell r="AG26">
            <v>8070.0362098296082</v>
          </cell>
          <cell r="AH26">
            <v>8051.7106278705905</v>
          </cell>
          <cell r="AI26">
            <v>8051.7106278705905</v>
          </cell>
        </row>
        <row r="27">
          <cell r="A27" t="str">
            <v>Electric FAF</v>
          </cell>
          <cell r="B27">
            <v>7.6120827542806205E-2</v>
          </cell>
          <cell r="C27">
            <v>0.10673000274782828</v>
          </cell>
          <cell r="D27">
            <v>15989.377739518055</v>
          </cell>
          <cell r="E27">
            <v>15953.068775763675</v>
          </cell>
          <cell r="F27">
            <v>15916.842263050881</v>
          </cell>
          <cell r="G27">
            <v>15880.698014148376</v>
          </cell>
          <cell r="H27">
            <v>15844.635842250038</v>
          </cell>
          <cell r="I27">
            <v>15808.655560973943</v>
          </cell>
          <cell r="J27">
            <v>15772.756984361406</v>
          </cell>
          <cell r="K27">
            <v>15736.939926876023</v>
          </cell>
          <cell r="L27">
            <v>15701.204203402707</v>
          </cell>
          <cell r="M27">
            <v>15665.549629246736</v>
          </cell>
          <cell r="N27">
            <v>15629.976020132795</v>
          </cell>
          <cell r="O27">
            <v>15594.483192204025</v>
          </cell>
          <cell r="P27">
            <v>15559.070962021071</v>
          </cell>
          <cell r="Q27">
            <v>15523.739146561136</v>
          </cell>
          <cell r="R27">
            <v>15488.487563217033</v>
          </cell>
          <cell r="S27">
            <v>15453.316029796248</v>
          </cell>
          <cell r="T27">
            <v>15418.224364519989</v>
          </cell>
          <cell r="U27">
            <v>15383.212386022249</v>
          </cell>
          <cell r="V27">
            <v>15348.279913348872</v>
          </cell>
          <cell r="W27">
            <v>15313.426765956618</v>
          </cell>
          <cell r="X27">
            <v>15278.652763712224</v>
          </cell>
          <cell r="Y27">
            <v>15243.957726891478</v>
          </cell>
          <cell r="Z27">
            <v>15209.341476178291</v>
          </cell>
          <cell r="AA27">
            <v>15174.803832663767</v>
          </cell>
          <cell r="AB27">
            <v>15140.344617845278</v>
          </cell>
          <cell r="AC27">
            <v>15105.963653625546</v>
          </cell>
          <cell r="AD27">
            <v>15071.660762311714</v>
          </cell>
          <cell r="AE27">
            <v>15037.435766614442</v>
          </cell>
          <cell r="AF27">
            <v>15003.288489646971</v>
          </cell>
          <cell r="AG27">
            <v>14969.21875492423</v>
          </cell>
          <cell r="AH27">
            <v>14935.226386361905</v>
          </cell>
          <cell r="AI27">
            <v>14935.226386361905</v>
          </cell>
          <cell r="AJ27">
            <v>0.10286598316595434</v>
          </cell>
          <cell r="AK27">
            <v>14935.226386361905</v>
          </cell>
          <cell r="AL27" t="str">
            <v>FAF</v>
          </cell>
        </row>
        <row r="28">
          <cell r="A28" t="str">
            <v>Heat Pump</v>
          </cell>
          <cell r="B28">
            <v>1.2913181424862995E-2</v>
          </cell>
          <cell r="C28">
            <v>1.8105739696324171E-2</v>
          </cell>
          <cell r="D28">
            <v>2712.4473325641766</v>
          </cell>
          <cell r="E28">
            <v>2706.2878588505546</v>
          </cell>
          <cell r="F28">
            <v>2700.1423721795463</v>
          </cell>
          <cell r="G28">
            <v>2694.0108407891266</v>
          </cell>
          <cell r="H28">
            <v>2687.893232989396</v>
          </cell>
          <cell r="I28">
            <v>2681.7895171624159</v>
          </cell>
          <cell r="J28">
            <v>2675.6996617620484</v>
          </cell>
          <cell r="K28">
            <v>2669.6236353137883</v>
          </cell>
          <cell r="L28">
            <v>2663.5614064146066</v>
          </cell>
          <cell r="M28">
            <v>2657.5129437327819</v>
          </cell>
          <cell r="N28">
            <v>2651.478216007743</v>
          </cell>
          <cell r="O28">
            <v>2645.4571920499052</v>
          </cell>
          <cell r="P28">
            <v>2639.4498407405104</v>
          </cell>
          <cell r="Q28">
            <v>2633.4561310314648</v>
          </cell>
          <cell r="R28">
            <v>2627.4760319451789</v>
          </cell>
          <cell r="S28">
            <v>2621.5095125744083</v>
          </cell>
          <cell r="T28">
            <v>2615.5565420820935</v>
          </cell>
          <cell r="U28">
            <v>2609.6170897011998</v>
          </cell>
          <cell r="V28">
            <v>2603.6911247345588</v>
          </cell>
          <cell r="W28">
            <v>2597.7786165547104</v>
          </cell>
          <cell r="X28">
            <v>2591.8795346037432</v>
          </cell>
          <cell r="Y28">
            <v>2585.9938483931373</v>
          </cell>
          <cell r="Z28">
            <v>2580.1215275036075</v>
          </cell>
          <cell r="AA28">
            <v>2574.2625415849443</v>
          </cell>
          <cell r="AB28">
            <v>2568.4168603558583</v>
          </cell>
          <cell r="AC28">
            <v>2562.5844536038239</v>
          </cell>
          <cell r="AD28">
            <v>2556.7652911849214</v>
          </cell>
          <cell r="AE28">
            <v>2550.9593430236837</v>
          </cell>
          <cell r="AF28">
            <v>2545.166579112939</v>
          </cell>
          <cell r="AG28">
            <v>2539.3869695136564</v>
          </cell>
          <cell r="AH28">
            <v>2533.6204843547916</v>
          </cell>
          <cell r="AI28">
            <v>2533.6204843547916</v>
          </cell>
          <cell r="AJ28">
            <v>1.7450245168733777E-2</v>
          </cell>
          <cell r="AK28">
            <v>2533.6204843547916</v>
          </cell>
          <cell r="AL28" t="str">
            <v>HP</v>
          </cell>
        </row>
        <row r="29">
          <cell r="A29" t="str">
            <v>Baseboard/Wall/Radiant</v>
          </cell>
          <cell r="B29">
            <v>0.62417526286808078</v>
          </cell>
          <cell r="C29">
            <v>0.87516425755584748</v>
          </cell>
          <cell r="D29">
            <v>131109.63682112383</v>
          </cell>
          <cell r="E29">
            <v>130811.91072266395</v>
          </cell>
          <cell r="F29">
            <v>130514.86070593118</v>
          </cell>
          <cell r="G29">
            <v>130218.48523566709</v>
          </cell>
          <cell r="H29">
            <v>129922.78278009957</v>
          </cell>
          <cell r="I29">
            <v>129627.75181093486</v>
          </cell>
          <cell r="J29">
            <v>129333.39080334966</v>
          </cell>
          <cell r="K29">
            <v>129039.69823598328</v>
          </cell>
          <cell r="L29">
            <v>128746.67259092977</v>
          </cell>
          <cell r="M29">
            <v>128454.31235373006</v>
          </cell>
          <cell r="N29">
            <v>128162.61601336417</v>
          </cell>
          <cell r="O29">
            <v>127871.58206224332</v>
          </cell>
          <cell r="P29">
            <v>127581.20899620221</v>
          </cell>
          <cell r="Q29">
            <v>127291.49531449126</v>
          </cell>
          <cell r="R29">
            <v>127002.43951976874</v>
          </cell>
          <cell r="S29">
            <v>126714.04011809321</v>
          </cell>
          <cell r="T29">
            <v>126426.29561891562</v>
          </cell>
          <cell r="U29">
            <v>126139.20453507172</v>
          </cell>
          <cell r="V29">
            <v>125852.76538277433</v>
          </cell>
          <cell r="W29">
            <v>125566.97668160569</v>
          </cell>
          <cell r="X29">
            <v>125281.8369545098</v>
          </cell>
          <cell r="Y29">
            <v>124997.34472778474</v>
          </cell>
          <cell r="Z29">
            <v>124713.49853107518</v>
          </cell>
          <cell r="AA29">
            <v>124430.29689736462</v>
          </cell>
          <cell r="AB29">
            <v>124147.73836296794</v>
          </cell>
          <cell r="AC29">
            <v>123865.82146752377</v>
          </cell>
          <cell r="AD29">
            <v>123584.54475398692</v>
          </cell>
          <cell r="AE29">
            <v>123303.90676862095</v>
          </cell>
          <cell r="AF29">
            <v>123023.90606099051</v>
          </cell>
          <cell r="AG29">
            <v>122744.54118395399</v>
          </cell>
          <cell r="AH29">
            <v>122465.81069365598</v>
          </cell>
          <cell r="AI29">
            <v>122465.81069365598</v>
          </cell>
          <cell r="AJ29">
            <v>0.84348008495686599</v>
          </cell>
          <cell r="AK29">
            <v>122465.81069365598</v>
          </cell>
          <cell r="AL29" t="str">
            <v>Zonal</v>
          </cell>
        </row>
        <row r="30">
          <cell r="A30" t="str">
            <v>Electric Other</v>
          </cell>
          <cell r="B30">
            <v>2.6790728164250027E-2</v>
          </cell>
          <cell r="C30">
            <v>0</v>
          </cell>
          <cell r="D30">
            <v>5627.4621067939452</v>
          </cell>
          <cell r="E30">
            <v>5614.6831656122804</v>
          </cell>
          <cell r="F30">
            <v>5601.9332430778531</v>
          </cell>
          <cell r="G30">
            <v>5589.2122732946036</v>
          </cell>
          <cell r="H30">
            <v>5576.5201905161084</v>
          </cell>
          <cell r="I30">
            <v>5563.8569291452432</v>
          </cell>
          <cell r="J30">
            <v>5551.2224237338414</v>
          </cell>
          <cell r="K30">
            <v>5538.6166089823582</v>
          </cell>
          <cell r="L30">
            <v>5526.0394197395317</v>
          </cell>
          <cell r="M30">
            <v>5513.4907910020484</v>
          </cell>
          <cell r="N30">
            <v>5500.970657914203</v>
          </cell>
          <cell r="O30">
            <v>5488.4789557675667</v>
          </cell>
          <cell r="P30">
            <v>5476.0156200006522</v>
          </cell>
          <cell r="Q30">
            <v>5463.5805861985791</v>
          </cell>
          <cell r="R30">
            <v>5451.1737900927419</v>
          </cell>
          <cell r="S30">
            <v>5438.7951675604754</v>
          </cell>
          <cell r="T30">
            <v>5426.44465462473</v>
          </cell>
          <cell r="U30">
            <v>5414.1221874537305</v>
          </cell>
          <cell r="V30">
            <v>5401.8277023606561</v>
          </cell>
          <cell r="W30">
            <v>5389.5611358033057</v>
          </cell>
          <cell r="X30">
            <v>5377.3224243837703</v>
          </cell>
          <cell r="Y30">
            <v>5365.1115048481088</v>
          </cell>
          <cell r="Z30">
            <v>5352.9283140860143</v>
          </cell>
          <cell r="AA30">
            <v>5340.7727891304939</v>
          </cell>
          <cell r="AB30">
            <v>5328.6448671575426</v>
          </cell>
          <cell r="AC30">
            <v>5316.544485485816</v>
          </cell>
          <cell r="AD30">
            <v>5304.4715815763066</v>
          </cell>
          <cell r="AE30">
            <v>5292.4260930320224</v>
          </cell>
          <cell r="AF30">
            <v>5280.4079575976648</v>
          </cell>
          <cell r="AG30">
            <v>5268.4171131593039</v>
          </cell>
          <cell r="AH30">
            <v>5256.4534977440599</v>
          </cell>
          <cell r="AI30">
            <v>5256.4534977440599</v>
          </cell>
          <cell r="AJ30">
            <v>145191.11106211672</v>
          </cell>
          <cell r="AK30">
            <v>139934.65756437267</v>
          </cell>
          <cell r="AL30" t="str">
            <v>All</v>
          </cell>
        </row>
        <row r="31">
          <cell r="A31" t="str">
            <v>Wood</v>
          </cell>
          <cell r="B31">
            <v>0.06</v>
          </cell>
          <cell r="C31">
            <v>0</v>
          </cell>
          <cell r="D31">
            <v>12603.155999999999</v>
          </cell>
          <cell r="E31">
            <v>12574.536528883009</v>
          </cell>
          <cell r="F31">
            <v>12545.982047370766</v>
          </cell>
          <cell r="G31">
            <v>12517.492407883718</v>
          </cell>
          <cell r="H31">
            <v>12489.067463177442</v>
          </cell>
          <cell r="I31">
            <v>12460.707066341874</v>
          </cell>
          <cell r="J31">
            <v>12432.411070800563</v>
          </cell>
          <cell r="K31">
            <v>12404.1793303099</v>
          </cell>
          <cell r="L31">
            <v>12376.011698958373</v>
          </cell>
          <cell r="M31">
            <v>12347.908031165807</v>
          </cell>
          <cell r="N31">
            <v>12319.868181682614</v>
          </cell>
          <cell r="O31">
            <v>12291.892005589039</v>
          </cell>
          <cell r="P31">
            <v>12263.979358294415</v>
          </cell>
          <cell r="Q31">
            <v>12236.130095536413</v>
          </cell>
          <cell r="R31">
            <v>12208.3440733803</v>
          </cell>
          <cell r="S31">
            <v>12180.62114821819</v>
          </cell>
          <cell r="T31">
            <v>12152.961176768305</v>
          </cell>
          <cell r="U31">
            <v>12125.364016074234</v>
          </cell>
          <cell r="V31">
            <v>12097.829523504195</v>
          </cell>
          <cell r="W31">
            <v>12070.357556750296</v>
          </cell>
          <cell r="X31">
            <v>12042.947973827799</v>
          </cell>
          <cell r="Y31">
            <v>12015.600633074389</v>
          </cell>
          <cell r="Z31">
            <v>11988.31539314944</v>
          </cell>
          <cell r="AA31">
            <v>11961.092113033283</v>
          </cell>
          <cell r="AB31">
            <v>11933.930652026482</v>
          </cell>
          <cell r="AC31">
            <v>11906.830869749103</v>
          </cell>
          <cell r="AD31">
            <v>11879.792626139988</v>
          </cell>
          <cell r="AE31">
            <v>11852.815781456035</v>
          </cell>
          <cell r="AF31">
            <v>11825.900196271465</v>
          </cell>
          <cell r="AG31">
            <v>11799.045731477123</v>
          </cell>
          <cell r="AH31">
            <v>11772.252248279734</v>
          </cell>
          <cell r="AI31">
            <v>11772.252248279734</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t="str">
            <v>CAC</v>
          </cell>
          <cell r="AK32" t="str">
            <v>EFAF w/CAC</v>
          </cell>
        </row>
        <row r="33">
          <cell r="A33" t="str">
            <v>Central Air Conditioning</v>
          </cell>
          <cell r="B33">
            <v>0.45500000000000002</v>
          </cell>
          <cell r="C33">
            <v>0</v>
          </cell>
          <cell r="D33">
            <v>95573.933000000005</v>
          </cell>
          <cell r="E33">
            <v>95356.902010696169</v>
          </cell>
          <cell r="F33">
            <v>95140.36385922831</v>
          </cell>
          <cell r="G33">
            <v>94924.31742645154</v>
          </cell>
          <cell r="H33">
            <v>94708.761595762277</v>
          </cell>
          <cell r="I33">
            <v>94493.695253092563</v>
          </cell>
          <cell r="J33">
            <v>94279.117286904278</v>
          </cell>
          <cell r="K33">
            <v>94065.02658818342</v>
          </cell>
          <cell r="L33">
            <v>93851.422050434339</v>
          </cell>
          <cell r="M33">
            <v>93638.302569674051</v>
          </cell>
          <cell r="N33">
            <v>93425.667044426489</v>
          </cell>
          <cell r="O33">
            <v>93213.514375716884</v>
          </cell>
          <cell r="P33">
            <v>93001.843467065977</v>
          </cell>
          <cell r="Q33">
            <v>92790.653224484471</v>
          </cell>
          <cell r="R33">
            <v>92579.942556467271</v>
          </cell>
          <cell r="S33">
            <v>92369.710373987939</v>
          </cell>
          <cell r="T33">
            <v>92159.955590492988</v>
          </cell>
          <cell r="U33">
            <v>91950.677121896282</v>
          </cell>
          <cell r="V33">
            <v>91741.873886573492</v>
          </cell>
          <cell r="W33">
            <v>91533.544805356418</v>
          </cell>
          <cell r="X33">
            <v>91325.688801527489</v>
          </cell>
          <cell r="Y33">
            <v>91118.30480081412</v>
          </cell>
          <cell r="Z33">
            <v>90911.39173138325</v>
          </cell>
          <cell r="AA33">
            <v>90704.94852383573</v>
          </cell>
          <cell r="AB33">
            <v>90498.974111200834</v>
          </cell>
          <cell r="AC33">
            <v>90293.467428930715</v>
          </cell>
          <cell r="AD33">
            <v>90088.427414894919</v>
          </cell>
          <cell r="AE33">
            <v>89883.853009374929</v>
          </cell>
          <cell r="AF33">
            <v>89679.743155058619</v>
          </cell>
          <cell r="AG33">
            <v>89476.096797034857</v>
          </cell>
          <cell r="AH33">
            <v>89272.91288278799</v>
          </cell>
          <cell r="AI33">
            <v>89272.91288278799</v>
          </cell>
          <cell r="AJ33">
            <v>0.44208681857513704</v>
          </cell>
          <cell r="AK33">
            <v>6602.6667178461748</v>
          </cell>
        </row>
        <row r="35">
          <cell r="A35" t="str">
            <v>Manufactured Housing</v>
          </cell>
          <cell r="C35">
            <v>-1.0686986477418991E-2</v>
          </cell>
          <cell r="D35">
            <v>126441</v>
          </cell>
          <cell r="E35">
            <v>125089.72674280868</v>
          </cell>
          <cell r="F35">
            <v>123752.89452464425</v>
          </cell>
          <cell r="G35">
            <v>122430.34901431792</v>
          </cell>
          <cell r="H35">
            <v>121121.93752997622</v>
          </cell>
          <cell r="I35">
            <v>119827.50902147457</v>
          </cell>
          <cell r="J35">
            <v>118546.91405293928</v>
          </cell>
          <cell r="K35">
            <v>117280.00478551576</v>
          </cell>
          <cell r="L35">
            <v>116026.63496030132</v>
          </cell>
          <cell r="M35">
            <v>114786.65988146016</v>
          </cell>
          <cell r="N35">
            <v>113559.93639951891</v>
          </cell>
          <cell r="O35">
            <v>112346.32289484069</v>
          </cell>
          <cell r="P35">
            <v>111145.67926127579</v>
          </cell>
          <cell r="Q35">
            <v>109957.86688998698</v>
          </cell>
          <cell r="R35">
            <v>108782.74865344785</v>
          </cell>
          <cell r="S35">
            <v>107620.18888961199</v>
          </cell>
          <cell r="T35">
            <v>106470.05338625144</v>
          </cell>
          <cell r="U35">
            <v>105332.20936546251</v>
          </cell>
          <cell r="V35">
            <v>104206.52546833715</v>
          </cell>
          <cell r="W35">
            <v>103092.87173979821</v>
          </cell>
          <cell r="X35">
            <v>101991.1196135967</v>
          </cell>
          <cell r="Y35">
            <v>100901.14189746938</v>
          </cell>
          <cell r="Z35">
            <v>99822.812758454995</v>
          </cell>
          <cell r="AA35">
            <v>98756.00770836747</v>
          </cell>
          <cell r="AB35">
            <v>97700.603589424267</v>
          </cell>
          <cell r="AC35">
            <v>96656.478560028423</v>
          </cell>
          <cell r="AD35">
            <v>95623.512080702465</v>
          </cell>
          <cell r="AE35">
            <v>94601.584900172689</v>
          </cell>
          <cell r="AF35">
            <v>93590.579041602148</v>
          </cell>
          <cell r="AG35">
            <v>92590.377788970742</v>
          </cell>
          <cell r="AH35">
            <v>91600.8656736009</v>
          </cell>
          <cell r="AI35">
            <v>91600.8656736009</v>
          </cell>
        </row>
        <row r="36">
          <cell r="A36" t="str">
            <v>Natural Gas FAF</v>
          </cell>
          <cell r="B36">
            <v>7.7055956982019821E-2</v>
          </cell>
          <cell r="C36">
            <v>0</v>
          </cell>
          <cell r="D36">
            <v>9743.0322567635685</v>
          </cell>
          <cell r="E36">
            <v>9638.9086027864796</v>
          </cell>
          <cell r="F36">
            <v>9535.8977168914225</v>
          </cell>
          <cell r="G36">
            <v>9433.987706940954</v>
          </cell>
          <cell r="H36">
            <v>9333.1668078887396</v>
          </cell>
          <cell r="I36">
            <v>9233.4233804213363</v>
          </cell>
          <cell r="J36">
            <v>9134.7459096144903</v>
          </cell>
          <cell r="K36">
            <v>9037.1230036037814</v>
          </cell>
          <cell r="L36">
            <v>8940.5433922694956</v>
          </cell>
          <cell r="M36">
            <v>8844.9959259355346</v>
          </cell>
          <cell r="N36">
            <v>8750.4695740822353</v>
          </cell>
          <cell r="O36">
            <v>8656.9534240729536</v>
          </cell>
          <cell r="P36">
            <v>8564.4366798942392</v>
          </cell>
          <cell r="Q36">
            <v>8472.9086609094993</v>
          </cell>
          <cell r="R36">
            <v>8382.3588006259524</v>
          </cell>
          <cell r="S36">
            <v>8292.7766454747889</v>
          </cell>
          <cell r="T36">
            <v>8204.1518536043441</v>
          </cell>
          <cell r="U36">
            <v>8116.4741936861847</v>
          </cell>
          <cell r="V36">
            <v>8029.7335437339398</v>
          </cell>
          <cell r="W36">
            <v>7943.9198899347775</v>
          </cell>
          <cell r="X36">
            <v>7859.0233254933455</v>
          </cell>
          <cell r="Y36">
            <v>7775.0340494880784</v>
          </cell>
          <cell r="Z36">
            <v>7691.9423657397274</v>
          </cell>
          <cell r="AA36">
            <v>7609.7386816919816</v>
          </cell>
          <cell r="AB36">
            <v>7528.4135073040479</v>
          </cell>
          <cell r="AC36">
            <v>7447.9574539550713</v>
          </cell>
          <cell r="AD36">
            <v>7368.3612333602623</v>
          </cell>
          <cell r="AE36">
            <v>7289.6156564986022</v>
          </cell>
          <cell r="AF36">
            <v>7211.711632552021</v>
          </cell>
          <cell r="AG36">
            <v>7134.6401678558932</v>
          </cell>
          <cell r="AH36">
            <v>7058.392364860767</v>
          </cell>
          <cell r="AI36">
            <v>7058.392364860767</v>
          </cell>
        </row>
        <row r="37">
          <cell r="A37" t="str">
            <v>Natural Gas Other</v>
          </cell>
          <cell r="B37">
            <v>1.2944043017980173E-2</v>
          </cell>
          <cell r="C37">
            <v>0</v>
          </cell>
          <cell r="D37">
            <v>1636.6577432364311</v>
          </cell>
          <cell r="E37">
            <v>1619.1668040663005</v>
          </cell>
          <cell r="F37">
            <v>1601.8627903265581</v>
          </cell>
          <cell r="G37">
            <v>1584.7437043476577</v>
          </cell>
          <cell r="H37">
            <v>1567.8075698091193</v>
          </cell>
          <cell r="I37">
            <v>1551.0524315113742</v>
          </cell>
          <cell r="J37">
            <v>1534.4763551500444</v>
          </cell>
          <cell r="K37">
            <v>1518.0774270926365</v>
          </cell>
          <cell r="L37">
            <v>1501.8537541576227</v>
          </cell>
          <cell r="M37">
            <v>1485.8034633958794</v>
          </cell>
          <cell r="N37">
            <v>1469.9247018744652</v>
          </cell>
          <cell r="O37">
            <v>1454.2156364627087</v>
          </cell>
          <cell r="P37">
            <v>1438.6744536205806</v>
          </cell>
          <cell r="Q37">
            <v>1423.2993591893294</v>
          </cell>
          <cell r="R37">
            <v>1408.0885781843538</v>
          </cell>
          <cell r="S37">
            <v>1393.0403545902896</v>
          </cell>
          <cell r="T37">
            <v>1378.1529511582844</v>
          </cell>
          <cell r="U37">
            <v>1363.4246492054408</v>
          </cell>
          <cell r="V37">
            <v>1348.8537484164026</v>
          </cell>
          <cell r="W37">
            <v>1334.4385666470605</v>
          </cell>
          <cell r="X37">
            <v>1320.177439730357</v>
          </cell>
          <cell r="Y37">
            <v>1306.0687212841653</v>
          </cell>
          <cell r="Z37">
            <v>1292.1107825212216</v>
          </cell>
          <cell r="AA37">
            <v>1278.3020120610902</v>
          </cell>
          <cell r="AB37">
            <v>1264.6408157441358</v>
          </cell>
          <cell r="AC37">
            <v>1251.1256164474862</v>
          </cell>
          <cell r="AD37">
            <v>1237.7548539029594</v>
          </cell>
          <cell r="AE37">
            <v>1224.5269845169389</v>
          </cell>
          <cell r="AF37">
            <v>1211.4404811921718</v>
          </cell>
          <cell r="AG37">
            <v>1198.4938331514732</v>
          </cell>
          <cell r="AH37">
            <v>1185.6855457633135</v>
          </cell>
          <cell r="AI37">
            <v>1185.6855457633135</v>
          </cell>
        </row>
        <row r="38">
          <cell r="A38" t="str">
            <v>Oil FAF</v>
          </cell>
          <cell r="B38">
            <v>8.5617729980022022E-3</v>
          </cell>
          <cell r="C38">
            <v>0</v>
          </cell>
          <cell r="D38">
            <v>1082.5591396403966</v>
          </cell>
          <cell r="E38">
            <v>1070.9898447540534</v>
          </cell>
          <cell r="F38">
            <v>1059.5441907657137</v>
          </cell>
          <cell r="G38">
            <v>1048.2208563267727</v>
          </cell>
          <cell r="H38">
            <v>1037.01853420986</v>
          </cell>
          <cell r="I38">
            <v>1025.9359311579262</v>
          </cell>
          <cell r="J38">
            <v>1014.9717677349433</v>
          </cell>
          <cell r="K38">
            <v>1004.1247781781979</v>
          </cell>
          <cell r="L38">
            <v>993.39371025216622</v>
          </cell>
          <cell r="M38">
            <v>982.77732510394821</v>
          </cell>
          <cell r="N38">
            <v>972.27439712024841</v>
          </cell>
          <cell r="O38">
            <v>961.88371378588363</v>
          </cell>
          <cell r="P38">
            <v>951.60407554380436</v>
          </cell>
          <cell r="Q38">
            <v>941.43429565661097</v>
          </cell>
          <cell r="R38">
            <v>931.37320006955019</v>
          </cell>
          <cell r="S38">
            <v>921.41962727497651</v>
          </cell>
          <cell r="T38">
            <v>911.57242817826057</v>
          </cell>
          <cell r="U38">
            <v>901.83046596513157</v>
          </cell>
          <cell r="V38">
            <v>892.19261597043771</v>
          </cell>
          <cell r="W38">
            <v>882.65776554830859</v>
          </cell>
          <cell r="X38">
            <v>873.22481394370504</v>
          </cell>
          <cell r="Y38">
            <v>863.89267216534199</v>
          </cell>
          <cell r="Z38">
            <v>854.66026285996975</v>
          </cell>
          <cell r="AA38">
            <v>845.5265201879979</v>
          </cell>
          <cell r="AB38">
            <v>836.49038970044967</v>
          </cell>
          <cell r="AC38">
            <v>827.55082821723011</v>
          </cell>
          <cell r="AD38">
            <v>818.70680370669572</v>
          </cell>
          <cell r="AE38">
            <v>809.95729516651136</v>
          </cell>
          <cell r="AF38">
            <v>801.30129250578011</v>
          </cell>
          <cell r="AG38">
            <v>792.73779642843249</v>
          </cell>
          <cell r="AH38">
            <v>784.26581831786302</v>
          </cell>
          <cell r="AI38">
            <v>784.26581831786302</v>
          </cell>
        </row>
        <row r="39">
          <cell r="A39" t="str">
            <v>Oil Other</v>
          </cell>
          <cell r="B39">
            <v>1.4382270019977971E-3</v>
          </cell>
          <cell r="C39">
            <v>0</v>
          </cell>
          <cell r="D39">
            <v>181.85086035960347</v>
          </cell>
          <cell r="E39">
            <v>179.9074226740334</v>
          </cell>
          <cell r="F39">
            <v>177.9847544807287</v>
          </cell>
          <cell r="G39">
            <v>176.08263381640643</v>
          </cell>
          <cell r="H39">
            <v>174.20084108990216</v>
          </cell>
          <cell r="I39">
            <v>172.33915905681937</v>
          </cell>
          <cell r="J39">
            <v>170.49737279444938</v>
          </cell>
          <cell r="K39">
            <v>168.67526967695963</v>
          </cell>
          <cell r="L39">
            <v>166.87263935084698</v>
          </cell>
          <cell r="M39">
            <v>165.08927371065326</v>
          </cell>
          <cell r="N39">
            <v>163.3249668749406</v>
          </cell>
          <cell r="O39">
            <v>161.57951516252319</v>
          </cell>
          <cell r="P39">
            <v>159.85271706895341</v>
          </cell>
          <cell r="Q39">
            <v>158.14437324325883</v>
          </cell>
          <cell r="R39">
            <v>156.4542864649282</v>
          </cell>
          <cell r="S39">
            <v>154.78226162114331</v>
          </cell>
          <cell r="T39">
            <v>153.12810568425382</v>
          </cell>
          <cell r="U39">
            <v>151.49162768949344</v>
          </cell>
          <cell r="V39">
            <v>149.87263871293362</v>
          </cell>
          <cell r="W39">
            <v>148.27095184967339</v>
          </cell>
          <cell r="X39">
            <v>146.6863821922619</v>
          </cell>
          <cell r="Y39">
            <v>145.11874680935171</v>
          </cell>
          <cell r="Z39">
            <v>143.56786472458018</v>
          </cell>
          <cell r="AA39">
            <v>142.0335568956767</v>
          </cell>
          <cell r="AB39">
            <v>140.51564619379289</v>
          </cell>
          <cell r="AC39">
            <v>139.01395738305405</v>
          </cell>
          <cell r="AD39">
            <v>137.52831710032885</v>
          </cell>
          <cell r="AE39">
            <v>136.05855383521543</v>
          </cell>
          <cell r="AF39">
            <v>134.60449791024132</v>
          </cell>
          <cell r="AG39">
            <v>133.16598146127481</v>
          </cell>
          <cell r="AH39">
            <v>131.74283841814594</v>
          </cell>
          <cell r="AI39">
            <v>131.74283841814594</v>
          </cell>
        </row>
        <row r="40">
          <cell r="A40" t="str">
            <v>Electric FAF</v>
          </cell>
          <cell r="B40">
            <v>0.63833518089287511</v>
          </cell>
          <cell r="C40">
            <v>0.78000376813414551</v>
          </cell>
          <cell r="D40">
            <v>80711.738607276027</v>
          </cell>
          <cell r="E40">
            <v>79849.173348211101</v>
          </cell>
          <cell r="F40">
            <v>78995.826312405683</v>
          </cell>
          <cell r="G40">
            <v>78151.598984832468</v>
          </cell>
          <cell r="H40">
            <v>77316.39390329289</v>
          </cell>
          <cell r="I40">
            <v>76490.114647165596</v>
          </cell>
          <cell r="J40">
            <v>75672.665826275115</v>
          </cell>
          <cell r="K40">
            <v>74863.953069879455</v>
          </cell>
          <cell r="L40">
            <v>74063.883015775529</v>
          </cell>
          <cell r="M40">
            <v>73272.363299520803</v>
          </cell>
          <cell r="N40">
            <v>72489.302543770289</v>
          </cell>
          <cell r="O40">
            <v>71714.610347727488</v>
          </cell>
          <cell r="P40">
            <v>70948.197276707957</v>
          </cell>
          <cell r="Q40">
            <v>70189.974851814521</v>
          </cell>
          <cell r="R40">
            <v>69439.855539722805</v>
          </cell>
          <cell r="S40">
            <v>68697.75274257586</v>
          </cell>
          <cell r="T40">
            <v>67963.580787986881</v>
          </cell>
          <cell r="U40">
            <v>67237.254919148705</v>
          </cell>
          <cell r="V40">
            <v>66518.69128504899</v>
          </cell>
          <cell r="W40">
            <v>65807.806930790059</v>
          </cell>
          <cell r="X40">
            <v>65104.519788012112</v>
          </cell>
          <cell r="Y40">
            <v>64408.748665418774</v>
          </cell>
          <cell r="Z40">
            <v>63720.41323940397</v>
          </cell>
          <cell r="AA40">
            <v>63039.434044778915</v>
          </cell>
          <cell r="AB40">
            <v>62365.732465598223</v>
          </cell>
          <cell r="AC40">
            <v>61699.230726084046</v>
          </cell>
          <cell r="AD40">
            <v>61039.851881647235</v>
          </cell>
          <cell r="AE40">
            <v>60387.519810004414</v>
          </cell>
          <cell r="AF40">
            <v>59742.15920239003</v>
          </cell>
          <cell r="AG40">
            <v>59103.695554862286</v>
          </cell>
          <cell r="AH40">
            <v>58472.055159701988</v>
          </cell>
          <cell r="AI40">
            <v>58472.055159701988</v>
          </cell>
          <cell r="AJ40">
            <v>0.75992283439627983</v>
          </cell>
          <cell r="AK40">
            <v>58472.055159701988</v>
          </cell>
          <cell r="AL40" t="str">
            <v>FAF</v>
          </cell>
        </row>
        <row r="41">
          <cell r="A41" t="str">
            <v>Heat Pump</v>
          </cell>
          <cell r="B41">
            <v>7.5191978232389392E-2</v>
          </cell>
          <cell r="C41">
            <v>9.18796709162846E-2</v>
          </cell>
          <cell r="D41">
            <v>9507.3489196815462</v>
          </cell>
          <cell r="E41">
            <v>9405.744010340808</v>
          </cell>
          <cell r="F41">
            <v>9305.2249512922299</v>
          </cell>
          <cell r="G41">
            <v>9205.7801380684286</v>
          </cell>
          <cell r="H41">
            <v>9107.3980902187996</v>
          </cell>
          <cell r="I41">
            <v>9010.0674499841589</v>
          </cell>
          <cell r="J41">
            <v>8913.7769809855454</v>
          </cell>
          <cell r="K41">
            <v>8818.5155669270243</v>
          </cell>
          <cell r="L41">
            <v>8724.272210312367</v>
          </cell>
          <cell r="M41">
            <v>8631.0360311754375</v>
          </cell>
          <cell r="N41">
            <v>8538.7962658241486</v>
          </cell>
          <cell r="O41">
            <v>8447.5422655978509</v>
          </cell>
          <cell r="P41">
            <v>8357.2634956379825</v>
          </cell>
          <cell r="Q41">
            <v>8267.9495336718719</v>
          </cell>
          <cell r="R41">
            <v>8179.5900688095371</v>
          </cell>
          <cell r="S41">
            <v>8092.1749003533396</v>
          </cell>
          <cell r="T41">
            <v>8005.6939366203551</v>
          </cell>
          <cell r="U41">
            <v>7920.1371937773392</v>
          </cell>
          <cell r="V41">
            <v>7835.4947946881375</v>
          </cell>
          <cell r="W41">
            <v>7751.7569677734182</v>
          </cell>
          <cell r="X41">
            <v>7668.9140458825859</v>
          </cell>
          <cell r="Y41">
            <v>7586.9564651777509</v>
          </cell>
          <cell r="Z41">
            <v>7505.8747640296297</v>
          </cell>
          <cell r="AA41">
            <v>7425.6595819252461</v>
          </cell>
          <cell r="AB41">
            <v>7346.3016583872941</v>
          </cell>
          <cell r="AC41">
            <v>7267.7918319050696</v>
          </cell>
          <cell r="AD41">
            <v>7190.1210388768041</v>
          </cell>
          <cell r="AE41">
            <v>7113.2803125633218</v>
          </cell>
          <cell r="AF41">
            <v>7037.2607820528674</v>
          </cell>
          <cell r="AG41">
            <v>6962.0536712369985</v>
          </cell>
          <cell r="AH41">
            <v>6887.6502977974233</v>
          </cell>
          <cell r="AI41">
            <v>6887.6502977974233</v>
          </cell>
          <cell r="AJ41">
            <v>8.9514259800463555E-2</v>
          </cell>
          <cell r="AK41">
            <v>6887.6502977974233</v>
          </cell>
          <cell r="AL41" t="str">
            <v>HP</v>
          </cell>
        </row>
        <row r="42">
          <cell r="A42" t="str">
            <v>Baseboard/Wall/Radiant</v>
          </cell>
          <cell r="B42">
            <v>0.10484732439786355</v>
          </cell>
          <cell r="C42">
            <v>0.1281165609495698</v>
          </cell>
          <cell r="D42">
            <v>13257.000544190265</v>
          </cell>
          <cell r="E42">
            <v>13115.323158643369</v>
          </cell>
          <cell r="F42">
            <v>12975.159877399967</v>
          </cell>
          <cell r="G42">
            <v>12836.494519247846</v>
          </cell>
          <cell r="H42">
            <v>12699.311075903181</v>
          </cell>
          <cell r="I42">
            <v>12563.593710162466</v>
          </cell>
          <cell r="J42">
            <v>12429.326754074174</v>
          </cell>
          <cell r="K42">
            <v>12296.494707129961</v>
          </cell>
          <cell r="L42">
            <v>12165.082234475209</v>
          </cell>
          <cell r="M42">
            <v>12035.074165138683</v>
          </cell>
          <cell r="N42">
            <v>11906.455490281112</v>
          </cell>
          <cell r="O42">
            <v>11779.211361462487</v>
          </cell>
          <cell r="P42">
            <v>11653.327088927877</v>
          </cell>
          <cell r="Q42">
            <v>11528.788139911565</v>
          </cell>
          <cell r="R42">
            <v>11405.580136959301</v>
          </cell>
          <cell r="S42">
            <v>11283.6888562685</v>
          </cell>
          <cell r="T42">
            <v>11163.100226046156</v>
          </cell>
          <cell r="U42">
            <v>11043.800324884329</v>
          </cell>
          <cell r="V42">
            <v>10925.775380152974</v>
          </cell>
          <cell r="W42">
            <v>10809.011766409963</v>
          </cell>
          <cell r="X42">
            <v>10693.496003828077</v>
          </cell>
          <cell r="Y42">
            <v>10579.214756638834</v>
          </cell>
          <cell r="Z42">
            <v>10466.154831592923</v>
          </cell>
          <cell r="AA42">
            <v>10354.303176437117</v>
          </cell>
          <cell r="AB42">
            <v>10243.646878407439</v>
          </cell>
          <cell r="AC42">
            <v>10134.173162738443</v>
          </cell>
          <cell r="AD42">
            <v>10025.869391188437</v>
          </cell>
          <cell r="AE42">
            <v>9918.7230605804361</v>
          </cell>
          <cell r="AF42">
            <v>9812.7218013587499</v>
          </cell>
          <cell r="AG42">
            <v>9707.853376160956</v>
          </cell>
          <cell r="AH42">
            <v>9604.105678405158</v>
          </cell>
          <cell r="AI42">
            <v>9604.105678405158</v>
          </cell>
          <cell r="AJ42">
            <v>0.12481824333078993</v>
          </cell>
          <cell r="AK42">
            <v>9604.105678405158</v>
          </cell>
          <cell r="AL42" t="str">
            <v>Zonal</v>
          </cell>
        </row>
        <row r="43">
          <cell r="A43" t="str">
            <v>Electric Other</v>
          </cell>
          <cell r="B43">
            <v>2.1625516476871894E-2</v>
          </cell>
          <cell r="C43">
            <v>0</v>
          </cell>
          <cell r="D43">
            <v>2734.3519288521593</v>
          </cell>
          <cell r="E43">
            <v>2705.1299467640119</v>
          </cell>
          <cell r="F43">
            <v>2676.2202596032835</v>
          </cell>
          <cell r="G43">
            <v>2647.6195298783086</v>
          </cell>
          <cell r="H43">
            <v>2619.3244557651487</v>
          </cell>
          <cell r="I43">
            <v>2591.3317707264137</v>
          </cell>
          <cell r="J43">
            <v>2563.6382431341544</v>
          </cell>
          <cell r="K43">
            <v>2536.2406758967854</v>
          </cell>
          <cell r="L43">
            <v>2509.1359060899968</v>
          </cell>
          <cell r="M43">
            <v>2482.3208045916067</v>
          </cell>
          <cell r="N43">
            <v>2455.7922757203205</v>
          </cell>
          <cell r="O43">
            <v>2429.5472568783475</v>
          </cell>
          <cell r="P43">
            <v>2403.5827181978384</v>
          </cell>
          <cell r="Q43">
            <v>2377.8956621910997</v>
          </cell>
          <cell r="R43">
            <v>2352.4831234045505</v>
          </cell>
          <cell r="S43">
            <v>2327.3421680763695</v>
          </cell>
          <cell r="T43">
            <v>2302.4698937978105</v>
          </cell>
          <cell r="U43">
            <v>2277.8634291781295</v>
          </cell>
          <cell r="V43">
            <v>2253.5199335130956</v>
          </cell>
          <cell r="W43">
            <v>2229.436596457047</v>
          </cell>
          <cell r="X43">
            <v>2205.6106376984476</v>
          </cell>
          <cell r="Y43">
            <v>2182.0393066389129</v>
          </cell>
          <cell r="Z43">
            <v>2158.7198820756662</v>
          </cell>
          <cell r="AA43">
            <v>2135.6496718873886</v>
          </cell>
          <cell r="AB43">
            <v>2112.8260127234239</v>
          </cell>
          <cell r="AC43">
            <v>2090.2462696963094</v>
          </cell>
          <cell r="AD43">
            <v>2067.9078360775898</v>
          </cell>
          <cell r="AE43">
            <v>2045.8081329968797</v>
          </cell>
          <cell r="AF43">
            <v>2023.9446091441487</v>
          </cell>
          <cell r="AG43">
            <v>2002.3147404751801</v>
          </cell>
          <cell r="AH43">
            <v>1980.9160299201853</v>
          </cell>
          <cell r="AI43">
            <v>1980.9160299201853</v>
          </cell>
          <cell r="AJ43">
            <v>76944.727165824763</v>
          </cell>
          <cell r="AK43">
            <v>74963.811135904572</v>
          </cell>
          <cell r="AL43" t="str">
            <v>All</v>
          </cell>
        </row>
        <row r="44">
          <cell r="A44" t="str">
            <v>Wood</v>
          </cell>
          <cell r="B44">
            <v>0.06</v>
          </cell>
          <cell r="C44">
            <v>0</v>
          </cell>
          <cell r="D44">
            <v>7586.46</v>
          </cell>
          <cell r="E44">
            <v>7505.3836045685202</v>
          </cell>
          <cell r="F44">
            <v>7425.1736714786548</v>
          </cell>
          <cell r="G44">
            <v>7345.8209408590747</v>
          </cell>
          <cell r="H44">
            <v>7267.3162517985729</v>
          </cell>
          <cell r="I44">
            <v>7189.6505412884744</v>
          </cell>
          <cell r="J44">
            <v>7112.8148431763566</v>
          </cell>
          <cell r="K44">
            <v>7036.8002871309454</v>
          </cell>
          <cell r="L44">
            <v>6961.598097618079</v>
          </cell>
          <cell r="M44">
            <v>6887.1995928876095</v>
          </cell>
          <cell r="N44">
            <v>6813.5961839711345</v>
          </cell>
          <cell r="O44">
            <v>6740.7793736904414</v>
          </cell>
          <cell r="P44">
            <v>6668.7407556765465</v>
          </cell>
          <cell r="Q44">
            <v>6597.4720133992187</v>
          </cell>
          <cell r="R44">
            <v>6526.9649192068709</v>
          </cell>
          <cell r="S44">
            <v>6457.2113333767193</v>
          </cell>
          <cell r="T44">
            <v>6388.2032031750859</v>
          </cell>
          <cell r="U44">
            <v>6319.9325619277497</v>
          </cell>
          <cell r="V44">
            <v>6252.3915281002282</v>
          </cell>
          <cell r="W44">
            <v>6185.5723043878925</v>
          </cell>
          <cell r="X44">
            <v>6119.4671768158023</v>
          </cell>
          <cell r="Y44">
            <v>6054.0685138481622</v>
          </cell>
          <cell r="Z44">
            <v>5989.368765507299</v>
          </cell>
          <cell r="AA44">
            <v>5925.360462502048</v>
          </cell>
          <cell r="AB44">
            <v>5862.036215365456</v>
          </cell>
          <cell r="AC44">
            <v>5799.3887136017056</v>
          </cell>
          <cell r="AD44">
            <v>5737.4107248421478</v>
          </cell>
          <cell r="AE44">
            <v>5676.0950940103612</v>
          </cell>
          <cell r="AF44">
            <v>5615.4347424961288</v>
          </cell>
          <cell r="AG44">
            <v>5555.4226673382445</v>
          </cell>
          <cell r="AH44">
            <v>5496.0519404160541</v>
          </cell>
          <cell r="AI44">
            <v>5496.0519404160541</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t="str">
            <v>CAC</v>
          </cell>
          <cell r="AK45" t="str">
            <v>EFAF w/CAC</v>
          </cell>
        </row>
        <row r="46">
          <cell r="A46" t="str">
            <v>Central Air Conditioning</v>
          </cell>
          <cell r="B46">
            <v>0.51830799999999999</v>
          </cell>
          <cell r="C46">
            <v>0</v>
          </cell>
          <cell r="D46">
            <v>65535.381827999998</v>
          </cell>
          <cell r="E46">
            <v>64835.006088611677</v>
          </cell>
          <cell r="F46">
            <v>64142.115255279306</v>
          </cell>
          <cell r="G46">
            <v>63456.629336913094</v>
          </cell>
          <cell r="H46">
            <v>62778.469197286911</v>
          </cell>
          <cell r="I46">
            <v>62107.556545902444</v>
          </cell>
          <cell r="J46">
            <v>61443.813928950847</v>
          </cell>
          <cell r="K46">
            <v>60787.164720371104</v>
          </cell>
          <cell r="L46">
            <v>60137.533113003854</v>
          </cell>
          <cell r="M46">
            <v>59494.844109839854</v>
          </cell>
          <cell r="N46">
            <v>58859.023515361841</v>
          </cell>
          <cell r="O46">
            <v>58229.997926979086</v>
          </cell>
          <cell r="P46">
            <v>57607.694726553331</v>
          </cell>
          <cell r="Q46">
            <v>56992.042072015371</v>
          </cell>
          <cell r="R46">
            <v>56382.96888907125</v>
          </cell>
          <cell r="S46">
            <v>55780.404862997013</v>
          </cell>
          <cell r="T46">
            <v>55184.280430521212</v>
          </cell>
          <cell r="U46">
            <v>54594.526771794139</v>
          </cell>
          <cell r="V46">
            <v>54011.075802442887</v>
          </cell>
          <cell r="W46">
            <v>53433.860165711332</v>
          </cell>
          <cell r="X46">
            <v>52862.813224684076</v>
          </cell>
          <cell r="Y46">
            <v>52297.869054593561</v>
          </cell>
          <cell r="Z46">
            <v>51738.962435209287</v>
          </cell>
          <cell r="AA46">
            <v>51186.028843308522</v>
          </cell>
          <cell r="AB46">
            <v>50639.004445227314</v>
          </cell>
          <cell r="AC46">
            <v>50097.826089491209</v>
          </cell>
          <cell r="AD46">
            <v>49562.431299524731</v>
          </cell>
          <cell r="AE46">
            <v>49032.758266438708</v>
          </cell>
          <cell r="AF46">
            <v>48508.745841894728</v>
          </cell>
          <cell r="AG46">
            <v>47990.33353104585</v>
          </cell>
          <cell r="AH46">
            <v>47477.461485552732</v>
          </cell>
          <cell r="AI46">
            <v>47477.461485552732</v>
          </cell>
          <cell r="AJ46">
            <v>0.17432985908100734</v>
          </cell>
          <cell r="AK46">
            <v>10193.425136167736</v>
          </cell>
        </row>
      </sheetData>
      <sheetData sheetId="5">
        <row r="3">
          <cell r="B3" t="str">
            <v>Market Share</v>
          </cell>
          <cell r="C3" t="str">
            <v>Electric Market Share</v>
          </cell>
          <cell r="D3">
            <v>2001</v>
          </cell>
          <cell r="E3">
            <v>2002</v>
          </cell>
          <cell r="F3">
            <v>2003</v>
          </cell>
          <cell r="G3">
            <v>2004</v>
          </cell>
          <cell r="H3">
            <v>2005</v>
          </cell>
          <cell r="I3">
            <v>2006</v>
          </cell>
          <cell r="J3">
            <v>2007</v>
          </cell>
          <cell r="K3">
            <v>2008</v>
          </cell>
          <cell r="L3">
            <v>2009</v>
          </cell>
          <cell r="M3">
            <v>2010</v>
          </cell>
          <cell r="N3">
            <v>2011</v>
          </cell>
          <cell r="O3">
            <v>2012</v>
          </cell>
          <cell r="P3">
            <v>2013</v>
          </cell>
          <cell r="Q3">
            <v>2014</v>
          </cell>
          <cell r="R3">
            <v>2015</v>
          </cell>
          <cell r="S3">
            <v>2016</v>
          </cell>
          <cell r="T3">
            <v>2017</v>
          </cell>
          <cell r="U3">
            <v>2018</v>
          </cell>
          <cell r="V3">
            <v>2019</v>
          </cell>
          <cell r="W3">
            <v>2020</v>
          </cell>
          <cell r="X3">
            <v>2021</v>
          </cell>
          <cell r="Y3">
            <v>2022</v>
          </cell>
          <cell r="Z3">
            <v>2023</v>
          </cell>
          <cell r="AA3">
            <v>2024</v>
          </cell>
          <cell r="AB3">
            <v>2025</v>
          </cell>
          <cell r="AC3">
            <v>2026</v>
          </cell>
          <cell r="AD3">
            <v>2027</v>
          </cell>
          <cell r="AE3">
            <v>2028</v>
          </cell>
          <cell r="AF3">
            <v>2029</v>
          </cell>
          <cell r="AG3">
            <v>2030</v>
          </cell>
          <cell r="AH3" t="str">
            <v>Total Remaining in 2030</v>
          </cell>
          <cell r="AM3" t="str">
            <v xml:space="preserve">Fuel </v>
          </cell>
          <cell r="AN3" t="str">
            <v xml:space="preserve">Type </v>
          </cell>
          <cell r="AO3" t="str">
            <v xml:space="preserve">Proportions </v>
          </cell>
        </row>
        <row r="4">
          <cell r="D4">
            <v>3618585.6776999999</v>
          </cell>
          <cell r="E4">
            <v>3684561.7539000004</v>
          </cell>
          <cell r="F4">
            <v>3757584.5264000008</v>
          </cell>
          <cell r="G4">
            <v>3834296.1571539277</v>
          </cell>
          <cell r="H4">
            <v>3919415.8306393288</v>
          </cell>
          <cell r="I4">
            <v>3995821.5051173419</v>
          </cell>
          <cell r="J4">
            <v>4054083.4956626226</v>
          </cell>
          <cell r="K4">
            <v>4088479.6457719356</v>
          </cell>
          <cell r="L4">
            <v>4114877.1041350579</v>
          </cell>
          <cell r="M4">
            <v>4114877.1041350579</v>
          </cell>
          <cell r="N4">
            <v>4114877.1041350579</v>
          </cell>
          <cell r="O4">
            <v>4114877.1041350579</v>
          </cell>
          <cell r="P4">
            <v>4114877.1041350579</v>
          </cell>
          <cell r="Q4">
            <v>4114877.1041350579</v>
          </cell>
          <cell r="R4">
            <v>4114877.1041350579</v>
          </cell>
          <cell r="S4">
            <v>4114877.1041350579</v>
          </cell>
          <cell r="T4">
            <v>4114877.1041350579</v>
          </cell>
          <cell r="U4">
            <v>4114877.1041350579</v>
          </cell>
          <cell r="V4">
            <v>4114877.1041350579</v>
          </cell>
          <cell r="W4">
            <v>4114877.1041350579</v>
          </cell>
          <cell r="X4">
            <v>4114877.1041350579</v>
          </cell>
          <cell r="Y4">
            <v>4114877.1041350579</v>
          </cell>
          <cell r="Z4">
            <v>4114877.1041350579</v>
          </cell>
          <cell r="AA4">
            <v>4114877.1041350579</v>
          </cell>
          <cell r="AB4">
            <v>4114877.1041350579</v>
          </cell>
          <cell r="AC4">
            <v>4114877.1041350579</v>
          </cell>
          <cell r="AD4">
            <v>4114877.1041350579</v>
          </cell>
          <cell r="AE4">
            <v>4114877.1041350579</v>
          </cell>
          <cell r="AF4">
            <v>4114877.1041350579</v>
          </cell>
          <cell r="AG4">
            <v>4114877.1041350579</v>
          </cell>
          <cell r="AH4">
            <v>4114877.1041350579</v>
          </cell>
          <cell r="AM4" t="str">
            <v>Electricity</v>
          </cell>
          <cell r="AN4" t="str">
            <v>Baseboards</v>
          </cell>
          <cell r="AO4">
            <v>6.8000000000000005E-2</v>
          </cell>
        </row>
        <row r="5">
          <cell r="B5">
            <v>0.46500000000000002</v>
          </cell>
          <cell r="D5">
            <v>1687705.4565000001</v>
          </cell>
          <cell r="E5">
            <v>1718476.6455000001</v>
          </cell>
          <cell r="F5">
            <v>1752534.4080000003</v>
          </cell>
          <cell r="G5">
            <v>1788312.6510296655</v>
          </cell>
          <cell r="H5">
            <v>1828012.398442616</v>
          </cell>
          <cell r="I5">
            <v>1863647.9437106962</v>
          </cell>
          <cell r="J5">
            <v>1890821.2893511732</v>
          </cell>
          <cell r="K5">
            <v>1906863.6261624375</v>
          </cell>
          <cell r="L5">
            <v>1919175.3795614867</v>
          </cell>
          <cell r="M5">
            <v>1919175.3795614867</v>
          </cell>
          <cell r="N5">
            <v>1919175.3795614867</v>
          </cell>
          <cell r="O5">
            <v>1919175.3795614867</v>
          </cell>
          <cell r="P5">
            <v>1919175.3795614867</v>
          </cell>
          <cell r="Q5">
            <v>1919175.3795614867</v>
          </cell>
          <cell r="R5">
            <v>1919175.3795614867</v>
          </cell>
          <cell r="S5">
            <v>1919175.3795614867</v>
          </cell>
          <cell r="T5">
            <v>1919175.3795614867</v>
          </cell>
          <cell r="U5">
            <v>1919175.3795614867</v>
          </cell>
          <cell r="V5">
            <v>1919175.3795614867</v>
          </cell>
          <cell r="W5">
            <v>1919175.3795614867</v>
          </cell>
          <cell r="X5">
            <v>1919175.3795614867</v>
          </cell>
          <cell r="Y5">
            <v>1919175.3795614867</v>
          </cell>
          <cell r="Z5">
            <v>1919175.3795614867</v>
          </cell>
          <cell r="AA5">
            <v>1919175.3795614867</v>
          </cell>
          <cell r="AB5">
            <v>1919175.3795614867</v>
          </cell>
          <cell r="AC5">
            <v>1919175.3795614867</v>
          </cell>
          <cell r="AD5">
            <v>1919175.3795614867</v>
          </cell>
          <cell r="AE5">
            <v>1919175.3795614867</v>
          </cell>
          <cell r="AF5">
            <v>1919175.3795614867</v>
          </cell>
          <cell r="AG5">
            <v>1919175.3795614867</v>
          </cell>
          <cell r="AH5">
            <v>1919175.3795614867</v>
          </cell>
          <cell r="AM5" t="str">
            <v>Electricity</v>
          </cell>
          <cell r="AN5" t="str">
            <v>Ceiling Cable</v>
          </cell>
          <cell r="AO5">
            <v>2.5000000000000001E-2</v>
          </cell>
        </row>
        <row r="6">
          <cell r="B6">
            <v>3.1E-2</v>
          </cell>
          <cell r="D6">
            <v>112513.6971</v>
          </cell>
          <cell r="E6">
            <v>114565.1097</v>
          </cell>
          <cell r="F6">
            <v>116835.6272</v>
          </cell>
          <cell r="G6">
            <v>119220.84340197769</v>
          </cell>
          <cell r="H6">
            <v>121867.49322950772</v>
          </cell>
          <cell r="I6">
            <v>124243.19624737975</v>
          </cell>
          <cell r="J6">
            <v>126054.75262341155</v>
          </cell>
          <cell r="K6">
            <v>127124.24174416249</v>
          </cell>
          <cell r="L6">
            <v>127945.02530409911</v>
          </cell>
          <cell r="M6">
            <v>127945.02530409911</v>
          </cell>
          <cell r="N6">
            <v>127945.02530409911</v>
          </cell>
          <cell r="O6">
            <v>127945.02530409911</v>
          </cell>
          <cell r="P6">
            <v>127945.02530409911</v>
          </cell>
          <cell r="Q6">
            <v>127945.02530409911</v>
          </cell>
          <cell r="R6">
            <v>127945.02530409911</v>
          </cell>
          <cell r="S6">
            <v>127945.02530409911</v>
          </cell>
          <cell r="T6">
            <v>127945.02530409911</v>
          </cell>
          <cell r="U6">
            <v>127945.02530409911</v>
          </cell>
          <cell r="V6">
            <v>127945.02530409911</v>
          </cell>
          <cell r="W6">
            <v>127945.02530409911</v>
          </cell>
          <cell r="X6">
            <v>127945.02530409911</v>
          </cell>
          <cell r="Y6">
            <v>127945.02530409911</v>
          </cell>
          <cell r="Z6">
            <v>127945.02530409911</v>
          </cell>
          <cell r="AA6">
            <v>127945.02530409911</v>
          </cell>
          <cell r="AB6">
            <v>127945.02530409911</v>
          </cell>
          <cell r="AC6">
            <v>127945.02530409911</v>
          </cell>
          <cell r="AD6">
            <v>127945.02530409911</v>
          </cell>
          <cell r="AE6">
            <v>127945.02530409911</v>
          </cell>
          <cell r="AF6">
            <v>127945.02530409911</v>
          </cell>
          <cell r="AG6">
            <v>127945.02530409911</v>
          </cell>
          <cell r="AH6">
            <v>127945.02530409911</v>
          </cell>
          <cell r="AM6" t="str">
            <v>Electricity</v>
          </cell>
          <cell r="AN6" t="str">
            <v>Forced Air Furnace</v>
          </cell>
          <cell r="AO6">
            <v>0.14199999999999999</v>
          </cell>
        </row>
        <row r="7">
          <cell r="A7" t="str">
            <v>Oil FAF</v>
          </cell>
          <cell r="B7">
            <v>1.4999999999999999E-2</v>
          </cell>
          <cell r="D7">
            <v>54442.111499999999</v>
          </cell>
          <cell r="E7">
            <v>55434.730499999998</v>
          </cell>
          <cell r="F7">
            <v>56533.368000000002</v>
          </cell>
          <cell r="G7">
            <v>57687.504871924692</v>
          </cell>
          <cell r="H7">
            <v>58968.14188524567</v>
          </cell>
          <cell r="I7">
            <v>60117.675603570846</v>
          </cell>
          <cell r="J7">
            <v>60994.235140360426</v>
          </cell>
          <cell r="K7">
            <v>61511.729876207653</v>
          </cell>
          <cell r="L7">
            <v>61908.883211660861</v>
          </cell>
          <cell r="M7">
            <v>61908.883211660861</v>
          </cell>
          <cell r="N7">
            <v>61908.883211660861</v>
          </cell>
          <cell r="O7">
            <v>61908.883211660861</v>
          </cell>
          <cell r="P7">
            <v>61908.883211660861</v>
          </cell>
          <cell r="Q7">
            <v>61908.883211660861</v>
          </cell>
          <cell r="R7">
            <v>61908.883211660861</v>
          </cell>
          <cell r="S7">
            <v>61908.883211660861</v>
          </cell>
          <cell r="T7">
            <v>61908.883211660861</v>
          </cell>
          <cell r="U7">
            <v>61908.883211660861</v>
          </cell>
          <cell r="V7">
            <v>61908.883211660861</v>
          </cell>
          <cell r="W7">
            <v>61908.883211660861</v>
          </cell>
          <cell r="X7">
            <v>61908.883211660861</v>
          </cell>
          <cell r="Y7">
            <v>61908.883211660861</v>
          </cell>
          <cell r="Z7">
            <v>61908.883211660861</v>
          </cell>
          <cell r="AA7">
            <v>61908.883211660861</v>
          </cell>
          <cell r="AB7">
            <v>61908.883211660861</v>
          </cell>
          <cell r="AC7">
            <v>61908.883211660861</v>
          </cell>
          <cell r="AD7">
            <v>61908.883211660861</v>
          </cell>
          <cell r="AE7">
            <v>61908.883211660861</v>
          </cell>
          <cell r="AF7">
            <v>61908.883211660861</v>
          </cell>
          <cell r="AG7">
            <v>61908.883211660861</v>
          </cell>
          <cell r="AH7">
            <v>61908.883211660861</v>
          </cell>
          <cell r="AM7" t="str">
            <v>Electricity</v>
          </cell>
          <cell r="AN7" t="str">
            <v>Heat Pump</v>
          </cell>
          <cell r="AO7">
            <v>0.14299999999999999</v>
          </cell>
        </row>
        <row r="8">
          <cell r="A8" t="str">
            <v>Other</v>
          </cell>
          <cell r="B8">
            <v>1.7000000000000001E-2</v>
          </cell>
          <cell r="D8">
            <v>61701.059700000005</v>
          </cell>
          <cell r="E8">
            <v>62826.027900000008</v>
          </cell>
          <cell r="F8">
            <v>64071.150400000006</v>
          </cell>
          <cell r="G8">
            <v>65379.172188181321</v>
          </cell>
          <cell r="H8">
            <v>66830.560803278437</v>
          </cell>
          <cell r="I8">
            <v>68133.365684046963</v>
          </cell>
          <cell r="J8">
            <v>69126.799825741822</v>
          </cell>
          <cell r="K8">
            <v>69713.293859702011</v>
          </cell>
          <cell r="L8">
            <v>70163.400973215641</v>
          </cell>
          <cell r="M8">
            <v>70163.400973215641</v>
          </cell>
          <cell r="N8">
            <v>70163.400973215641</v>
          </cell>
          <cell r="O8">
            <v>70163.400973215641</v>
          </cell>
          <cell r="P8">
            <v>70163.400973215641</v>
          </cell>
          <cell r="Q8">
            <v>70163.400973215641</v>
          </cell>
          <cell r="R8">
            <v>70163.400973215641</v>
          </cell>
          <cell r="S8">
            <v>70163.400973215641</v>
          </cell>
          <cell r="T8">
            <v>70163.400973215641</v>
          </cell>
          <cell r="U8">
            <v>70163.400973215641</v>
          </cell>
          <cell r="V8">
            <v>70163.400973215641</v>
          </cell>
          <cell r="W8">
            <v>70163.400973215641</v>
          </cell>
          <cell r="X8">
            <v>70163.400973215641</v>
          </cell>
          <cell r="Y8">
            <v>70163.400973215641</v>
          </cell>
          <cell r="Z8">
            <v>70163.400973215641</v>
          </cell>
          <cell r="AA8">
            <v>70163.400973215641</v>
          </cell>
          <cell r="AB8">
            <v>70163.400973215641</v>
          </cell>
          <cell r="AC8">
            <v>70163.400973215641</v>
          </cell>
          <cell r="AD8">
            <v>70163.400973215641</v>
          </cell>
          <cell r="AE8">
            <v>70163.400973215641</v>
          </cell>
          <cell r="AF8">
            <v>70163.400973215641</v>
          </cell>
          <cell r="AG8">
            <v>70163.400973215641</v>
          </cell>
          <cell r="AH8">
            <v>70163.400973215641</v>
          </cell>
          <cell r="AM8" t="str">
            <v>Electricity</v>
          </cell>
          <cell r="AN8" t="str">
            <v>Hydronic System</v>
          </cell>
          <cell r="AO8">
            <v>0</v>
          </cell>
        </row>
        <row r="9">
          <cell r="A9" t="str">
            <v>Electric FAF</v>
          </cell>
          <cell r="B9">
            <v>0.14199999999999999</v>
          </cell>
          <cell r="C9">
            <v>0.34382566585956414</v>
          </cell>
          <cell r="D9">
            <v>515385.3222</v>
          </cell>
          <cell r="E9">
            <v>524782.11540000001</v>
          </cell>
          <cell r="F9">
            <v>535182.55039999995</v>
          </cell>
          <cell r="G9">
            <v>546108.37945422041</v>
          </cell>
          <cell r="H9">
            <v>558231.7431803256</v>
          </cell>
          <cell r="I9">
            <v>569113.99571380392</v>
          </cell>
          <cell r="J9">
            <v>577412.09266207868</v>
          </cell>
          <cell r="K9">
            <v>582311.0428280991</v>
          </cell>
          <cell r="L9">
            <v>586070.76107038942</v>
          </cell>
          <cell r="M9">
            <v>586070.76107038942</v>
          </cell>
          <cell r="N9">
            <v>586070.76107038942</v>
          </cell>
          <cell r="O9">
            <v>586070.76107038942</v>
          </cell>
          <cell r="P9">
            <v>586070.76107038942</v>
          </cell>
          <cell r="Q9">
            <v>586070.76107038942</v>
          </cell>
          <cell r="R9">
            <v>586070.76107038942</v>
          </cell>
          <cell r="S9">
            <v>586070.76107038942</v>
          </cell>
          <cell r="T9">
            <v>586070.76107038942</v>
          </cell>
          <cell r="U9">
            <v>586070.76107038942</v>
          </cell>
          <cell r="V9">
            <v>586070.76107038942</v>
          </cell>
          <cell r="W9">
            <v>586070.76107038942</v>
          </cell>
          <cell r="X9">
            <v>586070.76107038942</v>
          </cell>
          <cell r="Y9">
            <v>586070.76107038942</v>
          </cell>
          <cell r="Z9">
            <v>586070.76107038942</v>
          </cell>
          <cell r="AA9">
            <v>586070.76107038942</v>
          </cell>
          <cell r="AB9">
            <v>586070.76107038942</v>
          </cell>
          <cell r="AC9">
            <v>586070.76107038942</v>
          </cell>
          <cell r="AD9">
            <v>586070.76107038942</v>
          </cell>
          <cell r="AE9">
            <v>586070.76107038942</v>
          </cell>
          <cell r="AF9">
            <v>586070.76107038942</v>
          </cell>
          <cell r="AG9">
            <v>586070.76107038942</v>
          </cell>
          <cell r="AH9">
            <v>586070.76107038942</v>
          </cell>
          <cell r="AM9" t="str">
            <v>Electricity</v>
          </cell>
          <cell r="AN9" t="str">
            <v>Wall Unit</v>
          </cell>
          <cell r="AO9">
            <v>3.5000000000000003E-2</v>
          </cell>
        </row>
        <row r="10">
          <cell r="A10" t="str">
            <v>Heat Pump</v>
          </cell>
          <cell r="B10">
            <v>0.14299999999999999</v>
          </cell>
          <cell r="C10">
            <v>0.34624697336561744</v>
          </cell>
          <cell r="D10">
            <v>519014.79629999999</v>
          </cell>
          <cell r="E10">
            <v>528477.76410000003</v>
          </cell>
          <cell r="F10">
            <v>538951.44160000002</v>
          </cell>
          <cell r="G10">
            <v>549954.21311234869</v>
          </cell>
          <cell r="H10">
            <v>562162.95263934205</v>
          </cell>
          <cell r="I10">
            <v>573121.84075404203</v>
          </cell>
          <cell r="J10">
            <v>581478.3750047693</v>
          </cell>
          <cell r="K10">
            <v>586411.82481984631</v>
          </cell>
          <cell r="L10">
            <v>590198.01995116682</v>
          </cell>
          <cell r="M10">
            <v>590198.01995116682</v>
          </cell>
          <cell r="N10">
            <v>590198.01995116682</v>
          </cell>
          <cell r="O10">
            <v>590198.01995116682</v>
          </cell>
          <cell r="P10">
            <v>590198.01995116682</v>
          </cell>
          <cell r="Q10">
            <v>590198.01995116682</v>
          </cell>
          <cell r="R10">
            <v>590198.01995116682</v>
          </cell>
          <cell r="S10">
            <v>590198.01995116682</v>
          </cell>
          <cell r="T10">
            <v>590198.01995116682</v>
          </cell>
          <cell r="U10">
            <v>590198.01995116682</v>
          </cell>
          <cell r="V10">
            <v>590198.01995116682</v>
          </cell>
          <cell r="W10">
            <v>590198.01995116682</v>
          </cell>
          <cell r="X10">
            <v>590198.01995116682</v>
          </cell>
          <cell r="Y10">
            <v>590198.01995116682</v>
          </cell>
          <cell r="Z10">
            <v>590198.01995116682</v>
          </cell>
          <cell r="AA10">
            <v>590198.01995116682</v>
          </cell>
          <cell r="AB10">
            <v>590198.01995116682</v>
          </cell>
          <cell r="AC10">
            <v>590198.01995116682</v>
          </cell>
          <cell r="AD10">
            <v>590198.01995116682</v>
          </cell>
          <cell r="AE10">
            <v>590198.01995116682</v>
          </cell>
          <cell r="AF10">
            <v>590198.01995116682</v>
          </cell>
          <cell r="AG10">
            <v>590198.01995116682</v>
          </cell>
          <cell r="AH10">
            <v>590198.01995116682</v>
          </cell>
          <cell r="AM10" t="str">
            <v>Fuel Oil</v>
          </cell>
          <cell r="AN10" t="str">
            <v>Ceiling Cable</v>
          </cell>
          <cell r="AO10">
            <v>1E-3</v>
          </cell>
        </row>
        <row r="11">
          <cell r="A11" t="str">
            <v>Baseboard/Wall/Radiant</v>
          </cell>
          <cell r="B11">
            <v>0.128</v>
          </cell>
          <cell r="C11">
            <v>0.30992736077481842</v>
          </cell>
          <cell r="D11">
            <v>464572.68480000005</v>
          </cell>
          <cell r="E11">
            <v>473043.03360000002</v>
          </cell>
          <cell r="F11">
            <v>482418.07360000006</v>
          </cell>
          <cell r="G11">
            <v>492266.70824042405</v>
          </cell>
          <cell r="H11">
            <v>503194.81075409643</v>
          </cell>
          <cell r="I11">
            <v>513004.16515047121</v>
          </cell>
          <cell r="J11">
            <v>520484.13986440899</v>
          </cell>
          <cell r="K11">
            <v>524900.09494363866</v>
          </cell>
          <cell r="L11">
            <v>528289.13673950604</v>
          </cell>
          <cell r="M11">
            <v>528289.13673950604</v>
          </cell>
          <cell r="N11">
            <v>528289.13673950604</v>
          </cell>
          <cell r="O11">
            <v>528289.13673950604</v>
          </cell>
          <cell r="P11">
            <v>528289.13673950604</v>
          </cell>
          <cell r="Q11">
            <v>528289.13673950604</v>
          </cell>
          <cell r="R11">
            <v>528289.13673950604</v>
          </cell>
          <cell r="S11">
            <v>528289.13673950604</v>
          </cell>
          <cell r="T11">
            <v>528289.13673950604</v>
          </cell>
          <cell r="U11">
            <v>528289.13673950604</v>
          </cell>
          <cell r="V11">
            <v>528289.13673950604</v>
          </cell>
          <cell r="W11">
            <v>528289.13673950604</v>
          </cell>
          <cell r="X11">
            <v>528289.13673950604</v>
          </cell>
          <cell r="Y11">
            <v>528289.13673950604</v>
          </cell>
          <cell r="Z11">
            <v>528289.13673950604</v>
          </cell>
          <cell r="AA11">
            <v>528289.13673950604</v>
          </cell>
          <cell r="AB11">
            <v>528289.13673950604</v>
          </cell>
          <cell r="AC11">
            <v>528289.13673950604</v>
          </cell>
          <cell r="AD11">
            <v>528289.13673950604</v>
          </cell>
          <cell r="AE11">
            <v>528289.13673950604</v>
          </cell>
          <cell r="AF11">
            <v>528289.13673950604</v>
          </cell>
          <cell r="AG11">
            <v>528289.13673950604</v>
          </cell>
          <cell r="AH11">
            <v>528289.13673950604</v>
          </cell>
          <cell r="AM11" t="str">
            <v>Fuel Oil</v>
          </cell>
          <cell r="AN11" t="str">
            <v>Forced Air Furnace</v>
          </cell>
          <cell r="AO11">
            <v>1.4999999999999999E-2</v>
          </cell>
        </row>
        <row r="12">
          <cell r="A12" t="str">
            <v>Electric Other</v>
          </cell>
          <cell r="B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M12" t="str">
            <v>Fuel Oil</v>
          </cell>
          <cell r="AN12" t="str">
            <v>Hydronic System</v>
          </cell>
          <cell r="AO12">
            <v>4.0000000000000001E-3</v>
          </cell>
        </row>
        <row r="13">
          <cell r="A13" t="str">
            <v>Wood</v>
          </cell>
          <cell r="B13">
            <v>5.6000000000000001E-2</v>
          </cell>
          <cell r="D13">
            <v>203250.5496</v>
          </cell>
          <cell r="E13">
            <v>206956.32720000003</v>
          </cell>
          <cell r="F13">
            <v>211057.90720000002</v>
          </cell>
          <cell r="G13">
            <v>215366.68485518551</v>
          </cell>
          <cell r="H13">
            <v>220147.72970491718</v>
          </cell>
          <cell r="I13">
            <v>224439.32225333116</v>
          </cell>
          <cell r="J13">
            <v>227711.81119067894</v>
          </cell>
          <cell r="K13">
            <v>229643.79153784193</v>
          </cell>
          <cell r="L13">
            <v>231126.49732353387</v>
          </cell>
          <cell r="M13">
            <v>231126.49732353387</v>
          </cell>
          <cell r="N13">
            <v>231126.49732353387</v>
          </cell>
          <cell r="O13">
            <v>231126.49732353387</v>
          </cell>
          <cell r="P13">
            <v>231126.49732353387</v>
          </cell>
          <cell r="Q13">
            <v>231126.49732353387</v>
          </cell>
          <cell r="R13">
            <v>231126.49732353387</v>
          </cell>
          <cell r="S13">
            <v>231126.49732353387</v>
          </cell>
          <cell r="T13">
            <v>231126.49732353387</v>
          </cell>
          <cell r="U13">
            <v>231126.49732353387</v>
          </cell>
          <cell r="V13">
            <v>231126.49732353387</v>
          </cell>
          <cell r="W13">
            <v>231126.49732353387</v>
          </cell>
          <cell r="X13">
            <v>231126.49732353387</v>
          </cell>
          <cell r="Y13">
            <v>231126.49732353387</v>
          </cell>
          <cell r="Z13">
            <v>231126.49732353387</v>
          </cell>
          <cell r="AA13">
            <v>231126.49732353387</v>
          </cell>
          <cell r="AB13">
            <v>231126.49732353387</v>
          </cell>
          <cell r="AC13">
            <v>231126.49732353387</v>
          </cell>
          <cell r="AD13">
            <v>231126.49732353387</v>
          </cell>
          <cell r="AE13">
            <v>231126.49732353387</v>
          </cell>
          <cell r="AF13">
            <v>231126.49732353387</v>
          </cell>
          <cell r="AG13">
            <v>231126.49732353387</v>
          </cell>
          <cell r="AH13">
            <v>231126.49732353387</v>
          </cell>
          <cell r="AM13" t="str">
            <v>Gas</v>
          </cell>
          <cell r="AN13" t="str">
            <v>Fireplace</v>
          </cell>
          <cell r="AO13">
            <v>1.7999999999999999E-2</v>
          </cell>
        </row>
        <row r="14">
          <cell r="B14">
            <v>0.99700000000000011</v>
          </cell>
          <cell r="AM14" t="str">
            <v>Gas</v>
          </cell>
          <cell r="AN14" t="str">
            <v>Floor</v>
          </cell>
          <cell r="AO14">
            <v>3.0000000000000001E-3</v>
          </cell>
        </row>
        <row r="15">
          <cell r="A15" t="str">
            <v>Central Air Conditioning</v>
          </cell>
          <cell r="B15">
            <v>0.52101914285714279</v>
          </cell>
          <cell r="D15">
            <v>1891025.4846041999</v>
          </cell>
          <cell r="E15">
            <v>1925503.7179751142</v>
          </cell>
          <cell r="F15">
            <v>1963664.4625458284</v>
          </cell>
          <cell r="G15">
            <v>2003752.9561291635</v>
          </cell>
          <cell r="H15">
            <v>2048235.3827286053</v>
          </cell>
          <cell r="I15">
            <v>2088163.987569083</v>
          </cell>
          <cell r="J15">
            <v>2118610.9408038403</v>
          </cell>
          <cell r="K15">
            <v>2136585.9183841213</v>
          </cell>
          <cell r="L15">
            <v>2150380.8844121667</v>
          </cell>
          <cell r="M15">
            <v>2150380.8844121667</v>
          </cell>
          <cell r="N15">
            <v>2150380.8844121667</v>
          </cell>
          <cell r="O15">
            <v>2150380.8844121667</v>
          </cell>
          <cell r="P15">
            <v>2150380.8844121667</v>
          </cell>
          <cell r="Q15">
            <v>2150380.8844121667</v>
          </cell>
          <cell r="R15">
            <v>2150380.8844121667</v>
          </cell>
          <cell r="S15">
            <v>2150380.8844121667</v>
          </cell>
          <cell r="T15">
            <v>2150380.8844121667</v>
          </cell>
          <cell r="U15">
            <v>2150380.8844121667</v>
          </cell>
          <cell r="V15">
            <v>2150380.8844121667</v>
          </cell>
          <cell r="W15">
            <v>2150380.8844121667</v>
          </cell>
          <cell r="X15">
            <v>2150380.8844121667</v>
          </cell>
          <cell r="Y15">
            <v>2150380.8844121667</v>
          </cell>
          <cell r="Z15">
            <v>2150380.8844121667</v>
          </cell>
          <cell r="AA15">
            <v>2150380.8844121667</v>
          </cell>
          <cell r="AB15">
            <v>2150380.8844121667</v>
          </cell>
          <cell r="AC15">
            <v>2150380.8844121667</v>
          </cell>
          <cell r="AD15">
            <v>2150380.8844121667</v>
          </cell>
          <cell r="AE15">
            <v>2150380.8844121667</v>
          </cell>
          <cell r="AF15">
            <v>2150380.8844121667</v>
          </cell>
          <cell r="AG15">
            <v>2150380.8844121667</v>
          </cell>
          <cell r="AH15">
            <v>2150380.8844121667</v>
          </cell>
          <cell r="AM15" t="str">
            <v>Gas</v>
          </cell>
          <cell r="AN15" t="str">
            <v>Forced Air Furnace</v>
          </cell>
          <cell r="AO15">
            <v>0.46500000000000002</v>
          </cell>
        </row>
        <row r="16">
          <cell r="AM16" t="str">
            <v>Gas</v>
          </cell>
          <cell r="AN16" t="str">
            <v>Heat Pump</v>
          </cell>
          <cell r="AO16">
            <v>2E-3</v>
          </cell>
        </row>
        <row r="17">
          <cell r="A17" t="str">
            <v>Residential MultiFamily</v>
          </cell>
          <cell r="D17">
            <v>884046.50000000012</v>
          </cell>
          <cell r="E17">
            <v>898676.1</v>
          </cell>
          <cell r="F17">
            <v>913665.70000000007</v>
          </cell>
          <cell r="G17">
            <v>930543.22746607626</v>
          </cell>
          <cell r="H17">
            <v>947114.13285539544</v>
          </cell>
          <cell r="I17">
            <v>965629.33777842566</v>
          </cell>
          <cell r="J17">
            <v>983777.89843633561</v>
          </cell>
          <cell r="K17">
            <v>997322.79761947482</v>
          </cell>
          <cell r="L17">
            <v>1003273.0725300342</v>
          </cell>
          <cell r="M17">
            <v>1003273.0725300342</v>
          </cell>
          <cell r="N17">
            <v>1003273.0725300342</v>
          </cell>
          <cell r="O17">
            <v>1003273.0725300342</v>
          </cell>
          <cell r="P17">
            <v>1003273.0725300342</v>
          </cell>
          <cell r="Q17">
            <v>1003273.0725300342</v>
          </cell>
          <cell r="R17">
            <v>1003273.0725300342</v>
          </cell>
          <cell r="S17">
            <v>1003273.0725300342</v>
          </cell>
          <cell r="T17">
            <v>1003273.0725300342</v>
          </cell>
          <cell r="U17">
            <v>1003273.0725300342</v>
          </cell>
          <cell r="V17">
            <v>1003273.0725300342</v>
          </cell>
          <cell r="W17">
            <v>1003273.0725300342</v>
          </cell>
          <cell r="X17">
            <v>1003273.0725300342</v>
          </cell>
          <cell r="Y17">
            <v>1003273.0725300342</v>
          </cell>
          <cell r="Z17">
            <v>1003273.0725300342</v>
          </cell>
          <cell r="AA17">
            <v>1003273.0725300342</v>
          </cell>
          <cell r="AB17">
            <v>1003273.0725300342</v>
          </cell>
          <cell r="AC17">
            <v>1003273.0725300342</v>
          </cell>
          <cell r="AD17">
            <v>1003273.0725300342</v>
          </cell>
          <cell r="AE17">
            <v>1003273.0725300342</v>
          </cell>
          <cell r="AF17">
            <v>1003273.0725300342</v>
          </cell>
          <cell r="AG17">
            <v>1003273.0725300342</v>
          </cell>
          <cell r="AH17">
            <v>1003273.0725300342</v>
          </cell>
          <cell r="AM17" t="str">
            <v>Gas</v>
          </cell>
          <cell r="AN17" t="str">
            <v>Hydronic System</v>
          </cell>
          <cell r="AO17">
            <v>3.0000000000000001E-3</v>
          </cell>
        </row>
        <row r="18">
          <cell r="A18" t="str">
            <v>Natural Gas FAF</v>
          </cell>
          <cell r="B18">
            <v>5.6423944533055562E-2</v>
          </cell>
          <cell r="D18">
            <v>49881.390680641904</v>
          </cell>
          <cell r="E18">
            <v>50706.85041958269</v>
          </cell>
          <cell r="F18">
            <v>51552.622778555378</v>
          </cell>
          <cell r="G18">
            <v>52504.919452156399</v>
          </cell>
          <cell r="H18">
            <v>53439.915298705841</v>
          </cell>
          <cell r="I18">
            <v>54484.616194301067</v>
          </cell>
          <cell r="J18">
            <v>55508.629574217768</v>
          </cell>
          <cell r="K18">
            <v>56272.886214433041</v>
          </cell>
          <cell r="L18">
            <v>56608.624195942881</v>
          </cell>
          <cell r="M18">
            <v>56608.624195942881</v>
          </cell>
          <cell r="N18">
            <v>56608.624195942881</v>
          </cell>
          <cell r="O18">
            <v>56608.624195942881</v>
          </cell>
          <cell r="P18">
            <v>56608.624195942881</v>
          </cell>
          <cell r="Q18">
            <v>56608.624195942881</v>
          </cell>
          <cell r="R18">
            <v>56608.624195942881</v>
          </cell>
          <cell r="S18">
            <v>56608.624195942881</v>
          </cell>
          <cell r="T18">
            <v>56608.624195942881</v>
          </cell>
          <cell r="U18">
            <v>56608.624195942881</v>
          </cell>
          <cell r="V18">
            <v>56608.624195942881</v>
          </cell>
          <cell r="W18">
            <v>56608.624195942881</v>
          </cell>
          <cell r="X18">
            <v>56608.624195942881</v>
          </cell>
          <cell r="Y18">
            <v>56608.624195942881</v>
          </cell>
          <cell r="Z18">
            <v>56608.624195942881</v>
          </cell>
          <cell r="AA18">
            <v>56608.624195942881</v>
          </cell>
          <cell r="AB18">
            <v>56608.624195942881</v>
          </cell>
          <cell r="AC18">
            <v>56608.624195942881</v>
          </cell>
          <cell r="AD18">
            <v>56608.624195942881</v>
          </cell>
          <cell r="AE18">
            <v>56608.624195942881</v>
          </cell>
          <cell r="AF18">
            <v>56608.624195942881</v>
          </cell>
          <cell r="AG18">
            <v>56608.624195942881</v>
          </cell>
          <cell r="AH18">
            <v>56608.624195942881</v>
          </cell>
          <cell r="AM18" t="str">
            <v>Gas</v>
          </cell>
          <cell r="AN18" t="str">
            <v>Wall Unit</v>
          </cell>
          <cell r="AO18">
            <v>5.0000000000000001E-3</v>
          </cell>
        </row>
        <row r="19">
          <cell r="A19" t="str">
            <v>Natural Gas Other</v>
          </cell>
          <cell r="B19">
            <v>3.3576055466944435E-2</v>
          </cell>
          <cell r="D19">
            <v>29682.794319358094</v>
          </cell>
          <cell r="E19">
            <v>30173.998580417305</v>
          </cell>
          <cell r="F19">
            <v>30677.290221444611</v>
          </cell>
          <cell r="G19">
            <v>31243.971019790471</v>
          </cell>
          <cell r="H19">
            <v>31800.356658279736</v>
          </cell>
          <cell r="I19">
            <v>32422.024205757247</v>
          </cell>
          <cell r="J19">
            <v>33031.381285052434</v>
          </cell>
          <cell r="K19">
            <v>33486.165571319689</v>
          </cell>
          <cell r="L19">
            <v>33685.9523317602</v>
          </cell>
          <cell r="M19">
            <v>33685.9523317602</v>
          </cell>
          <cell r="N19">
            <v>33685.9523317602</v>
          </cell>
          <cell r="O19">
            <v>33685.9523317602</v>
          </cell>
          <cell r="P19">
            <v>33685.9523317602</v>
          </cell>
          <cell r="Q19">
            <v>33685.9523317602</v>
          </cell>
          <cell r="R19">
            <v>33685.9523317602</v>
          </cell>
          <cell r="S19">
            <v>33685.9523317602</v>
          </cell>
          <cell r="T19">
            <v>33685.9523317602</v>
          </cell>
          <cell r="U19">
            <v>33685.9523317602</v>
          </cell>
          <cell r="V19">
            <v>33685.9523317602</v>
          </cell>
          <cell r="W19">
            <v>33685.9523317602</v>
          </cell>
          <cell r="X19">
            <v>33685.9523317602</v>
          </cell>
          <cell r="Y19">
            <v>33685.9523317602</v>
          </cell>
          <cell r="Z19">
            <v>33685.9523317602</v>
          </cell>
          <cell r="AA19">
            <v>33685.9523317602</v>
          </cell>
          <cell r="AB19">
            <v>33685.9523317602</v>
          </cell>
          <cell r="AC19">
            <v>33685.9523317602</v>
          </cell>
          <cell r="AD19">
            <v>33685.9523317602</v>
          </cell>
          <cell r="AE19">
            <v>33685.9523317602</v>
          </cell>
          <cell r="AF19">
            <v>33685.9523317602</v>
          </cell>
          <cell r="AG19">
            <v>33685.9523317602</v>
          </cell>
          <cell r="AH19">
            <v>33685.9523317602</v>
          </cell>
          <cell r="AM19" t="str">
            <v>Propane</v>
          </cell>
          <cell r="AN19" t="str">
            <v>Fireplace</v>
          </cell>
          <cell r="AO19">
            <v>1E-3</v>
          </cell>
        </row>
        <row r="20">
          <cell r="A20" t="str">
            <v>Oil FAF</v>
          </cell>
          <cell r="B20">
            <v>6.8962598873734585E-2</v>
          </cell>
          <cell r="D20">
            <v>60966.144165229001</v>
          </cell>
          <cell r="E20">
            <v>61975.039401712187</v>
          </cell>
          <cell r="F20">
            <v>63008.761173789921</v>
          </cell>
          <cell r="G20">
            <v>64172.679330413383</v>
          </cell>
          <cell r="H20">
            <v>65315.452031751593</v>
          </cell>
          <cell r="I20">
            <v>66592.308681923532</v>
          </cell>
          <cell r="J20">
            <v>67843.880590710614</v>
          </cell>
          <cell r="K20">
            <v>68777.972039862623</v>
          </cell>
          <cell r="L20">
            <v>69188.318461707968</v>
          </cell>
          <cell r="M20">
            <v>69188.318461707968</v>
          </cell>
          <cell r="N20">
            <v>69188.318461707968</v>
          </cell>
          <cell r="O20">
            <v>69188.318461707968</v>
          </cell>
          <cell r="P20">
            <v>69188.318461707968</v>
          </cell>
          <cell r="Q20">
            <v>69188.318461707968</v>
          </cell>
          <cell r="R20">
            <v>69188.318461707968</v>
          </cell>
          <cell r="S20">
            <v>69188.318461707968</v>
          </cell>
          <cell r="T20">
            <v>69188.318461707968</v>
          </cell>
          <cell r="U20">
            <v>69188.318461707968</v>
          </cell>
          <cell r="V20">
            <v>69188.318461707968</v>
          </cell>
          <cell r="W20">
            <v>69188.318461707968</v>
          </cell>
          <cell r="X20">
            <v>69188.318461707968</v>
          </cell>
          <cell r="Y20">
            <v>69188.318461707968</v>
          </cell>
          <cell r="Z20">
            <v>69188.318461707968</v>
          </cell>
          <cell r="AA20">
            <v>69188.318461707968</v>
          </cell>
          <cell r="AB20">
            <v>69188.318461707968</v>
          </cell>
          <cell r="AC20">
            <v>69188.318461707968</v>
          </cell>
          <cell r="AD20">
            <v>69188.318461707968</v>
          </cell>
          <cell r="AE20">
            <v>69188.318461707968</v>
          </cell>
          <cell r="AF20">
            <v>69188.318461707968</v>
          </cell>
          <cell r="AG20">
            <v>69188.318461707968</v>
          </cell>
          <cell r="AH20">
            <v>69188.318461707968</v>
          </cell>
          <cell r="AM20" t="str">
            <v>Propane</v>
          </cell>
          <cell r="AN20" t="str">
            <v>Forced Air Furnace</v>
          </cell>
          <cell r="AO20">
            <v>5.0000000000000001E-3</v>
          </cell>
        </row>
        <row r="21">
          <cell r="A21" t="str">
            <v>Oil Other</v>
          </cell>
          <cell r="B21">
            <v>4.1037401126265423E-2</v>
          </cell>
          <cell r="D21">
            <v>36278.970834771004</v>
          </cell>
          <cell r="E21">
            <v>36879.331598287819</v>
          </cell>
          <cell r="F21">
            <v>37494.465826210086</v>
          </cell>
          <cell r="G21">
            <v>38187.075690855025</v>
          </cell>
          <cell r="H21">
            <v>38867.102582341897</v>
          </cell>
          <cell r="I21">
            <v>39626.918473703307</v>
          </cell>
          <cell r="J21">
            <v>40371.688237286311</v>
          </cell>
          <cell r="K21">
            <v>40927.535698279615</v>
          </cell>
          <cell r="L21">
            <v>41171.719516595796</v>
          </cell>
          <cell r="M21">
            <v>41171.719516595796</v>
          </cell>
          <cell r="N21">
            <v>41171.719516595796</v>
          </cell>
          <cell r="O21">
            <v>41171.719516595796</v>
          </cell>
          <cell r="P21">
            <v>41171.719516595796</v>
          </cell>
          <cell r="Q21">
            <v>41171.719516595796</v>
          </cell>
          <cell r="R21">
            <v>41171.719516595796</v>
          </cell>
          <cell r="S21">
            <v>41171.719516595796</v>
          </cell>
          <cell r="T21">
            <v>41171.719516595796</v>
          </cell>
          <cell r="U21">
            <v>41171.719516595796</v>
          </cell>
          <cell r="V21">
            <v>41171.719516595796</v>
          </cell>
          <cell r="W21">
            <v>41171.719516595796</v>
          </cell>
          <cell r="X21">
            <v>41171.719516595796</v>
          </cell>
          <cell r="Y21">
            <v>41171.719516595796</v>
          </cell>
          <cell r="Z21">
            <v>41171.719516595796</v>
          </cell>
          <cell r="AA21">
            <v>41171.719516595796</v>
          </cell>
          <cell r="AB21">
            <v>41171.719516595796</v>
          </cell>
          <cell r="AC21">
            <v>41171.719516595796</v>
          </cell>
          <cell r="AD21">
            <v>41171.719516595796</v>
          </cell>
          <cell r="AE21">
            <v>41171.719516595796</v>
          </cell>
          <cell r="AF21">
            <v>41171.719516595796</v>
          </cell>
          <cell r="AG21">
            <v>41171.719516595796</v>
          </cell>
          <cell r="AH21">
            <v>41171.719516595796</v>
          </cell>
          <cell r="AM21" t="str">
            <v>Propane</v>
          </cell>
          <cell r="AN21" t="str">
            <v>Wall Unit</v>
          </cell>
          <cell r="AO21">
            <v>3.0000000000000001E-3</v>
          </cell>
        </row>
        <row r="22">
          <cell r="A22" t="str">
            <v>Electric FAF</v>
          </cell>
          <cell r="B22">
            <v>7.6120827542806205E-2</v>
          </cell>
          <cell r="C22">
            <v>0.10673000274782828</v>
          </cell>
          <cell r="D22">
            <v>67294.35116632143</v>
          </cell>
          <cell r="E22">
            <v>68407.96842494166</v>
          </cell>
          <cell r="F22">
            <v>69548.989181477315</v>
          </cell>
          <cell r="G22">
            <v>70833.720539071481</v>
          </cell>
          <cell r="H22">
            <v>72095.111570439985</v>
          </cell>
          <cell r="I22">
            <v>73504.504291305711</v>
          </cell>
          <cell r="J22">
            <v>74885.987747296618</v>
          </cell>
          <cell r="K22">
            <v>75917.036682101054</v>
          </cell>
          <cell r="L22">
            <v>76369.976532400033</v>
          </cell>
          <cell r="M22">
            <v>76369.976532400033</v>
          </cell>
          <cell r="N22">
            <v>76369.976532400033</v>
          </cell>
          <cell r="O22">
            <v>76369.976532400033</v>
          </cell>
          <cell r="P22">
            <v>76369.976532400033</v>
          </cell>
          <cell r="Q22">
            <v>76369.976532400033</v>
          </cell>
          <cell r="R22">
            <v>76369.976532400033</v>
          </cell>
          <cell r="S22">
            <v>76369.976532400033</v>
          </cell>
          <cell r="T22">
            <v>76369.976532400033</v>
          </cell>
          <cell r="U22">
            <v>76369.976532400033</v>
          </cell>
          <cell r="V22">
            <v>76369.976532400033</v>
          </cell>
          <cell r="W22">
            <v>76369.976532400033</v>
          </cell>
          <cell r="X22">
            <v>76369.976532400033</v>
          </cell>
          <cell r="Y22">
            <v>76369.976532400033</v>
          </cell>
          <cell r="Z22">
            <v>76369.976532400033</v>
          </cell>
          <cell r="AA22">
            <v>76369.976532400033</v>
          </cell>
          <cell r="AB22">
            <v>76369.976532400033</v>
          </cell>
          <cell r="AC22">
            <v>76369.976532400033</v>
          </cell>
          <cell r="AD22">
            <v>76369.976532400033</v>
          </cell>
          <cell r="AE22">
            <v>76369.976532400033</v>
          </cell>
          <cell r="AF22">
            <v>76369.976532400033</v>
          </cell>
          <cell r="AG22">
            <v>76369.976532400033</v>
          </cell>
          <cell r="AH22">
            <v>76369.976532400033</v>
          </cell>
          <cell r="AM22" t="str">
            <v>Propane</v>
          </cell>
          <cell r="AN22" t="str">
            <v>Woodstove</v>
          </cell>
          <cell r="AO22">
            <v>3.0000000000000001E-3</v>
          </cell>
        </row>
        <row r="23">
          <cell r="A23" t="str">
            <v>Heat Pump</v>
          </cell>
          <cell r="B23">
            <v>1.2913181424862995E-2</v>
          </cell>
          <cell r="C23">
            <v>1.8105739696324171E-2</v>
          </cell>
          <cell r="D23">
            <v>11415.852842515143</v>
          </cell>
          <cell r="E23">
            <v>11604.767521488318</v>
          </cell>
          <cell r="F23">
            <v>11798.330945774445</v>
          </cell>
          <cell r="G23">
            <v>12016.273519946997</v>
          </cell>
          <cell r="H23">
            <v>12230.256627613513</v>
          </cell>
          <cell r="I23">
            <v>12469.346827903122</v>
          </cell>
          <cell r="J23">
            <v>12703.702484278843</v>
          </cell>
          <cell r="K23">
            <v>12878.610224812199</v>
          </cell>
          <cell r="L23">
            <v>12955.447204260063</v>
          </cell>
          <cell r="M23">
            <v>12955.447204260063</v>
          </cell>
          <cell r="N23">
            <v>12955.447204260063</v>
          </cell>
          <cell r="O23">
            <v>12955.447204260063</v>
          </cell>
          <cell r="P23">
            <v>12955.447204260063</v>
          </cell>
          <cell r="Q23">
            <v>12955.447204260063</v>
          </cell>
          <cell r="R23">
            <v>12955.447204260063</v>
          </cell>
          <cell r="S23">
            <v>12955.447204260063</v>
          </cell>
          <cell r="T23">
            <v>12955.447204260063</v>
          </cell>
          <cell r="U23">
            <v>12955.447204260063</v>
          </cell>
          <cell r="V23">
            <v>12955.447204260063</v>
          </cell>
          <cell r="W23">
            <v>12955.447204260063</v>
          </cell>
          <cell r="X23">
            <v>12955.447204260063</v>
          </cell>
          <cell r="Y23">
            <v>12955.447204260063</v>
          </cell>
          <cell r="Z23">
            <v>12955.447204260063</v>
          </cell>
          <cell r="AA23">
            <v>12955.447204260063</v>
          </cell>
          <cell r="AB23">
            <v>12955.447204260063</v>
          </cell>
          <cell r="AC23">
            <v>12955.447204260063</v>
          </cell>
          <cell r="AD23">
            <v>12955.447204260063</v>
          </cell>
          <cell r="AE23">
            <v>12955.447204260063</v>
          </cell>
          <cell r="AF23">
            <v>12955.447204260063</v>
          </cell>
          <cell r="AG23">
            <v>12955.447204260063</v>
          </cell>
          <cell r="AH23">
            <v>12955.447204260063</v>
          </cell>
          <cell r="AM23" t="str">
            <v>Wood: 1 Cord / Year</v>
          </cell>
          <cell r="AN23" t="str">
            <v>Fireplace</v>
          </cell>
          <cell r="AO23">
            <v>3.0000000000000001E-3</v>
          </cell>
        </row>
        <row r="24">
          <cell r="A24" t="str">
            <v>Baseboard/Wall/Radiant</v>
          </cell>
          <cell r="B24">
            <v>0.62417526286808078</v>
          </cell>
          <cell r="C24">
            <v>0.87516425755584748</v>
          </cell>
          <cell r="D24">
            <v>551799.9565251068</v>
          </cell>
          <cell r="E24">
            <v>560931.39095076162</v>
          </cell>
          <cell r="F24">
            <v>570287.52847104904</v>
          </cell>
          <cell r="G24">
            <v>580822.06361375051</v>
          </cell>
          <cell r="H24">
            <v>591165.21284109075</v>
          </cell>
          <cell r="I24">
            <v>602721.94574097963</v>
          </cell>
          <cell r="J24">
            <v>614049.82836030785</v>
          </cell>
          <cell r="K24">
            <v>622504.21936846548</v>
          </cell>
          <cell r="L24">
            <v>626218.23377490113</v>
          </cell>
          <cell r="M24">
            <v>626218.23377490113</v>
          </cell>
          <cell r="N24">
            <v>626218.23377490113</v>
          </cell>
          <cell r="O24">
            <v>626218.23377490113</v>
          </cell>
          <cell r="P24">
            <v>626218.23377490113</v>
          </cell>
          <cell r="Q24">
            <v>626218.23377490113</v>
          </cell>
          <cell r="R24">
            <v>626218.23377490113</v>
          </cell>
          <cell r="S24">
            <v>626218.23377490113</v>
          </cell>
          <cell r="T24">
            <v>626218.23377490113</v>
          </cell>
          <cell r="U24">
            <v>626218.23377490113</v>
          </cell>
          <cell r="V24">
            <v>626218.23377490113</v>
          </cell>
          <cell r="W24">
            <v>626218.23377490113</v>
          </cell>
          <cell r="X24">
            <v>626218.23377490113</v>
          </cell>
          <cell r="Y24">
            <v>626218.23377490113</v>
          </cell>
          <cell r="Z24">
            <v>626218.23377490113</v>
          </cell>
          <cell r="AA24">
            <v>626218.23377490113</v>
          </cell>
          <cell r="AB24">
            <v>626218.23377490113</v>
          </cell>
          <cell r="AC24">
            <v>626218.23377490113</v>
          </cell>
          <cell r="AD24">
            <v>626218.23377490113</v>
          </cell>
          <cell r="AE24">
            <v>626218.23377490113</v>
          </cell>
          <cell r="AF24">
            <v>626218.23377490113</v>
          </cell>
          <cell r="AG24">
            <v>626218.23377490113</v>
          </cell>
          <cell r="AH24">
            <v>626218.23377490113</v>
          </cell>
          <cell r="AM24" t="str">
            <v>Wood: 1 Cord / Year</v>
          </cell>
          <cell r="AN24" t="str">
            <v>Woodstove</v>
          </cell>
          <cell r="AO24">
            <v>0.01</v>
          </cell>
        </row>
        <row r="25">
          <cell r="A25" t="str">
            <v>Electric Other</v>
          </cell>
          <cell r="B25">
            <v>2.6790728164250027E-2</v>
          </cell>
          <cell r="D25">
            <v>23684.249466056663</v>
          </cell>
          <cell r="E25">
            <v>24076.187102808373</v>
          </cell>
          <cell r="F25">
            <v>24477.769401699214</v>
          </cell>
          <cell r="G25">
            <v>24929.930652127532</v>
          </cell>
          <cell r="H25">
            <v>25373.87727384828</v>
          </cell>
          <cell r="I25">
            <v>25869.913095846572</v>
          </cell>
          <cell r="J25">
            <v>26356.12625100504</v>
          </cell>
          <cell r="K25">
            <v>26719.003963032694</v>
          </cell>
          <cell r="L25">
            <v>26878.416160664048</v>
          </cell>
          <cell r="M25">
            <v>26878.416160664048</v>
          </cell>
          <cell r="N25">
            <v>26878.416160664048</v>
          </cell>
          <cell r="O25">
            <v>26878.416160664048</v>
          </cell>
          <cell r="P25">
            <v>26878.416160664048</v>
          </cell>
          <cell r="Q25">
            <v>26878.416160664048</v>
          </cell>
          <cell r="R25">
            <v>26878.416160664048</v>
          </cell>
          <cell r="S25">
            <v>26878.416160664048</v>
          </cell>
          <cell r="T25">
            <v>26878.416160664048</v>
          </cell>
          <cell r="U25">
            <v>26878.416160664048</v>
          </cell>
          <cell r="V25">
            <v>26878.416160664048</v>
          </cell>
          <cell r="W25">
            <v>26878.416160664048</v>
          </cell>
          <cell r="X25">
            <v>26878.416160664048</v>
          </cell>
          <cell r="Y25">
            <v>26878.416160664048</v>
          </cell>
          <cell r="Z25">
            <v>26878.416160664048</v>
          </cell>
          <cell r="AA25">
            <v>26878.416160664048</v>
          </cell>
          <cell r="AB25">
            <v>26878.416160664048</v>
          </cell>
          <cell r="AC25">
            <v>26878.416160664048</v>
          </cell>
          <cell r="AD25">
            <v>26878.416160664048</v>
          </cell>
          <cell r="AE25">
            <v>26878.416160664048</v>
          </cell>
          <cell r="AF25">
            <v>26878.416160664048</v>
          </cell>
          <cell r="AG25">
            <v>26878.416160664048</v>
          </cell>
          <cell r="AH25">
            <v>26878.416160664048</v>
          </cell>
          <cell r="AM25" t="str">
            <v>Wood: 2 Cords / Year</v>
          </cell>
          <cell r="AN25" t="str">
            <v>Woodstove</v>
          </cell>
          <cell r="AO25">
            <v>0.01</v>
          </cell>
        </row>
        <row r="26">
          <cell r="A26" t="str">
            <v>Wood</v>
          </cell>
          <cell r="B26">
            <v>0.06</v>
          </cell>
          <cell r="D26">
            <v>53042.79</v>
          </cell>
          <cell r="E26">
            <v>53920.565999999999</v>
          </cell>
          <cell r="F26">
            <v>54819.941999999995</v>
          </cell>
          <cell r="G26">
            <v>55832.593647964582</v>
          </cell>
          <cell r="H26">
            <v>56826.847971323718</v>
          </cell>
          <cell r="I26">
            <v>57937.760266705547</v>
          </cell>
          <cell r="J26">
            <v>59026.673906180135</v>
          </cell>
          <cell r="K26">
            <v>59839.367857168487</v>
          </cell>
          <cell r="L26">
            <v>60196.384351802051</v>
          </cell>
          <cell r="M26">
            <v>60196.384351802051</v>
          </cell>
          <cell r="N26">
            <v>60196.384351802051</v>
          </cell>
          <cell r="O26">
            <v>60196.384351802051</v>
          </cell>
          <cell r="P26">
            <v>60196.384351802051</v>
          </cell>
          <cell r="Q26">
            <v>60196.384351802051</v>
          </cell>
          <cell r="R26">
            <v>60196.384351802051</v>
          </cell>
          <cell r="S26">
            <v>60196.384351802051</v>
          </cell>
          <cell r="T26">
            <v>60196.384351802051</v>
          </cell>
          <cell r="U26">
            <v>60196.384351802051</v>
          </cell>
          <cell r="V26">
            <v>60196.384351802051</v>
          </cell>
          <cell r="W26">
            <v>60196.384351802051</v>
          </cell>
          <cell r="X26">
            <v>60196.384351802051</v>
          </cell>
          <cell r="Y26">
            <v>60196.384351802051</v>
          </cell>
          <cell r="Z26">
            <v>60196.384351802051</v>
          </cell>
          <cell r="AA26">
            <v>60196.384351802051</v>
          </cell>
          <cell r="AB26">
            <v>60196.384351802051</v>
          </cell>
          <cell r="AC26">
            <v>60196.384351802051</v>
          </cell>
          <cell r="AD26">
            <v>60196.384351802051</v>
          </cell>
          <cell r="AE26">
            <v>60196.384351802051</v>
          </cell>
          <cell r="AF26">
            <v>60196.384351802051</v>
          </cell>
          <cell r="AG26">
            <v>60196.384351802051</v>
          </cell>
          <cell r="AH26">
            <v>60196.384351802051</v>
          </cell>
          <cell r="AM26" t="str">
            <v>Wood: 3 cords / Year</v>
          </cell>
          <cell r="AN26" t="str">
            <v>Fireplace</v>
          </cell>
          <cell r="AO26">
            <v>2E-3</v>
          </cell>
        </row>
        <row r="27">
          <cell r="AM27" t="str">
            <v>Wood: 3 cords / Year</v>
          </cell>
          <cell r="AN27" t="str">
            <v>Woodstove</v>
          </cell>
          <cell r="AO27">
            <v>0.01</v>
          </cell>
        </row>
        <row r="28">
          <cell r="A28" t="str">
            <v>Central Air Conditioning</v>
          </cell>
          <cell r="B28">
            <v>0.45500000000000002</v>
          </cell>
          <cell r="D28">
            <v>402241.15750000003</v>
          </cell>
          <cell r="E28">
            <v>408897.62550000002</v>
          </cell>
          <cell r="F28">
            <v>415717.89350000001</v>
          </cell>
          <cell r="G28">
            <v>423397.16849706479</v>
          </cell>
          <cell r="H28">
            <v>430936.93044920487</v>
          </cell>
          <cell r="I28">
            <v>439361.34868918377</v>
          </cell>
          <cell r="J28">
            <v>447618.94378853269</v>
          </cell>
          <cell r="K28">
            <v>453781.87291686103</v>
          </cell>
          <cell r="L28">
            <v>456489.24800116557</v>
          </cell>
          <cell r="M28">
            <v>456489.24800116557</v>
          </cell>
          <cell r="N28">
            <v>456489.24800116557</v>
          </cell>
          <cell r="O28">
            <v>456489.24800116557</v>
          </cell>
          <cell r="P28">
            <v>456489.24800116557</v>
          </cell>
          <cell r="Q28">
            <v>456489.24800116557</v>
          </cell>
          <cell r="R28">
            <v>456489.24800116557</v>
          </cell>
          <cell r="S28">
            <v>456489.24800116557</v>
          </cell>
          <cell r="T28">
            <v>456489.24800116557</v>
          </cell>
          <cell r="U28">
            <v>456489.24800116557</v>
          </cell>
          <cell r="V28">
            <v>456489.24800116557</v>
          </cell>
          <cell r="W28">
            <v>456489.24800116557</v>
          </cell>
          <cell r="X28">
            <v>456489.24800116557</v>
          </cell>
          <cell r="Y28">
            <v>456489.24800116557</v>
          </cell>
          <cell r="Z28">
            <v>456489.24800116557</v>
          </cell>
          <cell r="AA28">
            <v>456489.24800116557</v>
          </cell>
          <cell r="AB28">
            <v>456489.24800116557</v>
          </cell>
          <cell r="AC28">
            <v>456489.24800116557</v>
          </cell>
          <cell r="AD28">
            <v>456489.24800116557</v>
          </cell>
          <cell r="AE28">
            <v>456489.24800116557</v>
          </cell>
          <cell r="AF28">
            <v>456489.24800116557</v>
          </cell>
          <cell r="AG28">
            <v>456489.24800116557</v>
          </cell>
          <cell r="AH28">
            <v>456489.24800116557</v>
          </cell>
          <cell r="AM28" t="str">
            <v>Wood: 4 cords / Year</v>
          </cell>
          <cell r="AN28" t="str">
            <v>Fireplace</v>
          </cell>
          <cell r="AO28">
            <v>5.0000000000000001E-3</v>
          </cell>
        </row>
        <row r="29">
          <cell r="AM29" t="str">
            <v>Wood: 4 cords / Year</v>
          </cell>
          <cell r="AN29" t="str">
            <v>Woodstove</v>
          </cell>
          <cell r="AO29">
            <v>1.6E-2</v>
          </cell>
        </row>
        <row r="30">
          <cell r="A30" t="str">
            <v>Manufactured Housing</v>
          </cell>
          <cell r="D30">
            <v>543374</v>
          </cell>
          <cell r="E30">
            <v>550837.99999999988</v>
          </cell>
          <cell r="F30">
            <v>557732.99999999988</v>
          </cell>
          <cell r="G30">
            <v>564391.99999999988</v>
          </cell>
          <cell r="H30">
            <v>571048.99999999977</v>
          </cell>
          <cell r="I30">
            <v>577391.99999999988</v>
          </cell>
          <cell r="J30">
            <v>585426.09044351475</v>
          </cell>
          <cell r="K30">
            <v>593752.00336346822</v>
          </cell>
          <cell r="L30">
            <v>602199.21288266277</v>
          </cell>
          <cell r="M30">
            <v>602199.21288266277</v>
          </cell>
          <cell r="N30">
            <v>602199.21288266277</v>
          </cell>
          <cell r="O30">
            <v>602199.21288266277</v>
          </cell>
          <cell r="P30">
            <v>602199.21288266277</v>
          </cell>
          <cell r="Q30">
            <v>602199.21288266277</v>
          </cell>
          <cell r="R30">
            <v>602199.21288266277</v>
          </cell>
          <cell r="S30">
            <v>602199.21288266277</v>
          </cell>
          <cell r="T30">
            <v>602199.21288266277</v>
          </cell>
          <cell r="U30">
            <v>602199.21288266277</v>
          </cell>
          <cell r="V30">
            <v>602199.21288266277</v>
          </cell>
          <cell r="W30">
            <v>602199.21288266277</v>
          </cell>
          <cell r="X30">
            <v>602199.21288266277</v>
          </cell>
          <cell r="Y30">
            <v>602199.21288266277</v>
          </cell>
          <cell r="Z30">
            <v>602199.21288266277</v>
          </cell>
          <cell r="AA30">
            <v>602199.21288266277</v>
          </cell>
          <cell r="AB30">
            <v>602199.21288266277</v>
          </cell>
          <cell r="AC30">
            <v>602199.21288266277</v>
          </cell>
          <cell r="AD30">
            <v>602199.21288266277</v>
          </cell>
          <cell r="AE30">
            <v>602199.21288266277</v>
          </cell>
          <cell r="AF30">
            <v>602199.21288266277</v>
          </cell>
          <cell r="AG30">
            <v>602199.21288266277</v>
          </cell>
          <cell r="AH30">
            <v>602199.21288266277</v>
          </cell>
        </row>
        <row r="31">
          <cell r="A31" t="str">
            <v>Natural Gas FAF</v>
          </cell>
          <cell r="B31">
            <v>7.7055956982019821E-2</v>
          </cell>
          <cell r="D31">
            <v>41870.203569148041</v>
          </cell>
          <cell r="E31">
            <v>42445.349232061832</v>
          </cell>
          <cell r="F31">
            <v>42976.650055452861</v>
          </cell>
          <cell r="G31">
            <v>43489.765672996131</v>
          </cell>
          <cell r="H31">
            <v>44002.727178625435</v>
          </cell>
          <cell r="I31">
            <v>44491.493113762386</v>
          </cell>
          <cell r="J31">
            <v>45110.567641367517</v>
          </cell>
          <cell r="K31">
            <v>45752.128829163506</v>
          </cell>
          <cell r="L31">
            <v>46403.036642492669</v>
          </cell>
          <cell r="M31">
            <v>46403.036642492669</v>
          </cell>
          <cell r="N31">
            <v>46403.036642492669</v>
          </cell>
          <cell r="O31">
            <v>46403.036642492669</v>
          </cell>
          <cell r="P31">
            <v>46403.036642492669</v>
          </cell>
          <cell r="Q31">
            <v>46403.036642492669</v>
          </cell>
          <cell r="R31">
            <v>46403.036642492669</v>
          </cell>
          <cell r="S31">
            <v>46403.036642492669</v>
          </cell>
          <cell r="T31">
            <v>46403.036642492669</v>
          </cell>
          <cell r="U31">
            <v>46403.036642492669</v>
          </cell>
          <cell r="V31">
            <v>46403.036642492669</v>
          </cell>
          <cell r="W31">
            <v>46403.036642492669</v>
          </cell>
          <cell r="X31">
            <v>46403.036642492669</v>
          </cell>
          <cell r="Y31">
            <v>46403.036642492669</v>
          </cell>
          <cell r="Z31">
            <v>46403.036642492669</v>
          </cell>
          <cell r="AA31">
            <v>46403.036642492669</v>
          </cell>
          <cell r="AB31">
            <v>46403.036642492669</v>
          </cell>
          <cell r="AC31">
            <v>46403.036642492669</v>
          </cell>
          <cell r="AD31">
            <v>46403.036642492669</v>
          </cell>
          <cell r="AE31">
            <v>46403.036642492669</v>
          </cell>
          <cell r="AF31">
            <v>46403.036642492669</v>
          </cell>
          <cell r="AG31">
            <v>46403.036642492669</v>
          </cell>
          <cell r="AH31">
            <v>46403.036642492669</v>
          </cell>
        </row>
        <row r="32">
          <cell r="A32" t="str">
            <v>Natural Gas Other</v>
          </cell>
          <cell r="B32">
            <v>1.2944043017980173E-2</v>
          </cell>
          <cell r="D32">
            <v>7033.4564308519584</v>
          </cell>
          <cell r="E32">
            <v>7130.070767938163</v>
          </cell>
          <cell r="F32">
            <v>7219.3199445471364</v>
          </cell>
          <cell r="G32">
            <v>7305.5143270038661</v>
          </cell>
          <cell r="H32">
            <v>7391.6828213745603</v>
          </cell>
          <cell r="I32">
            <v>7473.7868862376081</v>
          </cell>
          <cell r="J32">
            <v>7577.7804985488065</v>
          </cell>
          <cell r="K32">
            <v>7685.5514735486431</v>
          </cell>
          <cell r="L32">
            <v>7794.8925169469885</v>
          </cell>
          <cell r="M32">
            <v>7794.8925169469885</v>
          </cell>
          <cell r="N32">
            <v>7794.8925169469885</v>
          </cell>
          <cell r="O32">
            <v>7794.8925169469885</v>
          </cell>
          <cell r="P32">
            <v>7794.8925169469885</v>
          </cell>
          <cell r="Q32">
            <v>7794.8925169469885</v>
          </cell>
          <cell r="R32">
            <v>7794.8925169469885</v>
          </cell>
          <cell r="S32">
            <v>7794.8925169469885</v>
          </cell>
          <cell r="T32">
            <v>7794.8925169469885</v>
          </cell>
          <cell r="U32">
            <v>7794.8925169469885</v>
          </cell>
          <cell r="V32">
            <v>7794.8925169469885</v>
          </cell>
          <cell r="W32">
            <v>7794.8925169469885</v>
          </cell>
          <cell r="X32">
            <v>7794.8925169469885</v>
          </cell>
          <cell r="Y32">
            <v>7794.8925169469885</v>
          </cell>
          <cell r="Z32">
            <v>7794.8925169469885</v>
          </cell>
          <cell r="AA32">
            <v>7794.8925169469885</v>
          </cell>
          <cell r="AB32">
            <v>7794.8925169469885</v>
          </cell>
          <cell r="AC32">
            <v>7794.8925169469885</v>
          </cell>
          <cell r="AD32">
            <v>7794.8925169469885</v>
          </cell>
          <cell r="AE32">
            <v>7794.8925169469885</v>
          </cell>
          <cell r="AF32">
            <v>7794.8925169469885</v>
          </cell>
          <cell r="AG32">
            <v>7794.8925169469885</v>
          </cell>
          <cell r="AH32">
            <v>7794.8925169469885</v>
          </cell>
        </row>
        <row r="33">
          <cell r="A33" t="str">
            <v>Oil FAF</v>
          </cell>
          <cell r="B33">
            <v>8.5617729980022022E-3</v>
          </cell>
          <cell r="D33">
            <v>4652.2448410164488</v>
          </cell>
          <cell r="E33">
            <v>4716.1499146735368</v>
          </cell>
          <cell r="F33">
            <v>4775.1833394947625</v>
          </cell>
          <cell r="G33">
            <v>4832.1961858884588</v>
          </cell>
          <cell r="H33">
            <v>4889.1919087361593</v>
          </cell>
          <cell r="I33">
            <v>4943.4992348624874</v>
          </cell>
          <cell r="J33">
            <v>5012.2852934852799</v>
          </cell>
          <cell r="K33">
            <v>5083.5698699070563</v>
          </cell>
          <cell r="L33">
            <v>5155.8929602769631</v>
          </cell>
          <cell r="M33">
            <v>5155.8929602769631</v>
          </cell>
          <cell r="N33">
            <v>5155.8929602769631</v>
          </cell>
          <cell r="O33">
            <v>5155.8929602769631</v>
          </cell>
          <cell r="P33">
            <v>5155.8929602769631</v>
          </cell>
          <cell r="Q33">
            <v>5155.8929602769631</v>
          </cell>
          <cell r="R33">
            <v>5155.8929602769631</v>
          </cell>
          <cell r="S33">
            <v>5155.8929602769631</v>
          </cell>
          <cell r="T33">
            <v>5155.8929602769631</v>
          </cell>
          <cell r="U33">
            <v>5155.8929602769631</v>
          </cell>
          <cell r="V33">
            <v>5155.8929602769631</v>
          </cell>
          <cell r="W33">
            <v>5155.8929602769631</v>
          </cell>
          <cell r="X33">
            <v>5155.8929602769631</v>
          </cell>
          <cell r="Y33">
            <v>5155.8929602769631</v>
          </cell>
          <cell r="Z33">
            <v>5155.8929602769631</v>
          </cell>
          <cell r="AA33">
            <v>5155.8929602769631</v>
          </cell>
          <cell r="AB33">
            <v>5155.8929602769631</v>
          </cell>
          <cell r="AC33">
            <v>5155.8929602769631</v>
          </cell>
          <cell r="AD33">
            <v>5155.8929602769631</v>
          </cell>
          <cell r="AE33">
            <v>5155.8929602769631</v>
          </cell>
          <cell r="AF33">
            <v>5155.8929602769631</v>
          </cell>
          <cell r="AG33">
            <v>5155.8929602769631</v>
          </cell>
          <cell r="AH33">
            <v>5155.8929602769631</v>
          </cell>
        </row>
        <row r="34">
          <cell r="A34" t="str">
            <v>Oil Other</v>
          </cell>
          <cell r="B34">
            <v>1.4382270019977971E-3</v>
          </cell>
          <cell r="D34">
            <v>781.49515898355105</v>
          </cell>
          <cell r="E34">
            <v>792.23008532646259</v>
          </cell>
          <cell r="F34">
            <v>802.14666050523738</v>
          </cell>
          <cell r="G34">
            <v>811.72381411154072</v>
          </cell>
          <cell r="H34">
            <v>821.29809126384009</v>
          </cell>
          <cell r="I34">
            <v>830.42076513751203</v>
          </cell>
          <cell r="J34">
            <v>841.97561094986747</v>
          </cell>
          <cell r="K34">
            <v>853.950163727627</v>
          </cell>
          <cell r="L34">
            <v>866.09916854966548</v>
          </cell>
          <cell r="M34">
            <v>866.09916854966548</v>
          </cell>
          <cell r="N34">
            <v>866.09916854966548</v>
          </cell>
          <cell r="O34">
            <v>866.09916854966548</v>
          </cell>
          <cell r="P34">
            <v>866.09916854966548</v>
          </cell>
          <cell r="Q34">
            <v>866.09916854966548</v>
          </cell>
          <cell r="R34">
            <v>866.09916854966548</v>
          </cell>
          <cell r="S34">
            <v>866.09916854966548</v>
          </cell>
          <cell r="T34">
            <v>866.09916854966548</v>
          </cell>
          <cell r="U34">
            <v>866.09916854966548</v>
          </cell>
          <cell r="V34">
            <v>866.09916854966548</v>
          </cell>
          <cell r="W34">
            <v>866.09916854966548</v>
          </cell>
          <cell r="X34">
            <v>866.09916854966548</v>
          </cell>
          <cell r="Y34">
            <v>866.09916854966548</v>
          </cell>
          <cell r="Z34">
            <v>866.09916854966548</v>
          </cell>
          <cell r="AA34">
            <v>866.09916854966548</v>
          </cell>
          <cell r="AB34">
            <v>866.09916854966548</v>
          </cell>
          <cell r="AC34">
            <v>866.09916854966548</v>
          </cell>
          <cell r="AD34">
            <v>866.09916854966548</v>
          </cell>
          <cell r="AE34">
            <v>866.09916854966548</v>
          </cell>
          <cell r="AF34">
            <v>866.09916854966548</v>
          </cell>
          <cell r="AG34">
            <v>866.09916854966548</v>
          </cell>
          <cell r="AH34">
            <v>866.09916854966548</v>
          </cell>
        </row>
        <row r="35">
          <cell r="A35" t="str">
            <v>Electric FAF</v>
          </cell>
          <cell r="B35">
            <v>0.63833518089287511</v>
          </cell>
          <cell r="C35">
            <v>0.78000376813414551</v>
          </cell>
          <cell r="D35">
            <v>346854.7405824851</v>
          </cell>
          <cell r="E35">
            <v>351619.27437266952</v>
          </cell>
          <cell r="F35">
            <v>356020.59544492589</v>
          </cell>
          <cell r="G35">
            <v>360271.26941449154</v>
          </cell>
          <cell r="H35">
            <v>364520.66671369545</v>
          </cell>
          <cell r="I35">
            <v>368569.62676609895</v>
          </cell>
          <cell r="J35">
            <v>373698.06934266968</v>
          </cell>
          <cell r="K35">
            <v>379012.79247252655</v>
          </cell>
          <cell r="L35">
            <v>384404.9434890016</v>
          </cell>
          <cell r="M35">
            <v>384404.9434890016</v>
          </cell>
          <cell r="N35">
            <v>384404.9434890016</v>
          </cell>
          <cell r="O35">
            <v>384404.9434890016</v>
          </cell>
          <cell r="P35">
            <v>384404.9434890016</v>
          </cell>
          <cell r="Q35">
            <v>384404.9434890016</v>
          </cell>
          <cell r="R35">
            <v>384404.9434890016</v>
          </cell>
          <cell r="S35">
            <v>384404.9434890016</v>
          </cell>
          <cell r="T35">
            <v>384404.9434890016</v>
          </cell>
          <cell r="U35">
            <v>384404.9434890016</v>
          </cell>
          <cell r="V35">
            <v>384404.9434890016</v>
          </cell>
          <cell r="W35">
            <v>384404.9434890016</v>
          </cell>
          <cell r="X35">
            <v>384404.9434890016</v>
          </cell>
          <cell r="Y35">
            <v>384404.9434890016</v>
          </cell>
          <cell r="Z35">
            <v>384404.9434890016</v>
          </cell>
          <cell r="AA35">
            <v>384404.9434890016</v>
          </cell>
          <cell r="AB35">
            <v>384404.9434890016</v>
          </cell>
          <cell r="AC35">
            <v>384404.9434890016</v>
          </cell>
          <cell r="AD35">
            <v>384404.9434890016</v>
          </cell>
          <cell r="AE35">
            <v>384404.9434890016</v>
          </cell>
          <cell r="AF35">
            <v>384404.9434890016</v>
          </cell>
          <cell r="AG35">
            <v>384404.9434890016</v>
          </cell>
          <cell r="AH35">
            <v>384404.9434890016</v>
          </cell>
        </row>
        <row r="36">
          <cell r="A36" t="str">
            <v>Heat Pump</v>
          </cell>
          <cell r="B36">
            <v>7.5191978232389392E-2</v>
          </cell>
          <cell r="C36">
            <v>9.18796709162846E-2</v>
          </cell>
          <cell r="D36">
            <v>40857.36598004635</v>
          </cell>
          <cell r="E36">
            <v>41418.598905572908</v>
          </cell>
          <cell r="F36">
            <v>41937.04759548523</v>
          </cell>
          <cell r="G36">
            <v>42437.750978534714</v>
          </cell>
          <cell r="H36">
            <v>42938.303977627729</v>
          </cell>
          <cell r="I36">
            <v>43415.246695555776</v>
          </cell>
          <cell r="J36">
            <v>44019.345849301586</v>
          </cell>
          <cell r="K36">
            <v>44645.387712343501</v>
          </cell>
          <cell r="L36">
            <v>45280.550106635215</v>
          </cell>
          <cell r="M36">
            <v>45280.550106635215</v>
          </cell>
          <cell r="N36">
            <v>45280.550106635215</v>
          </cell>
          <cell r="O36">
            <v>45280.550106635215</v>
          </cell>
          <cell r="P36">
            <v>45280.550106635215</v>
          </cell>
          <cell r="Q36">
            <v>45280.550106635215</v>
          </cell>
          <cell r="R36">
            <v>45280.550106635215</v>
          </cell>
          <cell r="S36">
            <v>45280.550106635215</v>
          </cell>
          <cell r="T36">
            <v>45280.550106635215</v>
          </cell>
          <cell r="U36">
            <v>45280.550106635215</v>
          </cell>
          <cell r="V36">
            <v>45280.550106635215</v>
          </cell>
          <cell r="W36">
            <v>45280.550106635215</v>
          </cell>
          <cell r="X36">
            <v>45280.550106635215</v>
          </cell>
          <cell r="Y36">
            <v>45280.550106635215</v>
          </cell>
          <cell r="Z36">
            <v>45280.550106635215</v>
          </cell>
          <cell r="AA36">
            <v>45280.550106635215</v>
          </cell>
          <cell r="AB36">
            <v>45280.550106635215</v>
          </cell>
          <cell r="AC36">
            <v>45280.550106635215</v>
          </cell>
          <cell r="AD36">
            <v>45280.550106635215</v>
          </cell>
          <cell r="AE36">
            <v>45280.550106635215</v>
          </cell>
          <cell r="AF36">
            <v>45280.550106635215</v>
          </cell>
          <cell r="AG36">
            <v>45280.550106635215</v>
          </cell>
          <cell r="AH36">
            <v>45280.550106635215</v>
          </cell>
          <cell r="AL36" t="str">
            <v>Have Central AC</v>
          </cell>
          <cell r="AM36" t="str">
            <v xml:space="preserve">Type of Residence </v>
          </cell>
          <cell r="AN36" t="str">
            <v xml:space="preserve">Have AC </v>
          </cell>
          <cell r="AO36" t="str">
            <v xml:space="preserve">Heat Pump </v>
          </cell>
          <cell r="AP36" t="str">
            <v xml:space="preserve">Packaged System AC </v>
          </cell>
          <cell r="AQ36" t="str">
            <v xml:space="preserve">Split System A/C </v>
          </cell>
          <cell r="AR36" t="str">
            <v xml:space="preserve">PTAC </v>
          </cell>
          <cell r="AS36" t="str">
            <v xml:space="preserve">Evaporative </v>
          </cell>
          <cell r="AT36" t="str">
            <v xml:space="preserve">Portable </v>
          </cell>
        </row>
        <row r="37">
          <cell r="A37" t="str">
            <v>Baseboard/Wall/Radiant</v>
          </cell>
          <cell r="B37">
            <v>0.10484732439786355</v>
          </cell>
          <cell r="C37">
            <v>0.1281165609495698</v>
          </cell>
          <cell r="D37">
            <v>56971.310047364714</v>
          </cell>
          <cell r="E37">
            <v>57753.890476670364</v>
          </cell>
          <cell r="F37">
            <v>58476.812778393636</v>
          </cell>
          <cell r="G37">
            <v>59174.991111559008</v>
          </cell>
          <cell r="H37">
            <v>59872.959750075584</v>
          </cell>
          <cell r="I37">
            <v>60538.00632873123</v>
          </cell>
          <cell r="J37">
            <v>61380.3592157042</v>
          </cell>
          <cell r="K37">
            <v>62253.308908530933</v>
          </cell>
          <cell r="L37">
            <v>63138.976225246646</v>
          </cell>
          <cell r="M37">
            <v>63138.976225246646</v>
          </cell>
          <cell r="N37">
            <v>63138.976225246646</v>
          </cell>
          <cell r="O37">
            <v>63138.976225246646</v>
          </cell>
          <cell r="P37">
            <v>63138.976225246646</v>
          </cell>
          <cell r="Q37">
            <v>63138.976225246646</v>
          </cell>
          <cell r="R37">
            <v>63138.976225246646</v>
          </cell>
          <cell r="S37">
            <v>63138.976225246646</v>
          </cell>
          <cell r="T37">
            <v>63138.976225246646</v>
          </cell>
          <cell r="U37">
            <v>63138.976225246646</v>
          </cell>
          <cell r="V37">
            <v>63138.976225246646</v>
          </cell>
          <cell r="W37">
            <v>63138.976225246646</v>
          </cell>
          <cell r="X37">
            <v>63138.976225246646</v>
          </cell>
          <cell r="Y37">
            <v>63138.976225246646</v>
          </cell>
          <cell r="Z37">
            <v>63138.976225246646</v>
          </cell>
          <cell r="AA37">
            <v>63138.976225246646</v>
          </cell>
          <cell r="AB37">
            <v>63138.976225246646</v>
          </cell>
          <cell r="AC37">
            <v>63138.976225246646</v>
          </cell>
          <cell r="AD37">
            <v>63138.976225246646</v>
          </cell>
          <cell r="AE37">
            <v>63138.976225246646</v>
          </cell>
          <cell r="AF37">
            <v>63138.976225246646</v>
          </cell>
          <cell r="AG37">
            <v>63138.976225246646</v>
          </cell>
          <cell r="AH37">
            <v>63138.976225246646</v>
          </cell>
          <cell r="AL37">
            <v>0.39161600000000008</v>
          </cell>
          <cell r="AM37" t="str">
            <v>Mobile-Dbl</v>
          </cell>
          <cell r="AN37">
            <v>0.46400000000000002</v>
          </cell>
          <cell r="AO37">
            <v>0.23</v>
          </cell>
          <cell r="AP37">
            <v>0</v>
          </cell>
          <cell r="AQ37">
            <v>0.45800000000000002</v>
          </cell>
          <cell r="AR37">
            <v>0.156</v>
          </cell>
          <cell r="AS37">
            <v>0</v>
          </cell>
          <cell r="AT37">
            <v>0.156</v>
          </cell>
        </row>
        <row r="38">
          <cell r="A38" t="str">
            <v>Electric Other</v>
          </cell>
          <cell r="B38">
            <v>2.1625516476871894E-2</v>
          </cell>
          <cell r="D38">
            <v>11750.743390103788</v>
          </cell>
          <cell r="E38">
            <v>11912.156245087161</v>
          </cell>
          <cell r="F38">
            <v>12061.264181195193</v>
          </cell>
          <cell r="G38">
            <v>12205.268495414683</v>
          </cell>
          <cell r="H38">
            <v>12349.229558601219</v>
          </cell>
          <cell r="I38">
            <v>12486.400209614016</v>
          </cell>
          <cell r="J38">
            <v>12660.141564876923</v>
          </cell>
          <cell r="K38">
            <v>12840.193731912381</v>
          </cell>
          <cell r="L38">
            <v>13022.869000553312</v>
          </cell>
          <cell r="M38">
            <v>13022.869000553312</v>
          </cell>
          <cell r="N38">
            <v>13022.869000553312</v>
          </cell>
          <cell r="O38">
            <v>13022.869000553312</v>
          </cell>
          <cell r="P38">
            <v>13022.869000553312</v>
          </cell>
          <cell r="Q38">
            <v>13022.869000553312</v>
          </cell>
          <cell r="R38">
            <v>13022.869000553312</v>
          </cell>
          <cell r="S38">
            <v>13022.869000553312</v>
          </cell>
          <cell r="T38">
            <v>13022.869000553312</v>
          </cell>
          <cell r="U38">
            <v>13022.869000553312</v>
          </cell>
          <cell r="V38">
            <v>13022.869000553312</v>
          </cell>
          <cell r="W38">
            <v>13022.869000553312</v>
          </cell>
          <cell r="X38">
            <v>13022.869000553312</v>
          </cell>
          <cell r="Y38">
            <v>13022.869000553312</v>
          </cell>
          <cell r="Z38">
            <v>13022.869000553312</v>
          </cell>
          <cell r="AA38">
            <v>13022.869000553312</v>
          </cell>
          <cell r="AB38">
            <v>13022.869000553312</v>
          </cell>
          <cell r="AC38">
            <v>13022.869000553312</v>
          </cell>
          <cell r="AD38">
            <v>13022.869000553312</v>
          </cell>
          <cell r="AE38">
            <v>13022.869000553312</v>
          </cell>
          <cell r="AF38">
            <v>13022.869000553312</v>
          </cell>
          <cell r="AG38">
            <v>13022.869000553312</v>
          </cell>
          <cell r="AH38">
            <v>13022.869000553312</v>
          </cell>
          <cell r="AL38">
            <v>0.64500000000000002</v>
          </cell>
          <cell r="AM38" t="str">
            <v>Mobile-Sgl</v>
          </cell>
          <cell r="AN38">
            <v>0.64500000000000002</v>
          </cell>
          <cell r="AO38">
            <v>0</v>
          </cell>
          <cell r="AP38">
            <v>0</v>
          </cell>
          <cell r="AQ38">
            <v>0</v>
          </cell>
          <cell r="AR38">
            <v>1</v>
          </cell>
          <cell r="AS38">
            <v>0</v>
          </cell>
          <cell r="AT38">
            <v>0</v>
          </cell>
        </row>
        <row r="39">
          <cell r="A39" t="str">
            <v>Wood</v>
          </cell>
          <cell r="B39">
            <v>0.06</v>
          </cell>
          <cell r="D39">
            <v>32602.44</v>
          </cell>
          <cell r="E39">
            <v>33050.28</v>
          </cell>
          <cell r="F39">
            <v>33463.979999999996</v>
          </cell>
          <cell r="G39">
            <v>33863.519999999997</v>
          </cell>
          <cell r="H39">
            <v>34262.94</v>
          </cell>
          <cell r="I39">
            <v>34643.519999999997</v>
          </cell>
          <cell r="J39">
            <v>35125.565426610883</v>
          </cell>
          <cell r="K39">
            <v>35625.120201808102</v>
          </cell>
          <cell r="L39">
            <v>36131.952772959768</v>
          </cell>
          <cell r="M39">
            <v>36131.952772959768</v>
          </cell>
          <cell r="N39">
            <v>36131.952772959768</v>
          </cell>
          <cell r="O39">
            <v>36131.952772959768</v>
          </cell>
          <cell r="P39">
            <v>36131.952772959768</v>
          </cell>
          <cell r="Q39">
            <v>36131.952772959768</v>
          </cell>
          <cell r="R39">
            <v>36131.952772959768</v>
          </cell>
          <cell r="S39">
            <v>36131.952772959768</v>
          </cell>
          <cell r="T39">
            <v>36131.952772959768</v>
          </cell>
          <cell r="U39">
            <v>36131.952772959768</v>
          </cell>
          <cell r="V39">
            <v>36131.952772959768</v>
          </cell>
          <cell r="W39">
            <v>36131.952772959768</v>
          </cell>
          <cell r="X39">
            <v>36131.952772959768</v>
          </cell>
          <cell r="Y39">
            <v>36131.952772959768</v>
          </cell>
          <cell r="Z39">
            <v>36131.952772959768</v>
          </cell>
          <cell r="AA39">
            <v>36131.952772959768</v>
          </cell>
          <cell r="AB39">
            <v>36131.952772959768</v>
          </cell>
          <cell r="AC39">
            <v>36131.952772959768</v>
          </cell>
          <cell r="AD39">
            <v>36131.952772959768</v>
          </cell>
          <cell r="AE39">
            <v>36131.952772959768</v>
          </cell>
          <cell r="AF39">
            <v>36131.952772959768</v>
          </cell>
          <cell r="AG39">
            <v>36131.952772959768</v>
          </cell>
          <cell r="AH39">
            <v>36131.952772959768</v>
          </cell>
          <cell r="AL39">
            <v>0.41899999999999998</v>
          </cell>
          <cell r="AM39" t="str">
            <v>Modular</v>
          </cell>
          <cell r="AN39">
            <v>0.41899999999999998</v>
          </cell>
          <cell r="AO39">
            <v>1</v>
          </cell>
          <cell r="AP39">
            <v>0</v>
          </cell>
          <cell r="AQ39">
            <v>0</v>
          </cell>
          <cell r="AR39">
            <v>0</v>
          </cell>
          <cell r="AS39">
            <v>0</v>
          </cell>
          <cell r="AT39">
            <v>0</v>
          </cell>
        </row>
        <row r="40">
          <cell r="AL40">
            <v>0.61698400000000009</v>
          </cell>
          <cell r="AM40" t="str">
            <v>SF-UN-1S</v>
          </cell>
          <cell r="AN40">
            <v>0.66200000000000003</v>
          </cell>
          <cell r="AO40">
            <v>0.34</v>
          </cell>
          <cell r="AP40">
            <v>5.7000000000000002E-2</v>
          </cell>
          <cell r="AQ40">
            <v>0.36899999999999999</v>
          </cell>
          <cell r="AR40">
            <v>0.16600000000000001</v>
          </cell>
          <cell r="AS40">
            <v>0</v>
          </cell>
          <cell r="AT40">
            <v>6.8000000000000005E-2</v>
          </cell>
        </row>
        <row r="41">
          <cell r="A41" t="str">
            <v>Central Air Conditioning</v>
          </cell>
          <cell r="B41">
            <v>0.51830799999999999</v>
          </cell>
          <cell r="D41">
            <v>281635.09119200002</v>
          </cell>
          <cell r="E41">
            <v>285503.742104</v>
          </cell>
          <cell r="F41">
            <v>289077.47576399997</v>
          </cell>
          <cell r="G41">
            <v>292528.88873599999</v>
          </cell>
          <cell r="H41">
            <v>295979.26509200002</v>
          </cell>
          <cell r="I41">
            <v>299266.89273600001</v>
          </cell>
          <cell r="J41">
            <v>303431.02608559723</v>
          </cell>
          <cell r="K41">
            <v>307746.41335931252</v>
          </cell>
          <cell r="L41">
            <v>312124.66963078722</v>
          </cell>
          <cell r="M41">
            <v>312124.66963078722</v>
          </cell>
          <cell r="N41">
            <v>312124.66963078722</v>
          </cell>
          <cell r="O41">
            <v>312124.66963078722</v>
          </cell>
          <cell r="P41">
            <v>312124.66963078722</v>
          </cell>
          <cell r="Q41">
            <v>312124.66963078722</v>
          </cell>
          <cell r="R41">
            <v>312124.66963078722</v>
          </cell>
          <cell r="S41">
            <v>312124.66963078722</v>
          </cell>
          <cell r="T41">
            <v>312124.66963078722</v>
          </cell>
          <cell r="U41">
            <v>312124.66963078722</v>
          </cell>
          <cell r="V41">
            <v>312124.66963078722</v>
          </cell>
          <cell r="W41">
            <v>312124.66963078722</v>
          </cell>
          <cell r="X41">
            <v>312124.66963078722</v>
          </cell>
          <cell r="Y41">
            <v>312124.66963078722</v>
          </cell>
          <cell r="Z41">
            <v>312124.66963078722</v>
          </cell>
          <cell r="AA41">
            <v>312124.66963078722</v>
          </cell>
          <cell r="AB41">
            <v>312124.66963078722</v>
          </cell>
          <cell r="AC41">
            <v>312124.66963078722</v>
          </cell>
          <cell r="AD41">
            <v>312124.66963078722</v>
          </cell>
          <cell r="AE41">
            <v>312124.66963078722</v>
          </cell>
          <cell r="AF41">
            <v>312124.66963078722</v>
          </cell>
          <cell r="AG41">
            <v>312124.66963078722</v>
          </cell>
          <cell r="AH41">
            <v>312124.66963078722</v>
          </cell>
          <cell r="AL41">
            <v>0.53294799999999998</v>
          </cell>
          <cell r="AM41" t="str">
            <v>SF-UN-2S</v>
          </cell>
          <cell r="AN41">
            <v>0.55400000000000005</v>
          </cell>
          <cell r="AO41">
            <v>0.26400000000000001</v>
          </cell>
          <cell r="AP41">
            <v>8.6999999999999994E-2</v>
          </cell>
          <cell r="AQ41">
            <v>0.55200000000000005</v>
          </cell>
          <cell r="AR41">
            <v>5.8999999999999997E-2</v>
          </cell>
          <cell r="AS41">
            <v>7.0000000000000001E-3</v>
          </cell>
          <cell r="AT41">
            <v>0.03</v>
          </cell>
        </row>
        <row r="42">
          <cell r="AL42">
            <v>0.58658599999999994</v>
          </cell>
          <cell r="AM42" t="str">
            <v>SF-UN-3S+</v>
          </cell>
          <cell r="AN42">
            <v>0.58599999999999997</v>
          </cell>
          <cell r="AO42">
            <v>0.51700000000000002</v>
          </cell>
          <cell r="AP42">
            <v>8.7999999999999995E-2</v>
          </cell>
          <cell r="AQ42">
            <v>0.35899999999999999</v>
          </cell>
          <cell r="AR42">
            <v>3.6999999999999998E-2</v>
          </cell>
          <cell r="AS42">
            <v>0</v>
          </cell>
          <cell r="AT42">
            <v>0</v>
          </cell>
        </row>
        <row r="43">
          <cell r="AL43">
            <v>0.45500000000000002</v>
          </cell>
          <cell r="AM43" t="str">
            <v>Town/Row</v>
          </cell>
          <cell r="AN43">
            <v>0.45500000000000002</v>
          </cell>
          <cell r="AO43">
            <v>0.52200000000000002</v>
          </cell>
          <cell r="AP43">
            <v>0</v>
          </cell>
          <cell r="AQ43">
            <v>0.47799999999999998</v>
          </cell>
          <cell r="AR43">
            <v>0</v>
          </cell>
          <cell r="AS43">
            <v>0</v>
          </cell>
          <cell r="AT43">
            <v>0</v>
          </cell>
        </row>
        <row r="45">
          <cell r="AL45">
            <v>0.52101914285714279</v>
          </cell>
          <cell r="AM45" t="str">
            <v>SF</v>
          </cell>
        </row>
        <row r="46">
          <cell r="AL46">
            <v>0.45500000000000002</v>
          </cell>
          <cell r="AM46" t="str">
            <v>MF</v>
          </cell>
        </row>
        <row r="47">
          <cell r="AL47">
            <v>0.51830799999999999</v>
          </cell>
          <cell r="AM47" t="str">
            <v>MH</v>
          </cell>
        </row>
      </sheetData>
      <sheetData sheetId="6">
        <row r="3">
          <cell r="B3" t="str">
            <v>Market Share</v>
          </cell>
          <cell r="C3">
            <v>1993</v>
          </cell>
          <cell r="D3">
            <v>1994</v>
          </cell>
          <cell r="E3">
            <v>1995</v>
          </cell>
          <cell r="F3">
            <v>1996</v>
          </cell>
          <cell r="G3">
            <v>1997</v>
          </cell>
          <cell r="H3">
            <v>1998</v>
          </cell>
          <cell r="I3">
            <v>1999</v>
          </cell>
          <cell r="J3">
            <v>2000</v>
          </cell>
          <cell r="K3">
            <v>2001</v>
          </cell>
          <cell r="L3">
            <v>2002</v>
          </cell>
          <cell r="M3">
            <v>2003</v>
          </cell>
          <cell r="N3">
            <v>2004</v>
          </cell>
          <cell r="O3">
            <v>2005</v>
          </cell>
          <cell r="P3">
            <v>2006</v>
          </cell>
          <cell r="Q3">
            <v>2007</v>
          </cell>
          <cell r="R3">
            <v>2008</v>
          </cell>
          <cell r="S3">
            <v>2009</v>
          </cell>
          <cell r="T3">
            <v>2010</v>
          </cell>
          <cell r="U3">
            <v>2011</v>
          </cell>
          <cell r="V3">
            <v>2012</v>
          </cell>
          <cell r="W3">
            <v>2013</v>
          </cell>
          <cell r="X3">
            <v>2014</v>
          </cell>
          <cell r="Y3">
            <v>2015</v>
          </cell>
          <cell r="Z3">
            <v>2016</v>
          </cell>
          <cell r="AA3">
            <v>2017</v>
          </cell>
          <cell r="AB3">
            <v>2018</v>
          </cell>
          <cell r="AC3">
            <v>2019</v>
          </cell>
          <cell r="AD3">
            <v>2020</v>
          </cell>
          <cell r="AE3">
            <v>2021</v>
          </cell>
          <cell r="AF3">
            <v>2022</v>
          </cell>
          <cell r="AG3">
            <v>2023</v>
          </cell>
          <cell r="AH3">
            <v>2024</v>
          </cell>
          <cell r="AI3">
            <v>2025</v>
          </cell>
          <cell r="AJ3">
            <v>2026</v>
          </cell>
          <cell r="AK3">
            <v>2027</v>
          </cell>
          <cell r="AL3">
            <v>2028</v>
          </cell>
          <cell r="AM3">
            <v>2029</v>
          </cell>
          <cell r="AN3">
            <v>2030</v>
          </cell>
          <cell r="AO3" t="str">
            <v>Total 1993-2009</v>
          </cell>
          <cell r="AP3" t="str">
            <v>Total 1993-2010</v>
          </cell>
          <cell r="AT3" t="str">
            <v>Total 2010-2030</v>
          </cell>
          <cell r="AU3" t="str">
            <v>Total Electric 2010-2030</v>
          </cell>
        </row>
        <row r="4">
          <cell r="C4">
            <v>62971.3</v>
          </cell>
          <cell r="D4">
            <v>66755.100000000006</v>
          </cell>
          <cell r="E4">
            <v>59583.7</v>
          </cell>
          <cell r="F4">
            <v>62109.7</v>
          </cell>
          <cell r="G4">
            <v>61718.1</v>
          </cell>
          <cell r="H4">
            <v>63984.7</v>
          </cell>
          <cell r="I4">
            <v>62690.3</v>
          </cell>
          <cell r="J4">
            <v>57727.199999999997</v>
          </cell>
          <cell r="K4">
            <v>58981.8</v>
          </cell>
          <cell r="L4">
            <v>66174.600000000006</v>
          </cell>
          <cell r="M4">
            <v>73242.5</v>
          </cell>
          <cell r="N4">
            <v>76942.458128312544</v>
          </cell>
          <cell r="O4">
            <v>85375.800888065001</v>
          </cell>
          <cell r="P4">
            <v>76635.581221678571</v>
          </cell>
          <cell r="Q4">
            <v>58437.302452638512</v>
          </cell>
          <cell r="R4">
            <v>34499.649056482594</v>
          </cell>
          <cell r="S4">
            <v>26476.889030213424</v>
          </cell>
          <cell r="T4">
            <v>43008.783560948432</v>
          </cell>
          <cell r="U4">
            <v>59337.175194177202</v>
          </cell>
          <cell r="V4">
            <v>68726.91929042741</v>
          </cell>
          <cell r="W4">
            <v>70465.647076412293</v>
          </cell>
          <cell r="X4">
            <v>69968.619557046506</v>
          </cell>
          <cell r="Y4">
            <v>70186.049138642004</v>
          </cell>
          <cell r="Z4">
            <v>70411.959993840472</v>
          </cell>
          <cell r="AA4">
            <v>69178.454051359819</v>
          </cell>
          <cell r="AB4">
            <v>67800.540629224721</v>
          </cell>
          <cell r="AC4">
            <v>66315.510765503946</v>
          </cell>
          <cell r="AD4">
            <v>65194.009976484587</v>
          </cell>
          <cell r="AE4">
            <v>63489.457973663157</v>
          </cell>
          <cell r="AF4">
            <v>62361.584689413976</v>
          </cell>
          <cell r="AG4">
            <v>61548.378524593412</v>
          </cell>
          <cell r="AH4">
            <v>60616.51093406797</v>
          </cell>
          <cell r="AI4">
            <v>60409.755643212076</v>
          </cell>
          <cell r="AJ4">
            <v>59860.41559861986</v>
          </cell>
          <cell r="AK4">
            <v>58686.121520964662</v>
          </cell>
          <cell r="AL4">
            <v>57157.943689275722</v>
          </cell>
          <cell r="AM4">
            <v>56115.995967701281</v>
          </cell>
          <cell r="AN4">
            <v>55890.654182829268</v>
          </cell>
          <cell r="AO4">
            <v>1054306.6807773907</v>
          </cell>
          <cell r="AT4">
            <v>1316730.4879584089</v>
          </cell>
        </row>
        <row r="5">
          <cell r="B5">
            <v>0.83300000000000007</v>
          </cell>
          <cell r="C5">
            <v>52455.092900000011</v>
          </cell>
          <cell r="D5">
            <v>55606.998300000007</v>
          </cell>
          <cell r="E5">
            <v>49633.222099999999</v>
          </cell>
          <cell r="F5">
            <v>51737.380100000002</v>
          </cell>
          <cell r="G5">
            <v>51411.177300000003</v>
          </cell>
          <cell r="H5">
            <v>53299.255100000002</v>
          </cell>
          <cell r="I5">
            <v>52221.019900000007</v>
          </cell>
          <cell r="J5">
            <v>48086.757600000004</v>
          </cell>
          <cell r="K5">
            <v>49131.839400000004</v>
          </cell>
          <cell r="L5">
            <v>55123.441800000008</v>
          </cell>
          <cell r="M5">
            <v>61011.002500000002</v>
          </cell>
          <cell r="N5">
            <v>64093.067620884358</v>
          </cell>
          <cell r="O5">
            <v>71118.042139758152</v>
          </cell>
          <cell r="P5">
            <v>63837.439157658257</v>
          </cell>
          <cell r="Q5">
            <v>48678.272943047887</v>
          </cell>
          <cell r="R5">
            <v>28738.207664050005</v>
          </cell>
          <cell r="S5">
            <v>22055.248562167784</v>
          </cell>
          <cell r="T5">
            <v>35826.316706270045</v>
          </cell>
          <cell r="U5">
            <v>49427.866936749611</v>
          </cell>
          <cell r="V5">
            <v>57249.523768926039</v>
          </cell>
          <cell r="W5">
            <v>58697.884014651449</v>
          </cell>
          <cell r="X5">
            <v>58283.860091019742</v>
          </cell>
          <cell r="Y5">
            <v>58464.978932488797</v>
          </cell>
          <cell r="Z5">
            <v>58653.16267486912</v>
          </cell>
          <cell r="AA5">
            <v>57625.652224782731</v>
          </cell>
          <cell r="AB5">
            <v>56477.850344144201</v>
          </cell>
          <cell r="AC5">
            <v>55240.820467664795</v>
          </cell>
          <cell r="AD5">
            <v>54306.610310411663</v>
          </cell>
          <cell r="AE5">
            <v>52886.718492061416</v>
          </cell>
          <cell r="AF5">
            <v>51947.200046281847</v>
          </cell>
          <cell r="AG5">
            <v>51269.799310986316</v>
          </cell>
          <cell r="AH5">
            <v>50493.553608078626</v>
          </cell>
          <cell r="AI5">
            <v>50321.326450795663</v>
          </cell>
          <cell r="AJ5">
            <v>49863.726193650349</v>
          </cell>
          <cell r="AK5">
            <v>48885.53922696357</v>
          </cell>
          <cell r="AL5">
            <v>47612.567093166683</v>
          </cell>
          <cell r="AM5">
            <v>46744.624641095172</v>
          </cell>
          <cell r="AN5">
            <v>46556.914934296787</v>
          </cell>
          <cell r="AO5">
            <v>878237.46508756664</v>
          </cell>
          <cell r="AT5">
            <v>1096836.4964693545</v>
          </cell>
        </row>
        <row r="6">
          <cell r="B6">
            <v>2.5000000000000001E-2</v>
          </cell>
          <cell r="C6">
            <v>1574.2825000000003</v>
          </cell>
          <cell r="D6">
            <v>1668.8775000000003</v>
          </cell>
          <cell r="E6">
            <v>1489.5925</v>
          </cell>
          <cell r="F6">
            <v>1552.7425000000001</v>
          </cell>
          <cell r="G6">
            <v>1542.9525000000001</v>
          </cell>
          <cell r="H6">
            <v>1599.6175000000001</v>
          </cell>
          <cell r="I6">
            <v>1567.2575000000002</v>
          </cell>
          <cell r="J6">
            <v>1443.18</v>
          </cell>
          <cell r="K6">
            <v>1474.5450000000001</v>
          </cell>
          <cell r="L6">
            <v>1654.3650000000002</v>
          </cell>
          <cell r="M6">
            <v>1831.0625</v>
          </cell>
          <cell r="N6">
            <v>1923.5614532078137</v>
          </cell>
          <cell r="O6">
            <v>2134.3950222016251</v>
          </cell>
          <cell r="P6">
            <v>1915.8895305419644</v>
          </cell>
          <cell r="Q6">
            <v>1460.9325613159629</v>
          </cell>
          <cell r="R6">
            <v>862.49122641206486</v>
          </cell>
          <cell r="S6">
            <v>661.9222257553356</v>
          </cell>
          <cell r="T6">
            <v>1075.2195890237108</v>
          </cell>
          <cell r="U6">
            <v>1483.4293798544302</v>
          </cell>
          <cell r="V6">
            <v>1718.1729822606853</v>
          </cell>
          <cell r="W6">
            <v>1761.6411769103074</v>
          </cell>
          <cell r="X6">
            <v>1749.2154889261628</v>
          </cell>
          <cell r="Y6">
            <v>1754.6512284660503</v>
          </cell>
          <cell r="Z6">
            <v>1760.2989998460118</v>
          </cell>
          <cell r="AA6">
            <v>1729.4613512839956</v>
          </cell>
          <cell r="AB6">
            <v>1695.0135157306181</v>
          </cell>
          <cell r="AC6">
            <v>1657.8877691375988</v>
          </cell>
          <cell r="AD6">
            <v>1629.8502494121149</v>
          </cell>
          <cell r="AE6">
            <v>1587.2364493415789</v>
          </cell>
          <cell r="AF6">
            <v>1559.0396172353494</v>
          </cell>
          <cell r="AG6">
            <v>1538.7094631148354</v>
          </cell>
          <cell r="AH6">
            <v>1515.4127733516993</v>
          </cell>
          <cell r="AI6">
            <v>1510.2438910803021</v>
          </cell>
          <cell r="AJ6">
            <v>1496.5103899654966</v>
          </cell>
          <cell r="AK6">
            <v>1467.1530380241165</v>
          </cell>
          <cell r="AL6">
            <v>1428.9485922318931</v>
          </cell>
          <cell r="AM6">
            <v>1402.8998991925321</v>
          </cell>
          <cell r="AN6">
            <v>1397.2663545707319</v>
          </cell>
          <cell r="AO6">
            <v>26357.667019434768</v>
          </cell>
          <cell r="AT6">
            <v>32918.262198960227</v>
          </cell>
        </row>
        <row r="7">
          <cell r="A7" t="str">
            <v>Oil FAF</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T7">
            <v>0</v>
          </cell>
          <cell r="BA7" t="str">
            <v>Electricity</v>
          </cell>
          <cell r="BB7" t="str">
            <v>Heat pump w/Electric Supp</v>
          </cell>
        </row>
        <row r="8">
          <cell r="A8" t="str">
            <v>Other</v>
          </cell>
          <cell r="B8">
            <v>4.0000000000000001E-3</v>
          </cell>
          <cell r="C8">
            <v>251.88520000000003</v>
          </cell>
          <cell r="D8">
            <v>267.02040000000005</v>
          </cell>
          <cell r="E8">
            <v>238.3348</v>
          </cell>
          <cell r="F8">
            <v>248.43879999999999</v>
          </cell>
          <cell r="G8">
            <v>246.8724</v>
          </cell>
          <cell r="H8">
            <v>255.93879999999999</v>
          </cell>
          <cell r="I8">
            <v>250.76120000000003</v>
          </cell>
          <cell r="J8">
            <v>230.90879999999999</v>
          </cell>
          <cell r="K8">
            <v>235.92720000000003</v>
          </cell>
          <cell r="L8">
            <v>264.69840000000005</v>
          </cell>
          <cell r="M8">
            <v>292.97000000000003</v>
          </cell>
          <cell r="N8">
            <v>307.76983251325021</v>
          </cell>
          <cell r="O8">
            <v>341.50320355226</v>
          </cell>
          <cell r="P8">
            <v>306.54232488671431</v>
          </cell>
          <cell r="Q8">
            <v>233.74920981055405</v>
          </cell>
          <cell r="R8">
            <v>137.99859622593038</v>
          </cell>
          <cell r="S8">
            <v>105.9075561208537</v>
          </cell>
          <cell r="T8">
            <v>172.03513424379372</v>
          </cell>
          <cell r="U8">
            <v>237.34870077670882</v>
          </cell>
          <cell r="V8">
            <v>274.90767716170967</v>
          </cell>
          <cell r="W8">
            <v>281.86258830564918</v>
          </cell>
          <cell r="X8">
            <v>279.87447822818604</v>
          </cell>
          <cell r="Y8">
            <v>280.74419655456802</v>
          </cell>
          <cell r="Z8">
            <v>281.64783997536188</v>
          </cell>
          <cell r="AA8">
            <v>276.71381620543929</v>
          </cell>
          <cell r="AB8">
            <v>271.20216251689891</v>
          </cell>
          <cell r="AC8">
            <v>265.26204306201578</v>
          </cell>
          <cell r="AD8">
            <v>260.77603990593838</v>
          </cell>
          <cell r="AE8">
            <v>253.95783189465263</v>
          </cell>
          <cell r="AF8">
            <v>249.44633875765592</v>
          </cell>
          <cell r="AG8">
            <v>246.19351409837364</v>
          </cell>
          <cell r="AH8">
            <v>242.4660437362719</v>
          </cell>
          <cell r="AI8">
            <v>241.63902257284832</v>
          </cell>
          <cell r="AJ8">
            <v>239.44166239447944</v>
          </cell>
          <cell r="AK8">
            <v>234.74448608385865</v>
          </cell>
          <cell r="AL8">
            <v>228.6317747571029</v>
          </cell>
          <cell r="AM8">
            <v>224.46398387080512</v>
          </cell>
          <cell r="AN8">
            <v>223.56261673131706</v>
          </cell>
          <cell r="AO8">
            <v>4217.226723109563</v>
          </cell>
          <cell r="AT8">
            <v>5266.9219518336367</v>
          </cell>
          <cell r="BA8" t="str">
            <v>Electricity</v>
          </cell>
          <cell r="BB8" t="str">
            <v>Heat pump w/no Supp</v>
          </cell>
        </row>
        <row r="9">
          <cell r="A9" t="str">
            <v>Electric FAF</v>
          </cell>
          <cell r="B9">
            <v>1.9E-2</v>
          </cell>
          <cell r="C9">
            <v>1196.4547</v>
          </cell>
          <cell r="D9">
            <v>1268.3469</v>
          </cell>
          <cell r="E9">
            <v>1132.0902999999998</v>
          </cell>
          <cell r="F9">
            <v>1180.0843</v>
          </cell>
          <cell r="G9">
            <v>1172.6439</v>
          </cell>
          <cell r="H9">
            <v>1215.7093</v>
          </cell>
          <cell r="I9">
            <v>1191.1157000000001</v>
          </cell>
          <cell r="J9">
            <v>1096.8167999999998</v>
          </cell>
          <cell r="K9">
            <v>1120.6541999999999</v>
          </cell>
          <cell r="L9">
            <v>1257.3174000000001</v>
          </cell>
          <cell r="M9">
            <v>1391.6075000000001</v>
          </cell>
          <cell r="N9">
            <v>1461.9067044379383</v>
          </cell>
          <cell r="O9">
            <v>1622.140216873235</v>
          </cell>
          <cell r="P9">
            <v>1456.0760432118927</v>
          </cell>
          <cell r="Q9">
            <v>1110.3087466001316</v>
          </cell>
          <cell r="R9">
            <v>655.49333207316931</v>
          </cell>
          <cell r="S9">
            <v>503.06089157405506</v>
          </cell>
          <cell r="T9">
            <v>817.16688765802019</v>
          </cell>
          <cell r="U9">
            <v>1127.4063286893668</v>
          </cell>
          <cell r="V9">
            <v>1305.8114665181208</v>
          </cell>
          <cell r="W9">
            <v>1338.8472944518335</v>
          </cell>
          <cell r="X9">
            <v>1329.4037715838836</v>
          </cell>
          <cell r="Y9">
            <v>1333.5349336341981</v>
          </cell>
          <cell r="Z9">
            <v>1337.827239882969</v>
          </cell>
          <cell r="AA9">
            <v>1314.3906269758365</v>
          </cell>
          <cell r="AB9">
            <v>1288.2102719552697</v>
          </cell>
          <cell r="AC9">
            <v>1259.9947045445749</v>
          </cell>
          <cell r="AD9">
            <v>1238.6861895532072</v>
          </cell>
          <cell r="AE9">
            <v>1206.2997014995999</v>
          </cell>
          <cell r="AF9">
            <v>1184.8701090988654</v>
          </cell>
          <cell r="AG9">
            <v>1169.4191919672749</v>
          </cell>
          <cell r="AH9">
            <v>1151.7137077472914</v>
          </cell>
          <cell r="AI9">
            <v>1147.7853572210295</v>
          </cell>
          <cell r="AJ9">
            <v>1137.3478963737773</v>
          </cell>
          <cell r="AK9">
            <v>1115.0363088983286</v>
          </cell>
          <cell r="AL9">
            <v>1086.0009300962388</v>
          </cell>
          <cell r="AM9">
            <v>1066.2039233863243</v>
          </cell>
          <cell r="AN9">
            <v>1061.922429473756</v>
          </cell>
          <cell r="AO9">
            <v>20031.826934770419</v>
          </cell>
          <cell r="AP9">
            <v>0.14393939393939392</v>
          </cell>
          <cell r="AQ9">
            <v>20031.826934770419</v>
          </cell>
          <cell r="AR9" t="str">
            <v>FAF</v>
          </cell>
          <cell r="AT9">
            <v>25017.879271209764</v>
          </cell>
          <cell r="AU9">
            <v>0.14393939393939389</v>
          </cell>
          <cell r="AV9">
            <v>25017.879271209764</v>
          </cell>
          <cell r="AW9" t="str">
            <v>FAF</v>
          </cell>
          <cell r="BA9" t="str">
            <v>Electricity</v>
          </cell>
          <cell r="BB9" t="str">
            <v>Wall Unit</v>
          </cell>
        </row>
        <row r="10">
          <cell r="A10" t="str">
            <v>Heat Pump</v>
          </cell>
          <cell r="B10">
            <v>7.8E-2</v>
          </cell>
          <cell r="C10">
            <v>4911.7614000000003</v>
          </cell>
          <cell r="D10">
            <v>5206.8978000000006</v>
          </cell>
          <cell r="E10">
            <v>4647.5285999999996</v>
          </cell>
          <cell r="F10">
            <v>4844.5565999999999</v>
          </cell>
          <cell r="G10">
            <v>4814.0118000000002</v>
          </cell>
          <cell r="H10">
            <v>4990.8065999999999</v>
          </cell>
          <cell r="I10">
            <v>4889.8434000000007</v>
          </cell>
          <cell r="J10">
            <v>4502.7215999999999</v>
          </cell>
          <cell r="K10">
            <v>4600.5803999999998</v>
          </cell>
          <cell r="L10">
            <v>5161.6188000000002</v>
          </cell>
          <cell r="M10">
            <v>5712.915</v>
          </cell>
          <cell r="N10">
            <v>6001.5117340083789</v>
          </cell>
          <cell r="O10">
            <v>6659.3124692690699</v>
          </cell>
          <cell r="P10">
            <v>5977.5753352909287</v>
          </cell>
          <cell r="Q10">
            <v>4558.1095913058043</v>
          </cell>
          <cell r="R10">
            <v>2690.9726264056426</v>
          </cell>
          <cell r="S10">
            <v>2065.1973443566471</v>
          </cell>
          <cell r="T10">
            <v>3354.6851177539775</v>
          </cell>
          <cell r="U10">
            <v>4628.2996651458216</v>
          </cell>
          <cell r="V10">
            <v>5360.6997046533379</v>
          </cell>
          <cell r="W10">
            <v>5496.320471960159</v>
          </cell>
          <cell r="X10">
            <v>5457.5523254496275</v>
          </cell>
          <cell r="Y10">
            <v>5474.5118328140761</v>
          </cell>
          <cell r="Z10">
            <v>5492.1328795195568</v>
          </cell>
          <cell r="AA10">
            <v>5395.9194160060661</v>
          </cell>
          <cell r="AB10">
            <v>5288.442169079528</v>
          </cell>
          <cell r="AC10">
            <v>5172.6098397093074</v>
          </cell>
          <cell r="AD10">
            <v>5085.1327781657974</v>
          </cell>
          <cell r="AE10">
            <v>4952.1777219457263</v>
          </cell>
          <cell r="AF10">
            <v>4864.2036057742898</v>
          </cell>
          <cell r="AG10">
            <v>4800.7735249182861</v>
          </cell>
          <cell r="AH10">
            <v>4728.0878528573021</v>
          </cell>
          <cell r="AI10">
            <v>4711.960940170542</v>
          </cell>
          <cell r="AJ10">
            <v>4669.1124166923491</v>
          </cell>
          <cell r="AK10">
            <v>4577.5174786352436</v>
          </cell>
          <cell r="AL10">
            <v>4458.3196077635066</v>
          </cell>
          <cell r="AM10">
            <v>4377.0476854807002</v>
          </cell>
          <cell r="AN10">
            <v>4359.4710262606832</v>
          </cell>
          <cell r="AO10">
            <v>82235.921100636479</v>
          </cell>
          <cell r="AP10">
            <v>0.59090909090909094</v>
          </cell>
          <cell r="AQ10">
            <v>82235.921100636479</v>
          </cell>
          <cell r="AR10" t="str">
            <v>HP</v>
          </cell>
          <cell r="AT10">
            <v>102704.97806075591</v>
          </cell>
          <cell r="AU10">
            <v>0.59090909090909094</v>
          </cell>
          <cell r="AV10">
            <v>102704.97806075591</v>
          </cell>
          <cell r="AW10" t="str">
            <v>HP</v>
          </cell>
          <cell r="BA10" t="str">
            <v>Gas</v>
          </cell>
          <cell r="BB10" t="str">
            <v>Fireplace</v>
          </cell>
        </row>
        <row r="11">
          <cell r="A11" t="str">
            <v>Baseboard/Wall/Radiant</v>
          </cell>
          <cell r="B11">
            <v>3.5000000000000003E-2</v>
          </cell>
          <cell r="C11">
            <v>2203.9955000000004</v>
          </cell>
          <cell r="D11">
            <v>2336.4285000000004</v>
          </cell>
          <cell r="E11">
            <v>2085.4295000000002</v>
          </cell>
          <cell r="F11">
            <v>2173.8395</v>
          </cell>
          <cell r="G11">
            <v>2160.1335000000004</v>
          </cell>
          <cell r="H11">
            <v>2239.4645</v>
          </cell>
          <cell r="I11">
            <v>2194.1605000000004</v>
          </cell>
          <cell r="J11">
            <v>2020.452</v>
          </cell>
          <cell r="K11">
            <v>2064.3630000000003</v>
          </cell>
          <cell r="L11">
            <v>2316.1110000000003</v>
          </cell>
          <cell r="M11">
            <v>2563.4875000000002</v>
          </cell>
          <cell r="N11">
            <v>2692.9860344909393</v>
          </cell>
          <cell r="O11">
            <v>2988.1530310822754</v>
          </cell>
          <cell r="P11">
            <v>2682.2453427587502</v>
          </cell>
          <cell r="Q11">
            <v>2045.3055858423481</v>
          </cell>
          <cell r="R11">
            <v>1207.4877169768909</v>
          </cell>
          <cell r="S11">
            <v>926.69111605746991</v>
          </cell>
          <cell r="T11">
            <v>1505.3074246331953</v>
          </cell>
          <cell r="U11">
            <v>2076.8011317962023</v>
          </cell>
          <cell r="V11">
            <v>2405.4421751649597</v>
          </cell>
          <cell r="W11">
            <v>2466.2976476744307</v>
          </cell>
          <cell r="X11">
            <v>2448.9016844966281</v>
          </cell>
          <cell r="Y11">
            <v>2456.5117198524704</v>
          </cell>
          <cell r="Z11">
            <v>2464.4185997844165</v>
          </cell>
          <cell r="AA11">
            <v>2421.2458917975937</v>
          </cell>
          <cell r="AB11">
            <v>2373.0189220228654</v>
          </cell>
          <cell r="AC11">
            <v>2321.0428767926383</v>
          </cell>
          <cell r="AD11">
            <v>2281.7903491769607</v>
          </cell>
          <cell r="AE11">
            <v>2222.1310290782108</v>
          </cell>
          <cell r="AF11">
            <v>2182.6554641294892</v>
          </cell>
          <cell r="AG11">
            <v>2154.1932483607698</v>
          </cell>
          <cell r="AH11">
            <v>2121.5778826923793</v>
          </cell>
          <cell r="AI11">
            <v>2114.3414475124227</v>
          </cell>
          <cell r="AJ11">
            <v>2095.1145459516952</v>
          </cell>
          <cell r="AK11">
            <v>2054.0142532337632</v>
          </cell>
          <cell r="AL11">
            <v>2000.5280291246504</v>
          </cell>
          <cell r="AM11">
            <v>1964.059858869545</v>
          </cell>
          <cell r="AN11">
            <v>1956.1728963990245</v>
          </cell>
          <cell r="AO11">
            <v>36900.733827208671</v>
          </cell>
          <cell r="AP11">
            <v>0.26515151515151514</v>
          </cell>
          <cell r="AQ11">
            <v>36900.733827208671</v>
          </cell>
          <cell r="AR11" t="str">
            <v>Zonal</v>
          </cell>
          <cell r="AT11">
            <v>46085.567078544307</v>
          </cell>
          <cell r="AU11">
            <v>0.26515151515151508</v>
          </cell>
          <cell r="AV11">
            <v>46085.567078544307</v>
          </cell>
          <cell r="AW11" t="str">
            <v>Zonal</v>
          </cell>
          <cell r="BA11" t="str">
            <v>Gas</v>
          </cell>
          <cell r="BB11" t="str">
            <v>Floor</v>
          </cell>
        </row>
        <row r="12">
          <cell r="A12" t="str">
            <v>Electric Other</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139168.48186261556</v>
          </cell>
          <cell r="AQ12">
            <v>139168.48186261556</v>
          </cell>
          <cell r="AR12" t="str">
            <v>All</v>
          </cell>
          <cell r="AS12">
            <v>0.13199999999999998</v>
          </cell>
          <cell r="AT12">
            <v>0</v>
          </cell>
          <cell r="AU12">
            <v>173808.42441050999</v>
          </cell>
          <cell r="AV12">
            <v>173808.42441050999</v>
          </cell>
          <cell r="AW12" t="str">
            <v>All</v>
          </cell>
          <cell r="AX12">
            <v>0.13200000000000001</v>
          </cell>
          <cell r="BA12" t="str">
            <v>Gas</v>
          </cell>
          <cell r="BB12" t="str">
            <v>Forced Air Furnace</v>
          </cell>
        </row>
        <row r="13">
          <cell r="A13" t="str">
            <v>Wood</v>
          </cell>
          <cell r="B13">
            <v>2E-3</v>
          </cell>
          <cell r="C13">
            <v>125.94260000000001</v>
          </cell>
          <cell r="D13">
            <v>133.51020000000003</v>
          </cell>
          <cell r="E13">
            <v>119.1674</v>
          </cell>
          <cell r="F13">
            <v>124.21939999999999</v>
          </cell>
          <cell r="G13">
            <v>123.4362</v>
          </cell>
          <cell r="H13">
            <v>127.96939999999999</v>
          </cell>
          <cell r="I13">
            <v>125.38060000000002</v>
          </cell>
          <cell r="J13">
            <v>115.45439999999999</v>
          </cell>
          <cell r="K13">
            <v>117.96360000000001</v>
          </cell>
          <cell r="L13">
            <v>132.34920000000002</v>
          </cell>
          <cell r="M13">
            <v>146.48500000000001</v>
          </cell>
          <cell r="N13">
            <v>153.8849162566251</v>
          </cell>
          <cell r="O13">
            <v>170.75160177613</v>
          </cell>
          <cell r="P13">
            <v>153.27116244335716</v>
          </cell>
          <cell r="Q13">
            <v>116.87460490527702</v>
          </cell>
          <cell r="R13">
            <v>68.999298112965192</v>
          </cell>
          <cell r="S13">
            <v>52.953778060426849</v>
          </cell>
          <cell r="T13">
            <v>86.01756712189686</v>
          </cell>
          <cell r="U13">
            <v>118.67435038835441</v>
          </cell>
          <cell r="V13">
            <v>137.45383858085484</v>
          </cell>
          <cell r="W13">
            <v>140.93129415282459</v>
          </cell>
          <cell r="X13">
            <v>139.93723911409302</v>
          </cell>
          <cell r="Y13">
            <v>140.37209827728401</v>
          </cell>
          <cell r="Z13">
            <v>140.82391998768094</v>
          </cell>
          <cell r="AA13">
            <v>138.35690810271964</v>
          </cell>
          <cell r="AB13">
            <v>135.60108125844945</v>
          </cell>
          <cell r="AC13">
            <v>132.63102153100789</v>
          </cell>
          <cell r="AD13">
            <v>130.38801995296919</v>
          </cell>
          <cell r="AE13">
            <v>126.97891594732631</v>
          </cell>
          <cell r="AF13">
            <v>124.72316937882796</v>
          </cell>
          <cell r="AG13">
            <v>123.09675704918682</v>
          </cell>
          <cell r="AH13">
            <v>121.23302186813595</v>
          </cell>
          <cell r="AI13">
            <v>120.81951128642416</v>
          </cell>
          <cell r="AJ13">
            <v>119.72083119723972</v>
          </cell>
          <cell r="AK13">
            <v>117.37224304192932</v>
          </cell>
          <cell r="AL13">
            <v>114.31588737855145</v>
          </cell>
          <cell r="AM13">
            <v>112.23199193540256</v>
          </cell>
          <cell r="AN13">
            <v>111.78130836565853</v>
          </cell>
          <cell r="AO13">
            <v>2108.6133615547815</v>
          </cell>
          <cell r="AT13">
            <v>2633.4609759168184</v>
          </cell>
          <cell r="BA13" t="str">
            <v>Gas</v>
          </cell>
          <cell r="BB13" t="str">
            <v>Heat pump w/no Supp</v>
          </cell>
        </row>
        <row r="14">
          <cell r="B14">
            <v>0.99600000000000011</v>
          </cell>
          <cell r="AO14">
            <v>0</v>
          </cell>
          <cell r="AP14" t="str">
            <v>CAC</v>
          </cell>
          <cell r="AQ14" t="str">
            <v>EFAF w/CAC</v>
          </cell>
          <cell r="AT14">
            <v>0</v>
          </cell>
          <cell r="AU14" t="str">
            <v>CAC</v>
          </cell>
          <cell r="AV14" t="str">
            <v>EFAF w/CAC</v>
          </cell>
          <cell r="BA14" t="str">
            <v>Gas</v>
          </cell>
          <cell r="BB14" t="str">
            <v>Hydronic System</v>
          </cell>
        </row>
        <row r="15">
          <cell r="A15" t="str">
            <v>Central Air Conditioning</v>
          </cell>
          <cell r="B15">
            <v>0.57013999999999998</v>
          </cell>
          <cell r="C15">
            <v>35902.456982000003</v>
          </cell>
          <cell r="D15">
            <v>38059.752714000002</v>
          </cell>
          <cell r="E15">
            <v>33971.050717999999</v>
          </cell>
          <cell r="F15">
            <v>35411.224357999999</v>
          </cell>
          <cell r="G15">
            <v>35187.957534000001</v>
          </cell>
          <cell r="H15">
            <v>36480.236857999997</v>
          </cell>
          <cell r="I15">
            <v>35742.247642000002</v>
          </cell>
          <cell r="J15">
            <v>32912.585807999996</v>
          </cell>
          <cell r="K15">
            <v>33627.883452000002</v>
          </cell>
          <cell r="L15">
            <v>37728.786444000005</v>
          </cell>
          <cell r="M15">
            <v>41758.478949999997</v>
          </cell>
          <cell r="N15">
            <v>43867.97307727611</v>
          </cell>
          <cell r="O15">
            <v>48676.159118321375</v>
          </cell>
          <cell r="P15">
            <v>43693.010277727815</v>
          </cell>
          <cell r="Q15">
            <v>33317.443620347323</v>
          </cell>
          <cell r="R15">
            <v>19669.629913062985</v>
          </cell>
          <cell r="S15">
            <v>15095.533511685881</v>
          </cell>
          <cell r="T15">
            <v>24521.027859439138</v>
          </cell>
          <cell r="U15">
            <v>33830.49706520819</v>
          </cell>
          <cell r="V15">
            <v>39183.965764244283</v>
          </cell>
          <cell r="W15">
            <v>40175.284024145702</v>
          </cell>
          <cell r="X15">
            <v>39891.908754254495</v>
          </cell>
          <cell r="Y15">
            <v>40015.874055905348</v>
          </cell>
          <cell r="Z15">
            <v>40144.674870888208</v>
          </cell>
          <cell r="AA15">
            <v>39441.403792842284</v>
          </cell>
          <cell r="AB15">
            <v>38655.800234346178</v>
          </cell>
          <cell r="AC15">
            <v>37809.125307844421</v>
          </cell>
          <cell r="AD15">
            <v>37169.712847992923</v>
          </cell>
          <cell r="AE15">
            <v>36197.879569104312</v>
          </cell>
          <cell r="AF15">
            <v>35554.833894822485</v>
          </cell>
          <cell r="AG15">
            <v>35091.192532011686</v>
          </cell>
          <cell r="AH15">
            <v>34559.897543949512</v>
          </cell>
          <cell r="AI15">
            <v>34442.018082420931</v>
          </cell>
          <cell r="AJ15">
            <v>34128.817349397126</v>
          </cell>
          <cell r="AK15">
            <v>33459.305323962792</v>
          </cell>
          <cell r="AL15">
            <v>32588.03001500366</v>
          </cell>
          <cell r="AM15">
            <v>31993.973941025208</v>
          </cell>
          <cell r="AN15">
            <v>31865.497575798279</v>
          </cell>
          <cell r="AO15">
            <v>601102.41097842157</v>
          </cell>
          <cell r="AP15">
            <v>0.43613999999999997</v>
          </cell>
          <cell r="AQ15">
            <v>8736.6809993307706</v>
          </cell>
          <cell r="AT15">
            <v>750720.72040460713</v>
          </cell>
          <cell r="AU15">
            <v>0.43613999999999997</v>
          </cell>
          <cell r="AV15">
            <v>10911.297865345427</v>
          </cell>
          <cell r="BA15" t="str">
            <v>Gas</v>
          </cell>
          <cell r="BB15" t="str">
            <v>Wall Unit</v>
          </cell>
        </row>
        <row r="16">
          <cell r="AO16">
            <v>0</v>
          </cell>
          <cell r="AT16">
            <v>0</v>
          </cell>
          <cell r="BA16" t="str">
            <v>Pellets</v>
          </cell>
          <cell r="BB16" t="str">
            <v>Pellet Stove</v>
          </cell>
        </row>
        <row r="17">
          <cell r="A17" t="str">
            <v>Residential MultiFamily</v>
          </cell>
          <cell r="C17">
            <v>14764.5</v>
          </cell>
          <cell r="D17">
            <v>17896.900000000001</v>
          </cell>
          <cell r="E17">
            <v>19442.5</v>
          </cell>
          <cell r="F17">
            <v>19609.3</v>
          </cell>
          <cell r="G17">
            <v>19921.8</v>
          </cell>
          <cell r="H17">
            <v>22592.6</v>
          </cell>
          <cell r="I17">
            <v>19012.5</v>
          </cell>
          <cell r="J17">
            <v>15665.4</v>
          </cell>
          <cell r="K17">
            <v>15890.4</v>
          </cell>
          <cell r="L17">
            <v>14629.6</v>
          </cell>
          <cell r="M17">
            <v>14989.6</v>
          </cell>
          <cell r="N17">
            <v>16877.527466076368</v>
          </cell>
          <cell r="O17">
            <v>16570.905389318883</v>
          </cell>
          <cell r="P17">
            <v>18515.204923030469</v>
          </cell>
          <cell r="Q17">
            <v>18148.56065790994</v>
          </cell>
          <cell r="R17">
            <v>13544.899183139132</v>
          </cell>
          <cell r="S17">
            <v>5950.2749105593157</v>
          </cell>
          <cell r="T17">
            <v>9362.3774443573238</v>
          </cell>
          <cell r="U17">
            <v>13644.610372230789</v>
          </cell>
          <cell r="V17">
            <v>14847.689257490347</v>
          </cell>
          <cell r="W17">
            <v>15684.23458799957</v>
          </cell>
          <cell r="X17">
            <v>16844.584283130796</v>
          </cell>
          <cell r="Y17">
            <v>18222.343635052999</v>
          </cell>
          <cell r="Z17">
            <v>19354.134297917823</v>
          </cell>
          <cell r="AA17">
            <v>19989.320482069594</v>
          </cell>
          <cell r="AB17">
            <v>20686.196941607264</v>
          </cell>
          <cell r="AC17">
            <v>21491.767756851077</v>
          </cell>
          <cell r="AD17">
            <v>21967.863138643363</v>
          </cell>
          <cell r="AE17">
            <v>21579.799836895727</v>
          </cell>
          <cell r="AF17">
            <v>21821.288466020036</v>
          </cell>
          <cell r="AG17">
            <v>21921.599708815491</v>
          </cell>
          <cell r="AH17">
            <v>21860.746774473155</v>
          </cell>
          <cell r="AI17">
            <v>21624.503125382831</v>
          </cell>
          <cell r="AJ17">
            <v>21300.211976346254</v>
          </cell>
          <cell r="AK17">
            <v>21199.601342913986</v>
          </cell>
          <cell r="AL17">
            <v>21157.038750647574</v>
          </cell>
          <cell r="AM17">
            <v>21086.508275343775</v>
          </cell>
          <cell r="AN17">
            <v>20857.086379337627</v>
          </cell>
          <cell r="AO17">
            <v>284022.47253003414</v>
          </cell>
          <cell r="AT17">
            <v>406503.50683352741</v>
          </cell>
          <cell r="BA17" t="str">
            <v>Propane</v>
          </cell>
          <cell r="BB17" t="str">
            <v>Forced Air Furnace</v>
          </cell>
        </row>
        <row r="18">
          <cell r="A18" t="str">
            <v>Natural Gas FAF</v>
          </cell>
          <cell r="B18">
            <v>0.193</v>
          </cell>
          <cell r="C18">
            <v>2849.5484999999999</v>
          </cell>
          <cell r="D18">
            <v>3454.1017000000002</v>
          </cell>
          <cell r="E18">
            <v>3752.4025000000001</v>
          </cell>
          <cell r="F18">
            <v>3784.5949000000001</v>
          </cell>
          <cell r="G18">
            <v>3844.9074000000001</v>
          </cell>
          <cell r="H18">
            <v>4360.3717999999999</v>
          </cell>
          <cell r="I18">
            <v>3669.4124999999999</v>
          </cell>
          <cell r="J18">
            <v>3023.4222</v>
          </cell>
          <cell r="K18">
            <v>3066.8472000000002</v>
          </cell>
          <cell r="L18">
            <v>2823.5128</v>
          </cell>
          <cell r="M18">
            <v>2892.9928</v>
          </cell>
          <cell r="N18">
            <v>3257.3628009527392</v>
          </cell>
          <cell r="O18">
            <v>3198.1847401385444</v>
          </cell>
          <cell r="P18">
            <v>3573.4345501448806</v>
          </cell>
          <cell r="Q18">
            <v>3502.6722069766188</v>
          </cell>
          <cell r="R18">
            <v>2614.1655423458524</v>
          </cell>
          <cell r="S18">
            <v>1148.4030577379478</v>
          </cell>
          <cell r="T18">
            <v>1806.9388467609635</v>
          </cell>
          <cell r="U18">
            <v>2633.4098018405425</v>
          </cell>
          <cell r="V18">
            <v>2865.604026695637</v>
          </cell>
          <cell r="W18">
            <v>3027.0572754839172</v>
          </cell>
          <cell r="X18">
            <v>3251.0047666442438</v>
          </cell>
          <cell r="Y18">
            <v>3516.9123215652289</v>
          </cell>
          <cell r="Z18">
            <v>3735.3479194981401</v>
          </cell>
          <cell r="AA18">
            <v>3857.9388530394317</v>
          </cell>
          <cell r="AB18">
            <v>3992.4360097302019</v>
          </cell>
          <cell r="AC18">
            <v>4147.9111770722584</v>
          </cell>
          <cell r="AD18">
            <v>4239.7975857581687</v>
          </cell>
          <cell r="AE18">
            <v>4164.9013685208756</v>
          </cell>
          <cell r="AF18">
            <v>4211.5086739418675</v>
          </cell>
          <cell r="AG18">
            <v>4230.8687438013894</v>
          </cell>
          <cell r="AH18">
            <v>4219.1241274733193</v>
          </cell>
          <cell r="AI18">
            <v>4173.5291031988863</v>
          </cell>
          <cell r="AJ18">
            <v>4110.9409114348273</v>
          </cell>
          <cell r="AK18">
            <v>4091.5230591823993</v>
          </cell>
          <cell r="AL18">
            <v>4083.308478874982</v>
          </cell>
          <cell r="AM18">
            <v>4069.6960971413487</v>
          </cell>
          <cell r="AN18">
            <v>4025.4176712121621</v>
          </cell>
          <cell r="AO18">
            <v>54816.337198296576</v>
          </cell>
          <cell r="AT18">
            <v>78455.176818870794</v>
          </cell>
          <cell r="BA18" t="str">
            <v>Propane</v>
          </cell>
          <cell r="BB18" t="str">
            <v>Hydronic System</v>
          </cell>
        </row>
        <row r="19">
          <cell r="A19" t="str">
            <v>Natural Gas Other</v>
          </cell>
          <cell r="B19">
            <v>0.13</v>
          </cell>
          <cell r="C19">
            <v>1919.385</v>
          </cell>
          <cell r="D19">
            <v>2326.5970000000002</v>
          </cell>
          <cell r="E19">
            <v>2527.5250000000001</v>
          </cell>
          <cell r="F19">
            <v>2549.2089999999998</v>
          </cell>
          <cell r="G19">
            <v>2589.8339999999998</v>
          </cell>
          <cell r="H19">
            <v>2937.038</v>
          </cell>
          <cell r="I19">
            <v>2471.625</v>
          </cell>
          <cell r="J19">
            <v>2036.502</v>
          </cell>
          <cell r="K19">
            <v>2065.752</v>
          </cell>
          <cell r="L19">
            <v>1901.8480000000002</v>
          </cell>
          <cell r="M19">
            <v>1948.6480000000001</v>
          </cell>
          <cell r="N19">
            <v>2194.0785705899279</v>
          </cell>
          <cell r="O19">
            <v>2154.2177006114548</v>
          </cell>
          <cell r="P19">
            <v>2406.9766399939613</v>
          </cell>
          <cell r="Q19">
            <v>2359.3128855282921</v>
          </cell>
          <cell r="R19">
            <v>1760.8368938080873</v>
          </cell>
          <cell r="S19">
            <v>773.53573837271108</v>
          </cell>
          <cell r="T19">
            <v>1217.1090677664522</v>
          </cell>
          <cell r="U19">
            <v>1773.7993483900027</v>
          </cell>
          <cell r="V19">
            <v>1930.1996034737451</v>
          </cell>
          <cell r="W19">
            <v>2038.9504964399441</v>
          </cell>
          <cell r="X19">
            <v>2189.7959568070037</v>
          </cell>
          <cell r="Y19">
            <v>2368.9046725568901</v>
          </cell>
          <cell r="Z19">
            <v>2516.0374587293172</v>
          </cell>
          <cell r="AA19">
            <v>2598.6116626690473</v>
          </cell>
          <cell r="AB19">
            <v>2689.2056024089443</v>
          </cell>
          <cell r="AC19">
            <v>2793.9298083906401</v>
          </cell>
          <cell r="AD19">
            <v>2855.8222080236374</v>
          </cell>
          <cell r="AE19">
            <v>2805.3739787964446</v>
          </cell>
          <cell r="AF19">
            <v>2836.767500582605</v>
          </cell>
          <cell r="AG19">
            <v>2849.8079621460138</v>
          </cell>
          <cell r="AH19">
            <v>2841.89708068151</v>
          </cell>
          <cell r="AI19">
            <v>2811.1854062997681</v>
          </cell>
          <cell r="AJ19">
            <v>2769.027556925013</v>
          </cell>
          <cell r="AK19">
            <v>2755.9481745788185</v>
          </cell>
          <cell r="AL19">
            <v>2750.4150375841846</v>
          </cell>
          <cell r="AM19">
            <v>2741.2460757946906</v>
          </cell>
          <cell r="AN19">
            <v>2711.4212293138917</v>
          </cell>
          <cell r="AO19">
            <v>36922.921428904439</v>
          </cell>
          <cell r="AT19">
            <v>52845.455888358571</v>
          </cell>
        </row>
        <row r="20">
          <cell r="A20" t="str">
            <v>Oil FAF</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T20">
            <v>0</v>
          </cell>
        </row>
        <row r="21">
          <cell r="A21" t="str">
            <v>Oil Other</v>
          </cell>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T21">
            <v>0</v>
          </cell>
        </row>
        <row r="22">
          <cell r="A22" t="str">
            <v>Electric FAF</v>
          </cell>
          <cell r="B22">
            <v>0.01</v>
          </cell>
          <cell r="C22">
            <v>147.64500000000001</v>
          </cell>
          <cell r="D22">
            <v>178.96900000000002</v>
          </cell>
          <cell r="E22">
            <v>194.42500000000001</v>
          </cell>
          <cell r="F22">
            <v>196.09299999999999</v>
          </cell>
          <cell r="G22">
            <v>199.21799999999999</v>
          </cell>
          <cell r="H22">
            <v>225.92599999999999</v>
          </cell>
          <cell r="I22">
            <v>190.125</v>
          </cell>
          <cell r="J22">
            <v>156.654</v>
          </cell>
          <cell r="K22">
            <v>158.904</v>
          </cell>
          <cell r="L22">
            <v>146.29600000000002</v>
          </cell>
          <cell r="M22">
            <v>149.89600000000002</v>
          </cell>
          <cell r="N22">
            <v>168.77527466076367</v>
          </cell>
          <cell r="O22">
            <v>165.70905389318884</v>
          </cell>
          <cell r="P22">
            <v>185.1520492303047</v>
          </cell>
          <cell r="Q22">
            <v>181.4856065790994</v>
          </cell>
          <cell r="R22">
            <v>135.44899183139131</v>
          </cell>
          <cell r="S22">
            <v>59.502749105593161</v>
          </cell>
          <cell r="T22">
            <v>93.62377444357324</v>
          </cell>
          <cell r="U22">
            <v>136.4461037223079</v>
          </cell>
          <cell r="V22">
            <v>148.47689257490347</v>
          </cell>
          <cell r="W22">
            <v>156.84234587999569</v>
          </cell>
          <cell r="X22">
            <v>168.44584283130797</v>
          </cell>
          <cell r="Y22">
            <v>182.22343635052999</v>
          </cell>
          <cell r="Z22">
            <v>193.54134297917824</v>
          </cell>
          <cell r="AA22">
            <v>199.89320482069593</v>
          </cell>
          <cell r="AB22">
            <v>206.86196941607264</v>
          </cell>
          <cell r="AC22">
            <v>214.91767756851078</v>
          </cell>
          <cell r="AD22">
            <v>219.67863138643364</v>
          </cell>
          <cell r="AE22">
            <v>215.79799836895728</v>
          </cell>
          <cell r="AF22">
            <v>218.21288466020036</v>
          </cell>
          <cell r="AG22">
            <v>219.21599708815492</v>
          </cell>
          <cell r="AH22">
            <v>218.60746774473157</v>
          </cell>
          <cell r="AI22">
            <v>216.2450312538283</v>
          </cell>
          <cell r="AJ22">
            <v>213.00211976346256</v>
          </cell>
          <cell r="AK22">
            <v>211.99601342913985</v>
          </cell>
          <cell r="AL22">
            <v>211.57038750647575</v>
          </cell>
          <cell r="AM22">
            <v>210.86508275343775</v>
          </cell>
          <cell r="AN22">
            <v>208.57086379337628</v>
          </cell>
          <cell r="AO22">
            <v>2840.2247253003411</v>
          </cell>
          <cell r="AP22">
            <v>1.5432098765432098E-2</v>
          </cell>
          <cell r="AQ22">
            <v>2967.3335478832269</v>
          </cell>
          <cell r="AR22" t="str">
            <v>FAF</v>
          </cell>
          <cell r="AT22">
            <v>4065.0350683352744</v>
          </cell>
          <cell r="AU22">
            <v>1.54320987654321E-2</v>
          </cell>
          <cell r="AV22">
            <v>4246.9579340478094</v>
          </cell>
          <cell r="AW22" t="str">
            <v>FAF</v>
          </cell>
          <cell r="BA22" t="str">
            <v>All</v>
          </cell>
          <cell r="BB22" t="str">
            <v xml:space="preserve">Heat Pump </v>
          </cell>
        </row>
        <row r="23">
          <cell r="A23" t="str">
            <v>Heat Pump</v>
          </cell>
          <cell r="B23">
            <v>3.6999999999999998E-2</v>
          </cell>
          <cell r="C23">
            <v>546.28649999999993</v>
          </cell>
          <cell r="D23">
            <v>662.18529999999998</v>
          </cell>
          <cell r="E23">
            <v>719.37249999999995</v>
          </cell>
          <cell r="F23">
            <v>725.54409999999996</v>
          </cell>
          <cell r="G23">
            <v>737.10659999999996</v>
          </cell>
          <cell r="H23">
            <v>835.92619999999988</v>
          </cell>
          <cell r="I23">
            <v>703.46249999999998</v>
          </cell>
          <cell r="J23">
            <v>579.61979999999994</v>
          </cell>
          <cell r="K23">
            <v>587.94479999999999</v>
          </cell>
          <cell r="L23">
            <v>541.29520000000002</v>
          </cell>
          <cell r="M23">
            <v>554.61519999999996</v>
          </cell>
          <cell r="N23">
            <v>624.46851624482554</v>
          </cell>
          <cell r="O23">
            <v>613.12349940479862</v>
          </cell>
          <cell r="P23">
            <v>685.06258215212733</v>
          </cell>
          <cell r="Q23">
            <v>671.49674434266774</v>
          </cell>
          <cell r="R23">
            <v>501.16126977614789</v>
          </cell>
          <cell r="S23">
            <v>220.16017169069468</v>
          </cell>
          <cell r="T23">
            <v>346.40796544122094</v>
          </cell>
          <cell r="U23">
            <v>504.85058377253915</v>
          </cell>
          <cell r="V23">
            <v>549.3645025271428</v>
          </cell>
          <cell r="W23">
            <v>580.31667975598407</v>
          </cell>
          <cell r="X23">
            <v>623.24961847583938</v>
          </cell>
          <cell r="Y23">
            <v>674.22671449696088</v>
          </cell>
          <cell r="Z23">
            <v>716.10296902295943</v>
          </cell>
          <cell r="AA23">
            <v>739.60485783657498</v>
          </cell>
          <cell r="AB23">
            <v>765.3892868394687</v>
          </cell>
          <cell r="AC23">
            <v>795.19540700348978</v>
          </cell>
          <cell r="AD23">
            <v>812.81093612980442</v>
          </cell>
          <cell r="AE23">
            <v>798.45259396514189</v>
          </cell>
          <cell r="AF23">
            <v>807.38767324274124</v>
          </cell>
          <cell r="AG23">
            <v>811.09918922617317</v>
          </cell>
          <cell r="AH23">
            <v>808.84763065550669</v>
          </cell>
          <cell r="AI23">
            <v>800.10661563916472</v>
          </cell>
          <cell r="AJ23">
            <v>788.10784312481132</v>
          </cell>
          <cell r="AK23">
            <v>784.38524968781746</v>
          </cell>
          <cell r="AL23">
            <v>782.8104337739602</v>
          </cell>
          <cell r="AM23">
            <v>780.20080618771965</v>
          </cell>
          <cell r="AN23">
            <v>771.71219603549218</v>
          </cell>
          <cell r="AO23">
            <v>10508.831483611264</v>
          </cell>
          <cell r="AP23">
            <v>5.7098765432098769E-2</v>
          </cell>
          <cell r="AQ23">
            <v>10979.134127167941</v>
          </cell>
          <cell r="AR23" t="str">
            <v>HP</v>
          </cell>
          <cell r="AT23">
            <v>15040.629752840514</v>
          </cell>
          <cell r="AU23">
            <v>5.7098765432098762E-2</v>
          </cell>
          <cell r="AV23">
            <v>15713.744355976894</v>
          </cell>
          <cell r="AW23" t="str">
            <v>HP</v>
          </cell>
          <cell r="AZ23" t="str">
            <v>SF</v>
          </cell>
          <cell r="BA23">
            <v>0.57999999999999996</v>
          </cell>
          <cell r="BB23">
            <v>0.13400000000000001</v>
          </cell>
        </row>
        <row r="24">
          <cell r="A24" t="str">
            <v>Baseboard/Wall/Radiant</v>
          </cell>
          <cell r="B24">
            <v>0.60099999999999998</v>
          </cell>
          <cell r="C24">
            <v>8873.4645</v>
          </cell>
          <cell r="D24">
            <v>10756.036900000001</v>
          </cell>
          <cell r="E24">
            <v>11684.942499999999</v>
          </cell>
          <cell r="F24">
            <v>11785.1893</v>
          </cell>
          <cell r="G24">
            <v>11973.0018</v>
          </cell>
          <cell r="H24">
            <v>13578.152599999999</v>
          </cell>
          <cell r="I24">
            <v>11426.512499999999</v>
          </cell>
          <cell r="J24">
            <v>9414.9053999999996</v>
          </cell>
          <cell r="K24">
            <v>9550.1304</v>
          </cell>
          <cell r="L24">
            <v>8792.3896000000004</v>
          </cell>
          <cell r="M24">
            <v>9008.7495999999992</v>
          </cell>
          <cell r="N24">
            <v>10143.394007111896</v>
          </cell>
          <cell r="O24">
            <v>9959.1141389806489</v>
          </cell>
          <cell r="P24">
            <v>11127.638158741313</v>
          </cell>
          <cell r="Q24">
            <v>10907.284955403873</v>
          </cell>
          <cell r="R24">
            <v>8140.4844090666184</v>
          </cell>
          <cell r="S24">
            <v>3576.1152212461484</v>
          </cell>
          <cell r="T24">
            <v>5626.7888440587512</v>
          </cell>
          <cell r="U24">
            <v>8200.4108337107045</v>
          </cell>
          <cell r="V24">
            <v>8923.4612437516989</v>
          </cell>
          <cell r="W24">
            <v>9426.2249873877408</v>
          </cell>
          <cell r="X24">
            <v>10123.595154161609</v>
          </cell>
          <cell r="Y24">
            <v>10951.628524666852</v>
          </cell>
          <cell r="Z24">
            <v>11631.834713048611</v>
          </cell>
          <cell r="AA24">
            <v>12013.581609723826</v>
          </cell>
          <cell r="AB24">
            <v>12432.404361905965</v>
          </cell>
          <cell r="AC24">
            <v>12916.552421867496</v>
          </cell>
          <cell r="AD24">
            <v>13202.68574632466</v>
          </cell>
          <cell r="AE24">
            <v>12969.459701974331</v>
          </cell>
          <cell r="AF24">
            <v>13114.594368078042</v>
          </cell>
          <cell r="AG24">
            <v>13174.88142499811</v>
          </cell>
          <cell r="AH24">
            <v>13138.308811458366</v>
          </cell>
          <cell r="AI24">
            <v>12996.326378355081</v>
          </cell>
          <cell r="AJ24">
            <v>12801.427397784099</v>
          </cell>
          <cell r="AK24">
            <v>12740.960407091305</v>
          </cell>
          <cell r="AL24">
            <v>12715.380289139192</v>
          </cell>
          <cell r="AM24">
            <v>12672.991473481608</v>
          </cell>
          <cell r="AN24">
            <v>12535.108913981912</v>
          </cell>
          <cell r="AO24">
            <v>170697.5059905505</v>
          </cell>
          <cell r="AP24">
            <v>0.92746913580246904</v>
          </cell>
          <cell r="AQ24">
            <v>178336.74622778193</v>
          </cell>
          <cell r="AR24" t="str">
            <v>Zonal</v>
          </cell>
          <cell r="AT24">
            <v>244308.60760694998</v>
          </cell>
          <cell r="AU24">
            <v>0.92746913580246915</v>
          </cell>
          <cell r="AV24">
            <v>255242.17183627337</v>
          </cell>
          <cell r="AW24" t="str">
            <v>Zonal</v>
          </cell>
          <cell r="AZ24" t="str">
            <v>MF</v>
          </cell>
          <cell r="BA24">
            <v>0.40699999999999997</v>
          </cell>
          <cell r="BB24">
            <v>7.0000000000000007E-2</v>
          </cell>
        </row>
        <row r="25">
          <cell r="A25" t="str">
            <v>Electric Other</v>
          </cell>
          <cell r="B25">
            <v>2.8999999999999998E-2</v>
          </cell>
          <cell r="C25">
            <v>428.17049999999995</v>
          </cell>
          <cell r="D25">
            <v>519.01009999999997</v>
          </cell>
          <cell r="E25">
            <v>563.83249999999998</v>
          </cell>
          <cell r="F25">
            <v>568.66969999999992</v>
          </cell>
          <cell r="G25">
            <v>577.73219999999992</v>
          </cell>
          <cell r="H25">
            <v>655.18539999999996</v>
          </cell>
          <cell r="I25">
            <v>551.36249999999995</v>
          </cell>
          <cell r="J25">
            <v>454.29659999999996</v>
          </cell>
          <cell r="K25">
            <v>460.82159999999993</v>
          </cell>
          <cell r="L25">
            <v>424.25839999999999</v>
          </cell>
          <cell r="M25">
            <v>434.69839999999999</v>
          </cell>
          <cell r="N25">
            <v>489.44829651621461</v>
          </cell>
          <cell r="O25">
            <v>480.55625629024757</v>
          </cell>
          <cell r="P25">
            <v>536.9409427678836</v>
          </cell>
          <cell r="Q25">
            <v>526.30825907938822</v>
          </cell>
          <cell r="R25">
            <v>392.8020763110348</v>
          </cell>
          <cell r="S25">
            <v>172.55797240622013</v>
          </cell>
          <cell r="T25">
            <v>271.50894588636237</v>
          </cell>
          <cell r="U25">
            <v>395.69370079469286</v>
          </cell>
          <cell r="V25">
            <v>430.58298846722005</v>
          </cell>
          <cell r="W25">
            <v>454.84280305198752</v>
          </cell>
          <cell r="X25">
            <v>488.49294421079304</v>
          </cell>
          <cell r="Y25">
            <v>528.44796541653693</v>
          </cell>
          <cell r="Z25">
            <v>561.26989463961684</v>
          </cell>
          <cell r="AA25">
            <v>579.69029398001817</v>
          </cell>
          <cell r="AB25">
            <v>599.89971130661058</v>
          </cell>
          <cell r="AC25">
            <v>623.26126494868117</v>
          </cell>
          <cell r="AD25">
            <v>637.06803102065749</v>
          </cell>
          <cell r="AE25">
            <v>625.81419526997604</v>
          </cell>
          <cell r="AF25">
            <v>632.81736551458096</v>
          </cell>
          <cell r="AG25">
            <v>635.72639155564923</v>
          </cell>
          <cell r="AH25">
            <v>633.96165645972144</v>
          </cell>
          <cell r="AI25">
            <v>627.11059063610207</v>
          </cell>
          <cell r="AJ25">
            <v>617.70614731404135</v>
          </cell>
          <cell r="AK25">
            <v>614.78843894450551</v>
          </cell>
          <cell r="AL25">
            <v>613.55412376877962</v>
          </cell>
          <cell r="AM25">
            <v>611.50873998496945</v>
          </cell>
          <cell r="AN25">
            <v>604.85550500079114</v>
          </cell>
          <cell r="AO25">
            <v>8236.6517033709879</v>
          </cell>
          <cell r="AP25">
            <v>192283.21390283311</v>
          </cell>
          <cell r="AQ25">
            <v>192283.21390283309</v>
          </cell>
          <cell r="AR25" t="str">
            <v>All</v>
          </cell>
          <cell r="AS25">
            <v>0.67700000000000005</v>
          </cell>
          <cell r="AT25">
            <v>11788.601698172295</v>
          </cell>
          <cell r="AU25">
            <v>275202.87412629806</v>
          </cell>
          <cell r="AV25">
            <v>275202.87412629806</v>
          </cell>
          <cell r="AW25" t="str">
            <v>All</v>
          </cell>
          <cell r="AX25">
            <v>0.67700000000000005</v>
          </cell>
        </row>
        <row r="26">
          <cell r="A26" t="str">
            <v>Wood</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T26">
            <v>0</v>
          </cell>
        </row>
        <row r="27">
          <cell r="B27">
            <v>1</v>
          </cell>
          <cell r="AO27">
            <v>0</v>
          </cell>
          <cell r="AP27" t="str">
            <v>CAC</v>
          </cell>
          <cell r="AQ27" t="str">
            <v>EFAF w/CAC</v>
          </cell>
          <cell r="AT27">
            <v>0</v>
          </cell>
          <cell r="AU27" t="str">
            <v>CAC</v>
          </cell>
          <cell r="AV27" t="str">
            <v>EFAF w/CAC</v>
          </cell>
        </row>
        <row r="28">
          <cell r="A28" t="str">
            <v>Central Air Conditioning</v>
          </cell>
          <cell r="B28">
            <v>0.208791</v>
          </cell>
          <cell r="C28">
            <v>3082.6947195000002</v>
          </cell>
          <cell r="D28">
            <v>3736.7116479000006</v>
          </cell>
          <cell r="E28">
            <v>4059.4190174999999</v>
          </cell>
          <cell r="F28">
            <v>4094.2453562999999</v>
          </cell>
          <cell r="G28">
            <v>4159.4925438</v>
          </cell>
          <cell r="H28">
            <v>4717.1315465999996</v>
          </cell>
          <cell r="I28">
            <v>3969.6388875000002</v>
          </cell>
          <cell r="J28">
            <v>3270.7945313999999</v>
          </cell>
          <cell r="K28">
            <v>3317.7725064000001</v>
          </cell>
          <cell r="L28">
            <v>3054.5288135999999</v>
          </cell>
          <cell r="M28">
            <v>3129.6935736</v>
          </cell>
          <cell r="N28">
            <v>3523.8758371695512</v>
          </cell>
          <cell r="O28">
            <v>3459.8559071412787</v>
          </cell>
          <cell r="P28">
            <v>3865.8081510844549</v>
          </cell>
          <cell r="Q28">
            <v>3789.2561283256746</v>
          </cell>
          <cell r="R28">
            <v>2828.0530453468027</v>
          </cell>
          <cell r="S28">
            <v>1242.3638488505901</v>
          </cell>
          <cell r="T28">
            <v>1954.78014898481</v>
          </cell>
          <cell r="U28">
            <v>2848.8718442284389</v>
          </cell>
          <cell r="V28">
            <v>3100.0638877606671</v>
          </cell>
          <cell r="W28">
            <v>3274.7270238630181</v>
          </cell>
          <cell r="X28">
            <v>3516.9975970591622</v>
          </cell>
          <cell r="Y28">
            <v>3804.661349906351</v>
          </cell>
          <cell r="Z28">
            <v>4040.9690541965601</v>
          </cell>
          <cell r="AA28">
            <v>4173.5902127717927</v>
          </cell>
          <cell r="AB28">
            <v>4319.0917456351226</v>
          </cell>
          <cell r="AC28">
            <v>4487.2876817206934</v>
          </cell>
          <cell r="AD28">
            <v>4586.6921125804865</v>
          </cell>
          <cell r="AE28">
            <v>4505.6679877452962</v>
          </cell>
          <cell r="AF28">
            <v>4556.0886401087891</v>
          </cell>
          <cell r="AG28">
            <v>4577.0327248032954</v>
          </cell>
          <cell r="AH28">
            <v>4564.3271797890247</v>
          </cell>
          <cell r="AI28">
            <v>4515.0016320518071</v>
          </cell>
          <cell r="AJ28">
            <v>4447.2925587533109</v>
          </cell>
          <cell r="AK28">
            <v>4426.2859639883545</v>
          </cell>
          <cell r="AL28">
            <v>4417.3992777864578</v>
          </cell>
          <cell r="AM28">
            <v>4402.673149317302</v>
          </cell>
          <cell r="AN28">
            <v>4354.7719222282822</v>
          </cell>
          <cell r="AO28">
            <v>59301.336062018352</v>
          </cell>
          <cell r="AP28">
            <v>0.138791</v>
          </cell>
          <cell r="AQ28">
            <v>411.83919044426091</v>
          </cell>
          <cell r="AT28">
            <v>84874.273695279029</v>
          </cell>
          <cell r="AU28">
            <v>0.138791</v>
          </cell>
          <cell r="AV28">
            <v>589.43953862442947</v>
          </cell>
        </row>
        <row r="29">
          <cell r="AO29">
            <v>0</v>
          </cell>
          <cell r="AT29">
            <v>0</v>
          </cell>
        </row>
        <row r="30">
          <cell r="A30" t="str">
            <v>Manufactured Housing</v>
          </cell>
          <cell r="C30">
            <v>17535</v>
          </cell>
          <cell r="D30">
            <v>20512</v>
          </cell>
          <cell r="E30">
            <v>19641</v>
          </cell>
          <cell r="F30">
            <v>17125</v>
          </cell>
          <cell r="G30">
            <v>17301</v>
          </cell>
          <cell r="H30">
            <v>17996</v>
          </cell>
          <cell r="I30">
            <v>14620</v>
          </cell>
          <cell r="J30">
            <v>9564</v>
          </cell>
          <cell r="K30">
            <v>7283</v>
          </cell>
          <cell r="L30">
            <v>7464</v>
          </cell>
          <cell r="M30">
            <v>6895</v>
          </cell>
          <cell r="N30">
            <v>6659</v>
          </cell>
          <cell r="O30">
            <v>6657</v>
          </cell>
          <cell r="P30">
            <v>6343</v>
          </cell>
          <cell r="Q30">
            <v>8034.0904435148068</v>
          </cell>
          <cell r="R30">
            <v>8325.91291995356</v>
          </cell>
          <cell r="S30">
            <v>8447.2095191945737</v>
          </cell>
          <cell r="T30">
            <v>8481.5699886319107</v>
          </cell>
          <cell r="U30">
            <v>8353.2243092818353</v>
          </cell>
          <cell r="V30">
            <v>8067.3396031820012</v>
          </cell>
          <cell r="W30">
            <v>7708.0620644487062</v>
          </cell>
          <cell r="X30">
            <v>7248.026214204614</v>
          </cell>
          <cell r="Y30">
            <v>6822.2612328015421</v>
          </cell>
          <cell r="Z30">
            <v>6499.8264591727529</v>
          </cell>
          <cell r="AA30">
            <v>6312.8974150804133</v>
          </cell>
          <cell r="AB30">
            <v>6279.4193741875424</v>
          </cell>
          <cell r="AC30">
            <v>6392.1088569738095</v>
          </cell>
          <cell r="AD30">
            <v>6610.8882024834384</v>
          </cell>
          <cell r="AE30">
            <v>6891.2475348181852</v>
          </cell>
          <cell r="AF30">
            <v>7172.6228670698292</v>
          </cell>
          <cell r="AG30">
            <v>7396.632507745986</v>
          </cell>
          <cell r="AH30">
            <v>7519.0522943062497</v>
          </cell>
          <cell r="AI30">
            <v>7514.7954293861294</v>
          </cell>
          <cell r="AJ30">
            <v>7381.4175067627784</v>
          </cell>
          <cell r="AK30">
            <v>7141.11130478421</v>
          </cell>
          <cell r="AL30">
            <v>6832.6507276219036</v>
          </cell>
          <cell r="AM30">
            <v>6504.892481846382</v>
          </cell>
          <cell r="AN30">
            <v>6208.5002991538513</v>
          </cell>
          <cell r="AO30">
            <v>200402.21288266295</v>
          </cell>
          <cell r="AT30">
            <v>149338.54667394407</v>
          </cell>
        </row>
        <row r="31">
          <cell r="A31" t="str">
            <v>Natural Gas FAF</v>
          </cell>
          <cell r="B31">
            <v>0.14000000000000001</v>
          </cell>
          <cell r="C31">
            <v>2454.9</v>
          </cell>
          <cell r="D31">
            <v>2871.6800000000003</v>
          </cell>
          <cell r="E31">
            <v>2749.7400000000002</v>
          </cell>
          <cell r="F31">
            <v>2397.5000000000005</v>
          </cell>
          <cell r="G31">
            <v>2422.1400000000003</v>
          </cell>
          <cell r="H31">
            <v>2519.44</v>
          </cell>
          <cell r="I31">
            <v>2046.8000000000002</v>
          </cell>
          <cell r="J31">
            <v>1338.96</v>
          </cell>
          <cell r="K31">
            <v>1019.6200000000001</v>
          </cell>
          <cell r="L31">
            <v>1044.96</v>
          </cell>
          <cell r="M31">
            <v>965.30000000000007</v>
          </cell>
          <cell r="N31">
            <v>932.2600000000001</v>
          </cell>
          <cell r="O31">
            <v>931.98000000000013</v>
          </cell>
          <cell r="P31">
            <v>888.0200000000001</v>
          </cell>
          <cell r="Q31">
            <v>1124.772662092073</v>
          </cell>
          <cell r="R31">
            <v>1165.6278087934986</v>
          </cell>
          <cell r="S31">
            <v>1182.6093326872403</v>
          </cell>
          <cell r="T31">
            <v>1187.4197984084676</v>
          </cell>
          <cell r="U31">
            <v>1169.4514032994571</v>
          </cell>
          <cell r="V31">
            <v>1129.4275444454802</v>
          </cell>
          <cell r="W31">
            <v>1079.1286890228189</v>
          </cell>
          <cell r="X31">
            <v>1014.7236699886461</v>
          </cell>
          <cell r="Y31">
            <v>955.11657259221602</v>
          </cell>
          <cell r="Z31">
            <v>909.97570428418555</v>
          </cell>
          <cell r="AA31">
            <v>883.80563811125796</v>
          </cell>
          <cell r="AB31">
            <v>879.11871238625599</v>
          </cell>
          <cell r="AC31">
            <v>894.89523997633341</v>
          </cell>
          <cell r="AD31">
            <v>925.52434834768144</v>
          </cell>
          <cell r="AE31">
            <v>964.77465487454606</v>
          </cell>
          <cell r="AF31">
            <v>1004.1672013897762</v>
          </cell>
          <cell r="AG31">
            <v>1035.528551084438</v>
          </cell>
          <cell r="AH31">
            <v>1052.667321202875</v>
          </cell>
          <cell r="AI31">
            <v>1052.0713601140583</v>
          </cell>
          <cell r="AJ31">
            <v>1033.3984509467891</v>
          </cell>
          <cell r="AK31">
            <v>999.75558266978953</v>
          </cell>
          <cell r="AL31">
            <v>956.57110186706655</v>
          </cell>
          <cell r="AM31">
            <v>910.68494745849353</v>
          </cell>
          <cell r="AN31">
            <v>869.19004188153929</v>
          </cell>
          <cell r="AO31">
            <v>28056.309803572807</v>
          </cell>
          <cell r="AT31">
            <v>20907.396534352167</v>
          </cell>
        </row>
        <row r="32">
          <cell r="A32" t="str">
            <v>Natural Gas Other</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T32">
            <v>0</v>
          </cell>
        </row>
        <row r="33">
          <cell r="A33" t="str">
            <v>Oil FAF</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T33">
            <v>0</v>
          </cell>
        </row>
        <row r="34">
          <cell r="A34" t="str">
            <v>Oil Other</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T34">
            <v>0</v>
          </cell>
        </row>
        <row r="35">
          <cell r="A35" t="str">
            <v>Electric FAF</v>
          </cell>
          <cell r="B35">
            <v>0.71</v>
          </cell>
          <cell r="C35">
            <v>12449.849999999999</v>
          </cell>
          <cell r="D35">
            <v>14563.519999999999</v>
          </cell>
          <cell r="E35">
            <v>13945.109999999999</v>
          </cell>
          <cell r="F35">
            <v>12158.75</v>
          </cell>
          <cell r="G35">
            <v>12283.71</v>
          </cell>
          <cell r="H35">
            <v>12777.16</v>
          </cell>
          <cell r="I35">
            <v>10380.199999999999</v>
          </cell>
          <cell r="J35">
            <v>6790.44</v>
          </cell>
          <cell r="K35">
            <v>5170.9299999999994</v>
          </cell>
          <cell r="L35">
            <v>5299.44</v>
          </cell>
          <cell r="M35">
            <v>4895.45</v>
          </cell>
          <cell r="N35">
            <v>4727.8899999999994</v>
          </cell>
          <cell r="O35">
            <v>4726.4699999999993</v>
          </cell>
          <cell r="P35">
            <v>4503.53</v>
          </cell>
          <cell r="Q35">
            <v>5704.2042148955125</v>
          </cell>
          <cell r="R35">
            <v>5911.3981731670274</v>
          </cell>
          <cell r="S35">
            <v>5997.5187586281472</v>
          </cell>
          <cell r="T35">
            <v>6021.9146919286559</v>
          </cell>
          <cell r="U35">
            <v>5930.789259590103</v>
          </cell>
          <cell r="V35">
            <v>5727.8111182592202</v>
          </cell>
          <cell r="W35">
            <v>5472.7240657585808</v>
          </cell>
          <cell r="X35">
            <v>5146.0986120852758</v>
          </cell>
          <cell r="Y35">
            <v>4843.8054752890948</v>
          </cell>
          <cell r="Z35">
            <v>4614.8767860126545</v>
          </cell>
          <cell r="AA35">
            <v>4482.1571647070932</v>
          </cell>
          <cell r="AB35">
            <v>4458.387755673155</v>
          </cell>
          <cell r="AC35">
            <v>4538.3972884514042</v>
          </cell>
          <cell r="AD35">
            <v>4693.7306237632411</v>
          </cell>
          <cell r="AE35">
            <v>4892.7857497209116</v>
          </cell>
          <cell r="AF35">
            <v>5092.5622356195781</v>
          </cell>
          <cell r="AG35">
            <v>5251.6090804996502</v>
          </cell>
          <cell r="AH35">
            <v>5338.5271289574366</v>
          </cell>
          <cell r="AI35">
            <v>5335.5047548641514</v>
          </cell>
          <cell r="AJ35">
            <v>5240.8064298015724</v>
          </cell>
          <cell r="AK35">
            <v>5070.1890263967889</v>
          </cell>
          <cell r="AL35">
            <v>4851.1820166115513</v>
          </cell>
          <cell r="AM35">
            <v>4618.4736621109314</v>
          </cell>
          <cell r="AN35">
            <v>4408.0352123992343</v>
          </cell>
          <cell r="AO35">
            <v>142285.57114669067</v>
          </cell>
          <cell r="AP35">
            <v>0.84523809523809523</v>
          </cell>
          <cell r="AQ35">
            <v>142285.57114669067</v>
          </cell>
          <cell r="AR35" t="str">
            <v>FAF</v>
          </cell>
          <cell r="AT35">
            <v>106030.36813850027</v>
          </cell>
          <cell r="AU35">
            <v>0.84523809523809523</v>
          </cell>
          <cell r="AV35">
            <v>106030.36813850027</v>
          </cell>
          <cell r="AW35" t="str">
            <v>FAF</v>
          </cell>
        </row>
        <row r="36">
          <cell r="A36" t="str">
            <v>Heat Pump</v>
          </cell>
          <cell r="B36">
            <v>0.13</v>
          </cell>
          <cell r="C36">
            <v>2279.5500000000002</v>
          </cell>
          <cell r="D36">
            <v>2666.56</v>
          </cell>
          <cell r="E36">
            <v>2553.33</v>
          </cell>
          <cell r="F36">
            <v>2226.25</v>
          </cell>
          <cell r="G36">
            <v>2249.13</v>
          </cell>
          <cell r="H36">
            <v>2339.48</v>
          </cell>
          <cell r="I36">
            <v>1900.6000000000001</v>
          </cell>
          <cell r="J36">
            <v>1243.32</v>
          </cell>
          <cell r="K36">
            <v>946.79000000000008</v>
          </cell>
          <cell r="L36">
            <v>970.32</v>
          </cell>
          <cell r="M36">
            <v>896.35</v>
          </cell>
          <cell r="N36">
            <v>865.67000000000007</v>
          </cell>
          <cell r="O36">
            <v>865.41000000000008</v>
          </cell>
          <cell r="P36">
            <v>824.59</v>
          </cell>
          <cell r="Q36">
            <v>1044.4317576569249</v>
          </cell>
          <cell r="R36">
            <v>1082.368679593963</v>
          </cell>
          <cell r="S36">
            <v>1098.1372374952946</v>
          </cell>
          <cell r="T36">
            <v>1102.6040985221484</v>
          </cell>
          <cell r="U36">
            <v>1085.9191602066387</v>
          </cell>
          <cell r="V36">
            <v>1048.7541484136602</v>
          </cell>
          <cell r="W36">
            <v>1002.0480683783319</v>
          </cell>
          <cell r="X36">
            <v>942.24340784659989</v>
          </cell>
          <cell r="Y36">
            <v>886.89396026420047</v>
          </cell>
          <cell r="Z36">
            <v>844.97743969245789</v>
          </cell>
          <cell r="AA36">
            <v>820.67666396045377</v>
          </cell>
          <cell r="AB36">
            <v>816.32451864438053</v>
          </cell>
          <cell r="AC36">
            <v>830.9741514065953</v>
          </cell>
          <cell r="AD36">
            <v>859.41546632284701</v>
          </cell>
          <cell r="AE36">
            <v>895.86217952636412</v>
          </cell>
          <cell r="AF36">
            <v>932.44097271907788</v>
          </cell>
          <cell r="AG36">
            <v>961.56222600697822</v>
          </cell>
          <cell r="AH36">
            <v>977.47679825981254</v>
          </cell>
          <cell r="AI36">
            <v>976.92340582019688</v>
          </cell>
          <cell r="AJ36">
            <v>959.58427587916128</v>
          </cell>
          <cell r="AK36">
            <v>928.34446962194738</v>
          </cell>
          <cell r="AL36">
            <v>888.24459459084744</v>
          </cell>
          <cell r="AM36">
            <v>845.63602264002964</v>
          </cell>
          <cell r="AN36">
            <v>807.10503889000074</v>
          </cell>
          <cell r="AO36">
            <v>26052.287674746181</v>
          </cell>
          <cell r="AP36">
            <v>0.15476190476190477</v>
          </cell>
          <cell r="AQ36">
            <v>26052.287674746181</v>
          </cell>
          <cell r="AR36" t="str">
            <v>HP</v>
          </cell>
          <cell r="AT36">
            <v>19414.01106761273</v>
          </cell>
          <cell r="AU36">
            <v>0.15476190476190479</v>
          </cell>
          <cell r="AV36">
            <v>19414.01106761273</v>
          </cell>
          <cell r="AW36" t="str">
            <v>HP</v>
          </cell>
        </row>
        <row r="37">
          <cell r="A37" t="str">
            <v>Baseboard/Wall/Radiant</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R37" t="str">
            <v>Zonal</v>
          </cell>
          <cell r="AT37">
            <v>0</v>
          </cell>
          <cell r="AW37" t="str">
            <v>Zonal</v>
          </cell>
        </row>
        <row r="38">
          <cell r="A38" t="str">
            <v>Electric Other</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168337.85882143685</v>
          </cell>
          <cell r="AQ38">
            <v>168337.85882143685</v>
          </cell>
          <cell r="AR38" t="str">
            <v>All</v>
          </cell>
          <cell r="AT38">
            <v>0</v>
          </cell>
          <cell r="AU38">
            <v>125444.37920611299</v>
          </cell>
          <cell r="AV38">
            <v>125444.37920611299</v>
          </cell>
          <cell r="AW38" t="str">
            <v>All</v>
          </cell>
        </row>
        <row r="39">
          <cell r="A39" t="str">
            <v>Wood</v>
          </cell>
          <cell r="B39">
            <v>0.02</v>
          </cell>
          <cell r="C39">
            <v>350.7</v>
          </cell>
          <cell r="D39">
            <v>410.24</v>
          </cell>
          <cell r="E39">
            <v>392.82</v>
          </cell>
          <cell r="F39">
            <v>342.5</v>
          </cell>
          <cell r="G39">
            <v>346.02</v>
          </cell>
          <cell r="H39">
            <v>359.92</v>
          </cell>
          <cell r="I39">
            <v>292.40000000000003</v>
          </cell>
          <cell r="J39">
            <v>191.28</v>
          </cell>
          <cell r="K39">
            <v>145.66</v>
          </cell>
          <cell r="L39">
            <v>149.28</v>
          </cell>
          <cell r="M39">
            <v>137.9</v>
          </cell>
          <cell r="N39">
            <v>133.18</v>
          </cell>
          <cell r="O39">
            <v>133.14000000000001</v>
          </cell>
          <cell r="P39">
            <v>126.86</v>
          </cell>
          <cell r="Q39">
            <v>160.68180887029615</v>
          </cell>
          <cell r="R39">
            <v>166.51825839907121</v>
          </cell>
          <cell r="S39">
            <v>168.94419038389148</v>
          </cell>
          <cell r="T39">
            <v>169.63139977263822</v>
          </cell>
          <cell r="U39">
            <v>167.0644861856367</v>
          </cell>
          <cell r="V39">
            <v>161.34679206364004</v>
          </cell>
          <cell r="W39">
            <v>154.16124128897414</v>
          </cell>
          <cell r="X39">
            <v>144.96052428409229</v>
          </cell>
          <cell r="Y39">
            <v>136.44522465603083</v>
          </cell>
          <cell r="Z39">
            <v>129.99652918345507</v>
          </cell>
          <cell r="AA39">
            <v>126.25794830160827</v>
          </cell>
          <cell r="AB39">
            <v>125.58838748375085</v>
          </cell>
          <cell r="AC39">
            <v>127.84217713947619</v>
          </cell>
          <cell r="AD39">
            <v>132.21776404966877</v>
          </cell>
          <cell r="AE39">
            <v>137.82495069636371</v>
          </cell>
          <cell r="AF39">
            <v>143.45245734139658</v>
          </cell>
          <cell r="AG39">
            <v>147.93265015491971</v>
          </cell>
          <cell r="AH39">
            <v>150.38104588612501</v>
          </cell>
          <cell r="AI39">
            <v>150.29590858772258</v>
          </cell>
          <cell r="AJ39">
            <v>147.62835013525557</v>
          </cell>
          <cell r="AK39">
            <v>142.82222609568421</v>
          </cell>
          <cell r="AL39">
            <v>136.65301455243807</v>
          </cell>
          <cell r="AM39">
            <v>130.09784963692763</v>
          </cell>
          <cell r="AN39">
            <v>124.17000598307703</v>
          </cell>
          <cell r="AO39">
            <v>4008.0442576532591</v>
          </cell>
          <cell r="AT39">
            <v>2986.7709334788806</v>
          </cell>
        </row>
        <row r="40">
          <cell r="AO40">
            <v>0</v>
          </cell>
          <cell r="AP40" t="str">
            <v>CAC</v>
          </cell>
          <cell r="AQ40" t="str">
            <v>EFAF w/CAC</v>
          </cell>
          <cell r="AT40">
            <v>0</v>
          </cell>
          <cell r="AU40" t="str">
            <v>CAC</v>
          </cell>
          <cell r="AV40" t="str">
            <v>EFAF w/CAC</v>
          </cell>
        </row>
        <row r="41">
          <cell r="A41" t="str">
            <v>Central Air Conditioning</v>
          </cell>
          <cell r="B41">
            <v>0.57013999999999998</v>
          </cell>
          <cell r="C41">
            <v>9997.4048999999995</v>
          </cell>
          <cell r="D41">
            <v>11694.71168</v>
          </cell>
          <cell r="E41">
            <v>11198.11974</v>
          </cell>
          <cell r="F41">
            <v>9763.6474999999991</v>
          </cell>
          <cell r="G41">
            <v>9863.9921400000003</v>
          </cell>
          <cell r="H41">
            <v>10260.239439999999</v>
          </cell>
          <cell r="I41">
            <v>8335.4467999999997</v>
          </cell>
          <cell r="J41">
            <v>5452.8189599999996</v>
          </cell>
          <cell r="K41">
            <v>4152.3296199999995</v>
          </cell>
          <cell r="L41">
            <v>4255.5249599999997</v>
          </cell>
          <cell r="M41">
            <v>3931.1152999999999</v>
          </cell>
          <cell r="N41">
            <v>3796.5622599999997</v>
          </cell>
          <cell r="O41">
            <v>3795.4219800000001</v>
          </cell>
          <cell r="P41">
            <v>3616.3980200000001</v>
          </cell>
          <cell r="Q41">
            <v>4580.5563254655317</v>
          </cell>
          <cell r="R41">
            <v>4746.9359921823225</v>
          </cell>
          <cell r="S41">
            <v>4816.0920352735939</v>
          </cell>
          <cell r="T41">
            <v>4835.6823133185972</v>
          </cell>
          <cell r="U41">
            <v>4762.5073076939452</v>
          </cell>
          <cell r="V41">
            <v>4599.5130013581856</v>
          </cell>
          <cell r="W41">
            <v>4394.6745054247849</v>
          </cell>
          <cell r="X41">
            <v>4132.3896657666182</v>
          </cell>
          <cell r="Y41">
            <v>3889.6440192694708</v>
          </cell>
          <cell r="Z41">
            <v>3705.8110574327534</v>
          </cell>
          <cell r="AA41">
            <v>3599.2353322339468</v>
          </cell>
          <cell r="AB41">
            <v>3580.1481619992851</v>
          </cell>
          <cell r="AC41">
            <v>3644.3969437150477</v>
          </cell>
          <cell r="AD41">
            <v>3769.1317997639076</v>
          </cell>
          <cell r="AE41">
            <v>3928.9758695012401</v>
          </cell>
          <cell r="AF41">
            <v>4089.3992014311921</v>
          </cell>
          <cell r="AG41">
            <v>4217.1160579662965</v>
          </cell>
          <cell r="AH41">
            <v>4286.9124750757646</v>
          </cell>
          <cell r="AI41">
            <v>4284.4854661102081</v>
          </cell>
          <cell r="AJ41">
            <v>4208.4413773057304</v>
          </cell>
          <cell r="AK41">
            <v>4071.4331993096694</v>
          </cell>
          <cell r="AL41">
            <v>3895.5674858463522</v>
          </cell>
          <cell r="AM41">
            <v>3708.699399599896</v>
          </cell>
          <cell r="AN41">
            <v>3539.7143605595766</v>
          </cell>
          <cell r="AO41">
            <v>114257.31765292145</v>
          </cell>
          <cell r="AP41">
            <v>0.44013999999999998</v>
          </cell>
          <cell r="AQ41">
            <v>62625.571284504425</v>
          </cell>
          <cell r="AT41">
            <v>85143.879000682471</v>
          </cell>
          <cell r="AU41">
            <v>0.44013999999999998</v>
          </cell>
          <cell r="AV41">
            <v>46668.206232479504</v>
          </cell>
        </row>
        <row r="45">
          <cell r="I45" t="str">
            <v>NEW</v>
          </cell>
          <cell r="N45" t="str">
            <v>Replacements</v>
          </cell>
          <cell r="S45" t="str">
            <v>Total</v>
          </cell>
        </row>
        <row r="46">
          <cell r="I46" t="str">
            <v>SF</v>
          </cell>
          <cell r="J46" t="str">
            <v>MF</v>
          </cell>
          <cell r="K46" t="str">
            <v>MH</v>
          </cell>
          <cell r="L46" t="str">
            <v>Total</v>
          </cell>
          <cell r="N46" t="str">
            <v>SF</v>
          </cell>
          <cell r="O46" t="str">
            <v>MF</v>
          </cell>
          <cell r="P46" t="str">
            <v>MH</v>
          </cell>
          <cell r="Q46" t="str">
            <v>Total</v>
          </cell>
          <cell r="S46" t="str">
            <v>SF</v>
          </cell>
          <cell r="T46" t="str">
            <v>MF</v>
          </cell>
          <cell r="U46" t="str">
            <v>MH</v>
          </cell>
          <cell r="V46" t="str">
            <v>Total</v>
          </cell>
        </row>
        <row r="47">
          <cell r="H47">
            <v>1993</v>
          </cell>
          <cell r="I47">
            <v>4911.7614000000003</v>
          </cell>
          <cell r="J47">
            <v>546.28649999999993</v>
          </cell>
          <cell r="K47">
            <v>2279.5500000000002</v>
          </cell>
        </row>
        <row r="48">
          <cell r="H48">
            <v>1994</v>
          </cell>
          <cell r="I48">
            <v>5206.8978000000006</v>
          </cell>
          <cell r="J48">
            <v>662.18529999999998</v>
          </cell>
          <cell r="K48">
            <v>2666.56</v>
          </cell>
        </row>
        <row r="49">
          <cell r="H49">
            <v>1995</v>
          </cell>
          <cell r="I49">
            <v>4647.5285999999996</v>
          </cell>
          <cell r="J49">
            <v>719.37249999999995</v>
          </cell>
          <cell r="K49">
            <v>2553.33</v>
          </cell>
        </row>
        <row r="50">
          <cell r="H50">
            <v>1996</v>
          </cell>
          <cell r="I50">
            <v>4844.5565999999999</v>
          </cell>
          <cell r="J50">
            <v>725.54409999999996</v>
          </cell>
          <cell r="K50">
            <v>2226.25</v>
          </cell>
        </row>
        <row r="51">
          <cell r="H51">
            <v>1997</v>
          </cell>
          <cell r="I51">
            <v>4814.0118000000002</v>
          </cell>
          <cell r="J51">
            <v>737.10659999999996</v>
          </cell>
          <cell r="K51">
            <v>2249.13</v>
          </cell>
        </row>
        <row r="52">
          <cell r="H52">
            <v>1998</v>
          </cell>
          <cell r="I52">
            <v>4990.8065999999999</v>
          </cell>
          <cell r="J52">
            <v>835.92619999999988</v>
          </cell>
          <cell r="K52">
            <v>2339.48</v>
          </cell>
        </row>
        <row r="53">
          <cell r="H53">
            <v>1999</v>
          </cell>
          <cell r="I53">
            <v>4889.8434000000007</v>
          </cell>
          <cell r="J53">
            <v>703.46249999999998</v>
          </cell>
          <cell r="K53">
            <v>1900.6000000000001</v>
          </cell>
        </row>
        <row r="54">
          <cell r="H54">
            <v>2000</v>
          </cell>
          <cell r="I54">
            <v>4502.7215999999999</v>
          </cell>
          <cell r="J54">
            <v>579.61979999999994</v>
          </cell>
          <cell r="K54">
            <v>1243.32</v>
          </cell>
        </row>
        <row r="55">
          <cell r="H55">
            <v>2001</v>
          </cell>
          <cell r="I55">
            <v>4600.5803999999998</v>
          </cell>
          <cell r="J55">
            <v>587.94479999999999</v>
          </cell>
          <cell r="K55">
            <v>946.79000000000008</v>
          </cell>
          <cell r="M55">
            <v>28834.155350000001</v>
          </cell>
          <cell r="N55">
            <v>634.21404680639682</v>
          </cell>
          <cell r="O55">
            <v>2269.8536655581306</v>
          </cell>
          <cell r="R55">
            <v>2001</v>
          </cell>
          <cell r="S55">
            <v>33434.73575</v>
          </cell>
          <cell r="T55">
            <v>1222.1588468063969</v>
          </cell>
          <cell r="U55">
            <v>3216.6436655581306</v>
          </cell>
          <cell r="V55">
            <v>37873.538262364527</v>
          </cell>
        </row>
        <row r="56">
          <cell r="H56">
            <v>2002</v>
          </cell>
          <cell r="I56">
            <v>5161.6188000000002</v>
          </cell>
          <cell r="J56">
            <v>541.29520000000002</v>
          </cell>
          <cell r="K56">
            <v>970.32</v>
          </cell>
          <cell r="M56">
            <v>29359.875783333337</v>
          </cell>
          <cell r="N56">
            <v>644.70930674935107</v>
          </cell>
          <cell r="O56">
            <v>2301.0332725318281</v>
          </cell>
          <cell r="R56">
            <v>2002</v>
          </cell>
          <cell r="S56">
            <v>34521.494583333333</v>
          </cell>
          <cell r="T56">
            <v>1186.0045067493511</v>
          </cell>
          <cell r="U56">
            <v>3271.3532725318282</v>
          </cell>
          <cell r="V56">
            <v>38978.852362614511</v>
          </cell>
        </row>
        <row r="57">
          <cell r="H57">
            <v>2003</v>
          </cell>
          <cell r="I57">
            <v>5712.915</v>
          </cell>
          <cell r="J57">
            <v>554.61519999999996</v>
          </cell>
          <cell r="K57">
            <v>896.35</v>
          </cell>
          <cell r="M57">
            <v>29941.746755555556</v>
          </cell>
          <cell r="N57">
            <v>655.46283032080248</v>
          </cell>
          <cell r="O57">
            <v>2329.8359775269573</v>
          </cell>
          <cell r="R57">
            <v>2003</v>
          </cell>
          <cell r="S57">
            <v>35654.661755555557</v>
          </cell>
          <cell r="T57">
            <v>1210.0780303208026</v>
          </cell>
          <cell r="U57">
            <v>3226.1859775269572</v>
          </cell>
          <cell r="V57">
            <v>40090.925763403313</v>
          </cell>
        </row>
        <row r="58">
          <cell r="H58">
            <v>2004</v>
          </cell>
          <cell r="I58">
            <v>6001.5117340083789</v>
          </cell>
          <cell r="J58">
            <v>624.46851624482554</v>
          </cell>
          <cell r="K58">
            <v>865.67000000000007</v>
          </cell>
          <cell r="M58">
            <v>30553.011839574927</v>
          </cell>
          <cell r="N58">
            <v>667.57075110816652</v>
          </cell>
          <cell r="O58">
            <v>2357.6528321408173</v>
          </cell>
          <cell r="R58">
            <v>2004</v>
          </cell>
          <cell r="S58">
            <v>36554.523573583305</v>
          </cell>
          <cell r="T58">
            <v>1292.0392673529921</v>
          </cell>
          <cell r="U58">
            <v>3223.3228321408174</v>
          </cell>
          <cell r="V58">
            <v>41069.885673077115</v>
          </cell>
        </row>
        <row r="59">
          <cell r="H59">
            <v>2005</v>
          </cell>
          <cell r="I59">
            <v>6659.3124692690699</v>
          </cell>
          <cell r="J59">
            <v>613.12349940479862</v>
          </cell>
          <cell r="K59">
            <v>865.41000000000008</v>
          </cell>
          <cell r="M59">
            <v>31231.275146630112</v>
          </cell>
          <cell r="N59">
            <v>679.45870153408407</v>
          </cell>
          <cell r="O59">
            <v>2385.4613320904296</v>
          </cell>
          <cell r="R59">
            <v>2005</v>
          </cell>
          <cell r="S59">
            <v>37890.587615899181</v>
          </cell>
          <cell r="T59">
            <v>1292.5822009388826</v>
          </cell>
          <cell r="U59">
            <v>3250.8713320904299</v>
          </cell>
          <cell r="V59">
            <v>42434.041148928489</v>
          </cell>
        </row>
        <row r="60">
          <cell r="H60">
            <v>2006</v>
          </cell>
          <cell r="I60">
            <v>5977.5753352909287</v>
          </cell>
          <cell r="J60">
            <v>685.06258215212733</v>
          </cell>
          <cell r="K60">
            <v>824.59</v>
          </cell>
          <cell r="M60">
            <v>31840.102264113448</v>
          </cell>
          <cell r="N60">
            <v>692.74149043906232</v>
          </cell>
          <cell r="O60">
            <v>2411.9581497530985</v>
          </cell>
          <cell r="R60">
            <v>2006</v>
          </cell>
          <cell r="S60">
            <v>37817.677599404378</v>
          </cell>
          <cell r="T60">
            <v>1377.8040725911897</v>
          </cell>
          <cell r="U60">
            <v>3236.5481497530986</v>
          </cell>
          <cell r="V60">
            <v>42432.029821748671</v>
          </cell>
        </row>
        <row r="61">
          <cell r="H61">
            <v>2007</v>
          </cell>
          <cell r="I61">
            <v>4558.1095913058043</v>
          </cell>
          <cell r="J61">
            <v>671.49674434266774</v>
          </cell>
          <cell r="K61">
            <v>1044.4317576569249</v>
          </cell>
          <cell r="M61">
            <v>32304.354166931629</v>
          </cell>
          <cell r="N61">
            <v>705.76124912660237</v>
          </cell>
          <cell r="O61">
            <v>2445.5192138500879</v>
          </cell>
          <cell r="R61">
            <v>2007</v>
          </cell>
          <cell r="S61">
            <v>36862.463758237434</v>
          </cell>
          <cell r="T61">
            <v>1377.2579934692701</v>
          </cell>
          <cell r="U61">
            <v>3489.9509715070126</v>
          </cell>
          <cell r="V61">
            <v>41729.67272321372</v>
          </cell>
        </row>
        <row r="62">
          <cell r="H62">
            <v>2008</v>
          </cell>
          <cell r="I62">
            <v>2690.9726264056426</v>
          </cell>
          <cell r="J62">
            <v>501.16126977614789</v>
          </cell>
          <cell r="K62">
            <v>1082.368679593963</v>
          </cell>
          <cell r="M62">
            <v>32578.434712213682</v>
          </cell>
          <cell r="N62">
            <v>715.47834582289988</v>
          </cell>
          <cell r="O62">
            <v>2480.2993173524169</v>
          </cell>
          <cell r="R62">
            <v>2008</v>
          </cell>
          <cell r="S62">
            <v>35269.407338619327</v>
          </cell>
          <cell r="T62">
            <v>1216.6396155990478</v>
          </cell>
          <cell r="U62">
            <v>3562.6679969463798</v>
          </cell>
          <cell r="V62">
            <v>40048.714951164751</v>
          </cell>
        </row>
        <row r="63">
          <cell r="H63">
            <v>2009</v>
          </cell>
          <cell r="I63">
            <v>2065.1973443566471</v>
          </cell>
          <cell r="J63">
            <v>220.16017169069468</v>
          </cell>
          <cell r="K63">
            <v>1098.1372374952946</v>
          </cell>
          <cell r="M63">
            <v>32788.778886175933</v>
          </cell>
          <cell r="N63">
            <v>719.74706690333687</v>
          </cell>
          <cell r="O63">
            <v>2515.5861170352896</v>
          </cell>
          <cell r="R63">
            <v>2009</v>
          </cell>
          <cell r="S63">
            <v>34853.976230532578</v>
          </cell>
          <cell r="T63">
            <v>939.90723859403158</v>
          </cell>
          <cell r="U63">
            <v>3613.7233545305844</v>
          </cell>
          <cell r="V63">
            <v>39407.606823657195</v>
          </cell>
        </row>
      </sheetData>
      <sheetData sheetId="7">
        <row r="3">
          <cell r="B3" t="str">
            <v>Foundation Type Assignment by Climate Zone for Existing Single Family Housing</v>
          </cell>
          <cell r="U3" t="str">
            <v>Pre80 Single Family Housing</v>
          </cell>
        </row>
        <row r="4">
          <cell r="B4" t="str">
            <v>Heating 1 &amp; Cooling 1</v>
          </cell>
          <cell r="C4" t="str">
            <v>Heating 1 &amp; Cooling 2</v>
          </cell>
          <cell r="D4" t="str">
            <v>Heating 1 &amp; Cooling 3</v>
          </cell>
          <cell r="E4" t="str">
            <v>Heating 2 &amp; Cooling 1</v>
          </cell>
          <cell r="F4" t="str">
            <v>Heating 2 &amp; Cooling 2</v>
          </cell>
          <cell r="G4" t="str">
            <v>Heating 2 &amp; Cooling 3</v>
          </cell>
          <cell r="H4" t="str">
            <v>Heating 3 &amp; Cooling 1</v>
          </cell>
          <cell r="I4" t="str">
            <v>Heating 3 &amp; Cooling 2</v>
          </cell>
          <cell r="J4" t="str">
            <v>Heating 3 &amp; Cooling 3</v>
          </cell>
          <cell r="K4" t="str">
            <v>PNW</v>
          </cell>
          <cell r="U4" t="str">
            <v>Foundation Type</v>
          </cell>
          <cell r="V4" t="str">
            <v>Basement</v>
          </cell>
          <cell r="W4" t="str">
            <v>Crawlspace</v>
          </cell>
          <cell r="X4" t="str">
            <v>Slab On Grade</v>
          </cell>
          <cell r="AC4" t="str">
            <v>Foundation Type</v>
          </cell>
          <cell r="AD4" t="str">
            <v>Basement</v>
          </cell>
          <cell r="AE4" t="str">
            <v>Crawlspace</v>
          </cell>
          <cell r="AF4" t="str">
            <v>Slab On Grade</v>
          </cell>
        </row>
        <row r="5">
          <cell r="B5">
            <v>0.32467532467532467</v>
          </cell>
          <cell r="C5">
            <v>0.18421052631578949</v>
          </cell>
          <cell r="D5">
            <v>0.54022988505747127</v>
          </cell>
          <cell r="E5">
            <v>0.26836334630174508</v>
          </cell>
          <cell r="F5">
            <v>0.40142064883682776</v>
          </cell>
          <cell r="G5">
            <v>0.54022988505747127</v>
          </cell>
          <cell r="H5">
            <v>0.48837209302325579</v>
          </cell>
          <cell r="I5">
            <v>0.48837209302325579</v>
          </cell>
          <cell r="J5">
            <v>0.48837209302325579</v>
          </cell>
          <cell r="K5">
            <v>0.32911392405063289</v>
          </cell>
          <cell r="U5" t="str">
            <v>Heating 1 &amp; Cooling 1</v>
          </cell>
          <cell r="V5">
            <v>0.32467532467532467</v>
          </cell>
          <cell r="W5">
            <v>0.46753246753246752</v>
          </cell>
          <cell r="X5">
            <v>0.20779220779220778</v>
          </cell>
          <cell r="AC5" t="str">
            <v>Heating 1</v>
          </cell>
          <cell r="AD5">
            <v>0.34970524534952846</v>
          </cell>
          <cell r="AE5">
            <v>0.45227488784657566</v>
          </cell>
          <cell r="AF5">
            <v>0.19801986680389583</v>
          </cell>
        </row>
        <row r="6">
          <cell r="B6">
            <v>0.46753246753246752</v>
          </cell>
          <cell r="C6">
            <v>0.57894736842105265</v>
          </cell>
          <cell r="D6">
            <v>0.31034482758620691</v>
          </cell>
          <cell r="E6">
            <v>0.54392829998419712</v>
          </cell>
          <cell r="F6">
            <v>0.41656031685497152</v>
          </cell>
          <cell r="G6">
            <v>0.31034482758620691</v>
          </cell>
          <cell r="H6">
            <v>0.37209302325581395</v>
          </cell>
          <cell r="I6">
            <v>0.37209302325581395</v>
          </cell>
          <cell r="J6">
            <v>0.37209302325581395</v>
          </cell>
          <cell r="K6">
            <v>0.46835443037974683</v>
          </cell>
          <cell r="U6" t="str">
            <v>Heating 1 &amp; Cooling 2</v>
          </cell>
          <cell r="V6">
            <v>0.18421052631578949</v>
          </cell>
          <cell r="W6">
            <v>0.57894736842105265</v>
          </cell>
          <cell r="X6">
            <v>0.23684210526315788</v>
          </cell>
          <cell r="AC6" t="str">
            <v>Heating 2</v>
          </cell>
          <cell r="AD6">
            <v>0.403337960065348</v>
          </cell>
          <cell r="AE6">
            <v>0.42361114814179185</v>
          </cell>
          <cell r="AF6">
            <v>0.17305089179286012</v>
          </cell>
        </row>
        <row r="7">
          <cell r="A7" t="str">
            <v>Slab On Grade</v>
          </cell>
          <cell r="B7">
            <v>0.20779220779220778</v>
          </cell>
          <cell r="C7">
            <v>0.23684210526315788</v>
          </cell>
          <cell r="D7">
            <v>0.14942528735632185</v>
          </cell>
          <cell r="E7">
            <v>0.18770835371405781</v>
          </cell>
          <cell r="F7">
            <v>0.18201903430820068</v>
          </cell>
          <cell r="G7">
            <v>0.14942528735632185</v>
          </cell>
          <cell r="H7">
            <v>0.13953488372093023</v>
          </cell>
          <cell r="I7">
            <v>0.13953488372093023</v>
          </cell>
          <cell r="J7">
            <v>0.13953488372093023</v>
          </cell>
          <cell r="K7">
            <v>0.20253164556962025</v>
          </cell>
          <cell r="U7" t="str">
            <v>Heating 1 &amp; Cooling 3</v>
          </cell>
          <cell r="V7">
            <v>0.54022988505747127</v>
          </cell>
          <cell r="W7">
            <v>0.31034482758620691</v>
          </cell>
          <cell r="X7">
            <v>0.14942528735632185</v>
          </cell>
          <cell r="AC7" t="str">
            <v>Heating 3</v>
          </cell>
          <cell r="AD7">
            <v>0.48837209302325579</v>
          </cell>
          <cell r="AE7">
            <v>0.37209302325581395</v>
          </cell>
          <cell r="AF7">
            <v>0.13953488372093023</v>
          </cell>
        </row>
        <row r="8">
          <cell r="U8" t="str">
            <v>Heating 2 &amp; Cooling 1</v>
          </cell>
          <cell r="V8">
            <v>0.26836334630174508</v>
          </cell>
          <cell r="W8">
            <v>0.54392829998419712</v>
          </cell>
          <cell r="X8">
            <v>0.18770835371405781</v>
          </cell>
          <cell r="AC8" t="str">
            <v>Cooling 1</v>
          </cell>
          <cell r="AD8">
            <v>0.36047025466677524</v>
          </cell>
          <cell r="AE8">
            <v>0.46118459692415953</v>
          </cell>
          <cell r="AF8">
            <v>0.17834514840906526</v>
          </cell>
        </row>
        <row r="9">
          <cell r="A9" t="str">
            <v>Zone Assignment</v>
          </cell>
          <cell r="B9" t="str">
            <v>Foundation Type Assignment by Climate Zone for New Single Family Housing</v>
          </cell>
          <cell r="U9" t="str">
            <v>Heating 2 &amp; Cooling 2</v>
          </cell>
          <cell r="V9">
            <v>0.40142064883682776</v>
          </cell>
          <cell r="W9">
            <v>0.41656031685497152</v>
          </cell>
          <cell r="X9">
            <v>0.18201903430820068</v>
          </cell>
          <cell r="AC9" t="str">
            <v>Cooling 2</v>
          </cell>
          <cell r="AD9">
            <v>0.35800108939195768</v>
          </cell>
          <cell r="AE9">
            <v>0.45586690284394599</v>
          </cell>
          <cell r="AF9">
            <v>0.18613200776409625</v>
          </cell>
        </row>
        <row r="10">
          <cell r="A10" t="str">
            <v>Foundation Type</v>
          </cell>
          <cell r="B10" t="str">
            <v>Heating 1 &amp; Cooling 1</v>
          </cell>
          <cell r="C10" t="str">
            <v>Heating 1 &amp; Cooling 2</v>
          </cell>
          <cell r="D10" t="str">
            <v>Heating 1 &amp; Cooling 3</v>
          </cell>
          <cell r="E10" t="str">
            <v>Heating 2 &amp; Cooling 1</v>
          </cell>
          <cell r="F10" t="str">
            <v>Heating 2 &amp; Cooling 2</v>
          </cell>
          <cell r="G10" t="str">
            <v>Heating 2 &amp; Cooling 3</v>
          </cell>
          <cell r="H10" t="str">
            <v>Heating 3 &amp; Cooling 1</v>
          </cell>
          <cell r="I10" t="str">
            <v>Heating 3 &amp; Cooling 2</v>
          </cell>
          <cell r="J10" t="str">
            <v>Heating 3 &amp; Cooling 3</v>
          </cell>
          <cell r="K10" t="str">
            <v>PNW</v>
          </cell>
          <cell r="U10" t="str">
            <v>Heating 2 &amp; Cooling 3</v>
          </cell>
          <cell r="V10">
            <v>0.54022988505747127</v>
          </cell>
          <cell r="W10">
            <v>0.31034482758620691</v>
          </cell>
          <cell r="X10">
            <v>0.14942528735632185</v>
          </cell>
          <cell r="AC10" t="str">
            <v>Cooling 3</v>
          </cell>
          <cell r="AD10">
            <v>0.52294395437939944</v>
          </cell>
          <cell r="AE10">
            <v>0.33092755947607594</v>
          </cell>
          <cell r="AF10">
            <v>0.14612848614452464</v>
          </cell>
        </row>
        <row r="11">
          <cell r="A11" t="str">
            <v>Basement</v>
          </cell>
          <cell r="B11">
            <v>6.7399277214457681E-2</v>
          </cell>
          <cell r="C11">
            <v>6.1716042102307959E-2</v>
          </cell>
          <cell r="D11">
            <v>0.22305830651948214</v>
          </cell>
          <cell r="E11">
            <v>0.16240091122673186</v>
          </cell>
          <cell r="F11">
            <v>0.21422465831650056</v>
          </cell>
          <cell r="G11">
            <v>0.33999999999999997</v>
          </cell>
          <cell r="H11">
            <v>0.32138616679920412</v>
          </cell>
          <cell r="I11">
            <v>0.34</v>
          </cell>
          <cell r="J11">
            <v>0.5</v>
          </cell>
          <cell r="K11">
            <v>0.12552532650766698</v>
          </cell>
          <cell r="U11" t="str">
            <v>Heating 3 &amp; Cooling 1</v>
          </cell>
          <cell r="V11">
            <v>0.48837209302325579</v>
          </cell>
          <cell r="W11">
            <v>0.37209302325581395</v>
          </cell>
          <cell r="X11">
            <v>0.13953488372093023</v>
          </cell>
        </row>
        <row r="12">
          <cell r="A12" t="str">
            <v>Crawlspace</v>
          </cell>
          <cell r="B12">
            <v>0.85600722785542316</v>
          </cell>
          <cell r="C12">
            <v>0.91283957897692036</v>
          </cell>
          <cell r="D12">
            <v>0.72513964466428749</v>
          </cell>
          <cell r="E12">
            <v>0.7919174759590234</v>
          </cell>
          <cell r="F12">
            <v>0.71865442625381182</v>
          </cell>
          <cell r="G12">
            <v>0.6100000000000001</v>
          </cell>
          <cell r="H12">
            <v>0.6293029868896185</v>
          </cell>
          <cell r="I12">
            <v>0.61</v>
          </cell>
          <cell r="J12">
            <v>0.42</v>
          </cell>
          <cell r="K12">
            <v>0.8110699542973494</v>
          </cell>
          <cell r="U12" t="str">
            <v>Heating 3 &amp; Cooling 2</v>
          </cell>
          <cell r="V12">
            <v>0.48837209302325579</v>
          </cell>
          <cell r="W12">
            <v>0.37209302325581395</v>
          </cell>
          <cell r="X12">
            <v>0.13953488372093023</v>
          </cell>
        </row>
        <row r="13">
          <cell r="A13" t="str">
            <v>Slab On Grade</v>
          </cell>
          <cell r="B13">
            <v>7.6593494930119202E-2</v>
          </cell>
          <cell r="C13">
            <v>2.5444378920771706E-2</v>
          </cell>
          <cell r="D13">
            <v>5.1802048816230413E-2</v>
          </cell>
          <cell r="E13">
            <v>4.5681612814244821E-2</v>
          </cell>
          <cell r="F13">
            <v>6.7120915429687636E-2</v>
          </cell>
          <cell r="G13">
            <v>0.05</v>
          </cell>
          <cell r="H13">
            <v>4.9310846311177402E-2</v>
          </cell>
          <cell r="I13">
            <v>4.9999999999999996E-2</v>
          </cell>
          <cell r="J13">
            <v>0.08</v>
          </cell>
          <cell r="K13">
            <v>6.3404719194983722E-2</v>
          </cell>
          <cell r="U13" t="str">
            <v>Heating 3 &amp; Cooling 3</v>
          </cell>
          <cell r="V13">
            <v>0.48837209302325579</v>
          </cell>
          <cell r="W13">
            <v>0.37209302325581395</v>
          </cell>
          <cell r="X13">
            <v>0.13953488372093023</v>
          </cell>
        </row>
        <row r="14">
          <cell r="U14" t="str">
            <v>PNW</v>
          </cell>
          <cell r="V14">
            <v>0.32911392405063289</v>
          </cell>
          <cell r="W14">
            <v>0.46835443037974683</v>
          </cell>
          <cell r="X14">
            <v>0.20253164556962025</v>
          </cell>
        </row>
        <row r="16">
          <cell r="U16" t="str">
            <v>Post79 SF Housing</v>
          </cell>
        </row>
        <row r="17">
          <cell r="A17" t="str">
            <v>Existing Homes</v>
          </cell>
          <cell r="B17" t="str">
            <v>Location</v>
          </cell>
          <cell r="U17" t="str">
            <v>Foundation Type</v>
          </cell>
          <cell r="V17" t="str">
            <v>Basement</v>
          </cell>
          <cell r="W17" t="str">
            <v>Crawlspace</v>
          </cell>
          <cell r="X17" t="str">
            <v>Slab On Grade</v>
          </cell>
          <cell r="AC17" t="str">
            <v>Foundation Type</v>
          </cell>
          <cell r="AD17" t="str">
            <v>Basement</v>
          </cell>
          <cell r="AE17" t="str">
            <v>Crawlspace</v>
          </cell>
          <cell r="AF17" t="str">
            <v>Slab On Grade</v>
          </cell>
        </row>
        <row r="18">
          <cell r="A18" t="str">
            <v>Zone Assignment</v>
          </cell>
          <cell r="B18" t="str">
            <v>East WA</v>
          </cell>
          <cell r="C18" t="str">
            <v>West WA</v>
          </cell>
          <cell r="D18" t="str">
            <v>East OR</v>
          </cell>
          <cell r="E18" t="str">
            <v>West OR</v>
          </cell>
          <cell r="F18" t="str">
            <v>ID</v>
          </cell>
          <cell r="G18" t="str">
            <v>MT</v>
          </cell>
          <cell r="H18" t="str">
            <v>Region</v>
          </cell>
          <cell r="U18" t="str">
            <v>Heating 1 &amp; Cooling 1</v>
          </cell>
          <cell r="V18">
            <v>6.7399277214457681E-2</v>
          </cell>
          <cell r="W18">
            <v>0.85600722785542316</v>
          </cell>
          <cell r="X18">
            <v>7.6593494930119202E-2</v>
          </cell>
          <cell r="AC18" t="str">
            <v>Heating 1</v>
          </cell>
          <cell r="AD18">
            <v>9.584699017605243E-2</v>
          </cell>
          <cell r="AE18">
            <v>0.83959861421344539</v>
          </cell>
          <cell r="AF18">
            <v>6.4554395610502163E-2</v>
          </cell>
        </row>
        <row r="19">
          <cell r="A19" t="str">
            <v>Basement</v>
          </cell>
          <cell r="B19">
            <v>0.45569620253164561</v>
          </cell>
          <cell r="C19">
            <v>0.32467532467532467</v>
          </cell>
          <cell r="D19">
            <v>0.27058823529411763</v>
          </cell>
          <cell r="E19">
            <v>0.18421052631578949</v>
          </cell>
          <cell r="F19">
            <v>0.54022988505747127</v>
          </cell>
          <cell r="G19">
            <v>0.48837209302325579</v>
          </cell>
          <cell r="H19">
            <v>0.32911392405063289</v>
          </cell>
          <cell r="U19" t="str">
            <v>Heating 1 &amp; Cooling 2</v>
          </cell>
          <cell r="V19">
            <v>6.1716042102307959E-2</v>
          </cell>
          <cell r="W19">
            <v>0.91283957897692036</v>
          </cell>
          <cell r="X19">
            <v>2.5444378920771706E-2</v>
          </cell>
          <cell r="AC19" t="str">
            <v>Heating 2</v>
          </cell>
          <cell r="AD19">
            <v>0.21104053852041876</v>
          </cell>
          <cell r="AE19">
            <v>0.72739593139904202</v>
          </cell>
          <cell r="AF19">
            <v>6.1563530080539081E-2</v>
          </cell>
        </row>
        <row r="20">
          <cell r="A20" t="str">
            <v>Crawlspace</v>
          </cell>
          <cell r="B20">
            <v>0.36708860759493672</v>
          </cell>
          <cell r="C20">
            <v>0.46753246753246752</v>
          </cell>
          <cell r="D20">
            <v>0.54117647058823526</v>
          </cell>
          <cell r="E20">
            <v>0.57894736842105265</v>
          </cell>
          <cell r="F20">
            <v>0.31034482758620691</v>
          </cell>
          <cell r="G20">
            <v>0.37209302325581395</v>
          </cell>
          <cell r="H20">
            <v>0.46835443037974683</v>
          </cell>
          <cell r="U20" t="str">
            <v>Heating 1 &amp; Cooling 3</v>
          </cell>
          <cell r="V20">
            <v>0.22305830651948214</v>
          </cell>
          <cell r="W20">
            <v>0.72513964466428749</v>
          </cell>
          <cell r="X20">
            <v>5.1802048816230413E-2</v>
          </cell>
          <cell r="AC20" t="str">
            <v>Heating 3</v>
          </cell>
          <cell r="AD20">
            <v>0.32767489555951212</v>
          </cell>
          <cell r="AE20">
            <v>0.62278142588157204</v>
          </cell>
          <cell r="AF20">
            <v>4.9543678558915914E-2</v>
          </cell>
        </row>
        <row r="21">
          <cell r="A21" t="str">
            <v>Slab On Grade</v>
          </cell>
          <cell r="B21">
            <v>0.17721518987341775</v>
          </cell>
          <cell r="C21">
            <v>0.20779220779220778</v>
          </cell>
          <cell r="D21">
            <v>0.18823529411764706</v>
          </cell>
          <cell r="E21">
            <v>0.23684210526315788</v>
          </cell>
          <cell r="F21">
            <v>0.14942528735632185</v>
          </cell>
          <cell r="G21">
            <v>0.13953488372093023</v>
          </cell>
          <cell r="H21">
            <v>0.20253164556962025</v>
          </cell>
          <cell r="U21" t="str">
            <v>Heating 2 &amp; Cooling 1</v>
          </cell>
          <cell r="V21">
            <v>0.16240091122673186</v>
          </cell>
          <cell r="W21">
            <v>0.7919174759590234</v>
          </cell>
          <cell r="X21">
            <v>4.5681612814244821E-2</v>
          </cell>
          <cell r="AC21" t="str">
            <v>Cooling 1</v>
          </cell>
          <cell r="AD21">
            <v>8.5314167073185593E-2</v>
          </cell>
          <cell r="AE21">
            <v>0.84129505845724994</v>
          </cell>
          <cell r="AF21">
            <v>7.3390774469564365E-2</v>
          </cell>
        </row>
        <row r="22">
          <cell r="U22" t="str">
            <v>Heating 2 &amp; Cooling 2</v>
          </cell>
          <cell r="V22">
            <v>0.21422465831650056</v>
          </cell>
          <cell r="W22">
            <v>0.71865442625381182</v>
          </cell>
          <cell r="X22">
            <v>6.7120915429687636E-2</v>
          </cell>
          <cell r="AC22" t="str">
            <v>Cooling 2</v>
          </cell>
          <cell r="AD22">
            <v>0.15313066333138065</v>
          </cell>
          <cell r="AE22">
            <v>0.7993390555130081</v>
          </cell>
          <cell r="AF22">
            <v>4.7530281155611136E-2</v>
          </cell>
        </row>
        <row r="23">
          <cell r="A23" t="str">
            <v>New Homes</v>
          </cell>
          <cell r="B23" t="str">
            <v>Location</v>
          </cell>
          <cell r="U23" t="str">
            <v>Heating 2 &amp; Cooling 3</v>
          </cell>
          <cell r="V23">
            <v>0.34</v>
          </cell>
          <cell r="W23">
            <v>0.61</v>
          </cell>
          <cell r="X23">
            <v>0.05</v>
          </cell>
          <cell r="AC23" t="str">
            <v>Cooling 3</v>
          </cell>
          <cell r="AD23">
            <v>0.23088948918055274</v>
          </cell>
          <cell r="AE23">
            <v>0.71742913900920202</v>
          </cell>
          <cell r="AF23">
            <v>5.1681371810245222E-2</v>
          </cell>
        </row>
        <row r="24">
          <cell r="A24" t="str">
            <v>Foundation Type</v>
          </cell>
          <cell r="B24" t="str">
            <v>ID</v>
          </cell>
          <cell r="C24" t="str">
            <v>MT</v>
          </cell>
          <cell r="D24" t="str">
            <v>OR</v>
          </cell>
          <cell r="E24" t="str">
            <v>WA</v>
          </cell>
          <cell r="U24" t="str">
            <v>Heating 3 &amp; Cooling 1</v>
          </cell>
          <cell r="V24">
            <v>0.32138616679920412</v>
          </cell>
          <cell r="W24">
            <v>0.6293029868896185</v>
          </cell>
          <cell r="X24">
            <v>4.9310846311177402E-2</v>
          </cell>
        </row>
        <row r="25">
          <cell r="A25" t="str">
            <v>Basement</v>
          </cell>
          <cell r="B25">
            <v>0.18000000000000002</v>
          </cell>
          <cell r="C25">
            <v>0.5</v>
          </cell>
          <cell r="D25">
            <v>0.06</v>
          </cell>
          <cell r="E25">
            <v>6.9999999999999993E-2</v>
          </cell>
          <cell r="U25" t="str">
            <v>Heating 3 &amp; Cooling 2</v>
          </cell>
          <cell r="V25">
            <v>0.34</v>
          </cell>
          <cell r="W25">
            <v>0.61</v>
          </cell>
          <cell r="X25">
            <v>0.05</v>
          </cell>
        </row>
        <row r="26">
          <cell r="A26" t="str">
            <v>Crawlspace</v>
          </cell>
          <cell r="B26">
            <v>0.8</v>
          </cell>
          <cell r="C26">
            <v>0.42</v>
          </cell>
          <cell r="D26">
            <v>0.93</v>
          </cell>
          <cell r="E26">
            <v>0.83</v>
          </cell>
          <cell r="U26" t="str">
            <v>Heating 3 &amp; Cooling 3</v>
          </cell>
          <cell r="V26">
            <v>0.5</v>
          </cell>
          <cell r="W26">
            <v>0.42</v>
          </cell>
          <cell r="X26">
            <v>0.08</v>
          </cell>
        </row>
        <row r="27">
          <cell r="A27" t="str">
            <v>Slab On Grade</v>
          </cell>
          <cell r="B27">
            <v>0.02</v>
          </cell>
          <cell r="C27">
            <v>0.08</v>
          </cell>
          <cell r="D27">
            <v>0.01</v>
          </cell>
          <cell r="E27">
            <v>0.1</v>
          </cell>
          <cell r="U27" t="str">
            <v>PNW</v>
          </cell>
          <cell r="V27">
            <v>0.12552532650766698</v>
          </cell>
          <cell r="W27">
            <v>0.8110699542973494</v>
          </cell>
          <cell r="X27">
            <v>6.3404719194983722E-2</v>
          </cell>
        </row>
        <row r="28">
          <cell r="B28">
            <v>1</v>
          </cell>
          <cell r="C28">
            <v>0.99999999999999989</v>
          </cell>
          <cell r="D28">
            <v>1</v>
          </cell>
          <cell r="E28">
            <v>0.99999999999999989</v>
          </cell>
        </row>
        <row r="29">
          <cell r="A29" t="str">
            <v>New Homes Data</v>
          </cell>
        </row>
        <row r="30">
          <cell r="A30" t="str">
            <v>Foundation Type</v>
          </cell>
          <cell r="B30" t="str">
            <v>ID</v>
          </cell>
          <cell r="C30" t="str">
            <v>MT</v>
          </cell>
          <cell r="D30" t="str">
            <v>OR</v>
          </cell>
          <cell r="E30" t="str">
            <v>WA</v>
          </cell>
          <cell r="K30" t="str">
            <v>Location</v>
          </cell>
          <cell r="U30" t="str">
            <v>Existing Homes Data</v>
          </cell>
          <cell r="V30" t="str">
            <v>Location</v>
          </cell>
        </row>
        <row r="31">
          <cell r="A31" t="str">
            <v xml:space="preserve">Frame Over Crawlspace   </v>
          </cell>
          <cell r="B31">
            <v>0.8</v>
          </cell>
          <cell r="C31">
            <v>0.42</v>
          </cell>
          <cell r="D31">
            <v>0.93</v>
          </cell>
          <cell r="E31">
            <v>0.83</v>
          </cell>
          <cell r="J31" t="str">
            <v>Foundation Type</v>
          </cell>
          <cell r="K31" t="str">
            <v>East WA</v>
          </cell>
          <cell r="L31" t="str">
            <v>East OR</v>
          </cell>
          <cell r="N31" t="str">
            <v>West WA</v>
          </cell>
          <cell r="O31" t="str">
            <v>West OR</v>
          </cell>
          <cell r="P31" t="str">
            <v>ID</v>
          </cell>
          <cell r="Q31" t="str">
            <v>MT</v>
          </cell>
          <cell r="R31" t="str">
            <v>Region</v>
          </cell>
          <cell r="U31" t="str">
            <v>Foundation Type</v>
          </cell>
          <cell r="V31" t="str">
            <v>East WA</v>
          </cell>
          <cell r="W31" t="str">
            <v>West WA</v>
          </cell>
          <cell r="X31" t="str">
            <v>East OR</v>
          </cell>
          <cell r="Y31" t="str">
            <v>West OR</v>
          </cell>
          <cell r="Z31" t="str">
            <v>ID</v>
          </cell>
          <cell r="AA31" t="str">
            <v>MT</v>
          </cell>
          <cell r="AB31" t="str">
            <v>Region</v>
          </cell>
        </row>
        <row r="32">
          <cell r="A32" t="str">
            <v>Floor Insulation</v>
          </cell>
          <cell r="B32">
            <v>0.24</v>
          </cell>
          <cell r="C32">
            <v>0.09</v>
          </cell>
          <cell r="D32">
            <v>0.79</v>
          </cell>
          <cell r="E32">
            <v>0.62</v>
          </cell>
          <cell r="J32" t="str">
            <v>Zone Assignment</v>
          </cell>
          <cell r="K32" t="str">
            <v>Heat 2 Cool 2</v>
          </cell>
          <cell r="L32" t="str">
            <v>Heat 2 Cool 2</v>
          </cell>
          <cell r="M32" t="str">
            <v>Heat 2 Cool 2</v>
          </cell>
          <cell r="N32" t="str">
            <v>Heat 1 Cool 1</v>
          </cell>
          <cell r="O32" t="str">
            <v>Heat 1 Cool 2</v>
          </cell>
          <cell r="P32" t="str">
            <v>Heat 2 Cool 3</v>
          </cell>
          <cell r="Q32" t="str">
            <v>Heat 3 Cool 2</v>
          </cell>
          <cell r="U32" t="str">
            <v>Zone Assignment</v>
          </cell>
          <cell r="V32" t="str">
            <v>Heat 2 Cool 2</v>
          </cell>
          <cell r="W32" t="str">
            <v>Heat 1 Cool 1</v>
          </cell>
          <cell r="X32" t="str">
            <v>Heat 2 Cool 2</v>
          </cell>
          <cell r="Y32" t="str">
            <v>Heat 1 Cool 2</v>
          </cell>
          <cell r="Z32" t="str">
            <v>Heat 2 Cool 3</v>
          </cell>
          <cell r="AA32" t="str">
            <v>Heat 3 Cool 2</v>
          </cell>
        </row>
        <row r="33">
          <cell r="A33" t="str">
            <v>Perimeter Insulation</v>
          </cell>
          <cell r="B33">
            <v>0.51</v>
          </cell>
          <cell r="C33">
            <v>0.26</v>
          </cell>
          <cell r="D33">
            <v>0.04</v>
          </cell>
          <cell r="E33">
            <v>0</v>
          </cell>
          <cell r="J33" t="str">
            <v>Basement</v>
          </cell>
          <cell r="K33">
            <v>152750</v>
          </cell>
          <cell r="L33">
            <v>35662</v>
          </cell>
          <cell r="M33">
            <v>188412</v>
          </cell>
          <cell r="N33">
            <v>373358</v>
          </cell>
          <cell r="O33">
            <v>141181</v>
          </cell>
          <cell r="P33">
            <v>181904</v>
          </cell>
          <cell r="Q33">
            <v>43183</v>
          </cell>
          <cell r="R33">
            <v>928038</v>
          </cell>
          <cell r="U33" t="str">
            <v>Basement</v>
          </cell>
          <cell r="V33">
            <v>0.36</v>
          </cell>
          <cell r="W33">
            <v>0.25</v>
          </cell>
          <cell r="X33">
            <v>0.23</v>
          </cell>
          <cell r="Y33">
            <v>0.14000000000000001</v>
          </cell>
          <cell r="Z33">
            <v>0.47</v>
          </cell>
          <cell r="AA33">
            <v>0.42</v>
          </cell>
          <cell r="AB33">
            <v>0.26</v>
          </cell>
        </row>
        <row r="34">
          <cell r="A34" t="str">
            <v>Unknown Insulation</v>
          </cell>
          <cell r="B34">
            <v>0</v>
          </cell>
          <cell r="C34">
            <v>0.02</v>
          </cell>
          <cell r="D34">
            <v>0</v>
          </cell>
          <cell r="E34">
            <v>0.09</v>
          </cell>
          <cell r="J34" t="str">
            <v>Crawl Space</v>
          </cell>
          <cell r="K34">
            <v>123237</v>
          </cell>
          <cell r="L34">
            <v>72281</v>
          </cell>
          <cell r="M34">
            <v>195518</v>
          </cell>
          <cell r="N34">
            <v>537462</v>
          </cell>
          <cell r="O34">
            <v>431924</v>
          </cell>
          <cell r="P34">
            <v>102960</v>
          </cell>
          <cell r="Q34">
            <v>32421</v>
          </cell>
          <cell r="R34">
            <v>1300285</v>
          </cell>
          <cell r="U34" t="str">
            <v>Crawl Space</v>
          </cell>
          <cell r="V34">
            <v>0.28999999999999998</v>
          </cell>
          <cell r="W34">
            <v>0.36</v>
          </cell>
          <cell r="X34">
            <v>0.46</v>
          </cell>
          <cell r="Y34">
            <v>0.44</v>
          </cell>
          <cell r="Z34">
            <v>0.27</v>
          </cell>
          <cell r="AA34">
            <v>0.32</v>
          </cell>
          <cell r="AB34">
            <v>0.37</v>
          </cell>
        </row>
        <row r="35">
          <cell r="A35" t="str">
            <v>Frame Over Garage/Air</v>
          </cell>
          <cell r="B35">
            <v>0.05</v>
          </cell>
          <cell r="C35">
            <v>0.05</v>
          </cell>
          <cell r="D35">
            <v>0.1</v>
          </cell>
          <cell r="E35">
            <v>0.12</v>
          </cell>
          <cell r="J35" t="str">
            <v>Concrete Slab</v>
          </cell>
          <cell r="K35">
            <v>60489</v>
          </cell>
          <cell r="L35">
            <v>24944</v>
          </cell>
          <cell r="M35">
            <v>85433</v>
          </cell>
          <cell r="N35">
            <v>234452</v>
          </cell>
          <cell r="O35">
            <v>171623</v>
          </cell>
          <cell r="P35">
            <v>50176</v>
          </cell>
          <cell r="Q35">
            <v>12581</v>
          </cell>
          <cell r="R35">
            <v>554265</v>
          </cell>
          <cell r="U35" t="str">
            <v>Concrete Slab</v>
          </cell>
          <cell r="V35">
            <v>0.14000000000000001</v>
          </cell>
          <cell r="W35">
            <v>0.16</v>
          </cell>
          <cell r="X35">
            <v>0.16</v>
          </cell>
          <cell r="Y35">
            <v>0.18</v>
          </cell>
          <cell r="Z35">
            <v>0.13</v>
          </cell>
          <cell r="AA35">
            <v>0.12</v>
          </cell>
          <cell r="AB35">
            <v>0.16</v>
          </cell>
        </row>
        <row r="36">
          <cell r="A36" t="str">
            <v xml:space="preserve">Slab On Grade   </v>
          </cell>
          <cell r="B36">
            <v>0.02</v>
          </cell>
          <cell r="C36">
            <v>0.08</v>
          </cell>
          <cell r="D36">
            <v>0.01</v>
          </cell>
          <cell r="E36">
            <v>0.1</v>
          </cell>
          <cell r="J36" t="str">
            <v>Other</v>
          </cell>
          <cell r="K36">
            <v>11430</v>
          </cell>
          <cell r="L36">
            <v>6591</v>
          </cell>
          <cell r="M36">
            <v>18021</v>
          </cell>
          <cell r="N36">
            <v>32269</v>
          </cell>
          <cell r="O36">
            <v>28327</v>
          </cell>
          <cell r="P36">
            <v>10676</v>
          </cell>
          <cell r="Q36">
            <v>4158</v>
          </cell>
          <cell r="R36">
            <v>93451</v>
          </cell>
          <cell r="U36" t="str">
            <v>Other</v>
          </cell>
          <cell r="V36">
            <v>0.03</v>
          </cell>
          <cell r="W36">
            <v>0.02</v>
          </cell>
          <cell r="X36">
            <v>0.04</v>
          </cell>
          <cell r="Y36">
            <v>0.03</v>
          </cell>
          <cell r="Z36">
            <v>0.03</v>
          </cell>
          <cell r="AA36">
            <v>0.04</v>
          </cell>
          <cell r="AB36">
            <v>0.03</v>
          </cell>
        </row>
        <row r="37">
          <cell r="A37" t="str">
            <v>Basement</v>
          </cell>
          <cell r="B37">
            <v>0.18000000000000002</v>
          </cell>
          <cell r="C37">
            <v>0.5</v>
          </cell>
          <cell r="D37">
            <v>0.06</v>
          </cell>
          <cell r="E37">
            <v>6.9999999999999993E-2</v>
          </cell>
          <cell r="J37" t="str">
            <v>Not Asked</v>
          </cell>
          <cell r="K37">
            <v>57342</v>
          </cell>
          <cell r="L37">
            <v>10464</v>
          </cell>
          <cell r="M37">
            <v>67806</v>
          </cell>
          <cell r="N37">
            <v>280556</v>
          </cell>
          <cell r="O37">
            <v>169532</v>
          </cell>
          <cell r="P37">
            <v>29410</v>
          </cell>
          <cell r="Q37">
            <v>8028</v>
          </cell>
          <cell r="R37">
            <v>555332</v>
          </cell>
          <cell r="U37" t="str">
            <v>Not Asked</v>
          </cell>
          <cell r="V37">
            <v>0.14000000000000001</v>
          </cell>
          <cell r="W37">
            <v>0.19</v>
          </cell>
          <cell r="X37">
            <v>7.0000000000000007E-2</v>
          </cell>
          <cell r="Y37">
            <v>0.17</v>
          </cell>
          <cell r="Z37">
            <v>0.08</v>
          </cell>
          <cell r="AA37">
            <v>0.08</v>
          </cell>
          <cell r="AB37">
            <v>0.16</v>
          </cell>
        </row>
        <row r="38">
          <cell r="A38" t="str">
            <v xml:space="preserve">Frame Over Basement </v>
          </cell>
          <cell r="B38">
            <v>0.01</v>
          </cell>
          <cell r="C38">
            <v>0.03</v>
          </cell>
          <cell r="D38">
            <v>0.02</v>
          </cell>
          <cell r="E38">
            <v>0.01</v>
          </cell>
          <cell r="J38" t="str">
            <v>Don't Know</v>
          </cell>
          <cell r="K38">
            <v>14708</v>
          </cell>
          <cell r="L38">
            <v>6047</v>
          </cell>
          <cell r="M38">
            <v>20755</v>
          </cell>
          <cell r="N38">
            <v>47679</v>
          </cell>
          <cell r="O38">
            <v>33892</v>
          </cell>
          <cell r="P38">
            <v>10914</v>
          </cell>
          <cell r="Q38">
            <v>2078</v>
          </cell>
          <cell r="R38">
            <v>115318</v>
          </cell>
          <cell r="U38" t="str">
            <v>Don't Know</v>
          </cell>
          <cell r="V38">
            <v>0.04</v>
          </cell>
          <cell r="W38">
            <v>0.03</v>
          </cell>
          <cell r="X38">
            <v>0.04</v>
          </cell>
          <cell r="Y38">
            <v>0.03</v>
          </cell>
          <cell r="Z38">
            <v>0.03</v>
          </cell>
          <cell r="AA38">
            <v>0.02</v>
          </cell>
          <cell r="AB38">
            <v>0.03</v>
          </cell>
        </row>
        <row r="39">
          <cell r="A39" t="str">
            <v xml:space="preserve">Basement Slab  </v>
          </cell>
          <cell r="B39">
            <v>0.17</v>
          </cell>
          <cell r="C39">
            <v>0.47</v>
          </cell>
          <cell r="D39">
            <v>0.04</v>
          </cell>
          <cell r="E39">
            <v>0.06</v>
          </cell>
          <cell r="J39" t="str">
            <v>Refused</v>
          </cell>
          <cell r="K39">
            <v>190</v>
          </cell>
          <cell r="L39">
            <v>397</v>
          </cell>
          <cell r="M39">
            <v>587</v>
          </cell>
          <cell r="N39">
            <v>142</v>
          </cell>
          <cell r="O39">
            <v>1009</v>
          </cell>
          <cell r="P39">
            <v>54</v>
          </cell>
          <cell r="Q39">
            <v>320</v>
          </cell>
          <cell r="R39">
            <v>2112</v>
          </cell>
          <cell r="U39" t="str">
            <v>Refused</v>
          </cell>
          <cell r="V39">
            <v>0</v>
          </cell>
          <cell r="W39">
            <v>0</v>
          </cell>
          <cell r="X39">
            <v>0</v>
          </cell>
          <cell r="Y39">
            <v>0</v>
          </cell>
          <cell r="Z39">
            <v>0</v>
          </cell>
          <cell r="AA39">
            <v>0</v>
          </cell>
          <cell r="AB39">
            <v>0</v>
          </cell>
        </row>
        <row r="40">
          <cell r="A40" t="str">
            <v>Total</v>
          </cell>
          <cell r="B40">
            <v>1</v>
          </cell>
          <cell r="C40">
            <v>1</v>
          </cell>
          <cell r="D40">
            <v>1</v>
          </cell>
          <cell r="E40">
            <v>0.99999999999999989</v>
          </cell>
          <cell r="J40" t="str">
            <v>TOTAL</v>
          </cell>
          <cell r="K40">
            <v>420146</v>
          </cell>
          <cell r="L40">
            <v>156386</v>
          </cell>
          <cell r="M40">
            <v>576532</v>
          </cell>
          <cell r="N40">
            <v>1505918</v>
          </cell>
          <cell r="O40">
            <v>977488</v>
          </cell>
          <cell r="P40">
            <v>386094</v>
          </cell>
          <cell r="Q40">
            <v>102769</v>
          </cell>
          <cell r="R40">
            <v>3548801</v>
          </cell>
          <cell r="U40" t="str">
            <v>TOTAL</v>
          </cell>
          <cell r="V40">
            <v>1</v>
          </cell>
          <cell r="W40">
            <v>1</v>
          </cell>
          <cell r="X40">
            <v>1</v>
          </cell>
          <cell r="Y40">
            <v>1</v>
          </cell>
          <cell r="Z40">
            <v>1</v>
          </cell>
          <cell r="AA40">
            <v>1</v>
          </cell>
          <cell r="AB40">
            <v>1</v>
          </cell>
        </row>
        <row r="41">
          <cell r="A41" t="str">
            <v>Source: Ecotope Single Family New Construction Baseline</v>
          </cell>
          <cell r="K41">
            <v>0.11839097204943304</v>
          </cell>
          <cell r="L41">
            <v>4.4067277934152972E-2</v>
          </cell>
          <cell r="M41">
            <v>0.16245824998358602</v>
          </cell>
          <cell r="N41">
            <v>0.42434557474482226</v>
          </cell>
          <cell r="O41">
            <v>0.27544176187957564</v>
          </cell>
          <cell r="P41">
            <v>0.10879561857652768</v>
          </cell>
          <cell r="Q41">
            <v>2.8958794815488385E-2</v>
          </cell>
          <cell r="R41">
            <v>1</v>
          </cell>
          <cell r="U41" t="str">
            <v>PNWRES92-Phase I Item-by-Item Results: Domains Volume C - Table 6</v>
          </cell>
        </row>
        <row r="59">
          <cell r="A59" t="str">
            <v>Idaho County Level HDD and CDD</v>
          </cell>
        </row>
        <row r="60">
          <cell r="A60" t="str">
            <v>HDD and CDD are population weighted based on 2000 Census data</v>
          </cell>
        </row>
        <row r="61">
          <cell r="A61" t="str">
            <v>Climate Zone Combination</v>
          </cell>
          <cell r="B61" t="str">
            <v>Population</v>
          </cell>
          <cell r="C61" t="str">
            <v>Weight</v>
          </cell>
          <cell r="E61" t="str">
            <v>Idaho County Level HDD and CDD Climate Zone Combination</v>
          </cell>
          <cell r="F61" t="str">
            <v>Heating 1 &amp; Cooling 1</v>
          </cell>
          <cell r="G61" t="str">
            <v>Heating 1 &amp; Cooling 2</v>
          </cell>
          <cell r="H61" t="str">
            <v>Heating 1 &amp; Cooling 3</v>
          </cell>
          <cell r="I61" t="str">
            <v>Heating 2 &amp; Cooling 1</v>
          </cell>
          <cell r="J61" t="str">
            <v>Heating 2 &amp; Cooling 2</v>
          </cell>
          <cell r="K61" t="str">
            <v>Heating 2 &amp; Cooling 3</v>
          </cell>
          <cell r="L61" t="str">
            <v>Heating 3 &amp; Cooling 1</v>
          </cell>
          <cell r="M61" t="str">
            <v>Heating 3 &amp; Cooling 2</v>
          </cell>
          <cell r="N61" t="str">
            <v>Heating 3 &amp; Cooling 3</v>
          </cell>
          <cell r="O61" t="str">
            <v>Total</v>
          </cell>
        </row>
        <row r="62">
          <cell r="A62" t="str">
            <v>Heating 1 &amp; Cooling 1</v>
          </cell>
          <cell r="B62">
            <v>0</v>
          </cell>
          <cell r="C62">
            <v>0</v>
          </cell>
          <cell r="E62" t="str">
            <v>Population</v>
          </cell>
          <cell r="F62">
            <v>0</v>
          </cell>
          <cell r="G62">
            <v>0</v>
          </cell>
          <cell r="H62">
            <v>491154</v>
          </cell>
          <cell r="I62">
            <v>75113</v>
          </cell>
          <cell r="J62">
            <v>390946</v>
          </cell>
          <cell r="K62">
            <v>61319</v>
          </cell>
          <cell r="L62">
            <v>150719</v>
          </cell>
          <cell r="M62">
            <v>82449</v>
          </cell>
          <cell r="N62">
            <v>0</v>
          </cell>
          <cell r="O62">
            <v>1251700</v>
          </cell>
        </row>
        <row r="63">
          <cell r="A63" t="str">
            <v>Heating 1 &amp; Cooling 2</v>
          </cell>
          <cell r="B63">
            <v>0</v>
          </cell>
          <cell r="C63">
            <v>0</v>
          </cell>
          <cell r="E63" t="str">
            <v>Weight</v>
          </cell>
          <cell r="F63">
            <v>0</v>
          </cell>
          <cell r="G63">
            <v>0</v>
          </cell>
          <cell r="H63">
            <v>0.39238955021171207</v>
          </cell>
          <cell r="I63">
            <v>6.0008788048254373E-2</v>
          </cell>
          <cell r="J63">
            <v>0.3123320284413198</v>
          </cell>
          <cell r="K63">
            <v>4.8988575537269312E-2</v>
          </cell>
          <cell r="L63">
            <v>0.12041144044100024</v>
          </cell>
          <cell r="M63">
            <v>6.586961732044419E-2</v>
          </cell>
          <cell r="N63">
            <v>0</v>
          </cell>
          <cell r="O63">
            <v>1</v>
          </cell>
        </row>
      </sheetData>
      <sheetData sheetId="8">
        <row r="4">
          <cell r="E4">
            <v>2001</v>
          </cell>
          <cell r="F4">
            <v>2002</v>
          </cell>
          <cell r="G4">
            <v>2003</v>
          </cell>
          <cell r="H4">
            <v>2004</v>
          </cell>
          <cell r="I4">
            <v>2005</v>
          </cell>
          <cell r="J4">
            <v>2006</v>
          </cell>
          <cell r="K4">
            <v>2007</v>
          </cell>
          <cell r="L4">
            <v>2008</v>
          </cell>
          <cell r="M4">
            <v>2009</v>
          </cell>
          <cell r="N4">
            <v>2010</v>
          </cell>
          <cell r="O4">
            <v>2011</v>
          </cell>
          <cell r="P4">
            <v>2012</v>
          </cell>
          <cell r="Q4">
            <v>2013</v>
          </cell>
          <cell r="R4">
            <v>2014</v>
          </cell>
          <cell r="S4">
            <v>2015</v>
          </cell>
          <cell r="T4">
            <v>2016</v>
          </cell>
          <cell r="U4">
            <v>2017</v>
          </cell>
          <cell r="V4">
            <v>2018</v>
          </cell>
          <cell r="W4">
            <v>2019</v>
          </cell>
          <cell r="X4">
            <v>2020</v>
          </cell>
          <cell r="Y4">
            <v>2021</v>
          </cell>
          <cell r="Z4">
            <v>2022</v>
          </cell>
          <cell r="AA4">
            <v>2023</v>
          </cell>
          <cell r="AB4">
            <v>2024</v>
          </cell>
          <cell r="AC4">
            <v>2025</v>
          </cell>
          <cell r="AD4">
            <v>2026</v>
          </cell>
          <cell r="AE4">
            <v>2027</v>
          </cell>
          <cell r="AF4">
            <v>2028</v>
          </cell>
          <cell r="AG4">
            <v>2029</v>
          </cell>
          <cell r="AH4">
            <v>2030</v>
          </cell>
          <cell r="AI4" t="str">
            <v>Total Units 2030</v>
          </cell>
        </row>
        <row r="5">
          <cell r="E5">
            <v>5056894.5999999996</v>
          </cell>
          <cell r="F5">
            <v>5145162.8</v>
          </cell>
          <cell r="G5">
            <v>5240289.9000000004</v>
          </cell>
          <cell r="H5">
            <v>5340768.8855943894</v>
          </cell>
          <cell r="I5">
            <v>5449372.5918717738</v>
          </cell>
          <cell r="J5">
            <v>5550866.3780164821</v>
          </cell>
          <cell r="K5">
            <v>5635486.3315705452</v>
          </cell>
          <cell r="L5">
            <v>5691856.7927301209</v>
          </cell>
          <cell r="M5">
            <v>5732731.1661900878</v>
          </cell>
          <cell r="N5">
            <v>5793583.8971840255</v>
          </cell>
          <cell r="O5">
            <v>5874918.9070597151</v>
          </cell>
          <cell r="P5">
            <v>5966560.8552108146</v>
          </cell>
          <cell r="Q5">
            <v>6060418.7989396751</v>
          </cell>
          <cell r="R5">
            <v>6154480.0289940573</v>
          </cell>
          <cell r="S5">
            <v>6249710.6830005553</v>
          </cell>
          <cell r="T5">
            <v>6345976.6037514852</v>
          </cell>
          <cell r="U5">
            <v>6441457.2756999955</v>
          </cell>
          <cell r="V5">
            <v>6536223.4326450154</v>
          </cell>
          <cell r="W5">
            <v>6630422.8200243432</v>
          </cell>
          <cell r="X5">
            <v>6724195.5813419549</v>
          </cell>
          <cell r="Y5">
            <v>6816156.0866873311</v>
          </cell>
          <cell r="Z5">
            <v>6907511.5827098358</v>
          </cell>
          <cell r="AA5">
            <v>6998378.1934509911</v>
          </cell>
          <cell r="AB5">
            <v>7088374.5034538377</v>
          </cell>
          <cell r="AC5">
            <v>7177923.5576518178</v>
          </cell>
          <cell r="AD5">
            <v>7266465.6027335469</v>
          </cell>
          <cell r="AE5">
            <v>7353492.4369022092</v>
          </cell>
          <cell r="AF5">
            <v>7438640.0700697554</v>
          </cell>
          <cell r="AG5">
            <v>7522347.4667946473</v>
          </cell>
          <cell r="AH5">
            <v>7605303.7076559681</v>
          </cell>
          <cell r="AI5">
            <v>7605303.7076559681</v>
          </cell>
        </row>
        <row r="6">
          <cell r="E6">
            <v>3629474.1</v>
          </cell>
          <cell r="F6">
            <v>3695648.7</v>
          </cell>
          <cell r="G6">
            <v>3768891.2</v>
          </cell>
          <cell r="H6">
            <v>3845833.6581283128</v>
          </cell>
          <cell r="I6">
            <v>3931209.459016378</v>
          </cell>
          <cell r="J6">
            <v>4007845.0402380563</v>
          </cell>
          <cell r="K6">
            <v>4066282.3426906951</v>
          </cell>
          <cell r="L6">
            <v>4100781.9917471772</v>
          </cell>
          <cell r="M6">
            <v>4127258.8807773907</v>
          </cell>
          <cell r="N6">
            <v>4170267.6643383391</v>
          </cell>
          <cell r="O6">
            <v>4229604.8395325169</v>
          </cell>
          <cell r="P6">
            <v>4298331.758822944</v>
          </cell>
          <cell r="Q6">
            <v>4368797.4058993561</v>
          </cell>
          <cell r="R6">
            <v>4438766.0254564025</v>
          </cell>
          <cell r="S6">
            <v>4508952.0745950453</v>
          </cell>
          <cell r="T6">
            <v>4579364.0345888855</v>
          </cell>
          <cell r="U6">
            <v>4648542.4886402451</v>
          </cell>
          <cell r="V6">
            <v>4716343.0292694699</v>
          </cell>
          <cell r="W6">
            <v>4782658.540034974</v>
          </cell>
          <cell r="X6">
            <v>4847852.5500114579</v>
          </cell>
          <cell r="Y6">
            <v>4911342.0079851206</v>
          </cell>
          <cell r="Z6">
            <v>4973703.5926745348</v>
          </cell>
          <cell r="AA6">
            <v>5035251.9711991288</v>
          </cell>
          <cell r="AB6">
            <v>5095868.4821331967</v>
          </cell>
          <cell r="AC6">
            <v>5156278.237776408</v>
          </cell>
          <cell r="AD6">
            <v>5216138.6533750277</v>
          </cell>
          <cell r="AE6">
            <v>5274824.7748959921</v>
          </cell>
          <cell r="AF6">
            <v>5331982.7185852677</v>
          </cell>
          <cell r="AG6">
            <v>5388098.7145529697</v>
          </cell>
          <cell r="AH6">
            <v>5443989.3687357996</v>
          </cell>
          <cell r="AI6">
            <v>5443989.3687357996</v>
          </cell>
        </row>
        <row r="7">
          <cell r="A7" t="str">
            <v>Residential Multi-Family</v>
          </cell>
          <cell r="E7">
            <v>884046.5</v>
          </cell>
          <cell r="F7">
            <v>898676.1</v>
          </cell>
          <cell r="G7">
            <v>913665.7</v>
          </cell>
          <cell r="H7">
            <v>930543.22746607638</v>
          </cell>
          <cell r="I7">
            <v>947114.13285539532</v>
          </cell>
          <cell r="J7">
            <v>965629.33777842578</v>
          </cell>
          <cell r="K7">
            <v>983777.89843633561</v>
          </cell>
          <cell r="L7">
            <v>997322.79761947482</v>
          </cell>
          <cell r="M7">
            <v>1003273.0725300342</v>
          </cell>
          <cell r="N7">
            <v>1012635.4499743914</v>
          </cell>
          <cell r="O7">
            <v>1026280.0603466223</v>
          </cell>
          <cell r="P7">
            <v>1041127.7496041125</v>
          </cell>
          <cell r="Q7">
            <v>1056811.984192112</v>
          </cell>
          <cell r="R7">
            <v>1073656.5684752429</v>
          </cell>
          <cell r="S7">
            <v>1091878.9121102958</v>
          </cell>
          <cell r="T7">
            <v>1111233.0464082137</v>
          </cell>
          <cell r="U7">
            <v>1131222.3668902833</v>
          </cell>
          <cell r="V7">
            <v>1151908.5638318907</v>
          </cell>
          <cell r="W7">
            <v>1173400.3315887419</v>
          </cell>
          <cell r="X7">
            <v>1195368.1947273852</v>
          </cell>
          <cell r="Y7">
            <v>1216947.9945642808</v>
          </cell>
          <cell r="Z7">
            <v>1238769.2830303009</v>
          </cell>
          <cell r="AA7">
            <v>1260690.8827391164</v>
          </cell>
          <cell r="AB7">
            <v>1282551.6295135897</v>
          </cell>
          <cell r="AC7">
            <v>1304176.1326389725</v>
          </cell>
          <cell r="AD7">
            <v>1325476.3446153188</v>
          </cell>
          <cell r="AE7">
            <v>1346675.9459582327</v>
          </cell>
          <cell r="AF7">
            <v>1367832.9847088805</v>
          </cell>
          <cell r="AG7">
            <v>1388919.4929842241</v>
          </cell>
          <cell r="AH7">
            <v>1409776.5793635617</v>
          </cell>
          <cell r="AI7">
            <v>1409776.5793635617</v>
          </cell>
        </row>
        <row r="8">
          <cell r="A8" t="str">
            <v>Manufactured Housing</v>
          </cell>
          <cell r="E8">
            <v>543374</v>
          </cell>
          <cell r="F8">
            <v>550838</v>
          </cell>
          <cell r="G8">
            <v>557733</v>
          </cell>
          <cell r="H8">
            <v>564392</v>
          </cell>
          <cell r="I8">
            <v>571049</v>
          </cell>
          <cell r="J8">
            <v>577392</v>
          </cell>
          <cell r="K8">
            <v>585426.09044351475</v>
          </cell>
          <cell r="L8">
            <v>593752.00336346834</v>
          </cell>
          <cell r="M8">
            <v>602199.21288266289</v>
          </cell>
          <cell r="N8">
            <v>610680.78287129477</v>
          </cell>
          <cell r="O8">
            <v>619034.00718057656</v>
          </cell>
          <cell r="P8">
            <v>627101.34678375861</v>
          </cell>
          <cell r="Q8">
            <v>634809.40884820733</v>
          </cell>
          <cell r="R8">
            <v>642057.43506241194</v>
          </cell>
          <cell r="S8">
            <v>648879.69629521342</v>
          </cell>
          <cell r="T8">
            <v>655379.5227543863</v>
          </cell>
          <cell r="U8">
            <v>661692.42016946664</v>
          </cell>
          <cell r="V8">
            <v>667971.83954365412</v>
          </cell>
          <cell r="W8">
            <v>674363.94840062805</v>
          </cell>
          <cell r="X8">
            <v>680974.83660311135</v>
          </cell>
          <cell r="Y8">
            <v>687866.0841379296</v>
          </cell>
          <cell r="Z8">
            <v>695038.70700499939</v>
          </cell>
          <cell r="AA8">
            <v>702435.33951274538</v>
          </cell>
          <cell r="AB8">
            <v>709954.39180705161</v>
          </cell>
          <cell r="AC8">
            <v>717469.18723643769</v>
          </cell>
          <cell r="AD8">
            <v>724850.60474320047</v>
          </cell>
          <cell r="AE8">
            <v>731991.71604798455</v>
          </cell>
          <cell r="AF8">
            <v>738824.36677560653</v>
          </cell>
          <cell r="AG8">
            <v>745329.25925745303</v>
          </cell>
          <cell r="AH8">
            <v>751537.75955660688</v>
          </cell>
          <cell r="AI8">
            <v>751537.75955660688</v>
          </cell>
        </row>
        <row r="9">
          <cell r="AI9" t="str">
            <v>Total Pre-2010 Units 2030</v>
          </cell>
        </row>
        <row r="10">
          <cell r="A10" t="str">
            <v>Existing Construction</v>
          </cell>
          <cell r="E10">
            <v>5056894.5999999996</v>
          </cell>
          <cell r="F10">
            <v>5145162.8</v>
          </cell>
          <cell r="G10">
            <v>5240289.9000000004</v>
          </cell>
          <cell r="H10">
            <v>5340768.8855943894</v>
          </cell>
          <cell r="I10">
            <v>5449372.5918717738</v>
          </cell>
          <cell r="J10">
            <v>5550866.3780164821</v>
          </cell>
          <cell r="K10">
            <v>5635486.3315705452</v>
          </cell>
          <cell r="L10">
            <v>5691856.7927301209</v>
          </cell>
          <cell r="M10">
            <v>5732731.1661900878</v>
          </cell>
          <cell r="N10">
            <v>5732731.1661900878</v>
          </cell>
          <cell r="O10">
            <v>5732731.1661900878</v>
          </cell>
          <cell r="P10">
            <v>5732731.1661900878</v>
          </cell>
          <cell r="Q10">
            <v>5732731.1661900878</v>
          </cell>
          <cell r="R10">
            <v>5732731.1661900878</v>
          </cell>
          <cell r="S10">
            <v>5732731.1661900878</v>
          </cell>
          <cell r="T10">
            <v>5732731.1661900878</v>
          </cell>
          <cell r="U10">
            <v>5732731.1661900878</v>
          </cell>
          <cell r="V10">
            <v>5732731.1661900878</v>
          </cell>
          <cell r="W10">
            <v>5732731.1661900878</v>
          </cell>
          <cell r="X10">
            <v>5732731.1661900878</v>
          </cell>
          <cell r="Y10">
            <v>5732731.1661900878</v>
          </cell>
          <cell r="Z10">
            <v>5732731.1661900878</v>
          </cell>
          <cell r="AA10">
            <v>5732731.1661900878</v>
          </cell>
          <cell r="AB10">
            <v>5732731.1661900878</v>
          </cell>
          <cell r="AC10">
            <v>5732731.1661900878</v>
          </cell>
          <cell r="AD10">
            <v>5732731.1661900878</v>
          </cell>
          <cell r="AE10">
            <v>5732731.1661900878</v>
          </cell>
          <cell r="AF10">
            <v>5732731.1661900878</v>
          </cell>
          <cell r="AG10">
            <v>5732731.1661900878</v>
          </cell>
          <cell r="AH10">
            <v>5732731.1661900878</v>
          </cell>
          <cell r="AI10">
            <v>5732731.1661900878</v>
          </cell>
        </row>
        <row r="11">
          <cell r="A11" t="str">
            <v>Residential Single Family</v>
          </cell>
          <cell r="E11">
            <v>3629474.1</v>
          </cell>
          <cell r="F11">
            <v>3695648.7</v>
          </cell>
          <cell r="G11">
            <v>3768891.2</v>
          </cell>
          <cell r="H11">
            <v>3845833.6581283128</v>
          </cell>
          <cell r="I11">
            <v>3931209.459016378</v>
          </cell>
          <cell r="J11">
            <v>4007845.0402380563</v>
          </cell>
          <cell r="K11">
            <v>4066282.3426906951</v>
          </cell>
          <cell r="L11">
            <v>4100781.9917471772</v>
          </cell>
          <cell r="M11">
            <v>4127258.8807773907</v>
          </cell>
          <cell r="N11">
            <v>4127258.8807773907</v>
          </cell>
          <cell r="O11">
            <v>4127258.8807773907</v>
          </cell>
          <cell r="P11">
            <v>4127258.8807773907</v>
          </cell>
          <cell r="Q11">
            <v>4127258.8807773907</v>
          </cell>
          <cell r="R11">
            <v>4127258.8807773907</v>
          </cell>
          <cell r="S11">
            <v>4127258.8807773907</v>
          </cell>
          <cell r="T11">
            <v>4127258.8807773907</v>
          </cell>
          <cell r="U11">
            <v>4127258.8807773907</v>
          </cell>
          <cell r="V11">
            <v>4127258.8807773907</v>
          </cell>
          <cell r="W11">
            <v>4127258.8807773907</v>
          </cell>
          <cell r="X11">
            <v>4127258.8807773907</v>
          </cell>
          <cell r="Y11">
            <v>4127258.8807773907</v>
          </cell>
          <cell r="Z11">
            <v>4127258.8807773907</v>
          </cell>
          <cell r="AA11">
            <v>4127258.8807773907</v>
          </cell>
          <cell r="AB11">
            <v>4127258.8807773907</v>
          </cell>
          <cell r="AC11">
            <v>4127258.8807773907</v>
          </cell>
          <cell r="AD11">
            <v>4127258.8807773907</v>
          </cell>
          <cell r="AE11">
            <v>4127258.8807773907</v>
          </cell>
          <cell r="AF11">
            <v>4127258.8807773907</v>
          </cell>
          <cell r="AG11">
            <v>4127258.8807773907</v>
          </cell>
          <cell r="AH11">
            <v>4127258.8807773907</v>
          </cell>
          <cell r="AI11">
            <v>4127258.8807773907</v>
          </cell>
        </row>
        <row r="12">
          <cell r="A12" t="str">
            <v>Residential Multi-Family</v>
          </cell>
          <cell r="E12">
            <v>884046.5</v>
          </cell>
          <cell r="F12">
            <v>898676.1</v>
          </cell>
          <cell r="G12">
            <v>913665.7</v>
          </cell>
          <cell r="H12">
            <v>930543.22746607638</v>
          </cell>
          <cell r="I12">
            <v>947114.13285539532</v>
          </cell>
          <cell r="J12">
            <v>965629.33777842578</v>
          </cell>
          <cell r="K12">
            <v>983777.89843633561</v>
          </cell>
          <cell r="L12">
            <v>997322.79761947482</v>
          </cell>
          <cell r="M12">
            <v>1003273.0725300342</v>
          </cell>
          <cell r="N12">
            <v>1003273.0725300342</v>
          </cell>
          <cell r="O12">
            <v>1003273.0725300342</v>
          </cell>
          <cell r="P12">
            <v>1003273.0725300342</v>
          </cell>
          <cell r="Q12">
            <v>1003273.0725300342</v>
          </cell>
          <cell r="R12">
            <v>1003273.0725300342</v>
          </cell>
          <cell r="S12">
            <v>1003273.0725300342</v>
          </cell>
          <cell r="T12">
            <v>1003273.0725300342</v>
          </cell>
          <cell r="U12">
            <v>1003273.0725300342</v>
          </cell>
          <cell r="V12">
            <v>1003273.0725300342</v>
          </cell>
          <cell r="W12">
            <v>1003273.0725300342</v>
          </cell>
          <cell r="X12">
            <v>1003273.0725300342</v>
          </cell>
          <cell r="Y12">
            <v>1003273.0725300342</v>
          </cell>
          <cell r="Z12">
            <v>1003273.0725300342</v>
          </cell>
          <cell r="AA12">
            <v>1003273.0725300342</v>
          </cell>
          <cell r="AB12">
            <v>1003273.0725300342</v>
          </cell>
          <cell r="AC12">
            <v>1003273.0725300342</v>
          </cell>
          <cell r="AD12">
            <v>1003273.0725300342</v>
          </cell>
          <cell r="AE12">
            <v>1003273.0725300342</v>
          </cell>
          <cell r="AF12">
            <v>1003273.0725300342</v>
          </cell>
          <cell r="AG12">
            <v>1003273.0725300342</v>
          </cell>
          <cell r="AH12">
            <v>1003273.0725300342</v>
          </cell>
          <cell r="AI12">
            <v>1003273.0725300342</v>
          </cell>
        </row>
        <row r="13">
          <cell r="A13" t="str">
            <v>Manufactured Housing</v>
          </cell>
          <cell r="E13">
            <v>543374</v>
          </cell>
          <cell r="F13">
            <v>550838</v>
          </cell>
          <cell r="G13">
            <v>557733</v>
          </cell>
          <cell r="H13">
            <v>564392</v>
          </cell>
          <cell r="I13">
            <v>571049</v>
          </cell>
          <cell r="J13">
            <v>577392</v>
          </cell>
          <cell r="K13">
            <v>585426.09044351475</v>
          </cell>
          <cell r="L13">
            <v>593752.00336346834</v>
          </cell>
          <cell r="M13">
            <v>602199.21288266289</v>
          </cell>
          <cell r="N13">
            <v>602199.21288266289</v>
          </cell>
          <cell r="O13">
            <v>602199.21288266289</v>
          </cell>
          <cell r="P13">
            <v>602199.21288266289</v>
          </cell>
          <cell r="Q13">
            <v>602199.21288266289</v>
          </cell>
          <cell r="R13">
            <v>602199.21288266289</v>
          </cell>
          <cell r="S13">
            <v>602199.21288266289</v>
          </cell>
          <cell r="T13">
            <v>602199.21288266289</v>
          </cell>
          <cell r="U13">
            <v>602199.21288266289</v>
          </cell>
          <cell r="V13">
            <v>602199.21288266289</v>
          </cell>
          <cell r="W13">
            <v>602199.21288266289</v>
          </cell>
          <cell r="X13">
            <v>602199.21288266289</v>
          </cell>
          <cell r="Y13">
            <v>602199.21288266289</v>
          </cell>
          <cell r="Z13">
            <v>602199.21288266289</v>
          </cell>
          <cell r="AA13">
            <v>602199.21288266289</v>
          </cell>
          <cell r="AB13">
            <v>602199.21288266289</v>
          </cell>
          <cell r="AC13">
            <v>602199.21288266289</v>
          </cell>
          <cell r="AD13">
            <v>602199.21288266289</v>
          </cell>
          <cell r="AE13">
            <v>602199.21288266289</v>
          </cell>
          <cell r="AF13">
            <v>602199.21288266289</v>
          </cell>
          <cell r="AG13">
            <v>602199.21288266289</v>
          </cell>
          <cell r="AH13">
            <v>602199.21288266289</v>
          </cell>
          <cell r="AI13">
            <v>602199.21288266289</v>
          </cell>
        </row>
        <row r="15">
          <cell r="A15" t="str">
            <v>New Construction</v>
          </cell>
          <cell r="E15">
            <v>2001</v>
          </cell>
          <cell r="F15">
            <v>2002</v>
          </cell>
          <cell r="G15">
            <v>2003</v>
          </cell>
          <cell r="H15">
            <v>2004</v>
          </cell>
          <cell r="I15">
            <v>2005</v>
          </cell>
          <cell r="J15">
            <v>2006</v>
          </cell>
          <cell r="K15">
            <v>2007</v>
          </cell>
          <cell r="L15">
            <v>2008</v>
          </cell>
          <cell r="M15">
            <v>2009</v>
          </cell>
          <cell r="N15">
            <v>2010</v>
          </cell>
          <cell r="O15">
            <v>2011</v>
          </cell>
          <cell r="P15">
            <v>2012</v>
          </cell>
          <cell r="Q15">
            <v>2013</v>
          </cell>
          <cell r="R15">
            <v>2014</v>
          </cell>
          <cell r="S15">
            <v>2015</v>
          </cell>
          <cell r="T15">
            <v>2016</v>
          </cell>
          <cell r="U15">
            <v>2017</v>
          </cell>
          <cell r="V15">
            <v>2018</v>
          </cell>
          <cell r="W15">
            <v>2019</v>
          </cell>
          <cell r="X15">
            <v>2020</v>
          </cell>
          <cell r="Y15">
            <v>2021</v>
          </cell>
          <cell r="Z15">
            <v>2022</v>
          </cell>
          <cell r="AA15">
            <v>2023</v>
          </cell>
          <cell r="AB15">
            <v>2024</v>
          </cell>
          <cell r="AC15">
            <v>2025</v>
          </cell>
          <cell r="AD15">
            <v>2026</v>
          </cell>
          <cell r="AE15">
            <v>2027</v>
          </cell>
          <cell r="AF15">
            <v>2028</v>
          </cell>
          <cell r="AG15">
            <v>2029</v>
          </cell>
          <cell r="AH15">
            <v>2030</v>
          </cell>
          <cell r="AI15" t="str">
            <v>Total New Units 2010 - 2030</v>
          </cell>
        </row>
        <row r="16">
          <cell r="A16" t="str">
            <v>Total Residential</v>
          </cell>
          <cell r="E16">
            <v>82155.199999999997</v>
          </cell>
          <cell r="F16">
            <v>88268.200000000012</v>
          </cell>
          <cell r="G16">
            <v>95127.1</v>
          </cell>
          <cell r="H16">
            <v>100478.98559438891</v>
          </cell>
          <cell r="I16">
            <v>108603.70627738388</v>
          </cell>
          <cell r="J16">
            <v>101493.78614470904</v>
          </cell>
          <cell r="K16">
            <v>84619.953554063264</v>
          </cell>
          <cell r="L16">
            <v>56370.461159575287</v>
          </cell>
          <cell r="M16">
            <v>40874.373459967319</v>
          </cell>
          <cell r="N16">
            <v>60852.730993937665</v>
          </cell>
          <cell r="O16">
            <v>81335.009875689822</v>
          </cell>
          <cell r="P16">
            <v>91641.948151099758</v>
          </cell>
          <cell r="Q16">
            <v>93857.94372886057</v>
          </cell>
          <cell r="R16">
            <v>94061.230054381915</v>
          </cell>
          <cell r="S16">
            <v>95230.654006496537</v>
          </cell>
          <cell r="T16">
            <v>96265.920750931036</v>
          </cell>
          <cell r="U16">
            <v>95480.671948509829</v>
          </cell>
          <cell r="V16">
            <v>94766.156945019524</v>
          </cell>
          <cell r="W16">
            <v>94199.387379328822</v>
          </cell>
          <cell r="X16">
            <v>93772.761317611381</v>
          </cell>
          <cell r="Y16">
            <v>91960.505345377082</v>
          </cell>
          <cell r="Z16">
            <v>91355.496022503838</v>
          </cell>
          <cell r="AA16">
            <v>90866.610741154902</v>
          </cell>
          <cell r="AB16">
            <v>89996.310002847371</v>
          </cell>
          <cell r="AC16">
            <v>89549.054197981037</v>
          </cell>
          <cell r="AD16">
            <v>88542.045081728895</v>
          </cell>
          <cell r="AE16">
            <v>87026.834168662856</v>
          </cell>
          <cell r="AF16">
            <v>85147.633167545209</v>
          </cell>
          <cell r="AG16">
            <v>83707.396724891441</v>
          </cell>
          <cell r="AH16">
            <v>82956.240861320752</v>
          </cell>
          <cell r="AI16">
            <v>1872572.5414658803</v>
          </cell>
        </row>
        <row r="17">
          <cell r="A17" t="str">
            <v>Residential Single Family</v>
          </cell>
          <cell r="E17">
            <v>58981.8</v>
          </cell>
          <cell r="F17">
            <v>66174.600000000006</v>
          </cell>
          <cell r="G17">
            <v>73242.5</v>
          </cell>
          <cell r="H17">
            <v>76942.458128312544</v>
          </cell>
          <cell r="I17">
            <v>85375.800888065001</v>
          </cell>
          <cell r="J17">
            <v>76635.581221678571</v>
          </cell>
          <cell r="K17">
            <v>58437.302452638512</v>
          </cell>
          <cell r="L17">
            <v>34499.649056482594</v>
          </cell>
          <cell r="M17">
            <v>26476.889030213424</v>
          </cell>
          <cell r="N17">
            <v>43008.783560948432</v>
          </cell>
          <cell r="O17">
            <v>59337.175194177202</v>
          </cell>
          <cell r="P17">
            <v>68726.91929042741</v>
          </cell>
          <cell r="Q17">
            <v>70465.647076412293</v>
          </cell>
          <cell r="R17">
            <v>69968.619557046506</v>
          </cell>
          <cell r="S17">
            <v>70186.049138642004</v>
          </cell>
          <cell r="T17">
            <v>70411.959993840472</v>
          </cell>
          <cell r="U17">
            <v>69178.454051359819</v>
          </cell>
          <cell r="V17">
            <v>67800.540629224721</v>
          </cell>
          <cell r="W17">
            <v>66315.510765503946</v>
          </cell>
          <cell r="X17">
            <v>65194.009976484587</v>
          </cell>
          <cell r="Y17">
            <v>63489.457973663157</v>
          </cell>
          <cell r="Z17">
            <v>62361.584689413976</v>
          </cell>
          <cell r="AA17">
            <v>61548.378524593412</v>
          </cell>
          <cell r="AB17">
            <v>60616.51093406797</v>
          </cell>
          <cell r="AC17">
            <v>60409.755643212076</v>
          </cell>
          <cell r="AD17">
            <v>59860.41559861986</v>
          </cell>
          <cell r="AE17">
            <v>58686.121520964662</v>
          </cell>
          <cell r="AF17">
            <v>57157.943689275722</v>
          </cell>
          <cell r="AG17">
            <v>56115.995967701281</v>
          </cell>
          <cell r="AH17">
            <v>55890.654182829268</v>
          </cell>
          <cell r="AI17">
            <v>1316730.4879584089</v>
          </cell>
        </row>
        <row r="18">
          <cell r="A18" t="str">
            <v>Residential Multi-Family</v>
          </cell>
          <cell r="E18">
            <v>15890.4</v>
          </cell>
          <cell r="F18">
            <v>14629.6</v>
          </cell>
          <cell r="G18">
            <v>14989.6</v>
          </cell>
          <cell r="H18">
            <v>16877.527466076368</v>
          </cell>
          <cell r="I18">
            <v>16570.905389318883</v>
          </cell>
          <cell r="J18">
            <v>18515.204923030469</v>
          </cell>
          <cell r="K18">
            <v>18148.56065790994</v>
          </cell>
          <cell r="L18">
            <v>13544.899183139132</v>
          </cell>
          <cell r="M18">
            <v>5950.2749105593157</v>
          </cell>
          <cell r="N18">
            <v>9362.3774443573238</v>
          </cell>
          <cell r="O18">
            <v>13644.610372230789</v>
          </cell>
          <cell r="P18">
            <v>14847.689257490347</v>
          </cell>
          <cell r="Q18">
            <v>15684.23458799957</v>
          </cell>
          <cell r="R18">
            <v>16844.584283130796</v>
          </cell>
          <cell r="S18">
            <v>18222.343635052999</v>
          </cell>
          <cell r="T18">
            <v>19354.134297917823</v>
          </cell>
          <cell r="U18">
            <v>19989.320482069594</v>
          </cell>
          <cell r="V18">
            <v>20686.196941607264</v>
          </cell>
          <cell r="W18">
            <v>21491.767756851077</v>
          </cell>
          <cell r="X18">
            <v>21967.863138643363</v>
          </cell>
          <cell r="Y18">
            <v>21579.799836895727</v>
          </cell>
          <cell r="Z18">
            <v>21821.288466020036</v>
          </cell>
          <cell r="AA18">
            <v>21921.599708815491</v>
          </cell>
          <cell r="AB18">
            <v>21860.746774473155</v>
          </cell>
          <cell r="AC18">
            <v>21624.503125382831</v>
          </cell>
          <cell r="AD18">
            <v>21300.211976346254</v>
          </cell>
          <cell r="AE18">
            <v>21199.601342913986</v>
          </cell>
          <cell r="AF18">
            <v>21157.038750647574</v>
          </cell>
          <cell r="AG18">
            <v>21086.508275343775</v>
          </cell>
          <cell r="AH18">
            <v>20857.086379337627</v>
          </cell>
          <cell r="AI18">
            <v>406503.50683352741</v>
          </cell>
        </row>
        <row r="19">
          <cell r="A19" t="str">
            <v>Manufactured Housing</v>
          </cell>
          <cell r="E19">
            <v>7283</v>
          </cell>
          <cell r="F19">
            <v>7464</v>
          </cell>
          <cell r="G19">
            <v>6895</v>
          </cell>
          <cell r="H19">
            <v>6659</v>
          </cell>
          <cell r="I19">
            <v>6657</v>
          </cell>
          <cell r="J19">
            <v>6343</v>
          </cell>
          <cell r="K19">
            <v>8034.0904435148068</v>
          </cell>
          <cell r="L19">
            <v>8325.91291995356</v>
          </cell>
          <cell r="M19">
            <v>8447.2095191945737</v>
          </cell>
          <cell r="N19">
            <v>8481.5699886319107</v>
          </cell>
          <cell r="O19">
            <v>8353.2243092818353</v>
          </cell>
          <cell r="P19">
            <v>8067.3396031820012</v>
          </cell>
          <cell r="Q19">
            <v>7708.0620644487062</v>
          </cell>
          <cell r="R19">
            <v>7248.026214204614</v>
          </cell>
          <cell r="S19">
            <v>6822.2612328015421</v>
          </cell>
          <cell r="T19">
            <v>6499.8264591727529</v>
          </cell>
          <cell r="U19">
            <v>6312.8974150804133</v>
          </cell>
          <cell r="V19">
            <v>6279.4193741875424</v>
          </cell>
          <cell r="W19">
            <v>6392.1088569738095</v>
          </cell>
          <cell r="X19">
            <v>6610.8882024834384</v>
          </cell>
          <cell r="Y19">
            <v>6891.2475348181852</v>
          </cell>
          <cell r="Z19">
            <v>7172.6228670698292</v>
          </cell>
          <cell r="AA19">
            <v>7396.632507745986</v>
          </cell>
          <cell r="AB19">
            <v>7519.0522943062497</v>
          </cell>
          <cell r="AC19">
            <v>7514.7954293861294</v>
          </cell>
          <cell r="AD19">
            <v>7381.4175067627784</v>
          </cell>
          <cell r="AE19">
            <v>7141.11130478421</v>
          </cell>
          <cell r="AF19">
            <v>6832.6507276219036</v>
          </cell>
          <cell r="AG19">
            <v>6504.892481846382</v>
          </cell>
          <cell r="AH19">
            <v>6208.5002991538513</v>
          </cell>
          <cell r="AI19">
            <v>149338.54667394407</v>
          </cell>
        </row>
        <row r="21">
          <cell r="A21" t="str">
            <v>Base Year =&gt;</v>
          </cell>
          <cell r="B21">
            <v>2010</v>
          </cell>
          <cell r="S21">
            <v>2022</v>
          </cell>
          <cell r="T21">
            <v>4</v>
          </cell>
          <cell r="U21">
            <v>5</v>
          </cell>
          <cell r="V21">
            <v>6</v>
          </cell>
        </row>
        <row r="22">
          <cell r="A22" t="str">
            <v>Units Installed to Replace Existing Units at the end of their expected life</v>
          </cell>
          <cell r="F22" t="str">
            <v>Replacement Units</v>
          </cell>
        </row>
        <row r="23">
          <cell r="A23" t="str">
            <v>Year</v>
          </cell>
          <cell r="B23" t="str">
            <v>Appliance Saturation</v>
          </cell>
          <cell r="C23" t="str">
            <v>Measure Life</v>
          </cell>
          <cell r="D23" t="str">
            <v>Annual Replacements (% of Stock)</v>
          </cell>
          <cell r="E23" t="str">
            <v>Existing Stock in 2010</v>
          </cell>
          <cell r="F23">
            <v>2002</v>
          </cell>
          <cell r="G23">
            <v>2003</v>
          </cell>
          <cell r="H23">
            <v>2004</v>
          </cell>
          <cell r="I23">
            <v>2005</v>
          </cell>
          <cell r="J23">
            <v>2006</v>
          </cell>
          <cell r="K23">
            <v>2007</v>
          </cell>
          <cell r="L23">
            <v>2008</v>
          </cell>
          <cell r="M23">
            <v>2009</v>
          </cell>
          <cell r="N23">
            <v>2010</v>
          </cell>
          <cell r="O23">
            <v>2011</v>
          </cell>
          <cell r="P23">
            <v>2012</v>
          </cell>
          <cell r="Q23">
            <v>2013</v>
          </cell>
          <cell r="R23">
            <v>2014</v>
          </cell>
          <cell r="S23">
            <v>2015</v>
          </cell>
          <cell r="T23">
            <v>2016</v>
          </cell>
          <cell r="U23">
            <v>2017</v>
          </cell>
          <cell r="V23">
            <v>2018</v>
          </cell>
          <cell r="W23">
            <v>2019</v>
          </cell>
          <cell r="X23">
            <v>2020</v>
          </cell>
          <cell r="Y23">
            <v>2021</v>
          </cell>
          <cell r="Z23">
            <v>2022</v>
          </cell>
          <cell r="AA23">
            <v>2023</v>
          </cell>
          <cell r="AB23">
            <v>2024</v>
          </cell>
          <cell r="AC23">
            <v>2025</v>
          </cell>
          <cell r="AD23">
            <v>2026</v>
          </cell>
          <cell r="AE23">
            <v>2027</v>
          </cell>
          <cell r="AF23">
            <v>2028</v>
          </cell>
          <cell r="AG23">
            <v>2029</v>
          </cell>
          <cell r="AH23">
            <v>2030</v>
          </cell>
          <cell r="AI23" t="str">
            <v>Replacements</v>
          </cell>
          <cell r="AJ23" t="str">
            <v>New Additions</v>
          </cell>
          <cell r="AK23" t="str">
            <v>Replacements of New Additions</v>
          </cell>
          <cell r="AL23" t="str">
            <v>Total Units</v>
          </cell>
          <cell r="AM23" t="str">
            <v>SF&amp; MH Water Heating.</v>
          </cell>
        </row>
        <row r="24">
          <cell r="A24" t="str">
            <v>Residential Single Family</v>
          </cell>
        </row>
        <row r="25">
          <cell r="A25" t="str">
            <v>Electric Water Heating</v>
          </cell>
          <cell r="B25">
            <v>0.63803072532254435</v>
          </cell>
          <cell r="C25">
            <v>12</v>
          </cell>
          <cell r="D25">
            <v>8.3333333333333329E-2</v>
          </cell>
          <cell r="E25">
            <v>2633317.9772963109</v>
          </cell>
          <cell r="F25">
            <v>0</v>
          </cell>
          <cell r="G25">
            <v>0</v>
          </cell>
          <cell r="H25">
            <v>0</v>
          </cell>
          <cell r="I25">
            <v>0</v>
          </cell>
          <cell r="J25">
            <v>0</v>
          </cell>
          <cell r="K25">
            <v>0</v>
          </cell>
          <cell r="L25">
            <v>0</v>
          </cell>
          <cell r="M25">
            <v>0</v>
          </cell>
          <cell r="N25">
            <v>219443.16477469256</v>
          </cell>
          <cell r="O25">
            <v>219443.16477469256</v>
          </cell>
          <cell r="P25">
            <v>219443.16477469256</v>
          </cell>
          <cell r="Q25">
            <v>219443.16477469256</v>
          </cell>
          <cell r="R25">
            <v>219443.16477469256</v>
          </cell>
          <cell r="S25">
            <v>219443.16477469256</v>
          </cell>
          <cell r="T25">
            <v>219443.16477469256</v>
          </cell>
          <cell r="U25">
            <v>219443.16477469256</v>
          </cell>
          <cell r="V25">
            <v>219443.16477469256</v>
          </cell>
          <cell r="W25">
            <v>219443.16477469256</v>
          </cell>
          <cell r="X25">
            <v>219443.16477469256</v>
          </cell>
          <cell r="Y25">
            <v>219443.16477469256</v>
          </cell>
          <cell r="Z25">
            <v>219443.16477469256</v>
          </cell>
          <cell r="AA25">
            <v>219443.16477469256</v>
          </cell>
          <cell r="AB25">
            <v>219443.16477469256</v>
          </cell>
          <cell r="AC25">
            <v>219443.16477469256</v>
          </cell>
          <cell r="AD25">
            <v>219443.16477469256</v>
          </cell>
          <cell r="AE25">
            <v>219443.16477469256</v>
          </cell>
          <cell r="AF25">
            <v>219443.16477469256</v>
          </cell>
          <cell r="AG25">
            <v>219443.16477469256</v>
          </cell>
          <cell r="AH25">
            <v>0</v>
          </cell>
          <cell r="AI25">
            <v>4388863.2954938514</v>
          </cell>
          <cell r="AJ25">
            <v>840114.50828641141</v>
          </cell>
          <cell r="AK25">
            <v>72047.835354392038</v>
          </cell>
          <cell r="AL25">
            <v>5301025.6391346557</v>
          </cell>
          <cell r="AM25">
            <v>5916351.5318297856</v>
          </cell>
        </row>
        <row r="26">
          <cell r="A26" t="str">
            <v>Refrigerator</v>
          </cell>
          <cell r="B26">
            <v>1.1204469504317132</v>
          </cell>
          <cell r="C26">
            <v>19</v>
          </cell>
          <cell r="D26">
            <v>5.2631578947368418E-2</v>
          </cell>
          <cell r="E26">
            <v>4624374.6266092332</v>
          </cell>
          <cell r="F26">
            <v>0</v>
          </cell>
          <cell r="G26">
            <v>0</v>
          </cell>
          <cell r="H26">
            <v>0</v>
          </cell>
          <cell r="I26">
            <v>0</v>
          </cell>
          <cell r="J26">
            <v>0</v>
          </cell>
          <cell r="K26">
            <v>0</v>
          </cell>
          <cell r="L26">
            <v>0</v>
          </cell>
          <cell r="M26">
            <v>0</v>
          </cell>
          <cell r="N26">
            <v>243388.1382425912</v>
          </cell>
          <cell r="O26">
            <v>243388.1382425912</v>
          </cell>
          <cell r="P26">
            <v>243388.1382425912</v>
          </cell>
          <cell r="Q26">
            <v>243388.1382425912</v>
          </cell>
          <cell r="R26">
            <v>243388.1382425912</v>
          </cell>
          <cell r="S26">
            <v>243388.1382425912</v>
          </cell>
          <cell r="T26">
            <v>243388.1382425912</v>
          </cell>
          <cell r="U26">
            <v>243388.1382425912</v>
          </cell>
          <cell r="V26">
            <v>243388.1382425912</v>
          </cell>
          <cell r="W26">
            <v>243388.1382425912</v>
          </cell>
          <cell r="X26">
            <v>243388.1382425912</v>
          </cell>
          <cell r="Y26">
            <v>243388.1382425912</v>
          </cell>
          <cell r="Z26">
            <v>243388.1382425912</v>
          </cell>
          <cell r="AA26">
            <v>243388.1382425912</v>
          </cell>
          <cell r="AB26">
            <v>243388.1382425912</v>
          </cell>
          <cell r="AC26">
            <v>243388.1382425912</v>
          </cell>
          <cell r="AD26">
            <v>243388.1382425912</v>
          </cell>
          <cell r="AE26">
            <v>243388.1382425912</v>
          </cell>
          <cell r="AF26">
            <v>243388.1382425912</v>
          </cell>
          <cell r="AG26">
            <v>243388.1382425912</v>
          </cell>
          <cell r="AH26">
            <v>0</v>
          </cell>
          <cell r="AI26">
            <v>3894210.2118814592</v>
          </cell>
          <cell r="AJ26">
            <v>1475326.6597734608</v>
          </cell>
          <cell r="AK26">
            <v>76339.049782233546</v>
          </cell>
          <cell r="AL26">
            <v>5445875.9214371536</v>
          </cell>
        </row>
        <row r="27">
          <cell r="A27" t="str">
            <v>Freezer</v>
          </cell>
          <cell r="B27">
            <v>0.56737377351731955</v>
          </cell>
          <cell r="C27">
            <v>22</v>
          </cell>
          <cell r="D27">
            <v>4.5454545454545456E-2</v>
          </cell>
          <cell r="E27">
            <v>2341698.4454695368</v>
          </cell>
          <cell r="F27">
            <v>0</v>
          </cell>
          <cell r="G27">
            <v>0</v>
          </cell>
          <cell r="H27">
            <v>0</v>
          </cell>
          <cell r="I27">
            <v>0</v>
          </cell>
          <cell r="J27">
            <v>0</v>
          </cell>
          <cell r="K27">
            <v>0</v>
          </cell>
          <cell r="L27">
            <v>0</v>
          </cell>
          <cell r="M27">
            <v>0</v>
          </cell>
          <cell r="N27">
            <v>106440.83843043349</v>
          </cell>
          <cell r="O27">
            <v>106440.83843043349</v>
          </cell>
          <cell r="P27">
            <v>106440.83843043349</v>
          </cell>
          <cell r="Q27">
            <v>106440.83843043349</v>
          </cell>
          <cell r="R27">
            <v>106440.83843043349</v>
          </cell>
          <cell r="S27">
            <v>106440.83843043349</v>
          </cell>
          <cell r="T27">
            <v>106440.83843043349</v>
          </cell>
          <cell r="U27">
            <v>106440.83843043349</v>
          </cell>
          <cell r="V27">
            <v>106440.83843043349</v>
          </cell>
          <cell r="W27">
            <v>106440.83843043349</v>
          </cell>
          <cell r="X27">
            <v>106440.83843043349</v>
          </cell>
          <cell r="Y27">
            <v>106440.83843043349</v>
          </cell>
          <cell r="Z27">
            <v>106440.83843043349</v>
          </cell>
          <cell r="AA27">
            <v>106440.83843043349</v>
          </cell>
          <cell r="AB27">
            <v>106440.83843043349</v>
          </cell>
          <cell r="AC27">
            <v>106440.83843043349</v>
          </cell>
          <cell r="AD27">
            <v>106440.83843043349</v>
          </cell>
          <cell r="AE27">
            <v>106440.83843043349</v>
          </cell>
          <cell r="AF27">
            <v>106440.83843043349</v>
          </cell>
          <cell r="AG27">
            <v>106440.83843043349</v>
          </cell>
          <cell r="AH27">
            <v>106440.83843043349</v>
          </cell>
          <cell r="AI27">
            <v>1703053.4148869363</v>
          </cell>
          <cell r="AJ27">
            <v>747078.34565826401</v>
          </cell>
          <cell r="AK27">
            <v>32427.179057438807</v>
          </cell>
          <cell r="AL27">
            <v>2482558.9396026391</v>
          </cell>
        </row>
        <row r="28">
          <cell r="A28" t="str">
            <v>Clothes Washer</v>
          </cell>
          <cell r="B28">
            <v>0.84689251253913644</v>
          </cell>
          <cell r="C28">
            <v>14</v>
          </cell>
          <cell r="D28">
            <v>7.1428571428571425E-2</v>
          </cell>
          <cell r="E28">
            <v>3495344.6434410284</v>
          </cell>
          <cell r="F28">
            <v>0</v>
          </cell>
          <cell r="G28">
            <v>0</v>
          </cell>
          <cell r="H28">
            <v>0</v>
          </cell>
          <cell r="I28">
            <v>0</v>
          </cell>
          <cell r="J28">
            <v>0</v>
          </cell>
          <cell r="K28">
            <v>0</v>
          </cell>
          <cell r="L28">
            <v>0</v>
          </cell>
          <cell r="M28">
            <v>0</v>
          </cell>
          <cell r="N28">
            <v>249667.47453150203</v>
          </cell>
          <cell r="O28">
            <v>249667.47453150203</v>
          </cell>
          <cell r="P28">
            <v>249667.47453150203</v>
          </cell>
          <cell r="Q28">
            <v>249667.47453150203</v>
          </cell>
          <cell r="R28">
            <v>249667.47453150203</v>
          </cell>
          <cell r="S28">
            <v>249667.47453150203</v>
          </cell>
          <cell r="T28">
            <v>249667.47453150203</v>
          </cell>
          <cell r="U28">
            <v>249667.47453150203</v>
          </cell>
          <cell r="V28">
            <v>249667.47453150203</v>
          </cell>
          <cell r="W28">
            <v>249667.47453150203</v>
          </cell>
          <cell r="X28">
            <v>249667.47453150203</v>
          </cell>
          <cell r="Y28">
            <v>249667.47453150203</v>
          </cell>
          <cell r="Z28">
            <v>249667.47453150203</v>
          </cell>
          <cell r="AA28">
            <v>249667.47453150203</v>
          </cell>
          <cell r="AB28">
            <v>249667.47453150203</v>
          </cell>
          <cell r="AC28">
            <v>249667.47453150203</v>
          </cell>
          <cell r="AD28">
            <v>249667.47453150203</v>
          </cell>
          <cell r="AE28">
            <v>249667.47453150203</v>
          </cell>
          <cell r="AF28">
            <v>249667.47453150203</v>
          </cell>
          <cell r="AG28">
            <v>249667.47453150203</v>
          </cell>
          <cell r="AH28">
            <v>0</v>
          </cell>
          <cell r="AI28">
            <v>3994679.5925040324</v>
          </cell>
          <cell r="AJ28">
            <v>1115129.1912839799</v>
          </cell>
          <cell r="AK28">
            <v>82118.875258899425</v>
          </cell>
          <cell r="AL28">
            <v>5191927.6590469116</v>
          </cell>
        </row>
        <row r="29">
          <cell r="A29" t="str">
            <v>Electric Dryer</v>
          </cell>
          <cell r="B29">
            <v>0.82084956457474689</v>
          </cell>
          <cell r="C29">
            <v>14</v>
          </cell>
          <cell r="D29">
            <v>7.1428571428571425E-2</v>
          </cell>
          <cell r="E29">
            <v>3387858.6551733785</v>
          </cell>
          <cell r="F29">
            <v>0</v>
          </cell>
          <cell r="G29">
            <v>0</v>
          </cell>
          <cell r="H29">
            <v>0</v>
          </cell>
          <cell r="I29">
            <v>0</v>
          </cell>
          <cell r="J29">
            <v>0</v>
          </cell>
          <cell r="K29">
            <v>0</v>
          </cell>
          <cell r="L29">
            <v>0</v>
          </cell>
          <cell r="M29">
            <v>0</v>
          </cell>
          <cell r="N29">
            <v>241989.90394095558</v>
          </cell>
          <cell r="O29">
            <v>241989.90394095558</v>
          </cell>
          <cell r="P29">
            <v>241989.90394095558</v>
          </cell>
          <cell r="Q29">
            <v>241989.90394095558</v>
          </cell>
          <cell r="R29">
            <v>241989.90394095558</v>
          </cell>
          <cell r="S29">
            <v>241989.90394095558</v>
          </cell>
          <cell r="T29">
            <v>241989.90394095558</v>
          </cell>
          <cell r="U29">
            <v>241989.90394095558</v>
          </cell>
          <cell r="V29">
            <v>241989.90394095558</v>
          </cell>
          <cell r="W29">
            <v>241989.90394095558</v>
          </cell>
          <cell r="X29">
            <v>241989.90394095558</v>
          </cell>
          <cell r="Y29">
            <v>241989.90394095558</v>
          </cell>
          <cell r="Z29">
            <v>241989.90394095558</v>
          </cell>
          <cell r="AA29">
            <v>241989.90394095558</v>
          </cell>
          <cell r="AB29">
            <v>241989.90394095558</v>
          </cell>
          <cell r="AC29">
            <v>241989.90394095558</v>
          </cell>
          <cell r="AD29">
            <v>241989.90394095558</v>
          </cell>
          <cell r="AE29">
            <v>241989.90394095558</v>
          </cell>
          <cell r="AF29">
            <v>241989.90394095558</v>
          </cell>
          <cell r="AG29">
            <v>241989.90394095558</v>
          </cell>
          <cell r="AH29">
            <v>0</v>
          </cell>
          <cell r="AI29">
            <v>3871838.4630552898</v>
          </cell>
          <cell r="AJ29">
            <v>1080837.6477029538</v>
          </cell>
          <cell r="AK29">
            <v>79593.622569098472</v>
          </cell>
          <cell r="AL29">
            <v>5032269.7333273413</v>
          </cell>
        </row>
        <row r="30">
          <cell r="A30" t="str">
            <v>Dishwasher</v>
          </cell>
          <cell r="B30">
            <v>0.67159846688834079</v>
          </cell>
          <cell r="C30">
            <v>9</v>
          </cell>
          <cell r="D30">
            <v>0.1111111111111111</v>
          </cell>
          <cell r="E30">
            <v>2771860.7367813848</v>
          </cell>
          <cell r="F30">
            <v>0</v>
          </cell>
          <cell r="G30">
            <v>0</v>
          </cell>
          <cell r="H30">
            <v>0</v>
          </cell>
          <cell r="I30">
            <v>0</v>
          </cell>
          <cell r="J30">
            <v>0</v>
          </cell>
          <cell r="K30">
            <v>0</v>
          </cell>
          <cell r="L30">
            <v>0</v>
          </cell>
          <cell r="M30">
            <v>0</v>
          </cell>
          <cell r="N30">
            <v>307984.52630904276</v>
          </cell>
          <cell r="O30">
            <v>307984.52630904276</v>
          </cell>
          <cell r="P30">
            <v>307984.52630904276</v>
          </cell>
          <cell r="Q30">
            <v>307984.52630904276</v>
          </cell>
          <cell r="R30">
            <v>307984.52630904276</v>
          </cell>
          <cell r="S30">
            <v>307984.52630904276</v>
          </cell>
          <cell r="T30">
            <v>307984.52630904276</v>
          </cell>
          <cell r="U30">
            <v>307984.52630904276</v>
          </cell>
          <cell r="V30">
            <v>307984.52630904276</v>
          </cell>
          <cell r="W30">
            <v>307984.52630904276</v>
          </cell>
          <cell r="X30">
            <v>307984.52630904276</v>
          </cell>
          <cell r="Y30">
            <v>307984.52630904276</v>
          </cell>
          <cell r="Z30">
            <v>307984.52630904276</v>
          </cell>
          <cell r="AA30">
            <v>307984.52630904276</v>
          </cell>
          <cell r="AB30">
            <v>307984.52630904276</v>
          </cell>
          <cell r="AC30">
            <v>307984.52630904276</v>
          </cell>
          <cell r="AD30">
            <v>307984.52630904276</v>
          </cell>
          <cell r="AE30">
            <v>307984.52630904276</v>
          </cell>
          <cell r="AF30">
            <v>307984.52630904276</v>
          </cell>
          <cell r="AG30">
            <v>307984.52630904276</v>
          </cell>
          <cell r="AH30">
            <v>0</v>
          </cell>
          <cell r="AI30">
            <v>4927752.4209446851</v>
          </cell>
          <cell r="AJ30">
            <v>884314.17701800412</v>
          </cell>
          <cell r="AK30">
            <v>99475.588867292579</v>
          </cell>
          <cell r="AL30">
            <v>5911542.1868299823</v>
          </cell>
        </row>
        <row r="31">
          <cell r="A31" t="str">
            <v>Electric Oven</v>
          </cell>
          <cell r="B31">
            <v>0.82430496888001215</v>
          </cell>
          <cell r="C31">
            <v>20</v>
          </cell>
          <cell r="D31">
            <v>0.05</v>
          </cell>
          <cell r="E31">
            <v>3402120.0032789609</v>
          </cell>
          <cell r="F31">
            <v>0</v>
          </cell>
          <cell r="G31">
            <v>0</v>
          </cell>
          <cell r="H31">
            <v>0</v>
          </cell>
          <cell r="I31">
            <v>0</v>
          </cell>
          <cell r="J31">
            <v>0</v>
          </cell>
          <cell r="K31">
            <v>0</v>
          </cell>
          <cell r="L31">
            <v>0</v>
          </cell>
          <cell r="M31">
            <v>0</v>
          </cell>
          <cell r="N31">
            <v>170106.00016394805</v>
          </cell>
          <cell r="O31">
            <v>170106.00016394805</v>
          </cell>
          <cell r="P31">
            <v>170106.00016394805</v>
          </cell>
          <cell r="Q31">
            <v>170106.00016394805</v>
          </cell>
          <cell r="R31">
            <v>170106.00016394805</v>
          </cell>
          <cell r="S31">
            <v>170106.00016394805</v>
          </cell>
          <cell r="T31">
            <v>170106.00016394805</v>
          </cell>
          <cell r="U31">
            <v>170106.00016394805</v>
          </cell>
          <cell r="V31">
            <v>170106.00016394805</v>
          </cell>
          <cell r="W31">
            <v>170106.00016394805</v>
          </cell>
          <cell r="X31">
            <v>170106.00016394805</v>
          </cell>
          <cell r="Y31">
            <v>170106.00016394805</v>
          </cell>
          <cell r="Z31">
            <v>170106.00016394805</v>
          </cell>
          <cell r="AA31">
            <v>170106.00016394805</v>
          </cell>
          <cell r="AB31">
            <v>170106.00016394805</v>
          </cell>
          <cell r="AC31">
            <v>170106.00016394805</v>
          </cell>
          <cell r="AD31">
            <v>170106.00016394805</v>
          </cell>
          <cell r="AE31">
            <v>170106.00016394805</v>
          </cell>
          <cell r="AF31">
            <v>170106.00016394805</v>
          </cell>
          <cell r="AG31">
            <v>170106.00016394805</v>
          </cell>
          <cell r="AH31">
            <v>0</v>
          </cell>
          <cell r="AI31">
            <v>2721696.0026231697</v>
          </cell>
          <cell r="AJ31">
            <v>1085387.4838999198</v>
          </cell>
          <cell r="AK31">
            <v>52796.171782409801</v>
          </cell>
          <cell r="AL31">
            <v>3859879.6583054992</v>
          </cell>
        </row>
        <row r="32">
          <cell r="A32" t="str">
            <v>Room A/C</v>
          </cell>
          <cell r="B32">
            <v>0.11108830806400877</v>
          </cell>
          <cell r="C32">
            <v>9</v>
          </cell>
          <cell r="D32">
            <v>0.1111111111111111</v>
          </cell>
          <cell r="E32">
            <v>458490.20600771479</v>
          </cell>
          <cell r="F32">
            <v>0</v>
          </cell>
          <cell r="G32">
            <v>0</v>
          </cell>
          <cell r="H32">
            <v>0</v>
          </cell>
          <cell r="I32">
            <v>0</v>
          </cell>
          <cell r="J32">
            <v>0</v>
          </cell>
          <cell r="K32">
            <v>0</v>
          </cell>
          <cell r="L32">
            <v>0</v>
          </cell>
          <cell r="M32">
            <v>0</v>
          </cell>
          <cell r="N32">
            <v>50943.35622307942</v>
          </cell>
          <cell r="O32">
            <v>50943.35622307942</v>
          </cell>
          <cell r="P32">
            <v>50943.35622307942</v>
          </cell>
          <cell r="Q32">
            <v>50943.35622307942</v>
          </cell>
          <cell r="R32">
            <v>50943.35622307942</v>
          </cell>
          <cell r="S32">
            <v>50943.35622307942</v>
          </cell>
          <cell r="T32">
            <v>50943.35622307942</v>
          </cell>
          <cell r="U32">
            <v>50943.35622307942</v>
          </cell>
          <cell r="V32">
            <v>50943.35622307942</v>
          </cell>
          <cell r="W32">
            <v>50943.35622307942</v>
          </cell>
          <cell r="X32">
            <v>50943.35622307942</v>
          </cell>
          <cell r="Y32">
            <v>50943.35622307942</v>
          </cell>
          <cell r="Z32">
            <v>50943.35622307942</v>
          </cell>
          <cell r="AA32">
            <v>50943.35622307942</v>
          </cell>
          <cell r="AB32">
            <v>50943.35622307942</v>
          </cell>
          <cell r="AC32">
            <v>50943.35622307942</v>
          </cell>
          <cell r="AD32">
            <v>50943.35622307942</v>
          </cell>
          <cell r="AE32">
            <v>50943.35622307942</v>
          </cell>
          <cell r="AF32">
            <v>50943.35622307942</v>
          </cell>
          <cell r="AG32">
            <v>50943.35622307942</v>
          </cell>
          <cell r="AH32">
            <v>0</v>
          </cell>
          <cell r="AI32">
            <v>815093.6995692706</v>
          </cell>
          <cell r="AJ32">
            <v>146273.36208359632</v>
          </cell>
          <cell r="AK32">
            <v>16454.139498170913</v>
          </cell>
          <cell r="AL32">
            <v>977821.20115103782</v>
          </cell>
        </row>
        <row r="33">
          <cell r="A33" t="str">
            <v>Central AC</v>
          </cell>
          <cell r="B33">
            <v>0.52101914285714279</v>
          </cell>
          <cell r="C33">
            <v>18</v>
          </cell>
          <cell r="D33">
            <v>5.5555555555555552E-2</v>
          </cell>
          <cell r="E33">
            <v>2150380.8844121667</v>
          </cell>
          <cell r="F33">
            <v>0</v>
          </cell>
          <cell r="G33">
            <v>0</v>
          </cell>
          <cell r="H33">
            <v>0</v>
          </cell>
          <cell r="I33">
            <v>0</v>
          </cell>
          <cell r="J33">
            <v>0</v>
          </cell>
          <cell r="K33">
            <v>0</v>
          </cell>
          <cell r="L33">
            <v>0</v>
          </cell>
          <cell r="M33">
            <v>0</v>
          </cell>
          <cell r="N33">
            <v>119465.6046895648</v>
          </cell>
          <cell r="O33">
            <v>119465.6046895648</v>
          </cell>
          <cell r="P33">
            <v>119465.6046895648</v>
          </cell>
          <cell r="Q33">
            <v>119465.6046895648</v>
          </cell>
          <cell r="R33">
            <v>119465.6046895648</v>
          </cell>
          <cell r="S33">
            <v>119465.6046895648</v>
          </cell>
          <cell r="T33">
            <v>119465.6046895648</v>
          </cell>
          <cell r="U33">
            <v>119465.6046895648</v>
          </cell>
          <cell r="V33">
            <v>119465.6046895648</v>
          </cell>
          <cell r="W33">
            <v>119465.6046895648</v>
          </cell>
          <cell r="X33">
            <v>119465.6046895648</v>
          </cell>
          <cell r="Y33">
            <v>119465.6046895648</v>
          </cell>
          <cell r="Z33">
            <v>119465.6046895648</v>
          </cell>
          <cell r="AA33">
            <v>119465.6046895648</v>
          </cell>
          <cell r="AB33">
            <v>119465.6046895648</v>
          </cell>
          <cell r="AC33">
            <v>119465.6046895648</v>
          </cell>
          <cell r="AD33">
            <v>119465.6046895648</v>
          </cell>
          <cell r="AE33">
            <v>119465.6046895648</v>
          </cell>
          <cell r="AF33">
            <v>119465.6046895648</v>
          </cell>
          <cell r="AG33">
            <v>119465.6046895648</v>
          </cell>
          <cell r="AH33">
            <v>0</v>
          </cell>
          <cell r="AI33">
            <v>1911449.6750330369</v>
          </cell>
          <cell r="AJ33">
            <v>686041.79020995751</v>
          </cell>
          <cell r="AK33">
            <v>38013.294082688248</v>
          </cell>
          <cell r="AL33">
            <v>2635504.7593256827</v>
          </cell>
        </row>
        <row r="35">
          <cell r="A35" t="str">
            <v>Residential MultiFamily</v>
          </cell>
        </row>
        <row r="36">
          <cell r="A36" t="str">
            <v>Electric Water Heating</v>
          </cell>
          <cell r="B36">
            <v>0.63803072532254435</v>
          </cell>
          <cell r="C36">
            <v>12</v>
          </cell>
          <cell r="D36">
            <v>8.3333333333333329E-2</v>
          </cell>
          <cell r="E36">
            <v>640119.04616291542</v>
          </cell>
          <cell r="F36">
            <v>0</v>
          </cell>
          <cell r="G36">
            <v>0</v>
          </cell>
          <cell r="H36">
            <v>0</v>
          </cell>
          <cell r="I36">
            <v>0</v>
          </cell>
          <cell r="J36">
            <v>0</v>
          </cell>
          <cell r="K36">
            <v>0</v>
          </cell>
          <cell r="L36">
            <v>0</v>
          </cell>
          <cell r="M36">
            <v>0</v>
          </cell>
          <cell r="N36">
            <v>53343.253846909618</v>
          </cell>
          <cell r="O36">
            <v>53343.253846909618</v>
          </cell>
          <cell r="P36">
            <v>53343.253846909618</v>
          </cell>
          <cell r="Q36">
            <v>53343.253846909618</v>
          </cell>
          <cell r="R36">
            <v>53343.253846909618</v>
          </cell>
          <cell r="S36">
            <v>53343.253846909618</v>
          </cell>
          <cell r="T36">
            <v>53343.253846909618</v>
          </cell>
          <cell r="U36">
            <v>53343.253846909618</v>
          </cell>
          <cell r="V36">
            <v>53343.253846909618</v>
          </cell>
          <cell r="W36">
            <v>53343.253846909618</v>
          </cell>
          <cell r="X36">
            <v>53343.253846909618</v>
          </cell>
          <cell r="Y36">
            <v>53343.253846909618</v>
          </cell>
          <cell r="Z36">
            <v>53343.253846909618</v>
          </cell>
          <cell r="AA36">
            <v>53343.253846909618</v>
          </cell>
          <cell r="AB36">
            <v>53343.253846909618</v>
          </cell>
          <cell r="AC36">
            <v>53343.253846909618</v>
          </cell>
          <cell r="AD36">
            <v>53343.253846909618</v>
          </cell>
          <cell r="AE36">
            <v>53343.253846909618</v>
          </cell>
          <cell r="AF36">
            <v>53343.253846909618</v>
          </cell>
          <cell r="AG36">
            <v>53343.253846909618</v>
          </cell>
          <cell r="AH36">
            <v>0</v>
          </cell>
          <cell r="AI36">
            <v>853492.06155055389</v>
          </cell>
          <cell r="AJ36">
            <v>259361.72731115334</v>
          </cell>
          <cell r="AK36">
            <v>22349.308831842394</v>
          </cell>
          <cell r="AL36">
            <v>1135203.0976935497</v>
          </cell>
        </row>
        <row r="37">
          <cell r="A37" t="str">
            <v>Refrigerator</v>
          </cell>
          <cell r="B37">
            <v>1.1204469504317132</v>
          </cell>
          <cell r="C37">
            <v>19</v>
          </cell>
          <cell r="D37">
            <v>5.2631578947368418E-2</v>
          </cell>
          <cell r="E37">
            <v>1124114.2545665319</v>
          </cell>
          <cell r="F37">
            <v>0</v>
          </cell>
          <cell r="G37">
            <v>0</v>
          </cell>
          <cell r="H37">
            <v>0</v>
          </cell>
          <cell r="I37">
            <v>0</v>
          </cell>
          <cell r="J37">
            <v>0</v>
          </cell>
          <cell r="K37">
            <v>0</v>
          </cell>
          <cell r="L37">
            <v>0</v>
          </cell>
          <cell r="M37">
            <v>0</v>
          </cell>
          <cell r="N37">
            <v>59163.908135080623</v>
          </cell>
          <cell r="O37">
            <v>59163.908135080623</v>
          </cell>
          <cell r="P37">
            <v>59163.908135080623</v>
          </cell>
          <cell r="Q37">
            <v>59163.908135080623</v>
          </cell>
          <cell r="R37">
            <v>59163.908135080623</v>
          </cell>
          <cell r="S37">
            <v>59163.908135080623</v>
          </cell>
          <cell r="T37">
            <v>59163.908135080623</v>
          </cell>
          <cell r="U37">
            <v>59163.908135080623</v>
          </cell>
          <cell r="V37">
            <v>59163.908135080623</v>
          </cell>
          <cell r="W37">
            <v>59163.908135080623</v>
          </cell>
          <cell r="X37">
            <v>59163.908135080623</v>
          </cell>
          <cell r="Y37">
            <v>59163.908135080623</v>
          </cell>
          <cell r="Z37">
            <v>59163.908135080623</v>
          </cell>
          <cell r="AA37">
            <v>59163.908135080623</v>
          </cell>
          <cell r="AB37">
            <v>59163.908135080623</v>
          </cell>
          <cell r="AC37">
            <v>59163.908135080623</v>
          </cell>
          <cell r="AD37">
            <v>59163.908135080623</v>
          </cell>
          <cell r="AE37">
            <v>59163.908135080623</v>
          </cell>
          <cell r="AF37">
            <v>59163.908135080623</v>
          </cell>
          <cell r="AG37">
            <v>59163.908135080623</v>
          </cell>
          <cell r="AH37">
            <v>0</v>
          </cell>
          <cell r="AI37">
            <v>946622.53016128961</v>
          </cell>
          <cell r="AJ37">
            <v>455465.6145714228</v>
          </cell>
          <cell r="AK37">
            <v>26642.234253291375</v>
          </cell>
          <cell r="AL37">
            <v>1428730.3789860036</v>
          </cell>
        </row>
        <row r="38">
          <cell r="A38" t="str">
            <v>Freezer</v>
          </cell>
          <cell r="B38">
            <v>0.56737377351731955</v>
          </cell>
          <cell r="C38">
            <v>22</v>
          </cell>
          <cell r="D38">
            <v>4.5454545454545456E-2</v>
          </cell>
          <cell r="E38">
            <v>569230.82902968093</v>
          </cell>
          <cell r="F38">
            <v>0</v>
          </cell>
          <cell r="G38">
            <v>0</v>
          </cell>
          <cell r="H38">
            <v>0</v>
          </cell>
          <cell r="I38">
            <v>0</v>
          </cell>
          <cell r="J38">
            <v>0</v>
          </cell>
          <cell r="K38">
            <v>0</v>
          </cell>
          <cell r="L38">
            <v>0</v>
          </cell>
          <cell r="M38">
            <v>0</v>
          </cell>
          <cell r="N38">
            <v>25874.128592258225</v>
          </cell>
          <cell r="O38">
            <v>25874.128592258225</v>
          </cell>
          <cell r="P38">
            <v>25874.128592258225</v>
          </cell>
          <cell r="Q38">
            <v>25874.128592258225</v>
          </cell>
          <cell r="R38">
            <v>25874.128592258225</v>
          </cell>
          <cell r="S38">
            <v>25874.128592258225</v>
          </cell>
          <cell r="T38">
            <v>25874.128592258225</v>
          </cell>
          <cell r="U38">
            <v>25874.128592258225</v>
          </cell>
          <cell r="V38">
            <v>25874.128592258225</v>
          </cell>
          <cell r="W38">
            <v>25874.128592258225</v>
          </cell>
          <cell r="X38">
            <v>25874.128592258225</v>
          </cell>
          <cell r="Y38">
            <v>25874.128592258225</v>
          </cell>
          <cell r="Z38">
            <v>25874.128592258225</v>
          </cell>
          <cell r="AA38">
            <v>25874.128592258225</v>
          </cell>
          <cell r="AB38">
            <v>25874.128592258225</v>
          </cell>
          <cell r="AC38">
            <v>25874.128592258225</v>
          </cell>
          <cell r="AD38">
            <v>25874.128592258225</v>
          </cell>
          <cell r="AE38">
            <v>25874.128592258225</v>
          </cell>
          <cell r="AF38">
            <v>25874.128592258225</v>
          </cell>
          <cell r="AG38">
            <v>25874.128592258225</v>
          </cell>
          <cell r="AH38">
            <v>25874.128592258225</v>
          </cell>
          <cell r="AI38">
            <v>413986.05747613154</v>
          </cell>
          <cell r="AJ38">
            <v>230639.42862016195</v>
          </cell>
          <cell r="AK38">
            <v>11737.832532819159</v>
          </cell>
          <cell r="AL38">
            <v>656363.31862911256</v>
          </cell>
        </row>
        <row r="39">
          <cell r="A39" t="str">
            <v>Clothes Washer</v>
          </cell>
          <cell r="B39">
            <v>0.84689251253913644</v>
          </cell>
          <cell r="C39">
            <v>14</v>
          </cell>
          <cell r="D39">
            <v>7.1428571428571425E-2</v>
          </cell>
          <cell r="E39">
            <v>849664.45315781992</v>
          </cell>
          <cell r="F39">
            <v>0</v>
          </cell>
          <cell r="G39">
            <v>0</v>
          </cell>
          <cell r="H39">
            <v>0</v>
          </cell>
          <cell r="I39">
            <v>0</v>
          </cell>
          <cell r="J39">
            <v>0</v>
          </cell>
          <cell r="K39">
            <v>0</v>
          </cell>
          <cell r="L39">
            <v>0</v>
          </cell>
          <cell r="M39">
            <v>0</v>
          </cell>
          <cell r="N39">
            <v>60690.318082701422</v>
          </cell>
          <cell r="O39">
            <v>60690.318082701422</v>
          </cell>
          <cell r="P39">
            <v>60690.318082701422</v>
          </cell>
          <cell r="Q39">
            <v>60690.318082701422</v>
          </cell>
          <cell r="R39">
            <v>60690.318082701422</v>
          </cell>
          <cell r="S39">
            <v>60690.318082701422</v>
          </cell>
          <cell r="T39">
            <v>60690.318082701422</v>
          </cell>
          <cell r="U39">
            <v>60690.318082701422</v>
          </cell>
          <cell r="V39">
            <v>60690.318082701422</v>
          </cell>
          <cell r="W39">
            <v>60690.318082701422</v>
          </cell>
          <cell r="X39">
            <v>60690.318082701422</v>
          </cell>
          <cell r="Y39">
            <v>60690.318082701422</v>
          </cell>
          <cell r="Z39">
            <v>60690.318082701422</v>
          </cell>
          <cell r="AA39">
            <v>60690.318082701422</v>
          </cell>
          <cell r="AB39">
            <v>60690.318082701422</v>
          </cell>
          <cell r="AC39">
            <v>60690.318082701422</v>
          </cell>
          <cell r="AD39">
            <v>60690.318082701422</v>
          </cell>
          <cell r="AE39">
            <v>60690.318082701422</v>
          </cell>
          <cell r="AF39">
            <v>60690.318082701422</v>
          </cell>
          <cell r="AG39">
            <v>60690.318082701422</v>
          </cell>
          <cell r="AH39">
            <v>0</v>
          </cell>
          <cell r="AI39">
            <v>971045.08932322275</v>
          </cell>
          <cell r="AJ39">
            <v>344264.77625821606</v>
          </cell>
          <cell r="AK39">
            <v>26255.027335139246</v>
          </cell>
          <cell r="AL39">
            <v>1341564.8929165781</v>
          </cell>
        </row>
        <row r="40">
          <cell r="A40" t="str">
            <v>Electric Dryer</v>
          </cell>
          <cell r="B40">
            <v>0.82084956457474689</v>
          </cell>
          <cell r="C40">
            <v>14</v>
          </cell>
          <cell r="D40">
            <v>7.1428571428571425E-2</v>
          </cell>
          <cell r="E40">
            <v>823536.26473584701</v>
          </cell>
          <cell r="F40">
            <v>0</v>
          </cell>
          <cell r="G40">
            <v>0</v>
          </cell>
          <cell r="H40">
            <v>0</v>
          </cell>
          <cell r="I40">
            <v>0</v>
          </cell>
          <cell r="J40">
            <v>0</v>
          </cell>
          <cell r="K40">
            <v>0</v>
          </cell>
          <cell r="L40">
            <v>0</v>
          </cell>
          <cell r="M40">
            <v>0</v>
          </cell>
          <cell r="N40">
            <v>58824.018909703358</v>
          </cell>
          <cell r="O40">
            <v>58824.018909703358</v>
          </cell>
          <cell r="P40">
            <v>58824.018909703358</v>
          </cell>
          <cell r="Q40">
            <v>58824.018909703358</v>
          </cell>
          <cell r="R40">
            <v>58824.018909703358</v>
          </cell>
          <cell r="S40">
            <v>58824.018909703358</v>
          </cell>
          <cell r="T40">
            <v>58824.018909703358</v>
          </cell>
          <cell r="U40">
            <v>58824.018909703358</v>
          </cell>
          <cell r="V40">
            <v>58824.018909703358</v>
          </cell>
          <cell r="W40">
            <v>58824.018909703358</v>
          </cell>
          <cell r="X40">
            <v>58824.018909703358</v>
          </cell>
          <cell r="Y40">
            <v>58824.018909703358</v>
          </cell>
          <cell r="Z40">
            <v>58824.018909703358</v>
          </cell>
          <cell r="AA40">
            <v>58824.018909703358</v>
          </cell>
          <cell r="AB40">
            <v>58824.018909703358</v>
          </cell>
          <cell r="AC40">
            <v>58824.018909703358</v>
          </cell>
          <cell r="AD40">
            <v>58824.018909703358</v>
          </cell>
          <cell r="AE40">
            <v>58824.018909703358</v>
          </cell>
          <cell r="AF40">
            <v>58824.018909703358</v>
          </cell>
          <cell r="AG40">
            <v>58824.018909703358</v>
          </cell>
          <cell r="AH40">
            <v>0</v>
          </cell>
          <cell r="AI40">
            <v>941184.30255525373</v>
          </cell>
          <cell r="AJ40">
            <v>333678.22658240865</v>
          </cell>
          <cell r="AK40">
            <v>25447.654143655211</v>
          </cell>
          <cell r="AL40">
            <v>1300310.1832813176</v>
          </cell>
        </row>
        <row r="41">
          <cell r="A41" t="str">
            <v>Dishwasher</v>
          </cell>
          <cell r="B41">
            <v>0.67159846688834079</v>
          </cell>
          <cell r="C41">
            <v>9</v>
          </cell>
          <cell r="D41">
            <v>0.1111111111111111</v>
          </cell>
          <cell r="E41">
            <v>673796.65738152608</v>
          </cell>
          <cell r="F41">
            <v>0</v>
          </cell>
          <cell r="G41">
            <v>0</v>
          </cell>
          <cell r="H41">
            <v>0</v>
          </cell>
          <cell r="I41">
            <v>0</v>
          </cell>
          <cell r="J41">
            <v>0</v>
          </cell>
          <cell r="K41">
            <v>0</v>
          </cell>
          <cell r="L41">
            <v>0</v>
          </cell>
          <cell r="M41">
            <v>0</v>
          </cell>
          <cell r="N41">
            <v>74866.295264614004</v>
          </cell>
          <cell r="O41">
            <v>74866.295264614004</v>
          </cell>
          <cell r="P41">
            <v>74866.295264614004</v>
          </cell>
          <cell r="Q41">
            <v>74866.295264614004</v>
          </cell>
          <cell r="R41">
            <v>74866.295264614004</v>
          </cell>
          <cell r="S41">
            <v>74866.295264614004</v>
          </cell>
          <cell r="T41">
            <v>74866.295264614004</v>
          </cell>
          <cell r="U41">
            <v>74866.295264614004</v>
          </cell>
          <cell r="V41">
            <v>74866.295264614004</v>
          </cell>
          <cell r="W41">
            <v>74866.295264614004</v>
          </cell>
          <cell r="X41">
            <v>74866.295264614004</v>
          </cell>
          <cell r="Y41">
            <v>74866.295264614004</v>
          </cell>
          <cell r="Z41">
            <v>74866.295264614004</v>
          </cell>
          <cell r="AA41">
            <v>74866.295264614004</v>
          </cell>
          <cell r="AB41">
            <v>74866.295264614004</v>
          </cell>
          <cell r="AC41">
            <v>74866.295264614004</v>
          </cell>
          <cell r="AD41">
            <v>74866.295264614004</v>
          </cell>
          <cell r="AE41">
            <v>74866.295264614004</v>
          </cell>
          <cell r="AF41">
            <v>74866.295264614004</v>
          </cell>
          <cell r="AG41">
            <v>74866.295264614004</v>
          </cell>
          <cell r="AH41">
            <v>0</v>
          </cell>
          <cell r="AI41">
            <v>1197860.7242338243</v>
          </cell>
          <cell r="AJ41">
            <v>273007.1319741311</v>
          </cell>
          <cell r="AK41">
            <v>30653.674782594415</v>
          </cell>
          <cell r="AL41">
            <v>1501521.5309905498</v>
          </cell>
        </row>
        <row r="42">
          <cell r="A42" t="str">
            <v>Electric Oven</v>
          </cell>
          <cell r="B42">
            <v>0.82430496888001215</v>
          </cell>
          <cell r="C42">
            <v>20</v>
          </cell>
          <cell r="D42">
            <v>0.05</v>
          </cell>
          <cell r="E42">
            <v>827002.97883002402</v>
          </cell>
          <cell r="F42">
            <v>0</v>
          </cell>
          <cell r="G42">
            <v>0</v>
          </cell>
          <cell r="H42">
            <v>0</v>
          </cell>
          <cell r="I42">
            <v>0</v>
          </cell>
          <cell r="J42">
            <v>0</v>
          </cell>
          <cell r="K42">
            <v>0</v>
          </cell>
          <cell r="L42">
            <v>0</v>
          </cell>
          <cell r="M42">
            <v>0</v>
          </cell>
          <cell r="N42">
            <v>41350.148941501204</v>
          </cell>
          <cell r="O42">
            <v>41350.148941501204</v>
          </cell>
          <cell r="P42">
            <v>41350.148941501204</v>
          </cell>
          <cell r="Q42">
            <v>41350.148941501204</v>
          </cell>
          <cell r="R42">
            <v>41350.148941501204</v>
          </cell>
          <cell r="S42">
            <v>41350.148941501204</v>
          </cell>
          <cell r="T42">
            <v>41350.148941501204</v>
          </cell>
          <cell r="U42">
            <v>41350.148941501204</v>
          </cell>
          <cell r="V42">
            <v>41350.148941501204</v>
          </cell>
          <cell r="W42">
            <v>41350.148941501204</v>
          </cell>
          <cell r="X42">
            <v>41350.148941501204</v>
          </cell>
          <cell r="Y42">
            <v>41350.148941501204</v>
          </cell>
          <cell r="Z42">
            <v>41350.148941501204</v>
          </cell>
          <cell r="AA42">
            <v>41350.148941501204</v>
          </cell>
          <cell r="AB42">
            <v>41350.148941501204</v>
          </cell>
          <cell r="AC42">
            <v>41350.148941501204</v>
          </cell>
          <cell r="AD42">
            <v>41350.148941501204</v>
          </cell>
          <cell r="AE42">
            <v>41350.148941501204</v>
          </cell>
          <cell r="AF42">
            <v>41350.148941501204</v>
          </cell>
          <cell r="AG42">
            <v>41350.148941501204</v>
          </cell>
          <cell r="AH42">
            <v>0</v>
          </cell>
          <cell r="AI42">
            <v>661602.38306401926</v>
          </cell>
          <cell r="AJ42">
            <v>335082.86055002664</v>
          </cell>
          <cell r="AK42">
            <v>18739.915935550045</v>
          </cell>
          <cell r="AL42">
            <v>1015425.1595495959</v>
          </cell>
        </row>
        <row r="43">
          <cell r="A43" t="str">
            <v>Room A/C</v>
          </cell>
          <cell r="B43">
            <v>0.11108830806400877</v>
          </cell>
          <cell r="C43">
            <v>9</v>
          </cell>
          <cell r="D43">
            <v>0.1111111111111111</v>
          </cell>
          <cell r="E43">
            <v>111451.90815354105</v>
          </cell>
          <cell r="F43">
            <v>0</v>
          </cell>
          <cell r="G43">
            <v>0</v>
          </cell>
          <cell r="H43">
            <v>0</v>
          </cell>
          <cell r="I43">
            <v>0</v>
          </cell>
          <cell r="J43">
            <v>0</v>
          </cell>
          <cell r="K43">
            <v>0</v>
          </cell>
          <cell r="L43">
            <v>0</v>
          </cell>
          <cell r="M43">
            <v>0</v>
          </cell>
          <cell r="N43">
            <v>12383.54535039345</v>
          </cell>
          <cell r="O43">
            <v>12383.54535039345</v>
          </cell>
          <cell r="P43">
            <v>12383.54535039345</v>
          </cell>
          <cell r="Q43">
            <v>12383.54535039345</v>
          </cell>
          <cell r="R43">
            <v>12383.54535039345</v>
          </cell>
          <cell r="S43">
            <v>12383.54535039345</v>
          </cell>
          <cell r="T43">
            <v>12383.54535039345</v>
          </cell>
          <cell r="U43">
            <v>12383.54535039345</v>
          </cell>
          <cell r="V43">
            <v>12383.54535039345</v>
          </cell>
          <cell r="W43">
            <v>12383.54535039345</v>
          </cell>
          <cell r="X43">
            <v>12383.54535039345</v>
          </cell>
          <cell r="Y43">
            <v>12383.54535039345</v>
          </cell>
          <cell r="Z43">
            <v>12383.54535039345</v>
          </cell>
          <cell r="AA43">
            <v>12383.54535039345</v>
          </cell>
          <cell r="AB43">
            <v>12383.54535039345</v>
          </cell>
          <cell r="AC43">
            <v>12383.54535039345</v>
          </cell>
          <cell r="AD43">
            <v>12383.54535039345</v>
          </cell>
          <cell r="AE43">
            <v>12383.54535039345</v>
          </cell>
          <cell r="AF43">
            <v>12383.54535039345</v>
          </cell>
          <cell r="AG43">
            <v>12383.54535039345</v>
          </cell>
          <cell r="AH43">
            <v>0</v>
          </cell>
          <cell r="AI43">
            <v>198136.72560629525</v>
          </cell>
          <cell r="AJ43">
            <v>45157.78679622279</v>
          </cell>
          <cell r="AK43">
            <v>5070.3880896573583</v>
          </cell>
          <cell r="AL43">
            <v>248364.90049217539</v>
          </cell>
        </row>
        <row r="44">
          <cell r="A44" t="str">
            <v>Central AC</v>
          </cell>
          <cell r="B44">
            <v>0.45500000000000002</v>
          </cell>
          <cell r="C44">
            <v>18</v>
          </cell>
          <cell r="D44">
            <v>5.5555555555555552E-2</v>
          </cell>
          <cell r="E44">
            <v>456489.24800116557</v>
          </cell>
          <cell r="F44">
            <v>0</v>
          </cell>
          <cell r="G44">
            <v>0</v>
          </cell>
          <cell r="H44">
            <v>0</v>
          </cell>
          <cell r="I44">
            <v>0</v>
          </cell>
          <cell r="J44">
            <v>0</v>
          </cell>
          <cell r="K44">
            <v>0</v>
          </cell>
          <cell r="L44">
            <v>0</v>
          </cell>
          <cell r="M44">
            <v>0</v>
          </cell>
          <cell r="N44">
            <v>25360.513777842531</v>
          </cell>
          <cell r="O44">
            <v>25360.513777842531</v>
          </cell>
          <cell r="P44">
            <v>25360.513777842531</v>
          </cell>
          <cell r="Q44">
            <v>25360.513777842531</v>
          </cell>
          <cell r="R44">
            <v>25360.513777842531</v>
          </cell>
          <cell r="S44">
            <v>25360.513777842531</v>
          </cell>
          <cell r="T44">
            <v>25360.513777842531</v>
          </cell>
          <cell r="U44">
            <v>25360.513777842531</v>
          </cell>
          <cell r="V44">
            <v>25360.513777842531</v>
          </cell>
          <cell r="W44">
            <v>25360.513777842531</v>
          </cell>
          <cell r="X44">
            <v>25360.513777842531</v>
          </cell>
          <cell r="Y44">
            <v>25360.513777842531</v>
          </cell>
          <cell r="Z44">
            <v>25360.513777842531</v>
          </cell>
          <cell r="AA44">
            <v>25360.513777842531</v>
          </cell>
          <cell r="AB44">
            <v>25360.513777842531</v>
          </cell>
          <cell r="AC44">
            <v>25360.513777842531</v>
          </cell>
          <cell r="AD44">
            <v>25360.513777842531</v>
          </cell>
          <cell r="AE44">
            <v>25360.513777842531</v>
          </cell>
          <cell r="AF44">
            <v>25360.513777842531</v>
          </cell>
          <cell r="AG44">
            <v>25360.513777842531</v>
          </cell>
          <cell r="AH44">
            <v>0</v>
          </cell>
          <cell r="AI44">
            <v>405768.22044548043</v>
          </cell>
          <cell r="AJ44">
            <v>184959.09560925499</v>
          </cell>
          <cell r="AK44">
            <v>11528.053889909464</v>
          </cell>
          <cell r="AL44">
            <v>602255.36994464486</v>
          </cell>
        </row>
        <row r="46">
          <cell r="A46" t="str">
            <v>Manufactured Housing</v>
          </cell>
        </row>
        <row r="47">
          <cell r="A47" t="str">
            <v>Electric Water Heating</v>
          </cell>
          <cell r="B47">
            <v>0.63803072532254435</v>
          </cell>
          <cell r="C47">
            <v>12</v>
          </cell>
          <cell r="D47">
            <v>8.3333333333333329E-2</v>
          </cell>
          <cell r="E47">
            <v>384221.60058419069</v>
          </cell>
          <cell r="F47">
            <v>0</v>
          </cell>
          <cell r="G47">
            <v>0</v>
          </cell>
          <cell r="H47">
            <v>0</v>
          </cell>
          <cell r="I47">
            <v>0</v>
          </cell>
          <cell r="J47">
            <v>0</v>
          </cell>
          <cell r="K47">
            <v>0</v>
          </cell>
          <cell r="L47">
            <v>0</v>
          </cell>
          <cell r="M47">
            <v>0</v>
          </cell>
          <cell r="N47">
            <v>32018.466715349223</v>
          </cell>
          <cell r="O47">
            <v>32018.466715349223</v>
          </cell>
          <cell r="P47">
            <v>32018.466715349223</v>
          </cell>
          <cell r="Q47">
            <v>32018.466715349223</v>
          </cell>
          <cell r="R47">
            <v>32018.466715349223</v>
          </cell>
          <cell r="S47">
            <v>32018.466715349223</v>
          </cell>
          <cell r="T47">
            <v>32018.466715349223</v>
          </cell>
          <cell r="U47">
            <v>32018.466715349223</v>
          </cell>
          <cell r="V47">
            <v>32018.466715349223</v>
          </cell>
          <cell r="W47">
            <v>32018.466715349223</v>
          </cell>
          <cell r="X47">
            <v>32018.466715349223</v>
          </cell>
          <cell r="Y47">
            <v>32018.466715349223</v>
          </cell>
          <cell r="Z47">
            <v>32018.466715349223</v>
          </cell>
          <cell r="AA47">
            <v>32018.466715349223</v>
          </cell>
          <cell r="AB47">
            <v>32018.466715349223</v>
          </cell>
          <cell r="AC47">
            <v>32018.466715349223</v>
          </cell>
          <cell r="AD47">
            <v>32018.466715349223</v>
          </cell>
          <cell r="AE47">
            <v>32018.466715349223</v>
          </cell>
          <cell r="AF47">
            <v>32018.466715349223</v>
          </cell>
          <cell r="AG47">
            <v>32018.466715349223</v>
          </cell>
          <cell r="AH47">
            <v>0</v>
          </cell>
          <cell r="AI47">
            <v>512295.46744558768</v>
          </cell>
          <cell r="AJ47">
            <v>95282.581252991178</v>
          </cell>
          <cell r="AK47">
            <v>7747.8439965506395</v>
          </cell>
          <cell r="AL47">
            <v>615325.8926951295</v>
          </cell>
        </row>
        <row r="48">
          <cell r="A48" t="str">
            <v>Refrigerator</v>
          </cell>
          <cell r="B48">
            <v>1.1204469504317132</v>
          </cell>
          <cell r="C48">
            <v>19</v>
          </cell>
          <cell r="D48">
            <v>5.2631578947368418E-2</v>
          </cell>
          <cell r="E48">
            <v>674732.27162675769</v>
          </cell>
          <cell r="F48">
            <v>0</v>
          </cell>
          <cell r="G48">
            <v>0</v>
          </cell>
          <cell r="H48">
            <v>0</v>
          </cell>
          <cell r="I48">
            <v>0</v>
          </cell>
          <cell r="J48">
            <v>0</v>
          </cell>
          <cell r="K48">
            <v>0</v>
          </cell>
          <cell r="L48">
            <v>0</v>
          </cell>
          <cell r="M48">
            <v>0</v>
          </cell>
          <cell r="N48">
            <v>35512.224822460928</v>
          </cell>
          <cell r="O48">
            <v>35512.224822460928</v>
          </cell>
          <cell r="P48">
            <v>35512.224822460928</v>
          </cell>
          <cell r="Q48">
            <v>35512.224822460928</v>
          </cell>
          <cell r="R48">
            <v>35512.224822460928</v>
          </cell>
          <cell r="S48">
            <v>35512.224822460928</v>
          </cell>
          <cell r="T48">
            <v>35512.224822460928</v>
          </cell>
          <cell r="U48">
            <v>35512.224822460928</v>
          </cell>
          <cell r="V48">
            <v>35512.224822460928</v>
          </cell>
          <cell r="W48">
            <v>35512.224822460928</v>
          </cell>
          <cell r="X48">
            <v>35512.224822460928</v>
          </cell>
          <cell r="Y48">
            <v>35512.224822460928</v>
          </cell>
          <cell r="Z48">
            <v>35512.224822460928</v>
          </cell>
          <cell r="AA48">
            <v>35512.224822460928</v>
          </cell>
          <cell r="AB48">
            <v>35512.224822460928</v>
          </cell>
          <cell r="AC48">
            <v>35512.224822460928</v>
          </cell>
          <cell r="AD48">
            <v>35512.224822460928</v>
          </cell>
          <cell r="AE48">
            <v>35512.224822460928</v>
          </cell>
          <cell r="AF48">
            <v>35512.224822460928</v>
          </cell>
          <cell r="AG48">
            <v>35512.224822460928</v>
          </cell>
          <cell r="AH48">
            <v>0</v>
          </cell>
          <cell r="AI48">
            <v>568195.59715937474</v>
          </cell>
          <cell r="AJ48">
            <v>167325.9192027247</v>
          </cell>
          <cell r="AK48">
            <v>8631.3716827589487</v>
          </cell>
          <cell r="AL48">
            <v>744152.88804485835</v>
          </cell>
        </row>
        <row r="49">
          <cell r="A49" t="str">
            <v>Freezer</v>
          </cell>
          <cell r="B49">
            <v>0.56737377351731955</v>
          </cell>
          <cell r="C49">
            <v>22</v>
          </cell>
          <cell r="D49">
            <v>4.5454545454545456E-2</v>
          </cell>
          <cell r="E49">
            <v>341672.03982239607</v>
          </cell>
          <cell r="F49">
            <v>0</v>
          </cell>
          <cell r="G49">
            <v>0</v>
          </cell>
          <cell r="H49">
            <v>0</v>
          </cell>
          <cell r="I49">
            <v>0</v>
          </cell>
          <cell r="J49">
            <v>0</v>
          </cell>
          <cell r="K49">
            <v>0</v>
          </cell>
          <cell r="L49">
            <v>0</v>
          </cell>
          <cell r="M49">
            <v>0</v>
          </cell>
          <cell r="N49">
            <v>15530.547264654368</v>
          </cell>
          <cell r="O49">
            <v>15530.547264654368</v>
          </cell>
          <cell r="P49">
            <v>15530.547264654368</v>
          </cell>
          <cell r="Q49">
            <v>15530.547264654368</v>
          </cell>
          <cell r="R49">
            <v>15530.547264654368</v>
          </cell>
          <cell r="S49">
            <v>15530.547264654368</v>
          </cell>
          <cell r="T49">
            <v>15530.547264654368</v>
          </cell>
          <cell r="U49">
            <v>15530.547264654368</v>
          </cell>
          <cell r="V49">
            <v>15530.547264654368</v>
          </cell>
          <cell r="W49">
            <v>15530.547264654368</v>
          </cell>
          <cell r="X49">
            <v>15530.547264654368</v>
          </cell>
          <cell r="Y49">
            <v>15530.547264654368</v>
          </cell>
          <cell r="Z49">
            <v>15530.547264654368</v>
          </cell>
          <cell r="AA49">
            <v>15530.547264654368</v>
          </cell>
          <cell r="AB49">
            <v>15530.547264654368</v>
          </cell>
          <cell r="AC49">
            <v>15530.547264654368</v>
          </cell>
          <cell r="AD49">
            <v>15530.547264654368</v>
          </cell>
          <cell r="AE49">
            <v>15530.547264654368</v>
          </cell>
          <cell r="AF49">
            <v>15530.547264654368</v>
          </cell>
          <cell r="AG49">
            <v>15530.547264654368</v>
          </cell>
          <cell r="AH49">
            <v>15530.547264654368</v>
          </cell>
          <cell r="AI49">
            <v>248488.75623446985</v>
          </cell>
          <cell r="AJ49">
            <v>84730.774757988009</v>
          </cell>
          <cell r="AK49">
            <v>3981.1367444564789</v>
          </cell>
          <cell r="AL49">
            <v>337200.66773691436</v>
          </cell>
        </row>
        <row r="50">
          <cell r="A50" t="str">
            <v>Clothes Washer</v>
          </cell>
          <cell r="B50">
            <v>0.84689251253913644</v>
          </cell>
          <cell r="C50">
            <v>14</v>
          </cell>
          <cell r="D50">
            <v>7.1428571428571425E-2</v>
          </cell>
          <cell r="E50">
            <v>509998.00444728869</v>
          </cell>
          <cell r="F50">
            <v>0</v>
          </cell>
          <cell r="G50">
            <v>0</v>
          </cell>
          <cell r="H50">
            <v>0</v>
          </cell>
          <cell r="I50">
            <v>0</v>
          </cell>
          <cell r="J50">
            <v>0</v>
          </cell>
          <cell r="K50">
            <v>0</v>
          </cell>
          <cell r="L50">
            <v>0</v>
          </cell>
          <cell r="M50">
            <v>0</v>
          </cell>
          <cell r="N50">
            <v>36428.428889092051</v>
          </cell>
          <cell r="O50">
            <v>36428.428889092051</v>
          </cell>
          <cell r="P50">
            <v>36428.428889092051</v>
          </cell>
          <cell r="Q50">
            <v>36428.428889092051</v>
          </cell>
          <cell r="R50">
            <v>36428.428889092051</v>
          </cell>
          <cell r="S50">
            <v>36428.428889092051</v>
          </cell>
          <cell r="T50">
            <v>36428.428889092051</v>
          </cell>
          <cell r="U50">
            <v>36428.428889092051</v>
          </cell>
          <cell r="V50">
            <v>36428.428889092051</v>
          </cell>
          <cell r="W50">
            <v>36428.428889092051</v>
          </cell>
          <cell r="X50">
            <v>36428.428889092051</v>
          </cell>
          <cell r="Y50">
            <v>36428.428889092051</v>
          </cell>
          <cell r="Z50">
            <v>36428.428889092051</v>
          </cell>
          <cell r="AA50">
            <v>36428.428889092051</v>
          </cell>
          <cell r="AB50">
            <v>36428.428889092051</v>
          </cell>
          <cell r="AC50">
            <v>36428.428889092051</v>
          </cell>
          <cell r="AD50">
            <v>36428.428889092051</v>
          </cell>
          <cell r="AE50">
            <v>36428.428889092051</v>
          </cell>
          <cell r="AF50">
            <v>36428.428889092051</v>
          </cell>
          <cell r="AG50">
            <v>36428.428889092051</v>
          </cell>
          <cell r="AH50">
            <v>0</v>
          </cell>
          <cell r="AI50">
            <v>582854.86222547281</v>
          </cell>
          <cell r="AJ50">
            <v>126473.6970116396</v>
          </cell>
          <cell r="AK50">
            <v>8569.16223530758</v>
          </cell>
          <cell r="AL50">
            <v>717897.72147242003</v>
          </cell>
        </row>
        <row r="51">
          <cell r="A51" t="str">
            <v>Electric Dryer</v>
          </cell>
          <cell r="B51">
            <v>0.82084956457474689</v>
          </cell>
          <cell r="C51">
            <v>14</v>
          </cell>
          <cell r="D51">
            <v>7.1428571428571425E-2</v>
          </cell>
          <cell r="E51">
            <v>494314.96168198914</v>
          </cell>
          <cell r="F51">
            <v>0</v>
          </cell>
          <cell r="G51">
            <v>0</v>
          </cell>
          <cell r="H51">
            <v>0</v>
          </cell>
          <cell r="I51">
            <v>0</v>
          </cell>
          <cell r="J51">
            <v>0</v>
          </cell>
          <cell r="K51">
            <v>0</v>
          </cell>
          <cell r="L51">
            <v>0</v>
          </cell>
          <cell r="M51">
            <v>0</v>
          </cell>
          <cell r="N51">
            <v>35308.211548713509</v>
          </cell>
          <cell r="O51">
            <v>35308.211548713509</v>
          </cell>
          <cell r="P51">
            <v>35308.211548713509</v>
          </cell>
          <cell r="Q51">
            <v>35308.211548713509</v>
          </cell>
          <cell r="R51">
            <v>35308.211548713509</v>
          </cell>
          <cell r="S51">
            <v>35308.211548713509</v>
          </cell>
          <cell r="T51">
            <v>35308.211548713509</v>
          </cell>
          <cell r="U51">
            <v>35308.211548713509</v>
          </cell>
          <cell r="V51">
            <v>35308.211548713509</v>
          </cell>
          <cell r="W51">
            <v>35308.211548713509</v>
          </cell>
          <cell r="X51">
            <v>35308.211548713509</v>
          </cell>
          <cell r="Y51">
            <v>35308.211548713509</v>
          </cell>
          <cell r="Z51">
            <v>35308.211548713509</v>
          </cell>
          <cell r="AA51">
            <v>35308.211548713509</v>
          </cell>
          <cell r="AB51">
            <v>35308.211548713509</v>
          </cell>
          <cell r="AC51">
            <v>35308.211548713509</v>
          </cell>
          <cell r="AD51">
            <v>35308.211548713509</v>
          </cell>
          <cell r="AE51">
            <v>35308.211548713509</v>
          </cell>
          <cell r="AF51">
            <v>35308.211548713509</v>
          </cell>
          <cell r="AG51">
            <v>35308.211548713509</v>
          </cell>
          <cell r="AH51">
            <v>0</v>
          </cell>
          <cell r="AI51">
            <v>564931.38477941614</v>
          </cell>
          <cell r="AJ51">
            <v>122584.48101153251</v>
          </cell>
          <cell r="AK51">
            <v>8305.6503457958497</v>
          </cell>
          <cell r="AL51">
            <v>695821.51613674453</v>
          </cell>
        </row>
        <row r="52">
          <cell r="A52" t="str">
            <v>Dishwasher</v>
          </cell>
          <cell r="B52">
            <v>0.67159846688834079</v>
          </cell>
          <cell r="C52">
            <v>9</v>
          </cell>
          <cell r="D52">
            <v>0.1111111111111111</v>
          </cell>
          <cell r="E52">
            <v>404436.06813336199</v>
          </cell>
          <cell r="F52">
            <v>0</v>
          </cell>
          <cell r="G52">
            <v>0</v>
          </cell>
          <cell r="H52">
            <v>0</v>
          </cell>
          <cell r="I52">
            <v>0</v>
          </cell>
          <cell r="J52">
            <v>0</v>
          </cell>
          <cell r="K52">
            <v>0</v>
          </cell>
          <cell r="L52">
            <v>0</v>
          </cell>
          <cell r="M52">
            <v>0</v>
          </cell>
          <cell r="N52">
            <v>44937.340903706885</v>
          </cell>
          <cell r="O52">
            <v>44937.340903706885</v>
          </cell>
          <cell r="P52">
            <v>44937.340903706885</v>
          </cell>
          <cell r="Q52">
            <v>44937.340903706885</v>
          </cell>
          <cell r="R52">
            <v>44937.340903706885</v>
          </cell>
          <cell r="S52">
            <v>44937.340903706885</v>
          </cell>
          <cell r="T52">
            <v>44937.340903706885</v>
          </cell>
          <cell r="U52">
            <v>44937.340903706885</v>
          </cell>
          <cell r="V52">
            <v>44937.340903706885</v>
          </cell>
          <cell r="W52">
            <v>44937.340903706885</v>
          </cell>
          <cell r="X52">
            <v>44937.340903706885</v>
          </cell>
          <cell r="Y52">
            <v>44937.340903706885</v>
          </cell>
          <cell r="Z52">
            <v>44937.340903706885</v>
          </cell>
          <cell r="AA52">
            <v>44937.340903706885</v>
          </cell>
          <cell r="AB52">
            <v>44937.340903706885</v>
          </cell>
          <cell r="AC52">
            <v>44937.340903706885</v>
          </cell>
          <cell r="AD52">
            <v>44937.340903706885</v>
          </cell>
          <cell r="AE52">
            <v>44937.340903706885</v>
          </cell>
          <cell r="AF52">
            <v>44937.340903706885</v>
          </cell>
          <cell r="AG52">
            <v>44937.340903706885</v>
          </cell>
          <cell r="AH52">
            <v>0</v>
          </cell>
          <cell r="AI52">
            <v>718997.45445931016</v>
          </cell>
          <cell r="AJ52">
            <v>100295.53899355375</v>
          </cell>
          <cell r="AK52">
            <v>11134.371359118944</v>
          </cell>
          <cell r="AL52">
            <v>830427.36481198284</v>
          </cell>
        </row>
        <row r="53">
          <cell r="A53" t="str">
            <v>Electric Oven</v>
          </cell>
          <cell r="B53">
            <v>0.82430496888001215</v>
          </cell>
          <cell r="C53">
            <v>20</v>
          </cell>
          <cell r="D53">
            <v>0.05</v>
          </cell>
          <cell r="E53">
            <v>496395.80343481124</v>
          </cell>
          <cell r="F53">
            <v>0</v>
          </cell>
          <cell r="G53">
            <v>0</v>
          </cell>
          <cell r="H53">
            <v>0</v>
          </cell>
          <cell r="I53">
            <v>0</v>
          </cell>
          <cell r="J53">
            <v>0</v>
          </cell>
          <cell r="K53">
            <v>0</v>
          </cell>
          <cell r="L53">
            <v>0</v>
          </cell>
          <cell r="M53">
            <v>0</v>
          </cell>
          <cell r="N53">
            <v>24819.790171740562</v>
          </cell>
          <cell r="O53">
            <v>24819.790171740562</v>
          </cell>
          <cell r="P53">
            <v>24819.790171740562</v>
          </cell>
          <cell r="Q53">
            <v>24819.790171740562</v>
          </cell>
          <cell r="R53">
            <v>24819.790171740562</v>
          </cell>
          <cell r="S53">
            <v>24819.790171740562</v>
          </cell>
          <cell r="T53">
            <v>24819.790171740562</v>
          </cell>
          <cell r="U53">
            <v>24819.790171740562</v>
          </cell>
          <cell r="V53">
            <v>24819.790171740562</v>
          </cell>
          <cell r="W53">
            <v>24819.790171740562</v>
          </cell>
          <cell r="X53">
            <v>24819.790171740562</v>
          </cell>
          <cell r="Y53">
            <v>24819.790171740562</v>
          </cell>
          <cell r="Z53">
            <v>24819.790171740562</v>
          </cell>
          <cell r="AA53">
            <v>24819.790171740562</v>
          </cell>
          <cell r="AB53">
            <v>24819.790171740562</v>
          </cell>
          <cell r="AC53">
            <v>24819.790171740562</v>
          </cell>
          <cell r="AD53">
            <v>24819.790171740562</v>
          </cell>
          <cell r="AE53">
            <v>24819.790171740562</v>
          </cell>
          <cell r="AF53">
            <v>24819.790171740562</v>
          </cell>
          <cell r="AG53">
            <v>24819.790171740562</v>
          </cell>
          <cell r="AH53">
            <v>0</v>
          </cell>
          <cell r="AI53">
            <v>397116.64274784911</v>
          </cell>
          <cell r="AJ53">
            <v>123100.5060686517</v>
          </cell>
          <cell r="AK53">
            <v>6171.7011227633875</v>
          </cell>
          <cell r="AL53">
            <v>526388.84993926412</v>
          </cell>
        </row>
        <row r="54">
          <cell r="A54" t="str">
            <v>Room A/C</v>
          </cell>
          <cell r="B54">
            <v>0.11108830806400877</v>
          </cell>
          <cell r="C54">
            <v>9</v>
          </cell>
          <cell r="D54">
            <v>0.1111111111111111</v>
          </cell>
          <cell r="E54">
            <v>66897.291676612847</v>
          </cell>
          <cell r="F54">
            <v>0</v>
          </cell>
          <cell r="G54">
            <v>0</v>
          </cell>
          <cell r="H54">
            <v>0</v>
          </cell>
          <cell r="I54">
            <v>0</v>
          </cell>
          <cell r="J54">
            <v>0</v>
          </cell>
          <cell r="K54">
            <v>0</v>
          </cell>
          <cell r="L54">
            <v>0</v>
          </cell>
          <cell r="M54">
            <v>0</v>
          </cell>
          <cell r="N54">
            <v>7433.0324085125385</v>
          </cell>
          <cell r="O54">
            <v>7433.0324085125385</v>
          </cell>
          <cell r="P54">
            <v>7433.0324085125385</v>
          </cell>
          <cell r="Q54">
            <v>7433.0324085125385</v>
          </cell>
          <cell r="R54">
            <v>7433.0324085125385</v>
          </cell>
          <cell r="S54">
            <v>7433.0324085125385</v>
          </cell>
          <cell r="T54">
            <v>7433.0324085125385</v>
          </cell>
          <cell r="U54">
            <v>7433.0324085125385</v>
          </cell>
          <cell r="V54">
            <v>7433.0324085125385</v>
          </cell>
          <cell r="W54">
            <v>7433.0324085125385</v>
          </cell>
          <cell r="X54">
            <v>7433.0324085125385</v>
          </cell>
          <cell r="Y54">
            <v>7433.0324085125385</v>
          </cell>
          <cell r="Z54">
            <v>7433.0324085125385</v>
          </cell>
          <cell r="AA54">
            <v>7433.0324085125385</v>
          </cell>
          <cell r="AB54">
            <v>7433.0324085125385</v>
          </cell>
          <cell r="AC54">
            <v>7433.0324085125385</v>
          </cell>
          <cell r="AD54">
            <v>7433.0324085125385</v>
          </cell>
          <cell r="AE54">
            <v>7433.0324085125385</v>
          </cell>
          <cell r="AF54">
            <v>7433.0324085125385</v>
          </cell>
          <cell r="AG54">
            <v>7433.0324085125385</v>
          </cell>
          <cell r="AH54">
            <v>0</v>
          </cell>
          <cell r="AI54">
            <v>118928.51853620057</v>
          </cell>
          <cell r="AJ54">
            <v>16589.766478746453</v>
          </cell>
          <cell r="AK54">
            <v>1841.7231971533472</v>
          </cell>
          <cell r="AL54">
            <v>137360.00821210037</v>
          </cell>
        </row>
        <row r="55">
          <cell r="A55" t="str">
            <v>Central AC</v>
          </cell>
          <cell r="B55">
            <v>0.51830799999999999</v>
          </cell>
          <cell r="C55">
            <v>18</v>
          </cell>
          <cell r="D55">
            <v>5.5555555555555552E-2</v>
          </cell>
          <cell r="E55">
            <v>312124.66963078722</v>
          </cell>
          <cell r="F55">
            <v>0</v>
          </cell>
          <cell r="G55">
            <v>0</v>
          </cell>
          <cell r="H55">
            <v>0</v>
          </cell>
          <cell r="I55">
            <v>0</v>
          </cell>
          <cell r="J55">
            <v>0</v>
          </cell>
          <cell r="K55">
            <v>0</v>
          </cell>
          <cell r="L55">
            <v>0</v>
          </cell>
          <cell r="M55">
            <v>0</v>
          </cell>
          <cell r="N55">
            <v>17340.259423932621</v>
          </cell>
          <cell r="O55">
            <v>17340.259423932621</v>
          </cell>
          <cell r="P55">
            <v>17340.259423932621</v>
          </cell>
          <cell r="Q55">
            <v>17340.259423932621</v>
          </cell>
          <cell r="R55">
            <v>17340.259423932621</v>
          </cell>
          <cell r="S55">
            <v>17340.259423932621</v>
          </cell>
          <cell r="T55">
            <v>17340.259423932621</v>
          </cell>
          <cell r="U55">
            <v>17340.259423932621</v>
          </cell>
          <cell r="V55">
            <v>17340.259423932621</v>
          </cell>
          <cell r="W55">
            <v>17340.259423932621</v>
          </cell>
          <cell r="X55">
            <v>17340.259423932621</v>
          </cell>
          <cell r="Y55">
            <v>17340.259423932621</v>
          </cell>
          <cell r="Z55">
            <v>17340.259423932621</v>
          </cell>
          <cell r="AA55">
            <v>17340.259423932621</v>
          </cell>
          <cell r="AB55">
            <v>17340.259423932621</v>
          </cell>
          <cell r="AC55">
            <v>17340.259423932621</v>
          </cell>
          <cell r="AD55">
            <v>17340.259423932621</v>
          </cell>
          <cell r="AE55">
            <v>17340.259423932621</v>
          </cell>
          <cell r="AF55">
            <v>17340.259423932621</v>
          </cell>
          <cell r="AG55">
            <v>17340.259423932621</v>
          </cell>
          <cell r="AH55">
            <v>0</v>
          </cell>
          <cell r="AI55">
            <v>277444.15078292188</v>
          </cell>
          <cell r="AJ55">
            <v>77403.363449478595</v>
          </cell>
          <cell r="AK55">
            <v>4125.8092298422771</v>
          </cell>
          <cell r="AL55">
            <v>358973.32346224273</v>
          </cell>
        </row>
        <row r="58">
          <cell r="A58" t="str">
            <v>Units Installed Through New Construction</v>
          </cell>
        </row>
        <row r="59">
          <cell r="A59" t="str">
            <v>Year</v>
          </cell>
          <cell r="B59" t="str">
            <v>Appliance Saturation</v>
          </cell>
          <cell r="E59">
            <v>2001</v>
          </cell>
          <cell r="F59">
            <v>2002</v>
          </cell>
          <cell r="G59">
            <v>2003</v>
          </cell>
          <cell r="H59">
            <v>2004</v>
          </cell>
          <cell r="I59">
            <v>2005</v>
          </cell>
          <cell r="J59">
            <v>2006</v>
          </cell>
          <cell r="K59">
            <v>2007</v>
          </cell>
          <cell r="L59">
            <v>2008</v>
          </cell>
          <cell r="M59">
            <v>2009</v>
          </cell>
          <cell r="N59">
            <v>2010</v>
          </cell>
          <cell r="O59">
            <v>2011</v>
          </cell>
          <cell r="P59">
            <v>2012</v>
          </cell>
          <cell r="Q59">
            <v>2013</v>
          </cell>
          <cell r="R59">
            <v>2014</v>
          </cell>
          <cell r="S59">
            <v>2015</v>
          </cell>
          <cell r="T59">
            <v>2016</v>
          </cell>
          <cell r="U59">
            <v>2017</v>
          </cell>
          <cell r="V59">
            <v>2018</v>
          </cell>
          <cell r="W59">
            <v>2019</v>
          </cell>
          <cell r="X59">
            <v>2020</v>
          </cell>
          <cell r="Y59">
            <v>2021</v>
          </cell>
          <cell r="Z59">
            <v>2022</v>
          </cell>
          <cell r="AA59">
            <v>2023</v>
          </cell>
          <cell r="AB59">
            <v>2024</v>
          </cell>
          <cell r="AC59">
            <v>2025</v>
          </cell>
          <cell r="AD59">
            <v>2026</v>
          </cell>
          <cell r="AE59">
            <v>2027</v>
          </cell>
          <cell r="AF59">
            <v>2028</v>
          </cell>
          <cell r="AG59">
            <v>2029</v>
          </cell>
          <cell r="AH59">
            <v>2030</v>
          </cell>
          <cell r="AI59" t="str">
            <v>New Units</v>
          </cell>
        </row>
        <row r="60">
          <cell r="A60" t="str">
            <v>Residential Single Family</v>
          </cell>
        </row>
        <row r="61">
          <cell r="A61" t="str">
            <v>Electric Water Heating</v>
          </cell>
          <cell r="B61">
            <v>0.63803072532254435</v>
          </cell>
          <cell r="C61">
            <v>12</v>
          </cell>
          <cell r="F61">
            <v>0</v>
          </cell>
          <cell r="G61">
            <v>0</v>
          </cell>
          <cell r="H61">
            <v>0</v>
          </cell>
          <cell r="I61">
            <v>0</v>
          </cell>
          <cell r="J61">
            <v>0</v>
          </cell>
          <cell r="K61">
            <v>0</v>
          </cell>
          <cell r="L61">
            <v>0</v>
          </cell>
          <cell r="M61">
            <v>0</v>
          </cell>
          <cell r="N61">
            <v>27440.925370632249</v>
          </cell>
          <cell r="O61">
            <v>37858.940927731768</v>
          </cell>
          <cell r="P61">
            <v>43849.886164055366</v>
          </cell>
          <cell r="Q61">
            <v>44959.247914485764</v>
          </cell>
          <cell r="R61">
            <v>44642.129085799541</v>
          </cell>
          <cell r="S61">
            <v>44780.855839451498</v>
          </cell>
          <cell r="T61">
            <v>44924.993906252013</v>
          </cell>
          <cell r="U61">
            <v>44137.97921508141</v>
          </cell>
          <cell r="V61">
            <v>43258.828114924887</v>
          </cell>
          <cell r="W61">
            <v>42311.333433849482</v>
          </cell>
          <cell r="X61">
            <v>41595.781471981652</v>
          </cell>
          <cell r="Y61">
            <v>40508.224921271503</v>
          </cell>
          <cell r="Z61">
            <v>39788.607111650075</v>
          </cell>
          <cell r="AA61">
            <v>39269.756592472848</v>
          </cell>
          <cell r="AB61">
            <v>38675.196437785329</v>
          </cell>
          <cell r="AC61">
            <v>38543.280209596269</v>
          </cell>
          <cell r="AD61">
            <v>38192.784382496378</v>
          </cell>
          <cell r="AE61">
            <v>37443.548680388063</v>
          </cell>
          <cell r="AF61">
            <v>36468.524270013739</v>
          </cell>
          <cell r="AG61">
            <v>35803.729609469425</v>
          </cell>
          <cell r="AH61">
            <v>35659.954627022053</v>
          </cell>
          <cell r="AI61">
            <v>840114.50828641141</v>
          </cell>
        </row>
        <row r="62">
          <cell r="A62" t="str">
            <v>Refrigerator</v>
          </cell>
          <cell r="B62">
            <v>1.1204469504317132</v>
          </cell>
          <cell r="C62">
            <v>19</v>
          </cell>
          <cell r="F62">
            <v>0</v>
          </cell>
          <cell r="G62">
            <v>0</v>
          </cell>
          <cell r="H62">
            <v>0</v>
          </cell>
          <cell r="I62">
            <v>0</v>
          </cell>
          <cell r="J62">
            <v>0</v>
          </cell>
          <cell r="K62">
            <v>0</v>
          </cell>
          <cell r="L62">
            <v>0</v>
          </cell>
          <cell r="M62">
            <v>0</v>
          </cell>
          <cell r="N62">
            <v>48189.060382642267</v>
          </cell>
          <cell r="O62">
            <v>66484.156993548138</v>
          </cell>
          <cell r="P62">
            <v>77004.867131525869</v>
          </cell>
          <cell r="Q62">
            <v>78953.019376963523</v>
          </cell>
          <cell r="R62">
            <v>78396.126408609489</v>
          </cell>
          <cell r="S62">
            <v>78639.744720241797</v>
          </cell>
          <cell r="T62">
            <v>78892.865849018344</v>
          </cell>
          <cell r="U62">
            <v>77510.787877426497</v>
          </cell>
          <cell r="V62">
            <v>75966.908985636299</v>
          </cell>
          <cell r="W62">
            <v>74303.011803530346</v>
          </cell>
          <cell r="X62">
            <v>73046.429664566836</v>
          </cell>
          <cell r="Y62">
            <v>71136.569571153304</v>
          </cell>
          <cell r="Z62">
            <v>69872.847389342904</v>
          </cell>
          <cell r="AA62">
            <v>68961.69302189743</v>
          </cell>
          <cell r="AB62">
            <v>67917.584821887052</v>
          </cell>
          <cell r="AC62">
            <v>67685.926486761949</v>
          </cell>
          <cell r="AD62">
            <v>67070.420109048573</v>
          </cell>
          <cell r="AE62">
            <v>65754.685890829787</v>
          </cell>
          <cell r="AF62">
            <v>64042.443699596566</v>
          </cell>
          <cell r="AG62">
            <v>62874.996552449215</v>
          </cell>
          <cell r="AH62">
            <v>62622.513036784527</v>
          </cell>
          <cell r="AI62">
            <v>1475326.6597734608</v>
          </cell>
        </row>
        <row r="63">
          <cell r="A63" t="str">
            <v>Freezer</v>
          </cell>
          <cell r="B63">
            <v>0.56737377351731955</v>
          </cell>
          <cell r="C63">
            <v>22</v>
          </cell>
          <cell r="F63">
            <v>0</v>
          </cell>
          <cell r="G63">
            <v>0</v>
          </cell>
          <cell r="H63">
            <v>0</v>
          </cell>
          <cell r="I63">
            <v>0</v>
          </cell>
          <cell r="J63">
            <v>0</v>
          </cell>
          <cell r="K63">
            <v>0</v>
          </cell>
          <cell r="L63">
            <v>0</v>
          </cell>
          <cell r="M63">
            <v>0</v>
          </cell>
          <cell r="N63">
            <v>24402.055823364972</v>
          </cell>
          <cell r="O63">
            <v>33666.356999778611</v>
          </cell>
          <cell r="P63">
            <v>38993.85154003006</v>
          </cell>
          <cell r="Q63">
            <v>39980.360085083717</v>
          </cell>
          <cell r="R63">
            <v>39698.3597058792</v>
          </cell>
          <cell r="S63">
            <v>39821.723548063332</v>
          </cell>
          <cell r="T63">
            <v>39949.899442455811</v>
          </cell>
          <cell r="U63">
            <v>39250.04052121452</v>
          </cell>
          <cell r="V63">
            <v>38468.248583317567</v>
          </cell>
          <cell r="W63">
            <v>37625.681585752405</v>
          </cell>
          <cell r="X63">
            <v>36989.37145108384</v>
          </cell>
          <cell r="Y63">
            <v>36022.253349086539</v>
          </cell>
          <cell r="Z63">
            <v>35382.327627752704</v>
          </cell>
          <cell r="AA63">
            <v>34920.93577737092</v>
          </cell>
          <cell r="AB63">
            <v>34392.218546116004</v>
          </cell>
          <cell r="AC63">
            <v>34274.911016548424</v>
          </cell>
          <cell r="AD63">
            <v>33963.229882503969</v>
          </cell>
          <cell r="AE63">
            <v>33296.966220445698</v>
          </cell>
          <cell r="AF63">
            <v>32429.918197474828</v>
          </cell>
          <cell r="AG63">
            <v>31838.744386877363</v>
          </cell>
          <cell r="AH63">
            <v>31710.891368063403</v>
          </cell>
          <cell r="AI63">
            <v>747078.34565826401</v>
          </cell>
        </row>
      </sheetData>
      <sheetData sheetId="9">
        <row r="3">
          <cell r="E3" t="str">
            <v>SF</v>
          </cell>
          <cell r="F3">
            <v>0.01</v>
          </cell>
          <cell r="J3" t="str">
            <v xml:space="preserve">Source of this information is </v>
          </cell>
        </row>
        <row r="4">
          <cell r="E4" t="str">
            <v>MF</v>
          </cell>
          <cell r="F4">
            <v>0.01</v>
          </cell>
          <cell r="J4" t="str">
            <v>PNWResSectorSupplyCurveUnits.xls</v>
          </cell>
        </row>
        <row r="5">
          <cell r="E5" t="str">
            <v>MH</v>
          </cell>
          <cell r="F5">
            <v>0.01</v>
          </cell>
          <cell r="J5" t="str">
            <v>file</v>
          </cell>
        </row>
        <row r="7">
          <cell r="AD7" t="str">
            <v>2004-2030 new housing starts comes from Global Insights. Adjusted by me for the post 2007 housing bubble.</v>
          </cell>
        </row>
        <row r="9">
          <cell r="AD9" t="str">
            <v>increased 2007-2030 new homes for montana by 10%</v>
          </cell>
          <cell r="AH9" t="str">
            <v>Washington values for mobile home is from the regression analysis.</v>
          </cell>
        </row>
        <row r="10">
          <cell r="F10" t="str">
            <v>Occupied Housing Units</v>
          </cell>
        </row>
        <row r="11">
          <cell r="B11" t="str">
            <v>New Housing Units</v>
          </cell>
          <cell r="C11" t="str">
            <v>October 2009 Vintage</v>
          </cell>
          <cell r="F11">
            <v>1980</v>
          </cell>
          <cell r="AH11" t="str">
            <v>2008 is the last year of actuals</v>
          </cell>
        </row>
        <row r="12">
          <cell r="B12" t="str">
            <v>Key</v>
          </cell>
          <cell r="C12" t="str">
            <v>Variable</v>
          </cell>
          <cell r="D12" t="str">
            <v>State</v>
          </cell>
          <cell r="E12" t="str">
            <v>Housing type</v>
          </cell>
          <cell r="F12">
            <v>1980</v>
          </cell>
          <cell r="G12">
            <v>1981</v>
          </cell>
          <cell r="H12">
            <v>1982</v>
          </cell>
          <cell r="I12">
            <v>1983</v>
          </cell>
          <cell r="J12">
            <v>1984</v>
          </cell>
          <cell r="K12">
            <v>1985</v>
          </cell>
          <cell r="L12">
            <v>1986</v>
          </cell>
          <cell r="M12">
            <v>1987</v>
          </cell>
          <cell r="N12">
            <v>1988</v>
          </cell>
          <cell r="O12">
            <v>1989</v>
          </cell>
          <cell r="P12">
            <v>1990</v>
          </cell>
          <cell r="Q12">
            <v>1991</v>
          </cell>
          <cell r="R12">
            <v>1992</v>
          </cell>
          <cell r="S12">
            <v>1993</v>
          </cell>
          <cell r="T12">
            <v>1994</v>
          </cell>
          <cell r="U12">
            <v>1995</v>
          </cell>
          <cell r="V12">
            <v>1996</v>
          </cell>
          <cell r="W12">
            <v>1997</v>
          </cell>
          <cell r="X12">
            <v>1998</v>
          </cell>
          <cell r="Y12">
            <v>1999</v>
          </cell>
          <cell r="Z12">
            <v>2000</v>
          </cell>
          <cell r="AA12">
            <v>2001</v>
          </cell>
          <cell r="AB12">
            <v>2002</v>
          </cell>
          <cell r="AC12">
            <v>2003</v>
          </cell>
          <cell r="AD12">
            <v>2004</v>
          </cell>
          <cell r="AE12">
            <v>2005</v>
          </cell>
          <cell r="AF12">
            <v>2006</v>
          </cell>
          <cell r="AG12">
            <v>2007</v>
          </cell>
          <cell r="AH12">
            <v>2008</v>
          </cell>
          <cell r="AI12">
            <v>2009</v>
          </cell>
          <cell r="AJ12">
            <v>2010</v>
          </cell>
          <cell r="AK12">
            <v>2011</v>
          </cell>
          <cell r="AL12">
            <v>2012</v>
          </cell>
          <cell r="AM12">
            <v>2013</v>
          </cell>
          <cell r="AN12">
            <v>2014</v>
          </cell>
          <cell r="AO12">
            <v>2015</v>
          </cell>
          <cell r="AP12">
            <v>2016</v>
          </cell>
          <cell r="AQ12">
            <v>2017</v>
          </cell>
          <cell r="AR12">
            <v>2018</v>
          </cell>
          <cell r="AS12">
            <v>2019</v>
          </cell>
          <cell r="AT12">
            <v>2020</v>
          </cell>
          <cell r="AU12">
            <v>2021</v>
          </cell>
          <cell r="AV12">
            <v>2022</v>
          </cell>
          <cell r="AW12">
            <v>2023</v>
          </cell>
          <cell r="AX12">
            <v>2024</v>
          </cell>
          <cell r="AY12">
            <v>2025</v>
          </cell>
          <cell r="AZ12">
            <v>2026</v>
          </cell>
          <cell r="BA12">
            <v>2027</v>
          </cell>
          <cell r="BB12">
            <v>2028</v>
          </cell>
        </row>
        <row r="13">
          <cell r="B13" t="str">
            <v>ID-SNGL</v>
          </cell>
          <cell r="C13" t="str">
            <v>Occupied Housing unit (new)</v>
          </cell>
          <cell r="D13" t="str">
            <v>ID</v>
          </cell>
          <cell r="E13" t="str">
            <v>SNGL</v>
          </cell>
          <cell r="F13">
            <v>287378</v>
          </cell>
          <cell r="G13">
            <v>3319</v>
          </cell>
          <cell r="H13">
            <v>2392</v>
          </cell>
          <cell r="I13">
            <v>3888</v>
          </cell>
          <cell r="J13">
            <v>3854</v>
          </cell>
          <cell r="K13">
            <v>3135</v>
          </cell>
          <cell r="L13">
            <v>3268</v>
          </cell>
          <cell r="M13">
            <v>2816</v>
          </cell>
          <cell r="N13">
            <v>3016</v>
          </cell>
          <cell r="O13">
            <v>3906</v>
          </cell>
          <cell r="P13">
            <v>5100</v>
          </cell>
          <cell r="Q13">
            <v>5994</v>
          </cell>
          <cell r="R13">
            <v>8775</v>
          </cell>
          <cell r="S13">
            <v>10363</v>
          </cell>
          <cell r="T13">
            <v>10899</v>
          </cell>
          <cell r="U13">
            <v>9312</v>
          </cell>
          <cell r="V13">
            <v>10033</v>
          </cell>
          <cell r="W13">
            <v>9411</v>
          </cell>
          <cell r="X13">
            <v>10740</v>
          </cell>
          <cell r="Y13">
            <v>11087</v>
          </cell>
          <cell r="Z13">
            <v>10385</v>
          </cell>
          <cell r="AA13">
            <v>10277</v>
          </cell>
          <cell r="AB13">
            <v>11629</v>
          </cell>
          <cell r="AC13">
            <v>13897</v>
          </cell>
          <cell r="AD13">
            <v>15131.819929689847</v>
          </cell>
          <cell r="AE13">
            <v>18565.42225935145</v>
          </cell>
          <cell r="AF13">
            <v>15371.073726946226</v>
          </cell>
          <cell r="AG13">
            <v>9546.0670220069806</v>
          </cell>
          <cell r="AH13">
            <v>6167.1663520925968</v>
          </cell>
          <cell r="AI13">
            <v>4328.0809222258877</v>
          </cell>
          <cell r="AJ13">
            <v>6762.6697267102927</v>
          </cell>
          <cell r="AK13">
            <v>10020.289802301068</v>
          </cell>
          <cell r="AL13">
            <v>12160.893430928443</v>
          </cell>
          <cell r="AM13">
            <v>12453.729362503816</v>
          </cell>
          <cell r="AN13">
            <v>11702.255696195645</v>
          </cell>
          <cell r="AO13">
            <v>11189.238452955986</v>
          </cell>
          <cell r="AP13">
            <v>11185.20697050379</v>
          </cell>
          <cell r="AQ13">
            <v>11278.579024786904</v>
          </cell>
          <cell r="AR13">
            <v>11393.158806602723</v>
          </cell>
          <cell r="AS13">
            <v>11585.343983317618</v>
          </cell>
          <cell r="AT13">
            <v>11697.336377251204</v>
          </cell>
          <cell r="AU13">
            <v>11648.698753680648</v>
          </cell>
          <cell r="AV13">
            <v>11706.097351733284</v>
          </cell>
          <cell r="AW13">
            <v>11830.278999574723</v>
          </cell>
          <cell r="AX13">
            <v>11940.86565146885</v>
          </cell>
          <cell r="AY13">
            <v>12175.647883023659</v>
          </cell>
          <cell r="AZ13">
            <v>12321.908437019538</v>
          </cell>
          <cell r="BA13">
            <v>12430.224817938659</v>
          </cell>
          <cell r="BB13">
            <v>12535.601798732279</v>
          </cell>
        </row>
        <row r="14">
          <cell r="B14" t="str">
            <v>MT-SNGL</v>
          </cell>
          <cell r="C14" t="str">
            <v>Occupied Housing unit (new)</v>
          </cell>
          <cell r="D14" t="str">
            <v>MT</v>
          </cell>
          <cell r="E14" t="str">
            <v>SNGL</v>
          </cell>
          <cell r="F14">
            <v>243177</v>
          </cell>
          <cell r="G14">
            <v>1873.3</v>
          </cell>
          <cell r="H14">
            <v>1731.6</v>
          </cell>
          <cell r="I14">
            <v>2882.1</v>
          </cell>
          <cell r="J14">
            <v>2771.6</v>
          </cell>
          <cell r="K14">
            <v>1461.2</v>
          </cell>
          <cell r="L14">
            <v>1276.5999999999999</v>
          </cell>
          <cell r="M14">
            <v>890.5</v>
          </cell>
          <cell r="N14">
            <v>809.9</v>
          </cell>
          <cell r="O14">
            <v>828.1</v>
          </cell>
          <cell r="P14">
            <v>1136.2</v>
          </cell>
          <cell r="Q14">
            <v>1684.8</v>
          </cell>
          <cell r="R14">
            <v>2601.3000000000002</v>
          </cell>
          <cell r="S14">
            <v>3238.3</v>
          </cell>
          <cell r="T14">
            <v>3350.1</v>
          </cell>
          <cell r="U14">
            <v>2936.7</v>
          </cell>
          <cell r="V14">
            <v>2559.6999999999998</v>
          </cell>
          <cell r="W14">
            <v>2492.1</v>
          </cell>
          <cell r="X14">
            <v>2455.6999999999998</v>
          </cell>
          <cell r="Y14">
            <v>2692.3</v>
          </cell>
          <cell r="Z14">
            <v>2709.2</v>
          </cell>
          <cell r="AA14">
            <v>2737.8</v>
          </cell>
          <cell r="AB14">
            <v>3330.6</v>
          </cell>
          <cell r="AC14">
            <v>3880.5</v>
          </cell>
          <cell r="AD14">
            <v>4392.8237517647285</v>
          </cell>
          <cell r="AE14">
            <v>4218.8160556057974</v>
          </cell>
          <cell r="AF14">
            <v>4196.3331476373132</v>
          </cell>
          <cell r="AG14">
            <v>3678.1775506629742</v>
          </cell>
          <cell r="AH14">
            <v>2492.0168976056675</v>
          </cell>
          <cell r="AI14">
            <v>1727.2259224935219</v>
          </cell>
          <cell r="AJ14">
            <v>1809.597893792811</v>
          </cell>
          <cell r="AK14">
            <v>2247.5357339412371</v>
          </cell>
          <cell r="AL14">
            <v>2783.0982425352367</v>
          </cell>
          <cell r="AM14">
            <v>3212.3476169567066</v>
          </cell>
          <cell r="AN14">
            <v>3556.0124000484548</v>
          </cell>
          <cell r="AO14">
            <v>3905.5344555117358</v>
          </cell>
          <cell r="AP14">
            <v>3978.5334647982249</v>
          </cell>
          <cell r="AQ14">
            <v>3873.8647940177161</v>
          </cell>
          <cell r="AR14">
            <v>3633.7153313514054</v>
          </cell>
          <cell r="AS14">
            <v>3262.9289429003629</v>
          </cell>
          <cell r="AT14">
            <v>3096.9691701875481</v>
          </cell>
          <cell r="AU14">
            <v>3006.7956081085708</v>
          </cell>
          <cell r="AV14">
            <v>2945.0500801578914</v>
          </cell>
          <cell r="AW14">
            <v>2897.7056997662426</v>
          </cell>
          <cell r="AX14">
            <v>2876.9359066890347</v>
          </cell>
          <cell r="AY14">
            <v>2919.1859973322767</v>
          </cell>
          <cell r="AZ14">
            <v>2913.466681965836</v>
          </cell>
          <cell r="BA14">
            <v>2832.1733834192505</v>
          </cell>
          <cell r="BB14">
            <v>2716.9239699217719</v>
          </cell>
        </row>
        <row r="15">
          <cell r="B15" t="str">
            <v>OR-SNGL</v>
          </cell>
          <cell r="C15" t="str">
            <v>Occupied Housing unit (new)</v>
          </cell>
          <cell r="D15" t="str">
            <v>OR</v>
          </cell>
          <cell r="E15" t="str">
            <v>SNGL</v>
          </cell>
          <cell r="F15">
            <v>819487</v>
          </cell>
          <cell r="G15">
            <v>9955</v>
          </cell>
          <cell r="H15">
            <v>5590</v>
          </cell>
          <cell r="I15">
            <v>7413</v>
          </cell>
          <cell r="J15">
            <v>6570</v>
          </cell>
          <cell r="K15">
            <v>6837</v>
          </cell>
          <cell r="L15">
            <v>7604</v>
          </cell>
          <cell r="M15">
            <v>8347</v>
          </cell>
          <cell r="N15">
            <v>9840</v>
          </cell>
          <cell r="O15">
            <v>12653</v>
          </cell>
          <cell r="P15">
            <v>14673</v>
          </cell>
          <cell r="Q15">
            <v>12746</v>
          </cell>
          <cell r="R15">
            <v>14166</v>
          </cell>
          <cell r="S15">
            <v>16487</v>
          </cell>
          <cell r="T15">
            <v>18108</v>
          </cell>
          <cell r="U15">
            <v>17622</v>
          </cell>
          <cell r="V15">
            <v>19306</v>
          </cell>
          <cell r="W15">
            <v>18910</v>
          </cell>
          <cell r="X15">
            <v>18846</v>
          </cell>
          <cell r="Y15">
            <v>18511</v>
          </cell>
          <cell r="Z15">
            <v>16693</v>
          </cell>
          <cell r="AA15">
            <v>17461</v>
          </cell>
          <cell r="AB15">
            <v>18720</v>
          </cell>
          <cell r="AC15">
            <v>19686</v>
          </cell>
          <cell r="AD15">
            <v>20480.210635052688</v>
          </cell>
          <cell r="AE15">
            <v>22647.626404551924</v>
          </cell>
          <cell r="AF15">
            <v>20050.316390451302</v>
          </cell>
          <cell r="AG15">
            <v>15052.285898394457</v>
          </cell>
          <cell r="AH15">
            <v>8192.5830204837912</v>
          </cell>
          <cell r="AI15">
            <v>6175.0822042373511</v>
          </cell>
          <cell r="AJ15">
            <v>11296.276882190774</v>
          </cell>
          <cell r="AK15">
            <v>17351.9365509852</v>
          </cell>
          <cell r="AL15">
            <v>21099.447115805437</v>
          </cell>
          <cell r="AM15">
            <v>21482.176147368158</v>
          </cell>
          <cell r="AN15">
            <v>21293.784875938323</v>
          </cell>
          <cell r="AO15">
            <v>21228.610569895776</v>
          </cell>
          <cell r="AP15">
            <v>21096.22220091823</v>
          </cell>
          <cell r="AQ15">
            <v>20842.821154245641</v>
          </cell>
          <cell r="AR15">
            <v>20739.48132241593</v>
          </cell>
          <cell r="AS15">
            <v>20733.772503002689</v>
          </cell>
          <cell r="AT15">
            <v>20576.591268653592</v>
          </cell>
          <cell r="AU15">
            <v>20027.646927403905</v>
          </cell>
          <cell r="AV15">
            <v>19665.9053928549</v>
          </cell>
          <cell r="AW15">
            <v>19392.890163824384</v>
          </cell>
          <cell r="AX15">
            <v>19209.24401969264</v>
          </cell>
          <cell r="AY15">
            <v>19393.486941102634</v>
          </cell>
          <cell r="AZ15">
            <v>19285.882272688781</v>
          </cell>
          <cell r="BA15">
            <v>18780.596927012586</v>
          </cell>
          <cell r="BB15">
            <v>18102.079913231024</v>
          </cell>
        </row>
        <row r="16">
          <cell r="B16" t="str">
            <v>WA-SNGL</v>
          </cell>
          <cell r="C16" t="str">
            <v>Occupied Housing unit (new)</v>
          </cell>
          <cell r="D16" t="str">
            <v>WA</v>
          </cell>
          <cell r="E16" t="str">
            <v>SNGL</v>
          </cell>
          <cell r="F16">
            <v>1262358</v>
          </cell>
          <cell r="G16">
            <v>17851</v>
          </cell>
          <cell r="H16">
            <v>12977</v>
          </cell>
          <cell r="I16">
            <v>21010</v>
          </cell>
          <cell r="J16">
            <v>19507</v>
          </cell>
          <cell r="K16">
            <v>19766</v>
          </cell>
          <cell r="L16">
            <v>21548</v>
          </cell>
          <cell r="M16">
            <v>21843</v>
          </cell>
          <cell r="N16">
            <v>23714</v>
          </cell>
          <cell r="O16">
            <v>28546</v>
          </cell>
          <cell r="P16">
            <v>31390</v>
          </cell>
          <cell r="Q16">
            <v>25389</v>
          </cell>
          <cell r="R16">
            <v>31207</v>
          </cell>
          <cell r="S16">
            <v>32883</v>
          </cell>
          <cell r="T16">
            <v>34398</v>
          </cell>
          <cell r="U16">
            <v>29713</v>
          </cell>
          <cell r="V16">
            <v>30211</v>
          </cell>
          <cell r="W16">
            <v>30905</v>
          </cell>
          <cell r="X16">
            <v>31943</v>
          </cell>
          <cell r="Y16">
            <v>30400</v>
          </cell>
          <cell r="Z16">
            <v>27940</v>
          </cell>
          <cell r="AA16">
            <v>28506</v>
          </cell>
          <cell r="AB16">
            <v>32495</v>
          </cell>
          <cell r="AC16">
            <v>35779</v>
          </cell>
          <cell r="AD16">
            <v>36937.603811805275</v>
          </cell>
          <cell r="AE16">
            <v>39943.936168555825</v>
          </cell>
          <cell r="AF16">
            <v>37017.857956643726</v>
          </cell>
          <cell r="AG16">
            <v>30160.771981574097</v>
          </cell>
          <cell r="AH16">
            <v>17647.882786300543</v>
          </cell>
          <cell r="AI16">
            <v>14246.499981256662</v>
          </cell>
          <cell r="AJ16">
            <v>23140.239058254552</v>
          </cell>
          <cell r="AK16">
            <v>29717.413106949698</v>
          </cell>
          <cell r="AL16">
            <v>32683.480501158287</v>
          </cell>
          <cell r="AM16">
            <v>33317.393949583609</v>
          </cell>
          <cell r="AN16">
            <v>33416.566584864071</v>
          </cell>
          <cell r="AO16">
            <v>33862.665660278501</v>
          </cell>
          <cell r="AP16">
            <v>34151.997357620225</v>
          </cell>
          <cell r="AQ16">
            <v>33183.189078309566</v>
          </cell>
          <cell r="AR16">
            <v>32034.185168854656</v>
          </cell>
          <cell r="AS16">
            <v>30733.465336283272</v>
          </cell>
          <cell r="AT16">
            <v>29823.113160392248</v>
          </cell>
          <cell r="AU16">
            <v>28806.316684470032</v>
          </cell>
          <cell r="AV16">
            <v>28044.531864667901</v>
          </cell>
          <cell r="AW16">
            <v>27427.503661428062</v>
          </cell>
          <cell r="AX16">
            <v>26589.465356217443</v>
          </cell>
          <cell r="AY16">
            <v>25921.434821753508</v>
          </cell>
          <cell r="AZ16">
            <v>25339.158206945707</v>
          </cell>
          <cell r="BA16">
            <v>24643.126392594171</v>
          </cell>
          <cell r="BB16">
            <v>23803.338007390645</v>
          </cell>
        </row>
        <row r="17">
          <cell r="B17" t="str">
            <v>ID-MULT</v>
          </cell>
          <cell r="C17" t="str">
            <v>Occupied Housing unit (new)</v>
          </cell>
          <cell r="D17" t="str">
            <v>ID</v>
          </cell>
          <cell r="E17" t="str">
            <v>MULT</v>
          </cell>
          <cell r="F17">
            <v>31703</v>
          </cell>
          <cell r="G17">
            <v>577</v>
          </cell>
          <cell r="H17">
            <v>239</v>
          </cell>
          <cell r="I17">
            <v>510</v>
          </cell>
          <cell r="J17">
            <v>478</v>
          </cell>
          <cell r="K17">
            <v>875</v>
          </cell>
          <cell r="L17">
            <v>557</v>
          </cell>
          <cell r="M17">
            <v>381</v>
          </cell>
          <cell r="N17">
            <v>204</v>
          </cell>
          <cell r="O17">
            <v>895</v>
          </cell>
          <cell r="P17">
            <v>612</v>
          </cell>
          <cell r="Q17">
            <v>696</v>
          </cell>
          <cell r="R17">
            <v>1178</v>
          </cell>
          <cell r="S17">
            <v>1564</v>
          </cell>
          <cell r="T17">
            <v>1699</v>
          </cell>
          <cell r="U17">
            <v>1354</v>
          </cell>
          <cell r="V17">
            <v>722</v>
          </cell>
          <cell r="W17">
            <v>926</v>
          </cell>
          <cell r="X17">
            <v>927</v>
          </cell>
          <cell r="Y17">
            <v>1222</v>
          </cell>
          <cell r="Z17">
            <v>604</v>
          </cell>
          <cell r="AA17">
            <v>1543</v>
          </cell>
          <cell r="AB17">
            <v>1917</v>
          </cell>
          <cell r="AC17">
            <v>1302</v>
          </cell>
          <cell r="AD17">
            <v>1599.7143826838144</v>
          </cell>
          <cell r="AE17">
            <v>1576.7701972652767</v>
          </cell>
          <cell r="AF17">
            <v>1415.0785239948566</v>
          </cell>
          <cell r="AG17">
            <v>1393.2328111912252</v>
          </cell>
          <cell r="AH17">
            <v>587.47331334343039</v>
          </cell>
          <cell r="AI17">
            <v>614.87188536160579</v>
          </cell>
          <cell r="AJ17">
            <v>805.62841186226569</v>
          </cell>
          <cell r="AK17">
            <v>1130.9368973797575</v>
          </cell>
          <cell r="AL17">
            <v>1151.8889808889501</v>
          </cell>
          <cell r="AM17">
            <v>1210.7184009782268</v>
          </cell>
          <cell r="AN17">
            <v>1263.3082369065403</v>
          </cell>
          <cell r="AO17">
            <v>1325.0193756945721</v>
          </cell>
          <cell r="AP17">
            <v>1397.1896839197577</v>
          </cell>
          <cell r="AQ17">
            <v>1451.233663445812</v>
          </cell>
          <cell r="AR17">
            <v>1504.978091164407</v>
          </cell>
          <cell r="AS17">
            <v>1584.5522039913865</v>
          </cell>
          <cell r="AT17">
            <v>1695.09936407909</v>
          </cell>
          <cell r="AU17">
            <v>1717.9420916185154</v>
          </cell>
          <cell r="AV17">
            <v>1707.1725334800292</v>
          </cell>
          <cell r="AW17">
            <v>1679.4450615321307</v>
          </cell>
          <cell r="AX17">
            <v>1657.3168443528227</v>
          </cell>
          <cell r="AY17">
            <v>1633.6081569442895</v>
          </cell>
          <cell r="AZ17">
            <v>1606.9172498170551</v>
          </cell>
          <cell r="BA17">
            <v>1584.4265547014679</v>
          </cell>
          <cell r="BB17">
            <v>1567.8848510807782</v>
          </cell>
        </row>
        <row r="18">
          <cell r="B18" t="str">
            <v>MT-MULT</v>
          </cell>
          <cell r="C18" t="str">
            <v>Occupied Housing unit (new)</v>
          </cell>
          <cell r="D18" t="str">
            <v>MT</v>
          </cell>
          <cell r="E18" t="str">
            <v>MULT</v>
          </cell>
          <cell r="F18">
            <v>31134</v>
          </cell>
          <cell r="G18">
            <v>583.70000000000005</v>
          </cell>
          <cell r="H18">
            <v>897</v>
          </cell>
          <cell r="I18">
            <v>1020.5</v>
          </cell>
          <cell r="J18">
            <v>916.5</v>
          </cell>
          <cell r="K18">
            <v>1001</v>
          </cell>
          <cell r="L18">
            <v>222.3</v>
          </cell>
          <cell r="M18">
            <v>146.9</v>
          </cell>
          <cell r="N18">
            <v>245.7</v>
          </cell>
          <cell r="O18">
            <v>126.1</v>
          </cell>
          <cell r="P18">
            <v>453.7</v>
          </cell>
          <cell r="Q18">
            <v>357.5</v>
          </cell>
          <cell r="R18">
            <v>141.69999999999999</v>
          </cell>
          <cell r="S18">
            <v>695.5</v>
          </cell>
          <cell r="T18">
            <v>575.9</v>
          </cell>
          <cell r="U18">
            <v>1046.5</v>
          </cell>
          <cell r="V18">
            <v>924.3</v>
          </cell>
          <cell r="W18">
            <v>722.8</v>
          </cell>
          <cell r="X18">
            <v>873.6</v>
          </cell>
          <cell r="Y18">
            <v>643.5</v>
          </cell>
          <cell r="Z18">
            <v>634.4</v>
          </cell>
          <cell r="AA18">
            <v>647.4</v>
          </cell>
          <cell r="AB18">
            <v>1315.6</v>
          </cell>
          <cell r="AC18">
            <v>1016.6</v>
          </cell>
          <cell r="AD18">
            <v>1295.3206121673818</v>
          </cell>
          <cell r="AE18">
            <v>1191.1353830848757</v>
          </cell>
          <cell r="AF18">
            <v>974.59259460485862</v>
          </cell>
          <cell r="AG18">
            <v>989.69022862191719</v>
          </cell>
          <cell r="AH18">
            <v>475.89071636353844</v>
          </cell>
          <cell r="AI18">
            <v>308.31335088763683</v>
          </cell>
          <cell r="AJ18">
            <v>671.00523484623398</v>
          </cell>
          <cell r="AK18">
            <v>947.8712198770811</v>
          </cell>
          <cell r="AL18">
            <v>1098.5083330189912</v>
          </cell>
          <cell r="AM18">
            <v>1261.3449760092408</v>
          </cell>
          <cell r="AN18">
            <v>1404.399340633506</v>
          </cell>
          <cell r="AO18">
            <v>1436.2332118602501</v>
          </cell>
          <cell r="AP18">
            <v>1373.9423392783365</v>
          </cell>
          <cell r="AQ18">
            <v>1319.2936888115453</v>
          </cell>
          <cell r="AR18">
            <v>1303.63546489788</v>
          </cell>
          <cell r="AS18">
            <v>1341.2626731697401</v>
          </cell>
          <cell r="AT18">
            <v>1435.5882865315464</v>
          </cell>
          <cell r="AU18">
            <v>1461.0014909666506</v>
          </cell>
          <cell r="AV18">
            <v>1476.9100739206297</v>
          </cell>
          <cell r="AW18">
            <v>1484.8367192435774</v>
          </cell>
          <cell r="AX18">
            <v>1499.1218501118915</v>
          </cell>
          <cell r="AY18">
            <v>1518.8775874229273</v>
          </cell>
          <cell r="AZ18">
            <v>1540.2582876236925</v>
          </cell>
          <cell r="BA18">
            <v>1567.3181340236979</v>
          </cell>
          <cell r="BB18">
            <v>1601.2794568282713</v>
          </cell>
        </row>
        <row r="19">
          <cell r="B19" t="str">
            <v>OR-MULT</v>
          </cell>
          <cell r="C19" t="str">
            <v>Occupied Housing unit (new)</v>
          </cell>
          <cell r="D19" t="str">
            <v>OR</v>
          </cell>
          <cell r="E19" t="str">
            <v>MULT</v>
          </cell>
          <cell r="F19">
            <v>162300</v>
          </cell>
          <cell r="G19">
            <v>2932</v>
          </cell>
          <cell r="H19">
            <v>1868</v>
          </cell>
          <cell r="I19">
            <v>1180</v>
          </cell>
          <cell r="J19">
            <v>1424</v>
          </cell>
          <cell r="K19">
            <v>4261</v>
          </cell>
          <cell r="L19">
            <v>3058</v>
          </cell>
          <cell r="M19">
            <v>3871</v>
          </cell>
          <cell r="N19">
            <v>4209</v>
          </cell>
          <cell r="O19">
            <v>10436</v>
          </cell>
          <cell r="P19">
            <v>8185</v>
          </cell>
          <cell r="Q19">
            <v>3640</v>
          </cell>
          <cell r="R19">
            <v>2828</v>
          </cell>
          <cell r="S19">
            <v>4042</v>
          </cell>
          <cell r="T19">
            <v>5921</v>
          </cell>
          <cell r="U19">
            <v>8579</v>
          </cell>
          <cell r="V19">
            <v>8508</v>
          </cell>
          <cell r="W19">
            <v>8089</v>
          </cell>
          <cell r="X19">
            <v>7008</v>
          </cell>
          <cell r="Y19">
            <v>4738</v>
          </cell>
          <cell r="Z19">
            <v>3184</v>
          </cell>
          <cell r="AA19">
            <v>3861</v>
          </cell>
          <cell r="AB19">
            <v>3466</v>
          </cell>
          <cell r="AC19">
            <v>5329</v>
          </cell>
          <cell r="AD19">
            <v>5285.6944164041352</v>
          </cell>
          <cell r="AE19">
            <v>4807.1171649114822</v>
          </cell>
          <cell r="AF19">
            <v>5698.5981788515082</v>
          </cell>
          <cell r="AG19">
            <v>4335.4586067533965</v>
          </cell>
          <cell r="AH19">
            <v>3412.7329821808803</v>
          </cell>
          <cell r="AI19">
            <v>1469.0352494896417</v>
          </cell>
          <cell r="AJ19">
            <v>2006.8521939041925</v>
          </cell>
          <cell r="AK19">
            <v>2812.1190571697484</v>
          </cell>
          <cell r="AL19">
            <v>2636.1664066258154</v>
          </cell>
          <cell r="AM19">
            <v>3035.5812962103428</v>
          </cell>
          <cell r="AN19">
            <v>3805.3879797399072</v>
          </cell>
          <cell r="AO19">
            <v>4644.1187784498552</v>
          </cell>
          <cell r="AP19">
            <v>5872.0305519830654</v>
          </cell>
          <cell r="AQ19">
            <v>6457.7869100173602</v>
          </cell>
          <cell r="AR19">
            <v>6885.7641049485464</v>
          </cell>
          <cell r="AS19">
            <v>7246.1320161736976</v>
          </cell>
          <cell r="AT19">
            <v>7158.7459228892258</v>
          </cell>
          <cell r="AU19">
            <v>6673.3254978034929</v>
          </cell>
          <cell r="AV19">
            <v>6516.450693558786</v>
          </cell>
          <cell r="AW19">
            <v>6416.2171922398238</v>
          </cell>
          <cell r="AX19">
            <v>6277.017750212236</v>
          </cell>
          <cell r="AY19">
            <v>6008.5024392504356</v>
          </cell>
          <cell r="AZ19">
            <v>5747.9805261129386</v>
          </cell>
          <cell r="BA19">
            <v>5663.036559118098</v>
          </cell>
          <cell r="BB19">
            <v>5646.5238820323229</v>
          </cell>
        </row>
        <row r="20">
          <cell r="B20" t="str">
            <v>WA-MULT</v>
          </cell>
          <cell r="C20" t="str">
            <v>Occupied Housing unit (new)</v>
          </cell>
          <cell r="D20" t="str">
            <v>WA</v>
          </cell>
          <cell r="E20" t="str">
            <v>MULT</v>
          </cell>
          <cell r="F20">
            <v>284061</v>
          </cell>
          <cell r="G20">
            <v>6602</v>
          </cell>
          <cell r="H20">
            <v>4608</v>
          </cell>
          <cell r="I20">
            <v>6268</v>
          </cell>
          <cell r="J20">
            <v>10884</v>
          </cell>
          <cell r="K20">
            <v>14939</v>
          </cell>
          <cell r="L20">
            <v>14886</v>
          </cell>
          <cell r="M20">
            <v>16498</v>
          </cell>
          <cell r="N20">
            <v>21341</v>
          </cell>
          <cell r="O20">
            <v>19664</v>
          </cell>
          <cell r="P20">
            <v>17057</v>
          </cell>
          <cell r="Q20">
            <v>7624</v>
          </cell>
          <cell r="R20">
            <v>8475</v>
          </cell>
          <cell r="S20">
            <v>8463</v>
          </cell>
          <cell r="T20">
            <v>9701</v>
          </cell>
          <cell r="U20">
            <v>8463</v>
          </cell>
          <cell r="V20">
            <v>9455</v>
          </cell>
          <cell r="W20">
            <v>10184</v>
          </cell>
          <cell r="X20">
            <v>13784</v>
          </cell>
          <cell r="Y20">
            <v>12409</v>
          </cell>
          <cell r="Z20">
            <v>11243</v>
          </cell>
          <cell r="AA20">
            <v>9839</v>
          </cell>
          <cell r="AB20">
            <v>7931</v>
          </cell>
          <cell r="AC20">
            <v>7342</v>
          </cell>
          <cell r="AD20">
            <v>8696.7980548210362</v>
          </cell>
          <cell r="AE20">
            <v>8995.8826440572502</v>
          </cell>
          <cell r="AF20">
            <v>10426.935625579245</v>
          </cell>
          <cell r="AG20">
            <v>11430.179011343402</v>
          </cell>
          <cell r="AH20">
            <v>9068.8021712512837</v>
          </cell>
          <cell r="AI20">
            <v>3558.0544248204314</v>
          </cell>
          <cell r="AJ20">
            <v>5878.8916037446306</v>
          </cell>
          <cell r="AK20">
            <v>8753.6831978042028</v>
          </cell>
          <cell r="AL20">
            <v>9961.1255369565897</v>
          </cell>
          <cell r="AM20">
            <v>10176.58991480176</v>
          </cell>
          <cell r="AN20">
            <v>10371.488725850842</v>
          </cell>
          <cell r="AO20">
            <v>10816.972269048321</v>
          </cell>
          <cell r="AP20">
            <v>10710.971722736665</v>
          </cell>
          <cell r="AQ20">
            <v>10761.006219794876</v>
          </cell>
          <cell r="AR20">
            <v>10991.819280596432</v>
          </cell>
          <cell r="AS20">
            <v>11319.82086351625</v>
          </cell>
          <cell r="AT20">
            <v>11678.429565143502</v>
          </cell>
          <cell r="AU20">
            <v>11727.530756507069</v>
          </cell>
          <cell r="AV20">
            <v>12120.755165060589</v>
          </cell>
          <cell r="AW20">
            <v>12341.100735799959</v>
          </cell>
          <cell r="AX20">
            <v>12427.290329796204</v>
          </cell>
          <cell r="AY20">
            <v>12463.514941765179</v>
          </cell>
          <cell r="AZ20">
            <v>12405.05591279257</v>
          </cell>
          <cell r="BA20">
            <v>12384.820095070723</v>
          </cell>
          <cell r="BB20">
            <v>12341.350560706202</v>
          </cell>
        </row>
        <row r="21">
          <cell r="B21" t="str">
            <v>ID-MOBL</v>
          </cell>
          <cell r="C21" t="str">
            <v>Occupied Housing unit (new)</v>
          </cell>
          <cell r="D21" t="str">
            <v>ID</v>
          </cell>
          <cell r="E21" t="str">
            <v>MOBL</v>
          </cell>
          <cell r="F21">
            <v>40837</v>
          </cell>
          <cell r="G21">
            <v>1532</v>
          </cell>
          <cell r="H21">
            <v>1190</v>
          </cell>
          <cell r="I21">
            <v>1793</v>
          </cell>
          <cell r="J21">
            <v>1747</v>
          </cell>
          <cell r="K21">
            <v>1200</v>
          </cell>
          <cell r="L21">
            <v>838</v>
          </cell>
          <cell r="M21">
            <v>605</v>
          </cell>
          <cell r="N21">
            <v>572</v>
          </cell>
          <cell r="O21">
            <v>703</v>
          </cell>
          <cell r="P21">
            <v>820</v>
          </cell>
          <cell r="Q21">
            <v>1089</v>
          </cell>
          <cell r="R21">
            <v>1696</v>
          </cell>
          <cell r="S21">
            <v>2779</v>
          </cell>
          <cell r="T21">
            <v>3712</v>
          </cell>
          <cell r="U21">
            <v>3167</v>
          </cell>
          <cell r="V21">
            <v>2635</v>
          </cell>
          <cell r="W21">
            <v>2634</v>
          </cell>
          <cell r="X21">
            <v>2980</v>
          </cell>
          <cell r="Y21">
            <v>2343</v>
          </cell>
          <cell r="Z21">
            <v>1317</v>
          </cell>
          <cell r="AA21">
            <v>998</v>
          </cell>
          <cell r="AB21">
            <v>1042</v>
          </cell>
          <cell r="AC21">
            <v>785</v>
          </cell>
          <cell r="AD21">
            <v>765</v>
          </cell>
          <cell r="AE21">
            <v>798</v>
          </cell>
          <cell r="AF21">
            <v>849</v>
          </cell>
          <cell r="AG21">
            <v>872.83333333333337</v>
          </cell>
          <cell r="AH21">
            <v>851.97222222222217</v>
          </cell>
          <cell r="AI21">
            <v>820.30092592592598</v>
          </cell>
          <cell r="AJ21">
            <v>826.184413580247</v>
          </cell>
          <cell r="AK21">
            <v>836.38181584362144</v>
          </cell>
          <cell r="AL21">
            <v>842.77878515089162</v>
          </cell>
          <cell r="AM21">
            <v>841.74191600937365</v>
          </cell>
          <cell r="AN21">
            <v>836.56001312204717</v>
          </cell>
          <cell r="AO21">
            <v>833.99131160535114</v>
          </cell>
          <cell r="AP21">
            <v>836.273042551922</v>
          </cell>
          <cell r="AQ21">
            <v>837.95448071386784</v>
          </cell>
          <cell r="AR21">
            <v>838.21659152557561</v>
          </cell>
          <cell r="AS21">
            <v>837.45622592135624</v>
          </cell>
          <cell r="AT21">
            <v>836.74194424002008</v>
          </cell>
          <cell r="AU21">
            <v>836.77226609301545</v>
          </cell>
          <cell r="AV21">
            <v>837.2357585076262</v>
          </cell>
          <cell r="AW21">
            <v>837.39621116691023</v>
          </cell>
          <cell r="AX21">
            <v>837.30316624241732</v>
          </cell>
          <cell r="AY21">
            <v>837.15092869522425</v>
          </cell>
          <cell r="AZ21">
            <v>837.10004582420208</v>
          </cell>
          <cell r="BA21">
            <v>837.15972942156588</v>
          </cell>
          <cell r="BB21">
            <v>837.224306642991</v>
          </cell>
        </row>
        <row r="22">
          <cell r="B22" t="str">
            <v>MT-MOBL</v>
          </cell>
          <cell r="C22" t="str">
            <v>Occupied Housing unit (new)</v>
          </cell>
          <cell r="D22" t="str">
            <v>MT</v>
          </cell>
          <cell r="E22" t="str">
            <v>MOBL</v>
          </cell>
          <cell r="F22">
            <v>40727</v>
          </cell>
          <cell r="G22">
            <v>0</v>
          </cell>
          <cell r="H22">
            <v>872</v>
          </cell>
          <cell r="I22">
            <v>1470</v>
          </cell>
          <cell r="J22">
            <v>1251</v>
          </cell>
          <cell r="K22">
            <v>923</v>
          </cell>
          <cell r="L22">
            <v>667</v>
          </cell>
          <cell r="M22">
            <v>514</v>
          </cell>
          <cell r="N22">
            <v>441</v>
          </cell>
          <cell r="O22">
            <v>480</v>
          </cell>
          <cell r="P22">
            <v>505</v>
          </cell>
          <cell r="Q22">
            <v>653</v>
          </cell>
          <cell r="R22">
            <v>1021</v>
          </cell>
          <cell r="S22">
            <v>1453</v>
          </cell>
          <cell r="T22">
            <v>1871</v>
          </cell>
          <cell r="U22">
            <v>1772</v>
          </cell>
          <cell r="V22">
            <v>1749</v>
          </cell>
          <cell r="W22">
            <v>1681</v>
          </cell>
          <cell r="X22">
            <v>1919</v>
          </cell>
          <cell r="Y22">
            <v>1736</v>
          </cell>
          <cell r="Z22">
            <v>1195</v>
          </cell>
          <cell r="AA22">
            <v>922</v>
          </cell>
          <cell r="AB22">
            <v>972</v>
          </cell>
          <cell r="AC22">
            <v>827</v>
          </cell>
          <cell r="AD22">
            <v>697</v>
          </cell>
          <cell r="AE22">
            <v>641</v>
          </cell>
          <cell r="AF22">
            <v>611</v>
          </cell>
          <cell r="AG22">
            <v>778.33333333333337</v>
          </cell>
          <cell r="AH22">
            <v>754.3888888888888</v>
          </cell>
          <cell r="AI22">
            <v>718.12037037037044</v>
          </cell>
          <cell r="AJ22">
            <v>699.97376543209884</v>
          </cell>
          <cell r="AK22">
            <v>700.4693930041152</v>
          </cell>
          <cell r="AL22">
            <v>710.38095850480113</v>
          </cell>
          <cell r="AM22">
            <v>726.94445158893461</v>
          </cell>
          <cell r="AN22">
            <v>718.37963796486827</v>
          </cell>
          <cell r="AO22">
            <v>712.37809614419803</v>
          </cell>
          <cell r="AP22">
            <v>711.42105043983611</v>
          </cell>
          <cell r="AQ22">
            <v>713.3289312744588</v>
          </cell>
          <cell r="AR22">
            <v>715.47218765284958</v>
          </cell>
          <cell r="AS22">
            <v>716.32072584419086</v>
          </cell>
          <cell r="AT22">
            <v>714.55010488673361</v>
          </cell>
          <cell r="AU22">
            <v>713.91184937371111</v>
          </cell>
          <cell r="AV22">
            <v>714.16747491196338</v>
          </cell>
          <cell r="AW22">
            <v>714.62521232398456</v>
          </cell>
          <cell r="AX22">
            <v>714.84125916557207</v>
          </cell>
          <cell r="AY22">
            <v>714.73610441769267</v>
          </cell>
          <cell r="AZ22">
            <v>714.4720008466096</v>
          </cell>
          <cell r="BA22">
            <v>714.45898350658888</v>
          </cell>
          <cell r="BB22">
            <v>714.55017252873529</v>
          </cell>
        </row>
        <row r="23">
          <cell r="B23" t="str">
            <v>OR-MOBL</v>
          </cell>
          <cell r="C23" t="str">
            <v>Occupied Housing unit (new)</v>
          </cell>
          <cell r="D23" t="str">
            <v>OR</v>
          </cell>
          <cell r="E23" t="str">
            <v>MOBL</v>
          </cell>
          <cell r="F23">
            <v>89315</v>
          </cell>
          <cell r="G23">
            <v>3148</v>
          </cell>
          <cell r="H23">
            <v>1856</v>
          </cell>
          <cell r="I23">
            <v>2698</v>
          </cell>
          <cell r="J23">
            <v>2880</v>
          </cell>
          <cell r="K23">
            <v>2370</v>
          </cell>
          <cell r="L23">
            <v>2297</v>
          </cell>
          <cell r="M23">
            <v>2910</v>
          </cell>
          <cell r="N23">
            <v>3852</v>
          </cell>
          <cell r="O23">
            <v>4387</v>
          </cell>
          <cell r="P23">
            <v>4905</v>
          </cell>
          <cell r="Q23">
            <v>4720</v>
          </cell>
          <cell r="R23">
            <v>5103</v>
          </cell>
          <cell r="S23">
            <v>6454</v>
          </cell>
          <cell r="T23">
            <v>7597</v>
          </cell>
          <cell r="U23">
            <v>7450</v>
          </cell>
          <cell r="V23">
            <v>6484</v>
          </cell>
          <cell r="W23">
            <v>6567</v>
          </cell>
          <cell r="X23">
            <v>6223</v>
          </cell>
          <cell r="Y23">
            <v>5202</v>
          </cell>
          <cell r="Z23">
            <v>3199</v>
          </cell>
          <cell r="AA23">
            <v>2392</v>
          </cell>
          <cell r="AB23">
            <v>2517</v>
          </cell>
          <cell r="AC23">
            <v>2415</v>
          </cell>
          <cell r="AD23">
            <v>2492</v>
          </cell>
          <cell r="AE23">
            <v>2495</v>
          </cell>
          <cell r="AF23">
            <v>2230</v>
          </cell>
          <cell r="AG23">
            <v>2423.5</v>
          </cell>
          <cell r="AH23">
            <v>2428.75</v>
          </cell>
          <cell r="AI23">
            <v>2414.0416666666665</v>
          </cell>
          <cell r="AJ23">
            <v>2413.8819444444443</v>
          </cell>
          <cell r="AK23">
            <v>2400.8622685185182</v>
          </cell>
          <cell r="AL23">
            <v>2385.1726466049381</v>
          </cell>
          <cell r="AM23">
            <v>2411.0347543724279</v>
          </cell>
          <cell r="AN23">
            <v>2408.957213434499</v>
          </cell>
          <cell r="AO23">
            <v>2405.6584156735826</v>
          </cell>
          <cell r="AP23">
            <v>2404.2612071747349</v>
          </cell>
          <cell r="AQ23">
            <v>2402.6577509631165</v>
          </cell>
          <cell r="AR23">
            <v>2402.9569980372166</v>
          </cell>
          <cell r="AS23">
            <v>2405.9210566092629</v>
          </cell>
          <cell r="AT23">
            <v>2405.0687736487353</v>
          </cell>
          <cell r="AU23">
            <v>2404.4207003511078</v>
          </cell>
          <cell r="AV23">
            <v>2404.2144144640292</v>
          </cell>
          <cell r="AW23">
            <v>2404.2066156789115</v>
          </cell>
          <cell r="AX23">
            <v>2404.4647597982107</v>
          </cell>
          <cell r="AY23">
            <v>2404.7160534250429</v>
          </cell>
          <cell r="AZ23">
            <v>2404.5152195610067</v>
          </cell>
          <cell r="BA23">
            <v>2404.4229605463847</v>
          </cell>
          <cell r="BB23">
            <v>2404.4233372455978</v>
          </cell>
        </row>
        <row r="24">
          <cell r="B24" t="str">
            <v>WA-MOBL</v>
          </cell>
          <cell r="C24" t="str">
            <v>Occupied Housing unit (new)</v>
          </cell>
          <cell r="D24" t="str">
            <v>WA</v>
          </cell>
          <cell r="E24" t="str">
            <v>MOBL</v>
          </cell>
          <cell r="F24">
            <v>104477</v>
          </cell>
          <cell r="G24">
            <v>6163</v>
          </cell>
          <cell r="H24">
            <v>4840</v>
          </cell>
          <cell r="I24">
            <v>6153</v>
          </cell>
          <cell r="J24">
            <v>6014</v>
          </cell>
          <cell r="K24">
            <v>5597</v>
          </cell>
          <cell r="L24">
            <v>4550</v>
          </cell>
          <cell r="M24">
            <v>3873</v>
          </cell>
          <cell r="N24">
            <v>4184</v>
          </cell>
          <cell r="O24">
            <v>4397</v>
          </cell>
          <cell r="P24">
            <v>5645</v>
          </cell>
          <cell r="Q24">
            <v>5353</v>
          </cell>
          <cell r="R24">
            <v>5964</v>
          </cell>
          <cell r="S24">
            <v>6849</v>
          </cell>
          <cell r="T24">
            <v>7332</v>
          </cell>
          <cell r="U24">
            <v>7252</v>
          </cell>
          <cell r="V24">
            <v>6257</v>
          </cell>
          <cell r="W24">
            <v>6419</v>
          </cell>
          <cell r="X24">
            <v>6874</v>
          </cell>
          <cell r="Y24">
            <v>5339</v>
          </cell>
          <cell r="Z24">
            <v>3853</v>
          </cell>
          <cell r="AA24">
            <v>2971</v>
          </cell>
          <cell r="AB24">
            <v>2933</v>
          </cell>
          <cell r="AC24">
            <v>2868</v>
          </cell>
          <cell r="AD24">
            <v>2705</v>
          </cell>
          <cell r="AE24">
            <v>2723</v>
          </cell>
          <cell r="AF24">
            <v>2653</v>
          </cell>
          <cell r="AG24">
            <v>3959.4237768481398</v>
          </cell>
          <cell r="AH24">
            <v>4290.8018088424496</v>
          </cell>
          <cell r="AI24">
            <v>4494.7465562316102</v>
          </cell>
          <cell r="AJ24">
            <v>4541.52986517512</v>
          </cell>
          <cell r="AK24">
            <v>4415.5108319155797</v>
          </cell>
          <cell r="AL24">
            <v>4129.0072129213704</v>
          </cell>
          <cell r="AM24">
            <v>3728.3409424779702</v>
          </cell>
          <cell r="AN24">
            <v>3284.1293496832</v>
          </cell>
          <cell r="AO24">
            <v>2870.2334093784102</v>
          </cell>
          <cell r="AP24">
            <v>2547.8711590062599</v>
          </cell>
          <cell r="AQ24">
            <v>2358.9562521289699</v>
          </cell>
          <cell r="AR24">
            <v>2322.7735969719001</v>
          </cell>
          <cell r="AS24">
            <v>2432.410848599</v>
          </cell>
          <cell r="AT24">
            <v>2654.5273797079499</v>
          </cell>
          <cell r="AU24">
            <v>2936.1427190003501</v>
          </cell>
          <cell r="AV24">
            <v>3217.0052191862101</v>
          </cell>
          <cell r="AW24">
            <v>3440.4044685761801</v>
          </cell>
          <cell r="AX24">
            <v>3562.4431091000502</v>
          </cell>
          <cell r="AY24">
            <v>3558.19234284817</v>
          </cell>
          <cell r="AZ24">
            <v>3425.3302405309601</v>
          </cell>
          <cell r="BA24">
            <v>3185.0696313096701</v>
          </cell>
          <cell r="BB24">
            <v>2876.4529112045798</v>
          </cell>
        </row>
        <row r="25">
          <cell r="B25" t="str">
            <v>PNW-SNGL</v>
          </cell>
          <cell r="D25" t="str">
            <v>PNW</v>
          </cell>
          <cell r="E25" t="str">
            <v>SNGL</v>
          </cell>
          <cell r="F25">
            <v>2612400</v>
          </cell>
          <cell r="G25">
            <v>32998.300000000003</v>
          </cell>
          <cell r="H25">
            <v>22690.6</v>
          </cell>
          <cell r="I25">
            <v>35193.1</v>
          </cell>
          <cell r="J25">
            <v>32702.6</v>
          </cell>
          <cell r="K25">
            <v>31199.200000000001</v>
          </cell>
          <cell r="L25">
            <v>33696.6</v>
          </cell>
          <cell r="M25">
            <v>33896.5</v>
          </cell>
          <cell r="N25">
            <v>37379.9</v>
          </cell>
          <cell r="O25">
            <v>45933.1</v>
          </cell>
          <cell r="P25">
            <v>52299.199999999997</v>
          </cell>
          <cell r="Q25">
            <v>45813.8</v>
          </cell>
          <cell r="R25">
            <v>56749.3</v>
          </cell>
          <cell r="S25">
            <v>62971.3</v>
          </cell>
          <cell r="T25">
            <v>66755.100000000006</v>
          </cell>
          <cell r="U25">
            <v>59583.7</v>
          </cell>
          <cell r="V25">
            <v>62109.7</v>
          </cell>
          <cell r="W25">
            <v>61718.1</v>
          </cell>
          <cell r="X25">
            <v>63984.7</v>
          </cell>
          <cell r="Y25">
            <v>62690.3</v>
          </cell>
          <cell r="Z25">
            <v>57727.199999999997</v>
          </cell>
          <cell r="AA25">
            <v>58981.8</v>
          </cell>
          <cell r="AB25">
            <v>66174.600000000006</v>
          </cell>
          <cell r="AC25">
            <v>73242.5</v>
          </cell>
          <cell r="AD25">
            <v>76942.458128312544</v>
          </cell>
          <cell r="AE25">
            <v>85375.800888065001</v>
          </cell>
          <cell r="AF25">
            <v>76635.581221678571</v>
          </cell>
          <cell r="AG25">
            <v>58437.302452638512</v>
          </cell>
          <cell r="AH25">
            <v>34499.649056482594</v>
          </cell>
          <cell r="AI25">
            <v>26476.889030213424</v>
          </cell>
          <cell r="AJ25">
            <v>43008.783560948432</v>
          </cell>
          <cell r="AK25">
            <v>59337.175194177202</v>
          </cell>
          <cell r="AL25">
            <v>68726.91929042741</v>
          </cell>
          <cell r="AM25">
            <v>70465.647076412293</v>
          </cell>
          <cell r="AN25">
            <v>69968.619557046506</v>
          </cell>
          <cell r="AO25">
            <v>70186.049138642004</v>
          </cell>
          <cell r="AP25">
            <v>70411.959993840472</v>
          </cell>
          <cell r="AQ25">
            <v>69178.454051359819</v>
          </cell>
          <cell r="AR25">
            <v>67800.540629224721</v>
          </cell>
          <cell r="AS25">
            <v>66315.510765503946</v>
          </cell>
          <cell r="AT25">
            <v>65194.009976484587</v>
          </cell>
          <cell r="AU25">
            <v>63489.457973663157</v>
          </cell>
          <cell r="AV25">
            <v>62361.584689413976</v>
          </cell>
          <cell r="AW25">
            <v>61548.378524593412</v>
          </cell>
          <cell r="AX25">
            <v>60616.51093406797</v>
          </cell>
          <cell r="AY25">
            <v>60409.755643212076</v>
          </cell>
          <cell r="AZ25">
            <v>59860.41559861986</v>
          </cell>
          <cell r="BA25">
            <v>58686.121520964662</v>
          </cell>
          <cell r="BB25">
            <v>57157.943689275722</v>
          </cell>
        </row>
        <row r="26">
          <cell r="B26" t="str">
            <v>PNW-MULTI</v>
          </cell>
          <cell r="D26" t="str">
            <v>PNW</v>
          </cell>
          <cell r="E26" t="str">
            <v>MULT</v>
          </cell>
          <cell r="F26">
            <v>509198</v>
          </cell>
          <cell r="G26">
            <v>10694.7</v>
          </cell>
          <cell r="H26">
            <v>7612</v>
          </cell>
          <cell r="I26">
            <v>8978.5</v>
          </cell>
          <cell r="J26">
            <v>13702.5</v>
          </cell>
          <cell r="K26">
            <v>21076</v>
          </cell>
          <cell r="L26">
            <v>18723.3</v>
          </cell>
          <cell r="M26">
            <v>20896.900000000001</v>
          </cell>
          <cell r="N26">
            <v>25999.7</v>
          </cell>
          <cell r="O26">
            <v>31121.1</v>
          </cell>
          <cell r="P26">
            <v>26307.7</v>
          </cell>
          <cell r="Q26">
            <v>12317.5</v>
          </cell>
          <cell r="R26">
            <v>12622.7</v>
          </cell>
          <cell r="S26">
            <v>14764.5</v>
          </cell>
          <cell r="T26">
            <v>17896.900000000001</v>
          </cell>
          <cell r="U26">
            <v>19442.5</v>
          </cell>
          <cell r="V26">
            <v>19609.3</v>
          </cell>
          <cell r="W26">
            <v>19921.8</v>
          </cell>
          <cell r="X26">
            <v>22592.6</v>
          </cell>
          <cell r="Y26">
            <v>19012.5</v>
          </cell>
          <cell r="Z26">
            <v>15665.4</v>
          </cell>
          <cell r="AA26">
            <v>15890.4</v>
          </cell>
          <cell r="AB26">
            <v>14629.6</v>
          </cell>
          <cell r="AC26">
            <v>14989.6</v>
          </cell>
          <cell r="AD26">
            <v>16877.527466076368</v>
          </cell>
          <cell r="AE26">
            <v>16570.905389318883</v>
          </cell>
          <cell r="AF26">
            <v>18515.204923030469</v>
          </cell>
          <cell r="AG26">
            <v>18148.56065790994</v>
          </cell>
          <cell r="AH26">
            <v>13544.899183139132</v>
          </cell>
          <cell r="AI26">
            <v>5950.2749105593157</v>
          </cell>
          <cell r="AJ26">
            <v>9362.3774443573238</v>
          </cell>
          <cell r="AK26">
            <v>13644.610372230789</v>
          </cell>
          <cell r="AL26">
            <v>14847.689257490347</v>
          </cell>
          <cell r="AM26">
            <v>15684.23458799957</v>
          </cell>
          <cell r="AN26">
            <v>16844.584283130796</v>
          </cell>
          <cell r="AO26">
            <v>18222.343635052999</v>
          </cell>
          <cell r="AP26">
            <v>19354.134297917823</v>
          </cell>
          <cell r="AQ26">
            <v>19989.320482069594</v>
          </cell>
          <cell r="AR26">
            <v>20686.196941607264</v>
          </cell>
          <cell r="AS26">
            <v>21491.767756851077</v>
          </cell>
          <cell r="AT26">
            <v>21967.863138643363</v>
          </cell>
          <cell r="AU26">
            <v>21579.799836895727</v>
          </cell>
          <cell r="AV26">
            <v>21821.288466020036</v>
          </cell>
          <cell r="AW26">
            <v>21921.599708815491</v>
          </cell>
          <cell r="AX26">
            <v>21860.746774473155</v>
          </cell>
          <cell r="AY26">
            <v>21624.503125382831</v>
          </cell>
          <cell r="AZ26">
            <v>21300.211976346254</v>
          </cell>
          <cell r="BA26">
            <v>21199.601342913986</v>
          </cell>
          <cell r="BB26">
            <v>21157.038750647574</v>
          </cell>
        </row>
        <row r="27">
          <cell r="B27" t="str">
            <v>PNW-MOBL</v>
          </cell>
          <cell r="D27" t="str">
            <v>PNW</v>
          </cell>
          <cell r="E27" t="str">
            <v>MOBL</v>
          </cell>
          <cell r="F27">
            <v>275356</v>
          </cell>
          <cell r="G27">
            <v>10843</v>
          </cell>
          <cell r="H27">
            <v>8758</v>
          </cell>
          <cell r="I27">
            <v>12114</v>
          </cell>
          <cell r="J27">
            <v>11892</v>
          </cell>
          <cell r="K27">
            <v>10090</v>
          </cell>
          <cell r="L27">
            <v>8352</v>
          </cell>
          <cell r="M27">
            <v>7902</v>
          </cell>
          <cell r="N27">
            <v>9049</v>
          </cell>
          <cell r="O27">
            <v>9967</v>
          </cell>
          <cell r="P27">
            <v>11875</v>
          </cell>
          <cell r="Q27">
            <v>11815</v>
          </cell>
          <cell r="R27">
            <v>13784</v>
          </cell>
          <cell r="S27">
            <v>17535</v>
          </cell>
          <cell r="T27">
            <v>20512</v>
          </cell>
          <cell r="U27">
            <v>19641</v>
          </cell>
          <cell r="V27">
            <v>17125</v>
          </cell>
          <cell r="W27">
            <v>17301</v>
          </cell>
          <cell r="X27">
            <v>17996</v>
          </cell>
          <cell r="Y27">
            <v>14620</v>
          </cell>
          <cell r="Z27">
            <v>9564</v>
          </cell>
          <cell r="AA27">
            <v>7283</v>
          </cell>
          <cell r="AB27">
            <v>7464</v>
          </cell>
          <cell r="AC27">
            <v>6895</v>
          </cell>
          <cell r="AD27">
            <v>6659</v>
          </cell>
          <cell r="AE27">
            <v>6657</v>
          </cell>
          <cell r="AF27">
            <v>6343</v>
          </cell>
          <cell r="AG27">
            <v>8034.0904435148068</v>
          </cell>
          <cell r="AH27">
            <v>8325.91291995356</v>
          </cell>
          <cell r="AI27">
            <v>8447.2095191945737</v>
          </cell>
          <cell r="AJ27">
            <v>8481.5699886319107</v>
          </cell>
          <cell r="AK27">
            <v>8353.2243092818353</v>
          </cell>
          <cell r="AL27">
            <v>8067.3396031820012</v>
          </cell>
          <cell r="AM27">
            <v>7708.0620644487062</v>
          </cell>
          <cell r="AN27">
            <v>7248.026214204614</v>
          </cell>
          <cell r="AO27">
            <v>6822.2612328015421</v>
          </cell>
          <cell r="AP27">
            <v>6499.8264591727529</v>
          </cell>
          <cell r="AQ27">
            <v>6312.8974150804133</v>
          </cell>
          <cell r="AR27">
            <v>6279.4193741875424</v>
          </cell>
          <cell r="AS27">
            <v>6392.1088569738095</v>
          </cell>
          <cell r="AT27">
            <v>6610.8882024834384</v>
          </cell>
          <cell r="AU27">
            <v>6891.2475348181852</v>
          </cell>
          <cell r="AV27">
            <v>7172.6228670698292</v>
          </cell>
          <cell r="AW27">
            <v>7396.632507745986</v>
          </cell>
          <cell r="AX27">
            <v>7519.0522943062497</v>
          </cell>
          <cell r="AY27">
            <v>7514.7954293861294</v>
          </cell>
          <cell r="AZ27">
            <v>7381.4175067627784</v>
          </cell>
          <cell r="BA27">
            <v>7141.11130478421</v>
          </cell>
          <cell r="BB27">
            <v>6832.6507276219036</v>
          </cell>
        </row>
        <row r="28">
          <cell r="E28" t="str">
            <v>Total</v>
          </cell>
          <cell r="F28">
            <v>3396954</v>
          </cell>
          <cell r="G28">
            <v>54536</v>
          </cell>
          <cell r="H28">
            <v>39060.6</v>
          </cell>
          <cell r="I28">
            <v>56285.599999999999</v>
          </cell>
          <cell r="J28">
            <v>58297.1</v>
          </cell>
          <cell r="K28">
            <v>62365.2</v>
          </cell>
          <cell r="L28">
            <v>60771.899999999994</v>
          </cell>
          <cell r="M28">
            <v>62695.4</v>
          </cell>
          <cell r="N28">
            <v>72428.600000000006</v>
          </cell>
          <cell r="O28">
            <v>87021.2</v>
          </cell>
          <cell r="P28">
            <v>90481.9</v>
          </cell>
          <cell r="Q28">
            <v>69946.3</v>
          </cell>
          <cell r="R28">
            <v>83156</v>
          </cell>
          <cell r="S28">
            <v>95270.8</v>
          </cell>
          <cell r="T28">
            <v>105164</v>
          </cell>
          <cell r="U28">
            <v>98667.199999999997</v>
          </cell>
          <cell r="V28">
            <v>98844</v>
          </cell>
          <cell r="W28">
            <v>98940.9</v>
          </cell>
          <cell r="X28">
            <v>104573.29999999999</v>
          </cell>
          <cell r="Y28">
            <v>96322.8</v>
          </cell>
          <cell r="Z28">
            <v>82956.599999999991</v>
          </cell>
          <cell r="AA28">
            <v>82155.199999999997</v>
          </cell>
          <cell r="AB28">
            <v>88268.200000000012</v>
          </cell>
          <cell r="AC28">
            <v>95127.1</v>
          </cell>
          <cell r="AD28">
            <v>100478.98559438891</v>
          </cell>
          <cell r="AE28">
            <v>108603.70627738388</v>
          </cell>
          <cell r="AF28">
            <v>101493.78614470904</v>
          </cell>
          <cell r="AG28">
            <v>84619.953554063264</v>
          </cell>
          <cell r="AH28">
            <v>56370.461159575287</v>
          </cell>
          <cell r="AI28">
            <v>40874.373459967319</v>
          </cell>
          <cell r="AJ28">
            <v>60852.730993937665</v>
          </cell>
          <cell r="AK28">
            <v>81335.009875689822</v>
          </cell>
          <cell r="AL28">
            <v>91641.948151099758</v>
          </cell>
          <cell r="AM28">
            <v>93857.94372886057</v>
          </cell>
          <cell r="AN28">
            <v>94061.230054381915</v>
          </cell>
          <cell r="AO28">
            <v>95230.654006496537</v>
          </cell>
          <cell r="AP28">
            <v>96265.920750931036</v>
          </cell>
          <cell r="AQ28">
            <v>95480.671948509829</v>
          </cell>
          <cell r="AR28">
            <v>94766.156945019524</v>
          </cell>
          <cell r="AS28">
            <v>94199.387379328822</v>
          </cell>
          <cell r="AT28">
            <v>93772.761317611381</v>
          </cell>
          <cell r="AU28">
            <v>91960.505345377082</v>
          </cell>
          <cell r="AV28">
            <v>91355.496022503838</v>
          </cell>
          <cell r="AW28">
            <v>90866.610741154902</v>
          </cell>
          <cell r="AX28">
            <v>89996.310002847371</v>
          </cell>
          <cell r="AY28">
            <v>89549.054197981037</v>
          </cell>
          <cell r="AZ28">
            <v>88542.045081728895</v>
          </cell>
          <cell r="BA28">
            <v>87026.834168662856</v>
          </cell>
          <cell r="BB28">
            <v>85147.633167545209</v>
          </cell>
        </row>
        <row r="30">
          <cell r="B30" t="str">
            <v>Total Housing Units ( Assumes no demolitions)</v>
          </cell>
        </row>
        <row r="31">
          <cell r="B31" t="str">
            <v>Key</v>
          </cell>
          <cell r="C31" t="str">
            <v>Variable</v>
          </cell>
          <cell r="D31" t="str">
            <v>State</v>
          </cell>
          <cell r="E31" t="str">
            <v>Housing type</v>
          </cell>
          <cell r="F31">
            <v>1980</v>
          </cell>
          <cell r="G31">
            <v>1981</v>
          </cell>
          <cell r="H31">
            <v>1982</v>
          </cell>
          <cell r="I31">
            <v>1983</v>
          </cell>
          <cell r="J31">
            <v>1984</v>
          </cell>
          <cell r="K31">
            <v>1985</v>
          </cell>
          <cell r="L31">
            <v>1986</v>
          </cell>
          <cell r="M31">
            <v>1987</v>
          </cell>
          <cell r="N31">
            <v>1988</v>
          </cell>
          <cell r="O31">
            <v>1989</v>
          </cell>
          <cell r="P31">
            <v>1990</v>
          </cell>
          <cell r="Q31">
            <v>1991</v>
          </cell>
          <cell r="R31">
            <v>1992</v>
          </cell>
          <cell r="S31">
            <v>1993</v>
          </cell>
          <cell r="T31">
            <v>1994</v>
          </cell>
          <cell r="U31">
            <v>1995</v>
          </cell>
          <cell r="V31">
            <v>1996</v>
          </cell>
          <cell r="W31">
            <v>1997</v>
          </cell>
          <cell r="X31">
            <v>1998</v>
          </cell>
          <cell r="Y31">
            <v>1999</v>
          </cell>
          <cell r="Z31">
            <v>2000</v>
          </cell>
          <cell r="AA31">
            <v>2001</v>
          </cell>
          <cell r="AB31">
            <v>2002</v>
          </cell>
          <cell r="AC31">
            <v>2003</v>
          </cell>
          <cell r="AD31">
            <v>2004</v>
          </cell>
          <cell r="AE31">
            <v>2005</v>
          </cell>
          <cell r="AF31">
            <v>2006</v>
          </cell>
          <cell r="AG31">
            <v>2007</v>
          </cell>
          <cell r="AH31">
            <v>2008</v>
          </cell>
          <cell r="AI31">
            <v>2009</v>
          </cell>
          <cell r="AJ31">
            <v>2010</v>
          </cell>
          <cell r="AK31">
            <v>2011</v>
          </cell>
          <cell r="AL31">
            <v>2012</v>
          </cell>
          <cell r="AM31">
            <v>2013</v>
          </cell>
          <cell r="AN31">
            <v>2014</v>
          </cell>
          <cell r="AO31">
            <v>2015</v>
          </cell>
          <cell r="AP31">
            <v>2016</v>
          </cell>
          <cell r="AQ31">
            <v>2017</v>
          </cell>
          <cell r="AR31">
            <v>2018</v>
          </cell>
          <cell r="AS31">
            <v>2019</v>
          </cell>
          <cell r="AT31">
            <v>2020</v>
          </cell>
          <cell r="AU31">
            <v>2021</v>
          </cell>
          <cell r="AV31">
            <v>2022</v>
          </cell>
          <cell r="AW31">
            <v>2023</v>
          </cell>
          <cell r="AX31">
            <v>2024</v>
          </cell>
          <cell r="AY31">
            <v>2025</v>
          </cell>
          <cell r="AZ31">
            <v>2026</v>
          </cell>
          <cell r="BA31">
            <v>2027</v>
          </cell>
          <cell r="BB31">
            <v>2028</v>
          </cell>
        </row>
        <row r="32">
          <cell r="B32" t="str">
            <v>ID_Single Family</v>
          </cell>
          <cell r="C32" t="str">
            <v>Occupied Housing unit Stock</v>
          </cell>
          <cell r="D32" t="str">
            <v>ID</v>
          </cell>
          <cell r="E32" t="str">
            <v>SNGL</v>
          </cell>
          <cell r="F32">
            <v>287378</v>
          </cell>
          <cell r="G32">
            <v>290697</v>
          </cell>
          <cell r="H32">
            <v>293089</v>
          </cell>
          <cell r="I32">
            <v>296977</v>
          </cell>
          <cell r="J32">
            <v>300831</v>
          </cell>
          <cell r="K32">
            <v>303966</v>
          </cell>
          <cell r="L32">
            <v>307234</v>
          </cell>
          <cell r="M32">
            <v>310050</v>
          </cell>
          <cell r="N32">
            <v>313066</v>
          </cell>
          <cell r="O32">
            <v>316972</v>
          </cell>
          <cell r="P32">
            <v>322072</v>
          </cell>
          <cell r="Q32">
            <v>328066</v>
          </cell>
          <cell r="R32">
            <v>336841</v>
          </cell>
          <cell r="S32">
            <v>347204</v>
          </cell>
          <cell r="T32">
            <v>358103</v>
          </cell>
          <cell r="U32">
            <v>367415</v>
          </cell>
          <cell r="V32">
            <v>377448</v>
          </cell>
          <cell r="W32">
            <v>386859</v>
          </cell>
          <cell r="X32">
            <v>397599</v>
          </cell>
          <cell r="Y32">
            <v>408686</v>
          </cell>
          <cell r="Z32">
            <v>419071</v>
          </cell>
          <cell r="AA32">
            <v>429348</v>
          </cell>
          <cell r="AB32">
            <v>440977</v>
          </cell>
          <cell r="AC32">
            <v>454874</v>
          </cell>
          <cell r="AD32">
            <v>470005.81992968987</v>
          </cell>
          <cell r="AE32">
            <v>488571.24218904134</v>
          </cell>
          <cell r="AF32">
            <v>503942.31591598759</v>
          </cell>
          <cell r="AG32">
            <v>513488.38293799455</v>
          </cell>
          <cell r="AH32">
            <v>519655.54929008713</v>
          </cell>
          <cell r="AI32">
            <v>523983.63021231303</v>
          </cell>
          <cell r="AJ32">
            <v>530746.29993902333</v>
          </cell>
          <cell r="AK32">
            <v>540766.58974132442</v>
          </cell>
          <cell r="AL32">
            <v>552927.48317225289</v>
          </cell>
          <cell r="AM32">
            <v>565381.21253475675</v>
          </cell>
          <cell r="AN32">
            <v>577083.46823095239</v>
          </cell>
          <cell r="AO32">
            <v>588272.70668390836</v>
          </cell>
          <cell r="AP32">
            <v>599457.91365441214</v>
          </cell>
          <cell r="AQ32">
            <v>610736.49267919909</v>
          </cell>
          <cell r="AR32">
            <v>622129.65148580179</v>
          </cell>
          <cell r="AS32">
            <v>633714.9954691194</v>
          </cell>
          <cell r="AT32">
            <v>645412.33184637059</v>
          </cell>
          <cell r="AU32">
            <v>657061.03060005128</v>
          </cell>
          <cell r="AV32">
            <v>668767.12795178453</v>
          </cell>
          <cell r="AW32">
            <v>680597.40695135924</v>
          </cell>
          <cell r="AX32">
            <v>692538.2726028281</v>
          </cell>
          <cell r="AY32">
            <v>704713.92048585182</v>
          </cell>
          <cell r="AZ32">
            <v>717035.82892287138</v>
          </cell>
          <cell r="BA32">
            <v>729466.05374081002</v>
          </cell>
          <cell r="BB32">
            <v>742001.65553954232</v>
          </cell>
        </row>
        <row r="33">
          <cell r="B33" t="str">
            <v>MT_Single Family</v>
          </cell>
          <cell r="C33" t="str">
            <v>Occupied Housing unit Stock</v>
          </cell>
          <cell r="D33" t="str">
            <v>MT</v>
          </cell>
          <cell r="E33" t="str">
            <v>SNGL</v>
          </cell>
          <cell r="F33">
            <v>243177</v>
          </cell>
          <cell r="G33">
            <v>245050.3</v>
          </cell>
          <cell r="H33">
            <v>246781.9</v>
          </cell>
          <cell r="I33">
            <v>249664</v>
          </cell>
          <cell r="J33">
            <v>252435.6</v>
          </cell>
          <cell r="K33">
            <v>253896.8</v>
          </cell>
          <cell r="L33">
            <v>255173.4</v>
          </cell>
          <cell r="M33">
            <v>256063.9</v>
          </cell>
          <cell r="N33">
            <v>256873.8</v>
          </cell>
          <cell r="O33">
            <v>257701.9</v>
          </cell>
          <cell r="P33">
            <v>258838.1</v>
          </cell>
          <cell r="Q33">
            <v>260522.9</v>
          </cell>
          <cell r="R33">
            <v>263124.2</v>
          </cell>
          <cell r="S33">
            <v>266362.5</v>
          </cell>
          <cell r="T33">
            <v>269712.59999999998</v>
          </cell>
          <cell r="U33">
            <v>272649.3</v>
          </cell>
          <cell r="V33">
            <v>275209</v>
          </cell>
          <cell r="W33">
            <v>277701.09999999998</v>
          </cell>
          <cell r="X33">
            <v>280156.79999999999</v>
          </cell>
          <cell r="Y33">
            <v>282849.09999999998</v>
          </cell>
          <cell r="Z33">
            <v>285558.3</v>
          </cell>
          <cell r="AA33">
            <v>288296.09999999998</v>
          </cell>
          <cell r="AB33">
            <v>291626.7</v>
          </cell>
          <cell r="AC33">
            <v>295507.20000000001</v>
          </cell>
          <cell r="AD33">
            <v>299900.02375176467</v>
          </cell>
          <cell r="AE33">
            <v>304118.83980737044</v>
          </cell>
          <cell r="AF33">
            <v>308315.17295500776</v>
          </cell>
          <cell r="AG33">
            <v>311993.35050567071</v>
          </cell>
          <cell r="AH33">
            <v>314485.36740327638</v>
          </cell>
          <cell r="AI33">
            <v>316212.59332576988</v>
          </cell>
          <cell r="AJ33">
            <v>318022.19121956266</v>
          </cell>
          <cell r="AK33">
            <v>320269.72695350391</v>
          </cell>
          <cell r="AL33">
            <v>323052.82519603916</v>
          </cell>
          <cell r="AM33">
            <v>326265.17281299585</v>
          </cell>
          <cell r="AN33">
            <v>329821.18521304429</v>
          </cell>
          <cell r="AO33">
            <v>333726.719668556</v>
          </cell>
          <cell r="AP33">
            <v>337705.25313335424</v>
          </cell>
          <cell r="AQ33">
            <v>341579.11792737193</v>
          </cell>
          <cell r="AR33">
            <v>345212.83325872332</v>
          </cell>
          <cell r="AS33">
            <v>348475.7622016237</v>
          </cell>
          <cell r="AT33">
            <v>351572.73137181124</v>
          </cell>
          <cell r="AU33">
            <v>354579.52697991981</v>
          </cell>
          <cell r="AV33">
            <v>357524.57706007769</v>
          </cell>
          <cell r="AW33">
            <v>360422.28275984392</v>
          </cell>
          <cell r="AX33">
            <v>363299.21866653295</v>
          </cell>
          <cell r="AY33">
            <v>366218.40466386522</v>
          </cell>
          <cell r="AZ33">
            <v>369131.87134583108</v>
          </cell>
          <cell r="BA33">
            <v>371964.04472925031</v>
          </cell>
          <cell r="BB33">
            <v>374680.96869917208</v>
          </cell>
        </row>
        <row r="34">
          <cell r="B34" t="str">
            <v>OR_Single Family</v>
          </cell>
          <cell r="C34" t="str">
            <v>Occupied Housing unit Stock</v>
          </cell>
          <cell r="D34" t="str">
            <v>OR</v>
          </cell>
          <cell r="E34" t="str">
            <v>SNGL</v>
          </cell>
          <cell r="F34">
            <v>819487</v>
          </cell>
          <cell r="G34">
            <v>829442</v>
          </cell>
          <cell r="H34">
            <v>835032</v>
          </cell>
          <cell r="I34">
            <v>842445</v>
          </cell>
          <cell r="J34">
            <v>849015</v>
          </cell>
          <cell r="K34">
            <v>855852</v>
          </cell>
          <cell r="L34">
            <v>863456</v>
          </cell>
          <cell r="M34">
            <v>871803</v>
          </cell>
          <cell r="N34">
            <v>881643</v>
          </cell>
          <cell r="O34">
            <v>894296</v>
          </cell>
          <cell r="P34">
            <v>908969</v>
          </cell>
          <cell r="Q34">
            <v>921715</v>
          </cell>
          <cell r="R34">
            <v>935881</v>
          </cell>
          <cell r="S34">
            <v>952368</v>
          </cell>
          <cell r="T34">
            <v>970476</v>
          </cell>
          <cell r="U34">
            <v>988098</v>
          </cell>
          <cell r="V34">
            <v>1007404</v>
          </cell>
          <cell r="W34">
            <v>1026314</v>
          </cell>
          <cell r="X34">
            <v>1045160</v>
          </cell>
          <cell r="Y34">
            <v>1063671</v>
          </cell>
          <cell r="Z34">
            <v>1080364</v>
          </cell>
          <cell r="AA34">
            <v>1097825</v>
          </cell>
          <cell r="AB34">
            <v>1116545</v>
          </cell>
          <cell r="AC34">
            <v>1136231</v>
          </cell>
          <cell r="AD34">
            <v>1156711.2106350528</v>
          </cell>
          <cell r="AE34">
            <v>1179358.8370396048</v>
          </cell>
          <cell r="AF34">
            <v>1199409.1534300561</v>
          </cell>
          <cell r="AG34">
            <v>1214461.4393284505</v>
          </cell>
          <cell r="AH34">
            <v>1222654.0223489343</v>
          </cell>
          <cell r="AI34">
            <v>1228829.1045531717</v>
          </cell>
          <cell r="AJ34">
            <v>1240125.3814353624</v>
          </cell>
          <cell r="AK34">
            <v>1257477.3179863475</v>
          </cell>
          <cell r="AL34">
            <v>1278576.7651021529</v>
          </cell>
          <cell r="AM34">
            <v>1300058.9412495212</v>
          </cell>
          <cell r="AN34">
            <v>1321352.7261254597</v>
          </cell>
          <cell r="AO34">
            <v>1342581.3366953554</v>
          </cell>
          <cell r="AP34">
            <v>1363677.5588962736</v>
          </cell>
          <cell r="AQ34">
            <v>1384520.3800505192</v>
          </cell>
          <cell r="AR34">
            <v>1405259.8613729351</v>
          </cell>
          <cell r="AS34">
            <v>1425993.6338759379</v>
          </cell>
          <cell r="AT34">
            <v>1446570.2251445914</v>
          </cell>
          <cell r="AU34">
            <v>1466597.8720719954</v>
          </cell>
          <cell r="AV34">
            <v>1486263.7774648503</v>
          </cell>
          <cell r="AW34">
            <v>1505656.6676286748</v>
          </cell>
          <cell r="AX34">
            <v>1524865.9116483673</v>
          </cell>
          <cell r="AY34">
            <v>1544259.39858947</v>
          </cell>
          <cell r="AZ34">
            <v>1563545.2808621586</v>
          </cell>
          <cell r="BA34">
            <v>1582325.8777891712</v>
          </cell>
          <cell r="BB34">
            <v>1600427.9577024023</v>
          </cell>
        </row>
        <row r="35">
          <cell r="B35" t="str">
            <v>WA_Single Family</v>
          </cell>
          <cell r="C35" t="str">
            <v>Occupied Housing unit Stock</v>
          </cell>
          <cell r="D35" t="str">
            <v>WA</v>
          </cell>
          <cell r="E35" t="str">
            <v>SNGL</v>
          </cell>
          <cell r="F35">
            <v>1262358</v>
          </cell>
          <cell r="G35">
            <v>1280209</v>
          </cell>
          <cell r="H35">
            <v>1293186</v>
          </cell>
          <cell r="I35">
            <v>1314196</v>
          </cell>
          <cell r="J35">
            <v>1333703</v>
          </cell>
          <cell r="K35">
            <v>1353469</v>
          </cell>
          <cell r="L35">
            <v>1375017</v>
          </cell>
          <cell r="M35">
            <v>1396860</v>
          </cell>
          <cell r="N35">
            <v>1420574</v>
          </cell>
          <cell r="O35">
            <v>1449120</v>
          </cell>
          <cell r="P35">
            <v>1480510</v>
          </cell>
          <cell r="Q35">
            <v>1505899</v>
          </cell>
          <cell r="R35">
            <v>1537106</v>
          </cell>
          <cell r="S35">
            <v>1569989</v>
          </cell>
          <cell r="T35">
            <v>1604387</v>
          </cell>
          <cell r="U35">
            <v>1634100</v>
          </cell>
          <cell r="V35">
            <v>1664311</v>
          </cell>
          <cell r="W35">
            <v>1695216</v>
          </cell>
          <cell r="X35">
            <v>1727159</v>
          </cell>
          <cell r="Y35">
            <v>1757559</v>
          </cell>
          <cell r="Z35">
            <v>1785499</v>
          </cell>
          <cell r="AA35">
            <v>1814005</v>
          </cell>
          <cell r="AB35">
            <v>1846500</v>
          </cell>
          <cell r="AC35">
            <v>1882279</v>
          </cell>
          <cell r="AD35">
            <v>1919216.6038118054</v>
          </cell>
          <cell r="AE35">
            <v>1959160.5399803612</v>
          </cell>
          <cell r="AF35">
            <v>1996178.3979370049</v>
          </cell>
          <cell r="AG35">
            <v>2026339.169918579</v>
          </cell>
          <cell r="AH35">
            <v>2043987.0527048795</v>
          </cell>
          <cell r="AI35">
            <v>2058233.5526861362</v>
          </cell>
          <cell r="AJ35">
            <v>2081373.7917443907</v>
          </cell>
          <cell r="AK35">
            <v>2111091.2048513405</v>
          </cell>
          <cell r="AL35">
            <v>2143774.6853524987</v>
          </cell>
          <cell r="AM35">
            <v>2177092.0793020823</v>
          </cell>
          <cell r="AN35">
            <v>2210508.6458869465</v>
          </cell>
          <cell r="AO35">
            <v>2244371.3115472249</v>
          </cell>
          <cell r="AP35">
            <v>2278523.3089048453</v>
          </cell>
          <cell r="AQ35">
            <v>2311706.4979831548</v>
          </cell>
          <cell r="AR35">
            <v>2343740.6831520093</v>
          </cell>
          <cell r="AS35">
            <v>2374474.1484882925</v>
          </cell>
          <cell r="AT35">
            <v>2404297.2616486847</v>
          </cell>
          <cell r="AU35">
            <v>2433103.5783331548</v>
          </cell>
          <cell r="AV35">
            <v>2461148.1101978226</v>
          </cell>
          <cell r="AW35">
            <v>2488575.6138592507</v>
          </cell>
          <cell r="AX35">
            <v>2515165.0792154679</v>
          </cell>
          <cell r="AY35">
            <v>2541086.5140372212</v>
          </cell>
          <cell r="AZ35">
            <v>2566425.672244167</v>
          </cell>
          <cell r="BA35">
            <v>2591068.798636761</v>
          </cell>
          <cell r="BB35">
            <v>2614872.1366441515</v>
          </cell>
        </row>
        <row r="36">
          <cell r="B36" t="str">
            <v>ID_Multi Family</v>
          </cell>
          <cell r="C36" t="str">
            <v>Occupied Housing unit Stock</v>
          </cell>
          <cell r="D36" t="str">
            <v>ID</v>
          </cell>
          <cell r="E36" t="str">
            <v>MULT</v>
          </cell>
          <cell r="F36">
            <v>31703</v>
          </cell>
          <cell r="G36">
            <v>32280</v>
          </cell>
          <cell r="H36">
            <v>32519</v>
          </cell>
          <cell r="I36">
            <v>33029</v>
          </cell>
          <cell r="J36">
            <v>33507</v>
          </cell>
          <cell r="K36">
            <v>34382</v>
          </cell>
          <cell r="L36">
            <v>34939</v>
          </cell>
          <cell r="M36">
            <v>35320</v>
          </cell>
          <cell r="N36">
            <v>35524</v>
          </cell>
          <cell r="O36">
            <v>36419</v>
          </cell>
          <cell r="P36">
            <v>37031</v>
          </cell>
          <cell r="Q36">
            <v>37727</v>
          </cell>
          <cell r="R36">
            <v>38905</v>
          </cell>
          <cell r="S36">
            <v>40469</v>
          </cell>
          <cell r="T36">
            <v>42168</v>
          </cell>
          <cell r="U36">
            <v>43522</v>
          </cell>
          <cell r="V36">
            <v>44244</v>
          </cell>
          <cell r="W36">
            <v>45170</v>
          </cell>
          <cell r="X36">
            <v>46097</v>
          </cell>
          <cell r="Y36">
            <v>47319</v>
          </cell>
          <cell r="Z36">
            <v>47923</v>
          </cell>
          <cell r="AA36">
            <v>49466</v>
          </cell>
          <cell r="AB36">
            <v>51383</v>
          </cell>
          <cell r="AC36">
            <v>52685</v>
          </cell>
          <cell r="AD36">
            <v>54284.714382683815</v>
          </cell>
          <cell r="AE36">
            <v>55861.484579949094</v>
          </cell>
          <cell r="AF36">
            <v>57276.563103943954</v>
          </cell>
          <cell r="AG36">
            <v>58669.795915135182</v>
          </cell>
          <cell r="AH36">
            <v>59257.26922847861</v>
          </cell>
          <cell r="AI36">
            <v>59872.141113840218</v>
          </cell>
          <cell r="AJ36">
            <v>60677.769525702482</v>
          </cell>
          <cell r="AK36">
            <v>61808.706423082243</v>
          </cell>
          <cell r="AL36">
            <v>62960.595403971194</v>
          </cell>
          <cell r="AM36">
            <v>64171.313804949423</v>
          </cell>
          <cell r="AN36">
            <v>65434.622041855961</v>
          </cell>
          <cell r="AO36">
            <v>66759.641417550534</v>
          </cell>
          <cell r="AP36">
            <v>68156.831101470292</v>
          </cell>
          <cell r="AQ36">
            <v>69608.064764916111</v>
          </cell>
          <cell r="AR36">
            <v>71113.042856080516</v>
          </cell>
          <cell r="AS36">
            <v>72697.595060071908</v>
          </cell>
          <cell r="AT36">
            <v>74392.694424150992</v>
          </cell>
          <cell r="AU36">
            <v>76110.636515769511</v>
          </cell>
          <cell r="AV36">
            <v>77817.809049249539</v>
          </cell>
          <cell r="AW36">
            <v>79497.254110781665</v>
          </cell>
          <cell r="AX36">
            <v>81154.570955134492</v>
          </cell>
          <cell r="AY36">
            <v>82788.179112078782</v>
          </cell>
          <cell r="AZ36">
            <v>84395.096361895834</v>
          </cell>
          <cell r="BA36">
            <v>85979.5229165973</v>
          </cell>
          <cell r="BB36">
            <v>87547.407767678073</v>
          </cell>
        </row>
        <row r="37">
          <cell r="B37" t="str">
            <v>MT_Multi Family</v>
          </cell>
          <cell r="C37" t="str">
            <v>Occupied Housing unit Stock</v>
          </cell>
          <cell r="D37" t="str">
            <v>MT</v>
          </cell>
          <cell r="E37" t="str">
            <v>MULT</v>
          </cell>
          <cell r="F37">
            <v>31134</v>
          </cell>
          <cell r="G37">
            <v>31717.7</v>
          </cell>
          <cell r="H37">
            <v>32614.7</v>
          </cell>
          <cell r="I37">
            <v>33635.199999999997</v>
          </cell>
          <cell r="J37">
            <v>34551.699999999997</v>
          </cell>
          <cell r="K37">
            <v>35552.699999999997</v>
          </cell>
          <cell r="L37">
            <v>35775</v>
          </cell>
          <cell r="M37">
            <v>35921.9</v>
          </cell>
          <cell r="N37">
            <v>36167.599999999999</v>
          </cell>
          <cell r="O37">
            <v>36293.699999999997</v>
          </cell>
          <cell r="P37">
            <v>36747.4</v>
          </cell>
          <cell r="Q37">
            <v>37104.9</v>
          </cell>
          <cell r="R37">
            <v>37246.6</v>
          </cell>
          <cell r="S37">
            <v>37942.1</v>
          </cell>
          <cell r="T37">
            <v>38518</v>
          </cell>
          <cell r="U37">
            <v>39564.5</v>
          </cell>
          <cell r="V37">
            <v>40488.800000000003</v>
          </cell>
          <cell r="W37">
            <v>41211.599999999999</v>
          </cell>
          <cell r="X37">
            <v>42085.2</v>
          </cell>
          <cell r="Y37">
            <v>42728.7</v>
          </cell>
          <cell r="Z37">
            <v>43363.1</v>
          </cell>
          <cell r="AA37">
            <v>44010.5</v>
          </cell>
          <cell r="AB37">
            <v>45326.1</v>
          </cell>
          <cell r="AC37">
            <v>46342.7</v>
          </cell>
          <cell r="AD37">
            <v>47638.020612167376</v>
          </cell>
          <cell r="AE37">
            <v>48829.155995252251</v>
          </cell>
          <cell r="AF37">
            <v>49803.74858985711</v>
          </cell>
          <cell r="AG37">
            <v>50793.43881847903</v>
          </cell>
          <cell r="AH37">
            <v>51269.329534842567</v>
          </cell>
          <cell r="AI37">
            <v>51577.642885730202</v>
          </cell>
          <cell r="AJ37">
            <v>52248.648120576436</v>
          </cell>
          <cell r="AK37">
            <v>53196.519340453517</v>
          </cell>
          <cell r="AL37">
            <v>54295.027673472505</v>
          </cell>
          <cell r="AM37">
            <v>55556.372649481746</v>
          </cell>
          <cell r="AN37">
            <v>56960.771990115252</v>
          </cell>
          <cell r="AO37">
            <v>58397.005201975502</v>
          </cell>
          <cell r="AP37">
            <v>59770.947541253838</v>
          </cell>
          <cell r="AQ37">
            <v>61090.241230065381</v>
          </cell>
          <cell r="AR37">
            <v>62393.876694963263</v>
          </cell>
          <cell r="AS37">
            <v>63735.139368133001</v>
          </cell>
          <cell r="AT37">
            <v>65170.727654664544</v>
          </cell>
          <cell r="AU37">
            <v>66631.729145631194</v>
          </cell>
          <cell r="AV37">
            <v>68108.639219551827</v>
          </cell>
          <cell r="AW37">
            <v>69593.475938795411</v>
          </cell>
          <cell r="AX37">
            <v>71092.597788907296</v>
          </cell>
          <cell r="AY37">
            <v>72611.475376330229</v>
          </cell>
          <cell r="AZ37">
            <v>74151.733663953928</v>
          </cell>
          <cell r="BA37">
            <v>75719.05179797762</v>
          </cell>
          <cell r="BB37">
            <v>77320.331254805889</v>
          </cell>
        </row>
        <row r="38">
          <cell r="B38" t="str">
            <v>OR_Multi Family</v>
          </cell>
          <cell r="C38" t="str">
            <v>Occupied Housing unit Stock</v>
          </cell>
          <cell r="D38" t="str">
            <v>OR</v>
          </cell>
          <cell r="E38" t="str">
            <v>MULT</v>
          </cell>
          <cell r="F38">
            <v>162300</v>
          </cell>
          <cell r="G38">
            <v>165232</v>
          </cell>
          <cell r="H38">
            <v>167100</v>
          </cell>
          <cell r="I38">
            <v>168280</v>
          </cell>
          <cell r="J38">
            <v>169704</v>
          </cell>
          <cell r="K38">
            <v>173965</v>
          </cell>
          <cell r="L38">
            <v>177023</v>
          </cell>
          <cell r="M38">
            <v>180894</v>
          </cell>
          <cell r="N38">
            <v>185103</v>
          </cell>
          <cell r="O38">
            <v>195539</v>
          </cell>
          <cell r="P38">
            <v>203724</v>
          </cell>
          <cell r="Q38">
            <v>207364</v>
          </cell>
          <cell r="R38">
            <v>210192</v>
          </cell>
          <cell r="S38">
            <v>214234</v>
          </cell>
          <cell r="T38">
            <v>220155</v>
          </cell>
          <cell r="U38">
            <v>228734</v>
          </cell>
          <cell r="V38">
            <v>237242</v>
          </cell>
          <cell r="W38">
            <v>245331</v>
          </cell>
          <cell r="X38">
            <v>252339</v>
          </cell>
          <cell r="Y38">
            <v>257077</v>
          </cell>
          <cell r="Z38">
            <v>260261</v>
          </cell>
          <cell r="AA38">
            <v>264122</v>
          </cell>
          <cell r="AB38">
            <v>267588</v>
          </cell>
          <cell r="AC38">
            <v>272917</v>
          </cell>
          <cell r="AD38">
            <v>278202.69441640412</v>
          </cell>
          <cell r="AE38">
            <v>283009.81158131559</v>
          </cell>
          <cell r="AF38">
            <v>288708.40976016712</v>
          </cell>
          <cell r="AG38">
            <v>293043.86836692051</v>
          </cell>
          <cell r="AH38">
            <v>296456.6013491014</v>
          </cell>
          <cell r="AI38">
            <v>297925.63659859105</v>
          </cell>
          <cell r="AJ38">
            <v>299932.48879249522</v>
          </cell>
          <cell r="AK38">
            <v>302744.60784966499</v>
          </cell>
          <cell r="AL38">
            <v>305380.77425629081</v>
          </cell>
          <cell r="AM38">
            <v>308416.35555250116</v>
          </cell>
          <cell r="AN38">
            <v>312221.74353224109</v>
          </cell>
          <cell r="AO38">
            <v>316865.86231069092</v>
          </cell>
          <cell r="AP38">
            <v>322737.89286267397</v>
          </cell>
          <cell r="AQ38">
            <v>329195.67977269134</v>
          </cell>
          <cell r="AR38">
            <v>336081.44387763989</v>
          </cell>
          <cell r="AS38">
            <v>343327.57589381357</v>
          </cell>
          <cell r="AT38">
            <v>350486.32181670278</v>
          </cell>
          <cell r="AU38">
            <v>357159.64731450629</v>
          </cell>
          <cell r="AV38">
            <v>363676.09800806508</v>
          </cell>
          <cell r="AW38">
            <v>370092.3152003049</v>
          </cell>
          <cell r="AX38">
            <v>376369.33295051713</v>
          </cell>
          <cell r="AY38">
            <v>382377.83538976754</v>
          </cell>
          <cell r="AZ38">
            <v>388125.81591588049</v>
          </cell>
          <cell r="BA38">
            <v>393788.85247499857</v>
          </cell>
          <cell r="BB38">
            <v>399435.37635703088</v>
          </cell>
        </row>
        <row r="39">
          <cell r="B39" t="str">
            <v>WA_Multi Family</v>
          </cell>
          <cell r="C39" t="str">
            <v>Occupied Housing unit Stock</v>
          </cell>
          <cell r="D39" t="str">
            <v>WA</v>
          </cell>
          <cell r="E39" t="str">
            <v>MULT</v>
          </cell>
          <cell r="F39">
            <v>284061</v>
          </cell>
          <cell r="G39">
            <v>290663</v>
          </cell>
          <cell r="H39">
            <v>295271</v>
          </cell>
          <cell r="I39">
            <v>301539</v>
          </cell>
          <cell r="J39">
            <v>312423</v>
          </cell>
          <cell r="K39">
            <v>327362</v>
          </cell>
          <cell r="L39">
            <v>342248</v>
          </cell>
          <cell r="M39">
            <v>358746</v>
          </cell>
          <cell r="N39">
            <v>380087</v>
          </cell>
          <cell r="O39">
            <v>399751</v>
          </cell>
          <cell r="P39">
            <v>416808</v>
          </cell>
          <cell r="Q39">
            <v>424432</v>
          </cell>
          <cell r="R39">
            <v>432907</v>
          </cell>
          <cell r="S39">
            <v>441370</v>
          </cell>
          <cell r="T39">
            <v>451071</v>
          </cell>
          <cell r="U39">
            <v>459534</v>
          </cell>
          <cell r="V39">
            <v>468989</v>
          </cell>
          <cell r="W39">
            <v>479173</v>
          </cell>
          <cell r="X39">
            <v>492957</v>
          </cell>
          <cell r="Y39">
            <v>505366</v>
          </cell>
          <cell r="Z39">
            <v>516609</v>
          </cell>
          <cell r="AA39">
            <v>526448</v>
          </cell>
          <cell r="AB39">
            <v>534379</v>
          </cell>
          <cell r="AC39">
            <v>541721</v>
          </cell>
          <cell r="AD39">
            <v>550417.79805482109</v>
          </cell>
          <cell r="AE39">
            <v>559413.68069887836</v>
          </cell>
          <cell r="AF39">
            <v>569840.61632445757</v>
          </cell>
          <cell r="AG39">
            <v>581270.79533580097</v>
          </cell>
          <cell r="AH39">
            <v>590339.59750705224</v>
          </cell>
          <cell r="AI39">
            <v>593897.65193187271</v>
          </cell>
          <cell r="AJ39">
            <v>599776.5435356173</v>
          </cell>
          <cell r="AK39">
            <v>608530.22673342144</v>
          </cell>
          <cell r="AL39">
            <v>618491.35227037803</v>
          </cell>
          <cell r="AM39">
            <v>628667.9421851798</v>
          </cell>
          <cell r="AN39">
            <v>639039.43091103062</v>
          </cell>
          <cell r="AO39">
            <v>649856.40318007895</v>
          </cell>
          <cell r="AP39">
            <v>660567.37490281567</v>
          </cell>
          <cell r="AQ39">
            <v>671328.38112261053</v>
          </cell>
          <cell r="AR39">
            <v>682320.20040320698</v>
          </cell>
          <cell r="AS39">
            <v>693640.02126672328</v>
          </cell>
          <cell r="AT39">
            <v>705318.45083186682</v>
          </cell>
          <cell r="AU39">
            <v>717045.98158837389</v>
          </cell>
          <cell r="AV39">
            <v>729166.73675343452</v>
          </cell>
          <cell r="AW39">
            <v>741507.83748923452</v>
          </cell>
          <cell r="AX39">
            <v>753935.12781903078</v>
          </cell>
          <cell r="AY39">
            <v>766398.64276079601</v>
          </cell>
          <cell r="AZ39">
            <v>778803.69867358857</v>
          </cell>
          <cell r="BA39">
            <v>791188.51876865933</v>
          </cell>
          <cell r="BB39">
            <v>803529.86932936555</v>
          </cell>
        </row>
        <row r="40">
          <cell r="B40" t="str">
            <v>ID_Other Family</v>
          </cell>
          <cell r="C40" t="str">
            <v>Occupied Housing unit Stock</v>
          </cell>
          <cell r="D40" t="str">
            <v>ID</v>
          </cell>
          <cell r="E40" t="str">
            <v>MOBL</v>
          </cell>
          <cell r="F40">
            <v>40837</v>
          </cell>
          <cell r="G40">
            <v>42369</v>
          </cell>
          <cell r="H40">
            <v>43559</v>
          </cell>
          <cell r="I40">
            <v>45352</v>
          </cell>
          <cell r="J40">
            <v>47099</v>
          </cell>
          <cell r="K40">
            <v>48299</v>
          </cell>
          <cell r="L40">
            <v>49137</v>
          </cell>
          <cell r="M40">
            <v>49742</v>
          </cell>
          <cell r="N40">
            <v>50314</v>
          </cell>
          <cell r="O40">
            <v>51017</v>
          </cell>
          <cell r="P40">
            <v>51837</v>
          </cell>
          <cell r="Q40">
            <v>52926</v>
          </cell>
          <cell r="R40">
            <v>54622</v>
          </cell>
          <cell r="S40">
            <v>57401</v>
          </cell>
          <cell r="T40">
            <v>61113</v>
          </cell>
          <cell r="U40">
            <v>64280</v>
          </cell>
          <cell r="V40">
            <v>66915</v>
          </cell>
          <cell r="W40">
            <v>69549</v>
          </cell>
          <cell r="X40">
            <v>72529</v>
          </cell>
          <cell r="Y40">
            <v>74872</v>
          </cell>
          <cell r="Z40">
            <v>76189</v>
          </cell>
          <cell r="AA40">
            <v>77187</v>
          </cell>
          <cell r="AB40">
            <v>78229</v>
          </cell>
          <cell r="AC40">
            <v>79014</v>
          </cell>
          <cell r="AD40">
            <v>79779</v>
          </cell>
          <cell r="AE40">
            <v>80577</v>
          </cell>
          <cell r="AF40">
            <v>81426</v>
          </cell>
          <cell r="AG40">
            <v>82298.833333333328</v>
          </cell>
          <cell r="AH40">
            <v>83150.805555555547</v>
          </cell>
          <cell r="AI40">
            <v>83971.106481481474</v>
          </cell>
          <cell r="AJ40">
            <v>84797.290895061727</v>
          </cell>
          <cell r="AK40">
            <v>85633.672710905346</v>
          </cell>
          <cell r="AL40">
            <v>86476.451496056237</v>
          </cell>
          <cell r="AM40">
            <v>87318.193412065608</v>
          </cell>
          <cell r="AN40">
            <v>88154.75342518765</v>
          </cell>
          <cell r="AO40">
            <v>88988.744736793</v>
          </cell>
          <cell r="AP40">
            <v>89825.017779344926</v>
          </cell>
          <cell r="AQ40">
            <v>90662.972260058799</v>
          </cell>
          <cell r="AR40">
            <v>91501.188851584375</v>
          </cell>
          <cell r="AS40">
            <v>92338.645077505731</v>
          </cell>
          <cell r="AT40">
            <v>93175.387021745744</v>
          </cell>
          <cell r="AU40">
            <v>94012.15928783876</v>
          </cell>
          <cell r="AV40">
            <v>94849.395046346384</v>
          </cell>
          <cell r="AW40">
            <v>95686.791257513294</v>
          </cell>
          <cell r="AX40">
            <v>96524.094423755712</v>
          </cell>
          <cell r="AY40">
            <v>97361.245352450933</v>
          </cell>
          <cell r="AZ40">
            <v>98198.345398275138</v>
          </cell>
          <cell r="BA40">
            <v>99035.505127696699</v>
          </cell>
          <cell r="BB40">
            <v>99872.729434339693</v>
          </cell>
        </row>
        <row r="41">
          <cell r="B41" t="str">
            <v>MT_Other Family</v>
          </cell>
          <cell r="C41" t="str">
            <v>Occupied Housing unit Stock</v>
          </cell>
          <cell r="D41" t="str">
            <v>MT</v>
          </cell>
          <cell r="E41" t="str">
            <v>MOBL</v>
          </cell>
          <cell r="F41">
            <v>40727</v>
          </cell>
          <cell r="G41">
            <v>40727</v>
          </cell>
          <cell r="H41">
            <v>41599</v>
          </cell>
          <cell r="I41">
            <v>43069</v>
          </cell>
          <cell r="J41">
            <v>44320</v>
          </cell>
          <cell r="K41">
            <v>45243</v>
          </cell>
          <cell r="L41">
            <v>45910</v>
          </cell>
          <cell r="M41">
            <v>46424</v>
          </cell>
          <cell r="N41">
            <v>46865</v>
          </cell>
          <cell r="O41">
            <v>47345</v>
          </cell>
          <cell r="P41">
            <v>47850</v>
          </cell>
          <cell r="Q41">
            <v>48503</v>
          </cell>
          <cell r="R41">
            <v>49524</v>
          </cell>
          <cell r="S41">
            <v>50977</v>
          </cell>
          <cell r="T41">
            <v>52848</v>
          </cell>
          <cell r="U41">
            <v>54620</v>
          </cell>
          <cell r="V41">
            <v>56369</v>
          </cell>
          <cell r="W41">
            <v>58050</v>
          </cell>
          <cell r="X41">
            <v>59969</v>
          </cell>
          <cell r="Y41">
            <v>61705</v>
          </cell>
          <cell r="Z41">
            <v>62900</v>
          </cell>
          <cell r="AA41">
            <v>63822</v>
          </cell>
          <cell r="AB41">
            <v>64794</v>
          </cell>
          <cell r="AC41">
            <v>65621</v>
          </cell>
          <cell r="AD41">
            <v>66318</v>
          </cell>
          <cell r="AE41">
            <v>66959</v>
          </cell>
          <cell r="AF41">
            <v>67570</v>
          </cell>
          <cell r="AG41">
            <v>68348.333333333328</v>
          </cell>
          <cell r="AH41">
            <v>69102.722222222219</v>
          </cell>
          <cell r="AI41">
            <v>69820.842592592584</v>
          </cell>
          <cell r="AJ41">
            <v>70520.816358024676</v>
          </cell>
          <cell r="AK41">
            <v>71221.285751028787</v>
          </cell>
          <cell r="AL41">
            <v>71931.666709533587</v>
          </cell>
          <cell r="AM41">
            <v>72658.611161122521</v>
          </cell>
          <cell r="AN41">
            <v>73376.990799087391</v>
          </cell>
          <cell r="AO41">
            <v>74089.368895231586</v>
          </cell>
          <cell r="AP41">
            <v>74800.789945671422</v>
          </cell>
          <cell r="AQ41">
            <v>75514.118876945882</v>
          </cell>
          <cell r="AR41">
            <v>76229.591064598731</v>
          </cell>
          <cell r="AS41">
            <v>76945.911790442929</v>
          </cell>
          <cell r="AT41">
            <v>77660.461895329659</v>
          </cell>
          <cell r="AU41">
            <v>78374.373744703364</v>
          </cell>
          <cell r="AV41">
            <v>79088.541219615334</v>
          </cell>
          <cell r="AW41">
            <v>79803.166431939317</v>
          </cell>
          <cell r="AX41">
            <v>80518.007691104882</v>
          </cell>
          <cell r="AY41">
            <v>81232.743795522576</v>
          </cell>
          <cell r="AZ41">
            <v>81947.215796369186</v>
          </cell>
          <cell r="BA41">
            <v>82661.674779875771</v>
          </cell>
          <cell r="BB41">
            <v>83376.224952404504</v>
          </cell>
        </row>
        <row r="42">
          <cell r="B42" t="str">
            <v>OR_Other Family</v>
          </cell>
          <cell r="C42" t="str">
            <v>Occupied Housing unit Stock</v>
          </cell>
          <cell r="D42" t="str">
            <v>OR</v>
          </cell>
          <cell r="E42" t="str">
            <v>MOBL</v>
          </cell>
          <cell r="F42">
            <v>89315</v>
          </cell>
          <cell r="G42">
            <v>92463</v>
          </cell>
          <cell r="H42">
            <v>94319</v>
          </cell>
          <cell r="I42">
            <v>97017</v>
          </cell>
          <cell r="J42">
            <v>99897</v>
          </cell>
          <cell r="K42">
            <v>102267</v>
          </cell>
          <cell r="L42">
            <v>104564</v>
          </cell>
          <cell r="M42">
            <v>107474</v>
          </cell>
          <cell r="N42">
            <v>111326</v>
          </cell>
          <cell r="O42">
            <v>115713</v>
          </cell>
          <cell r="P42">
            <v>120618</v>
          </cell>
          <cell r="Q42">
            <v>125338</v>
          </cell>
          <cell r="R42">
            <v>130441</v>
          </cell>
          <cell r="S42">
            <v>136895</v>
          </cell>
          <cell r="T42">
            <v>144492</v>
          </cell>
          <cell r="U42">
            <v>151942</v>
          </cell>
          <cell r="V42">
            <v>158426</v>
          </cell>
          <cell r="W42">
            <v>164993</v>
          </cell>
          <cell r="X42">
            <v>171216</v>
          </cell>
          <cell r="Y42">
            <v>176418</v>
          </cell>
          <cell r="Z42">
            <v>179617</v>
          </cell>
          <cell r="AA42">
            <v>182009</v>
          </cell>
          <cell r="AB42">
            <v>184526</v>
          </cell>
          <cell r="AC42">
            <v>186941</v>
          </cell>
          <cell r="AD42">
            <v>189433</v>
          </cell>
          <cell r="AE42">
            <v>191928</v>
          </cell>
          <cell r="AF42">
            <v>194158</v>
          </cell>
          <cell r="AG42">
            <v>196581.5</v>
          </cell>
          <cell r="AH42">
            <v>199010.25</v>
          </cell>
          <cell r="AI42">
            <v>201424.29166666666</v>
          </cell>
          <cell r="AJ42">
            <v>203838.17361111109</v>
          </cell>
          <cell r="AK42">
            <v>206239.03587962961</v>
          </cell>
          <cell r="AL42">
            <v>208624.20852623455</v>
          </cell>
          <cell r="AM42">
            <v>211035.24328060698</v>
          </cell>
          <cell r="AN42">
            <v>213444.20049404149</v>
          </cell>
          <cell r="AO42">
            <v>215849.85890971508</v>
          </cell>
          <cell r="AP42">
            <v>218254.12011688983</v>
          </cell>
          <cell r="AQ42">
            <v>220656.77786785294</v>
          </cell>
          <cell r="AR42">
            <v>223059.73486589015</v>
          </cell>
          <cell r="AS42">
            <v>225465.6559224994</v>
          </cell>
          <cell r="AT42">
            <v>227870.72469614813</v>
          </cell>
          <cell r="AU42">
            <v>230275.14539649923</v>
          </cell>
          <cell r="AV42">
            <v>232679.35981096324</v>
          </cell>
          <cell r="AW42">
            <v>235083.56642664215</v>
          </cell>
          <cell r="AX42">
            <v>237488.03118644035</v>
          </cell>
          <cell r="AY42">
            <v>239892.74723986539</v>
          </cell>
          <cell r="AZ42">
            <v>242297.26245942639</v>
          </cell>
          <cell r="BA42">
            <v>244701.68541997278</v>
          </cell>
          <cell r="BB42">
            <v>247106.10875721838</v>
          </cell>
        </row>
        <row r="43">
          <cell r="B43" t="str">
            <v>WA_Other Family</v>
          </cell>
          <cell r="D43" t="str">
            <v>WA</v>
          </cell>
          <cell r="E43" t="str">
            <v>MOBL</v>
          </cell>
          <cell r="F43">
            <v>104477</v>
          </cell>
          <cell r="G43">
            <v>110640</v>
          </cell>
          <cell r="H43">
            <v>115480</v>
          </cell>
          <cell r="I43">
            <v>121633</v>
          </cell>
          <cell r="J43">
            <v>127647</v>
          </cell>
          <cell r="K43">
            <v>133244</v>
          </cell>
          <cell r="L43">
            <v>137794</v>
          </cell>
          <cell r="M43">
            <v>141667</v>
          </cell>
          <cell r="N43">
            <v>145851</v>
          </cell>
          <cell r="O43">
            <v>150248</v>
          </cell>
          <cell r="P43">
            <v>155893</v>
          </cell>
          <cell r="Q43">
            <v>161246</v>
          </cell>
          <cell r="R43">
            <v>167210</v>
          </cell>
          <cell r="S43">
            <v>174059</v>
          </cell>
          <cell r="T43">
            <v>181391</v>
          </cell>
          <cell r="U43">
            <v>188643</v>
          </cell>
          <cell r="V43">
            <v>194900</v>
          </cell>
          <cell r="W43">
            <v>201319</v>
          </cell>
          <cell r="X43">
            <v>208193</v>
          </cell>
          <cell r="Y43">
            <v>213532</v>
          </cell>
          <cell r="Z43">
            <v>217385</v>
          </cell>
          <cell r="AA43">
            <v>220356</v>
          </cell>
          <cell r="AB43">
            <v>223289</v>
          </cell>
          <cell r="AC43">
            <v>226157</v>
          </cell>
          <cell r="AD43">
            <v>228862</v>
          </cell>
          <cell r="AE43">
            <v>231585</v>
          </cell>
          <cell r="AF43">
            <v>234238</v>
          </cell>
          <cell r="AG43">
            <v>238197.42377684813</v>
          </cell>
          <cell r="AH43">
            <v>242488.22558569058</v>
          </cell>
          <cell r="AI43">
            <v>246982.97214192219</v>
          </cell>
          <cell r="AJ43">
            <v>251524.5020070973</v>
          </cell>
          <cell r="AK43">
            <v>255940.01283901287</v>
          </cell>
          <cell r="AL43">
            <v>260069.02005193423</v>
          </cell>
          <cell r="AM43">
            <v>263797.36099441221</v>
          </cell>
          <cell r="AN43">
            <v>267081.49034409539</v>
          </cell>
          <cell r="AO43">
            <v>269951.72375347378</v>
          </cell>
          <cell r="AP43">
            <v>272499.59491248004</v>
          </cell>
          <cell r="AQ43">
            <v>274858.55116460903</v>
          </cell>
          <cell r="AR43">
            <v>277181.32476158091</v>
          </cell>
          <cell r="AS43">
            <v>279613.73561017989</v>
          </cell>
          <cell r="AT43">
            <v>282268.26298988785</v>
          </cell>
          <cell r="AU43">
            <v>285204.4057088882</v>
          </cell>
          <cell r="AV43">
            <v>288421.41092807439</v>
          </cell>
          <cell r="AW43">
            <v>291861.81539665058</v>
          </cell>
          <cell r="AX43">
            <v>295424.25850575062</v>
          </cell>
          <cell r="AY43">
            <v>298982.45084859879</v>
          </cell>
          <cell r="AZ43">
            <v>302407.78108912974</v>
          </cell>
          <cell r="BA43">
            <v>305592.8507204394</v>
          </cell>
          <cell r="BB43">
            <v>308469.303631644</v>
          </cell>
        </row>
        <row r="44">
          <cell r="B44" t="str">
            <v>PNW-SNGL</v>
          </cell>
          <cell r="C44" t="str">
            <v>Occupied Housing unit Stock</v>
          </cell>
          <cell r="D44" t="str">
            <v>PNW</v>
          </cell>
          <cell r="E44" t="str">
            <v>SNGL</v>
          </cell>
          <cell r="F44">
            <v>2612400</v>
          </cell>
          <cell r="G44">
            <v>2645398.2999999998</v>
          </cell>
          <cell r="H44">
            <v>2668088.9</v>
          </cell>
          <cell r="I44">
            <v>2703282</v>
          </cell>
          <cell r="J44">
            <v>2735984.6</v>
          </cell>
          <cell r="K44">
            <v>2767183.8</v>
          </cell>
          <cell r="L44">
            <v>2800880.4</v>
          </cell>
          <cell r="M44">
            <v>2834776.9</v>
          </cell>
          <cell r="N44">
            <v>2872156.8</v>
          </cell>
          <cell r="O44">
            <v>2918089.9</v>
          </cell>
          <cell r="P44">
            <v>2970389.1</v>
          </cell>
          <cell r="Q44">
            <v>3016202.9</v>
          </cell>
          <cell r="R44">
            <v>3072952.2</v>
          </cell>
          <cell r="S44">
            <v>3135923.5</v>
          </cell>
          <cell r="T44">
            <v>3202678.6</v>
          </cell>
          <cell r="U44">
            <v>3262262.3</v>
          </cell>
          <cell r="V44">
            <v>3324372</v>
          </cell>
          <cell r="W44">
            <v>3386090.1</v>
          </cell>
          <cell r="X44">
            <v>3450074.8</v>
          </cell>
          <cell r="Y44">
            <v>3512765.1</v>
          </cell>
          <cell r="Z44">
            <v>3570492.3</v>
          </cell>
          <cell r="AA44">
            <v>3629474.1</v>
          </cell>
          <cell r="AB44">
            <v>3695648.7</v>
          </cell>
          <cell r="AC44">
            <v>3768891.2</v>
          </cell>
          <cell r="AD44">
            <v>3845833.6581283128</v>
          </cell>
          <cell r="AE44">
            <v>3931209.459016378</v>
          </cell>
          <cell r="AF44">
            <v>4007845.0402380563</v>
          </cell>
          <cell r="AG44">
            <v>4066282.3426906951</v>
          </cell>
          <cell r="AH44">
            <v>4100781.9917471772</v>
          </cell>
          <cell r="AI44">
            <v>4127258.8807773907</v>
          </cell>
          <cell r="AJ44">
            <v>4170267.6643383391</v>
          </cell>
          <cell r="AK44">
            <v>4229604.8395325169</v>
          </cell>
          <cell r="AL44">
            <v>4298331.758822944</v>
          </cell>
          <cell r="AM44">
            <v>4368797.4058993561</v>
          </cell>
          <cell r="AN44">
            <v>4438766.0254564025</v>
          </cell>
          <cell r="AO44">
            <v>4508952.0745950453</v>
          </cell>
          <cell r="AP44">
            <v>4579364.0345888855</v>
          </cell>
          <cell r="AQ44">
            <v>4648542.4886402451</v>
          </cell>
          <cell r="AR44">
            <v>4716343.0292694699</v>
          </cell>
          <cell r="AS44">
            <v>4782658.540034974</v>
          </cell>
          <cell r="AT44">
            <v>4847852.5500114579</v>
          </cell>
          <cell r="AU44">
            <v>4911342.0079851206</v>
          </cell>
          <cell r="AV44">
            <v>4973703.5926745348</v>
          </cell>
          <cell r="AW44">
            <v>5035251.9711991288</v>
          </cell>
          <cell r="AX44">
            <v>5095868.4821331967</v>
          </cell>
          <cell r="AY44">
            <v>5156278.237776408</v>
          </cell>
          <cell r="AZ44">
            <v>5216138.6533750277</v>
          </cell>
          <cell r="BA44">
            <v>5274824.7748959921</v>
          </cell>
          <cell r="BB44">
            <v>5331982.7185852677</v>
          </cell>
        </row>
        <row r="45">
          <cell r="B45" t="str">
            <v>PNW-MULTI</v>
          </cell>
          <cell r="C45" t="str">
            <v>Occupied Housing unit Stock</v>
          </cell>
          <cell r="D45" t="str">
            <v>PNW</v>
          </cell>
          <cell r="E45" t="str">
            <v>MULT</v>
          </cell>
          <cell r="F45">
            <v>509198</v>
          </cell>
          <cell r="G45">
            <v>519892.7</v>
          </cell>
          <cell r="H45">
            <v>527504.69999999995</v>
          </cell>
          <cell r="I45">
            <v>536483.19999999995</v>
          </cell>
          <cell r="J45">
            <v>550185.69999999995</v>
          </cell>
          <cell r="K45">
            <v>571261.69999999995</v>
          </cell>
          <cell r="L45">
            <v>589985</v>
          </cell>
          <cell r="M45">
            <v>610881.9</v>
          </cell>
          <cell r="N45">
            <v>636881.6</v>
          </cell>
          <cell r="O45">
            <v>668002.69999999995</v>
          </cell>
          <cell r="P45">
            <v>694310.40000000002</v>
          </cell>
          <cell r="Q45">
            <v>706627.9</v>
          </cell>
          <cell r="R45">
            <v>719250.6</v>
          </cell>
          <cell r="S45">
            <v>734015.1</v>
          </cell>
          <cell r="T45">
            <v>751912</v>
          </cell>
          <cell r="U45">
            <v>771354.5</v>
          </cell>
          <cell r="V45">
            <v>790963.8</v>
          </cell>
          <cell r="W45">
            <v>810885.6</v>
          </cell>
          <cell r="X45">
            <v>833478.2</v>
          </cell>
          <cell r="Y45">
            <v>852490.7</v>
          </cell>
          <cell r="Z45">
            <v>868156.1</v>
          </cell>
          <cell r="AA45">
            <v>884046.5</v>
          </cell>
          <cell r="AB45">
            <v>898676.1</v>
          </cell>
          <cell r="AC45">
            <v>913665.7</v>
          </cell>
          <cell r="AD45">
            <v>930543.22746607638</v>
          </cell>
          <cell r="AE45">
            <v>947114.13285539532</v>
          </cell>
          <cell r="AF45">
            <v>965629.33777842578</v>
          </cell>
          <cell r="AG45">
            <v>983777.89843633561</v>
          </cell>
          <cell r="AH45">
            <v>997322.79761947482</v>
          </cell>
          <cell r="AI45">
            <v>1003273.0725300342</v>
          </cell>
          <cell r="AJ45">
            <v>1012635.4499743914</v>
          </cell>
          <cell r="AK45">
            <v>1026280.0603466223</v>
          </cell>
          <cell r="AL45">
            <v>1041127.7496041125</v>
          </cell>
          <cell r="AM45">
            <v>1056811.984192112</v>
          </cell>
          <cell r="AN45">
            <v>1073656.5684752429</v>
          </cell>
          <cell r="AO45">
            <v>1091878.9121102958</v>
          </cell>
          <cell r="AP45">
            <v>1111233.0464082137</v>
          </cell>
          <cell r="AQ45">
            <v>1131222.3668902833</v>
          </cell>
          <cell r="AR45">
            <v>1151908.5638318907</v>
          </cell>
          <cell r="AS45">
            <v>1173400.3315887419</v>
          </cell>
          <cell r="AT45">
            <v>1195368.1947273852</v>
          </cell>
          <cell r="AU45">
            <v>1216947.9945642808</v>
          </cell>
          <cell r="AV45">
            <v>1238769.2830303009</v>
          </cell>
          <cell r="AW45">
            <v>1260690.8827391164</v>
          </cell>
          <cell r="AX45">
            <v>1282551.6295135897</v>
          </cell>
          <cell r="AY45">
            <v>1304176.1326389725</v>
          </cell>
          <cell r="AZ45">
            <v>1325476.3446153188</v>
          </cell>
          <cell r="BA45">
            <v>1346675.9459582327</v>
          </cell>
          <cell r="BB45">
            <v>1367832.9847088805</v>
          </cell>
        </row>
        <row r="46">
          <cell r="B46" t="str">
            <v>PNW-MOBL</v>
          </cell>
          <cell r="C46" t="str">
            <v>Occupied Housing unit Stock</v>
          </cell>
          <cell r="D46" t="str">
            <v>PNW</v>
          </cell>
          <cell r="E46" t="str">
            <v>MOBL</v>
          </cell>
          <cell r="F46">
            <v>275356</v>
          </cell>
          <cell r="G46">
            <v>286199</v>
          </cell>
          <cell r="H46">
            <v>294957</v>
          </cell>
          <cell r="I46">
            <v>307071</v>
          </cell>
          <cell r="J46">
            <v>318963</v>
          </cell>
          <cell r="K46">
            <v>329053</v>
          </cell>
          <cell r="L46">
            <v>337405</v>
          </cell>
          <cell r="M46">
            <v>345307</v>
          </cell>
          <cell r="N46">
            <v>354356</v>
          </cell>
          <cell r="O46">
            <v>364323</v>
          </cell>
          <cell r="P46">
            <v>376198</v>
          </cell>
          <cell r="Q46">
            <v>388013</v>
          </cell>
          <cell r="R46">
            <v>401797</v>
          </cell>
          <cell r="S46">
            <v>419332</v>
          </cell>
          <cell r="T46">
            <v>439844</v>
          </cell>
          <cell r="U46">
            <v>459485</v>
          </cell>
          <cell r="V46">
            <v>476610</v>
          </cell>
          <cell r="W46">
            <v>493911</v>
          </cell>
          <cell r="X46">
            <v>511907</v>
          </cell>
          <cell r="Y46">
            <v>526527</v>
          </cell>
          <cell r="Z46">
            <v>536091</v>
          </cell>
          <cell r="AA46">
            <v>543374</v>
          </cell>
          <cell r="AB46">
            <v>550838</v>
          </cell>
          <cell r="AC46">
            <v>557733</v>
          </cell>
          <cell r="AD46">
            <v>564392</v>
          </cell>
          <cell r="AE46">
            <v>571049</v>
          </cell>
          <cell r="AF46">
            <v>577392</v>
          </cell>
          <cell r="AG46">
            <v>585426.09044351475</v>
          </cell>
          <cell r="AH46">
            <v>593752.00336346834</v>
          </cell>
          <cell r="AI46">
            <v>602199.21288266289</v>
          </cell>
          <cell r="AJ46">
            <v>610680.78287129477</v>
          </cell>
          <cell r="AK46">
            <v>619034.00718057656</v>
          </cell>
          <cell r="AL46">
            <v>627101.34678375861</v>
          </cell>
          <cell r="AM46">
            <v>634809.40884820733</v>
          </cell>
          <cell r="AN46">
            <v>642057.43506241194</v>
          </cell>
          <cell r="AO46">
            <v>648879.69629521342</v>
          </cell>
          <cell r="AP46">
            <v>655379.5227543863</v>
          </cell>
          <cell r="AQ46">
            <v>661692.42016946664</v>
          </cell>
          <cell r="AR46">
            <v>667971.83954365412</v>
          </cell>
          <cell r="AS46">
            <v>674363.94840062805</v>
          </cell>
          <cell r="AT46">
            <v>680974.83660311135</v>
          </cell>
          <cell r="AU46">
            <v>687866.0841379296</v>
          </cell>
          <cell r="AV46">
            <v>695038.70700499939</v>
          </cell>
          <cell r="AW46">
            <v>702435.33951274538</v>
          </cell>
          <cell r="AX46">
            <v>709954.39180705161</v>
          </cell>
          <cell r="AY46">
            <v>717469.18723643769</v>
          </cell>
          <cell r="AZ46">
            <v>724850.60474320047</v>
          </cell>
          <cell r="BA46">
            <v>731991.71604798455</v>
          </cell>
          <cell r="BB46">
            <v>738824.36677560653</v>
          </cell>
        </row>
        <row r="47">
          <cell r="E47" t="str">
            <v>Total</v>
          </cell>
          <cell r="F47">
            <v>3396954</v>
          </cell>
          <cell r="G47">
            <v>3451490</v>
          </cell>
          <cell r="H47">
            <v>3490550.5999999996</v>
          </cell>
          <cell r="I47">
            <v>3546836.2</v>
          </cell>
          <cell r="J47">
            <v>3605133.3</v>
          </cell>
          <cell r="K47">
            <v>3667498.5</v>
          </cell>
          <cell r="L47">
            <v>3728270.4</v>
          </cell>
          <cell r="M47">
            <v>3790965.8</v>
          </cell>
          <cell r="N47">
            <v>3863394.4</v>
          </cell>
          <cell r="O47">
            <v>3950415.5999999996</v>
          </cell>
          <cell r="P47">
            <v>4040897.5</v>
          </cell>
          <cell r="Q47">
            <v>4110843.8</v>
          </cell>
          <cell r="R47">
            <v>4193999.8000000003</v>
          </cell>
          <cell r="S47">
            <v>4289270.5999999996</v>
          </cell>
          <cell r="T47">
            <v>4394434.5999999996</v>
          </cell>
          <cell r="U47">
            <v>4493101.8</v>
          </cell>
          <cell r="V47">
            <v>4591945.8</v>
          </cell>
          <cell r="W47">
            <v>4690886.7</v>
          </cell>
          <cell r="X47">
            <v>4795460</v>
          </cell>
          <cell r="Y47">
            <v>4891782.8</v>
          </cell>
          <cell r="Z47">
            <v>4974739.3999999994</v>
          </cell>
          <cell r="AA47">
            <v>5056894.5999999996</v>
          </cell>
          <cell r="AB47">
            <v>5145162.8</v>
          </cell>
          <cell r="AC47">
            <v>5240289.9000000004</v>
          </cell>
          <cell r="AD47">
            <v>5340768.8855943894</v>
          </cell>
          <cell r="AE47">
            <v>5449372.5918717738</v>
          </cell>
          <cell r="AF47">
            <v>5550866.3780164821</v>
          </cell>
          <cell r="AG47">
            <v>5635486.3315705452</v>
          </cell>
          <cell r="AH47">
            <v>5691856.7927301209</v>
          </cell>
          <cell r="AI47">
            <v>5732731.1661900878</v>
          </cell>
          <cell r="AJ47">
            <v>5793583.8971840255</v>
          </cell>
          <cell r="AK47">
            <v>5874918.9070597151</v>
          </cell>
          <cell r="AL47">
            <v>5966560.8552108146</v>
          </cell>
          <cell r="AM47">
            <v>6060418.7989396751</v>
          </cell>
          <cell r="AN47">
            <v>6154480.0289940573</v>
          </cell>
          <cell r="AO47">
            <v>6249710.6830005553</v>
          </cell>
          <cell r="AP47">
            <v>6345976.6037514852</v>
          </cell>
          <cell r="AQ47">
            <v>6441457.2756999955</v>
          </cell>
          <cell r="AR47">
            <v>6536223.4326450154</v>
          </cell>
          <cell r="AS47">
            <v>6630422.8200243432</v>
          </cell>
          <cell r="AT47">
            <v>6724195.5813419549</v>
          </cell>
          <cell r="AU47">
            <v>6816156.0866873311</v>
          </cell>
          <cell r="AV47">
            <v>6907511.5827098358</v>
          </cell>
          <cell r="AW47">
            <v>6998378.1934509911</v>
          </cell>
          <cell r="AX47">
            <v>7088374.5034538377</v>
          </cell>
          <cell r="AY47">
            <v>7177923.5576518178</v>
          </cell>
          <cell r="AZ47">
            <v>7266465.6027335469</v>
          </cell>
          <cell r="BA47">
            <v>7353492.4369022092</v>
          </cell>
          <cell r="BB47">
            <v>7438640.0700697554</v>
          </cell>
        </row>
        <row r="48">
          <cell r="B48" t="str">
            <v>Demolitions of pre-80 stock @ 5th Plan rate</v>
          </cell>
        </row>
        <row r="49">
          <cell r="B49" t="str">
            <v>Pre-1980 Housing Existing in 2030</v>
          </cell>
        </row>
        <row r="50">
          <cell r="B50" t="str">
            <v>Key</v>
          </cell>
          <cell r="C50" t="str">
            <v>Variable</v>
          </cell>
          <cell r="D50" t="str">
            <v>State</v>
          </cell>
          <cell r="E50" t="str">
            <v>Housing type</v>
          </cell>
          <cell r="F50">
            <v>1980</v>
          </cell>
          <cell r="G50">
            <v>1981</v>
          </cell>
          <cell r="H50">
            <v>1982</v>
          </cell>
          <cell r="I50">
            <v>1983</v>
          </cell>
          <cell r="J50">
            <v>1984</v>
          </cell>
          <cell r="K50">
            <v>1985</v>
          </cell>
          <cell r="L50">
            <v>1986</v>
          </cell>
          <cell r="M50">
            <v>1987</v>
          </cell>
          <cell r="N50">
            <v>1988</v>
          </cell>
          <cell r="O50">
            <v>1989</v>
          </cell>
          <cell r="P50">
            <v>1990</v>
          </cell>
          <cell r="Q50">
            <v>1991</v>
          </cell>
          <cell r="R50">
            <v>1992</v>
          </cell>
          <cell r="S50">
            <v>1993</v>
          </cell>
          <cell r="T50">
            <v>1994</v>
          </cell>
          <cell r="U50">
            <v>1995</v>
          </cell>
          <cell r="V50">
            <v>1996</v>
          </cell>
          <cell r="W50">
            <v>1997</v>
          </cell>
          <cell r="X50">
            <v>1998</v>
          </cell>
          <cell r="Y50">
            <v>1999</v>
          </cell>
          <cell r="Z50">
            <v>2000</v>
          </cell>
          <cell r="AA50">
            <v>2001</v>
          </cell>
          <cell r="AB50">
            <v>2002</v>
          </cell>
          <cell r="AC50">
            <v>2003</v>
          </cell>
          <cell r="AD50">
            <v>2004</v>
          </cell>
          <cell r="AE50">
            <v>2005</v>
          </cell>
          <cell r="AF50">
            <v>2006</v>
          </cell>
          <cell r="AG50">
            <v>2007</v>
          </cell>
          <cell r="AH50">
            <v>2008</v>
          </cell>
          <cell r="AI50">
            <v>2009</v>
          </cell>
          <cell r="AJ50">
            <v>2010</v>
          </cell>
          <cell r="AK50">
            <v>2011</v>
          </cell>
          <cell r="AL50">
            <v>2012</v>
          </cell>
          <cell r="AM50">
            <v>2013</v>
          </cell>
          <cell r="AN50">
            <v>2014</v>
          </cell>
          <cell r="AO50">
            <v>2015</v>
          </cell>
          <cell r="AP50">
            <v>2016</v>
          </cell>
          <cell r="AQ50">
            <v>2017</v>
          </cell>
          <cell r="AR50">
            <v>2018</v>
          </cell>
          <cell r="AS50">
            <v>2019</v>
          </cell>
          <cell r="AT50">
            <v>2020</v>
          </cell>
          <cell r="AU50">
            <v>2021</v>
          </cell>
          <cell r="AV50">
            <v>2022</v>
          </cell>
          <cell r="AW50">
            <v>2023</v>
          </cell>
          <cell r="AX50">
            <v>2024</v>
          </cell>
          <cell r="AY50">
            <v>2025</v>
          </cell>
          <cell r="AZ50">
            <v>2026</v>
          </cell>
          <cell r="BA50">
            <v>2027</v>
          </cell>
          <cell r="BB50">
            <v>2028</v>
          </cell>
        </row>
        <row r="51">
          <cell r="B51" t="str">
            <v>ID_Single Family</v>
          </cell>
          <cell r="C51" t="str">
            <v>Occupied Housing unit Stock</v>
          </cell>
          <cell r="D51" t="str">
            <v>ID</v>
          </cell>
          <cell r="E51" t="str">
            <v>SNGL</v>
          </cell>
          <cell r="F51">
            <v>287378</v>
          </cell>
          <cell r="G51">
            <v>286725.42741105135</v>
          </cell>
          <cell r="H51">
            <v>286074.3366717358</v>
          </cell>
          <cell r="I51">
            <v>285424.72441709682</v>
          </cell>
          <cell r="J51">
            <v>284776.58728981909</v>
          </cell>
          <cell r="K51">
            <v>284129.92194021103</v>
          </cell>
          <cell r="L51">
            <v>283484.72502618737</v>
          </cell>
          <cell r="M51">
            <v>282840.99321325205</v>
          </cell>
          <cell r="N51">
            <v>282198.7231744809</v>
          </cell>
          <cell r="O51">
            <v>281557.91159050452</v>
          </cell>
          <cell r="P51">
            <v>280918.555149491</v>
          </cell>
          <cell r="Q51">
            <v>280280.65054712893</v>
          </cell>
          <cell r="R51">
            <v>279644.19448661024</v>
          </cell>
          <cell r="S51">
            <v>279009.18367861316</v>
          </cell>
          <cell r="T51">
            <v>278375.61484128534</v>
          </cell>
          <cell r="U51">
            <v>277743.48470022675</v>
          </cell>
          <cell r="V51">
            <v>277112.78998847277</v>
          </cell>
          <cell r="W51">
            <v>276483.52744647738</v>
          </cell>
          <cell r="X51">
            <v>275855.69382209628</v>
          </cell>
          <cell r="Y51">
            <v>275229.28587057005</v>
          </cell>
          <cell r="Z51">
            <v>274604.30035450746</v>
          </cell>
          <cell r="AA51">
            <v>273980.73404386861</v>
          </cell>
          <cell r="AB51">
            <v>273358.58371594839</v>
          </cell>
          <cell r="AC51">
            <v>272737.84615535976</v>
          </cell>
          <cell r="AD51">
            <v>272118.51815401699</v>
          </cell>
          <cell r="AE51">
            <v>271500.59651111939</v>
          </cell>
          <cell r="AF51">
            <v>270884.07803313446</v>
          </cell>
          <cell r="AG51">
            <v>270268.95953378151</v>
          </cell>
          <cell r="AH51">
            <v>269655.23783401534</v>
          </cell>
          <cell r="AI51">
            <v>269042.90976200945</v>
          </cell>
          <cell r="AJ51">
            <v>268431.97215314006</v>
          </cell>
          <cell r="AK51">
            <v>267822.42184996948</v>
          </cell>
          <cell r="AL51">
            <v>267214.25570222986</v>
          </cell>
          <cell r="AM51">
            <v>266607.47056680691</v>
          </cell>
          <cell r="AN51">
            <v>266002.06330772367</v>
          </cell>
          <cell r="AO51">
            <v>265398.03079612431</v>
          </cell>
          <cell r="AP51">
            <v>264795.36991025798</v>
          </cell>
          <cell r="AQ51">
            <v>264194.07753546262</v>
          </cell>
          <cell r="AR51">
            <v>263594.15056414885</v>
          </cell>
          <cell r="AS51">
            <v>262995.58589578397</v>
          </cell>
          <cell r="AT51">
            <v>262398.38043687592</v>
          </cell>
          <cell r="AU51">
            <v>261802.53110095731</v>
          </cell>
          <cell r="AV51">
            <v>261208.03480856938</v>
          </cell>
          <cell r="AW51">
            <v>260614.88848724621</v>
          </cell>
          <cell r="AX51">
            <v>260023.08907149872</v>
          </cell>
          <cell r="AY51">
            <v>259432.63350279894</v>
          </cell>
          <cell r="AZ51">
            <v>258843.51872956409</v>
          </cell>
          <cell r="BA51">
            <v>258255.74170714093</v>
          </cell>
          <cell r="BB51">
            <v>257669.2993977899</v>
          </cell>
        </row>
        <row r="52">
          <cell r="B52" t="str">
            <v>MT_Single Family</v>
          </cell>
          <cell r="C52" t="str">
            <v>Occupied Housing unit Stock</v>
          </cell>
          <cell r="D52" t="str">
            <v>MT</v>
          </cell>
          <cell r="E52" t="str">
            <v>SNGL</v>
          </cell>
          <cell r="F52">
            <v>243177</v>
          </cell>
          <cell r="G52">
            <v>242624.79821537223</v>
          </cell>
          <cell r="H52">
            <v>242073.85036023179</v>
          </cell>
          <cell r="I52">
            <v>241524.15358717908</v>
          </cell>
          <cell r="J52">
            <v>240975.7050552803</v>
          </cell>
          <cell r="K52">
            <v>240428.50193005273</v>
          </cell>
          <cell r="L52">
            <v>239882.54138345024</v>
          </cell>
          <cell r="M52">
            <v>239337.82059384848</v>
          </cell>
          <cell r="N52">
            <v>238794.33674603046</v>
          </cell>
          <cell r="O52">
            <v>238252.08703117189</v>
          </cell>
          <cell r="P52">
            <v>237711.06864682672</v>
          </cell>
          <cell r="Q52">
            <v>237171.27879691267</v>
          </cell>
          <cell r="R52">
            <v>236632.71469169669</v>
          </cell>
          <cell r="S52">
            <v>236095.37354778065</v>
          </cell>
          <cell r="T52">
            <v>235559.25258808691</v>
          </cell>
          <cell r="U52">
            <v>235024.34904184393</v>
          </cell>
          <cell r="V52">
            <v>234490.66014457203</v>
          </cell>
          <cell r="W52">
            <v>233958.18313806906</v>
          </cell>
          <cell r="X52">
            <v>233426.91527039607</v>
          </cell>
          <cell r="Y52">
            <v>232896.85379586325</v>
          </cell>
          <cell r="Z52">
            <v>232367.9959750156</v>
          </cell>
          <cell r="AA52">
            <v>231840.33907461885</v>
          </cell>
          <cell r="AB52">
            <v>231313.8803676453</v>
          </cell>
          <cell r="AC52">
            <v>230788.61713325969</v>
          </cell>
          <cell r="AD52">
            <v>230264.54665680524</v>
          </cell>
          <cell r="AE52">
            <v>229741.66622978955</v>
          </cell>
          <cell r="AF52">
            <v>229219.97314987061</v>
          </cell>
          <cell r="AG52">
            <v>228699.46472084284</v>
          </cell>
          <cell r="AH52">
            <v>228180.13825262312</v>
          </cell>
          <cell r="AI52">
            <v>227661.99106123697</v>
          </cell>
          <cell r="AJ52">
            <v>227145.02046880461</v>
          </cell>
          <cell r="AK52">
            <v>226629.2238035271</v>
          </cell>
          <cell r="AL52">
            <v>226114.59839967266</v>
          </cell>
          <cell r="AM52">
            <v>225601.1415975627</v>
          </cell>
          <cell r="AN52">
            <v>225088.85074355826</v>
          </cell>
          <cell r="AO52">
            <v>224577.72319004618</v>
          </cell>
          <cell r="AP52">
            <v>224067.75629542544</v>
          </cell>
          <cell r="AQ52">
            <v>223558.94742409355</v>
          </cell>
          <cell r="AR52">
            <v>223051.29394643288</v>
          </cell>
          <cell r="AS52">
            <v>222544.79323879708</v>
          </cell>
          <cell r="AT52">
            <v>222039.4426834975</v>
          </cell>
          <cell r="AU52">
            <v>221535.23966878976</v>
          </cell>
          <cell r="AV52">
            <v>221032.18158886014</v>
          </cell>
          <cell r="AW52">
            <v>220530.26584381214</v>
          </cell>
          <cell r="AX52">
            <v>220029.48983965308</v>
          </cell>
          <cell r="AY52">
            <v>219529.85098828064</v>
          </cell>
          <cell r="AZ52">
            <v>219031.34670746955</v>
          </cell>
          <cell r="BA52">
            <v>218533.9744208582</v>
          </cell>
          <cell r="BB52">
            <v>218037.7315579353</v>
          </cell>
        </row>
        <row r="53">
          <cell r="B53" t="str">
            <v>OR_Single Family</v>
          </cell>
          <cell r="C53" t="str">
            <v>Occupied Housing unit Stock</v>
          </cell>
          <cell r="D53" t="str">
            <v>OR</v>
          </cell>
          <cell r="E53" t="str">
            <v>SNGL</v>
          </cell>
          <cell r="F53">
            <v>819487</v>
          </cell>
          <cell r="G53">
            <v>817626.12424333196</v>
          </cell>
          <cell r="H53">
            <v>815769.47412853711</v>
          </cell>
          <cell r="I53">
            <v>813917.04006010701</v>
          </cell>
          <cell r="J53">
            <v>812068.81246432231</v>
          </cell>
          <cell r="K53">
            <v>810224.78178920352</v>
          </cell>
          <cell r="L53">
            <v>808384.93850446178</v>
          </cell>
          <cell r="M53">
            <v>806549.27310144925</v>
          </cell>
          <cell r="N53">
            <v>804717.77609311021</v>
          </cell>
          <cell r="O53">
            <v>802890.43801393209</v>
          </cell>
          <cell r="P53">
            <v>801067.24941989616</v>
          </cell>
          <cell r="Q53">
            <v>799248.2008884293</v>
          </cell>
          <cell r="R53">
            <v>797433.28301835468</v>
          </cell>
          <cell r="S53">
            <v>795622.48642984382</v>
          </cell>
          <cell r="T53">
            <v>793815.8017643675</v>
          </cell>
          <cell r="U53">
            <v>792013.21968464775</v>
          </cell>
          <cell r="V53">
            <v>790214.73087460955</v>
          </cell>
          <cell r="W53">
            <v>788420.32603933266</v>
          </cell>
          <cell r="X53">
            <v>786629.99590500363</v>
          </cell>
          <cell r="Y53">
            <v>784843.7312188677</v>
          </cell>
          <cell r="Z53">
            <v>783061.52274918114</v>
          </cell>
          <cell r="AA53">
            <v>781283.36128516344</v>
          </cell>
          <cell r="AB53">
            <v>779509.23763694975</v>
          </cell>
          <cell r="AC53">
            <v>777739.1426355436</v>
          </cell>
          <cell r="AD53">
            <v>775973.06713276904</v>
          </cell>
          <cell r="AE53">
            <v>774211.00200122374</v>
          </cell>
          <cell r="AF53">
            <v>772452.93813423172</v>
          </cell>
          <cell r="AG53">
            <v>770698.86644579621</v>
          </cell>
          <cell r="AH53">
            <v>768948.77787055285</v>
          </cell>
          <cell r="AI53">
            <v>767202.66336372262</v>
          </cell>
          <cell r="AJ53">
            <v>765460.51390106522</v>
          </cell>
          <cell r="AK53">
            <v>763722.32047883258</v>
          </cell>
          <cell r="AL53">
            <v>761988.07411372208</v>
          </cell>
          <cell r="AM53">
            <v>760257.76584283018</v>
          </cell>
          <cell r="AN53">
            <v>758531.38672360615</v>
          </cell>
          <cell r="AO53">
            <v>756808.92783380591</v>
          </cell>
          <cell r="AP53">
            <v>755090.38027144573</v>
          </cell>
          <cell r="AQ53">
            <v>753375.73515475646</v>
          </cell>
          <cell r="AR53">
            <v>751664.98362213734</v>
          </cell>
          <cell r="AS53">
            <v>749958.11683211057</v>
          </cell>
          <cell r="AT53">
            <v>748255.1259632752</v>
          </cell>
          <cell r="AU53">
            <v>746556.00221426191</v>
          </cell>
          <cell r="AV53">
            <v>744860.73680368729</v>
          </cell>
          <cell r="AW53">
            <v>743169.32097010862</v>
          </cell>
          <cell r="AX53">
            <v>741481.74597197841</v>
          </cell>
          <cell r="AY53">
            <v>739798.00308759941</v>
          </cell>
          <cell r="AZ53">
            <v>738118.08361507929</v>
          </cell>
          <cell r="BA53">
            <v>736441.97887228581</v>
          </cell>
          <cell r="BB53">
            <v>734769.68019680213</v>
          </cell>
        </row>
        <row r="54">
          <cell r="B54" t="str">
            <v>WA_Single Family</v>
          </cell>
          <cell r="C54" t="str">
            <v>Occupied Housing unit Stock</v>
          </cell>
          <cell r="D54" t="str">
            <v>WA</v>
          </cell>
          <cell r="E54" t="str">
            <v>SNGL</v>
          </cell>
          <cell r="F54">
            <v>1262358</v>
          </cell>
          <cell r="G54">
            <v>1259491.4610574227</v>
          </cell>
          <cell r="H54">
            <v>1256631.4313978769</v>
          </cell>
          <cell r="I54">
            <v>1253777.8962402048</v>
          </cell>
          <cell r="J54">
            <v>1250930.8408368127</v>
          </cell>
          <cell r="K54">
            <v>1248090.2504735957</v>
          </cell>
          <cell r="L54">
            <v>1245256.1104698617</v>
          </cell>
          <cell r="M54">
            <v>1242428.4061782546</v>
          </cell>
          <cell r="N54">
            <v>1239607.1229846801</v>
          </cell>
          <cell r="O54">
            <v>1236792.2463082287</v>
          </cell>
          <cell r="P54">
            <v>1233983.7616011009</v>
          </cell>
          <cell r="Q54">
            <v>1231181.6543485324</v>
          </cell>
          <cell r="R54">
            <v>1228385.9100687189</v>
          </cell>
          <cell r="S54">
            <v>1225596.5143127406</v>
          </cell>
          <cell r="T54">
            <v>1222813.4526644882</v>
          </cell>
          <cell r="U54">
            <v>1220036.7107405884</v>
          </cell>
          <cell r="V54">
            <v>1217266.2741903292</v>
          </cell>
          <cell r="W54">
            <v>1214502.1286955862</v>
          </cell>
          <cell r="X54">
            <v>1211744.2599707483</v>
          </cell>
          <cell r="Y54">
            <v>1208992.6537626435</v>
          </cell>
          <cell r="Z54">
            <v>1206247.295850466</v>
          </cell>
          <cell r="AA54">
            <v>1203508.1720457021</v>
          </cell>
          <cell r="AB54">
            <v>1200775.2681920575</v>
          </cell>
          <cell r="AC54">
            <v>1198048.5701653834</v>
          </cell>
          <cell r="AD54">
            <v>1195328.0638736039</v>
          </cell>
          <cell r="AE54">
            <v>1192613.7352566433</v>
          </cell>
          <cell r="AF54">
            <v>1189905.5702863529</v>
          </cell>
          <cell r="AG54">
            <v>1187203.5549664393</v>
          </cell>
          <cell r="AH54">
            <v>1184507.6753323912</v>
          </cell>
          <cell r="AI54">
            <v>1181817.917451408</v>
          </cell>
          <cell r="AJ54">
            <v>1179134.2674223273</v>
          </cell>
          <cell r="AK54">
            <v>1176456.7113755532</v>
          </cell>
          <cell r="AL54">
            <v>1173785.2354729846</v>
          </cell>
          <cell r="AM54">
            <v>1171119.8259079438</v>
          </cell>
          <cell r="AN54">
            <v>1168460.468905105</v>
          </cell>
          <cell r="AO54">
            <v>1165807.1507204231</v>
          </cell>
          <cell r="AP54">
            <v>1163159.8576410627</v>
          </cell>
          <cell r="AQ54">
            <v>1160518.5759853274</v>
          </cell>
          <cell r="AR54">
            <v>1157883.2921025886</v>
          </cell>
          <cell r="AS54">
            <v>1155253.9923732155</v>
          </cell>
          <cell r="AT54">
            <v>1152630.6632085049</v>
          </cell>
          <cell r="AU54">
            <v>1150013.2910506099</v>
          </cell>
          <cell r="AV54">
            <v>1147401.862372471</v>
          </cell>
          <cell r="AW54">
            <v>1144796.3636777455</v>
          </cell>
          <cell r="AX54">
            <v>1142196.7815007376</v>
          </cell>
          <cell r="AY54">
            <v>1139603.1024063299</v>
          </cell>
          <cell r="AZ54">
            <v>1137015.3129899127</v>
          </cell>
          <cell r="BA54">
            <v>1134433.3998773152</v>
          </cell>
          <cell r="BB54">
            <v>1131857.3497247365</v>
          </cell>
        </row>
        <row r="55">
          <cell r="B55" t="str">
            <v>ID_Multi Family</v>
          </cell>
          <cell r="C55" t="str">
            <v>Occupied Housing unit Stock</v>
          </cell>
          <cell r="D55" t="str">
            <v>ID</v>
          </cell>
          <cell r="E55" t="str">
            <v>MULT</v>
          </cell>
          <cell r="F55">
            <v>31703</v>
          </cell>
          <cell r="G55">
            <v>31631.008262944459</v>
          </cell>
          <cell r="H55">
            <v>31559.180006007653</v>
          </cell>
          <cell r="I55">
            <v>31487.514857956019</v>
          </cell>
          <cell r="J55">
            <v>31416.012448398993</v>
          </cell>
          <cell r="K55">
            <v>31344.672407787104</v>
          </cell>
          <cell r="L55">
            <v>31273.494367410058</v>
          </cell>
          <cell r="M55">
            <v>31202.477959394837</v>
          </cell>
          <cell r="N55">
            <v>31131.622816703795</v>
          </cell>
          <cell r="O55">
            <v>31060.928573132762</v>
          </cell>
          <cell r="P55">
            <v>30990.39486330915</v>
          </cell>
          <cell r="Q55">
            <v>30920.021322690067</v>
          </cell>
          <cell r="R55">
            <v>30849.80758756043</v>
          </cell>
          <cell r="S55">
            <v>30779.753295031089</v>
          </cell>
          <cell r="T55">
            <v>30709.858083036946</v>
          </cell>
          <cell r="U55">
            <v>30640.121590335089</v>
          </cell>
          <cell r="V55">
            <v>30570.543456502921</v>
          </cell>
          <cell r="W55">
            <v>30501.123321936302</v>
          </cell>
          <cell r="X55">
            <v>30431.860827847682</v>
          </cell>
          <cell r="Y55">
            <v>30362.755616264261</v>
          </cell>
          <cell r="Z55">
            <v>30293.80733002612</v>
          </cell>
          <cell r="AA55">
            <v>30225.015612784395</v>
          </cell>
          <cell r="AB55">
            <v>30156.380108999416</v>
          </cell>
          <cell r="AC55">
            <v>30087.900463938884</v>
          </cell>
          <cell r="AD55">
            <v>30019.576323676032</v>
          </cell>
          <cell r="AE55">
            <v>29951.407335087795</v>
          </cell>
          <cell r="AF55">
            <v>29883.393145852988</v>
          </cell>
          <cell r="AG55">
            <v>29815.533404450482</v>
          </cell>
          <cell r="AH55">
            <v>29747.82776015739</v>
          </cell>
          <cell r="AI55">
            <v>29680.275863047249</v>
          </cell>
          <cell r="AJ55">
            <v>29612.87736398822</v>
          </cell>
          <cell r="AK55">
            <v>29545.631914641275</v>
          </cell>
          <cell r="AL55">
            <v>29478.539167458403</v>
          </cell>
          <cell r="AM55">
            <v>29411.598775680806</v>
          </cell>
          <cell r="AN55">
            <v>29344.81039333712</v>
          </cell>
          <cell r="AO55">
            <v>29278.173675241615</v>
          </cell>
          <cell r="AP55">
            <v>29211.688276992412</v>
          </cell>
          <cell r="AQ55">
            <v>29145.353854969711</v>
          </cell>
          <cell r="AR55">
            <v>29079.170066334009</v>
          </cell>
          <cell r="AS55">
            <v>29013.136569024326</v>
          </cell>
          <cell r="AT55">
            <v>28947.253021756442</v>
          </cell>
          <cell r="AU55">
            <v>28881.519084021133</v>
          </cell>
          <cell r="AV55">
            <v>28815.934416082408</v>
          </cell>
          <cell r="AW55">
            <v>28750.498678975749</v>
          </cell>
          <cell r="AX55">
            <v>28685.211534506376</v>
          </cell>
          <cell r="AY55">
            <v>28620.072645247481</v>
          </cell>
          <cell r="AZ55">
            <v>28555.081674538491</v>
          </cell>
          <cell r="BA55">
            <v>28490.238286483327</v>
          </cell>
          <cell r="BB55">
            <v>28425.542145948672</v>
          </cell>
        </row>
        <row r="56">
          <cell r="B56" t="str">
            <v>MT_Multi Family</v>
          </cell>
          <cell r="C56" t="str">
            <v>Occupied Housing unit Stock</v>
          </cell>
          <cell r="D56" t="str">
            <v>MT</v>
          </cell>
          <cell r="E56" t="str">
            <v>MULT</v>
          </cell>
          <cell r="F56">
            <v>31134</v>
          </cell>
          <cell r="G56">
            <v>31063.300358278801</v>
          </cell>
          <cell r="H56">
            <v>30992.761262563236</v>
          </cell>
          <cell r="I56">
            <v>30922.382348282579</v>
          </cell>
          <cell r="J56">
            <v>30852.163251693975</v>
          </cell>
          <cell r="K56">
            <v>30782.103609880563</v>
          </cell>
          <cell r="L56">
            <v>30712.203060749598</v>
          </cell>
          <cell r="M56">
            <v>30642.461243030586</v>
          </cell>
          <cell r="N56">
            <v>30572.877796273406</v>
          </cell>
          <cell r="O56">
            <v>30503.452360846459</v>
          </cell>
          <cell r="P56">
            <v>30434.1845779348</v>
          </cell>
          <cell r="Q56">
            <v>30365.074089538291</v>
          </cell>
          <cell r="R56">
            <v>30296.120538469746</v>
          </cell>
          <cell r="S56">
            <v>30227.323568353084</v>
          </cell>
          <cell r="T56">
            <v>30158.682823621493</v>
          </cell>
          <cell r="U56">
            <v>30090.197949515583</v>
          </cell>
          <cell r="V56">
            <v>30021.868592081562</v>
          </cell>
          <cell r="W56">
            <v>29953.694398169406</v>
          </cell>
          <cell r="X56">
            <v>29885.675015431021</v>
          </cell>
          <cell r="Y56">
            <v>29817.810092318436</v>
          </cell>
          <cell r="Z56">
            <v>29750.099278081983</v>
          </cell>
          <cell r="AA56">
            <v>29682.542222768483</v>
          </cell>
          <cell r="AB56">
            <v>29615.138577219434</v>
          </cell>
          <cell r="AC56">
            <v>29547.887993069209</v>
          </cell>
          <cell r="AD56">
            <v>29480.790122743259</v>
          </cell>
          <cell r="AE56">
            <v>29413.844619456311</v>
          </cell>
          <cell r="AF56">
            <v>29347.051137210579</v>
          </cell>
          <cell r="AG56">
            <v>29280.409330793977</v>
          </cell>
          <cell r="AH56">
            <v>29213.918855778327</v>
          </cell>
          <cell r="AI56">
            <v>29147.579368517592</v>
          </cell>
          <cell r="AJ56">
            <v>29081.390526146086</v>
          </cell>
          <cell r="AK56">
            <v>29015.351986576712</v>
          </cell>
          <cell r="AL56">
            <v>28949.463408499192</v>
          </cell>
          <cell r="AM56">
            <v>28883.724451378297</v>
          </cell>
          <cell r="AN56">
            <v>28818.134775452098</v>
          </cell>
          <cell r="AO56">
            <v>28752.694041730196</v>
          </cell>
          <cell r="AP56">
            <v>28687.401911991979</v>
          </cell>
          <cell r="AQ56">
            <v>28622.258048784879</v>
          </cell>
          <cell r="AR56">
            <v>28557.262115422611</v>
          </cell>
          <cell r="AS56">
            <v>28492.413775983452</v>
          </cell>
          <cell r="AT56">
            <v>28427.712695308492</v>
          </cell>
          <cell r="AU56">
            <v>28363.158538999905</v>
          </cell>
          <cell r="AV56">
            <v>28298.750973419224</v>
          </cell>
          <cell r="AW56">
            <v>28234.489665685614</v>
          </cell>
          <cell r="AX56">
            <v>28170.374283674151</v>
          </cell>
          <cell r="AY56">
            <v>28106.404496014104</v>
          </cell>
          <cell r="AZ56">
            <v>28042.579972087227</v>
          </cell>
          <cell r="BA56">
            <v>27978.900382026051</v>
          </cell>
          <cell r="BB56">
            <v>27915.365396712168</v>
          </cell>
        </row>
        <row r="57">
          <cell r="B57" t="str">
            <v>OR_Multi Family</v>
          </cell>
          <cell r="C57" t="str">
            <v>Occupied Housing unit Stock</v>
          </cell>
          <cell r="D57" t="str">
            <v>OR</v>
          </cell>
          <cell r="E57" t="str">
            <v>MULT</v>
          </cell>
          <cell r="F57">
            <v>162300</v>
          </cell>
          <cell r="G57">
            <v>161931.44626930845</v>
          </cell>
          <cell r="H57">
            <v>161563.72945699279</v>
          </cell>
          <cell r="I57">
            <v>161196.84766256387</v>
          </cell>
          <cell r="J57">
            <v>160830.79898984818</v>
          </cell>
          <cell r="K57">
            <v>160465.58154697809</v>
          </cell>
          <cell r="L57">
            <v>160101.19344638209</v>
          </cell>
          <cell r="M57">
            <v>159737.63280477497</v>
          </cell>
          <cell r="N57">
            <v>159374.89774314812</v>
          </cell>
          <cell r="O57">
            <v>159012.98638675982</v>
          </cell>
          <cell r="P57">
            <v>158651.89686512551</v>
          </cell>
          <cell r="Q57">
            <v>158291.62731200823</v>
          </cell>
          <cell r="R57">
            <v>157932.17586540888</v>
          </cell>
          <cell r="S57">
            <v>157573.54066755655</v>
          </cell>
          <cell r="T57">
            <v>157215.71986489909</v>
          </cell>
          <cell r="U57">
            <v>156858.71160809338</v>
          </cell>
          <cell r="V57">
            <v>156502.51405199582</v>
          </cell>
          <cell r="W57">
            <v>156147.12535565282</v>
          </cell>
          <cell r="X57">
            <v>155792.54368229123</v>
          </cell>
          <cell r="Y57">
            <v>155438.76719930887</v>
          </cell>
          <cell r="Z57">
            <v>155085.79407826511</v>
          </cell>
          <cell r="AA57">
            <v>154733.62249487135</v>
          </cell>
          <cell r="AB57">
            <v>154382.25062898162</v>
          </cell>
          <cell r="AC57">
            <v>154031.67666458315</v>
          </cell>
          <cell r="AD57">
            <v>153681.89878978705</v>
          </cell>
          <cell r="AE57">
            <v>153332.91519681885</v>
          </cell>
          <cell r="AF57">
            <v>152984.72408200926</v>
          </cell>
          <cell r="AG57">
            <v>152637.32364578472</v>
          </cell>
          <cell r="AH57">
            <v>152290.71209265824</v>
          </cell>
          <cell r="AI57">
            <v>151944.88763122002</v>
          </cell>
          <cell r="AJ57">
            <v>151599.84847412823</v>
          </cell>
          <cell r="AK57">
            <v>151255.59283809981</v>
          </cell>
          <cell r="AL57">
            <v>150912.11894390115</v>
          </cell>
          <cell r="AM57">
            <v>150569.42501633897</v>
          </cell>
          <cell r="AN57">
            <v>150227.50928425114</v>
          </cell>
          <cell r="AO57">
            <v>149886.36998049752</v>
          </cell>
          <cell r="AP57">
            <v>149546.00534195083</v>
          </cell>
          <cell r="AQ57">
            <v>149206.41360948753</v>
          </cell>
          <cell r="AR57">
            <v>148867.5930279787</v>
          </cell>
          <cell r="AS57">
            <v>148529.541846281</v>
          </cell>
          <cell r="AT57">
            <v>148192.25831722768</v>
          </cell>
          <cell r="AU57">
            <v>147855.74069761942</v>
          </cell>
          <cell r="AV57">
            <v>147519.98724821542</v>
          </cell>
          <cell r="AW57">
            <v>147184.99623372435</v>
          </cell>
          <cell r="AX57">
            <v>146850.76592279543</v>
          </cell>
          <cell r="AY57">
            <v>146517.29458800948</v>
          </cell>
          <cell r="AZ57">
            <v>146184.58050586996</v>
          </cell>
          <cell r="BA57">
            <v>145852.62195679406</v>
          </cell>
          <cell r="BB57">
            <v>145521.41722510385</v>
          </cell>
        </row>
        <row r="58">
          <cell r="B58" t="str">
            <v>WA_Multi Family</v>
          </cell>
          <cell r="C58" t="str">
            <v>Occupied Housing unit Stock</v>
          </cell>
          <cell r="D58" t="str">
            <v>WA</v>
          </cell>
          <cell r="E58" t="str">
            <v>MULT</v>
          </cell>
          <cell r="F58">
            <v>284061</v>
          </cell>
          <cell r="G58">
            <v>283415.94922184857</v>
          </cell>
          <cell r="H58">
            <v>282772.36323649302</v>
          </cell>
          <cell r="I58">
            <v>282130.23871765583</v>
          </cell>
          <cell r="J58">
            <v>281489.57234661275</v>
          </cell>
          <cell r="K58">
            <v>280850.36081217584</v>
          </cell>
          <cell r="L58">
            <v>280212.60081067617</v>
          </cell>
          <cell r="M58">
            <v>279576.28904594691</v>
          </cell>
          <cell r="N58">
            <v>278941.42222930619</v>
          </cell>
          <cell r="O58">
            <v>278307.99707954022</v>
          </cell>
          <cell r="P58">
            <v>277676.01032288611</v>
          </cell>
          <cell r="Q58">
            <v>277045.45869301521</v>
          </cell>
          <cell r="R58">
            <v>276416.33893101604</v>
          </cell>
          <cell r="S58">
            <v>275788.64778537757</v>
          </cell>
          <cell r="T58">
            <v>275162.38201197225</v>
          </cell>
          <cell r="U58">
            <v>274537.53837403952</v>
          </cell>
          <cell r="V58">
            <v>273914.11364216876</v>
          </cell>
          <cell r="W58">
            <v>273292.10459428281</v>
          </cell>
          <cell r="X58">
            <v>272671.50801562128</v>
          </cell>
          <cell r="Y58">
            <v>272052.3206987239</v>
          </cell>
          <cell r="Z58">
            <v>271434.5394434139</v>
          </cell>
          <cell r="AA58">
            <v>270818.16105678165</v>
          </cell>
          <cell r="AB58">
            <v>270203.18235316797</v>
          </cell>
          <cell r="AC58">
            <v>269589.60015414772</v>
          </cell>
          <cell r="AD58">
            <v>268977.41128851334</v>
          </cell>
          <cell r="AE58">
            <v>268366.61259225861</v>
          </cell>
          <cell r="AF58">
            <v>267757.20090856217</v>
          </cell>
          <cell r="AG58">
            <v>267149.17308777117</v>
          </cell>
          <cell r="AH58">
            <v>266542.52598738507</v>
          </cell>
          <cell r="AI58">
            <v>265937.25647203939</v>
          </cell>
          <cell r="AJ58">
            <v>265333.3614134895</v>
          </cell>
          <cell r="AK58">
            <v>264730.83769059443</v>
          </cell>
          <cell r="AL58">
            <v>264129.68218930071</v>
          </cell>
          <cell r="AM58">
            <v>263529.89180262637</v>
          </cell>
          <cell r="AN58">
            <v>262931.46343064489</v>
          </cell>
          <cell r="AO58">
            <v>262334.39398046897</v>
          </cell>
          <cell r="AP58">
            <v>261738.68036623477</v>
          </cell>
          <cell r="AQ58">
            <v>261144.31950908591</v>
          </cell>
          <cell r="AR58">
            <v>260551.3083371575</v>
          </cell>
          <cell r="AS58">
            <v>259959.6437855603</v>
          </cell>
          <cell r="AT58">
            <v>259369.3227963649</v>
          </cell>
          <cell r="AU58">
            <v>258780.34231858584</v>
          </cell>
          <cell r="AV58">
            <v>258192.69930816593</v>
          </cell>
          <cell r="AW58">
            <v>257606.39072796048</v>
          </cell>
          <cell r="AX58">
            <v>257021.41354772155</v>
          </cell>
          <cell r="AY58">
            <v>256437.76474408244</v>
          </cell>
          <cell r="AZ58">
            <v>255855.44130054186</v>
          </cell>
          <cell r="BA58">
            <v>255274.44020744853</v>
          </cell>
          <cell r="BB58">
            <v>254694.75846198548</v>
          </cell>
        </row>
        <row r="59">
          <cell r="B59" t="str">
            <v>ID_Other Family</v>
          </cell>
          <cell r="C59" t="str">
            <v>Occupied Housing unit Stock</v>
          </cell>
          <cell r="D59" t="str">
            <v>ID</v>
          </cell>
          <cell r="E59" t="str">
            <v>MOBL</v>
          </cell>
          <cell r="F59">
            <v>40837</v>
          </cell>
          <cell r="G59">
            <v>40400.575533221643</v>
          </cell>
          <cell r="H59">
            <v>39968.815128818162</v>
          </cell>
          <cell r="I59">
            <v>39541.668942018026</v>
          </cell>
          <cell r="J59">
            <v>39119.087660740101</v>
          </cell>
          <cell r="K59">
            <v>38701.022499900806</v>
          </cell>
          <cell r="L59">
            <v>38287.425195782082</v>
          </cell>
          <cell r="M59">
            <v>37878.248000459571</v>
          </cell>
          <cell r="N59">
            <v>37473.443676290335</v>
          </cell>
          <cell r="O59">
            <v>37072.965490459501</v>
          </cell>
          <cell r="P59">
            <v>36676.767209585138</v>
          </cell>
          <cell r="Q59">
            <v>36284.803094380855</v>
          </cell>
          <cell r="R59">
            <v>35897.027894375395</v>
          </cell>
          <cell r="S59">
            <v>35513.396842688671</v>
          </cell>
          <cell r="T59">
            <v>35133.865650863641</v>
          </cell>
          <cell r="U59">
            <v>34758.390503753406</v>
          </cell>
          <cell r="V59">
            <v>34386.928054462944</v>
          </cell>
          <cell r="W59">
            <v>34019.435419344918</v>
          </cell>
          <cell r="X59">
            <v>33655.870173048948</v>
          </cell>
          <cell r="Y59">
            <v>33296.190343623806</v>
          </cell>
          <cell r="Z59">
            <v>32940.354407671934</v>
          </cell>
          <cell r="AA59">
            <v>32588.321285555758</v>
          </cell>
          <cell r="AB59">
            <v>32240.05033665524</v>
          </cell>
          <cell r="AC59">
            <v>31895.5013546761</v>
          </cell>
          <cell r="AD59">
            <v>31554.634563008178</v>
          </cell>
          <cell r="AE59">
            <v>31217.410610133415</v>
          </cell>
          <cell r="AF59">
            <v>30883.790565082883</v>
          </cell>
          <cell r="AG59">
            <v>30553.735912942404</v>
          </cell>
          <cell r="AH59">
            <v>30227.208550406158</v>
          </cell>
          <cell r="AI59">
            <v>29904.170781377845</v>
          </cell>
          <cell r="AJ59">
            <v>29584.585312618834</v>
          </cell>
          <cell r="AK59">
            <v>29268.415249442831</v>
          </cell>
          <cell r="AL59">
            <v>28955.624091456553</v>
          </cell>
          <cell r="AM59">
            <v>28646.17572834593</v>
          </cell>
          <cell r="AN59">
            <v>28340.03443570733</v>
          </cell>
          <cell r="AO59">
            <v>28037.164870923338</v>
          </cell>
          <cell r="AP59">
            <v>27737.532069082616</v>
          </cell>
          <cell r="AQ59">
            <v>27441.101438943355</v>
          </cell>
          <cell r="AR59">
            <v>27147.838758939884</v>
          </cell>
          <cell r="AS59">
            <v>26857.710173231942</v>
          </cell>
          <cell r="AT59">
            <v>26570.682187796174</v>
          </cell>
          <cell r="AU59">
            <v>26286.721666559399</v>
          </cell>
          <cell r="AV59">
            <v>26005.795827573202</v>
          </cell>
          <cell r="AW59">
            <v>25727.872239229408</v>
          </cell>
          <cell r="AX59">
            <v>25452.918816516001</v>
          </cell>
          <cell r="AY59">
            <v>25180.903817313054</v>
          </cell>
          <cell r="AZ59">
            <v>24911.795838728242</v>
          </cell>
          <cell r="BA59">
            <v>24645.56381347153</v>
          </cell>
          <cell r="BB59">
            <v>24382.177006268594</v>
          </cell>
        </row>
        <row r="60">
          <cell r="B60" t="str">
            <v>MT_Other Family</v>
          </cell>
          <cell r="C60" t="str">
            <v>Occupied Housing unit Stock</v>
          </cell>
          <cell r="D60" t="str">
            <v>MT</v>
          </cell>
          <cell r="E60" t="str">
            <v>MOBL</v>
          </cell>
          <cell r="F60">
            <v>40727</v>
          </cell>
          <cell r="G60">
            <v>40291.75110173416</v>
          </cell>
          <cell r="H60">
            <v>39861.153702558397</v>
          </cell>
          <cell r="I60">
            <v>39435.15809196484</v>
          </cell>
          <cell r="J60">
            <v>39013.715090701131</v>
          </cell>
          <cell r="K60">
            <v>38596.776045092935</v>
          </cell>
          <cell r="L60">
            <v>38184.292821427058</v>
          </cell>
          <cell r="M60">
            <v>37776.217800394661</v>
          </cell>
          <cell r="N60">
            <v>37372.503871593814</v>
          </cell>
          <cell r="O60">
            <v>36973.104428090803</v>
          </cell>
          <cell r="P60">
            <v>36577.9733610396</v>
          </cell>
          <cell r="Q60">
            <v>36187.065054358776</v>
          </cell>
          <cell r="R60">
            <v>35800.334379465363</v>
          </cell>
          <cell r="S60">
            <v>35417.736690064943</v>
          </cell>
          <cell r="T60">
            <v>35039.227816997431</v>
          </cell>
          <cell r="U60">
            <v>34664.764063137976</v>
          </cell>
          <cell r="V60">
            <v>34294.302198352299</v>
          </cell>
          <cell r="W60">
            <v>33927.799454505992</v>
          </cell>
          <cell r="X60">
            <v>33565.213520527104</v>
          </cell>
          <cell r="Y60">
            <v>33206.502537521548</v>
          </cell>
          <cell r="Z60">
            <v>32851.625093940675</v>
          </cell>
          <cell r="AA60">
            <v>32500.540220800493</v>
          </cell>
          <cell r="AB60">
            <v>32153.207386951988</v>
          </cell>
          <cell r="AC60">
            <v>31809.586494401985</v>
          </cell>
          <cell r="AD60">
            <v>31469.637873684023</v>
          </cell>
          <cell r="AE60">
            <v>31133.322279278691</v>
          </cell>
          <cell r="AF60">
            <v>30800.600885082913</v>
          </cell>
          <cell r="AG60">
            <v>30471.435279927653</v>
          </cell>
          <cell r="AH60">
            <v>30145.787463143519</v>
          </cell>
          <cell r="AI60">
            <v>29823.61984017376</v>
          </cell>
          <cell r="AJ60">
            <v>29504.895218234138</v>
          </cell>
          <cell r="AK60">
            <v>29189.576802019208</v>
          </cell>
          <cell r="AL60">
            <v>28877.628189454448</v>
          </cell>
          <cell r="AM60">
            <v>28569.013367493815</v>
          </cell>
          <cell r="AN60">
            <v>28263.696707962208</v>
          </cell>
          <cell r="AO60">
            <v>27961.642963442344</v>
          </cell>
          <cell r="AP60">
            <v>27662.817263205619</v>
          </cell>
          <cell r="AQ60">
            <v>27367.18510918643</v>
          </cell>
          <cell r="AR60">
            <v>27074.712371999532</v>
          </cell>
          <cell r="AS60">
            <v>26785.365286999968</v>
          </cell>
          <cell r="AT60">
            <v>26499.110450385073</v>
          </cell>
          <cell r="AU60">
            <v>26215.914815338176</v>
          </cell>
          <cell r="AV60">
            <v>25935.74568821349</v>
          </cell>
          <cell r="AW60">
            <v>25658.570724761776</v>
          </cell>
          <cell r="AX60">
            <v>25384.357926396347</v>
          </cell>
          <cell r="AY60">
            <v>25113.075636498987</v>
          </cell>
          <cell r="AZ60">
            <v>24844.692536765324</v>
          </cell>
          <cell r="BA60">
            <v>24579.177643589283</v>
          </cell>
          <cell r="BB60">
            <v>24316.500304486166</v>
          </cell>
        </row>
        <row r="61">
          <cell r="B61" t="str">
            <v>OR_Other Family</v>
          </cell>
          <cell r="C61" t="str">
            <v>Occupied Housing unit Stock</v>
          </cell>
          <cell r="D61" t="str">
            <v>OR</v>
          </cell>
          <cell r="E61" t="str">
            <v>MOBL</v>
          </cell>
          <cell r="F61">
            <v>89315</v>
          </cell>
          <cell r="G61">
            <v>88360.49180276932</v>
          </cell>
          <cell r="H61">
            <v>87416.18442173503</v>
          </cell>
          <cell r="I61">
            <v>86481.968840912392</v>
          </cell>
          <cell r="J61">
            <v>85557.737209368992</v>
          </cell>
          <cell r="K61">
            <v>84643.382828773902</v>
          </cell>
          <cell r="L61">
            <v>83738.800141079802</v>
          </cell>
          <cell r="M61">
            <v>82843.88471633679</v>
          </cell>
          <cell r="N61">
            <v>81958.533240636447</v>
          </cell>
          <cell r="O61">
            <v>81082.643504184671</v>
          </cell>
          <cell r="P61">
            <v>80216.114389502065</v>
          </cell>
          <cell r="Q61">
            <v>79358.845859750363</v>
          </cell>
          <cell r="R61">
            <v>78510.738947183636</v>
          </cell>
          <cell r="S61">
            <v>77671.695741722913</v>
          </cell>
          <cell r="T61">
            <v>76841.619379652926</v>
          </cell>
          <cell r="U61">
            <v>76020.414032439599</v>
          </cell>
          <cell r="V61">
            <v>75207.984895667134</v>
          </cell>
          <cell r="W61">
            <v>74404.238178093205</v>
          </cell>
          <cell r="X61">
            <v>73609.081090821259</v>
          </cell>
          <cell r="Y61">
            <v>72822.421836588415</v>
          </cell>
          <cell r="Z61">
            <v>72044.169599167901</v>
          </cell>
          <cell r="AA61">
            <v>71274.234532884715</v>
          </cell>
          <cell r="AB61">
            <v>70512.52775224339</v>
          </cell>
          <cell r="AC61">
            <v>69758.961321666531</v>
          </cell>
          <cell r="AD61">
            <v>69013.448245343083</v>
          </cell>
          <cell r="AE61">
            <v>68275.902457185046</v>
          </cell>
          <cell r="AF61">
            <v>67546.238810891533</v>
          </cell>
          <cell r="AG61">
            <v>66824.373070119022</v>
          </cell>
          <cell r="AH61">
            <v>66110.221898756659</v>
          </cell>
          <cell r="AI61">
            <v>65403.702851305483</v>
          </cell>
          <cell r="AJ61">
            <v>64704.734363360454</v>
          </cell>
          <cell r="AK61">
            <v>64013.235742194236</v>
          </cell>
          <cell r="AL61">
            <v>63329.127157441573</v>
          </cell>
          <cell r="AM61">
            <v>62652.329631883251</v>
          </cell>
          <cell r="AN61">
            <v>61982.76503232852</v>
          </cell>
          <cell r="AO61">
            <v>61320.35606059499</v>
          </cell>
          <cell r="AP61">
            <v>60665.026244584893</v>
          </cell>
          <cell r="AQ61">
            <v>60016.69992945675</v>
          </cell>
          <cell r="AR61">
            <v>59375.302268891333</v>
          </cell>
          <cell r="AS61">
            <v>58740.759216451028</v>
          </cell>
          <cell r="AT61">
            <v>58112.997517031494</v>
          </cell>
          <cell r="AU61">
            <v>57491.944698404695</v>
          </cell>
          <cell r="AV61">
            <v>56877.529062852329</v>
          </cell>
          <cell r="AW61">
            <v>56269.67967888862</v>
          </cell>
          <cell r="AX61">
            <v>55668.326373071643</v>
          </cell>
          <cell r="AY61">
            <v>55073.399721902082</v>
          </cell>
          <cell r="AZ61">
            <v>54484.831043808626</v>
          </cell>
          <cell r="BA61">
            <v>53902.552391218989</v>
          </cell>
          <cell r="BB61">
            <v>53326.496542715664</v>
          </cell>
        </row>
        <row r="62">
          <cell r="B62" t="str">
            <v>WA_Other Family</v>
          </cell>
          <cell r="D62" t="str">
            <v>WA</v>
          </cell>
          <cell r="E62" t="str">
            <v>MOBL</v>
          </cell>
          <cell r="F62">
            <v>104477</v>
          </cell>
          <cell r="G62">
            <v>103360.4557137987</v>
          </cell>
          <cell r="H62">
            <v>102255.84392128547</v>
          </cell>
          <cell r="I62">
            <v>101163.03710006163</v>
          </cell>
          <cell r="J62">
            <v>100081.90909055863</v>
          </cell>
          <cell r="K62">
            <v>99012.33508147356</v>
          </cell>
          <cell r="L62">
            <v>97954.191595360186</v>
          </cell>
          <cell r="M62">
            <v>96907.356474374072</v>
          </cell>
          <cell r="N62">
            <v>95871.708866170025</v>
          </cell>
          <cell r="O62">
            <v>94847.129209950217</v>
          </cell>
          <cell r="P62">
            <v>93833.49922266147</v>
          </cell>
          <cell r="Q62">
            <v>92830.701885339993</v>
          </cell>
          <cell r="R62">
            <v>91838.621429602048</v>
          </cell>
          <cell r="S62">
            <v>90857.143324279095</v>
          </cell>
          <cell r="T62">
            <v>89886.154262195603</v>
          </cell>
          <cell r="U62">
            <v>88925.54214708833</v>
          </cell>
          <cell r="V62">
            <v>87975.19608066525</v>
          </cell>
          <cell r="W62">
            <v>87035.006349802905</v>
          </cell>
          <cell r="X62">
            <v>86104.864413880496</v>
          </cell>
          <cell r="Y62">
            <v>85184.662892249369</v>
          </cell>
          <cell r="Z62">
            <v>84274.295551836403</v>
          </cell>
          <cell r="AA62">
            <v>83373.657294879915</v>
          </cell>
          <cell r="AB62">
            <v>82482.644146796578</v>
          </cell>
          <cell r="AC62">
            <v>81601.153244178</v>
          </cell>
          <cell r="AD62">
            <v>80729.082822915676</v>
          </cell>
          <cell r="AE62">
            <v>79866.332206452746</v>
          </cell>
          <cell r="AF62">
            <v>79012.801794161336</v>
          </cell>
          <cell r="AG62">
            <v>78168.393049844148</v>
          </cell>
          <cell r="AH62">
            <v>77333.008490358901</v>
          </cell>
          <cell r="AI62">
            <v>76506.551674364309</v>
          </cell>
          <cell r="AJ62">
            <v>75688.92719118642</v>
          </cell>
          <cell r="AK62">
            <v>74880.040649803865</v>
          </cell>
          <cell r="AL62">
            <v>74079.798667950832</v>
          </cell>
          <cell r="AM62">
            <v>73288.108861336528</v>
          </cell>
          <cell r="AN62">
            <v>72504.879832979816</v>
          </cell>
          <cell r="AO62">
            <v>71730.021162657868</v>
          </cell>
          <cell r="AP62">
            <v>70963.44339646757</v>
          </cell>
          <cell r="AQ62">
            <v>70205.058036498434</v>
          </cell>
          <cell r="AR62">
            <v>69454.77753061596</v>
          </cell>
          <cell r="AS62">
            <v>68712.515262354122</v>
          </cell>
          <cell r="AT62">
            <v>67978.185540915903</v>
          </cell>
          <cell r="AU62">
            <v>67251.70359128066</v>
          </cell>
          <cell r="AV62">
            <v>66532.985544417257</v>
          </cell>
          <cell r="AW62">
            <v>65821.948427601761</v>
          </cell>
          <cell r="AX62">
            <v>65118.510154838616</v>
          </cell>
          <cell r="AY62">
            <v>64422.589517384185</v>
          </cell>
          <cell r="AZ62">
            <v>63734.106174371591</v>
          </cell>
          <cell r="BA62">
            <v>63052.980643535695</v>
          </cell>
          <cell r="BB62">
            <v>62379.13429203727</v>
          </cell>
        </row>
        <row r="63">
          <cell r="B63" t="str">
            <v>PNW-SNGL</v>
          </cell>
          <cell r="C63" t="str">
            <v>Occupied Housing unit Stock</v>
          </cell>
          <cell r="D63" t="str">
            <v>PNW</v>
          </cell>
          <cell r="E63" t="str">
            <v>SNGL</v>
          </cell>
          <cell r="F63">
            <v>2612400</v>
          </cell>
          <cell r="G63">
            <v>2606467.8109271782</v>
          </cell>
          <cell r="H63">
            <v>2600549.0925583816</v>
          </cell>
          <cell r="I63">
            <v>2594643.8143045874</v>
          </cell>
          <cell r="J63">
            <v>2588751.9456462343</v>
          </cell>
          <cell r="K63">
            <v>2582873.456133063</v>
          </cell>
          <cell r="L63">
            <v>2577008.3153839614</v>
          </cell>
          <cell r="M63">
            <v>2571156.4930868046</v>
          </cell>
          <cell r="N63">
            <v>2565317.958998302</v>
          </cell>
          <cell r="O63">
            <v>2559492.6829438373</v>
          </cell>
          <cell r="P63">
            <v>2553680.6348173148</v>
          </cell>
          <cell r="Q63">
            <v>2547881.7845810037</v>
          </cell>
          <cell r="R63">
            <v>2542096.1022653803</v>
          </cell>
          <cell r="S63">
            <v>2536323.5579689783</v>
          </cell>
          <cell r="T63">
            <v>2530564.121858228</v>
          </cell>
          <cell r="U63">
            <v>2524817.7641673069</v>
          </cell>
          <cell r="V63">
            <v>2519084.4551979834</v>
          </cell>
          <cell r="W63">
            <v>2513364.1653194651</v>
          </cell>
          <cell r="X63">
            <v>2507656.8649682445</v>
          </cell>
          <cell r="Y63">
            <v>2501962.5246479446</v>
          </cell>
          <cell r="Z63">
            <v>2496281.1149291703</v>
          </cell>
          <cell r="AA63">
            <v>2490612.606449353</v>
          </cell>
          <cell r="AB63">
            <v>2484956.9699126007</v>
          </cell>
          <cell r="AC63">
            <v>2479314.1760895466</v>
          </cell>
          <cell r="AD63">
            <v>2473684.1958171953</v>
          </cell>
          <cell r="AE63">
            <v>2468066.9999987762</v>
          </cell>
          <cell r="AF63">
            <v>2462462.5596035896</v>
          </cell>
          <cell r="AG63">
            <v>2456870.8456668598</v>
          </cell>
          <cell r="AH63">
            <v>2451291.8292895826</v>
          </cell>
          <cell r="AI63">
            <v>2445725.4816383771</v>
          </cell>
          <cell r="AJ63">
            <v>2440171.7739453372</v>
          </cell>
          <cell r="AK63">
            <v>2434630.6775078825</v>
          </cell>
          <cell r="AL63">
            <v>2429102.1636886094</v>
          </cell>
          <cell r="AM63">
            <v>2423586.2039151434</v>
          </cell>
          <cell r="AN63">
            <v>2418082.7696799934</v>
          </cell>
          <cell r="AO63">
            <v>2412591.8325403994</v>
          </cell>
          <cell r="AP63">
            <v>2407113.3641181919</v>
          </cell>
          <cell r="AQ63">
            <v>2401647.33609964</v>
          </cell>
          <cell r="AR63">
            <v>2396193.7202353077</v>
          </cell>
          <cell r="AS63">
            <v>2390752.488339907</v>
          </cell>
          <cell r="AT63">
            <v>2385323.6122921538</v>
          </cell>
          <cell r="AU63">
            <v>2379907.0640346189</v>
          </cell>
          <cell r="AV63">
            <v>2374502.815573588</v>
          </cell>
          <cell r="AW63">
            <v>2369110.8389789127</v>
          </cell>
          <cell r="AX63">
            <v>2363731.1063838676</v>
          </cell>
          <cell r="AY63">
            <v>2358363.5899850088</v>
          </cell>
          <cell r="AZ63">
            <v>2353008.2620420256</v>
          </cell>
          <cell r="BA63">
            <v>2347665.0948775997</v>
          </cell>
          <cell r="BB63">
            <v>2342334.060877264</v>
          </cell>
        </row>
      </sheetData>
      <sheetData sheetId="10">
        <row r="3">
          <cell r="B3">
            <v>0.42299999999999999</v>
          </cell>
          <cell r="C3" t="str">
            <v>p. 59</v>
          </cell>
          <cell r="D3">
            <v>0.148896</v>
          </cell>
          <cell r="G3" t="str">
            <v>SF</v>
          </cell>
          <cell r="H3">
            <v>1</v>
          </cell>
        </row>
        <row r="4">
          <cell r="B4">
            <v>0.38</v>
          </cell>
          <cell r="C4" t="str">
            <v>p. 45</v>
          </cell>
          <cell r="D4">
            <v>2.6219999999999997E-2</v>
          </cell>
          <cell r="G4" t="str">
            <v>MF</v>
          </cell>
          <cell r="H4">
            <v>1</v>
          </cell>
        </row>
        <row r="5">
          <cell r="B5">
            <v>0.54</v>
          </cell>
          <cell r="C5" t="str">
            <v>p. 45</v>
          </cell>
          <cell r="D5">
            <v>0.18630000000000002</v>
          </cell>
          <cell r="G5" t="str">
            <v>MH</v>
          </cell>
          <cell r="H5">
            <v>1</v>
          </cell>
        </row>
        <row r="6">
          <cell r="G6" t="str">
            <v xml:space="preserve">  Total</v>
          </cell>
          <cell r="H6">
            <v>1</v>
          </cell>
        </row>
        <row r="8">
          <cell r="A8" t="str">
            <v>Equipment Type Distribution - Primary Cooling</v>
          </cell>
          <cell r="G8" t="str">
            <v>Equipment Type Distribution - Primary Heating</v>
          </cell>
        </row>
        <row r="10">
          <cell r="A10" t="str">
            <v>Single Family</v>
          </cell>
          <cell r="B10" t="str">
            <v>p. 60</v>
          </cell>
          <cell r="G10" t="str">
            <v>Single Family</v>
          </cell>
          <cell r="H10" t="str">
            <v>p. 60</v>
          </cell>
        </row>
        <row r="11">
          <cell r="A11" t="str">
            <v>PTAC</v>
          </cell>
          <cell r="B11">
            <v>5.7000000000000002E-2</v>
          </cell>
          <cell r="G11" t="str">
            <v>Forced Air Furnace</v>
          </cell>
          <cell r="H11">
            <v>0.54100000000000004</v>
          </cell>
        </row>
        <row r="12">
          <cell r="A12" t="str">
            <v>Central AC</v>
          </cell>
          <cell r="B12">
            <v>0.39900000000000002</v>
          </cell>
          <cell r="G12" t="str">
            <v>Ductless HP</v>
          </cell>
          <cell r="H12">
            <v>1.4E-2</v>
          </cell>
        </row>
        <row r="13">
          <cell r="A13" t="str">
            <v>Evaporative Cooler</v>
          </cell>
          <cell r="B13">
            <v>1.7000000000000001E-2</v>
          </cell>
          <cell r="G13" t="str">
            <v>Baseboard Heater</v>
          </cell>
          <cell r="H13">
            <v>0.123</v>
          </cell>
        </row>
        <row r="14">
          <cell r="A14" t="str">
            <v>Ground Source Heat Pump</v>
          </cell>
          <cell r="B14">
            <v>1.7000000000000001E-2</v>
          </cell>
          <cell r="G14" t="str">
            <v>Boiler</v>
          </cell>
          <cell r="H14">
            <v>5.0999999999999997E-2</v>
          </cell>
        </row>
        <row r="15">
          <cell r="A15" t="str">
            <v>Air Source Heat Pump</v>
          </cell>
          <cell r="B15">
            <v>0.316</v>
          </cell>
          <cell r="G15" t="str">
            <v>Fireplace</v>
          </cell>
          <cell r="H15">
            <v>1E-3</v>
          </cell>
        </row>
        <row r="16">
          <cell r="A16" t="str">
            <v>Ductless Heat Pump</v>
          </cell>
          <cell r="B16">
            <v>3.5999999999999997E-2</v>
          </cell>
          <cell r="G16" t="str">
            <v>Ground Source Heat Pump</v>
          </cell>
          <cell r="H16">
            <v>8.0000000000000002E-3</v>
          </cell>
        </row>
        <row r="17">
          <cell r="A17" t="str">
            <v>Window AC</v>
          </cell>
          <cell r="B17">
            <v>0.157</v>
          </cell>
          <cell r="G17" t="str">
            <v>Air Source Heat Pump</v>
          </cell>
          <cell r="H17">
            <v>0.114</v>
          </cell>
        </row>
        <row r="18">
          <cell r="A18" t="str">
            <v xml:space="preserve">  Total</v>
          </cell>
          <cell r="B18">
            <v>0.99900000000000011</v>
          </cell>
          <cell r="G18" t="str">
            <v>Dual Fuel Heat Pump</v>
          </cell>
          <cell r="H18">
            <v>1.2E-2</v>
          </cell>
        </row>
        <row r="19">
          <cell r="G19" t="str">
            <v>Heating Stove</v>
          </cell>
          <cell r="H19">
            <v>0.128</v>
          </cell>
        </row>
        <row r="20">
          <cell r="G20" t="str">
            <v>Plug-in Heater</v>
          </cell>
          <cell r="H20">
            <v>0.01</v>
          </cell>
        </row>
        <row r="21">
          <cell r="G21" t="str">
            <v xml:space="preserve">  Total</v>
          </cell>
          <cell r="H21">
            <v>1.002</v>
          </cell>
        </row>
        <row r="23">
          <cell r="A23" t="str">
            <v>Multi-Family</v>
          </cell>
          <cell r="B23" t="str">
            <v>p. 45</v>
          </cell>
          <cell r="G23" t="str">
            <v>Multi-Family</v>
          </cell>
          <cell r="H23" t="str">
            <v>p. 42</v>
          </cell>
          <cell r="I23" t="str">
            <v>Share Air Source HP</v>
          </cell>
        </row>
        <row r="24">
          <cell r="A24" t="str">
            <v>Central Water Source HP/VRF</v>
          </cell>
          <cell r="B24">
            <v>2E-3</v>
          </cell>
          <cell r="G24" t="str">
            <v>Central AC/Ventilation</v>
          </cell>
          <cell r="H24">
            <v>2.3E-2</v>
          </cell>
          <cell r="I24">
            <v>0</v>
          </cell>
        </row>
        <row r="25">
          <cell r="A25" t="str">
            <v>Central Fan Coils/Chiller</v>
          </cell>
          <cell r="B25">
            <v>3.0000000000000001E-3</v>
          </cell>
          <cell r="G25" t="str">
            <v>Central Water Source HP/VRF</v>
          </cell>
          <cell r="H25">
            <v>2E-3</v>
          </cell>
          <cell r="I25">
            <v>2E-3</v>
          </cell>
        </row>
        <row r="26">
          <cell r="A26" t="str">
            <v>Ductless AC/HP</v>
          </cell>
          <cell r="B26">
            <v>2.5999999999999999E-2</v>
          </cell>
          <cell r="G26" t="str">
            <v>Central Hydronic/Steam</v>
          </cell>
          <cell r="H26">
            <v>0.04</v>
          </cell>
          <cell r="I26">
            <v>0</v>
          </cell>
        </row>
        <row r="27">
          <cell r="A27" t="str">
            <v>Forced Air AC/HP</v>
          </cell>
          <cell r="B27">
            <v>4.2999999999999997E-2</v>
          </cell>
          <cell r="G27" t="str">
            <v>Baseboard Heater</v>
          </cell>
          <cell r="H27">
            <v>0.80600000000000005</v>
          </cell>
          <cell r="I27">
            <v>0</v>
          </cell>
        </row>
        <row r="28">
          <cell r="A28" t="str">
            <v>Package Terminal</v>
          </cell>
          <cell r="B28">
            <v>0.23100000000000001</v>
          </cell>
          <cell r="G28" t="str">
            <v>Forced Air Furnace</v>
          </cell>
          <cell r="H28">
            <v>5.7000000000000002E-2</v>
          </cell>
          <cell r="I28">
            <v>1.7999999999999999E-2</v>
          </cell>
        </row>
        <row r="29">
          <cell r="A29" t="str">
            <v>No Cooling</v>
          </cell>
          <cell r="B29">
            <v>0.629</v>
          </cell>
          <cell r="G29" t="str">
            <v>PTHP/PTAC/DHP</v>
          </cell>
          <cell r="H29">
            <v>3.5000000000000003E-2</v>
          </cell>
          <cell r="I29">
            <v>3.5000000000000003E-2</v>
          </cell>
        </row>
        <row r="30">
          <cell r="A30" t="str">
            <v>Unknown</v>
          </cell>
          <cell r="B30">
            <v>6.5000000000000002E-2</v>
          </cell>
          <cell r="G30" t="str">
            <v>Stove</v>
          </cell>
          <cell r="H30">
            <v>3.6999999999999998E-2</v>
          </cell>
          <cell r="I30">
            <v>0</v>
          </cell>
        </row>
        <row r="31">
          <cell r="A31" t="str">
            <v xml:space="preserve">  Total</v>
          </cell>
          <cell r="B31">
            <v>0.99899999999999989</v>
          </cell>
          <cell r="G31" t="str">
            <v xml:space="preserve">  Total</v>
          </cell>
          <cell r="H31">
            <v>1</v>
          </cell>
        </row>
        <row r="34">
          <cell r="A34" t="str">
            <v>Manufactured Homes</v>
          </cell>
          <cell r="B34" t="str">
            <v>p. 46</v>
          </cell>
          <cell r="G34" t="str">
            <v>Manufactured Homes</v>
          </cell>
          <cell r="H34" t="str">
            <v>p.39</v>
          </cell>
        </row>
        <row r="35">
          <cell r="A35" t="str">
            <v>Central AC</v>
          </cell>
          <cell r="B35">
            <v>0.251</v>
          </cell>
          <cell r="G35" t="str">
            <v>Forced Air Furnace</v>
          </cell>
          <cell r="H35">
            <v>0.64300000000000002</v>
          </cell>
        </row>
        <row r="36">
          <cell r="A36" t="str">
            <v>Evaporative Cooler</v>
          </cell>
          <cell r="B36">
            <v>0.05</v>
          </cell>
          <cell r="G36" t="str">
            <v>Ductless HP</v>
          </cell>
          <cell r="H36">
            <v>8.0000000000000002E-3</v>
          </cell>
        </row>
        <row r="37">
          <cell r="A37" t="str">
            <v>Air Source Heat Pump</v>
          </cell>
          <cell r="B37">
            <v>0.33</v>
          </cell>
          <cell r="G37" t="str">
            <v>Baseboard Heater</v>
          </cell>
          <cell r="H37">
            <v>1.4999999999999999E-2</v>
          </cell>
        </row>
        <row r="38">
          <cell r="A38" t="str">
            <v>Ductless Heat Pump</v>
          </cell>
          <cell r="B38">
            <v>1.4999999999999999E-2</v>
          </cell>
          <cell r="G38" t="str">
            <v>Fireplace</v>
          </cell>
          <cell r="H38">
            <v>1.2999999999999999E-2</v>
          </cell>
        </row>
        <row r="39">
          <cell r="A39" t="str">
            <v>PTAC</v>
          </cell>
          <cell r="B39">
            <v>1.9E-2</v>
          </cell>
          <cell r="G39" t="str">
            <v>Air Source Heat Pump</v>
          </cell>
          <cell r="H39">
            <v>0.14399999999999999</v>
          </cell>
        </row>
        <row r="40">
          <cell r="A40" t="str">
            <v>Window AC</v>
          </cell>
          <cell r="B40">
            <v>0.33500000000000002</v>
          </cell>
          <cell r="G40" t="str">
            <v>Heating Stove</v>
          </cell>
          <cell r="H40">
            <v>0.16</v>
          </cell>
        </row>
        <row r="41">
          <cell r="A41" t="str">
            <v xml:space="preserve">  Total</v>
          </cell>
          <cell r="B41">
            <v>1</v>
          </cell>
          <cell r="G41" t="str">
            <v>Plug-in Heater</v>
          </cell>
          <cell r="H41">
            <v>1.7000000000000001E-2</v>
          </cell>
        </row>
        <row r="42">
          <cell r="G42" t="str">
            <v>Total</v>
          </cell>
          <cell r="H42">
            <v>1</v>
          </cell>
        </row>
      </sheetData>
      <sheetData sheetId="11">
        <row r="3">
          <cell r="B3" t="str">
            <v>Single Family</v>
          </cell>
          <cell r="N3" t="str">
            <v>Multi-Family</v>
          </cell>
          <cell r="Z3" t="str">
            <v>Manufactured Homes</v>
          </cell>
          <cell r="AL3" t="str">
            <v>Total - Modeled</v>
          </cell>
        </row>
        <row r="4">
          <cell r="B4" t="str">
            <v>Year</v>
          </cell>
          <cell r="C4" t="str">
            <v>WH</v>
          </cell>
          <cell r="D4" t="str">
            <v>RF</v>
          </cell>
          <cell r="E4" t="str">
            <v>FRZ</v>
          </cell>
          <cell r="F4" t="str">
            <v>CW</v>
          </cell>
          <cell r="G4" t="str">
            <v>HP</v>
          </cell>
          <cell r="H4" t="str">
            <v>Electric Dryer</v>
          </cell>
          <cell r="I4" t="str">
            <v>DW</v>
          </cell>
          <cell r="J4" t="str">
            <v>Electric Oven</v>
          </cell>
          <cell r="K4" t="str">
            <v>Room A/C</v>
          </cell>
          <cell r="L4" t="str">
            <v>Central AC</v>
          </cell>
          <cell r="O4" t="str">
            <v>WH</v>
          </cell>
          <cell r="P4" t="str">
            <v>RF</v>
          </cell>
          <cell r="Q4" t="str">
            <v>FRZ</v>
          </cell>
          <cell r="R4" t="str">
            <v>CW</v>
          </cell>
          <cell r="S4" t="str">
            <v>HP</v>
          </cell>
          <cell r="T4" t="str">
            <v>Electric Dryer</v>
          </cell>
          <cell r="U4" t="str">
            <v>DW</v>
          </cell>
          <cell r="V4" t="str">
            <v>Electric Oven</v>
          </cell>
          <cell r="W4" t="str">
            <v>Room A/C</v>
          </cell>
          <cell r="X4" t="str">
            <v>Central AC</v>
          </cell>
          <cell r="AA4" t="str">
            <v>WH</v>
          </cell>
          <cell r="AB4" t="str">
            <v>RF</v>
          </cell>
          <cell r="AC4" t="str">
            <v>FRZ</v>
          </cell>
          <cell r="AD4" t="str">
            <v>CW</v>
          </cell>
          <cell r="AE4" t="str">
            <v>HP</v>
          </cell>
          <cell r="AF4" t="str">
            <v>Electric Dryer</v>
          </cell>
          <cell r="AG4" t="str">
            <v>DW</v>
          </cell>
          <cell r="AH4" t="str">
            <v>Electric Oven</v>
          </cell>
          <cell r="AI4" t="str">
            <v>Room A/C</v>
          </cell>
          <cell r="AJ4" t="str">
            <v>Central AC</v>
          </cell>
          <cell r="AM4" t="str">
            <v>WH</v>
          </cell>
          <cell r="AN4" t="str">
            <v>RF</v>
          </cell>
          <cell r="AO4" t="str">
            <v>FRZ</v>
          </cell>
          <cell r="AP4" t="str">
            <v>CW</v>
          </cell>
          <cell r="AQ4" t="str">
            <v>HP</v>
          </cell>
          <cell r="AR4" t="str">
            <v>Electric Dryer</v>
          </cell>
          <cell r="AS4" t="str">
            <v>DW</v>
          </cell>
          <cell r="AT4" t="str">
            <v>Electric Oven</v>
          </cell>
          <cell r="AU4" t="str">
            <v>Room A/C</v>
          </cell>
          <cell r="AV4" t="str">
            <v>Central AC</v>
          </cell>
        </row>
        <row r="5">
          <cell r="B5">
            <v>2001</v>
          </cell>
          <cell r="C5">
            <v>0</v>
          </cell>
          <cell r="D5">
            <v>0</v>
          </cell>
          <cell r="E5">
            <v>0</v>
          </cell>
          <cell r="F5">
            <v>0</v>
          </cell>
          <cell r="G5">
            <v>0</v>
          </cell>
          <cell r="H5">
            <v>0</v>
          </cell>
          <cell r="I5">
            <v>0</v>
          </cell>
          <cell r="J5">
            <v>0</v>
          </cell>
          <cell r="K5">
            <v>0</v>
          </cell>
          <cell r="L5">
            <v>0</v>
          </cell>
          <cell r="N5">
            <v>2001</v>
          </cell>
          <cell r="O5">
            <v>0</v>
          </cell>
          <cell r="P5">
            <v>0</v>
          </cell>
          <cell r="Q5">
            <v>0</v>
          </cell>
          <cell r="R5">
            <v>0</v>
          </cell>
          <cell r="S5">
            <v>0</v>
          </cell>
          <cell r="T5">
            <v>0</v>
          </cell>
          <cell r="U5">
            <v>0</v>
          </cell>
          <cell r="V5">
            <v>0</v>
          </cell>
          <cell r="W5">
            <v>0</v>
          </cell>
          <cell r="X5">
            <v>0</v>
          </cell>
          <cell r="Z5">
            <v>2001</v>
          </cell>
          <cell r="AA5">
            <v>0</v>
          </cell>
          <cell r="AB5">
            <v>0</v>
          </cell>
          <cell r="AC5">
            <v>0</v>
          </cell>
          <cell r="AD5">
            <v>0</v>
          </cell>
          <cell r="AE5">
            <v>0</v>
          </cell>
          <cell r="AF5">
            <v>0</v>
          </cell>
          <cell r="AG5">
            <v>0</v>
          </cell>
          <cell r="AH5">
            <v>0</v>
          </cell>
          <cell r="AI5">
            <v>0</v>
          </cell>
          <cell r="AJ5">
            <v>0</v>
          </cell>
          <cell r="AL5">
            <v>2001</v>
          </cell>
          <cell r="AM5">
            <v>0</v>
          </cell>
          <cell r="AN5">
            <v>0</v>
          </cell>
          <cell r="AO5">
            <v>0</v>
          </cell>
          <cell r="AP5">
            <v>0</v>
          </cell>
          <cell r="AR5">
            <v>0</v>
          </cell>
          <cell r="AS5">
            <v>0</v>
          </cell>
          <cell r="AT5">
            <v>0</v>
          </cell>
          <cell r="AU5">
            <v>0</v>
          </cell>
          <cell r="AV5">
            <v>0</v>
          </cell>
        </row>
        <row r="6">
          <cell r="B6">
            <v>2002</v>
          </cell>
          <cell r="C6">
            <v>0</v>
          </cell>
          <cell r="D6">
            <v>0</v>
          </cell>
          <cell r="E6">
            <v>0</v>
          </cell>
          <cell r="F6">
            <v>0</v>
          </cell>
          <cell r="G6">
            <v>0</v>
          </cell>
          <cell r="H6">
            <v>0</v>
          </cell>
          <cell r="I6">
            <v>0</v>
          </cell>
          <cell r="J6">
            <v>0</v>
          </cell>
          <cell r="K6">
            <v>0</v>
          </cell>
          <cell r="L6">
            <v>0</v>
          </cell>
          <cell r="N6">
            <v>2002</v>
          </cell>
          <cell r="O6">
            <v>0</v>
          </cell>
          <cell r="P6">
            <v>0</v>
          </cell>
          <cell r="Q6">
            <v>0</v>
          </cell>
          <cell r="R6">
            <v>0</v>
          </cell>
          <cell r="S6">
            <v>0</v>
          </cell>
          <cell r="T6">
            <v>0</v>
          </cell>
          <cell r="U6">
            <v>0</v>
          </cell>
          <cell r="V6">
            <v>0</v>
          </cell>
          <cell r="W6">
            <v>0</v>
          </cell>
          <cell r="X6">
            <v>0</v>
          </cell>
          <cell r="Z6">
            <v>2002</v>
          </cell>
          <cell r="AA6">
            <v>0</v>
          </cell>
          <cell r="AB6">
            <v>0</v>
          </cell>
          <cell r="AC6">
            <v>0</v>
          </cell>
          <cell r="AD6">
            <v>0</v>
          </cell>
          <cell r="AE6">
            <v>0</v>
          </cell>
          <cell r="AF6">
            <v>0</v>
          </cell>
          <cell r="AG6">
            <v>0</v>
          </cell>
          <cell r="AH6">
            <v>0</v>
          </cell>
          <cell r="AI6">
            <v>0</v>
          </cell>
          <cell r="AJ6">
            <v>0</v>
          </cell>
          <cell r="AL6">
            <v>2002</v>
          </cell>
          <cell r="AM6">
            <v>0</v>
          </cell>
          <cell r="AN6">
            <v>0</v>
          </cell>
          <cell r="AO6">
            <v>0</v>
          </cell>
          <cell r="AP6">
            <v>0</v>
          </cell>
          <cell r="AR6">
            <v>0</v>
          </cell>
          <cell r="AS6">
            <v>0</v>
          </cell>
          <cell r="AT6">
            <v>0</v>
          </cell>
          <cell r="AU6">
            <v>0</v>
          </cell>
          <cell r="AV6">
            <v>0</v>
          </cell>
        </row>
        <row r="7">
          <cell r="B7">
            <v>2003</v>
          </cell>
          <cell r="C7">
            <v>0</v>
          </cell>
          <cell r="D7">
            <v>0</v>
          </cell>
          <cell r="E7">
            <v>0</v>
          </cell>
          <cell r="F7">
            <v>0</v>
          </cell>
          <cell r="G7">
            <v>0</v>
          </cell>
          <cell r="H7">
            <v>0</v>
          </cell>
          <cell r="I7">
            <v>0</v>
          </cell>
          <cell r="J7">
            <v>0</v>
          </cell>
          <cell r="K7">
            <v>0</v>
          </cell>
          <cell r="L7">
            <v>0</v>
          </cell>
          <cell r="N7">
            <v>2003</v>
          </cell>
          <cell r="O7">
            <v>0</v>
          </cell>
          <cell r="P7">
            <v>0</v>
          </cell>
          <cell r="Q7">
            <v>0</v>
          </cell>
          <cell r="R7">
            <v>0</v>
          </cell>
          <cell r="S7">
            <v>0</v>
          </cell>
          <cell r="T7">
            <v>0</v>
          </cell>
          <cell r="U7">
            <v>0</v>
          </cell>
          <cell r="V7">
            <v>0</v>
          </cell>
          <cell r="W7">
            <v>0</v>
          </cell>
          <cell r="X7">
            <v>0</v>
          </cell>
          <cell r="Z7">
            <v>2003</v>
          </cell>
          <cell r="AA7">
            <v>0</v>
          </cell>
          <cell r="AB7">
            <v>0</v>
          </cell>
          <cell r="AC7">
            <v>0</v>
          </cell>
          <cell r="AD7">
            <v>0</v>
          </cell>
          <cell r="AE7">
            <v>0</v>
          </cell>
          <cell r="AF7">
            <v>0</v>
          </cell>
          <cell r="AG7">
            <v>0</v>
          </cell>
          <cell r="AH7">
            <v>0</v>
          </cell>
          <cell r="AI7">
            <v>0</v>
          </cell>
          <cell r="AJ7">
            <v>0</v>
          </cell>
          <cell r="AL7">
            <v>2003</v>
          </cell>
          <cell r="AM7">
            <v>0</v>
          </cell>
          <cell r="AN7">
            <v>0</v>
          </cell>
          <cell r="AO7">
            <v>0</v>
          </cell>
          <cell r="AP7">
            <v>0</v>
          </cell>
          <cell r="AR7">
            <v>0</v>
          </cell>
          <cell r="AS7">
            <v>0</v>
          </cell>
          <cell r="AT7">
            <v>0</v>
          </cell>
          <cell r="AU7">
            <v>0</v>
          </cell>
          <cell r="AV7">
            <v>0</v>
          </cell>
        </row>
        <row r="8">
          <cell r="B8">
            <v>2004</v>
          </cell>
          <cell r="C8">
            <v>0</v>
          </cell>
          <cell r="D8">
            <v>0</v>
          </cell>
          <cell r="E8">
            <v>0</v>
          </cell>
          <cell r="F8">
            <v>0</v>
          </cell>
          <cell r="G8">
            <v>0</v>
          </cell>
          <cell r="H8">
            <v>0</v>
          </cell>
          <cell r="I8">
            <v>0</v>
          </cell>
          <cell r="J8">
            <v>0</v>
          </cell>
          <cell r="K8">
            <v>0</v>
          </cell>
          <cell r="L8">
            <v>0</v>
          </cell>
          <cell r="N8">
            <v>2004</v>
          </cell>
          <cell r="O8">
            <v>0</v>
          </cell>
          <cell r="P8">
            <v>0</v>
          </cell>
          <cell r="Q8">
            <v>0</v>
          </cell>
          <cell r="R8">
            <v>0</v>
          </cell>
          <cell r="S8">
            <v>0</v>
          </cell>
          <cell r="T8">
            <v>0</v>
          </cell>
          <cell r="U8">
            <v>0</v>
          </cell>
          <cell r="V8">
            <v>0</v>
          </cell>
          <cell r="W8">
            <v>0</v>
          </cell>
          <cell r="X8">
            <v>0</v>
          </cell>
          <cell r="Z8">
            <v>2004</v>
          </cell>
          <cell r="AA8">
            <v>0</v>
          </cell>
          <cell r="AB8">
            <v>0</v>
          </cell>
          <cell r="AC8">
            <v>0</v>
          </cell>
          <cell r="AD8">
            <v>0</v>
          </cell>
          <cell r="AE8">
            <v>0</v>
          </cell>
          <cell r="AF8">
            <v>0</v>
          </cell>
          <cell r="AG8">
            <v>0</v>
          </cell>
          <cell r="AH8">
            <v>0</v>
          </cell>
          <cell r="AI8">
            <v>0</v>
          </cell>
          <cell r="AJ8">
            <v>0</v>
          </cell>
          <cell r="AL8">
            <v>2004</v>
          </cell>
          <cell r="AM8">
            <v>0</v>
          </cell>
          <cell r="AN8">
            <v>0</v>
          </cell>
          <cell r="AO8">
            <v>0</v>
          </cell>
          <cell r="AP8">
            <v>0</v>
          </cell>
          <cell r="AR8">
            <v>0</v>
          </cell>
          <cell r="AS8">
            <v>0</v>
          </cell>
          <cell r="AT8">
            <v>0</v>
          </cell>
          <cell r="AU8">
            <v>0</v>
          </cell>
          <cell r="AV8">
            <v>0</v>
          </cell>
        </row>
        <row r="9">
          <cell r="B9">
            <v>2005</v>
          </cell>
          <cell r="C9">
            <v>0</v>
          </cell>
          <cell r="D9">
            <v>0</v>
          </cell>
          <cell r="E9">
            <v>0</v>
          </cell>
          <cell r="F9">
            <v>0</v>
          </cell>
          <cell r="G9">
            <v>0</v>
          </cell>
          <cell r="H9">
            <v>0</v>
          </cell>
          <cell r="I9">
            <v>0</v>
          </cell>
          <cell r="J9">
            <v>0</v>
          </cell>
          <cell r="K9">
            <v>0</v>
          </cell>
          <cell r="L9">
            <v>0</v>
          </cell>
          <cell r="N9">
            <v>2005</v>
          </cell>
          <cell r="O9">
            <v>0</v>
          </cell>
          <cell r="P9">
            <v>0</v>
          </cell>
          <cell r="Q9">
            <v>0</v>
          </cell>
          <cell r="R9">
            <v>0</v>
          </cell>
          <cell r="S9">
            <v>0</v>
          </cell>
          <cell r="T9">
            <v>0</v>
          </cell>
          <cell r="U9">
            <v>0</v>
          </cell>
          <cell r="V9">
            <v>0</v>
          </cell>
          <cell r="W9">
            <v>0</v>
          </cell>
          <cell r="X9">
            <v>0</v>
          </cell>
          <cell r="Z9">
            <v>2005</v>
          </cell>
          <cell r="AA9">
            <v>0</v>
          </cell>
          <cell r="AB9">
            <v>0</v>
          </cell>
          <cell r="AC9">
            <v>0</v>
          </cell>
          <cell r="AD9">
            <v>0</v>
          </cell>
          <cell r="AE9">
            <v>0</v>
          </cell>
          <cell r="AF9">
            <v>0</v>
          </cell>
          <cell r="AG9">
            <v>0</v>
          </cell>
          <cell r="AH9">
            <v>0</v>
          </cell>
          <cell r="AI9">
            <v>0</v>
          </cell>
          <cell r="AJ9">
            <v>0</v>
          </cell>
          <cell r="AL9">
            <v>2005</v>
          </cell>
          <cell r="AM9">
            <v>0</v>
          </cell>
          <cell r="AN9">
            <v>0</v>
          </cell>
          <cell r="AO9">
            <v>0</v>
          </cell>
          <cell r="AP9">
            <v>0</v>
          </cell>
          <cell r="AR9">
            <v>0</v>
          </cell>
          <cell r="AS9">
            <v>0</v>
          </cell>
          <cell r="AT9">
            <v>0</v>
          </cell>
          <cell r="AU9">
            <v>0</v>
          </cell>
          <cell r="AV9">
            <v>0</v>
          </cell>
        </row>
        <row r="10">
          <cell r="B10">
            <v>2006</v>
          </cell>
          <cell r="C10">
            <v>0</v>
          </cell>
          <cell r="D10">
            <v>0</v>
          </cell>
          <cell r="E10">
            <v>0</v>
          </cell>
          <cell r="F10">
            <v>0</v>
          </cell>
          <cell r="G10">
            <v>0</v>
          </cell>
          <cell r="H10">
            <v>0</v>
          </cell>
          <cell r="I10">
            <v>0</v>
          </cell>
          <cell r="J10">
            <v>0</v>
          </cell>
          <cell r="K10">
            <v>0</v>
          </cell>
          <cell r="L10">
            <v>0</v>
          </cell>
          <cell r="N10">
            <v>2006</v>
          </cell>
          <cell r="O10">
            <v>0</v>
          </cell>
          <cell r="P10">
            <v>0</v>
          </cell>
          <cell r="Q10">
            <v>0</v>
          </cell>
          <cell r="R10">
            <v>0</v>
          </cell>
          <cell r="S10">
            <v>0</v>
          </cell>
          <cell r="T10">
            <v>0</v>
          </cell>
          <cell r="U10">
            <v>0</v>
          </cell>
          <cell r="V10">
            <v>0</v>
          </cell>
          <cell r="W10">
            <v>0</v>
          </cell>
          <cell r="X10">
            <v>0</v>
          </cell>
          <cell r="Z10">
            <v>2006</v>
          </cell>
          <cell r="AA10">
            <v>0</v>
          </cell>
          <cell r="AB10">
            <v>0</v>
          </cell>
          <cell r="AC10">
            <v>0</v>
          </cell>
          <cell r="AD10">
            <v>0</v>
          </cell>
          <cell r="AE10">
            <v>0</v>
          </cell>
          <cell r="AF10">
            <v>0</v>
          </cell>
          <cell r="AG10">
            <v>0</v>
          </cell>
          <cell r="AH10">
            <v>0</v>
          </cell>
          <cell r="AI10">
            <v>0</v>
          </cell>
          <cell r="AJ10">
            <v>0</v>
          </cell>
          <cell r="AL10">
            <v>2006</v>
          </cell>
          <cell r="AM10">
            <v>0</v>
          </cell>
          <cell r="AN10">
            <v>0</v>
          </cell>
          <cell r="AO10">
            <v>0</v>
          </cell>
          <cell r="AP10">
            <v>0</v>
          </cell>
          <cell r="AR10">
            <v>0</v>
          </cell>
          <cell r="AS10">
            <v>0</v>
          </cell>
          <cell r="AT10">
            <v>0</v>
          </cell>
          <cell r="AU10">
            <v>0</v>
          </cell>
          <cell r="AV10">
            <v>0</v>
          </cell>
        </row>
        <row r="11">
          <cell r="B11">
            <v>2007</v>
          </cell>
          <cell r="C11">
            <v>0</v>
          </cell>
          <cell r="D11">
            <v>0</v>
          </cell>
          <cell r="E11">
            <v>0</v>
          </cell>
          <cell r="F11">
            <v>0</v>
          </cell>
          <cell r="G11">
            <v>0</v>
          </cell>
          <cell r="H11">
            <v>0</v>
          </cell>
          <cell r="I11">
            <v>0</v>
          </cell>
          <cell r="J11">
            <v>0</v>
          </cell>
          <cell r="K11">
            <v>0</v>
          </cell>
          <cell r="L11">
            <v>0</v>
          </cell>
          <cell r="N11">
            <v>2007</v>
          </cell>
          <cell r="O11">
            <v>0</v>
          </cell>
          <cell r="P11">
            <v>0</v>
          </cell>
          <cell r="Q11">
            <v>0</v>
          </cell>
          <cell r="R11">
            <v>0</v>
          </cell>
          <cell r="S11">
            <v>0</v>
          </cell>
          <cell r="T11">
            <v>0</v>
          </cell>
          <cell r="U11">
            <v>0</v>
          </cell>
          <cell r="V11">
            <v>0</v>
          </cell>
          <cell r="W11">
            <v>0</v>
          </cell>
          <cell r="X11">
            <v>0</v>
          </cell>
          <cell r="Z11">
            <v>2007</v>
          </cell>
          <cell r="AA11">
            <v>0</v>
          </cell>
          <cell r="AB11">
            <v>0</v>
          </cell>
          <cell r="AC11">
            <v>0</v>
          </cell>
          <cell r="AD11">
            <v>0</v>
          </cell>
          <cell r="AE11">
            <v>0</v>
          </cell>
          <cell r="AF11">
            <v>0</v>
          </cell>
          <cell r="AG11">
            <v>0</v>
          </cell>
          <cell r="AH11">
            <v>0</v>
          </cell>
          <cell r="AI11">
            <v>0</v>
          </cell>
          <cell r="AJ11">
            <v>0</v>
          </cell>
          <cell r="AL11">
            <v>2007</v>
          </cell>
          <cell r="AM11">
            <v>0</v>
          </cell>
          <cell r="AN11">
            <v>0</v>
          </cell>
          <cell r="AO11">
            <v>0</v>
          </cell>
          <cell r="AP11">
            <v>0</v>
          </cell>
          <cell r="AR11">
            <v>0</v>
          </cell>
          <cell r="AS11">
            <v>0</v>
          </cell>
          <cell r="AT11">
            <v>0</v>
          </cell>
          <cell r="AU11">
            <v>0</v>
          </cell>
          <cell r="AV11">
            <v>0</v>
          </cell>
        </row>
        <row r="12">
          <cell r="B12">
            <v>2008</v>
          </cell>
          <cell r="C12">
            <v>0</v>
          </cell>
          <cell r="D12">
            <v>0</v>
          </cell>
          <cell r="E12">
            <v>0</v>
          </cell>
          <cell r="F12">
            <v>0</v>
          </cell>
          <cell r="G12">
            <v>0</v>
          </cell>
          <cell r="H12">
            <v>0</v>
          </cell>
          <cell r="I12">
            <v>0</v>
          </cell>
          <cell r="J12">
            <v>0</v>
          </cell>
          <cell r="K12">
            <v>0</v>
          </cell>
          <cell r="L12">
            <v>0</v>
          </cell>
          <cell r="N12">
            <v>2008</v>
          </cell>
          <cell r="O12">
            <v>0</v>
          </cell>
          <cell r="P12">
            <v>0</v>
          </cell>
          <cell r="Q12">
            <v>0</v>
          </cell>
          <cell r="R12">
            <v>0</v>
          </cell>
          <cell r="S12">
            <v>0</v>
          </cell>
          <cell r="T12">
            <v>0</v>
          </cell>
          <cell r="U12">
            <v>0</v>
          </cell>
          <cell r="V12">
            <v>0</v>
          </cell>
          <cell r="W12">
            <v>0</v>
          </cell>
          <cell r="X12">
            <v>0</v>
          </cell>
          <cell r="Z12">
            <v>2008</v>
          </cell>
          <cell r="AA12">
            <v>0</v>
          </cell>
          <cell r="AB12">
            <v>0</v>
          </cell>
          <cell r="AC12">
            <v>0</v>
          </cell>
          <cell r="AD12">
            <v>0</v>
          </cell>
          <cell r="AE12">
            <v>0</v>
          </cell>
          <cell r="AF12">
            <v>0</v>
          </cell>
          <cell r="AG12">
            <v>0</v>
          </cell>
          <cell r="AH12">
            <v>0</v>
          </cell>
          <cell r="AI12">
            <v>0</v>
          </cell>
          <cell r="AJ12">
            <v>0</v>
          </cell>
          <cell r="AL12">
            <v>2008</v>
          </cell>
          <cell r="AM12">
            <v>0</v>
          </cell>
          <cell r="AN12">
            <v>0</v>
          </cell>
          <cell r="AO12">
            <v>0</v>
          </cell>
          <cell r="AP12">
            <v>0</v>
          </cell>
          <cell r="AR12">
            <v>0</v>
          </cell>
          <cell r="AS12">
            <v>0</v>
          </cell>
          <cell r="AT12">
            <v>0</v>
          </cell>
          <cell r="AU12">
            <v>0</v>
          </cell>
          <cell r="AV12">
            <v>0</v>
          </cell>
        </row>
        <row r="13">
          <cell r="B13">
            <v>2009</v>
          </cell>
          <cell r="C13">
            <v>0</v>
          </cell>
          <cell r="D13">
            <v>0</v>
          </cell>
          <cell r="E13">
            <v>0</v>
          </cell>
          <cell r="F13">
            <v>0</v>
          </cell>
          <cell r="G13">
            <v>0</v>
          </cell>
          <cell r="H13">
            <v>0</v>
          </cell>
          <cell r="I13">
            <v>0</v>
          </cell>
          <cell r="J13">
            <v>0</v>
          </cell>
          <cell r="K13">
            <v>0</v>
          </cell>
          <cell r="L13">
            <v>0</v>
          </cell>
          <cell r="N13">
            <v>2009</v>
          </cell>
          <cell r="O13">
            <v>0</v>
          </cell>
          <cell r="P13">
            <v>0</v>
          </cell>
          <cell r="Q13">
            <v>0</v>
          </cell>
          <cell r="R13">
            <v>0</v>
          </cell>
          <cell r="S13">
            <v>0</v>
          </cell>
          <cell r="T13">
            <v>0</v>
          </cell>
          <cell r="U13">
            <v>0</v>
          </cell>
          <cell r="V13">
            <v>0</v>
          </cell>
          <cell r="W13">
            <v>0</v>
          </cell>
          <cell r="X13">
            <v>0</v>
          </cell>
          <cell r="Z13">
            <v>2009</v>
          </cell>
          <cell r="AA13">
            <v>0</v>
          </cell>
          <cell r="AB13">
            <v>0</v>
          </cell>
          <cell r="AC13">
            <v>0</v>
          </cell>
          <cell r="AD13">
            <v>0</v>
          </cell>
          <cell r="AE13">
            <v>0</v>
          </cell>
          <cell r="AF13">
            <v>0</v>
          </cell>
          <cell r="AG13">
            <v>0</v>
          </cell>
          <cell r="AH13">
            <v>0</v>
          </cell>
          <cell r="AI13">
            <v>0</v>
          </cell>
          <cell r="AJ13">
            <v>0</v>
          </cell>
          <cell r="AL13">
            <v>2009</v>
          </cell>
          <cell r="AM13">
            <v>0</v>
          </cell>
          <cell r="AN13">
            <v>0</v>
          </cell>
          <cell r="AO13">
            <v>0</v>
          </cell>
          <cell r="AP13">
            <v>0</v>
          </cell>
          <cell r="AR13">
            <v>0</v>
          </cell>
          <cell r="AS13">
            <v>0</v>
          </cell>
          <cell r="AT13">
            <v>0</v>
          </cell>
          <cell r="AU13">
            <v>0</v>
          </cell>
          <cell r="AV13">
            <v>0</v>
          </cell>
        </row>
        <row r="14">
          <cell r="B14">
            <v>2010</v>
          </cell>
          <cell r="C14">
            <v>250604.26756914146</v>
          </cell>
          <cell r="D14">
            <v>295321.22860266262</v>
          </cell>
          <cell r="E14">
            <v>132406.17691498555</v>
          </cell>
          <cell r="F14">
            <v>290350.67428211332</v>
          </cell>
          <cell r="G14">
            <v>36143.464003929912</v>
          </cell>
          <cell r="H14">
            <v>281422.04710712092</v>
          </cell>
          <cell r="I14">
            <v>341297.02117685199</v>
          </cell>
          <cell r="J14">
            <v>208128.60236505861</v>
          </cell>
          <cell r="K14">
            <v>56453.536598269537</v>
          </cell>
          <cell r="L14">
            <v>143761.07796900562</v>
          </cell>
          <cell r="N14">
            <v>2010</v>
          </cell>
          <cell r="O14">
            <v>60212.351845803241</v>
          </cell>
          <cell r="P14">
            <v>70926.535439726518</v>
          </cell>
          <cell r="Q14">
            <v>31749.878484199377</v>
          </cell>
          <cell r="R14">
            <v>69790.021970148911</v>
          </cell>
          <cell r="S14">
            <v>1066.1550323445579</v>
          </cell>
          <cell r="T14">
            <v>67643.896123371858</v>
          </cell>
          <cell r="U14">
            <v>82172.242425705364</v>
          </cell>
          <cell r="V14">
            <v>49966.973014910312</v>
          </cell>
          <cell r="W14">
            <v>13592.013429081937</v>
          </cell>
          <cell r="X14">
            <v>30175.694277696377</v>
          </cell>
          <cell r="Z14">
            <v>2010</v>
          </cell>
          <cell r="AA14">
            <v>37815.340918953785</v>
          </cell>
          <cell r="AB14">
            <v>45421.757066099693</v>
          </cell>
          <cell r="AC14">
            <v>20536.681865069095</v>
          </cell>
          <cell r="AD14">
            <v>44004.596604260863</v>
          </cell>
          <cell r="AE14">
            <v>3618.190215557438</v>
          </cell>
          <cell r="AF14">
            <v>42651.40313213678</v>
          </cell>
          <cell r="AG14">
            <v>51256.885042621361</v>
          </cell>
          <cell r="AH14">
            <v>32106.811890734836</v>
          </cell>
          <cell r="AI14">
            <v>8478.3407299869377</v>
          </cell>
          <cell r="AJ14">
            <v>21926.684792847827</v>
          </cell>
          <cell r="AL14">
            <v>2010</v>
          </cell>
          <cell r="AM14">
            <v>348631.96033389849</v>
          </cell>
          <cell r="AN14">
            <v>411669.52110848879</v>
          </cell>
          <cell r="AO14">
            <v>184692.73726425401</v>
          </cell>
          <cell r="AP14">
            <v>404145.29285652307</v>
          </cell>
          <cell r="AQ14">
            <v>40827.809251831903</v>
          </cell>
          <cell r="AR14">
            <v>391717.34636262956</v>
          </cell>
          <cell r="AS14">
            <v>474726.14864517871</v>
          </cell>
          <cell r="AT14">
            <v>290202.38727070374</v>
          </cell>
          <cell r="AU14">
            <v>78523.89075733842</v>
          </cell>
          <cell r="AV14">
            <v>195863.45703954983</v>
          </cell>
        </row>
        <row r="15">
          <cell r="B15">
            <v>2011</v>
          </cell>
          <cell r="C15">
            <v>261022.28312624097</v>
          </cell>
          <cell r="D15">
            <v>313616.32521356846</v>
          </cell>
          <cell r="E15">
            <v>141670.47809139919</v>
          </cell>
          <cell r="F15">
            <v>304179.06689810142</v>
          </cell>
          <cell r="G15">
            <v>37417.078551321756</v>
          </cell>
          <cell r="H15">
            <v>294825.20026946272</v>
          </cell>
          <cell r="I15">
            <v>352263.14396448084</v>
          </cell>
          <cell r="J15">
            <v>221588.17672214791</v>
          </cell>
          <cell r="K15">
            <v>58267.429998211432</v>
          </cell>
          <cell r="L15">
            <v>152268.48258198623</v>
          </cell>
          <cell r="N15">
            <v>2011</v>
          </cell>
          <cell r="O15">
            <v>62944.548026774428</v>
          </cell>
          <cell r="P15">
            <v>75724.550264800608</v>
          </cell>
          <cell r="Q15">
            <v>34179.505139567067</v>
          </cell>
          <cell r="R15">
            <v>73416.612973713491</v>
          </cell>
          <cell r="S15">
            <v>1224.5976506758761</v>
          </cell>
          <cell r="T15">
            <v>71158.965157624436</v>
          </cell>
          <cell r="U15">
            <v>85048.183494923956</v>
          </cell>
          <cell r="V15">
            <v>53496.838895258014</v>
          </cell>
          <cell r="W15">
            <v>14067.719439775386</v>
          </cell>
          <cell r="X15">
            <v>32124.110259878806</v>
          </cell>
          <cell r="Z15">
            <v>2011</v>
          </cell>
          <cell r="AA15">
            <v>37733.452432066042</v>
          </cell>
          <cell r="AB15">
            <v>45277.952541070823</v>
          </cell>
          <cell r="AC15">
            <v>20463.8618926616</v>
          </cell>
          <cell r="AD15">
            <v>43895.901609402536</v>
          </cell>
          <cell r="AE15">
            <v>3601.5052772419285</v>
          </cell>
          <cell r="AF15">
            <v>42546.05063712722</v>
          </cell>
          <cell r="AG15">
            <v>51170.688281138107</v>
          </cell>
          <cell r="AH15">
            <v>32001.015909512287</v>
          </cell>
          <cell r="AI15">
            <v>8464.0830256206118</v>
          </cell>
          <cell r="AJ15">
            <v>21860.16220047525</v>
          </cell>
          <cell r="AL15">
            <v>2011</v>
          </cell>
          <cell r="AM15">
            <v>361700.2835850814</v>
          </cell>
          <cell r="AN15">
            <v>434618.82801943988</v>
          </cell>
          <cell r="AO15">
            <v>196313.84512362786</v>
          </cell>
          <cell r="AP15">
            <v>421491.58148121746</v>
          </cell>
          <cell r="AQ15">
            <v>42243.18147923956</v>
          </cell>
          <cell r="AR15">
            <v>408530.21606421436</v>
          </cell>
          <cell r="AS15">
            <v>488482.01574054291</v>
          </cell>
          <cell r="AT15">
            <v>307086.03152691823</v>
          </cell>
          <cell r="AU15">
            <v>80799.232463607434</v>
          </cell>
          <cell r="AV15">
            <v>206252.75504234029</v>
          </cell>
        </row>
        <row r="16">
          <cell r="B16">
            <v>2012</v>
          </cell>
          <cell r="C16">
            <v>267013.22836256458</v>
          </cell>
          <cell r="D16">
            <v>324137.03535154619</v>
          </cell>
          <cell r="E16">
            <v>146997.97263165063</v>
          </cell>
          <cell r="F16">
            <v>312131.17086787429</v>
          </cell>
          <cell r="G16">
            <v>38149.478590829269</v>
          </cell>
          <cell r="H16">
            <v>302532.76762233797</v>
          </cell>
          <cell r="I16">
            <v>359269.96367505362</v>
          </cell>
          <cell r="J16">
            <v>229328.18943719871</v>
          </cell>
          <cell r="K16">
            <v>59426.419759107492</v>
          </cell>
          <cell r="L16">
            <v>157160.71900266243</v>
          </cell>
          <cell r="N16">
            <v>2012</v>
          </cell>
          <cell r="O16">
            <v>63712.149320556826</v>
          </cell>
          <cell r="P16">
            <v>77072.536332918462</v>
          </cell>
          <cell r="Q16">
            <v>34862.100546535796</v>
          </cell>
          <cell r="R16">
            <v>74435.491473633738</v>
          </cell>
          <cell r="S16">
            <v>1269.1115694304797</v>
          </cell>
          <cell r="T16">
            <v>72146.511936738811</v>
          </cell>
          <cell r="U16">
            <v>85945.945644797335</v>
          </cell>
          <cell r="V16">
            <v>54488.542798332091</v>
          </cell>
          <cell r="W16">
            <v>14216.217215143184</v>
          </cell>
          <cell r="X16">
            <v>32671.511152671901</v>
          </cell>
          <cell r="Z16">
            <v>2012</v>
          </cell>
          <cell r="AA16">
            <v>37551.049205674542</v>
          </cell>
          <cell r="AB16">
            <v>44957.633893946193</v>
          </cell>
          <cell r="AC16">
            <v>20301.658408170846</v>
          </cell>
          <cell r="AD16">
            <v>43653.787992357131</v>
          </cell>
          <cell r="AE16">
            <v>3564.34026544895</v>
          </cell>
          <cell r="AF16">
            <v>42311.382300606594</v>
          </cell>
          <cell r="AG16">
            <v>50957.355247445354</v>
          </cell>
          <cell r="AH16">
            <v>31765.359725747392</v>
          </cell>
          <cell r="AI16">
            <v>8428.7958608406061</v>
          </cell>
          <cell r="AJ16">
            <v>21711.985870226054</v>
          </cell>
          <cell r="AL16">
            <v>2012</v>
          </cell>
          <cell r="AM16">
            <v>368276.42688879598</v>
          </cell>
          <cell r="AN16">
            <v>446167.20557841082</v>
          </cell>
          <cell r="AO16">
            <v>202161.73158635729</v>
          </cell>
          <cell r="AP16">
            <v>430220.45033386513</v>
          </cell>
          <cell r="AQ16">
            <v>42982.930425708699</v>
          </cell>
          <cell r="AR16">
            <v>416990.66185968334</v>
          </cell>
          <cell r="AS16">
            <v>496173.26456729631</v>
          </cell>
          <cell r="AT16">
            <v>315582.09196127817</v>
          </cell>
          <cell r="AU16">
            <v>82071.432835091284</v>
          </cell>
          <cell r="AV16">
            <v>211544.2160255604</v>
          </cell>
        </row>
        <row r="17">
          <cell r="B17">
            <v>2013</v>
          </cell>
          <cell r="C17">
            <v>268122.59011299495</v>
          </cell>
          <cell r="D17">
            <v>326085.18759698386</v>
          </cell>
          <cell r="E17">
            <v>147984.48117670428</v>
          </cell>
          <cell r="F17">
            <v>313603.68641116866</v>
          </cell>
          <cell r="G17">
            <v>38285.099358136089</v>
          </cell>
          <cell r="H17">
            <v>303960.00156837772</v>
          </cell>
          <cell r="I17">
            <v>360567.43802550208</v>
          </cell>
          <cell r="J17">
            <v>230761.43139071579</v>
          </cell>
          <cell r="K17">
            <v>59641.033456806312</v>
          </cell>
          <cell r="L17">
            <v>158066.62946337817</v>
          </cell>
          <cell r="N17">
            <v>2013</v>
          </cell>
          <cell r="O17">
            <v>64245.890944546809</v>
          </cell>
          <cell r="P17">
            <v>78009.840997385414</v>
          </cell>
          <cell r="Q17">
            <v>35336.734427425108</v>
          </cell>
          <cell r="R17">
            <v>75143.955450441572</v>
          </cell>
          <cell r="S17">
            <v>1300.0637466593209</v>
          </cell>
          <cell r="T17">
            <v>72833.189807034345</v>
          </cell>
          <cell r="U17">
            <v>86570.192935300234</v>
          </cell>
          <cell r="V17">
            <v>55178.111270964218</v>
          </cell>
          <cell r="W17">
            <v>14319.473221126647</v>
          </cell>
          <cell r="X17">
            <v>33052.139278053597</v>
          </cell>
          <cell r="Z17">
            <v>2013</v>
          </cell>
          <cell r="AA17">
            <v>37321.819097044441</v>
          </cell>
          <cell r="AB17">
            <v>44555.082471313865</v>
          </cell>
          <cell r="AC17">
            <v>20097.813755279723</v>
          </cell>
          <cell r="AD17">
            <v>43349.518534880415</v>
          </cell>
          <cell r="AE17">
            <v>3517.6341854136217</v>
          </cell>
          <cell r="AF17">
            <v>42016.469489375879</v>
          </cell>
          <cell r="AG17">
            <v>50689.254976111253</v>
          </cell>
          <cell r="AH17">
            <v>31469.205465362556</v>
          </cell>
          <cell r="AI17">
            <v>8384.4497120591805</v>
          </cell>
          <cell r="AJ17">
            <v>21525.769447680279</v>
          </cell>
          <cell r="AL17">
            <v>2013</v>
          </cell>
          <cell r="AM17">
            <v>369690.30015458621</v>
          </cell>
          <cell r="AN17">
            <v>448650.11106568319</v>
          </cell>
          <cell r="AO17">
            <v>203419.02935940912</v>
          </cell>
          <cell r="AP17">
            <v>432097.16039649065</v>
          </cell>
          <cell r="AQ17">
            <v>43102.797290209026</v>
          </cell>
          <cell r="AR17">
            <v>418809.66086478793</v>
          </cell>
          <cell r="AS17">
            <v>497826.88593691355</v>
          </cell>
          <cell r="AT17">
            <v>317408.74812704261</v>
          </cell>
          <cell r="AU17">
            <v>82344.956389992149</v>
          </cell>
          <cell r="AV17">
            <v>212644.53818911203</v>
          </cell>
        </row>
        <row r="18">
          <cell r="B18">
            <v>2014</v>
          </cell>
          <cell r="C18">
            <v>267805.47128430876</v>
          </cell>
          <cell r="D18">
            <v>325528.29462862981</v>
          </cell>
          <cell r="E18">
            <v>147702.48079749977</v>
          </cell>
          <cell r="F18">
            <v>313182.75752649183</v>
          </cell>
          <cell r="G18">
            <v>38246.331211625562</v>
          </cell>
          <cell r="H18">
            <v>303552.01674552466</v>
          </cell>
          <cell r="I18">
            <v>360196.54589216056</v>
          </cell>
          <cell r="J18">
            <v>230351.72913683247</v>
          </cell>
          <cell r="K18">
            <v>59579.684627708994</v>
          </cell>
          <cell r="L18">
            <v>157807.66861126179</v>
          </cell>
          <cell r="N18">
            <v>2014</v>
          </cell>
          <cell r="O18">
            <v>64986.22970215918</v>
          </cell>
          <cell r="P18">
            <v>79309.951274729567</v>
          </cell>
          <cell r="Q18">
            <v>35995.086412551376</v>
          </cell>
          <cell r="R18">
            <v>76126.646919175284</v>
          </cell>
          <cell r="S18">
            <v>1342.9966853791761</v>
          </cell>
          <cell r="T18">
            <v>73785.662349037259</v>
          </cell>
          <cell r="U18">
            <v>87436.069686749659</v>
          </cell>
          <cell r="V18">
            <v>56134.593290299294</v>
          </cell>
          <cell r="W18">
            <v>14462.69687045411</v>
          </cell>
          <cell r="X18">
            <v>33580.098389338309</v>
          </cell>
          <cell r="Z18">
            <v>2014</v>
          </cell>
          <cell r="AA18">
            <v>37028.302089838828</v>
          </cell>
          <cell r="AB18">
            <v>44039.636705818608</v>
          </cell>
          <cell r="AC18">
            <v>19836.801478973484</v>
          </cell>
          <cell r="AD18">
            <v>42959.917617809115</v>
          </cell>
          <cell r="AE18">
            <v>3457.8295248818895</v>
          </cell>
          <cell r="AF18">
            <v>41638.849262014242</v>
          </cell>
          <cell r="AG18">
            <v>50345.96678529169</v>
          </cell>
          <cell r="AH18">
            <v>31089.99562814341</v>
          </cell>
          <cell r="AI18">
            <v>8327.6668184453974</v>
          </cell>
          <cell r="AJ18">
            <v>21287.329186211962</v>
          </cell>
          <cell r="AL18">
            <v>2014</v>
          </cell>
          <cell r="AM18">
            <v>369820.00307630678</v>
          </cell>
          <cell r="AN18">
            <v>448877.88260917796</v>
          </cell>
          <cell r="AO18">
            <v>203534.36868902462</v>
          </cell>
          <cell r="AP18">
            <v>432269.3220634762</v>
          </cell>
          <cell r="AQ18">
            <v>43047.15742188663</v>
          </cell>
          <cell r="AR18">
            <v>418976.52835657616</v>
          </cell>
          <cell r="AS18">
            <v>497978.58236420189</v>
          </cell>
          <cell r="AT18">
            <v>317576.31805527519</v>
          </cell>
          <cell r="AU18">
            <v>82370.048316608503</v>
          </cell>
          <cell r="AV18">
            <v>212675.09618681206</v>
          </cell>
        </row>
        <row r="19">
          <cell r="B19">
            <v>2015</v>
          </cell>
          <cell r="C19">
            <v>267955.75860076502</v>
          </cell>
          <cell r="D19">
            <v>325771.91294026212</v>
          </cell>
          <cell r="E19">
            <v>147825.8446396839</v>
          </cell>
          <cell r="F19">
            <v>313366.89701114962</v>
          </cell>
          <cell r="G19">
            <v>38263.290718990007</v>
          </cell>
          <cell r="H19">
            <v>303730.49372290296</v>
          </cell>
          <cell r="I19">
            <v>360358.79630733357</v>
          </cell>
          <cell r="J19">
            <v>230530.95742132314</v>
          </cell>
          <cell r="K19">
            <v>59606.522276978445</v>
          </cell>
          <cell r="L19">
            <v>157920.95358549646</v>
          </cell>
          <cell r="N19">
            <v>2015</v>
          </cell>
          <cell r="O19">
            <v>65938.536900671592</v>
          </cell>
          <cell r="P19">
            <v>80853.657539019579</v>
          </cell>
          <cell r="Q19">
            <v>36776.79093505026</v>
          </cell>
          <cell r="R19">
            <v>77293.460998398965</v>
          </cell>
          <cell r="S19">
            <v>1393.9737814002979</v>
          </cell>
          <cell r="T19">
            <v>74916.595513151377</v>
          </cell>
          <cell r="U19">
            <v>88464.181985074116</v>
          </cell>
          <cell r="V19">
            <v>57270.287170009673</v>
          </cell>
          <cell r="W19">
            <v>14632.755709703446</v>
          </cell>
          <cell r="X19">
            <v>34206.978894462911</v>
          </cell>
          <cell r="Z19">
            <v>2015</v>
          </cell>
          <cell r="AA19">
            <v>36734.013354945484</v>
          </cell>
          <cell r="AB19">
            <v>43562.58963080492</v>
          </cell>
          <cell r="AC19">
            <v>19595.233594843288</v>
          </cell>
          <cell r="AD19">
            <v>42599.340442957488</v>
          </cell>
          <cell r="AE19">
            <v>3402.4800772994899</v>
          </cell>
          <cell r="AF19">
            <v>41289.360262418355</v>
          </cell>
          <cell r="AG19">
            <v>50028.252219997194</v>
          </cell>
          <cell r="AH19">
            <v>30739.03543839775</v>
          </cell>
          <cell r="AI19">
            <v>8275.1140279820956</v>
          </cell>
          <cell r="AJ19">
            <v>21066.651790230899</v>
          </cell>
          <cell r="AL19">
            <v>2015</v>
          </cell>
          <cell r="AM19">
            <v>370628.30885638209</v>
          </cell>
          <cell r="AN19">
            <v>450188.16011008661</v>
          </cell>
          <cell r="AO19">
            <v>204197.86916957743</v>
          </cell>
          <cell r="AP19">
            <v>433259.69845250604</v>
          </cell>
          <cell r="AQ19">
            <v>43059.744577689795</v>
          </cell>
          <cell r="AR19">
            <v>419936.44949847268</v>
          </cell>
          <cell r="AS19">
            <v>498851.23051240487</v>
          </cell>
          <cell r="AT19">
            <v>318540.28002973052</v>
          </cell>
          <cell r="AU19">
            <v>82514.392014663987</v>
          </cell>
          <cell r="AV19">
            <v>213194.58427019027</v>
          </cell>
        </row>
        <row r="20">
          <cell r="B20">
            <v>2016</v>
          </cell>
          <cell r="C20">
            <v>268111.90817313228</v>
          </cell>
          <cell r="D20">
            <v>326025.03406903869</v>
          </cell>
          <cell r="E20">
            <v>147954.02053407638</v>
          </cell>
          <cell r="F20">
            <v>313558.2192229185</v>
          </cell>
          <cell r="G20">
            <v>38280.911765695491</v>
          </cell>
          <cell r="H20">
            <v>303915.93255002535</v>
          </cell>
          <cell r="I20">
            <v>360527.37562289432</v>
          </cell>
          <cell r="J20">
            <v>230717.17686178716</v>
          </cell>
          <cell r="K20">
            <v>59634.406782175436</v>
          </cell>
          <cell r="L20">
            <v>158038.65746563411</v>
          </cell>
          <cell r="N20">
            <v>2016</v>
          </cell>
          <cell r="O20">
            <v>66720.830553007603</v>
          </cell>
          <cell r="P20">
            <v>82121.768935753556</v>
          </cell>
          <cell r="Q20">
            <v>37418.939274271543</v>
          </cell>
          <cell r="R20">
            <v>78251.966036540893</v>
          </cell>
          <cell r="S20">
            <v>1435.8500359262962</v>
          </cell>
          <cell r="T20">
            <v>75845.625385953739</v>
          </cell>
          <cell r="U20">
            <v>89308.747400650303</v>
          </cell>
          <cell r="V20">
            <v>58203.227837141152</v>
          </cell>
          <cell r="W20">
            <v>14772.454276170443</v>
          </cell>
          <cell r="X20">
            <v>34721.943646066407</v>
          </cell>
          <cell r="Z20">
            <v>2016</v>
          </cell>
          <cell r="AA20">
            <v>36511.146454750604</v>
          </cell>
          <cell r="AB20">
            <v>43201.318571979406</v>
          </cell>
          <cell r="AC20">
            <v>19412.292560616323</v>
          </cell>
          <cell r="AD20">
            <v>42326.272847389017</v>
          </cell>
          <cell r="AE20">
            <v>3360.5635567277477</v>
          </cell>
          <cell r="AF20">
            <v>41024.689818881408</v>
          </cell>
          <cell r="AG20">
            <v>49787.644775952096</v>
          </cell>
          <cell r="AH20">
            <v>30473.250852355839</v>
          </cell>
          <cell r="AI20">
            <v>8235.3154352449583</v>
          </cell>
          <cell r="AJ20">
            <v>20899.531267580911</v>
          </cell>
          <cell r="AL20">
            <v>2016</v>
          </cell>
          <cell r="AM20">
            <v>371343.8851808905</v>
          </cell>
          <cell r="AN20">
            <v>451348.12157677166</v>
          </cell>
          <cell r="AO20">
            <v>204785.25236896425</v>
          </cell>
          <cell r="AP20">
            <v>434136.45810684841</v>
          </cell>
          <cell r="AQ20">
            <v>43077.325358349539</v>
          </cell>
          <cell r="AR20">
            <v>420786.24775486049</v>
          </cell>
          <cell r="AS20">
            <v>499623.76779949671</v>
          </cell>
          <cell r="AT20">
            <v>319393.65555128414</v>
          </cell>
          <cell r="AU20">
            <v>82642.176493590843</v>
          </cell>
          <cell r="AV20">
            <v>213660.13237928145</v>
          </cell>
        </row>
        <row r="21">
          <cell r="B21">
            <v>2017</v>
          </cell>
          <cell r="C21">
            <v>267259.3089243641</v>
          </cell>
          <cell r="D21">
            <v>324642.95609744685</v>
          </cell>
          <cell r="E21">
            <v>147254.1616128351</v>
          </cell>
          <cell r="F21">
            <v>312438.95463699778</v>
          </cell>
          <cell r="G21">
            <v>38184.698302181998</v>
          </cell>
          <cell r="H21">
            <v>302831.08667596936</v>
          </cell>
          <cell r="I21">
            <v>359606.90817859693</v>
          </cell>
          <cell r="J21">
            <v>229700.39178425734</v>
          </cell>
          <cell r="K21">
            <v>59482.153350912013</v>
          </cell>
          <cell r="L21">
            <v>157395.97725677362</v>
          </cell>
          <cell r="N21">
            <v>2017</v>
          </cell>
          <cell r="O21">
            <v>67159.871213279243</v>
          </cell>
          <cell r="P21">
            <v>82833.461358742759</v>
          </cell>
          <cell r="Q21">
            <v>37779.327256459801</v>
          </cell>
          <cell r="R21">
            <v>78828.324347354937</v>
          </cell>
          <cell r="S21">
            <v>1459.3519247399117</v>
          </cell>
          <cell r="T21">
            <v>76404.259995973232</v>
          </cell>
          <cell r="U21">
            <v>89782.736364500277</v>
          </cell>
          <cell r="V21">
            <v>58726.814964901387</v>
          </cell>
          <cell r="W21">
            <v>14850.856230062724</v>
          </cell>
          <cell r="X21">
            <v>35010.953359855463</v>
          </cell>
          <cell r="Z21">
            <v>2017</v>
          </cell>
          <cell r="AA21">
            <v>36381.941108365681</v>
          </cell>
          <cell r="AB21">
            <v>42991.874494579024</v>
          </cell>
          <cell r="AC21">
            <v>19306.233923489664</v>
          </cell>
          <cell r="AD21">
            <v>42156.656267584127</v>
          </cell>
          <cell r="AE21">
            <v>3336.2627809957435</v>
          </cell>
          <cell r="AF21">
            <v>40860.289149828299</v>
          </cell>
          <cell r="AG21">
            <v>49648.154487697298</v>
          </cell>
          <cell r="AH21">
            <v>30319.164312482531</v>
          </cell>
          <cell r="AI21">
            <v>8212.2425116491358</v>
          </cell>
          <cell r="AJ21">
            <v>20802.644448595496</v>
          </cell>
          <cell r="AL21">
            <v>2017</v>
          </cell>
          <cell r="AM21">
            <v>370801.12124600902</v>
          </cell>
          <cell r="AN21">
            <v>450468.29195076867</v>
          </cell>
          <cell r="AO21">
            <v>204339.72279278457</v>
          </cell>
          <cell r="AP21">
            <v>433423.93525193684</v>
          </cell>
          <cell r="AQ21">
            <v>42980.313007917648</v>
          </cell>
          <cell r="AR21">
            <v>420095.63582177093</v>
          </cell>
          <cell r="AS21">
            <v>499037.79903079453</v>
          </cell>
          <cell r="AT21">
            <v>318746.37106164126</v>
          </cell>
          <cell r="AU21">
            <v>82545.252092623865</v>
          </cell>
          <cell r="AV21">
            <v>213209.57506522458</v>
          </cell>
        </row>
        <row r="22">
          <cell r="B22">
            <v>2018</v>
          </cell>
          <cell r="C22">
            <v>266306.89523252787</v>
          </cell>
          <cell r="D22">
            <v>323099.07720565662</v>
          </cell>
          <cell r="E22">
            <v>146472.36967493815</v>
          </cell>
          <cell r="F22">
            <v>311188.65689399763</v>
          </cell>
          <cell r="G22">
            <v>38077.221055255461</v>
          </cell>
          <cell r="H22">
            <v>301619.23706963222</v>
          </cell>
          <cell r="I22">
            <v>358578.68090991827</v>
          </cell>
          <cell r="J22">
            <v>228564.57090370491</v>
          </cell>
          <cell r="K22">
            <v>59312.075494552373</v>
          </cell>
          <cell r="L22">
            <v>156678.05798664145</v>
          </cell>
          <cell r="N22">
            <v>2018</v>
          </cell>
          <cell r="O22">
            <v>67641.552188963178</v>
          </cell>
          <cell r="P22">
            <v>83614.274462659392</v>
          </cell>
          <cell r="Q22">
            <v>38174.716682983075</v>
          </cell>
          <cell r="R22">
            <v>79460.65947851268</v>
          </cell>
          <cell r="S22">
            <v>1485.1363537428056</v>
          </cell>
          <cell r="T22">
            <v>77017.150072802411</v>
          </cell>
          <cell r="U22">
            <v>90302.759877651479</v>
          </cell>
          <cell r="V22">
            <v>59301.253693193801</v>
          </cell>
          <cell r="W22">
            <v>14936.872704306808</v>
          </cell>
          <cell r="X22">
            <v>35328.032148945102</v>
          </cell>
          <cell r="Z22">
            <v>2018</v>
          </cell>
          <cell r="AA22">
            <v>36358.80108809298</v>
          </cell>
          <cell r="AB22">
            <v>42954.364125754182</v>
          </cell>
          <cell r="AC22">
            <v>19287.239361098309</v>
          </cell>
          <cell r="AD22">
            <v>42126.278800977001</v>
          </cell>
          <cell r="AE22">
            <v>3331.9106356796701</v>
          </cell>
          <cell r="AF22">
            <v>40830.845826303586</v>
          </cell>
          <cell r="AG22">
            <v>49623.172486654992</v>
          </cell>
          <cell r="AH22">
            <v>30291.568197026172</v>
          </cell>
          <cell r="AI22">
            <v>8208.1102684045945</v>
          </cell>
          <cell r="AJ22">
            <v>20785.292512176395</v>
          </cell>
          <cell r="AL22">
            <v>2018</v>
          </cell>
          <cell r="AM22">
            <v>370307.24850958399</v>
          </cell>
          <cell r="AN22">
            <v>449667.71579407016</v>
          </cell>
          <cell r="AO22">
            <v>203934.32571901951</v>
          </cell>
          <cell r="AP22">
            <v>432775.59517348727</v>
          </cell>
          <cell r="AQ22">
            <v>42894.268044677934</v>
          </cell>
          <cell r="AR22">
            <v>419467.23296873819</v>
          </cell>
          <cell r="AS22">
            <v>498504.61327422474</v>
          </cell>
          <cell r="AT22">
            <v>318157.39279392484</v>
          </cell>
          <cell r="AU22">
            <v>82457.058467263778</v>
          </cell>
          <cell r="AV22">
            <v>212791.38264776295</v>
          </cell>
        </row>
        <row r="23">
          <cell r="B23">
            <v>2019</v>
          </cell>
          <cell r="C23">
            <v>265280.44266136282</v>
          </cell>
          <cell r="D23">
            <v>321435.1800235507</v>
          </cell>
          <cell r="E23">
            <v>145629.80267737297</v>
          </cell>
          <cell r="F23">
            <v>309841.16331633826</v>
          </cell>
          <cell r="G23">
            <v>37961.388725885241</v>
          </cell>
          <cell r="H23">
            <v>300313.18051568686</v>
          </cell>
          <cell r="I23">
            <v>357470.52115463134</v>
          </cell>
          <cell r="J23">
            <v>227340.45340810469</v>
          </cell>
          <cell r="K23">
            <v>59128.776100124305</v>
          </cell>
          <cell r="L23">
            <v>155904.3289999284</v>
          </cell>
          <cell r="N23">
            <v>2019</v>
          </cell>
          <cell r="O23">
            <v>68198.362698140918</v>
          </cell>
          <cell r="P23">
            <v>84516.873825956107</v>
          </cell>
          <cell r="Q23">
            <v>38631.776436263382</v>
          </cell>
          <cell r="R23">
            <v>80191.622219673431</v>
          </cell>
          <cell r="S23">
            <v>1514.9424739068268</v>
          </cell>
          <cell r="T23">
            <v>77725.634843795633</v>
          </cell>
          <cell r="U23">
            <v>90903.893349304519</v>
          </cell>
          <cell r="V23">
            <v>59965.289718984001</v>
          </cell>
          <cell r="W23">
            <v>15036.305480852565</v>
          </cell>
          <cell r="X23">
            <v>35694.566869881033</v>
          </cell>
          <cell r="Z23">
            <v>2019</v>
          </cell>
          <cell r="AA23">
            <v>36436.692053234525</v>
          </cell>
          <cell r="AB23">
            <v>43080.626713087782</v>
          </cell>
          <cell r="AC23">
            <v>19351.176418182469</v>
          </cell>
          <cell r="AD23">
            <v>42228.531528705855</v>
          </cell>
          <cell r="AE23">
            <v>3346.560268441885</v>
          </cell>
          <cell r="AF23">
            <v>40929.954161529226</v>
          </cell>
          <cell r="AG23">
            <v>49707.263690959102</v>
          </cell>
          <cell r="AH23">
            <v>30384.458697627411</v>
          </cell>
          <cell r="AI23">
            <v>8222.0196950483005</v>
          </cell>
          <cell r="AJ23">
            <v>20843.70037262038</v>
          </cell>
          <cell r="AL23">
            <v>2019</v>
          </cell>
          <cell r="AM23">
            <v>369915.49741273827</v>
          </cell>
          <cell r="AN23">
            <v>449032.68056259456</v>
          </cell>
          <cell r="AO23">
            <v>203612.75553181881</v>
          </cell>
          <cell r="AP23">
            <v>432261.31706471753</v>
          </cell>
          <cell r="AQ23">
            <v>42822.891468233953</v>
          </cell>
          <cell r="AR23">
            <v>418968.76952101174</v>
          </cell>
          <cell r="AS23">
            <v>498081.67819489492</v>
          </cell>
          <cell r="AT23">
            <v>317690.20182471612</v>
          </cell>
          <cell r="AU23">
            <v>82387.101276025176</v>
          </cell>
          <cell r="AV23">
            <v>212442.5962424298</v>
          </cell>
        </row>
        <row r="24">
          <cell r="B24">
            <v>2020</v>
          </cell>
          <cell r="C24">
            <v>264505.26136933937</v>
          </cell>
          <cell r="D24">
            <v>320178.59788458719</v>
          </cell>
          <cell r="E24">
            <v>144993.49254270442</v>
          </cell>
          <cell r="F24">
            <v>308823.53050809476</v>
          </cell>
          <cell r="G24">
            <v>37873.911664341729</v>
          </cell>
          <cell r="H24">
            <v>299326.84112175461</v>
          </cell>
          <cell r="I24">
            <v>356633.63425405411</v>
          </cell>
          <cell r="J24">
            <v>226415.99473511317</v>
          </cell>
          <cell r="K24">
            <v>58990.347627741401</v>
          </cell>
          <cell r="L24">
            <v>155320.00562011992</v>
          </cell>
          <cell r="N24">
            <v>2020</v>
          </cell>
          <cell r="O24">
            <v>68527.439803389207</v>
          </cell>
          <cell r="P24">
            <v>85050.313444599902</v>
          </cell>
          <cell r="Q24">
            <v>38901.900469585038</v>
          </cell>
          <cell r="R24">
            <v>80623.623949060231</v>
          </cell>
          <cell r="S24">
            <v>1532.5580030331412</v>
          </cell>
          <cell r="T24">
            <v>78144.352008267335</v>
          </cell>
          <cell r="U24">
            <v>91259.165492087079</v>
          </cell>
          <cell r="V24">
            <v>60357.737507856204</v>
          </cell>
          <cell r="W24">
            <v>15095.070625786335</v>
          </cell>
          <cell r="X24">
            <v>35911.190268596525</v>
          </cell>
          <cell r="Z24">
            <v>2020</v>
          </cell>
          <cell r="AA24">
            <v>36587.91232644405</v>
          </cell>
          <cell r="AB24">
            <v>43325.757363581492</v>
          </cell>
          <cell r="AC24">
            <v>19475.306081011917</v>
          </cell>
          <cell r="AD24">
            <v>42427.048589002625</v>
          </cell>
          <cell r="AE24">
            <v>3375.0015833581365</v>
          </cell>
          <cell r="AF24">
            <v>41122.366587064425</v>
          </cell>
          <cell r="AG24">
            <v>49870.521327660324</v>
          </cell>
          <cell r="AH24">
            <v>30564.799599219314</v>
          </cell>
          <cell r="AI24">
            <v>8249.023947639429</v>
          </cell>
          <cell r="AJ24">
            <v>20957.095457632786</v>
          </cell>
          <cell r="AL24">
            <v>2020</v>
          </cell>
          <cell r="AM24">
            <v>369620.61349917261</v>
          </cell>
          <cell r="AN24">
            <v>448554.66869276861</v>
          </cell>
          <cell r="AO24">
            <v>203370.69909330137</v>
          </cell>
          <cell r="AP24">
            <v>431874.20304615761</v>
          </cell>
          <cell r="AQ24">
            <v>42781.471250733004</v>
          </cell>
          <cell r="AR24">
            <v>418593.55971708632</v>
          </cell>
          <cell r="AS24">
            <v>497763.32107380149</v>
          </cell>
          <cell r="AT24">
            <v>317338.53184218868</v>
          </cell>
          <cell r="AU24">
            <v>82334.44220116717</v>
          </cell>
          <cell r="AV24">
            <v>212188.29134634923</v>
          </cell>
        </row>
        <row r="25">
          <cell r="B25">
            <v>2021</v>
          </cell>
          <cell r="C25">
            <v>263327.07510607003</v>
          </cell>
          <cell r="D25">
            <v>318268.73779117363</v>
          </cell>
          <cell r="E25">
            <v>144026.37444070712</v>
          </cell>
          <cell r="F25">
            <v>307276.84587049863</v>
          </cell>
          <cell r="G25">
            <v>37740.956608121662</v>
          </cell>
          <cell r="H25">
            <v>297827.71886892139</v>
          </cell>
          <cell r="I25">
            <v>355361.66257424711</v>
          </cell>
          <cell r="J25">
            <v>225010.92404947308</v>
          </cell>
          <cell r="K25">
            <v>58779.952296629672</v>
          </cell>
          <cell r="L25">
            <v>154382.56227312863</v>
          </cell>
          <cell r="N25">
            <v>2021</v>
          </cell>
          <cell r="O25">
            <v>68259.210467680357</v>
          </cell>
          <cell r="P25">
            <v>84615.509101582298</v>
          </cell>
          <cell r="Q25">
            <v>38681.723529708892</v>
          </cell>
          <cell r="R25">
            <v>80271.501194087425</v>
          </cell>
          <cell r="S25">
            <v>1518.1996608684788</v>
          </cell>
          <cell r="T25">
            <v>77803.057445124141</v>
          </cell>
          <cell r="U25">
            <v>90969.584693743382</v>
          </cell>
          <cell r="V25">
            <v>60037.854999985648</v>
          </cell>
          <cell r="W25">
            <v>15047.171408438693</v>
          </cell>
          <cell r="X25">
            <v>35724.812088396066</v>
          </cell>
          <cell r="Z25">
            <v>2021</v>
          </cell>
          <cell r="AA25">
            <v>36781.696683617905</v>
          </cell>
          <cell r="AB25">
            <v>43639.885122521031</v>
          </cell>
          <cell r="AC25">
            <v>19634.374613339478</v>
          </cell>
          <cell r="AD25">
            <v>42681.442395475591</v>
          </cell>
          <cell r="AE25">
            <v>3411.4482965616535</v>
          </cell>
          <cell r="AF25">
            <v>41368.937482640977</v>
          </cell>
          <cell r="AG25">
            <v>50079.73121407572</v>
          </cell>
          <cell r="AH25">
            <v>30795.901189934728</v>
          </cell>
          <cell r="AI25">
            <v>8283.6291075050085</v>
          </cell>
          <cell r="AJ25">
            <v>21110.480858280083</v>
          </cell>
          <cell r="AL25">
            <v>2021</v>
          </cell>
          <cell r="AM25">
            <v>368367.98225736828</v>
          </cell>
          <cell r="AN25">
            <v>446524.13201527693</v>
          </cell>
          <cell r="AO25">
            <v>202342.4725837555</v>
          </cell>
          <cell r="AP25">
            <v>430229.78946006164</v>
          </cell>
          <cell r="AQ25">
            <v>42670.604565551796</v>
          </cell>
          <cell r="AR25">
            <v>416999.7137966865</v>
          </cell>
          <cell r="AS25">
            <v>496410.97848206619</v>
          </cell>
          <cell r="AT25">
            <v>315844.68023939349</v>
          </cell>
          <cell r="AU25">
            <v>82110.752812573381</v>
          </cell>
          <cell r="AV25">
            <v>211217.8552198048</v>
          </cell>
        </row>
        <row r="26">
          <cell r="B26">
            <v>2022</v>
          </cell>
          <cell r="C26">
            <v>262547.4891456468</v>
          </cell>
          <cell r="D26">
            <v>316938.50391558377</v>
          </cell>
          <cell r="E26">
            <v>143386.44871937329</v>
          </cell>
          <cell r="F26">
            <v>306253.43075672339</v>
          </cell>
          <cell r="G26">
            <v>37652.982491950221</v>
          </cell>
          <cell r="H26">
            <v>296835.77498220198</v>
          </cell>
          <cell r="I26">
            <v>354520.02038697369</v>
          </cell>
          <cell r="J26">
            <v>224081.21249699945</v>
          </cell>
          <cell r="K26">
            <v>58640.737257898749</v>
          </cell>
          <cell r="L26">
            <v>153762.27183621703</v>
          </cell>
          <cell r="N26">
            <v>2022</v>
          </cell>
          <cell r="O26">
            <v>68426.127396644122</v>
          </cell>
          <cell r="P26">
            <v>84900.325099546797</v>
          </cell>
          <cell r="Q26">
            <v>38818.73784447668</v>
          </cell>
          <cell r="R26">
            <v>80490.624313946755</v>
          </cell>
          <cell r="S26">
            <v>1527.134740146078</v>
          </cell>
          <cell r="T26">
            <v>78015.442269481035</v>
          </cell>
          <cell r="U26">
            <v>91149.788463844321</v>
          </cell>
          <cell r="V26">
            <v>60236.915276900836</v>
          </cell>
          <cell r="W26">
            <v>15076.978700912156</v>
          </cell>
          <cell r="X26">
            <v>35840.79371055049</v>
          </cell>
          <cell r="Z26">
            <v>2022</v>
          </cell>
          <cell r="AA26">
            <v>36976.18329988599</v>
          </cell>
          <cell r="AB26">
            <v>43971.744209834782</v>
          </cell>
          <cell r="AC26">
            <v>19794.019597373783</v>
          </cell>
          <cell r="AD26">
            <v>42936.758104865366</v>
          </cell>
          <cell r="AE26">
            <v>3448.0270897543674</v>
          </cell>
          <cell r="AF26">
            <v>41616.401931527587</v>
          </cell>
          <cell r="AG26">
            <v>50289.699260476162</v>
          </cell>
          <cell r="AH26">
            <v>31027.840274430022</v>
          </cell>
          <cell r="AI26">
            <v>8318.3596737169901</v>
          </cell>
          <cell r="AJ26">
            <v>21264.42211541703</v>
          </cell>
          <cell r="AL26">
            <v>2022</v>
          </cell>
          <cell r="AM26">
            <v>367949.7998421769</v>
          </cell>
          <cell r="AN26">
            <v>445810.57322496537</v>
          </cell>
          <cell r="AO26">
            <v>201999.20616122376</v>
          </cell>
          <cell r="AP26">
            <v>429680.81317553553</v>
          </cell>
          <cell r="AQ26">
            <v>42628.144321850668</v>
          </cell>
          <cell r="AR26">
            <v>416467.6191832106</v>
          </cell>
          <cell r="AS26">
            <v>495959.50811129418</v>
          </cell>
          <cell r="AT26">
            <v>315345.96804833028</v>
          </cell>
          <cell r="AU26">
            <v>82036.075632527893</v>
          </cell>
          <cell r="AV26">
            <v>210867.48766218455</v>
          </cell>
        </row>
        <row r="27">
          <cell r="B27">
            <v>2023</v>
          </cell>
          <cell r="C27">
            <v>261985.40108320481</v>
          </cell>
          <cell r="D27">
            <v>315979.39405511483</v>
          </cell>
          <cell r="E27">
            <v>142925.05686899149</v>
          </cell>
          <cell r="F27">
            <v>305515.53981514781</v>
          </cell>
          <cell r="G27">
            <v>37589.552411094221</v>
          </cell>
          <cell r="H27">
            <v>296120.57506116369</v>
          </cell>
          <cell r="I27">
            <v>353913.18926079856</v>
          </cell>
          <cell r="J27">
            <v>223377.36612049473</v>
          </cell>
          <cell r="K27">
            <v>58540.36203905748</v>
          </cell>
          <cell r="L27">
            <v>153315.03719175825</v>
          </cell>
          <cell r="N27">
            <v>2023</v>
          </cell>
          <cell r="O27">
            <v>68495.462522892805</v>
          </cell>
          <cell r="P27">
            <v>85018.633969109098</v>
          </cell>
          <cell r="Q27">
            <v>38875.651812827746</v>
          </cell>
          <cell r="R27">
            <v>80581.645214425662</v>
          </cell>
          <cell r="S27">
            <v>1530.84625612951</v>
          </cell>
          <cell r="T27">
            <v>78103.664169449534</v>
          </cell>
          <cell r="U27">
            <v>91224.6427714811</v>
          </cell>
          <cell r="V27">
            <v>60323.7366855652</v>
          </cell>
          <cell r="W27">
            <v>15089.360263403205</v>
          </cell>
          <cell r="X27">
            <v>35888.970971326409</v>
          </cell>
          <cell r="Z27">
            <v>2023</v>
          </cell>
          <cell r="AA27">
            <v>37131.018752865828</v>
          </cell>
          <cell r="AB27">
            <v>44235.945176953632</v>
          </cell>
          <cell r="AC27">
            <v>19921.116792508474</v>
          </cell>
          <cell r="AD27">
            <v>43140.021055678102</v>
          </cell>
          <cell r="AE27">
            <v>3477.1483430422677</v>
          </cell>
          <cell r="AF27">
            <v>41813.414305823557</v>
          </cell>
          <cell r="AG27">
            <v>50456.859850749846</v>
          </cell>
          <cell r="AH27">
            <v>31221.725147310724</v>
          </cell>
          <cell r="AI27">
            <v>8346.009509242258</v>
          </cell>
          <cell r="AJ27">
            <v>21386.978436969915</v>
          </cell>
          <cell r="AL27">
            <v>2023</v>
          </cell>
          <cell r="AM27">
            <v>367611.88235896348</v>
          </cell>
          <cell r="AN27">
            <v>445233.97320117755</v>
          </cell>
          <cell r="AO27">
            <v>201721.82547432772</v>
          </cell>
          <cell r="AP27">
            <v>429237.20608525159</v>
          </cell>
          <cell r="AQ27">
            <v>42597.547010265997</v>
          </cell>
          <cell r="AR27">
            <v>416037.65353643679</v>
          </cell>
          <cell r="AS27">
            <v>495594.69188302953</v>
          </cell>
          <cell r="AT27">
            <v>314922.82795337064</v>
          </cell>
          <cell r="AU27">
            <v>81975.731811702935</v>
          </cell>
          <cell r="AV27">
            <v>210590.98660005457</v>
          </cell>
        </row>
        <row r="28">
          <cell r="B28">
            <v>2024</v>
          </cell>
          <cell r="C28">
            <v>261341.29424896001</v>
          </cell>
          <cell r="D28">
            <v>314880.33279194601</v>
          </cell>
          <cell r="E28">
            <v>142396.33963773659</v>
          </cell>
          <cell r="F28">
            <v>304669.97729540442</v>
          </cell>
          <cell r="G28">
            <v>37516.866739033234</v>
          </cell>
          <cell r="H28">
            <v>295301.01459053066</v>
          </cell>
          <cell r="I28">
            <v>353217.81054397655</v>
          </cell>
          <cell r="J28">
            <v>222570.81588102595</v>
          </cell>
          <cell r="K28">
            <v>58425.340267978419</v>
          </cell>
          <cell r="L28">
            <v>152802.54295774901</v>
          </cell>
          <cell r="N28">
            <v>2024</v>
          </cell>
          <cell r="O28">
            <v>68453.400977569981</v>
          </cell>
          <cell r="P28">
            <v>84946.862932573626</v>
          </cell>
          <cell r="Q28">
            <v>38841.12545384033</v>
          </cell>
          <cell r="R28">
            <v>80526.428184646487</v>
          </cell>
          <cell r="S28">
            <v>1528.5946975588436</v>
          </cell>
          <cell r="T28">
            <v>78050.145128744523</v>
          </cell>
          <cell r="U28">
            <v>91179.233063247797</v>
          </cell>
          <cell r="V28">
            <v>60271.06724060842</v>
          </cell>
          <cell r="W28">
            <v>15081.849097273405</v>
          </cell>
          <cell r="X28">
            <v>35859.74465924922</v>
          </cell>
          <cell r="Z28">
            <v>2024</v>
          </cell>
          <cell r="AA28">
            <v>37215.635303513111</v>
          </cell>
          <cell r="AB28">
            <v>44380.329257505153</v>
          </cell>
          <cell r="AC28">
            <v>19990.574568762353</v>
          </cell>
          <cell r="AD28">
            <v>43251.102913490096</v>
          </cell>
          <cell r="AE28">
            <v>3493.0629152951024</v>
          </cell>
          <cell r="AF28">
            <v>41921.080264923548</v>
          </cell>
          <cell r="AG28">
            <v>50548.212007383932</v>
          </cell>
          <cell r="AH28">
            <v>31327.681947579124</v>
          </cell>
          <cell r="AI28">
            <v>8361.1199614228535</v>
          </cell>
          <cell r="AJ28">
            <v>21453.954655854199</v>
          </cell>
          <cell r="AL28">
            <v>2024</v>
          </cell>
          <cell r="AM28">
            <v>367010.33053004305</v>
          </cell>
          <cell r="AN28">
            <v>444207.5249820248</v>
          </cell>
          <cell r="AO28">
            <v>201228.03966033927</v>
          </cell>
          <cell r="AP28">
            <v>428447.50839354098</v>
          </cell>
          <cell r="AQ28">
            <v>42538.524351887179</v>
          </cell>
          <cell r="AR28">
            <v>415272.23998419876</v>
          </cell>
          <cell r="AS28">
            <v>494945.25561460829</v>
          </cell>
          <cell r="AT28">
            <v>314169.56506921351</v>
          </cell>
          <cell r="AU28">
            <v>81868.309326674673</v>
          </cell>
          <cell r="AV28">
            <v>210116.24227285245</v>
          </cell>
        </row>
        <row r="29">
          <cell r="B29">
            <v>2025</v>
          </cell>
          <cell r="C29">
            <v>261198.38500175517</v>
          </cell>
          <cell r="D29">
            <v>314636.48191286699</v>
          </cell>
          <cell r="E29">
            <v>142273.6999477341</v>
          </cell>
          <cell r="F29">
            <v>304482.37067995395</v>
          </cell>
          <cell r="G29">
            <v>37500.739826346471</v>
          </cell>
          <cell r="H29">
            <v>295119.17710073857</v>
          </cell>
          <cell r="I29">
            <v>353063.52550357667</v>
          </cell>
          <cell r="J29">
            <v>222391.86499675148</v>
          </cell>
          <cell r="K29">
            <v>58399.820161929019</v>
          </cell>
          <cell r="L29">
            <v>152688.83485641371</v>
          </cell>
          <cell r="N29">
            <v>2025</v>
          </cell>
          <cell r="O29">
            <v>68290.109378556226</v>
          </cell>
          <cell r="P29">
            <v>84668.232957645087</v>
          </cell>
          <cell r="Q29">
            <v>38700.99434633855</v>
          </cell>
          <cell r="R29">
            <v>80312.06428012914</v>
          </cell>
          <cell r="S29">
            <v>1519.8536825425017</v>
          </cell>
          <cell r="T29">
            <v>77842.373168220234</v>
          </cell>
          <cell r="U29">
            <v>91002.94320486873</v>
          </cell>
          <cell r="V29">
            <v>60066.593586106348</v>
          </cell>
          <cell r="W29">
            <v>15052.689200308614</v>
          </cell>
          <cell r="X29">
            <v>35746.282084450009</v>
          </cell>
          <cell r="Z29">
            <v>2025</v>
          </cell>
          <cell r="AA29">
            <v>37212.692958682812</v>
          </cell>
          <cell r="AB29">
            <v>44375.308635064997</v>
          </cell>
          <cell r="AC29">
            <v>19988.049551907767</v>
          </cell>
          <cell r="AD29">
            <v>43247.240298817524</v>
          </cell>
          <cell r="AE29">
            <v>3492.5095228554865</v>
          </cell>
          <cell r="AF29">
            <v>41917.33643022769</v>
          </cell>
          <cell r="AG29">
            <v>50545.03544743493</v>
          </cell>
          <cell r="AH29">
            <v>31323.997544928341</v>
          </cell>
          <cell r="AI29">
            <v>8360.5945303988174</v>
          </cell>
          <cell r="AJ29">
            <v>21451.625712758789</v>
          </cell>
          <cell r="AL29">
            <v>2025</v>
          </cell>
          <cell r="AM29">
            <v>366701.18733899423</v>
          </cell>
          <cell r="AN29">
            <v>443680.02350557706</v>
          </cell>
          <cell r="AO29">
            <v>200962.74384598044</v>
          </cell>
          <cell r="AP29">
            <v>428041.67525890062</v>
          </cell>
          <cell r="AQ29">
            <v>42513.10303174446</v>
          </cell>
          <cell r="AR29">
            <v>414878.88669918646</v>
          </cell>
          <cell r="AS29">
            <v>494611.50415588036</v>
          </cell>
          <cell r="AT29">
            <v>313782.45612778619</v>
          </cell>
          <cell r="AU29">
            <v>81813.103892636442</v>
          </cell>
          <cell r="AV29">
            <v>209886.74265362252</v>
          </cell>
        </row>
        <row r="30">
          <cell r="B30">
            <v>2026</v>
          </cell>
          <cell r="C30">
            <v>260818.68118906365</v>
          </cell>
          <cell r="D30">
            <v>313988.58046264231</v>
          </cell>
          <cell r="E30">
            <v>141947.8514894149</v>
          </cell>
          <cell r="F30">
            <v>303983.90785430785</v>
          </cell>
          <cell r="G30">
            <v>37457.89130286828</v>
          </cell>
          <cell r="H30">
            <v>294636.04259744537</v>
          </cell>
          <cell r="I30">
            <v>352653.5966905228</v>
          </cell>
          <cell r="J30">
            <v>221916.40008197122</v>
          </cell>
          <cell r="K30">
            <v>58332.01432181173</v>
          </cell>
          <cell r="L30">
            <v>152386.71725062258</v>
          </cell>
          <cell r="N30">
            <v>2026</v>
          </cell>
          <cell r="O30">
            <v>68065.959351767786</v>
          </cell>
          <cell r="P30">
            <v>84285.758190287161</v>
          </cell>
          <cell r="Q30">
            <v>38508.636676439251</v>
          </cell>
          <cell r="R30">
            <v>80017.807409412941</v>
          </cell>
          <cell r="S30">
            <v>1507.8549100281482</v>
          </cell>
          <cell r="T30">
            <v>77557.165044846537</v>
          </cell>
          <cell r="U30">
            <v>90760.950495403798</v>
          </cell>
          <cell r="V30">
            <v>59785.913040315951</v>
          </cell>
          <cell r="W30">
            <v>15012.66147245683</v>
          </cell>
          <cell r="X30">
            <v>35590.532252037716</v>
          </cell>
          <cell r="Z30">
            <v>2026</v>
          </cell>
          <cell r="AA30">
            <v>37120.502144909966</v>
          </cell>
          <cell r="AB30">
            <v>44218.000333319469</v>
          </cell>
          <cell r="AC30">
            <v>19908.934637769478</v>
          </cell>
          <cell r="AD30">
            <v>43126.215194523509</v>
          </cell>
          <cell r="AE30">
            <v>3475.170392914451</v>
          </cell>
          <cell r="AF30">
            <v>41800.03299125348</v>
          </cell>
          <cell r="AG30">
            <v>50445.506104823151</v>
          </cell>
          <cell r="AH30">
            <v>31208.556256353153</v>
          </cell>
          <cell r="AI30">
            <v>8344.1314995573521</v>
          </cell>
          <cell r="AJ30">
            <v>21378.654265977555</v>
          </cell>
          <cell r="AL30">
            <v>2026</v>
          </cell>
          <cell r="AM30">
            <v>366005.14268574142</v>
          </cell>
          <cell r="AN30">
            <v>442492.33898624894</v>
          </cell>
          <cell r="AO30">
            <v>200365.42280362363</v>
          </cell>
          <cell r="AP30">
            <v>427127.93045824429</v>
          </cell>
          <cell r="AQ30">
            <v>42440.916605810875</v>
          </cell>
          <cell r="AR30">
            <v>413993.24063354539</v>
          </cell>
          <cell r="AS30">
            <v>493860.05329074973</v>
          </cell>
          <cell r="AT30">
            <v>312910.86937864032</v>
          </cell>
          <cell r="AU30">
            <v>81688.807293825914</v>
          </cell>
          <cell r="AV30">
            <v>209355.90376863786</v>
          </cell>
        </row>
        <row r="31">
          <cell r="B31">
            <v>2027</v>
          </cell>
          <cell r="C31">
            <v>260007.00917844631</v>
          </cell>
          <cell r="D31">
            <v>312603.5970750436</v>
          </cell>
          <cell r="E31">
            <v>141251.3031154449</v>
          </cell>
          <cell r="F31">
            <v>302918.37121657364</v>
          </cell>
          <cell r="G31">
            <v>37366.296364811176</v>
          </cell>
          <cell r="H31">
            <v>293603.27247352473</v>
          </cell>
          <cell r="I31">
            <v>351777.31435471243</v>
          </cell>
          <cell r="J31">
            <v>220900.0248166768</v>
          </cell>
          <cell r="K31">
            <v>58187.069497082506</v>
          </cell>
          <cell r="L31">
            <v>151740.89701827589</v>
          </cell>
          <cell r="N31">
            <v>2027</v>
          </cell>
          <cell r="O31">
            <v>67996.417286725162</v>
          </cell>
          <cell r="P31">
            <v>84167.09621406591</v>
          </cell>
          <cell r="Q31">
            <v>38448.958121931624</v>
          </cell>
          <cell r="R31">
            <v>79926.514846410515</v>
          </cell>
          <cell r="S31">
            <v>1504.1323165911544</v>
          </cell>
          <cell r="T31">
            <v>77468.679836298892</v>
          </cell>
          <cell r="U31">
            <v>90685.872776330725</v>
          </cell>
          <cell r="V31">
            <v>59698.832503002544</v>
          </cell>
          <cell r="W31">
            <v>15000.242955744341</v>
          </cell>
          <cell r="X31">
            <v>35542.211200592057</v>
          </cell>
          <cell r="Z31">
            <v>2027</v>
          </cell>
          <cell r="AA31">
            <v>36954.402509533087</v>
          </cell>
          <cell r="AB31">
            <v>43934.578911028191</v>
          </cell>
          <cell r="AC31">
            <v>19766.393772216183</v>
          </cell>
          <cell r="AD31">
            <v>42908.164991124548</v>
          </cell>
          <cell r="AE31">
            <v>3443.9305866572367</v>
          </cell>
          <cell r="AF31">
            <v>41588.688089904856</v>
          </cell>
          <cell r="AG31">
            <v>50266.184686120301</v>
          </cell>
          <cell r="AH31">
            <v>31000.566380192358</v>
          </cell>
          <cell r="AI31">
            <v>8314.4701557850312</v>
          </cell>
          <cell r="AJ31">
            <v>21247.182048657167</v>
          </cell>
          <cell r="AL31">
            <v>2027</v>
          </cell>
          <cell r="AM31">
            <v>364957.82897470461</v>
          </cell>
          <cell r="AN31">
            <v>440705.27220013773</v>
          </cell>
          <cell r="AO31">
            <v>199466.65500959271</v>
          </cell>
          <cell r="AP31">
            <v>425753.05105410866</v>
          </cell>
          <cell r="AQ31">
            <v>42314.359268059568</v>
          </cell>
          <cell r="AR31">
            <v>412660.64039972844</v>
          </cell>
          <cell r="AS31">
            <v>492729.37181716348</v>
          </cell>
          <cell r="AT31">
            <v>311599.4236998717</v>
          </cell>
          <cell r="AU31">
            <v>81501.782608611888</v>
          </cell>
          <cell r="AV31">
            <v>208530.29026752512</v>
          </cell>
        </row>
        <row r="32">
          <cell r="B32">
            <v>2028</v>
          </cell>
          <cell r="C32">
            <v>258950.73273387412</v>
          </cell>
          <cell r="D32">
            <v>310801.23687374545</v>
          </cell>
          <cell r="E32">
            <v>140344.84381870265</v>
          </cell>
          <cell r="F32">
            <v>301531.72582712473</v>
          </cell>
          <cell r="G32">
            <v>37247.09849393944</v>
          </cell>
          <cell r="H32">
            <v>292259.26807238045</v>
          </cell>
          <cell r="I32">
            <v>350636.95670038462</v>
          </cell>
          <cell r="J32">
            <v>219577.35600768364</v>
          </cell>
          <cell r="K32">
            <v>57998.444286256672</v>
          </cell>
          <cell r="L32">
            <v>150900.45323072048</v>
          </cell>
          <cell r="N32">
            <v>2028</v>
          </cell>
          <cell r="O32">
            <v>67966.998024975212</v>
          </cell>
          <cell r="P32">
            <v>84116.897133321312</v>
          </cell>
          <cell r="Q32">
            <v>38423.711546138344</v>
          </cell>
          <cell r="R32">
            <v>79887.894195655492</v>
          </cell>
          <cell r="S32">
            <v>1502.557500677297</v>
          </cell>
          <cell r="T32">
            <v>77431.246816303479</v>
          </cell>
          <cell r="U32">
            <v>90654.111696649707</v>
          </cell>
          <cell r="V32">
            <v>59661.993718894249</v>
          </cell>
          <cell r="W32">
            <v>14994.989393120237</v>
          </cell>
          <cell r="X32">
            <v>35521.769333361881</v>
          </cell>
          <cell r="Z32">
            <v>2028</v>
          </cell>
          <cell r="AA32">
            <v>36741.194573271125</v>
          </cell>
          <cell r="AB32">
            <v>43570.775002596703</v>
          </cell>
          <cell r="AC32">
            <v>19583.42621958637</v>
          </cell>
          <cell r="AD32">
            <v>42628.272541254271</v>
          </cell>
          <cell r="AE32">
            <v>3403.8307116261371</v>
          </cell>
          <cell r="AF32">
            <v>41317.402664420399</v>
          </cell>
          <cell r="AG32">
            <v>50036.005074211746</v>
          </cell>
          <cell r="AH32">
            <v>30733.587514410945</v>
          </cell>
          <cell r="AI32">
            <v>8276.3964184279102</v>
          </cell>
          <cell r="AJ32">
            <v>21078.422375783332</v>
          </cell>
          <cell r="AL32">
            <v>2028</v>
          </cell>
          <cell r="AM32">
            <v>363658.92533212045</v>
          </cell>
          <cell r="AN32">
            <v>438488.9090096635</v>
          </cell>
          <cell r="AO32">
            <v>198351.98158442735</v>
          </cell>
          <cell r="AP32">
            <v>424047.8925640345</v>
          </cell>
          <cell r="AQ32">
            <v>42153.486706242875</v>
          </cell>
          <cell r="AR32">
            <v>411007.91755310434</v>
          </cell>
          <cell r="AS32">
            <v>491327.07347124605</v>
          </cell>
          <cell r="AT32">
            <v>309972.93724098883</v>
          </cell>
          <cell r="AU32">
            <v>81269.830097804806</v>
          </cell>
          <cell r="AV32">
            <v>207500.64493986568</v>
          </cell>
        </row>
        <row r="33">
          <cell r="B33">
            <v>2029</v>
          </cell>
          <cell r="C33">
            <v>258230.53851828442</v>
          </cell>
          <cell r="D33">
            <v>309572.34513990616</v>
          </cell>
          <cell r="E33">
            <v>139726.79847125983</v>
          </cell>
          <cell r="F33">
            <v>300586.27826584765</v>
          </cell>
          <cell r="G33">
            <v>37165.826571656631</v>
          </cell>
          <cell r="H33">
            <v>291342.89414356189</v>
          </cell>
          <cell r="I33">
            <v>349859.43393106555</v>
          </cell>
          <cell r="J33">
            <v>218675.52918926626</v>
          </cell>
          <cell r="K33">
            <v>57869.835164611271</v>
          </cell>
          <cell r="L33">
            <v>150327.41881587956</v>
          </cell>
          <cell r="N33">
            <v>2029</v>
          </cell>
          <cell r="O33">
            <v>67918.247363800154</v>
          </cell>
          <cell r="P33">
            <v>84033.712232303791</v>
          </cell>
          <cell r="Q33">
            <v>38381.875443220837</v>
          </cell>
          <cell r="R33">
            <v>79823.895911969114</v>
          </cell>
          <cell r="S33">
            <v>1499.9478730910564</v>
          </cell>
          <cell r="T33">
            <v>77369.216555650928</v>
          </cell>
          <cell r="U33">
            <v>90601.480408779767</v>
          </cell>
          <cell r="V33">
            <v>59600.948166581344</v>
          </cell>
          <cell r="W33">
            <v>14986.283714044182</v>
          </cell>
          <cell r="X33">
            <v>35487.895113417355</v>
          </cell>
          <cell r="Z33">
            <v>2029</v>
          </cell>
          <cell r="AA33">
            <v>36514.648089381641</v>
          </cell>
          <cell r="AB33">
            <v>43184.211079482986</v>
          </cell>
          <cell r="AC33">
            <v>19389.011994483521</v>
          </cell>
          <cell r="AD33">
            <v>42330.869679536147</v>
          </cell>
          <cell r="AE33">
            <v>3361.2221396753193</v>
          </cell>
          <cell r="AF33">
            <v>41029.145292994741</v>
          </cell>
          <cell r="AG33">
            <v>49791.42514601969</v>
          </cell>
          <cell r="AH33">
            <v>30449.906126297577</v>
          </cell>
          <cell r="AI33">
            <v>8235.9407417865441</v>
          </cell>
          <cell r="AJ33">
            <v>20899.104892662392</v>
          </cell>
          <cell r="AL33">
            <v>2029</v>
          </cell>
          <cell r="AM33">
            <v>362663.43397146621</v>
          </cell>
          <cell r="AN33">
            <v>436790.26845169294</v>
          </cell>
          <cell r="AO33">
            <v>197497.68590896419</v>
          </cell>
          <cell r="AP33">
            <v>422741.04385735292</v>
          </cell>
          <cell r="AQ33">
            <v>42026.996584423003</v>
          </cell>
          <cell r="AR33">
            <v>409741.25599220756</v>
          </cell>
          <cell r="AS33">
            <v>490252.33948586497</v>
          </cell>
          <cell r="AT33">
            <v>308726.3834821452</v>
          </cell>
          <cell r="AU33">
            <v>81092.059620442</v>
          </cell>
          <cell r="AV33">
            <v>206714.41882195929</v>
          </cell>
        </row>
        <row r="34">
          <cell r="B34">
            <v>2030</v>
          </cell>
          <cell r="C34">
            <v>258230.53851828442</v>
          </cell>
          <cell r="D34">
            <v>309572.34513990616</v>
          </cell>
          <cell r="E34">
            <v>139726.79847125983</v>
          </cell>
          <cell r="F34">
            <v>300586.27826584765</v>
          </cell>
          <cell r="G34">
            <v>37165.826571656631</v>
          </cell>
          <cell r="H34">
            <v>291342.89414356189</v>
          </cell>
          <cell r="I34">
            <v>349859.43393106555</v>
          </cell>
          <cell r="J34">
            <v>218675.52918926626</v>
          </cell>
          <cell r="K34">
            <v>57869.835164611271</v>
          </cell>
          <cell r="L34">
            <v>150327.41881587956</v>
          </cell>
          <cell r="N34">
            <v>2030</v>
          </cell>
          <cell r="O34">
            <v>67918.247363800154</v>
          </cell>
          <cell r="P34">
            <v>84033.712232303791</v>
          </cell>
          <cell r="Q34">
            <v>38381.875443220837</v>
          </cell>
          <cell r="R34">
            <v>79823.895911969114</v>
          </cell>
          <cell r="S34">
            <v>1499.9478730910564</v>
          </cell>
          <cell r="T34">
            <v>77369.216555650928</v>
          </cell>
          <cell r="U34">
            <v>90601.480408779767</v>
          </cell>
          <cell r="V34">
            <v>59600.948166581344</v>
          </cell>
          <cell r="W34">
            <v>14986.283714044182</v>
          </cell>
          <cell r="X34">
            <v>35487.895113417355</v>
          </cell>
          <cell r="Z34">
            <v>2030</v>
          </cell>
          <cell r="AA34">
            <v>36514.648089381641</v>
          </cell>
          <cell r="AB34">
            <v>43184.211079482986</v>
          </cell>
          <cell r="AC34">
            <v>19389.011994483521</v>
          </cell>
          <cell r="AD34">
            <v>42330.869679536147</v>
          </cell>
          <cell r="AE34">
            <v>3361.2221396753193</v>
          </cell>
          <cell r="AF34">
            <v>41029.145292994741</v>
          </cell>
          <cell r="AG34">
            <v>49791.42514601969</v>
          </cell>
          <cell r="AH34">
            <v>30449.906126297577</v>
          </cell>
          <cell r="AI34">
            <v>8235.9407417865441</v>
          </cell>
          <cell r="AJ34">
            <v>20899.104892662392</v>
          </cell>
          <cell r="AL34">
            <v>2030</v>
          </cell>
          <cell r="AM34">
            <v>362663.43397146621</v>
          </cell>
          <cell r="AN34">
            <v>436790.26845169294</v>
          </cell>
          <cell r="AO34">
            <v>197497.68590896419</v>
          </cell>
          <cell r="AP34">
            <v>422741.04385735292</v>
          </cell>
          <cell r="AQ34">
            <v>42026.996584423003</v>
          </cell>
          <cell r="AR34">
            <v>409741.25599220756</v>
          </cell>
          <cell r="AS34">
            <v>490252.33948586497</v>
          </cell>
          <cell r="AT34">
            <v>308726.3834821452</v>
          </cell>
          <cell r="AU34">
            <v>81092.059620442</v>
          </cell>
          <cell r="AV34">
            <v>206714.41882195929</v>
          </cell>
        </row>
        <row r="35">
          <cell r="B35">
            <v>2031</v>
          </cell>
          <cell r="C35">
            <v>258230.53851828442</v>
          </cell>
          <cell r="D35">
            <v>309572.34513990616</v>
          </cell>
          <cell r="E35">
            <v>139726.79847125983</v>
          </cell>
          <cell r="F35">
            <v>300586.27826584765</v>
          </cell>
          <cell r="G35">
            <v>37165.826571656631</v>
          </cell>
          <cell r="H35">
            <v>291342.89414356189</v>
          </cell>
          <cell r="I35">
            <v>349859.43393106555</v>
          </cell>
          <cell r="J35">
            <v>218675.52918926626</v>
          </cell>
          <cell r="K35">
            <v>57869.835164611271</v>
          </cell>
          <cell r="L35">
            <v>150327.41881587956</v>
          </cell>
          <cell r="N35">
            <v>2031</v>
          </cell>
          <cell r="O35">
            <v>67918.247363800154</v>
          </cell>
          <cell r="P35">
            <v>84033.712232303791</v>
          </cell>
          <cell r="Q35">
            <v>38381.875443220837</v>
          </cell>
          <cell r="R35">
            <v>79823.895911969114</v>
          </cell>
          <cell r="S35">
            <v>1499.9478730910564</v>
          </cell>
          <cell r="T35">
            <v>77369.216555650928</v>
          </cell>
          <cell r="U35">
            <v>90601.480408779767</v>
          </cell>
          <cell r="V35">
            <v>59600.948166581344</v>
          </cell>
          <cell r="W35">
            <v>14986.283714044182</v>
          </cell>
          <cell r="X35">
            <v>35487.895113417355</v>
          </cell>
          <cell r="Z35">
            <v>2031</v>
          </cell>
          <cell r="AA35">
            <v>36514.648089381641</v>
          </cell>
          <cell r="AB35">
            <v>43184.211079482986</v>
          </cell>
          <cell r="AC35">
            <v>19389.011994483521</v>
          </cell>
          <cell r="AD35">
            <v>42330.869679536147</v>
          </cell>
          <cell r="AE35">
            <v>3361.2221396753193</v>
          </cell>
          <cell r="AF35">
            <v>41029.145292994741</v>
          </cell>
          <cell r="AG35">
            <v>49791.42514601969</v>
          </cell>
          <cell r="AH35">
            <v>30449.906126297577</v>
          </cell>
          <cell r="AI35">
            <v>8235.9407417865441</v>
          </cell>
          <cell r="AJ35">
            <v>20899.104892662392</v>
          </cell>
          <cell r="AL35">
            <v>2031</v>
          </cell>
          <cell r="AM35">
            <v>362663.43397146621</v>
          </cell>
          <cell r="AN35">
            <v>436790.26845169294</v>
          </cell>
          <cell r="AO35">
            <v>197497.68590896419</v>
          </cell>
          <cell r="AP35">
            <v>422741.04385735292</v>
          </cell>
          <cell r="AQ35">
            <v>42026.996584423003</v>
          </cell>
          <cell r="AR35">
            <v>409741.25599220756</v>
          </cell>
          <cell r="AS35">
            <v>490252.33948586497</v>
          </cell>
          <cell r="AT35">
            <v>308726.3834821452</v>
          </cell>
          <cell r="AU35">
            <v>81092.059620442</v>
          </cell>
          <cell r="AV35">
            <v>206714.41882195929</v>
          </cell>
        </row>
        <row r="36">
          <cell r="B36">
            <v>2032</v>
          </cell>
          <cell r="C36">
            <v>258230.53851828442</v>
          </cell>
          <cell r="D36">
            <v>309572.34513990616</v>
          </cell>
          <cell r="E36">
            <v>139726.79847125983</v>
          </cell>
          <cell r="F36">
            <v>300586.27826584765</v>
          </cell>
          <cell r="G36">
            <v>37165.826571656631</v>
          </cell>
          <cell r="H36">
            <v>291342.89414356189</v>
          </cell>
          <cell r="I36">
            <v>349859.43393106555</v>
          </cell>
          <cell r="J36">
            <v>218675.52918926626</v>
          </cell>
          <cell r="K36">
            <v>57869.835164611271</v>
          </cell>
          <cell r="L36">
            <v>150327.41881587956</v>
          </cell>
          <cell r="N36">
            <v>2032</v>
          </cell>
          <cell r="O36">
            <v>67918.247363800154</v>
          </cell>
          <cell r="P36">
            <v>84033.712232303791</v>
          </cell>
          <cell r="Q36">
            <v>38381.875443220837</v>
          </cell>
          <cell r="R36">
            <v>79823.895911969114</v>
          </cell>
          <cell r="S36">
            <v>1499.9478730910564</v>
          </cell>
          <cell r="T36">
            <v>77369.216555650928</v>
          </cell>
          <cell r="U36">
            <v>90601.480408779767</v>
          </cell>
          <cell r="V36">
            <v>59600.948166581344</v>
          </cell>
          <cell r="W36">
            <v>14986.283714044182</v>
          </cell>
          <cell r="X36">
            <v>35487.895113417355</v>
          </cell>
          <cell r="Z36">
            <v>2032</v>
          </cell>
          <cell r="AA36">
            <v>36514.648089381641</v>
          </cell>
          <cell r="AB36">
            <v>43184.211079482986</v>
          </cell>
          <cell r="AC36">
            <v>19389.011994483521</v>
          </cell>
          <cell r="AD36">
            <v>42330.869679536147</v>
          </cell>
          <cell r="AE36">
            <v>3361.2221396753193</v>
          </cell>
          <cell r="AF36">
            <v>41029.145292994741</v>
          </cell>
          <cell r="AG36">
            <v>49791.42514601969</v>
          </cell>
          <cell r="AH36">
            <v>30449.906126297577</v>
          </cell>
          <cell r="AI36">
            <v>8235.9407417865441</v>
          </cell>
          <cell r="AJ36">
            <v>20899.104892662392</v>
          </cell>
          <cell r="AL36">
            <v>2032</v>
          </cell>
          <cell r="AM36">
            <v>362663.43397146621</v>
          </cell>
          <cell r="AN36">
            <v>436790.26845169294</v>
          </cell>
          <cell r="AO36">
            <v>197497.68590896419</v>
          </cell>
          <cell r="AP36">
            <v>422741.04385735292</v>
          </cell>
          <cell r="AQ36">
            <v>42026.996584423003</v>
          </cell>
          <cell r="AR36">
            <v>409741.25599220756</v>
          </cell>
          <cell r="AS36">
            <v>490252.33948586497</v>
          </cell>
          <cell r="AT36">
            <v>308726.3834821452</v>
          </cell>
          <cell r="AU36">
            <v>81092.059620442</v>
          </cell>
          <cell r="AV36">
            <v>206714.41882195929</v>
          </cell>
        </row>
        <row r="37">
          <cell r="B37">
            <v>2033</v>
          </cell>
          <cell r="C37">
            <v>258230.53851828442</v>
          </cell>
          <cell r="D37">
            <v>309572.34513990616</v>
          </cell>
          <cell r="E37">
            <v>139726.79847125983</v>
          </cell>
          <cell r="F37">
            <v>300586.27826584765</v>
          </cell>
          <cell r="G37">
            <v>37165.826571656631</v>
          </cell>
          <cell r="H37">
            <v>291342.89414356189</v>
          </cell>
          <cell r="I37">
            <v>349859.43393106555</v>
          </cell>
          <cell r="J37">
            <v>218675.52918926626</v>
          </cell>
          <cell r="K37">
            <v>57869.835164611271</v>
          </cell>
          <cell r="L37">
            <v>150327.41881587956</v>
          </cell>
          <cell r="N37">
            <v>2033</v>
          </cell>
          <cell r="O37">
            <v>67918.247363800154</v>
          </cell>
          <cell r="P37">
            <v>84033.712232303791</v>
          </cell>
          <cell r="Q37">
            <v>38381.875443220837</v>
          </cell>
          <cell r="R37">
            <v>79823.895911969114</v>
          </cell>
          <cell r="S37">
            <v>1499.9478730910564</v>
          </cell>
          <cell r="T37">
            <v>77369.216555650928</v>
          </cell>
          <cell r="U37">
            <v>90601.480408779767</v>
          </cell>
          <cell r="V37">
            <v>59600.948166581344</v>
          </cell>
          <cell r="W37">
            <v>14986.283714044182</v>
          </cell>
          <cell r="X37">
            <v>35487.895113417355</v>
          </cell>
          <cell r="Z37">
            <v>2033</v>
          </cell>
          <cell r="AA37">
            <v>36514.648089381641</v>
          </cell>
          <cell r="AB37">
            <v>43184.211079482986</v>
          </cell>
          <cell r="AC37">
            <v>19389.011994483521</v>
          </cell>
          <cell r="AD37">
            <v>42330.869679536147</v>
          </cell>
          <cell r="AE37">
            <v>3361.2221396753193</v>
          </cell>
          <cell r="AF37">
            <v>41029.145292994741</v>
          </cell>
          <cell r="AG37">
            <v>49791.42514601969</v>
          </cell>
          <cell r="AH37">
            <v>30449.906126297577</v>
          </cell>
          <cell r="AI37">
            <v>8235.9407417865441</v>
          </cell>
          <cell r="AJ37">
            <v>20899.104892662392</v>
          </cell>
          <cell r="AL37">
            <v>2033</v>
          </cell>
          <cell r="AM37">
            <v>362663.43397146621</v>
          </cell>
          <cell r="AN37">
            <v>436790.26845169294</v>
          </cell>
          <cell r="AO37">
            <v>197497.68590896419</v>
          </cell>
          <cell r="AP37">
            <v>422741.04385735292</v>
          </cell>
          <cell r="AQ37">
            <v>42026.996584423003</v>
          </cell>
          <cell r="AR37">
            <v>409741.25599220756</v>
          </cell>
          <cell r="AS37">
            <v>490252.33948586497</v>
          </cell>
          <cell r="AT37">
            <v>308726.3834821452</v>
          </cell>
          <cell r="AU37">
            <v>81092.059620442</v>
          </cell>
          <cell r="AV37">
            <v>206714.41882195929</v>
          </cell>
        </row>
        <row r="38">
          <cell r="B38">
            <v>2034</v>
          </cell>
          <cell r="C38">
            <v>258230.53851828442</v>
          </cell>
          <cell r="D38">
            <v>309572.34513990616</v>
          </cell>
          <cell r="E38">
            <v>139726.79847125983</v>
          </cell>
          <cell r="F38">
            <v>300586.27826584765</v>
          </cell>
          <cell r="G38">
            <v>37165.826571656631</v>
          </cell>
          <cell r="H38">
            <v>291342.89414356189</v>
          </cell>
          <cell r="I38">
            <v>349859.43393106555</v>
          </cell>
          <cell r="J38">
            <v>218675.52918926626</v>
          </cell>
          <cell r="K38">
            <v>57869.835164611271</v>
          </cell>
          <cell r="L38">
            <v>150327.41881587956</v>
          </cell>
          <cell r="N38">
            <v>2034</v>
          </cell>
          <cell r="O38">
            <v>67918.247363800154</v>
          </cell>
          <cell r="P38">
            <v>84033.712232303791</v>
          </cell>
          <cell r="Q38">
            <v>38381.875443220837</v>
          </cell>
          <cell r="R38">
            <v>79823.895911969114</v>
          </cell>
          <cell r="S38">
            <v>1499.9478730910564</v>
          </cell>
          <cell r="T38">
            <v>77369.216555650928</v>
          </cell>
          <cell r="U38">
            <v>90601.480408779767</v>
          </cell>
          <cell r="V38">
            <v>59600.948166581344</v>
          </cell>
          <cell r="W38">
            <v>14986.283714044182</v>
          </cell>
          <cell r="X38">
            <v>35487.895113417355</v>
          </cell>
          <cell r="Z38">
            <v>2034</v>
          </cell>
          <cell r="AA38">
            <v>36514.648089381641</v>
          </cell>
          <cell r="AB38">
            <v>43184.211079482986</v>
          </cell>
          <cell r="AC38">
            <v>19389.011994483521</v>
          </cell>
          <cell r="AD38">
            <v>42330.869679536147</v>
          </cell>
          <cell r="AE38">
            <v>3361.2221396753193</v>
          </cell>
          <cell r="AF38">
            <v>41029.145292994741</v>
          </cell>
          <cell r="AG38">
            <v>49791.42514601969</v>
          </cell>
          <cell r="AH38">
            <v>30449.906126297577</v>
          </cell>
          <cell r="AI38">
            <v>8235.9407417865441</v>
          </cell>
          <cell r="AJ38">
            <v>20899.104892662392</v>
          </cell>
          <cell r="AL38">
            <v>2034</v>
          </cell>
          <cell r="AM38">
            <v>362663.43397146621</v>
          </cell>
          <cell r="AN38">
            <v>436790.26845169294</v>
          </cell>
          <cell r="AO38">
            <v>197497.68590896419</v>
          </cell>
          <cell r="AP38">
            <v>422741.04385735292</v>
          </cell>
          <cell r="AQ38">
            <v>42026.996584423003</v>
          </cell>
          <cell r="AR38">
            <v>409741.25599220756</v>
          </cell>
          <cell r="AS38">
            <v>490252.33948586497</v>
          </cell>
          <cell r="AT38">
            <v>308726.3834821452</v>
          </cell>
          <cell r="AU38">
            <v>81092.059620442</v>
          </cell>
          <cell r="AV38">
            <v>206714.41882195929</v>
          </cell>
        </row>
      </sheetData>
      <sheetData sheetId="12">
        <row r="3">
          <cell r="B3" t="str">
            <v>SF</v>
          </cell>
          <cell r="C3" t="str">
            <v>MF</v>
          </cell>
          <cell r="D3" t="str">
            <v>MH</v>
          </cell>
          <cell r="E3" t="str">
            <v>Total</v>
          </cell>
          <cell r="G3" t="str">
            <v>SF</v>
          </cell>
          <cell r="H3" t="str">
            <v>MF</v>
          </cell>
          <cell r="I3" t="str">
            <v>MH</v>
          </cell>
          <cell r="J3" t="str">
            <v>Total</v>
          </cell>
          <cell r="K3" t="str">
            <v>6th Plan</v>
          </cell>
          <cell r="M3" t="str">
            <v>Lifetime</v>
          </cell>
          <cell r="N3" t="str">
            <v xml:space="preserve">6th Plan </v>
          </cell>
          <cell r="R3" t="str">
            <v>Main sources (Pictures)</v>
          </cell>
        </row>
        <row r="4">
          <cell r="B4" t="str">
            <v>1980 YE</v>
          </cell>
          <cell r="C4" t="str">
            <v>1980 YE</v>
          </cell>
          <cell r="D4" t="str">
            <v>1980 YE</v>
          </cell>
          <cell r="E4" t="str">
            <v>1980 YE</v>
          </cell>
          <cell r="G4" t="str">
            <v>2010 YE</v>
          </cell>
          <cell r="H4" t="str">
            <v>2010 YE</v>
          </cell>
          <cell r="I4" t="str">
            <v>2010 YE</v>
          </cell>
          <cell r="J4" t="str">
            <v>2010 YE</v>
          </cell>
          <cell r="M4" t="str">
            <v>Years</v>
          </cell>
          <cell r="N4" t="str">
            <v>Years</v>
          </cell>
        </row>
        <row r="5">
          <cell r="B5">
            <v>0.5</v>
          </cell>
          <cell r="C5">
            <v>0.7</v>
          </cell>
          <cell r="D5">
            <v>0.85</v>
          </cell>
          <cell r="E5">
            <v>0.55835056936302352</v>
          </cell>
          <cell r="G5">
            <v>0.56017500000000009</v>
          </cell>
          <cell r="H5">
            <v>0.76896399999999998</v>
          </cell>
          <cell r="I5">
            <v>0.88188800000000001</v>
          </cell>
          <cell r="J5">
            <v>0.6305789325058937</v>
          </cell>
          <cell r="K5">
            <v>0.63803072532254435</v>
          </cell>
          <cell r="M5">
            <v>11.6</v>
          </cell>
          <cell r="N5">
            <v>12</v>
          </cell>
          <cell r="R5" t="str">
            <v>SF</v>
          </cell>
        </row>
        <row r="6">
          <cell r="B6">
            <v>0.7</v>
          </cell>
          <cell r="C6">
            <v>0.65</v>
          </cell>
          <cell r="D6">
            <v>0.65</v>
          </cell>
          <cell r="E6">
            <v>0.68845209561271659</v>
          </cell>
          <cell r="G6">
            <v>0.89</v>
          </cell>
          <cell r="H6">
            <v>0.78</v>
          </cell>
          <cell r="I6">
            <v>0.77</v>
          </cell>
          <cell r="J6">
            <v>0.85812480897506327</v>
          </cell>
          <cell r="K6">
            <v>0.67159846688834079</v>
          </cell>
          <cell r="M6">
            <v>15.43</v>
          </cell>
          <cell r="N6">
            <v>9</v>
          </cell>
        </row>
        <row r="7">
          <cell r="A7" t="str">
            <v>Refrigerators</v>
          </cell>
          <cell r="B7">
            <v>1.05</v>
          </cell>
          <cell r="C7">
            <v>1</v>
          </cell>
          <cell r="D7">
            <v>1</v>
          </cell>
          <cell r="E7">
            <v>1.0384520956127166</v>
          </cell>
          <cell r="G7">
            <v>1.29</v>
          </cell>
          <cell r="H7">
            <v>1.03</v>
          </cell>
          <cell r="I7">
            <v>1.21</v>
          </cell>
          <cell r="J7">
            <v>1.2361232140308247</v>
          </cell>
          <cell r="K7">
            <v>1.1204469504317132</v>
          </cell>
          <cell r="M7">
            <v>17.43</v>
          </cell>
          <cell r="N7">
            <v>19</v>
          </cell>
        </row>
        <row r="8">
          <cell r="A8" t="str">
            <v>Freezers</v>
          </cell>
          <cell r="B8">
            <v>0.45</v>
          </cell>
          <cell r="C8">
            <v>0.02</v>
          </cell>
          <cell r="D8">
            <v>0.35</v>
          </cell>
          <cell r="E8">
            <v>0.37743771625991995</v>
          </cell>
          <cell r="G8">
            <v>0.52500000000000002</v>
          </cell>
          <cell r="H8">
            <v>0.04</v>
          </cell>
          <cell r="I8">
            <v>0.42799999999999999</v>
          </cell>
          <cell r="J8">
            <v>0.43000452933052369</v>
          </cell>
          <cell r="K8">
            <v>0.56737377351731955</v>
          </cell>
          <cell r="M8">
            <v>22.7</v>
          </cell>
          <cell r="N8">
            <v>22</v>
          </cell>
        </row>
        <row r="9">
          <cell r="A9" t="str">
            <v>Clothes Washers</v>
          </cell>
          <cell r="B9">
            <v>0.95</v>
          </cell>
          <cell r="C9">
            <v>0.28000000000000003</v>
          </cell>
          <cell r="D9">
            <v>0.85</v>
          </cell>
          <cell r="E9">
            <v>0.84146209810318306</v>
          </cell>
          <cell r="G9">
            <v>0.99</v>
          </cell>
          <cell r="H9">
            <v>0.47</v>
          </cell>
          <cell r="I9">
            <v>0.98899999999999999</v>
          </cell>
          <cell r="J9">
            <v>0.8990060445960244</v>
          </cell>
          <cell r="K9">
            <v>0.84689251253913644</v>
          </cell>
          <cell r="M9">
            <v>14.2</v>
          </cell>
          <cell r="N9">
            <v>14</v>
          </cell>
        </row>
        <row r="10">
          <cell r="A10" t="str">
            <v>Heat Pumps</v>
          </cell>
          <cell r="B10">
            <v>0.14000000000000001</v>
          </cell>
          <cell r="C10">
            <v>1.4999999999999999E-2</v>
          </cell>
          <cell r="D10">
            <v>0.08</v>
          </cell>
          <cell r="E10">
            <v>0.11639911815114365</v>
          </cell>
          <cell r="G10">
            <v>0.114</v>
          </cell>
          <cell r="H10">
            <v>1.7999999999999999E-2</v>
          </cell>
          <cell r="I10">
            <v>0.18630000000000002</v>
          </cell>
          <cell r="J10">
            <v>0.10484145780270185</v>
          </cell>
          <cell r="K10">
            <v>0.11182740750532502</v>
          </cell>
          <cell r="M10">
            <v>16.72</v>
          </cell>
          <cell r="N10">
            <v>18</v>
          </cell>
        </row>
        <row r="12">
          <cell r="A12" t="str">
            <v>Sources</v>
          </cell>
        </row>
        <row r="13">
          <cell r="B13" t="str">
            <v>SF</v>
          </cell>
          <cell r="C13" t="str">
            <v>MF</v>
          </cell>
          <cell r="D13" t="str">
            <v>MH</v>
          </cell>
          <cell r="E13" t="str">
            <v>Total</v>
          </cell>
          <cell r="G13" t="str">
            <v>SF</v>
          </cell>
          <cell r="H13" t="str">
            <v>MF</v>
          </cell>
          <cell r="I13" t="str">
            <v>MH</v>
          </cell>
          <cell r="J13" t="str">
            <v>Total</v>
          </cell>
          <cell r="M13" t="str">
            <v>Lifetime</v>
          </cell>
        </row>
        <row r="14">
          <cell r="B14" t="str">
            <v>1980 YE</v>
          </cell>
          <cell r="C14" t="str">
            <v>1980 YE</v>
          </cell>
          <cell r="D14" t="str">
            <v>1980 YE</v>
          </cell>
          <cell r="E14" t="str">
            <v>1980 YE</v>
          </cell>
          <cell r="G14" t="str">
            <v>2010 YE</v>
          </cell>
          <cell r="H14" t="str">
            <v>2010 YE</v>
          </cell>
          <cell r="I14" t="str">
            <v>2010 YE</v>
          </cell>
          <cell r="J14" t="str">
            <v>2010 YE</v>
          </cell>
          <cell r="M14" t="str">
            <v>Years</v>
          </cell>
        </row>
        <row r="15">
          <cell r="A15" t="str">
            <v>Electric Water Heaters</v>
          </cell>
          <cell r="B15" t="str">
            <v>Estimate</v>
          </cell>
          <cell r="C15" t="str">
            <v>Estimate</v>
          </cell>
          <cell r="D15" t="str">
            <v>Estimate</v>
          </cell>
          <cell r="E15" t="str">
            <v>Calculated, weighted avg</v>
          </cell>
          <cell r="G15" t="str">
            <v>SF RBSA, p. 75, 82, 83</v>
          </cell>
          <cell r="H15" t="str">
            <v>MF RBSA, p. 69</v>
          </cell>
          <cell r="I15" t="str">
            <v>MH RBSA, p. 68, 69</v>
          </cell>
          <cell r="J15" t="str">
            <v>Calculated, weighted avg</v>
          </cell>
          <cell r="M15" t="str">
            <v>DOE Final Rule</v>
          </cell>
        </row>
        <row r="16">
          <cell r="A16" t="str">
            <v>Dishwashers</v>
          </cell>
          <cell r="B16" t="str">
            <v>Estimate</v>
          </cell>
          <cell r="C16" t="str">
            <v>Estimate</v>
          </cell>
          <cell r="D16" t="str">
            <v>Estimate</v>
          </cell>
          <cell r="E16" t="str">
            <v>Calculated, weighted avg</v>
          </cell>
          <cell r="G16" t="str">
            <v>SF RBSA, p. 75</v>
          </cell>
          <cell r="H16" t="str">
            <v>MF RBSA, p. 75</v>
          </cell>
          <cell r="I16" t="str">
            <v>MH RBSA, p. 62</v>
          </cell>
          <cell r="J16" t="str">
            <v>Calculated, weighted avg</v>
          </cell>
          <cell r="M16" t="str">
            <v>DOE Final Rule</v>
          </cell>
          <cell r="R16" t="str">
            <v>MF</v>
          </cell>
        </row>
        <row r="17">
          <cell r="A17" t="str">
            <v>Refrigerators</v>
          </cell>
          <cell r="B17" t="str">
            <v>Estimate</v>
          </cell>
          <cell r="C17" t="str">
            <v>Estimate</v>
          </cell>
          <cell r="D17" t="str">
            <v>Estimate</v>
          </cell>
          <cell r="E17" t="str">
            <v>Calculated, weighted avg</v>
          </cell>
          <cell r="G17" t="str">
            <v>SF RBSA, p. 75</v>
          </cell>
          <cell r="H17" t="str">
            <v>MF RBSA, p. 75</v>
          </cell>
          <cell r="I17" t="str">
            <v>MH RBSA, p. 62</v>
          </cell>
          <cell r="J17" t="str">
            <v>Calculated, weighted avg</v>
          </cell>
          <cell r="M17" t="str">
            <v>DOE Final Rule</v>
          </cell>
        </row>
        <row r="18">
          <cell r="A18" t="str">
            <v>Freezers</v>
          </cell>
          <cell r="B18" t="str">
            <v>Estimate</v>
          </cell>
          <cell r="C18" t="str">
            <v>Estimate</v>
          </cell>
          <cell r="D18" t="str">
            <v>Estimate</v>
          </cell>
          <cell r="E18" t="str">
            <v>Calculated, weighted avg</v>
          </cell>
          <cell r="G18" t="str">
            <v>SF RBSA, p. 75</v>
          </cell>
          <cell r="H18" t="str">
            <v>MF RBSA, p. 75</v>
          </cell>
          <cell r="I18" t="str">
            <v>MH RBSA, p. 62</v>
          </cell>
          <cell r="J18" t="str">
            <v>Calculated, weighted avg</v>
          </cell>
          <cell r="M18" t="str">
            <v>DOE Final Rule</v>
          </cell>
        </row>
        <row r="19">
          <cell r="A19" t="str">
            <v>Clothes Washers</v>
          </cell>
          <cell r="B19" t="str">
            <v>Estimate</v>
          </cell>
          <cell r="C19" t="str">
            <v>Estimate</v>
          </cell>
          <cell r="D19" t="str">
            <v>Estimate</v>
          </cell>
          <cell r="E19" t="str">
            <v>Calculated, weighted avg</v>
          </cell>
          <cell r="G19" t="str">
            <v>SF RBSA, p. 75</v>
          </cell>
          <cell r="H19" t="str">
            <v>MF RBSA, p. 75</v>
          </cell>
          <cell r="I19" t="str">
            <v>MH RBSA, p. 62</v>
          </cell>
          <cell r="J19" t="str">
            <v>Calculated, weighted avg</v>
          </cell>
          <cell r="M19" t="str">
            <v>DOE Final Rule</v>
          </cell>
        </row>
        <row r="20">
          <cell r="A20" t="str">
            <v>Heat Pumps</v>
          </cell>
          <cell r="B20" t="str">
            <v>6th Plan Existing Stock Saturation</v>
          </cell>
          <cell r="C20" t="str">
            <v>Estimate</v>
          </cell>
          <cell r="D20" t="str">
            <v>6th Plan Existing Stock Saturation</v>
          </cell>
          <cell r="E20" t="str">
            <v>Calculated, weighted avg</v>
          </cell>
          <cell r="G20" t="str">
            <v xml:space="preserve">SF RBSA, p. 59 and p. 69 </v>
          </cell>
          <cell r="H20" t="str">
            <v>MF RBSA, p. 42</v>
          </cell>
          <cell r="I20" t="str">
            <v>MH RBSA, p.  45 and 46</v>
          </cell>
          <cell r="J20" t="str">
            <v>Calculated, weighted avg</v>
          </cell>
          <cell r="M20" t="str">
            <v>DOE Final Rule</v>
          </cell>
        </row>
        <row r="22">
          <cell r="B22" t="str">
            <v>Model Stock YE1980</v>
          </cell>
          <cell r="G22" t="str">
            <v>Model Stock YE2010</v>
          </cell>
        </row>
        <row r="23">
          <cell r="B23" t="str">
            <v>SF</v>
          </cell>
          <cell r="C23" t="str">
            <v>MF</v>
          </cell>
          <cell r="D23" t="str">
            <v>MH</v>
          </cell>
          <cell r="E23" t="str">
            <v>Total</v>
          </cell>
          <cell r="G23" t="str">
            <v>SF</v>
          </cell>
          <cell r="H23" t="str">
            <v>MF</v>
          </cell>
          <cell r="I23" t="str">
            <v>MH</v>
          </cell>
          <cell r="J23" t="str">
            <v>Total</v>
          </cell>
        </row>
        <row r="24">
          <cell r="B24">
            <v>2612400</v>
          </cell>
          <cell r="C24">
            <v>509198</v>
          </cell>
          <cell r="D24">
            <v>275356</v>
          </cell>
          <cell r="E24">
            <v>3396954</v>
          </cell>
          <cell r="G24">
            <v>4170267.6643383396</v>
          </cell>
          <cell r="H24">
            <v>1012635.4499743915</v>
          </cell>
          <cell r="I24">
            <v>610680.78287129477</v>
          </cell>
          <cell r="J24">
            <v>5793583.8971840255</v>
          </cell>
        </row>
        <row r="25">
          <cell r="B25">
            <v>0.76904191225433138</v>
          </cell>
          <cell r="C25">
            <v>0.14989840898640369</v>
          </cell>
          <cell r="D25">
            <v>8.1059678759264925E-2</v>
          </cell>
          <cell r="E25">
            <v>1</v>
          </cell>
          <cell r="G25">
            <v>0.71980793552766198</v>
          </cell>
          <cell r="H25">
            <v>0.17478567117438024</v>
          </cell>
          <cell r="I25">
            <v>0.10540639329795784</v>
          </cell>
          <cell r="J25">
            <v>1</v>
          </cell>
        </row>
        <row r="26">
          <cell r="B26">
            <v>14</v>
          </cell>
          <cell r="C26">
            <v>1.3</v>
          </cell>
        </row>
        <row r="27">
          <cell r="R27" t="str">
            <v>MH</v>
          </cell>
        </row>
        <row r="28">
          <cell r="B28" t="str">
            <v>2010 Installed Stock Comparison: 6th Plan vs. Revised Estimates</v>
          </cell>
          <cell r="L28" t="str">
            <v>2010 Installed Stock, % Change</v>
          </cell>
        </row>
        <row r="29">
          <cell r="B29" t="str">
            <v>SF</v>
          </cell>
          <cell r="C29" t="str">
            <v>SF</v>
          </cell>
          <cell r="D29" t="str">
            <v>MF</v>
          </cell>
          <cell r="E29" t="str">
            <v>MF</v>
          </cell>
          <cell r="F29" t="str">
            <v>MH</v>
          </cell>
          <cell r="G29" t="str">
            <v>MH</v>
          </cell>
          <cell r="H29" t="str">
            <v>Total</v>
          </cell>
          <cell r="I29" t="str">
            <v>Total</v>
          </cell>
          <cell r="L29" t="str">
            <v>SF</v>
          </cell>
          <cell r="M29" t="str">
            <v>MF</v>
          </cell>
          <cell r="N29" t="str">
            <v>MH</v>
          </cell>
          <cell r="O29" t="str">
            <v>Total</v>
          </cell>
        </row>
        <row r="30">
          <cell r="B30" t="str">
            <v>6th Plan</v>
          </cell>
          <cell r="C30" t="str">
            <v>Revised</v>
          </cell>
          <cell r="D30" t="str">
            <v>6th Plan</v>
          </cell>
          <cell r="E30" t="str">
            <v>Revised</v>
          </cell>
          <cell r="F30" t="str">
            <v>6th Plan</v>
          </cell>
          <cell r="G30" t="str">
            <v>Revised</v>
          </cell>
          <cell r="H30" t="str">
            <v>6th Plan</v>
          </cell>
          <cell r="I30" t="str">
            <v>Revised</v>
          </cell>
          <cell r="L30" t="str">
            <v>Change</v>
          </cell>
          <cell r="M30" t="str">
            <v>Change</v>
          </cell>
          <cell r="N30" t="str">
            <v>Change</v>
          </cell>
          <cell r="O30" t="str">
            <v>Change</v>
          </cell>
        </row>
        <row r="31">
          <cell r="A31" t="str">
            <v>Electric Water Heaters</v>
          </cell>
          <cell r="B31">
            <v>2633317.9772963109</v>
          </cell>
          <cell r="C31">
            <v>2336079.6888707299</v>
          </cell>
          <cell r="D31">
            <v>640119.04616291542</v>
          </cell>
          <cell r="E31">
            <v>778680.20615410793</v>
          </cell>
          <cell r="F31">
            <v>384221.60058419069</v>
          </cell>
          <cell r="G31">
            <v>538552.05424480035</v>
          </cell>
          <cell r="H31">
            <v>3657658.6240434172</v>
          </cell>
          <cell r="I31">
            <v>3653311.9492696384</v>
          </cell>
          <cell r="K31" t="str">
            <v>Electric Water Heaters</v>
          </cell>
          <cell r="L31">
            <v>-0.1128759576277083</v>
          </cell>
          <cell r="M31">
            <v>0.21646154855377886</v>
          </cell>
          <cell r="N31">
            <v>0.40167042515558093</v>
          </cell>
          <cell r="O31">
            <v>-1.1883762867332948E-3</v>
          </cell>
        </row>
        <row r="32">
          <cell r="A32" t="str">
            <v>Dishwashers</v>
          </cell>
          <cell r="B32">
            <v>2771860.7367813848</v>
          </cell>
          <cell r="C32">
            <v>3711538.2212611223</v>
          </cell>
          <cell r="D32">
            <v>673796.65738152608</v>
          </cell>
          <cell r="E32">
            <v>789855.65098002541</v>
          </cell>
          <cell r="F32">
            <v>404436.06813336199</v>
          </cell>
          <cell r="G32">
            <v>470224.20281089697</v>
          </cell>
          <cell r="H32">
            <v>3850093.4622962731</v>
          </cell>
          <cell r="I32">
            <v>4971618.0750520444</v>
          </cell>
          <cell r="K32" t="str">
            <v>Dishwashers</v>
          </cell>
          <cell r="L32">
            <v>0.33900602292554827</v>
          </cell>
          <cell r="M32">
            <v>0.17224631842123084</v>
          </cell>
          <cell r="N32">
            <v>0.16266633928367003</v>
          </cell>
          <cell r="O32">
            <v>0.29129802269445992</v>
          </cell>
        </row>
        <row r="33">
          <cell r="A33" t="str">
            <v>Refrigerators</v>
          </cell>
          <cell r="B33">
            <v>4624374.6266092332</v>
          </cell>
          <cell r="C33">
            <v>5379645.2869964587</v>
          </cell>
          <cell r="D33">
            <v>1124114.2545665319</v>
          </cell>
          <cell r="E33">
            <v>1043014.5134736233</v>
          </cell>
          <cell r="F33">
            <v>674732.27162675769</v>
          </cell>
          <cell r="G33">
            <v>738923.74727426667</v>
          </cell>
          <cell r="H33">
            <v>6423221.1528025223</v>
          </cell>
          <cell r="I33">
            <v>7161583.5477443486</v>
          </cell>
          <cell r="K33" t="str">
            <v>Refrigerators</v>
          </cell>
          <cell r="L33">
            <v>0.16332384838401781</v>
          </cell>
          <cell r="M33">
            <v>-7.2145460982683929E-2</v>
          </cell>
          <cell r="N33">
            <v>9.513621675860473E-2</v>
          </cell>
          <cell r="O33">
            <v>0.11495204312242469</v>
          </cell>
        </row>
        <row r="34">
          <cell r="A34" t="str">
            <v>Freezers</v>
          </cell>
          <cell r="B34">
            <v>2341698.4454695368</v>
          </cell>
          <cell r="C34">
            <v>2189390.5237776283</v>
          </cell>
          <cell r="D34">
            <v>569230.82902968093</v>
          </cell>
          <cell r="E34">
            <v>40505.417998975659</v>
          </cell>
          <cell r="F34">
            <v>341672.03982239607</v>
          </cell>
          <cell r="G34">
            <v>261371.37506891415</v>
          </cell>
          <cell r="H34">
            <v>3252601.3143216139</v>
          </cell>
          <cell r="I34">
            <v>2491267.3168455181</v>
          </cell>
          <cell r="K34" t="str">
            <v>Freezers</v>
          </cell>
          <cell r="L34">
            <v>-6.50416461549852E-2</v>
          </cell>
          <cell r="M34">
            <v>-0.9288418407203598</v>
          </cell>
          <cell r="N34">
            <v>-0.23502263982508742</v>
          </cell>
          <cell r="O34">
            <v>-0.23406926453723242</v>
          </cell>
        </row>
        <row r="35">
          <cell r="A35" t="str">
            <v>Clothes Washers</v>
          </cell>
          <cell r="B35">
            <v>3495344.6434410284</v>
          </cell>
          <cell r="C35">
            <v>4128564.9876949564</v>
          </cell>
          <cell r="D35">
            <v>849664.45315781992</v>
          </cell>
          <cell r="E35">
            <v>475938.66148796398</v>
          </cell>
          <cell r="F35">
            <v>509998.00444728869</v>
          </cell>
          <cell r="G35">
            <v>603963.29425971047</v>
          </cell>
          <cell r="H35">
            <v>4855007.1010461375</v>
          </cell>
          <cell r="I35">
            <v>5208466.9434426306</v>
          </cell>
          <cell r="K35" t="str">
            <v>Clothes Washers</v>
          </cell>
          <cell r="L35">
            <v>0.18116106102502894</v>
          </cell>
          <cell r="M35">
            <v>-0.43985103799610015</v>
          </cell>
          <cell r="N35">
            <v>0.18424638722705766</v>
          </cell>
          <cell r="O35">
            <v>7.2803156625729892E-2</v>
          </cell>
        </row>
        <row r="36">
          <cell r="A36" t="str">
            <v>Heat Pumps</v>
          </cell>
          <cell r="K36" t="str">
            <v>Heat Pumps</v>
          </cell>
        </row>
        <row r="58">
          <cell r="A58" t="str">
            <v>6th Plan</v>
          </cell>
        </row>
        <row r="59">
          <cell r="A59" t="str">
            <v>Total All Dwelling Types - Electric Water Heater and Major Appliances</v>
          </cell>
          <cell r="B59" t="str">
            <v>Single Family Market Share</v>
          </cell>
          <cell r="C59" t="str">
            <v>MultiFamily Market Share</v>
          </cell>
          <cell r="D59" t="str">
            <v>Manufactured Home Market Share</v>
          </cell>
          <cell r="E59" t="str">
            <v>Weighted Average Market Share</v>
          </cell>
        </row>
        <row r="60">
          <cell r="A60" t="str">
            <v>Electric Water Heating</v>
          </cell>
          <cell r="B60">
            <v>0.63803072532254435</v>
          </cell>
          <cell r="C60">
            <v>0.63803072532254435</v>
          </cell>
          <cell r="D60">
            <v>0.63803072532254435</v>
          </cell>
          <cell r="E60">
            <v>0.63803072532254435</v>
          </cell>
        </row>
        <row r="61">
          <cell r="A61" t="str">
            <v>Refrigerator</v>
          </cell>
          <cell r="B61">
            <v>1.1204469504317132</v>
          </cell>
          <cell r="C61">
            <v>1.1204469504317132</v>
          </cell>
          <cell r="D61">
            <v>1.1204469504317132</v>
          </cell>
          <cell r="E61">
            <v>1.1204469504317132</v>
          </cell>
        </row>
        <row r="62">
          <cell r="A62" t="str">
            <v>Freezer</v>
          </cell>
          <cell r="B62">
            <v>0.56737377351731955</v>
          </cell>
          <cell r="C62">
            <v>0.56737377351731955</v>
          </cell>
          <cell r="D62">
            <v>0.56737377351731955</v>
          </cell>
          <cell r="E62">
            <v>0.56737377351731955</v>
          </cell>
        </row>
        <row r="63">
          <cell r="A63" t="str">
            <v>Clothes Washer</v>
          </cell>
          <cell r="B63">
            <v>0.84689251253913644</v>
          </cell>
          <cell r="C63">
            <v>0.84689251253913644</v>
          </cell>
          <cell r="D63">
            <v>0.84689251253913644</v>
          </cell>
          <cell r="E63">
            <v>0.84689251253913644</v>
          </cell>
        </row>
      </sheetData>
      <sheetData sheetId="13">
        <row r="5">
          <cell r="E5" t="str">
            <v>NO</v>
          </cell>
          <cell r="G5" t="str">
            <v>Source of all data:</v>
          </cell>
          <cell r="I5" t="str">
            <v>PNWResSectorSupplyCurveUnits_6th_fnl</v>
          </cell>
        </row>
        <row r="6">
          <cell r="Z6" t="str">
            <v>Raw Demolition Data for reference</v>
          </cell>
        </row>
        <row r="7">
          <cell r="A7" t="str">
            <v>Single Family</v>
          </cell>
          <cell r="G7" t="str">
            <v>Multi-Family</v>
          </cell>
          <cell r="M7" t="str">
            <v>Manufactured Homes</v>
          </cell>
          <cell r="S7" t="str">
            <v>Total Homes</v>
          </cell>
          <cell r="Z7" t="str">
            <v>Pre-1980 Housing Existing in 2030</v>
          </cell>
        </row>
        <row r="8">
          <cell r="A8" t="str">
            <v>Year</v>
          </cell>
          <cell r="B8" t="str">
            <v>Beginning Year Stock</v>
          </cell>
          <cell r="C8" t="str">
            <v>Pre-1980 Dems</v>
          </cell>
          <cell r="D8" t="str">
            <v>New Adds</v>
          </cell>
          <cell r="E8" t="str">
            <v>End of Year Stock</v>
          </cell>
          <cell r="H8" t="str">
            <v>Beginning Year Stock</v>
          </cell>
          <cell r="I8" t="str">
            <v>Pre-1980 Dems</v>
          </cell>
          <cell r="J8" t="str">
            <v>New Adds</v>
          </cell>
          <cell r="K8" t="str">
            <v>End of Year Stock</v>
          </cell>
          <cell r="N8" t="str">
            <v>Beginning Year Stock</v>
          </cell>
          <cell r="O8" t="str">
            <v>Pre-1980 Dems</v>
          </cell>
          <cell r="P8" t="str">
            <v>New Adds</v>
          </cell>
          <cell r="Q8" t="str">
            <v>End of Year Stock</v>
          </cell>
          <cell r="T8" t="str">
            <v>Beginning Year Stock</v>
          </cell>
          <cell r="U8" t="str">
            <v>Pre-1980 Dems</v>
          </cell>
          <cell r="V8" t="str">
            <v>New Adds</v>
          </cell>
          <cell r="W8" t="str">
            <v>End of Year Stock</v>
          </cell>
          <cell r="Z8" t="str">
            <v>SF</v>
          </cell>
          <cell r="AA8" t="str">
            <v>MF</v>
          </cell>
          <cell r="AB8" t="str">
            <v>MH</v>
          </cell>
        </row>
        <row r="9">
          <cell r="A9">
            <v>1980</v>
          </cell>
          <cell r="E9">
            <v>2612400</v>
          </cell>
          <cell r="F9" t="str">
            <v>Stock Growth</v>
          </cell>
          <cell r="G9">
            <v>1980</v>
          </cell>
          <cell r="K9">
            <v>509198</v>
          </cell>
          <cell r="L9" t="str">
            <v>Stock Growth</v>
          </cell>
          <cell r="M9">
            <v>1980</v>
          </cell>
          <cell r="Q9">
            <v>275356</v>
          </cell>
          <cell r="R9" t="str">
            <v>Stock Growth</v>
          </cell>
          <cell r="S9">
            <v>1980</v>
          </cell>
          <cell r="W9">
            <v>3396954</v>
          </cell>
          <cell r="X9" t="str">
            <v>Stock Growth</v>
          </cell>
          <cell r="Y9">
            <v>1980</v>
          </cell>
          <cell r="Z9">
            <v>2612400</v>
          </cell>
          <cell r="AA9">
            <v>509198</v>
          </cell>
          <cell r="AB9">
            <v>275356</v>
          </cell>
        </row>
        <row r="10">
          <cell r="A10">
            <v>1981</v>
          </cell>
          <cell r="B10">
            <v>2612400</v>
          </cell>
          <cell r="C10">
            <v>0</v>
          </cell>
          <cell r="D10">
            <v>32998.300000000003</v>
          </cell>
          <cell r="E10">
            <v>2645398.2999999998</v>
          </cell>
          <cell r="F10">
            <v>1.2631411728678543E-2</v>
          </cell>
          <cell r="G10">
            <v>1981</v>
          </cell>
          <cell r="H10">
            <v>509198</v>
          </cell>
          <cell r="I10">
            <v>0</v>
          </cell>
          <cell r="J10">
            <v>10694.7</v>
          </cell>
          <cell r="K10">
            <v>519892.7</v>
          </cell>
          <cell r="L10">
            <v>2.1003028291548764E-2</v>
          </cell>
          <cell r="M10">
            <v>1981</v>
          </cell>
          <cell r="N10">
            <v>275356</v>
          </cell>
          <cell r="O10">
            <v>0</v>
          </cell>
          <cell r="P10">
            <v>10843</v>
          </cell>
          <cell r="Q10">
            <v>286199</v>
          </cell>
          <cell r="R10">
            <v>3.9378114150408816E-2</v>
          </cell>
          <cell r="S10">
            <v>1981</v>
          </cell>
          <cell r="T10">
            <v>3396954</v>
          </cell>
          <cell r="U10">
            <v>0</v>
          </cell>
          <cell r="V10">
            <v>54536</v>
          </cell>
          <cell r="W10">
            <v>3451490</v>
          </cell>
          <cell r="X10">
            <v>1.6054382838272208E-2</v>
          </cell>
          <cell r="Y10">
            <v>1981</v>
          </cell>
          <cell r="Z10">
            <v>2606467.8109271782</v>
          </cell>
          <cell r="AA10">
            <v>508041.70411238028</v>
          </cell>
          <cell r="AB10">
            <v>272413.27415152383</v>
          </cell>
        </row>
        <row r="11">
          <cell r="A11">
            <v>1982</v>
          </cell>
          <cell r="B11">
            <v>2645398.2999999998</v>
          </cell>
          <cell r="C11">
            <v>0</v>
          </cell>
          <cell r="D11">
            <v>22690.6</v>
          </cell>
          <cell r="E11">
            <v>2668088.9</v>
          </cell>
          <cell r="F11">
            <v>8.5773851143702284E-3</v>
          </cell>
          <cell r="G11">
            <v>1982</v>
          </cell>
          <cell r="H11">
            <v>519892.7</v>
          </cell>
          <cell r="I11">
            <v>0</v>
          </cell>
          <cell r="J11">
            <v>7612</v>
          </cell>
          <cell r="K11">
            <v>527504.69999999995</v>
          </cell>
          <cell r="L11">
            <v>1.4641482752113966E-2</v>
          </cell>
          <cell r="M11">
            <v>1982</v>
          </cell>
          <cell r="N11">
            <v>286199</v>
          </cell>
          <cell r="O11">
            <v>0</v>
          </cell>
          <cell r="P11">
            <v>8758</v>
          </cell>
          <cell r="Q11">
            <v>294957</v>
          </cell>
          <cell r="R11">
            <v>3.0601085258858296E-2</v>
          </cell>
          <cell r="S11">
            <v>1982</v>
          </cell>
          <cell r="T11">
            <v>3451490</v>
          </cell>
          <cell r="U11">
            <v>0</v>
          </cell>
          <cell r="V11">
            <v>39060.6</v>
          </cell>
          <cell r="W11">
            <v>3490550.6</v>
          </cell>
          <cell r="X11">
            <v>1.131702540062407E-2</v>
          </cell>
          <cell r="Y11">
            <v>1982</v>
          </cell>
          <cell r="Z11">
            <v>2600549.0925583816</v>
          </cell>
          <cell r="AA11">
            <v>506888.03396205674</v>
          </cell>
          <cell r="AB11">
            <v>269501.99717439705</v>
          </cell>
        </row>
        <row r="12">
          <cell r="A12">
            <v>1983</v>
          </cell>
          <cell r="B12">
            <v>2668088.9</v>
          </cell>
          <cell r="C12">
            <v>0</v>
          </cell>
          <cell r="D12">
            <v>35193.1</v>
          </cell>
          <cell r="E12">
            <v>2703282</v>
          </cell>
          <cell r="F12">
            <v>1.3190377576999035E-2</v>
          </cell>
          <cell r="G12">
            <v>1983</v>
          </cell>
          <cell r="H12">
            <v>527504.69999999995</v>
          </cell>
          <cell r="I12">
            <v>0</v>
          </cell>
          <cell r="J12">
            <v>8978.5</v>
          </cell>
          <cell r="K12">
            <v>536483.19999999995</v>
          </cell>
          <cell r="L12">
            <v>1.7020701426925688E-2</v>
          </cell>
          <cell r="M12">
            <v>1983</v>
          </cell>
          <cell r="N12">
            <v>294957</v>
          </cell>
          <cell r="O12">
            <v>0</v>
          </cell>
          <cell r="P12">
            <v>12114</v>
          </cell>
          <cell r="Q12">
            <v>307071</v>
          </cell>
          <cell r="R12">
            <v>4.1070393311567477E-2</v>
          </cell>
          <cell r="S12">
            <v>1983</v>
          </cell>
          <cell r="T12">
            <v>3490550.6</v>
          </cell>
          <cell r="U12">
            <v>0</v>
          </cell>
          <cell r="V12">
            <v>56285.599999999999</v>
          </cell>
          <cell r="W12">
            <v>3546836.2</v>
          </cell>
          <cell r="X12">
            <v>1.6125135100462318E-2</v>
          </cell>
          <cell r="Y12">
            <v>1983</v>
          </cell>
          <cell r="Z12">
            <v>2594643.8143045874</v>
          </cell>
          <cell r="AA12">
            <v>505736.98358645831</v>
          </cell>
          <cell r="AB12">
            <v>266621.83297495689</v>
          </cell>
        </row>
        <row r="13">
          <cell r="A13">
            <v>1984</v>
          </cell>
          <cell r="B13">
            <v>2703282</v>
          </cell>
          <cell r="C13">
            <v>0</v>
          </cell>
          <cell r="D13">
            <v>32702.6</v>
          </cell>
          <cell r="E13">
            <v>2735984.6</v>
          </cell>
          <cell r="F13">
            <v>1.2097369049917983E-2</v>
          </cell>
          <cell r="G13">
            <v>1984</v>
          </cell>
          <cell r="H13">
            <v>536483.19999999995</v>
          </cell>
          <cell r="I13">
            <v>0</v>
          </cell>
          <cell r="J13">
            <v>13702.5</v>
          </cell>
          <cell r="K13">
            <v>550185.69999999995</v>
          </cell>
          <cell r="L13">
            <v>2.5541340343928853E-2</v>
          </cell>
          <cell r="M13">
            <v>1984</v>
          </cell>
          <cell r="N13">
            <v>307071</v>
          </cell>
          <cell r="O13">
            <v>0</v>
          </cell>
          <cell r="P13">
            <v>11892</v>
          </cell>
          <cell r="Q13">
            <v>318963</v>
          </cell>
          <cell r="R13">
            <v>3.8727199898394904E-2</v>
          </cell>
          <cell r="S13">
            <v>1984</v>
          </cell>
          <cell r="T13">
            <v>3546836.2</v>
          </cell>
          <cell r="U13">
            <v>0</v>
          </cell>
          <cell r="V13">
            <v>58297.1</v>
          </cell>
          <cell r="W13">
            <v>3605133.3000000003</v>
          </cell>
          <cell r="X13">
            <v>1.6436366584958284E-2</v>
          </cell>
          <cell r="Y13">
            <v>1984</v>
          </cell>
          <cell r="Z13">
            <v>2588751.9456462339</v>
          </cell>
          <cell r="AA13">
            <v>504588.54703655391</v>
          </cell>
          <cell r="AB13">
            <v>263772.44905136887</v>
          </cell>
        </row>
        <row r="14">
          <cell r="A14">
            <v>1985</v>
          </cell>
          <cell r="B14">
            <v>2735984.6</v>
          </cell>
          <cell r="C14">
            <v>0</v>
          </cell>
          <cell r="D14">
            <v>31199.200000000001</v>
          </cell>
          <cell r="E14">
            <v>2767183.8000000003</v>
          </cell>
          <cell r="F14">
            <v>1.1403280559400875E-2</v>
          </cell>
          <cell r="G14">
            <v>1985</v>
          </cell>
          <cell r="H14">
            <v>550185.69999999995</v>
          </cell>
          <cell r="I14">
            <v>0</v>
          </cell>
          <cell r="J14">
            <v>21076</v>
          </cell>
          <cell r="K14">
            <v>571261.69999999995</v>
          </cell>
          <cell r="L14">
            <v>3.8307066141486379E-2</v>
          </cell>
          <cell r="M14">
            <v>1985</v>
          </cell>
          <cell r="N14">
            <v>318963</v>
          </cell>
          <cell r="O14">
            <v>0</v>
          </cell>
          <cell r="P14">
            <v>10090</v>
          </cell>
          <cell r="Q14">
            <v>329053</v>
          </cell>
          <cell r="R14">
            <v>3.1633763163752437E-2</v>
          </cell>
          <cell r="S14">
            <v>1985</v>
          </cell>
          <cell r="T14">
            <v>3605133.3000000003</v>
          </cell>
          <cell r="U14">
            <v>0</v>
          </cell>
          <cell r="V14">
            <v>62365.2</v>
          </cell>
          <cell r="W14">
            <v>3667498.5000000005</v>
          </cell>
          <cell r="X14">
            <v>1.7298999734628451E-2</v>
          </cell>
          <cell r="Y14">
            <v>1985</v>
          </cell>
          <cell r="Z14">
            <v>2582873.4561330625</v>
          </cell>
          <cell r="AA14">
            <v>503442.71837682161</v>
          </cell>
          <cell r="AB14">
            <v>260953.51645524122</v>
          </cell>
          <cell r="AD14" t="str">
            <v>Demolition Rate of Pre-1980 Stock</v>
          </cell>
        </row>
        <row r="15">
          <cell r="A15">
            <v>1986</v>
          </cell>
          <cell r="B15">
            <v>2767183.8000000003</v>
          </cell>
          <cell r="C15">
            <v>0</v>
          </cell>
          <cell r="D15">
            <v>33696.6</v>
          </cell>
          <cell r="E15">
            <v>2800880.4000000004</v>
          </cell>
          <cell r="F15">
            <v>1.2177217863157619E-2</v>
          </cell>
          <cell r="G15">
            <v>1986</v>
          </cell>
          <cell r="H15">
            <v>571261.69999999995</v>
          </cell>
          <cell r="I15">
            <v>0</v>
          </cell>
          <cell r="J15">
            <v>18723.3</v>
          </cell>
          <cell r="K15">
            <v>589985</v>
          </cell>
          <cell r="L15">
            <v>3.2775346220480062E-2</v>
          </cell>
          <cell r="M15">
            <v>1986</v>
          </cell>
          <cell r="N15">
            <v>329053</v>
          </cell>
          <cell r="O15">
            <v>0</v>
          </cell>
          <cell r="P15">
            <v>8352</v>
          </cell>
          <cell r="Q15">
            <v>337405</v>
          </cell>
          <cell r="R15">
            <v>2.5381929354845623E-2</v>
          </cell>
          <cell r="S15">
            <v>1986</v>
          </cell>
          <cell r="T15">
            <v>3667498.5000000005</v>
          </cell>
          <cell r="U15">
            <v>0</v>
          </cell>
          <cell r="V15">
            <v>60771.899999999994</v>
          </cell>
          <cell r="W15">
            <v>3728270.4000000004</v>
          </cell>
          <cell r="X15">
            <v>1.6570395325315124E-2</v>
          </cell>
          <cell r="Y15">
            <v>1986</v>
          </cell>
          <cell r="Z15">
            <v>2577008.3153839605</v>
          </cell>
          <cell r="AA15">
            <v>502299.49168521794</v>
          </cell>
          <cell r="AB15">
            <v>258164.70975364913</v>
          </cell>
          <cell r="AD15" t="str">
            <v>6th Plan Assumptions</v>
          </cell>
        </row>
        <row r="16">
          <cell r="A16">
            <v>1987</v>
          </cell>
          <cell r="B16">
            <v>2800880.4000000004</v>
          </cell>
          <cell r="C16">
            <v>0</v>
          </cell>
          <cell r="D16">
            <v>33896.5</v>
          </cell>
          <cell r="E16">
            <v>2834776.9000000004</v>
          </cell>
          <cell r="F16">
            <v>1.210208761502285E-2</v>
          </cell>
          <cell r="G16">
            <v>1987</v>
          </cell>
          <cell r="H16">
            <v>589985</v>
          </cell>
          <cell r="I16">
            <v>0</v>
          </cell>
          <cell r="J16">
            <v>20896.900000000001</v>
          </cell>
          <cell r="K16">
            <v>610881.9</v>
          </cell>
          <cell r="L16">
            <v>3.5419375068857617E-2</v>
          </cell>
          <cell r="M16">
            <v>1987</v>
          </cell>
          <cell r="N16">
            <v>337405</v>
          </cell>
          <cell r="O16">
            <v>0</v>
          </cell>
          <cell r="P16">
            <v>7902</v>
          </cell>
          <cell r="Q16">
            <v>345307</v>
          </cell>
          <cell r="R16">
            <v>2.3419925608689773E-2</v>
          </cell>
          <cell r="S16">
            <v>1987</v>
          </cell>
          <cell r="T16">
            <v>3728270.4000000004</v>
          </cell>
          <cell r="U16">
            <v>0</v>
          </cell>
          <cell r="V16">
            <v>62695.4</v>
          </cell>
          <cell r="W16">
            <v>3790965.8000000003</v>
          </cell>
          <cell r="X16">
            <v>1.6816215905369969E-2</v>
          </cell>
          <cell r="Y16">
            <v>1987</v>
          </cell>
          <cell r="Z16">
            <v>2571156.4930868042</v>
          </cell>
          <cell r="AA16">
            <v>501158.86105314735</v>
          </cell>
          <cell r="AB16">
            <v>255405.70699156509</v>
          </cell>
          <cell r="AD16" t="str">
            <v>SF</v>
          </cell>
          <cell r="AF16">
            <v>-2.2707813017997908E-3</v>
          </cell>
        </row>
        <row r="17">
          <cell r="A17">
            <v>1988</v>
          </cell>
          <cell r="B17">
            <v>2834776.9000000004</v>
          </cell>
          <cell r="C17">
            <v>0</v>
          </cell>
          <cell r="D17">
            <v>37379.9</v>
          </cell>
          <cell r="E17">
            <v>2872156.8000000003</v>
          </cell>
          <cell r="F17">
            <v>1.3186187597337806E-2</v>
          </cell>
          <cell r="G17">
            <v>1988</v>
          </cell>
          <cell r="H17">
            <v>610881.9</v>
          </cell>
          <cell r="I17">
            <v>0</v>
          </cell>
          <cell r="J17">
            <v>25999.7</v>
          </cell>
          <cell r="K17">
            <v>636881.6</v>
          </cell>
          <cell r="L17">
            <v>4.2560927079358546E-2</v>
          </cell>
          <cell r="M17">
            <v>1988</v>
          </cell>
          <cell r="N17">
            <v>345307</v>
          </cell>
          <cell r="O17">
            <v>0</v>
          </cell>
          <cell r="P17">
            <v>9049</v>
          </cell>
          <cell r="Q17">
            <v>354356</v>
          </cell>
          <cell r="R17">
            <v>2.620566626219567E-2</v>
          </cell>
          <cell r="S17">
            <v>1988</v>
          </cell>
          <cell r="T17">
            <v>3790965.8000000003</v>
          </cell>
          <cell r="U17">
            <v>0</v>
          </cell>
          <cell r="V17">
            <v>72428.600000000006</v>
          </cell>
          <cell r="W17">
            <v>3863394.4000000004</v>
          </cell>
          <cell r="X17">
            <v>1.9105579902620073E-2</v>
          </cell>
          <cell r="Y17">
            <v>1988</v>
          </cell>
          <cell r="Z17">
            <v>2565317.9589983015</v>
          </cell>
          <cell r="AA17">
            <v>500020.82058543159</v>
          </cell>
          <cell r="AB17">
            <v>252676.18965469062</v>
          </cell>
          <cell r="AD17" t="str">
            <v>MF</v>
          </cell>
          <cell r="AF17">
            <v>-2.2708178107920937E-3</v>
          </cell>
        </row>
        <row r="18">
          <cell r="A18">
            <v>1989</v>
          </cell>
          <cell r="B18">
            <v>2872156.8000000003</v>
          </cell>
          <cell r="C18">
            <v>0</v>
          </cell>
          <cell r="D18">
            <v>45933.1</v>
          </cell>
          <cell r="E18">
            <v>2918089.9000000004</v>
          </cell>
          <cell r="F18">
            <v>1.5992546089405701E-2</v>
          </cell>
          <cell r="G18">
            <v>1989</v>
          </cell>
          <cell r="H18">
            <v>636881.6</v>
          </cell>
          <cell r="I18">
            <v>0</v>
          </cell>
          <cell r="J18">
            <v>31121.1</v>
          </cell>
          <cell r="K18">
            <v>668002.69999999995</v>
          </cell>
          <cell r="L18">
            <v>4.8864812549145764E-2</v>
          </cell>
          <cell r="M18">
            <v>1989</v>
          </cell>
          <cell r="N18">
            <v>354356</v>
          </cell>
          <cell r="O18">
            <v>0</v>
          </cell>
          <cell r="P18">
            <v>9967</v>
          </cell>
          <cell r="Q18">
            <v>364323</v>
          </cell>
          <cell r="R18">
            <v>2.8127081240334473E-2</v>
          </cell>
          <cell r="S18">
            <v>1989</v>
          </cell>
          <cell r="T18">
            <v>3863394.4000000004</v>
          </cell>
          <cell r="U18">
            <v>0</v>
          </cell>
          <cell r="V18">
            <v>87021.2</v>
          </cell>
          <cell r="W18">
            <v>3950415.6000000006</v>
          </cell>
          <cell r="X18">
            <v>2.2524544737135832E-2</v>
          </cell>
          <cell r="Y18">
            <v>1989</v>
          </cell>
          <cell r="Z18">
            <v>2559492.6829438368</v>
          </cell>
          <cell r="AA18">
            <v>498885.3644002793</v>
          </cell>
          <cell r="AB18">
            <v>249975.84263268521</v>
          </cell>
          <cell r="AD18" t="str">
            <v>MH</v>
          </cell>
          <cell r="AF18">
            <v>-1.0686986477418991E-2</v>
          </cell>
        </row>
        <row r="19">
          <cell r="A19">
            <v>1990</v>
          </cell>
          <cell r="B19">
            <v>2918089.9000000004</v>
          </cell>
          <cell r="C19">
            <v>0</v>
          </cell>
          <cell r="D19">
            <v>52299.199999999997</v>
          </cell>
          <cell r="E19">
            <v>2970389.1000000006</v>
          </cell>
          <cell r="F19">
            <v>1.7922408764719844E-2</v>
          </cell>
          <cell r="G19">
            <v>1990</v>
          </cell>
          <cell r="H19">
            <v>668002.69999999995</v>
          </cell>
          <cell r="I19">
            <v>0</v>
          </cell>
          <cell r="J19">
            <v>26307.7</v>
          </cell>
          <cell r="K19">
            <v>694310.39999999991</v>
          </cell>
          <cell r="L19">
            <v>3.9382625249867909E-2</v>
          </cell>
          <cell r="M19">
            <v>1990</v>
          </cell>
          <cell r="N19">
            <v>364323</v>
          </cell>
          <cell r="O19">
            <v>0</v>
          </cell>
          <cell r="P19">
            <v>11875</v>
          </cell>
          <cell r="Q19">
            <v>376198</v>
          </cell>
          <cell r="R19">
            <v>3.2594703051962215E-2</v>
          </cell>
          <cell r="S19">
            <v>1990</v>
          </cell>
          <cell r="T19">
            <v>3950415.6000000006</v>
          </cell>
          <cell r="U19">
            <v>0</v>
          </cell>
          <cell r="V19">
            <v>90481.9</v>
          </cell>
          <cell r="W19">
            <v>4040897.5000000005</v>
          </cell>
          <cell r="X19">
            <v>2.2904400235762568E-2</v>
          </cell>
          <cell r="Y19">
            <v>1990</v>
          </cell>
          <cell r="Z19">
            <v>2553680.6348173143</v>
          </cell>
          <cell r="AA19">
            <v>497752.48662925564</v>
          </cell>
          <cell r="AB19">
            <v>247304.35418278829</v>
          </cell>
        </row>
        <row r="20">
          <cell r="A20">
            <v>1991</v>
          </cell>
          <cell r="B20">
            <v>2970389.1000000006</v>
          </cell>
          <cell r="C20">
            <v>0</v>
          </cell>
          <cell r="D20">
            <v>45813.8</v>
          </cell>
          <cell r="E20">
            <v>3016202.9000000004</v>
          </cell>
          <cell r="F20">
            <v>1.5423501251065064E-2</v>
          </cell>
          <cell r="G20">
            <v>1991</v>
          </cell>
          <cell r="H20">
            <v>694310.39999999991</v>
          </cell>
          <cell r="I20">
            <v>0</v>
          </cell>
          <cell r="J20">
            <v>12317.5</v>
          </cell>
          <cell r="K20">
            <v>706627.89999999991</v>
          </cell>
          <cell r="L20">
            <v>1.7740624366277657E-2</v>
          </cell>
          <cell r="M20">
            <v>1991</v>
          </cell>
          <cell r="N20">
            <v>376198</v>
          </cell>
          <cell r="O20">
            <v>0</v>
          </cell>
          <cell r="P20">
            <v>11815</v>
          </cell>
          <cell r="Q20">
            <v>388013</v>
          </cell>
          <cell r="R20">
            <v>3.1406333898638561E-2</v>
          </cell>
          <cell r="S20">
            <v>1991</v>
          </cell>
          <cell r="T20">
            <v>4040897.5000000005</v>
          </cell>
          <cell r="U20">
            <v>0</v>
          </cell>
          <cell r="V20">
            <v>69946.3</v>
          </cell>
          <cell r="W20">
            <v>4110843.8000000003</v>
          </cell>
          <cell r="X20">
            <v>1.7309595207500195E-2</v>
          </cell>
          <cell r="Y20">
            <v>1991</v>
          </cell>
          <cell r="Z20">
            <v>2547881.7845810028</v>
          </cell>
          <cell r="AA20">
            <v>496622.18141725188</v>
          </cell>
          <cell r="AB20">
            <v>244661.41589383001</v>
          </cell>
        </row>
        <row r="21">
          <cell r="A21">
            <v>1992</v>
          </cell>
          <cell r="B21">
            <v>3016202.9000000004</v>
          </cell>
          <cell r="C21">
            <v>0</v>
          </cell>
          <cell r="D21">
            <v>56749.3</v>
          </cell>
          <cell r="E21">
            <v>3072952.2</v>
          </cell>
          <cell r="F21">
            <v>1.8814815143901598E-2</v>
          </cell>
          <cell r="G21">
            <v>1992</v>
          </cell>
          <cell r="H21">
            <v>706627.89999999991</v>
          </cell>
          <cell r="I21">
            <v>0</v>
          </cell>
          <cell r="J21">
            <v>12622.7</v>
          </cell>
          <cell r="K21">
            <v>719250.59999999986</v>
          </cell>
          <cell r="L21">
            <v>1.7863291273950477E-2</v>
          </cell>
          <cell r="M21">
            <v>1992</v>
          </cell>
          <cell r="N21">
            <v>388013</v>
          </cell>
          <cell r="O21">
            <v>0</v>
          </cell>
          <cell r="P21">
            <v>13784</v>
          </cell>
          <cell r="Q21">
            <v>401797</v>
          </cell>
          <cell r="R21">
            <v>3.5524582939231442E-2</v>
          </cell>
          <cell r="S21">
            <v>1992</v>
          </cell>
          <cell r="T21">
            <v>4110843.8000000003</v>
          </cell>
          <cell r="U21">
            <v>0</v>
          </cell>
          <cell r="V21">
            <v>83156</v>
          </cell>
          <cell r="W21">
            <v>4193999.8000000003</v>
          </cell>
          <cell r="X21">
            <v>2.022845042178445E-2</v>
          </cell>
          <cell r="Y21">
            <v>1992</v>
          </cell>
          <cell r="Z21">
            <v>2542096.1022653799</v>
          </cell>
          <cell r="AA21">
            <v>495494.44292245514</v>
          </cell>
          <cell r="AB21">
            <v>242046.72265062647</v>
          </cell>
        </row>
        <row r="22">
          <cell r="A22">
            <v>1993</v>
          </cell>
          <cell r="B22">
            <v>3072952.2</v>
          </cell>
          <cell r="C22">
            <v>0</v>
          </cell>
          <cell r="D22">
            <v>62971.3</v>
          </cell>
          <cell r="E22">
            <v>3135923.5</v>
          </cell>
          <cell r="F22">
            <v>2.049211829588482E-2</v>
          </cell>
          <cell r="G22">
            <v>1993</v>
          </cell>
          <cell r="H22">
            <v>719250.59999999986</v>
          </cell>
          <cell r="I22">
            <v>0</v>
          </cell>
          <cell r="J22">
            <v>14764.5</v>
          </cell>
          <cell r="K22">
            <v>734015.09999999986</v>
          </cell>
          <cell r="L22">
            <v>2.05276158268064E-2</v>
          </cell>
          <cell r="M22">
            <v>1993</v>
          </cell>
          <cell r="N22">
            <v>401797</v>
          </cell>
          <cell r="O22">
            <v>0</v>
          </cell>
          <cell r="P22">
            <v>17535</v>
          </cell>
          <cell r="Q22">
            <v>419332</v>
          </cell>
          <cell r="R22">
            <v>4.3641440827084432E-2</v>
          </cell>
          <cell r="S22">
            <v>1993</v>
          </cell>
          <cell r="T22">
            <v>4193999.8000000003</v>
          </cell>
          <cell r="U22">
            <v>0</v>
          </cell>
          <cell r="V22">
            <v>95270.8</v>
          </cell>
          <cell r="W22">
            <v>4289270.6000000006</v>
          </cell>
          <cell r="X22">
            <v>2.271597628593125E-2</v>
          </cell>
          <cell r="Y22">
            <v>1993</v>
          </cell>
          <cell r="Z22">
            <v>2536323.5579689774</v>
          </cell>
          <cell r="AA22">
            <v>494369.26531631831</v>
          </cell>
          <cell r="AB22">
            <v>239459.97259875564</v>
          </cell>
          <cell r="AD22" t="str">
            <v>List of Choices</v>
          </cell>
        </row>
        <row r="23">
          <cell r="A23">
            <v>1994</v>
          </cell>
          <cell r="B23">
            <v>3135923.5</v>
          </cell>
          <cell r="C23">
            <v>0</v>
          </cell>
          <cell r="D23">
            <v>66755.100000000006</v>
          </cell>
          <cell r="E23">
            <v>3202678.6</v>
          </cell>
          <cell r="F23">
            <v>2.1287222089442004E-2</v>
          </cell>
          <cell r="G23">
            <v>1994</v>
          </cell>
          <cell r="H23">
            <v>734015.09999999986</v>
          </cell>
          <cell r="I23">
            <v>0</v>
          </cell>
          <cell r="J23">
            <v>17896.900000000001</v>
          </cell>
          <cell r="K23">
            <v>751911.99999999988</v>
          </cell>
          <cell r="L23">
            <v>2.4382195952099561E-2</v>
          </cell>
          <cell r="M23">
            <v>1994</v>
          </cell>
          <cell r="N23">
            <v>419332</v>
          </cell>
          <cell r="O23">
            <v>0</v>
          </cell>
          <cell r="P23">
            <v>20512</v>
          </cell>
          <cell r="Q23">
            <v>439844</v>
          </cell>
          <cell r="R23">
            <v>4.8915894804117066E-2</v>
          </cell>
          <cell r="S23">
            <v>1994</v>
          </cell>
          <cell r="T23">
            <v>4289270.6000000006</v>
          </cell>
          <cell r="U23">
            <v>0</v>
          </cell>
          <cell r="V23">
            <v>105164</v>
          </cell>
          <cell r="W23">
            <v>4394434.6000000006</v>
          </cell>
          <cell r="X23">
            <v>2.4517921531926667E-2</v>
          </cell>
          <cell r="Y23">
            <v>1994</v>
          </cell>
          <cell r="Z23">
            <v>2530564.1218582271</v>
          </cell>
          <cell r="AA23">
            <v>493246.64278352982</v>
          </cell>
          <cell r="AB23">
            <v>236900.86710970962</v>
          </cell>
          <cell r="AD23" t="str">
            <v>YES</v>
          </cell>
        </row>
        <row r="24">
          <cell r="A24">
            <v>1995</v>
          </cell>
          <cell r="B24">
            <v>3202678.6</v>
          </cell>
          <cell r="C24">
            <v>0</v>
          </cell>
          <cell r="D24">
            <v>59583.7</v>
          </cell>
          <cell r="E24">
            <v>3262262.3000000003</v>
          </cell>
          <cell r="F24">
            <v>1.8604333260290318E-2</v>
          </cell>
          <cell r="G24">
            <v>1995</v>
          </cell>
          <cell r="H24">
            <v>751911.99999999988</v>
          </cell>
          <cell r="I24">
            <v>0</v>
          </cell>
          <cell r="J24">
            <v>19442.5</v>
          </cell>
          <cell r="K24">
            <v>771354.49999999988</v>
          </cell>
          <cell r="L24">
            <v>2.585741416548748E-2</v>
          </cell>
          <cell r="M24">
            <v>1995</v>
          </cell>
          <cell r="N24">
            <v>439844</v>
          </cell>
          <cell r="O24">
            <v>0</v>
          </cell>
          <cell r="P24">
            <v>19641</v>
          </cell>
          <cell r="Q24">
            <v>459485</v>
          </cell>
          <cell r="R24">
            <v>4.46544684024337E-2</v>
          </cell>
          <cell r="S24">
            <v>1995</v>
          </cell>
          <cell r="T24">
            <v>4394434.6000000006</v>
          </cell>
          <cell r="U24">
            <v>0</v>
          </cell>
          <cell r="V24">
            <v>98667.199999999997</v>
          </cell>
          <cell r="W24">
            <v>4493101.8000000007</v>
          </cell>
          <cell r="X24">
            <v>2.245276332022339E-2</v>
          </cell>
          <cell r="Y24">
            <v>1995</v>
          </cell>
          <cell r="Z24">
            <v>2524817.764167306</v>
          </cell>
          <cell r="AA24">
            <v>492126.56952198356</v>
          </cell>
          <cell r="AB24">
            <v>234369.11074641932</v>
          </cell>
          <cell r="AD24" t="str">
            <v>NO</v>
          </cell>
        </row>
        <row r="25">
          <cell r="A25">
            <v>1996</v>
          </cell>
          <cell r="B25">
            <v>3262262.3000000003</v>
          </cell>
          <cell r="C25">
            <v>0</v>
          </cell>
          <cell r="D25">
            <v>62109.7</v>
          </cell>
          <cell r="E25">
            <v>3324372.0000000005</v>
          </cell>
          <cell r="F25">
            <v>1.9038843075248835E-2</v>
          </cell>
          <cell r="G25">
            <v>1996</v>
          </cell>
          <cell r="H25">
            <v>771354.49999999988</v>
          </cell>
          <cell r="I25">
            <v>0</v>
          </cell>
          <cell r="J25">
            <v>19609.3</v>
          </cell>
          <cell r="K25">
            <v>790963.79999999993</v>
          </cell>
          <cell r="L25">
            <v>2.5421903936516888E-2</v>
          </cell>
          <cell r="M25">
            <v>1996</v>
          </cell>
          <cell r="N25">
            <v>459485</v>
          </cell>
          <cell r="O25">
            <v>0</v>
          </cell>
          <cell r="P25">
            <v>17125</v>
          </cell>
          <cell r="Q25">
            <v>476610</v>
          </cell>
          <cell r="R25">
            <v>3.7269987050719822E-2</v>
          </cell>
          <cell r="S25">
            <v>1996</v>
          </cell>
          <cell r="T25">
            <v>4493101.8000000007</v>
          </cell>
          <cell r="U25">
            <v>0</v>
          </cell>
          <cell r="V25">
            <v>98844</v>
          </cell>
          <cell r="W25">
            <v>4591945.8000000007</v>
          </cell>
          <cell r="X25">
            <v>2.1999056420221708E-2</v>
          </cell>
          <cell r="Y25">
            <v>1996</v>
          </cell>
          <cell r="Z25">
            <v>2519084.455197983</v>
          </cell>
          <cell r="AA25">
            <v>491009.03974274901</v>
          </cell>
          <cell r="AB25">
            <v>231864.41122914763</v>
          </cell>
        </row>
        <row r="26">
          <cell r="A26">
            <v>1997</v>
          </cell>
          <cell r="B26">
            <v>3324372.0000000005</v>
          </cell>
          <cell r="C26">
            <v>0</v>
          </cell>
          <cell r="D26">
            <v>61718.1</v>
          </cell>
          <cell r="E26">
            <v>3386090.1000000006</v>
          </cell>
          <cell r="F26">
            <v>1.8565341062913632E-2</v>
          </cell>
          <cell r="G26">
            <v>1997</v>
          </cell>
          <cell r="H26">
            <v>790963.79999999993</v>
          </cell>
          <cell r="I26">
            <v>0</v>
          </cell>
          <cell r="J26">
            <v>19921.8</v>
          </cell>
          <cell r="K26">
            <v>810885.6</v>
          </cell>
          <cell r="L26">
            <v>2.5186740530982688E-2</v>
          </cell>
          <cell r="M26">
            <v>1997</v>
          </cell>
          <cell r="N26">
            <v>476610</v>
          </cell>
          <cell r="O26">
            <v>0</v>
          </cell>
          <cell r="P26">
            <v>17301</v>
          </cell>
          <cell r="Q26">
            <v>493911</v>
          </cell>
          <cell r="R26">
            <v>3.6300119594637081E-2</v>
          </cell>
          <cell r="S26">
            <v>1997</v>
          </cell>
          <cell r="T26">
            <v>4591945.8000000007</v>
          </cell>
          <cell r="U26">
            <v>0</v>
          </cell>
          <cell r="V26">
            <v>98940.9</v>
          </cell>
          <cell r="W26">
            <v>4690886.7000000011</v>
          </cell>
          <cell r="X26">
            <v>2.1546617558073189E-2</v>
          </cell>
          <cell r="Y26">
            <v>1997</v>
          </cell>
          <cell r="Z26">
            <v>2513364.1653194646</v>
          </cell>
          <cell r="AA26">
            <v>489894.04767004127</v>
          </cell>
          <cell r="AB26">
            <v>229386.47940174703</v>
          </cell>
        </row>
        <row r="27">
          <cell r="A27">
            <v>1998</v>
          </cell>
          <cell r="B27">
            <v>3386090.1000000006</v>
          </cell>
          <cell r="C27">
            <v>0</v>
          </cell>
          <cell r="D27">
            <v>63984.7</v>
          </cell>
          <cell r="E27">
            <v>3450074.8000000007</v>
          </cell>
          <cell r="F27">
            <v>1.8896337105737349E-2</v>
          </cell>
          <cell r="G27">
            <v>1998</v>
          </cell>
          <cell r="H27">
            <v>810885.6</v>
          </cell>
          <cell r="I27">
            <v>0</v>
          </cell>
          <cell r="J27">
            <v>22592.6</v>
          </cell>
          <cell r="K27">
            <v>833478.2</v>
          </cell>
          <cell r="L27">
            <v>2.7861636709296533E-2</v>
          </cell>
          <cell r="M27">
            <v>1998</v>
          </cell>
          <cell r="N27">
            <v>493911</v>
          </cell>
          <cell r="O27">
            <v>0</v>
          </cell>
          <cell r="P27">
            <v>17996</v>
          </cell>
          <cell r="Q27">
            <v>511907</v>
          </cell>
          <cell r="R27">
            <v>3.6435714126634045E-2</v>
          </cell>
          <cell r="S27">
            <v>1998</v>
          </cell>
          <cell r="T27">
            <v>4690886.7000000011</v>
          </cell>
          <cell r="U27">
            <v>0</v>
          </cell>
          <cell r="V27">
            <v>104573.29999999999</v>
          </cell>
          <cell r="W27">
            <v>4795460.0000000009</v>
          </cell>
          <cell r="X27">
            <v>2.2292864161481463E-2</v>
          </cell>
          <cell r="Y27">
            <v>1998</v>
          </cell>
          <cell r="Z27">
            <v>2507656.8649682435</v>
          </cell>
          <cell r="AA27">
            <v>488781.58754119114</v>
          </cell>
          <cell r="AB27">
            <v>226935.02919827783</v>
          </cell>
          <cell r="AD27" t="str">
            <v>Post 2030 New Construction Growth Rate</v>
          </cell>
        </row>
        <row r="28">
          <cell r="A28">
            <v>1999</v>
          </cell>
          <cell r="B28">
            <v>3450074.8000000007</v>
          </cell>
          <cell r="C28">
            <v>0</v>
          </cell>
          <cell r="D28">
            <v>62690.3</v>
          </cell>
          <cell r="E28">
            <v>3512765.1000000006</v>
          </cell>
          <cell r="F28">
            <v>1.8170707487269455E-2</v>
          </cell>
          <cell r="G28">
            <v>1999</v>
          </cell>
          <cell r="H28">
            <v>833478.2</v>
          </cell>
          <cell r="I28">
            <v>0</v>
          </cell>
          <cell r="J28">
            <v>19012.5</v>
          </cell>
          <cell r="K28">
            <v>852490.7</v>
          </cell>
          <cell r="L28">
            <v>2.2811034529757412E-2</v>
          </cell>
          <cell r="M28">
            <v>1999</v>
          </cell>
          <cell r="N28">
            <v>511907</v>
          </cell>
          <cell r="O28">
            <v>0</v>
          </cell>
          <cell r="P28">
            <v>14620</v>
          </cell>
          <cell r="Q28">
            <v>526527</v>
          </cell>
          <cell r="R28">
            <v>2.8559875133569168E-2</v>
          </cell>
          <cell r="S28">
            <v>1999</v>
          </cell>
          <cell r="T28">
            <v>4795460.0000000009</v>
          </cell>
          <cell r="U28">
            <v>0</v>
          </cell>
          <cell r="V28">
            <v>96322.8</v>
          </cell>
          <cell r="W28">
            <v>4891782.8000000007</v>
          </cell>
          <cell r="X28">
            <v>2.0086248243129878E-2</v>
          </cell>
          <cell r="Y28">
            <v>1999</v>
          </cell>
          <cell r="Z28">
            <v>2501962.5246479437</v>
          </cell>
          <cell r="AA28">
            <v>487671.65360661538</v>
          </cell>
          <cell r="AB28">
            <v>224509.77760998317</v>
          </cell>
          <cell r="AD28">
            <v>0.01</v>
          </cell>
        </row>
        <row r="29">
          <cell r="A29">
            <v>2000</v>
          </cell>
          <cell r="B29">
            <v>3512765.1000000006</v>
          </cell>
          <cell r="C29">
            <v>0</v>
          </cell>
          <cell r="D29">
            <v>57727.199999999997</v>
          </cell>
          <cell r="E29">
            <v>3570492.3000000007</v>
          </cell>
          <cell r="F29">
            <v>1.6433549741199593E-2</v>
          </cell>
          <cell r="G29">
            <v>2000</v>
          </cell>
          <cell r="H29">
            <v>852490.7</v>
          </cell>
          <cell r="I29">
            <v>0</v>
          </cell>
          <cell r="J29">
            <v>15665.4</v>
          </cell>
          <cell r="K29">
            <v>868156.1</v>
          </cell>
          <cell r="L29">
            <v>1.8376036242976124E-2</v>
          </cell>
          <cell r="M29">
            <v>2000</v>
          </cell>
          <cell r="N29">
            <v>526527</v>
          </cell>
          <cell r="O29">
            <v>0</v>
          </cell>
          <cell r="P29">
            <v>9564</v>
          </cell>
          <cell r="Q29">
            <v>536091</v>
          </cell>
          <cell r="R29">
            <v>1.81643106621312E-2</v>
          </cell>
          <cell r="S29">
            <v>2000</v>
          </cell>
          <cell r="T29">
            <v>4891782.8000000007</v>
          </cell>
          <cell r="U29">
            <v>0</v>
          </cell>
          <cell r="V29">
            <v>82956.600000000006</v>
          </cell>
          <cell r="W29">
            <v>4974739.4000000004</v>
          </cell>
          <cell r="X29">
            <v>1.6958357186259265E-2</v>
          </cell>
          <cell r="Y29">
            <v>2000</v>
          </cell>
          <cell r="Z29">
            <v>2496281.1149291694</v>
          </cell>
          <cell r="AA29">
            <v>486564.24012978707</v>
          </cell>
          <cell r="AB29">
            <v>222110.44465261695</v>
          </cell>
        </row>
        <row r="30">
          <cell r="A30">
            <v>2001</v>
          </cell>
          <cell r="B30">
            <v>3570492.3000000007</v>
          </cell>
          <cell r="C30">
            <v>0</v>
          </cell>
          <cell r="D30">
            <v>58981.8</v>
          </cell>
          <cell r="E30">
            <v>3629474.1000000006</v>
          </cell>
          <cell r="F30">
            <v>1.651923461646998E-2</v>
          </cell>
          <cell r="G30">
            <v>2001</v>
          </cell>
          <cell r="H30">
            <v>868156.1</v>
          </cell>
          <cell r="I30">
            <v>0</v>
          </cell>
          <cell r="J30">
            <v>15890.4</v>
          </cell>
          <cell r="K30">
            <v>884046.5</v>
          </cell>
          <cell r="L30">
            <v>1.8303620742859517E-2</v>
          </cell>
          <cell r="M30">
            <v>2001</v>
          </cell>
          <cell r="N30">
            <v>536091</v>
          </cell>
          <cell r="O30">
            <v>0</v>
          </cell>
          <cell r="P30">
            <v>7283</v>
          </cell>
          <cell r="Q30">
            <v>543374</v>
          </cell>
          <cell r="R30">
            <v>1.3585380094051303E-2</v>
          </cell>
          <cell r="S30">
            <v>2001</v>
          </cell>
          <cell r="T30">
            <v>4974739.4000000004</v>
          </cell>
          <cell r="U30">
            <v>0</v>
          </cell>
          <cell r="V30">
            <v>82155.200000000012</v>
          </cell>
          <cell r="W30">
            <v>5056894.6000000006</v>
          </cell>
          <cell r="X30">
            <v>1.6514473099837224E-2</v>
          </cell>
          <cell r="Y30">
            <v>2001</v>
          </cell>
          <cell r="Z30">
            <v>2490612.6064493521</v>
          </cell>
          <cell r="AA30">
            <v>485459.34138720582</v>
          </cell>
          <cell r="AB30">
            <v>219736.75333412093</v>
          </cell>
        </row>
        <row r="31">
          <cell r="A31">
            <v>2002</v>
          </cell>
          <cell r="B31">
            <v>3629474.1000000006</v>
          </cell>
          <cell r="C31">
            <v>0</v>
          </cell>
          <cell r="D31">
            <v>66174.600000000006</v>
          </cell>
          <cell r="E31">
            <v>3695648.7000000007</v>
          </cell>
          <cell r="F31">
            <v>1.8232558816165811E-2</v>
          </cell>
          <cell r="G31">
            <v>2002</v>
          </cell>
          <cell r="H31">
            <v>884046.5</v>
          </cell>
          <cell r="I31">
            <v>0</v>
          </cell>
          <cell r="J31">
            <v>14629.6</v>
          </cell>
          <cell r="K31">
            <v>898676.1</v>
          </cell>
          <cell r="L31">
            <v>1.6548450788504976E-2</v>
          </cell>
          <cell r="M31">
            <v>2002</v>
          </cell>
          <cell r="N31">
            <v>543374</v>
          </cell>
          <cell r="O31">
            <v>0</v>
          </cell>
          <cell r="P31">
            <v>7464</v>
          </cell>
          <cell r="Q31">
            <v>550838</v>
          </cell>
          <cell r="R31">
            <v>1.3736395190053319E-2</v>
          </cell>
          <cell r="S31">
            <v>2002</v>
          </cell>
          <cell r="T31">
            <v>5056894.6000000006</v>
          </cell>
          <cell r="U31">
            <v>0</v>
          </cell>
          <cell r="V31">
            <v>88268.200000000012</v>
          </cell>
          <cell r="W31">
            <v>5145162.8000000007</v>
          </cell>
          <cell r="X31">
            <v>1.745502071567806E-2</v>
          </cell>
          <cell r="Y31">
            <v>2002</v>
          </cell>
          <cell r="Z31">
            <v>2484956.9699126002</v>
          </cell>
          <cell r="AA31">
            <v>484356.95166836836</v>
          </cell>
          <cell r="AB31">
            <v>217388.42962264724</v>
          </cell>
        </row>
        <row r="32">
          <cell r="A32">
            <v>2003</v>
          </cell>
          <cell r="B32">
            <v>3695648.7000000007</v>
          </cell>
          <cell r="C32">
            <v>0</v>
          </cell>
          <cell r="D32">
            <v>73242.5</v>
          </cell>
          <cell r="E32">
            <v>3768891.2000000007</v>
          </cell>
          <cell r="F32">
            <v>1.9818577452992203E-2</v>
          </cell>
          <cell r="G32">
            <v>2003</v>
          </cell>
          <cell r="H32">
            <v>898676.1</v>
          </cell>
          <cell r="I32">
            <v>0</v>
          </cell>
          <cell r="J32">
            <v>14989.6</v>
          </cell>
          <cell r="K32">
            <v>913665.7</v>
          </cell>
          <cell r="L32">
            <v>1.6679646871659237E-2</v>
          </cell>
          <cell r="M32">
            <v>2003</v>
          </cell>
          <cell r="N32">
            <v>550838</v>
          </cell>
          <cell r="O32">
            <v>0</v>
          </cell>
          <cell r="P32">
            <v>6895</v>
          </cell>
          <cell r="Q32">
            <v>557733</v>
          </cell>
          <cell r="R32">
            <v>1.2517291835349109E-2</v>
          </cell>
          <cell r="S32">
            <v>2003</v>
          </cell>
          <cell r="T32">
            <v>5145162.8000000007</v>
          </cell>
          <cell r="U32">
            <v>0</v>
          </cell>
          <cell r="V32">
            <v>95127.1</v>
          </cell>
          <cell r="W32">
            <v>5240289.9000000004</v>
          </cell>
          <cell r="X32">
            <v>1.8488647239694567E-2</v>
          </cell>
          <cell r="Y32">
            <v>2003</v>
          </cell>
          <cell r="Z32">
            <v>2479314.1760895457</v>
          </cell>
          <cell r="AA32">
            <v>483257.06527573889</v>
          </cell>
          <cell r="AB32">
            <v>215065.20241492268</v>
          </cell>
        </row>
        <row r="33">
          <cell r="A33">
            <v>2004</v>
          </cell>
          <cell r="B33">
            <v>3768891.2000000007</v>
          </cell>
          <cell r="C33">
            <v>0</v>
          </cell>
          <cell r="D33">
            <v>76942.458128312544</v>
          </cell>
          <cell r="E33">
            <v>3845833.6581283133</v>
          </cell>
          <cell r="F33">
            <v>2.0415144413909569E-2</v>
          </cell>
          <cell r="G33">
            <v>2004</v>
          </cell>
          <cell r="H33">
            <v>913665.7</v>
          </cell>
          <cell r="I33">
            <v>0</v>
          </cell>
          <cell r="J33">
            <v>16877.527466076368</v>
          </cell>
          <cell r="K33">
            <v>930543.22746607638</v>
          </cell>
          <cell r="L33">
            <v>1.8472322498345406E-2</v>
          </cell>
          <cell r="M33">
            <v>2004</v>
          </cell>
          <cell r="N33">
            <v>557733</v>
          </cell>
          <cell r="O33">
            <v>0</v>
          </cell>
          <cell r="P33">
            <v>6659</v>
          </cell>
          <cell r="Q33">
            <v>564392</v>
          </cell>
          <cell r="R33">
            <v>1.193940469722965E-2</v>
          </cell>
          <cell r="S33">
            <v>2004</v>
          </cell>
          <cell r="T33">
            <v>5240289.9000000004</v>
          </cell>
          <cell r="U33">
            <v>0</v>
          </cell>
          <cell r="V33">
            <v>100478.98559438891</v>
          </cell>
          <cell r="W33">
            <v>5340768.8855943894</v>
          </cell>
          <cell r="X33">
            <v>1.9174318122054501E-2</v>
          </cell>
          <cell r="Y33">
            <v>2004</v>
          </cell>
          <cell r="Z33">
            <v>2473684.1958171944</v>
          </cell>
          <cell r="AA33">
            <v>482159.67652471963</v>
          </cell>
          <cell r="AB33">
            <v>212766.80350495104</v>
          </cell>
        </row>
        <row r="34">
          <cell r="A34">
            <v>2005</v>
          </cell>
          <cell r="B34">
            <v>3845833.6581283133</v>
          </cell>
          <cell r="C34">
            <v>0</v>
          </cell>
          <cell r="D34">
            <v>85375.800888065001</v>
          </cell>
          <cell r="E34">
            <v>3931209.459016378</v>
          </cell>
          <cell r="F34">
            <v>2.2199556319244307E-2</v>
          </cell>
          <cell r="G34">
            <v>2005</v>
          </cell>
          <cell r="H34">
            <v>930543.22746607638</v>
          </cell>
          <cell r="I34">
            <v>0</v>
          </cell>
          <cell r="J34">
            <v>16570.905389318883</v>
          </cell>
          <cell r="K34">
            <v>947114.13285539532</v>
          </cell>
          <cell r="L34">
            <v>1.7807776038994527E-2</v>
          </cell>
          <cell r="M34">
            <v>2005</v>
          </cell>
          <cell r="N34">
            <v>564392</v>
          </cell>
          <cell r="O34">
            <v>0</v>
          </cell>
          <cell r="P34">
            <v>6657</v>
          </cell>
          <cell r="Q34">
            <v>571049</v>
          </cell>
          <cell r="R34">
            <v>1.1794993550581889E-2</v>
          </cell>
          <cell r="S34">
            <v>2005</v>
          </cell>
          <cell r="T34">
            <v>5340768.8855943894</v>
          </cell>
          <cell r="U34">
            <v>0</v>
          </cell>
          <cell r="V34">
            <v>108603.70627738388</v>
          </cell>
          <cell r="W34">
            <v>5449372.5918717729</v>
          </cell>
          <cell r="X34">
            <v>2.0334844776811023E-2</v>
          </cell>
          <cell r="Y34">
            <v>2005</v>
          </cell>
          <cell r="Z34">
            <v>2468066.9999987748</v>
          </cell>
          <cell r="AA34">
            <v>481064.77974362153</v>
          </cell>
          <cell r="AB34">
            <v>210492.96755304997</v>
          </cell>
        </row>
        <row r="35">
          <cell r="A35">
            <v>2006</v>
          </cell>
          <cell r="B35">
            <v>3931209.459016378</v>
          </cell>
          <cell r="C35">
            <v>0</v>
          </cell>
          <cell r="D35">
            <v>76635.581221678571</v>
          </cell>
          <cell r="E35">
            <v>4007845.0402380568</v>
          </cell>
          <cell r="F35">
            <v>1.9494148561815194E-2</v>
          </cell>
          <cell r="G35">
            <v>2006</v>
          </cell>
          <cell r="H35">
            <v>947114.13285539532</v>
          </cell>
          <cell r="I35">
            <v>0</v>
          </cell>
          <cell r="J35">
            <v>18515.204923030469</v>
          </cell>
          <cell r="K35">
            <v>965629.33777842578</v>
          </cell>
          <cell r="L35">
            <v>1.9549074689879431E-2</v>
          </cell>
          <cell r="M35">
            <v>2006</v>
          </cell>
          <cell r="N35">
            <v>571049</v>
          </cell>
          <cell r="O35">
            <v>0</v>
          </cell>
          <cell r="P35">
            <v>6343</v>
          </cell>
          <cell r="Q35">
            <v>577392</v>
          </cell>
          <cell r="R35">
            <v>1.1107628242059686E-2</v>
          </cell>
          <cell r="S35">
            <v>2006</v>
          </cell>
          <cell r="T35">
            <v>5449372.5918717729</v>
          </cell>
          <cell r="U35">
            <v>0</v>
          </cell>
          <cell r="V35">
            <v>101493.78614470904</v>
          </cell>
          <cell r="W35">
            <v>5550866.3780164821</v>
          </cell>
          <cell r="X35">
            <v>1.8624857161739339E-2</v>
          </cell>
          <cell r="Y35">
            <v>2006</v>
          </cell>
          <cell r="Z35">
            <v>2462462.5596035887</v>
          </cell>
          <cell r="AA35">
            <v>479972.36927363498</v>
          </cell>
          <cell r="AB35">
            <v>208243.43205521873</v>
          </cell>
        </row>
        <row r="36">
          <cell r="A36">
            <v>2007</v>
          </cell>
          <cell r="B36">
            <v>4007845.0402380568</v>
          </cell>
          <cell r="C36">
            <v>0</v>
          </cell>
          <cell r="D36">
            <v>58437.302452638512</v>
          </cell>
          <cell r="E36">
            <v>4066282.3426906951</v>
          </cell>
          <cell r="F36">
            <v>1.4580729011710369E-2</v>
          </cell>
          <cell r="G36">
            <v>2007</v>
          </cell>
          <cell r="H36">
            <v>965629.33777842578</v>
          </cell>
          <cell r="I36">
            <v>0</v>
          </cell>
          <cell r="J36">
            <v>18148.56065790994</v>
          </cell>
          <cell r="K36">
            <v>983777.89843633573</v>
          </cell>
          <cell r="L36">
            <v>1.8794541495252615E-2</v>
          </cell>
          <cell r="M36">
            <v>2007</v>
          </cell>
          <cell r="N36">
            <v>577392</v>
          </cell>
          <cell r="O36">
            <v>0</v>
          </cell>
          <cell r="P36">
            <v>8034.0904435148068</v>
          </cell>
          <cell r="Q36">
            <v>585426.09044351475</v>
          </cell>
          <cell r="R36">
            <v>1.3914447106150973E-2</v>
          </cell>
          <cell r="S36">
            <v>2007</v>
          </cell>
          <cell r="T36">
            <v>5550866.3780164821</v>
          </cell>
          <cell r="U36">
            <v>0</v>
          </cell>
          <cell r="V36">
            <v>84619.953554063264</v>
          </cell>
          <cell r="W36">
            <v>5635486.3315705452</v>
          </cell>
          <cell r="X36">
            <v>1.5244458754977375E-2</v>
          </cell>
          <cell r="Y36">
            <v>2007</v>
          </cell>
          <cell r="Z36">
            <v>2456870.8456668588</v>
          </cell>
          <cell r="AA36">
            <v>478882.43946880032</v>
          </cell>
          <cell r="AB36">
            <v>206017.9373128333</v>
          </cell>
        </row>
        <row r="37">
          <cell r="A37">
            <v>2008</v>
          </cell>
          <cell r="B37">
            <v>4066282.3426906951</v>
          </cell>
          <cell r="C37">
            <v>0</v>
          </cell>
          <cell r="D37">
            <v>34499.649056482594</v>
          </cell>
          <cell r="E37">
            <v>4100781.9917471777</v>
          </cell>
          <cell r="F37">
            <v>8.4843220782484519E-3</v>
          </cell>
          <cell r="G37">
            <v>2008</v>
          </cell>
          <cell r="H37">
            <v>983777.89843633573</v>
          </cell>
          <cell r="I37">
            <v>0</v>
          </cell>
          <cell r="J37">
            <v>13544.899183139132</v>
          </cell>
          <cell r="K37">
            <v>997322.79761947482</v>
          </cell>
          <cell r="L37">
            <v>1.3768249118696341E-2</v>
          </cell>
          <cell r="M37">
            <v>2008</v>
          </cell>
          <cell r="N37">
            <v>585426.09044351475</v>
          </cell>
          <cell r="O37">
            <v>0</v>
          </cell>
          <cell r="P37">
            <v>8325.91291995356</v>
          </cell>
          <cell r="Q37">
            <v>593752.00336346834</v>
          </cell>
          <cell r="R37">
            <v>1.422197106665668E-2</v>
          </cell>
          <cell r="S37">
            <v>2008</v>
          </cell>
          <cell r="T37">
            <v>5635486.3315705452</v>
          </cell>
          <cell r="U37">
            <v>0</v>
          </cell>
          <cell r="V37">
            <v>56370.461159575287</v>
          </cell>
          <cell r="W37">
            <v>5691856.7927301209</v>
          </cell>
          <cell r="X37">
            <v>1.0002767790205258E-2</v>
          </cell>
          <cell r="Y37">
            <v>2008</v>
          </cell>
          <cell r="Z37">
            <v>2451291.8292895816</v>
          </cell>
          <cell r="AA37">
            <v>477794.98469597899</v>
          </cell>
          <cell r="AB37">
            <v>203816.22640266531</v>
          </cell>
        </row>
        <row r="38">
          <cell r="A38">
            <v>2009</v>
          </cell>
          <cell r="B38">
            <v>4100781.9917471777</v>
          </cell>
          <cell r="C38">
            <v>0</v>
          </cell>
          <cell r="D38">
            <v>26476.889030213424</v>
          </cell>
          <cell r="E38">
            <v>4127258.8807773911</v>
          </cell>
          <cell r="F38">
            <v>6.4565463571333304E-3</v>
          </cell>
          <cell r="G38">
            <v>2009</v>
          </cell>
          <cell r="H38">
            <v>997322.79761947482</v>
          </cell>
          <cell r="I38">
            <v>0</v>
          </cell>
          <cell r="J38">
            <v>5950.2749105593157</v>
          </cell>
          <cell r="K38">
            <v>1003273.0725300341</v>
          </cell>
          <cell r="L38">
            <v>5.9662477632740352E-3</v>
          </cell>
          <cell r="M38">
            <v>2009</v>
          </cell>
          <cell r="N38">
            <v>593752.00336346834</v>
          </cell>
          <cell r="O38">
            <v>0</v>
          </cell>
          <cell r="P38">
            <v>8447.2095191945737</v>
          </cell>
          <cell r="Q38">
            <v>602199.21288266289</v>
          </cell>
          <cell r="R38">
            <v>1.4226831187672762E-2</v>
          </cell>
          <cell r="S38">
            <v>2009</v>
          </cell>
          <cell r="T38">
            <v>5691856.7927301209</v>
          </cell>
          <cell r="U38">
            <v>0</v>
          </cell>
          <cell r="V38">
            <v>40874.373459967312</v>
          </cell>
          <cell r="W38">
            <v>5732731.1661900878</v>
          </cell>
          <cell r="X38">
            <v>7.181202013404997E-3</v>
          </cell>
          <cell r="Y38">
            <v>2009</v>
          </cell>
          <cell r="Z38">
            <v>2445725.4816383761</v>
          </cell>
          <cell r="AA38">
            <v>476709.99933482421</v>
          </cell>
          <cell r="AB38">
            <v>201638.04514722148</v>
          </cell>
        </row>
        <row r="39">
          <cell r="A39">
            <v>2010</v>
          </cell>
          <cell r="B39">
            <v>4127258.8807773911</v>
          </cell>
          <cell r="C39">
            <v>0</v>
          </cell>
          <cell r="D39">
            <v>43008.783560948432</v>
          </cell>
          <cell r="E39">
            <v>4170267.6643383396</v>
          </cell>
          <cell r="F39">
            <v>1.042066533826147E-2</v>
          </cell>
          <cell r="G39">
            <v>2010</v>
          </cell>
          <cell r="H39">
            <v>1003273.0725300341</v>
          </cell>
          <cell r="I39">
            <v>0</v>
          </cell>
          <cell r="J39">
            <v>9362.3774443573238</v>
          </cell>
          <cell r="K39">
            <v>1012635.4499743915</v>
          </cell>
          <cell r="L39">
            <v>9.3318336758978493E-3</v>
          </cell>
          <cell r="M39">
            <v>2010</v>
          </cell>
          <cell r="N39">
            <v>602199.21288266289</v>
          </cell>
          <cell r="O39">
            <v>0</v>
          </cell>
          <cell r="P39">
            <v>8481.5699886319107</v>
          </cell>
          <cell r="Q39">
            <v>610680.78287129477</v>
          </cell>
          <cell r="R39">
            <v>1.4084325929340835E-2</v>
          </cell>
          <cell r="S39">
            <v>2010</v>
          </cell>
          <cell r="T39">
            <v>5732731.1661900878</v>
          </cell>
          <cell r="U39">
            <v>0</v>
          </cell>
          <cell r="V39">
            <v>60852.730993937665</v>
          </cell>
          <cell r="W39">
            <v>5793583.8971840255</v>
          </cell>
          <cell r="X39">
            <v>1.0614963309779624E-2</v>
          </cell>
          <cell r="Y39">
            <v>2010</v>
          </cell>
          <cell r="Z39">
            <v>2440171.7739453362</v>
          </cell>
          <cell r="AA39">
            <v>475627.47777775204</v>
          </cell>
          <cell r="AB39">
            <v>199483.14208539994</v>
          </cell>
        </row>
        <row r="40">
          <cell r="A40">
            <v>2011</v>
          </cell>
          <cell r="B40">
            <v>4170267.6643383396</v>
          </cell>
          <cell r="C40">
            <v>0</v>
          </cell>
          <cell r="D40">
            <v>59337.175194177202</v>
          </cell>
          <cell r="E40">
            <v>4229604.8395325169</v>
          </cell>
          <cell r="F40">
            <v>1.4228625107590487E-2</v>
          </cell>
          <cell r="G40">
            <v>2011</v>
          </cell>
          <cell r="H40">
            <v>1012635.4499743915</v>
          </cell>
          <cell r="I40">
            <v>0</v>
          </cell>
          <cell r="J40">
            <v>13644.610372230789</v>
          </cell>
          <cell r="K40">
            <v>1026280.0603466223</v>
          </cell>
          <cell r="L40">
            <v>1.3474355823288375E-2</v>
          </cell>
          <cell r="M40">
            <v>2011</v>
          </cell>
          <cell r="N40">
            <v>610680.78287129477</v>
          </cell>
          <cell r="O40">
            <v>0</v>
          </cell>
          <cell r="P40">
            <v>8353.2243092818353</v>
          </cell>
          <cell r="Q40">
            <v>619034.00718057656</v>
          </cell>
          <cell r="R40">
            <v>1.3678544574477369E-2</v>
          </cell>
          <cell r="S40">
            <v>2011</v>
          </cell>
          <cell r="T40">
            <v>5793583.8971840255</v>
          </cell>
          <cell r="U40">
            <v>0</v>
          </cell>
          <cell r="V40">
            <v>81335.009875689822</v>
          </cell>
          <cell r="W40">
            <v>5874918.9070597151</v>
          </cell>
          <cell r="X40">
            <v>1.4038807639468631E-2</v>
          </cell>
          <cell r="Y40">
            <v>2011</v>
          </cell>
          <cell r="Z40">
            <v>2434630.6775078815</v>
          </cell>
          <cell r="AA40">
            <v>474547.41442991223</v>
          </cell>
          <cell r="AB40">
            <v>197351.26844346023</v>
          </cell>
        </row>
        <row r="41">
          <cell r="A41">
            <v>2012</v>
          </cell>
          <cell r="B41">
            <v>4229604.8395325169</v>
          </cell>
          <cell r="C41">
            <v>0</v>
          </cell>
          <cell r="D41">
            <v>68726.91929042741</v>
          </cell>
          <cell r="E41">
            <v>4298331.758822944</v>
          </cell>
          <cell r="F41">
            <v>1.6249016609793498E-2</v>
          </cell>
          <cell r="G41">
            <v>2012</v>
          </cell>
          <cell r="H41">
            <v>1026280.0603466223</v>
          </cell>
          <cell r="I41">
            <v>0</v>
          </cell>
          <cell r="J41">
            <v>14847.689257490347</v>
          </cell>
          <cell r="K41">
            <v>1041127.7496041126</v>
          </cell>
          <cell r="L41">
            <v>1.446748293294875E-2</v>
          </cell>
          <cell r="M41">
            <v>2012</v>
          </cell>
          <cell r="N41">
            <v>619034.00718057656</v>
          </cell>
          <cell r="O41">
            <v>0</v>
          </cell>
          <cell r="P41">
            <v>8067.3396031820012</v>
          </cell>
          <cell r="Q41">
            <v>627101.34678375861</v>
          </cell>
          <cell r="R41">
            <v>1.3032142838040883E-2</v>
          </cell>
          <cell r="S41">
            <v>2012</v>
          </cell>
          <cell r="T41">
            <v>5874918.9070597151</v>
          </cell>
          <cell r="U41">
            <v>0</v>
          </cell>
          <cell r="V41">
            <v>91641.948151099758</v>
          </cell>
          <cell r="W41">
            <v>5966560.8552108146</v>
          </cell>
          <cell r="X41">
            <v>1.5598844784219246E-2</v>
          </cell>
          <cell r="Y41">
            <v>2012</v>
          </cell>
          <cell r="Z41">
            <v>2429102.1636886084</v>
          </cell>
          <cell r="AA41">
            <v>473469.80370915943</v>
          </cell>
          <cell r="AB41">
            <v>195242.1781063035</v>
          </cell>
        </row>
        <row r="42">
          <cell r="A42">
            <v>2013</v>
          </cell>
          <cell r="B42">
            <v>4298331.758822944</v>
          </cell>
          <cell r="C42">
            <v>0</v>
          </cell>
          <cell r="D42">
            <v>70465.647076412293</v>
          </cell>
          <cell r="E42">
            <v>4368797.4058993561</v>
          </cell>
          <cell r="F42">
            <v>1.639371994303862E-2</v>
          </cell>
          <cell r="G42">
            <v>2013</v>
          </cell>
          <cell r="H42">
            <v>1041127.7496041126</v>
          </cell>
          <cell r="I42">
            <v>0</v>
          </cell>
          <cell r="J42">
            <v>15684.23458799957</v>
          </cell>
          <cell r="K42">
            <v>1056811.9841921122</v>
          </cell>
          <cell r="L42">
            <v>1.5064659062217434E-2</v>
          </cell>
          <cell r="M42">
            <v>2013</v>
          </cell>
          <cell r="N42">
            <v>627101.34678375861</v>
          </cell>
          <cell r="O42">
            <v>0</v>
          </cell>
          <cell r="P42">
            <v>7708.0620644487062</v>
          </cell>
          <cell r="Q42">
            <v>634809.40884820733</v>
          </cell>
          <cell r="R42">
            <v>1.2291573130852607E-2</v>
          </cell>
          <cell r="S42">
            <v>2013</v>
          </cell>
          <cell r="T42">
            <v>5966560.8552108146</v>
          </cell>
          <cell r="U42">
            <v>0</v>
          </cell>
          <cell r="V42">
            <v>93857.94372886057</v>
          </cell>
          <cell r="W42">
            <v>6060418.7989396751</v>
          </cell>
          <cell r="X42">
            <v>1.5730660594350798E-2</v>
          </cell>
          <cell r="Y42">
            <v>2013</v>
          </cell>
          <cell r="Z42">
            <v>2423586.2039151429</v>
          </cell>
          <cell r="AA42">
            <v>472394.64004602446</v>
          </cell>
          <cell r="AB42">
            <v>193155.62758905962</v>
          </cell>
        </row>
        <row r="43">
          <cell r="A43">
            <v>2014</v>
          </cell>
          <cell r="B43">
            <v>4368797.4058993561</v>
          </cell>
          <cell r="C43">
            <v>0</v>
          </cell>
          <cell r="D43">
            <v>69968.619557046506</v>
          </cell>
          <cell r="E43">
            <v>4438766.0254564025</v>
          </cell>
          <cell r="F43">
            <v>1.601553312189874E-2</v>
          </cell>
          <cell r="G43">
            <v>2014</v>
          </cell>
          <cell r="H43">
            <v>1056811.9841921122</v>
          </cell>
          <cell r="I43">
            <v>0</v>
          </cell>
          <cell r="J43">
            <v>16844.584283130796</v>
          </cell>
          <cell r="K43">
            <v>1073656.5684752429</v>
          </cell>
          <cell r="L43">
            <v>1.5939054945528053E-2</v>
          </cell>
          <cell r="M43">
            <v>2014</v>
          </cell>
          <cell r="N43">
            <v>634809.40884820733</v>
          </cell>
          <cell r="O43">
            <v>0</v>
          </cell>
          <cell r="P43">
            <v>7248.026214204614</v>
          </cell>
          <cell r="Q43">
            <v>642057.43506241194</v>
          </cell>
          <cell r="R43">
            <v>1.1417641441949344E-2</v>
          </cell>
          <cell r="S43">
            <v>2014</v>
          </cell>
          <cell r="T43">
            <v>6060418.7989396751</v>
          </cell>
          <cell r="U43">
            <v>0</v>
          </cell>
          <cell r="V43">
            <v>94061.230054381915</v>
          </cell>
          <cell r="W43">
            <v>6154480.0289940573</v>
          </cell>
          <cell r="X43">
            <v>1.5520582516647119E-2</v>
          </cell>
          <cell r="Y43">
            <v>2014</v>
          </cell>
          <cell r="Z43">
            <v>2418082.7696799925</v>
          </cell>
          <cell r="AA43">
            <v>471321.91788368521</v>
          </cell>
          <cell r="AB43">
            <v>191091.37600897797</v>
          </cell>
        </row>
        <row r="44">
          <cell r="A44">
            <v>2015</v>
          </cell>
          <cell r="B44">
            <v>4438766.0254564025</v>
          </cell>
          <cell r="C44">
            <v>0</v>
          </cell>
          <cell r="D44">
            <v>70186.049138642004</v>
          </cell>
          <cell r="E44">
            <v>4508952.0745950444</v>
          </cell>
          <cell r="F44">
            <v>1.5812063248237029E-2</v>
          </cell>
          <cell r="G44">
            <v>2015</v>
          </cell>
          <cell r="H44">
            <v>1073656.5684752429</v>
          </cell>
          <cell r="I44">
            <v>0</v>
          </cell>
          <cell r="J44">
            <v>18222.343635052999</v>
          </cell>
          <cell r="K44">
            <v>1091878.9121102958</v>
          </cell>
          <cell r="L44">
            <v>1.6972227591297129E-2</v>
          </cell>
          <cell r="M44">
            <v>2015</v>
          </cell>
          <cell r="N44">
            <v>642057.43506241194</v>
          </cell>
          <cell r="O44">
            <v>0</v>
          </cell>
          <cell r="P44">
            <v>6822.2612328015421</v>
          </cell>
          <cell r="Q44">
            <v>648879.69629521354</v>
          </cell>
          <cell r="R44">
            <v>1.0625624531765521E-2</v>
          </cell>
          <cell r="S44">
            <v>2015</v>
          </cell>
          <cell r="T44">
            <v>6154480.0289940573</v>
          </cell>
          <cell r="U44">
            <v>0</v>
          </cell>
          <cell r="V44">
            <v>95230.654006496537</v>
          </cell>
          <cell r="W44">
            <v>6249710.6830005534</v>
          </cell>
          <cell r="X44">
            <v>1.5473387444245423E-2</v>
          </cell>
          <cell r="Y44">
            <v>2015</v>
          </cell>
          <cell r="Z44">
            <v>2412591.8325403989</v>
          </cell>
          <cell r="AA44">
            <v>470251.63167793828</v>
          </cell>
          <cell r="AB44">
            <v>189049.18505761866</v>
          </cell>
        </row>
        <row r="45">
          <cell r="A45">
            <v>2016</v>
          </cell>
          <cell r="B45">
            <v>4508952.0745950444</v>
          </cell>
          <cell r="C45">
            <v>0</v>
          </cell>
          <cell r="D45">
            <v>70411.959993840472</v>
          </cell>
          <cell r="E45">
            <v>4579364.0345888846</v>
          </cell>
          <cell r="F45">
            <v>1.561603646012677E-2</v>
          </cell>
          <cell r="G45">
            <v>2016</v>
          </cell>
          <cell r="H45">
            <v>1091878.9121102958</v>
          </cell>
          <cell r="I45">
            <v>0</v>
          </cell>
          <cell r="J45">
            <v>19354.134297917823</v>
          </cell>
          <cell r="K45">
            <v>1111233.0464082137</v>
          </cell>
          <cell r="L45">
            <v>1.7725531726326516E-2</v>
          </cell>
          <cell r="M45">
            <v>2016</v>
          </cell>
          <cell r="N45">
            <v>648879.69629521354</v>
          </cell>
          <cell r="O45">
            <v>0</v>
          </cell>
          <cell r="P45">
            <v>6499.8264591727529</v>
          </cell>
          <cell r="Q45">
            <v>655379.5227543863</v>
          </cell>
          <cell r="R45">
            <v>1.001699775210052E-2</v>
          </cell>
          <cell r="S45">
            <v>2016</v>
          </cell>
          <cell r="T45">
            <v>6249710.6830005534</v>
          </cell>
          <cell r="U45">
            <v>0</v>
          </cell>
          <cell r="V45">
            <v>96265.920750931051</v>
          </cell>
          <cell r="W45">
            <v>6345976.6037514843</v>
          </cell>
          <cell r="X45">
            <v>1.5403260348159531E-2</v>
          </cell>
          <cell r="Y45">
            <v>2016</v>
          </cell>
          <cell r="Z45">
            <v>2407113.3641181914</v>
          </cell>
          <cell r="AA45">
            <v>469183.77589716995</v>
          </cell>
          <cell r="AB45">
            <v>187028.81897334082</v>
          </cell>
        </row>
        <row r="46">
          <cell r="A46">
            <v>2017</v>
          </cell>
          <cell r="B46">
            <v>4579364.0345888846</v>
          </cell>
          <cell r="C46">
            <v>0</v>
          </cell>
          <cell r="D46">
            <v>69178.454051359819</v>
          </cell>
          <cell r="E46">
            <v>4648542.4886402441</v>
          </cell>
          <cell r="F46">
            <v>1.5106563603338952E-2</v>
          </cell>
          <cell r="G46">
            <v>2017</v>
          </cell>
          <cell r="H46">
            <v>1111233.0464082137</v>
          </cell>
          <cell r="I46">
            <v>0</v>
          </cell>
          <cell r="J46">
            <v>19989.320482069594</v>
          </cell>
          <cell r="K46">
            <v>1131222.3668902833</v>
          </cell>
          <cell r="L46">
            <v>1.7988414353478976E-2</v>
          </cell>
          <cell r="M46">
            <v>2017</v>
          </cell>
          <cell r="N46">
            <v>655379.5227543863</v>
          </cell>
          <cell r="O46">
            <v>0</v>
          </cell>
          <cell r="P46">
            <v>6312.8974150804133</v>
          </cell>
          <cell r="Q46">
            <v>661692.42016946676</v>
          </cell>
          <cell r="R46">
            <v>9.6324300590733269E-3</v>
          </cell>
          <cell r="S46">
            <v>2017</v>
          </cell>
          <cell r="T46">
            <v>6345976.6037514843</v>
          </cell>
          <cell r="U46">
            <v>0</v>
          </cell>
          <cell r="V46">
            <v>95480.671948509829</v>
          </cell>
          <cell r="W46">
            <v>6441457.2756999945</v>
          </cell>
          <cell r="X46">
            <v>1.5045859433529207E-2</v>
          </cell>
          <cell r="Y46">
            <v>2017</v>
          </cell>
          <cell r="Z46">
            <v>2401647.3360996395</v>
          </cell>
          <cell r="AA46">
            <v>468118.34502232797</v>
          </cell>
          <cell r="AB46">
            <v>185030.04451408508</v>
          </cell>
        </row>
        <row r="47">
          <cell r="A47">
            <v>2018</v>
          </cell>
          <cell r="B47">
            <v>4648542.4886402441</v>
          </cell>
          <cell r="C47">
            <v>0</v>
          </cell>
          <cell r="D47">
            <v>67800.540629224721</v>
          </cell>
          <cell r="E47">
            <v>4716343.029269469</v>
          </cell>
          <cell r="F47">
            <v>1.4585333100624709E-2</v>
          </cell>
          <cell r="G47">
            <v>2018</v>
          </cell>
          <cell r="H47">
            <v>1131222.3668902833</v>
          </cell>
          <cell r="I47">
            <v>0</v>
          </cell>
          <cell r="J47">
            <v>20686.196941607264</v>
          </cell>
          <cell r="K47">
            <v>1151908.5638318905</v>
          </cell>
          <cell r="L47">
            <v>1.8286587630399476E-2</v>
          </cell>
          <cell r="M47">
            <v>2018</v>
          </cell>
          <cell r="N47">
            <v>661692.42016946676</v>
          </cell>
          <cell r="O47">
            <v>0</v>
          </cell>
          <cell r="P47">
            <v>6279.4193741875424</v>
          </cell>
          <cell r="Q47">
            <v>667971.83954365435</v>
          </cell>
          <cell r="R47">
            <v>9.4899369900283137E-3</v>
          </cell>
          <cell r="S47">
            <v>2018</v>
          </cell>
          <cell r="T47">
            <v>6441457.2756999945</v>
          </cell>
          <cell r="U47">
            <v>0</v>
          </cell>
          <cell r="V47">
            <v>94766.156945019524</v>
          </cell>
          <cell r="W47">
            <v>6536223.4326450145</v>
          </cell>
          <cell r="X47">
            <v>1.4711912675803962E-2</v>
          </cell>
          <cell r="Y47">
            <v>2018</v>
          </cell>
          <cell r="Z47">
            <v>2396193.7202353072</v>
          </cell>
          <cell r="AA47">
            <v>467055.33354689274</v>
          </cell>
          <cell r="AB47">
            <v>183052.63093044682</v>
          </cell>
        </row>
        <row r="48">
          <cell r="A48">
            <v>2019</v>
          </cell>
          <cell r="B48">
            <v>4716343.029269469</v>
          </cell>
          <cell r="C48">
            <v>0</v>
          </cell>
          <cell r="D48">
            <v>66315.510765503946</v>
          </cell>
          <cell r="E48">
            <v>4782658.5400349731</v>
          </cell>
          <cell r="F48">
            <v>1.4060790395005629E-2</v>
          </cell>
          <cell r="G48">
            <v>2019</v>
          </cell>
          <cell r="H48">
            <v>1151908.5638318905</v>
          </cell>
          <cell r="I48">
            <v>0</v>
          </cell>
          <cell r="J48">
            <v>21491.767756851077</v>
          </cell>
          <cell r="K48">
            <v>1173400.3315887416</v>
          </cell>
          <cell r="L48">
            <v>1.8657529279370477E-2</v>
          </cell>
          <cell r="M48">
            <v>2019</v>
          </cell>
          <cell r="N48">
            <v>667971.83954365435</v>
          </cell>
          <cell r="O48">
            <v>0</v>
          </cell>
          <cell r="P48">
            <v>6392.1088569738095</v>
          </cell>
          <cell r="Q48">
            <v>674363.94840062817</v>
          </cell>
          <cell r="R48">
            <v>9.5694286473824164E-3</v>
          </cell>
          <cell r="S48">
            <v>2019</v>
          </cell>
          <cell r="T48">
            <v>6536223.4326450145</v>
          </cell>
          <cell r="U48">
            <v>0</v>
          </cell>
          <cell r="V48">
            <v>94199.387379328837</v>
          </cell>
          <cell r="W48">
            <v>6630422.8200243432</v>
          </cell>
          <cell r="X48">
            <v>1.4411898300301651E-2</v>
          </cell>
          <cell r="Y48">
            <v>2019</v>
          </cell>
          <cell r="Z48">
            <v>2390752.4883399066</v>
          </cell>
          <cell r="AA48">
            <v>465994.73597684904</v>
          </cell>
          <cell r="AB48">
            <v>181096.34993903717</v>
          </cell>
        </row>
        <row r="49">
          <cell r="A49">
            <v>2020</v>
          </cell>
          <cell r="B49">
            <v>4782658.5400349731</v>
          </cell>
          <cell r="C49">
            <v>0</v>
          </cell>
          <cell r="D49">
            <v>65194.009976484587</v>
          </cell>
          <cell r="E49">
            <v>4847852.5500114579</v>
          </cell>
          <cell r="F49">
            <v>1.3631332747415348E-2</v>
          </cell>
          <cell r="G49">
            <v>2020</v>
          </cell>
          <cell r="H49">
            <v>1173400.3315887416</v>
          </cell>
          <cell r="I49">
            <v>0</v>
          </cell>
          <cell r="J49">
            <v>21967.863138643363</v>
          </cell>
          <cell r="K49">
            <v>1195368.194727385</v>
          </cell>
          <cell r="L49">
            <v>1.8721541614786785E-2</v>
          </cell>
          <cell r="M49">
            <v>2020</v>
          </cell>
          <cell r="N49">
            <v>674363.94840062817</v>
          </cell>
          <cell r="O49">
            <v>0</v>
          </cell>
          <cell r="P49">
            <v>6610.8882024834384</v>
          </cell>
          <cell r="Q49">
            <v>680974.83660311159</v>
          </cell>
          <cell r="R49">
            <v>9.8031459394622988E-3</v>
          </cell>
          <cell r="S49">
            <v>2020</v>
          </cell>
          <cell r="T49">
            <v>6630422.8200243432</v>
          </cell>
          <cell r="U49">
            <v>0</v>
          </cell>
          <cell r="V49">
            <v>93772.761317611381</v>
          </cell>
          <cell r="W49">
            <v>6724195.5813419549</v>
          </cell>
          <cell r="X49">
            <v>1.4142802633100748E-2</v>
          </cell>
          <cell r="Y49">
            <v>2020</v>
          </cell>
          <cell r="Z49">
            <v>2385323.6122921528</v>
          </cell>
          <cell r="AA49">
            <v>464936.54683065746</v>
          </cell>
          <cell r="AB49">
            <v>179160.97569612876</v>
          </cell>
        </row>
        <row r="50">
          <cell r="A50">
            <v>2021</v>
          </cell>
          <cell r="B50">
            <v>4847852.5500114579</v>
          </cell>
          <cell r="C50">
            <v>0</v>
          </cell>
          <cell r="D50">
            <v>63489.457973663157</v>
          </cell>
          <cell r="E50">
            <v>4911342.0079851206</v>
          </cell>
          <cell r="F50">
            <v>1.3096408630149492E-2</v>
          </cell>
          <cell r="G50">
            <v>2021</v>
          </cell>
          <cell r="H50">
            <v>1195368.194727385</v>
          </cell>
          <cell r="I50">
            <v>0</v>
          </cell>
          <cell r="J50">
            <v>21579.799836895727</v>
          </cell>
          <cell r="K50">
            <v>1216947.9945642806</v>
          </cell>
          <cell r="L50">
            <v>1.8052847592968657E-2</v>
          </cell>
          <cell r="M50">
            <v>2021</v>
          </cell>
          <cell r="N50">
            <v>680974.83660311159</v>
          </cell>
          <cell r="O50">
            <v>0</v>
          </cell>
          <cell r="P50">
            <v>6891.2475348181852</v>
          </cell>
          <cell r="Q50">
            <v>687866.08413792972</v>
          </cell>
          <cell r="R50">
            <v>1.0119680147351096E-2</v>
          </cell>
          <cell r="S50">
            <v>2021</v>
          </cell>
          <cell r="T50">
            <v>6724195.5813419549</v>
          </cell>
          <cell r="U50">
            <v>0</v>
          </cell>
          <cell r="V50">
            <v>91960.505345377067</v>
          </cell>
          <cell r="W50">
            <v>6816156.086687332</v>
          </cell>
          <cell r="X50">
            <v>1.367606046447345E-2</v>
          </cell>
          <cell r="Y50">
            <v>2021</v>
          </cell>
          <cell r="Z50">
            <v>2379907.0640346184</v>
          </cell>
          <cell r="AA50">
            <v>463880.76063922624</v>
          </cell>
          <cell r="AB50">
            <v>177246.28477158304</v>
          </cell>
        </row>
        <row r="51">
          <cell r="A51">
            <v>2022</v>
          </cell>
          <cell r="B51">
            <v>4911342.0079851206</v>
          </cell>
          <cell r="C51">
            <v>0</v>
          </cell>
          <cell r="D51">
            <v>62361.584689413976</v>
          </cell>
          <cell r="E51">
            <v>4973703.5926745348</v>
          </cell>
          <cell r="F51">
            <v>1.2697463257094199E-2</v>
          </cell>
          <cell r="G51">
            <v>2022</v>
          </cell>
          <cell r="H51">
            <v>1216947.9945642806</v>
          </cell>
          <cell r="I51">
            <v>0</v>
          </cell>
          <cell r="J51">
            <v>21821.288466020036</v>
          </cell>
          <cell r="K51">
            <v>1238769.2830303006</v>
          </cell>
          <cell r="L51">
            <v>1.7931159395051299E-2</v>
          </cell>
          <cell r="M51">
            <v>2022</v>
          </cell>
          <cell r="N51">
            <v>687866.08413792972</v>
          </cell>
          <cell r="O51">
            <v>0</v>
          </cell>
          <cell r="P51">
            <v>7172.6228670698292</v>
          </cell>
          <cell r="Q51">
            <v>695038.70700499951</v>
          </cell>
          <cell r="R51">
            <v>1.0427353568476683E-2</v>
          </cell>
          <cell r="S51">
            <v>2022</v>
          </cell>
          <cell r="T51">
            <v>6816156.086687332</v>
          </cell>
          <cell r="U51">
            <v>0</v>
          </cell>
          <cell r="V51">
            <v>91355.496022503838</v>
          </cell>
          <cell r="W51">
            <v>6907511.5827098358</v>
          </cell>
          <cell r="X51">
            <v>1.3402788149310618E-2</v>
          </cell>
          <cell r="Y51">
            <v>2022</v>
          </cell>
          <cell r="Z51">
            <v>2374502.8155735875</v>
          </cell>
          <cell r="AA51">
            <v>462827.37194588291</v>
          </cell>
          <cell r="AB51">
            <v>175352.05612305639</v>
          </cell>
        </row>
        <row r="52">
          <cell r="A52">
            <v>2023</v>
          </cell>
          <cell r="B52">
            <v>4973703.5926745348</v>
          </cell>
          <cell r="C52">
            <v>0</v>
          </cell>
          <cell r="D52">
            <v>61548.378524593412</v>
          </cell>
          <cell r="E52">
            <v>5035251.9711991278</v>
          </cell>
          <cell r="F52">
            <v>1.2374758040516021E-2</v>
          </cell>
          <cell r="G52">
            <v>2023</v>
          </cell>
          <cell r="H52">
            <v>1238769.2830303006</v>
          </cell>
          <cell r="I52">
            <v>0</v>
          </cell>
          <cell r="J52">
            <v>21921.599708815491</v>
          </cell>
          <cell r="K52">
            <v>1260690.8827391162</v>
          </cell>
          <cell r="L52">
            <v>1.7696273235957571E-2</v>
          </cell>
          <cell r="M52">
            <v>2023</v>
          </cell>
          <cell r="N52">
            <v>695038.70700499951</v>
          </cell>
          <cell r="O52">
            <v>0</v>
          </cell>
          <cell r="P52">
            <v>7396.632507745986</v>
          </cell>
          <cell r="Q52">
            <v>702435.3395127455</v>
          </cell>
          <cell r="R52">
            <v>1.0642044008770224E-2</v>
          </cell>
          <cell r="S52">
            <v>2023</v>
          </cell>
          <cell r="T52">
            <v>6907511.5827098358</v>
          </cell>
          <cell r="U52">
            <v>0</v>
          </cell>
          <cell r="V52">
            <v>90866.610741154887</v>
          </cell>
          <cell r="W52">
            <v>6998378.1934509911</v>
          </cell>
          <cell r="X52">
            <v>1.3154753293299182E-2</v>
          </cell>
          <cell r="Y52">
            <v>2023</v>
          </cell>
          <cell r="Z52">
            <v>2369110.8389789122</v>
          </cell>
          <cell r="AA52">
            <v>461776.3753063461</v>
          </cell>
          <cell r="AB52">
            <v>173478.07107048167</v>
          </cell>
        </row>
        <row r="53">
          <cell r="A53">
            <v>2024</v>
          </cell>
          <cell r="B53">
            <v>5035251.9711991278</v>
          </cell>
          <cell r="C53">
            <v>0</v>
          </cell>
          <cell r="D53">
            <v>60616.51093406797</v>
          </cell>
          <cell r="E53">
            <v>5095868.4821331957</v>
          </cell>
          <cell r="F53">
            <v>1.2038426533723667E-2</v>
          </cell>
          <cell r="G53">
            <v>2024</v>
          </cell>
          <cell r="H53">
            <v>1260690.8827391162</v>
          </cell>
          <cell r="I53">
            <v>0</v>
          </cell>
          <cell r="J53">
            <v>21860.746774473155</v>
          </cell>
          <cell r="K53">
            <v>1282551.6295135894</v>
          </cell>
          <cell r="L53">
            <v>1.7340291005338404E-2</v>
          </cell>
          <cell r="M53">
            <v>2024</v>
          </cell>
          <cell r="N53">
            <v>702435.3395127455</v>
          </cell>
          <cell r="O53">
            <v>0</v>
          </cell>
          <cell r="P53">
            <v>7519.0522943062497</v>
          </cell>
          <cell r="Q53">
            <v>709954.39180705172</v>
          </cell>
          <cell r="R53">
            <v>1.0704262543968612E-2</v>
          </cell>
          <cell r="S53">
            <v>2024</v>
          </cell>
          <cell r="T53">
            <v>6998378.1934509911</v>
          </cell>
          <cell r="U53">
            <v>0</v>
          </cell>
          <cell r="V53">
            <v>89996.310002847371</v>
          </cell>
          <cell r="W53">
            <v>7088374.5034538386</v>
          </cell>
          <cell r="X53">
            <v>1.2859595111202271E-2</v>
          </cell>
          <cell r="Y53">
            <v>2024</v>
          </cell>
          <cell r="Z53">
            <v>2363731.1063838676</v>
          </cell>
          <cell r="AA53">
            <v>460727.76528869744</v>
          </cell>
          <cell r="AB53">
            <v>171624.11327082271</v>
          </cell>
        </row>
        <row r="54">
          <cell r="A54">
            <v>2025</v>
          </cell>
          <cell r="B54">
            <v>5095868.4821331957</v>
          </cell>
          <cell r="C54">
            <v>0</v>
          </cell>
          <cell r="D54">
            <v>60409.755643212076</v>
          </cell>
          <cell r="E54">
            <v>5156278.237776408</v>
          </cell>
          <cell r="F54">
            <v>1.1854653599286724E-2</v>
          </cell>
          <cell r="G54">
            <v>2025</v>
          </cell>
          <cell r="H54">
            <v>1282551.6295135894</v>
          </cell>
          <cell r="I54">
            <v>0</v>
          </cell>
          <cell r="J54">
            <v>21624.503125382831</v>
          </cell>
          <cell r="K54">
            <v>1304176.1326389723</v>
          </cell>
          <cell r="L54">
            <v>1.6860532260665417E-2</v>
          </cell>
          <cell r="M54">
            <v>2025</v>
          </cell>
          <cell r="N54">
            <v>709954.39180705172</v>
          </cell>
          <cell r="O54">
            <v>0</v>
          </cell>
          <cell r="P54">
            <v>7514.7954293861294</v>
          </cell>
          <cell r="Q54">
            <v>717469.18723643781</v>
          </cell>
          <cell r="R54">
            <v>1.0584898855627412E-2</v>
          </cell>
          <cell r="S54">
            <v>2025</v>
          </cell>
          <cell r="T54">
            <v>7088374.5034538386</v>
          </cell>
          <cell r="U54">
            <v>0</v>
          </cell>
          <cell r="V54">
            <v>89549.054197981037</v>
          </cell>
          <cell r="W54">
            <v>7177923.5576518197</v>
          </cell>
          <cell r="X54">
            <v>1.2633228415675157E-2</v>
          </cell>
          <cell r="Y54">
            <v>2025</v>
          </cell>
          <cell r="Z54">
            <v>2358363.5899850084</v>
          </cell>
          <cell r="AA54">
            <v>459681.53647335345</v>
          </cell>
          <cell r="AB54">
            <v>169789.9686930984</v>
          </cell>
        </row>
        <row r="55">
          <cell r="A55">
            <v>2026</v>
          </cell>
          <cell r="B55">
            <v>5156278.237776408</v>
          </cell>
          <cell r="C55">
            <v>0</v>
          </cell>
          <cell r="D55">
            <v>59860.41559861986</v>
          </cell>
          <cell r="E55">
            <v>5216138.6533750277</v>
          </cell>
          <cell r="F55">
            <v>1.1609229145173927E-2</v>
          </cell>
          <cell r="G55">
            <v>2026</v>
          </cell>
          <cell r="H55">
            <v>1304176.1326389723</v>
          </cell>
          <cell r="I55">
            <v>0</v>
          </cell>
          <cell r="J55">
            <v>21300.211976346254</v>
          </cell>
          <cell r="K55">
            <v>1325476.3446153186</v>
          </cell>
          <cell r="L55">
            <v>1.633231236431687E-2</v>
          </cell>
          <cell r="M55">
            <v>2026</v>
          </cell>
          <cell r="N55">
            <v>717469.18723643781</v>
          </cell>
          <cell r="O55">
            <v>0</v>
          </cell>
          <cell r="P55">
            <v>7381.4175067627784</v>
          </cell>
          <cell r="Q55">
            <v>724850.60474320059</v>
          </cell>
          <cell r="R55">
            <v>1.0288131724784932E-2</v>
          </cell>
          <cell r="S55">
            <v>2026</v>
          </cell>
          <cell r="T55">
            <v>7177923.5576518197</v>
          </cell>
          <cell r="U55">
            <v>0</v>
          </cell>
          <cell r="V55">
            <v>88542.045081728895</v>
          </cell>
          <cell r="W55">
            <v>7266465.6027335487</v>
          </cell>
          <cell r="X55">
            <v>1.2335328506994481E-2</v>
          </cell>
          <cell r="Y55">
            <v>2026</v>
          </cell>
          <cell r="Z55">
            <v>2353008.2620420251</v>
          </cell>
          <cell r="AA55">
            <v>458637.68345303752</v>
          </cell>
          <cell r="AB55">
            <v>167975.42559367386</v>
          </cell>
        </row>
        <row r="56">
          <cell r="A56">
            <v>2027</v>
          </cell>
          <cell r="B56">
            <v>5216138.6533750277</v>
          </cell>
          <cell r="C56">
            <v>0</v>
          </cell>
          <cell r="D56">
            <v>58686.121520964662</v>
          </cell>
          <cell r="E56">
            <v>5274824.7748959921</v>
          </cell>
          <cell r="F56">
            <v>1.1250874530145394E-2</v>
          </cell>
          <cell r="G56">
            <v>2027</v>
          </cell>
          <cell r="H56">
            <v>1325476.3446153186</v>
          </cell>
          <cell r="I56">
            <v>0</v>
          </cell>
          <cell r="J56">
            <v>21199.601342913986</v>
          </cell>
          <cell r="K56">
            <v>1346675.9459582325</v>
          </cell>
          <cell r="L56">
            <v>1.5993949216095871E-2</v>
          </cell>
          <cell r="M56">
            <v>2027</v>
          </cell>
          <cell r="N56">
            <v>724850.60474320059</v>
          </cell>
          <cell r="O56">
            <v>0</v>
          </cell>
          <cell r="P56">
            <v>7141.11130478421</v>
          </cell>
          <cell r="Q56">
            <v>731991.71604798478</v>
          </cell>
          <cell r="R56">
            <v>9.8518387900279336E-3</v>
          </cell>
          <cell r="S56">
            <v>2027</v>
          </cell>
          <cell r="T56">
            <v>7266465.6027335487</v>
          </cell>
          <cell r="U56">
            <v>0</v>
          </cell>
          <cell r="V56">
            <v>87026.834168662856</v>
          </cell>
          <cell r="W56">
            <v>7353492.436902212</v>
          </cell>
          <cell r="X56">
            <v>1.1976501221711455E-2</v>
          </cell>
          <cell r="Y56">
            <v>2027</v>
          </cell>
          <cell r="Z56">
            <v>2347665.0948775997</v>
          </cell>
          <cell r="AA56">
            <v>457596.20083275193</v>
          </cell>
          <cell r="AB56">
            <v>166180.27449181557</v>
          </cell>
        </row>
        <row r="57">
          <cell r="A57">
            <v>2028</v>
          </cell>
          <cell r="B57">
            <v>5274824.7748959921</v>
          </cell>
          <cell r="C57">
            <v>0</v>
          </cell>
          <cell r="D57">
            <v>57157.943689275722</v>
          </cell>
          <cell r="E57">
            <v>5331982.7185852677</v>
          </cell>
          <cell r="F57">
            <v>1.0835989085609565E-2</v>
          </cell>
          <cell r="G57">
            <v>2028</v>
          </cell>
          <cell r="H57">
            <v>1346675.9459582325</v>
          </cell>
          <cell r="I57">
            <v>0</v>
          </cell>
          <cell r="J57">
            <v>21157.038750647574</v>
          </cell>
          <cell r="K57">
            <v>1367832.9847088801</v>
          </cell>
          <cell r="L57">
            <v>1.5710564084957523E-2</v>
          </cell>
          <cell r="M57">
            <v>2028</v>
          </cell>
          <cell r="N57">
            <v>731991.71604798478</v>
          </cell>
          <cell r="O57">
            <v>0</v>
          </cell>
          <cell r="P57">
            <v>6832.6507276219036</v>
          </cell>
          <cell r="Q57">
            <v>738824.36677560664</v>
          </cell>
          <cell r="R57">
            <v>9.3343279409106028E-3</v>
          </cell>
          <cell r="S57">
            <v>2028</v>
          </cell>
          <cell r="T57">
            <v>7353492.436902212</v>
          </cell>
          <cell r="U57">
            <v>0</v>
          </cell>
          <cell r="V57">
            <v>85147.633167545195</v>
          </cell>
          <cell r="W57">
            <v>7438640.0700697573</v>
          </cell>
          <cell r="X57">
            <v>1.1579210000985052E-2</v>
          </cell>
          <cell r="Y57">
            <v>2028</v>
          </cell>
          <cell r="Z57">
            <v>2342334.0608772635</v>
          </cell>
          <cell r="AA57">
            <v>456557.0832297501</v>
          </cell>
          <cell r="AB57">
            <v>164404.30814550776</v>
          </cell>
        </row>
        <row r="58">
          <cell r="A58">
            <v>2029</v>
          </cell>
          <cell r="B58">
            <v>5331982.7185852677</v>
          </cell>
          <cell r="C58">
            <v>0</v>
          </cell>
          <cell r="D58">
            <v>56115.995967701281</v>
          </cell>
          <cell r="E58">
            <v>5388098.7145529687</v>
          </cell>
          <cell r="F58">
            <v>1.0524414449450958E-2</v>
          </cell>
          <cell r="G58">
            <v>2029</v>
          </cell>
          <cell r="H58">
            <v>1367832.9847088801</v>
          </cell>
          <cell r="I58">
            <v>0</v>
          </cell>
          <cell r="J58">
            <v>21086.508275343775</v>
          </cell>
          <cell r="K58">
            <v>1388919.4929842239</v>
          </cell>
          <cell r="L58">
            <v>1.5415996332206916E-2</v>
          </cell>
          <cell r="M58">
            <v>2029</v>
          </cell>
          <cell r="N58">
            <v>738824.36677560664</v>
          </cell>
          <cell r="O58">
            <v>0</v>
          </cell>
          <cell r="P58">
            <v>6504.892481846382</v>
          </cell>
          <cell r="Q58">
            <v>745329.25925745303</v>
          </cell>
          <cell r="R58">
            <v>8.8043827117332274E-3</v>
          </cell>
          <cell r="S58">
            <v>2029</v>
          </cell>
          <cell r="T58">
            <v>7438640.0700697573</v>
          </cell>
          <cell r="U58">
            <v>0</v>
          </cell>
          <cell r="V58">
            <v>83707.396724891441</v>
          </cell>
          <cell r="W58">
            <v>7522347.4667946491</v>
          </cell>
          <cell r="X58">
            <v>1.1253051086810739E-2</v>
          </cell>
          <cell r="Y58">
            <v>2029</v>
          </cell>
          <cell r="Z58">
            <v>2337015.1324892547</v>
          </cell>
          <cell r="AA58">
            <v>455520.32527350873</v>
          </cell>
          <cell r="AB58">
            <v>162647.3215275273</v>
          </cell>
        </row>
        <row r="59">
          <cell r="A59">
            <v>2030</v>
          </cell>
          <cell r="B59">
            <v>5388098.7145529687</v>
          </cell>
          <cell r="C59">
            <v>0</v>
          </cell>
          <cell r="D59">
            <v>55890.654182829268</v>
          </cell>
          <cell r="E59">
            <v>5443989.3687357977</v>
          </cell>
          <cell r="F59">
            <v>1.0372982594374358E-2</v>
          </cell>
          <cell r="G59">
            <v>2030</v>
          </cell>
          <cell r="H59">
            <v>1388919.4929842239</v>
          </cell>
          <cell r="I59">
            <v>0</v>
          </cell>
          <cell r="J59">
            <v>20857.086379337627</v>
          </cell>
          <cell r="K59">
            <v>1409776.5793635615</v>
          </cell>
          <cell r="L59">
            <v>1.501677129933876E-2</v>
          </cell>
          <cell r="M59">
            <v>2030</v>
          </cell>
          <cell r="N59">
            <v>745329.25925745303</v>
          </cell>
          <cell r="O59">
            <v>0</v>
          </cell>
          <cell r="P59">
            <v>6208.5002991538513</v>
          </cell>
          <cell r="Q59">
            <v>751537.75955660688</v>
          </cell>
          <cell r="R59">
            <v>8.3298759870760186E-3</v>
          </cell>
          <cell r="S59">
            <v>2030</v>
          </cell>
          <cell r="T59">
            <v>7522347.4667946491</v>
          </cell>
          <cell r="U59">
            <v>0</v>
          </cell>
          <cell r="V59">
            <v>82956.240861320752</v>
          </cell>
          <cell r="W59">
            <v>7605303.70765597</v>
          </cell>
          <cell r="X59">
            <v>1.1027972481663317E-2</v>
          </cell>
          <cell r="Y59">
            <v>2030</v>
          </cell>
          <cell r="Z59">
            <v>2331708.2822243748</v>
          </cell>
          <cell r="AA59">
            <v>454485.92160569987</v>
          </cell>
          <cell r="AB59">
            <v>160909.11180177421</v>
          </cell>
        </row>
        <row r="60">
          <cell r="A60">
            <v>2031</v>
          </cell>
          <cell r="B60">
            <v>5443989.3687357977</v>
          </cell>
          <cell r="C60">
            <v>0</v>
          </cell>
          <cell r="D60">
            <v>56449.56072465756</v>
          </cell>
          <cell r="E60">
            <v>5500438.9294604557</v>
          </cell>
          <cell r="F60">
            <v>1.0369153372863149E-2</v>
          </cell>
          <cell r="G60">
            <v>2031</v>
          </cell>
          <cell r="H60">
            <v>1409776.5793635615</v>
          </cell>
          <cell r="I60">
            <v>0</v>
          </cell>
          <cell r="J60">
            <v>21065.657243131001</v>
          </cell>
          <cell r="K60">
            <v>1430842.2366066924</v>
          </cell>
          <cell r="L60">
            <v>1.4942550154039891E-2</v>
          </cell>
          <cell r="M60">
            <v>2031</v>
          </cell>
          <cell r="N60">
            <v>751537.75955660688</v>
          </cell>
          <cell r="O60">
            <v>0</v>
          </cell>
          <cell r="P60">
            <v>6270.5853021453895</v>
          </cell>
          <cell r="Q60">
            <v>757808.34485875221</v>
          </cell>
          <cell r="R60">
            <v>8.3436729856991576E-3</v>
          </cell>
          <cell r="S60">
            <v>2031</v>
          </cell>
          <cell r="T60">
            <v>7605303.70765597</v>
          </cell>
          <cell r="U60">
            <v>0</v>
          </cell>
          <cell r="V60">
            <v>83785.803269933953</v>
          </cell>
          <cell r="W60">
            <v>7689089.5109259039</v>
          </cell>
          <cell r="X60">
            <v>1.1016759683849298E-2</v>
          </cell>
          <cell r="Y60">
            <v>2031</v>
          </cell>
          <cell r="Z60">
            <v>2326413.4826558479</v>
          </cell>
          <cell r="AA60">
            <v>453453.86688016338</v>
          </cell>
          <cell r="AB60">
            <v>159189.47829985517</v>
          </cell>
        </row>
        <row r="61">
          <cell r="A61">
            <v>2032</v>
          </cell>
          <cell r="B61">
            <v>5500438.9294604557</v>
          </cell>
          <cell r="C61">
            <v>0</v>
          </cell>
          <cell r="D61">
            <v>57014.056331904139</v>
          </cell>
          <cell r="E61">
            <v>5557452.9857923593</v>
          </cell>
          <cell r="F61">
            <v>1.0365364848709646E-2</v>
          </cell>
          <cell r="G61">
            <v>2032</v>
          </cell>
          <cell r="H61">
            <v>1430842.2366066924</v>
          </cell>
          <cell r="I61">
            <v>0</v>
          </cell>
          <cell r="J61">
            <v>21276.313815562313</v>
          </cell>
          <cell r="K61">
            <v>1452118.5504222547</v>
          </cell>
          <cell r="L61">
            <v>1.4869783174712659E-2</v>
          </cell>
          <cell r="M61">
            <v>2032</v>
          </cell>
          <cell r="N61">
            <v>757808.34485875221</v>
          </cell>
          <cell r="O61">
            <v>0</v>
          </cell>
          <cell r="P61">
            <v>6333.2911551668431</v>
          </cell>
          <cell r="Q61">
            <v>764141.63601391902</v>
          </cell>
          <cell r="R61">
            <v>8.3573784824806374E-3</v>
          </cell>
          <cell r="S61">
            <v>2032</v>
          </cell>
          <cell r="T61">
            <v>7689089.5109259039</v>
          </cell>
          <cell r="U61">
            <v>0</v>
          </cell>
          <cell r="V61">
            <v>84623.661302633293</v>
          </cell>
          <cell r="W61">
            <v>7773713.1722285375</v>
          </cell>
          <cell r="X61">
            <v>1.1005680345167912E-2</v>
          </cell>
          <cell r="Y61">
            <v>2032</v>
          </cell>
          <cell r="Z61">
            <v>2321130.7064191778</v>
          </cell>
          <cell r="AA61">
            <v>452424.15576287935</v>
          </cell>
          <cell r="AB61">
            <v>157488.22249791725</v>
          </cell>
        </row>
        <row r="62">
          <cell r="A62">
            <v>2033</v>
          </cell>
          <cell r="B62">
            <v>5557452.9857923593</v>
          </cell>
          <cell r="C62">
            <v>0</v>
          </cell>
          <cell r="D62">
            <v>57584.196895223184</v>
          </cell>
          <cell r="E62">
            <v>5615037.1826875824</v>
          </cell>
          <cell r="F62">
            <v>1.0361616561118447E-2</v>
          </cell>
          <cell r="G62">
            <v>2033</v>
          </cell>
          <cell r="H62">
            <v>1452118.5504222547</v>
          </cell>
          <cell r="I62">
            <v>0</v>
          </cell>
          <cell r="J62">
            <v>21489.076953717937</v>
          </cell>
          <cell r="K62">
            <v>1473607.6273759727</v>
          </cell>
          <cell r="L62">
            <v>1.4798431538161516E-2</v>
          </cell>
          <cell r="M62">
            <v>2033</v>
          </cell>
          <cell r="N62">
            <v>764141.63601391902</v>
          </cell>
          <cell r="O62">
            <v>0</v>
          </cell>
          <cell r="P62">
            <v>6396.6240667185111</v>
          </cell>
          <cell r="Q62">
            <v>770538.26008063753</v>
          </cell>
          <cell r="R62">
            <v>8.3709927129294037E-3</v>
          </cell>
          <cell r="S62">
            <v>2033</v>
          </cell>
          <cell r="T62">
            <v>7773713.1722285375</v>
          </cell>
          <cell r="U62">
            <v>0</v>
          </cell>
          <cell r="V62">
            <v>85469.897915659632</v>
          </cell>
          <cell r="W62">
            <v>7859183.070144197</v>
          </cell>
          <cell r="X62">
            <v>1.0994732635749793E-2</v>
          </cell>
          <cell r="Y62">
            <v>2033</v>
          </cell>
          <cell r="Z62">
            <v>2315859.9262120076</v>
          </cell>
          <cell r="AA62">
            <v>451396.78293194046</v>
          </cell>
          <cell r="AB62">
            <v>155805.14799372925</v>
          </cell>
        </row>
        <row r="63">
          <cell r="A63">
            <v>2034</v>
          </cell>
          <cell r="B63">
            <v>5615037.1826875824</v>
          </cell>
          <cell r="C63">
            <v>0</v>
          </cell>
          <cell r="D63">
            <v>58160.038864175418</v>
          </cell>
          <cell r="E63">
            <v>5673197.2215517582</v>
          </cell>
          <cell r="F63">
            <v>1.0357908055087517E-2</v>
          </cell>
          <cell r="G63">
            <v>2034</v>
          </cell>
          <cell r="H63">
            <v>1473607.6273759727</v>
          </cell>
          <cell r="I63">
            <v>0</v>
          </cell>
          <cell r="J63">
            <v>21703.967723255115</v>
          </cell>
          <cell r="K63">
            <v>1495311.5950992277</v>
          </cell>
          <cell r="L63">
            <v>1.4728457779431325E-2</v>
          </cell>
          <cell r="M63">
            <v>2034</v>
          </cell>
          <cell r="N63">
            <v>770538.26008063753</v>
          </cell>
          <cell r="O63">
            <v>0</v>
          </cell>
          <cell r="P63">
            <v>6460.5903073856962</v>
          </cell>
          <cell r="Q63">
            <v>776998.85038802319</v>
          </cell>
          <cell r="R63">
            <v>8.3845159184043894E-3</v>
          </cell>
          <cell r="S63">
            <v>2034</v>
          </cell>
          <cell r="T63">
            <v>7859183.070144197</v>
          </cell>
          <cell r="U63">
            <v>0</v>
          </cell>
          <cell r="V63">
            <v>86324.596894816234</v>
          </cell>
          <cell r="W63">
            <v>7945507.6670390135</v>
          </cell>
          <cell r="X63">
            <v>1.0983914756070634E-2</v>
          </cell>
          <cell r="Y63">
            <v>2034</v>
          </cell>
          <cell r="Z63">
            <v>2310601.1147939782</v>
          </cell>
          <cell r="AA63">
            <v>450371.74307752436</v>
          </cell>
          <cell r="AB63">
            <v>154140.06048400799</v>
          </cell>
        </row>
      </sheetData>
      <sheetData sheetId="14">
        <row r="3">
          <cell r="D3">
            <v>12</v>
          </cell>
          <cell r="F3" t="str">
            <v>Set cell:</v>
          </cell>
          <cell r="G3">
            <v>2336080.0000000042</v>
          </cell>
          <cell r="H3" t="str">
            <v>Sum of last "lifetime" years of shipments</v>
          </cell>
          <cell r="L3" t="str">
            <v>Rounded Life</v>
          </cell>
          <cell r="O3">
            <v>12</v>
          </cell>
          <cell r="Q3" t="str">
            <v>Set cell:</v>
          </cell>
          <cell r="R3">
            <v>778680.00000000012</v>
          </cell>
          <cell r="S3" t="str">
            <v>Sum of last "lifetime" years of shipments</v>
          </cell>
          <cell r="W3" t="str">
            <v>Rounded Life</v>
          </cell>
          <cell r="Z3">
            <v>12</v>
          </cell>
          <cell r="AB3" t="str">
            <v>Set cell:</v>
          </cell>
          <cell r="AC3">
            <v>538552</v>
          </cell>
          <cell r="AD3" t="str">
            <v>Sum of last "lifetime" years of shipments</v>
          </cell>
          <cell r="AS3" t="str">
            <v>Rounded Life</v>
          </cell>
          <cell r="AV3">
            <v>12</v>
          </cell>
        </row>
        <row r="4">
          <cell r="D4">
            <v>1.6459585219807987E-2</v>
          </cell>
          <cell r="F4" t="str">
            <v xml:space="preserve">To value: </v>
          </cell>
          <cell r="G4">
            <v>2336079.6888707299</v>
          </cell>
          <cell r="H4" t="str">
            <v xml:space="preserve">2011 beginning stock </v>
          </cell>
          <cell r="L4" t="str">
            <v>Avg Stock Growth</v>
          </cell>
          <cell r="O4">
            <v>1.5448263352401098E-2</v>
          </cell>
          <cell r="Q4" t="str">
            <v xml:space="preserve">To value: </v>
          </cell>
          <cell r="R4">
            <v>778680.20615410793</v>
          </cell>
          <cell r="S4" t="str">
            <v xml:space="preserve">2011 beginning stock </v>
          </cell>
          <cell r="W4" t="str">
            <v>Avg Stock Growth</v>
          </cell>
          <cell r="Z4">
            <v>1.3622622242157842E-2</v>
          </cell>
          <cell r="AB4" t="str">
            <v xml:space="preserve">To value: </v>
          </cell>
          <cell r="AC4">
            <v>538552.05424480035</v>
          </cell>
          <cell r="AD4" t="str">
            <v xml:space="preserve">2011 beginning stock </v>
          </cell>
          <cell r="AS4" t="str">
            <v>Avg Stock Growth</v>
          </cell>
          <cell r="AV4">
            <v>1.5027797810178775E-2</v>
          </cell>
        </row>
        <row r="5">
          <cell r="D5">
            <v>2</v>
          </cell>
          <cell r="F5" t="str">
            <v xml:space="preserve">By changing: </v>
          </cell>
          <cell r="G5">
            <v>0.9011830482511084</v>
          </cell>
          <cell r="H5" t="str">
            <v>Lifetime stock factor</v>
          </cell>
          <cell r="L5" t="str">
            <v>Stock to Shipment Saturation Factorn</v>
          </cell>
          <cell r="O5">
            <v>2</v>
          </cell>
          <cell r="Q5" t="str">
            <v xml:space="preserve">By changing: </v>
          </cell>
          <cell r="R5">
            <v>0.88136974663517764</v>
          </cell>
          <cell r="S5" t="str">
            <v>Lifetime stock factor</v>
          </cell>
          <cell r="W5" t="str">
            <v>Stock to Shipment Saturation Factorn</v>
          </cell>
          <cell r="Z5">
            <v>2</v>
          </cell>
          <cell r="AB5" t="str">
            <v xml:space="preserve">By changing: </v>
          </cell>
          <cell r="AC5">
            <v>0.89502902051705935</v>
          </cell>
          <cell r="AD5" t="str">
            <v>Lifetime stock factor</v>
          </cell>
          <cell r="AS5" t="str">
            <v>Stock to Shipment Saturation Factorn</v>
          </cell>
          <cell r="AV5">
            <v>2</v>
          </cell>
        </row>
        <row r="7">
          <cell r="A7" t="str">
            <v>Single Family</v>
          </cell>
          <cell r="L7" t="str">
            <v>Multi-Family</v>
          </cell>
          <cell r="W7" t="str">
            <v>Manufactured Homes</v>
          </cell>
          <cell r="AH7" t="str">
            <v>Total - Aggregated</v>
          </cell>
          <cell r="AS7" t="str">
            <v>Total - Modeled</v>
          </cell>
        </row>
        <row r="8">
          <cell r="A8" t="str">
            <v>Year</v>
          </cell>
          <cell r="B8" t="str">
            <v>Beginning Year Stock</v>
          </cell>
          <cell r="C8" t="str">
            <v>Pre-1980 Dems</v>
          </cell>
          <cell r="D8" t="str">
            <v>New Construction</v>
          </cell>
          <cell r="E8" t="str">
            <v>Replacements</v>
          </cell>
          <cell r="F8" t="str">
            <v>Total New Shipments</v>
          </cell>
          <cell r="G8" t="str">
            <v>End of Year Stock</v>
          </cell>
          <cell r="H8" t="str">
            <v>Shipment Saturation</v>
          </cell>
          <cell r="I8" t="str">
            <v>Stock Growth</v>
          </cell>
          <cell r="J8" t="str">
            <v>Stock Saturation</v>
          </cell>
          <cell r="M8" t="str">
            <v>Beginning Year Stock</v>
          </cell>
          <cell r="N8" t="str">
            <v>Pre-1980 Dems</v>
          </cell>
          <cell r="O8" t="str">
            <v>New Construction</v>
          </cell>
          <cell r="P8" t="str">
            <v>Replacements</v>
          </cell>
          <cell r="Q8" t="str">
            <v>Total New Shipments</v>
          </cell>
          <cell r="R8" t="str">
            <v>End of Year Stock</v>
          </cell>
          <cell r="S8" t="str">
            <v>Shipment Saturation</v>
          </cell>
          <cell r="T8" t="str">
            <v>Stock Growth</v>
          </cell>
          <cell r="U8" t="str">
            <v>Stock Saturation</v>
          </cell>
          <cell r="X8" t="str">
            <v>Beginning Year Stock</v>
          </cell>
          <cell r="Y8" t="str">
            <v>Pre-1980 Dems</v>
          </cell>
          <cell r="Z8" t="str">
            <v>New Construction</v>
          </cell>
          <cell r="AA8" t="str">
            <v>Replacements</v>
          </cell>
          <cell r="AB8" t="str">
            <v>Total New Shipments</v>
          </cell>
          <cell r="AC8" t="str">
            <v>End of Year Stock</v>
          </cell>
          <cell r="AD8" t="str">
            <v>Shipment Saturation</v>
          </cell>
          <cell r="AE8" t="str">
            <v>Stock Growth</v>
          </cell>
          <cell r="AF8" t="str">
            <v>Stock Saturation</v>
          </cell>
          <cell r="AI8" t="str">
            <v>Beginning Year Stock</v>
          </cell>
          <cell r="AJ8" t="str">
            <v>Pre-1980 Dems</v>
          </cell>
          <cell r="AK8" t="str">
            <v>New Construction</v>
          </cell>
          <cell r="AL8" t="str">
            <v>Replacements</v>
          </cell>
          <cell r="AM8" t="str">
            <v>Total New Shipments</v>
          </cell>
          <cell r="AN8" t="str">
            <v>End of Year Stock</v>
          </cell>
          <cell r="AO8" t="str">
            <v>Shipment Saturation</v>
          </cell>
          <cell r="AP8" t="str">
            <v>Stock Growth</v>
          </cell>
          <cell r="AQ8" t="str">
            <v>Stock Saturation</v>
          </cell>
          <cell r="AT8" t="str">
            <v>Beginning Year Stock</v>
          </cell>
          <cell r="AU8" t="str">
            <v>Pre-1980 Dems</v>
          </cell>
          <cell r="AV8" t="str">
            <v>New Construction</v>
          </cell>
          <cell r="AW8" t="str">
            <v>Replacements</v>
          </cell>
          <cell r="AX8" t="str">
            <v>Total New Shipments</v>
          </cell>
          <cell r="AY8" t="str">
            <v>End of Year Stock</v>
          </cell>
          <cell r="AZ8" t="str">
            <v>Shipment Saturation</v>
          </cell>
          <cell r="BA8" t="str">
            <v>Stock Growth</v>
          </cell>
          <cell r="BB8" t="str">
            <v>Stock Saturation</v>
          </cell>
        </row>
        <row r="9">
          <cell r="A9">
            <v>1980</v>
          </cell>
          <cell r="G9">
            <v>1458887.246690677</v>
          </cell>
          <cell r="H9">
            <v>0.53008750000000004</v>
          </cell>
          <cell r="J9">
            <v>0.5</v>
          </cell>
          <cell r="L9">
            <v>1980</v>
          </cell>
          <cell r="R9">
            <v>402496.4963177442</v>
          </cell>
          <cell r="S9">
            <v>0.73448199999999997</v>
          </cell>
          <cell r="U9">
            <v>0.7</v>
          </cell>
          <cell r="W9">
            <v>1980</v>
          </cell>
          <cell r="AC9">
            <v>250473.35014362587</v>
          </cell>
          <cell r="AD9">
            <v>0.86594400000000005</v>
          </cell>
          <cell r="AF9">
            <v>0.85</v>
          </cell>
          <cell r="AH9">
            <v>1980</v>
          </cell>
          <cell r="AN9">
            <v>2111857.0931520471</v>
          </cell>
          <cell r="AQ9">
            <v>0.62169140151796198</v>
          </cell>
          <cell r="AS9">
            <v>1980</v>
          </cell>
          <cell r="AY9">
            <v>2189008.0046320613</v>
          </cell>
          <cell r="AZ9">
            <v>0.59446475093445861</v>
          </cell>
          <cell r="BB9">
            <v>0.55835056936302352</v>
          </cell>
        </row>
        <row r="10">
          <cell r="A10">
            <v>1981</v>
          </cell>
          <cell r="B10">
            <v>1458887.246690677</v>
          </cell>
          <cell r="C10">
            <v>0</v>
          </cell>
          <cell r="D10">
            <v>17556.040309395165</v>
          </cell>
          <cell r="E10">
            <v>109808.87856016417</v>
          </cell>
          <cell r="F10">
            <v>127364.91886955933</v>
          </cell>
          <cell r="G10">
            <v>1476443.2870000722</v>
          </cell>
          <cell r="H10">
            <v>0.53202862903225812</v>
          </cell>
          <cell r="I10">
            <v>1.2033856865373949E-2</v>
          </cell>
          <cell r="L10">
            <v>1981</v>
          </cell>
          <cell r="M10">
            <v>402496.4963177442</v>
          </cell>
          <cell r="N10">
            <v>0</v>
          </cell>
          <cell r="O10">
            <v>7878.8565580064515</v>
          </cell>
          <cell r="P10">
            <v>29767.985838996017</v>
          </cell>
          <cell r="Q10">
            <v>37646.842397002467</v>
          </cell>
          <cell r="R10">
            <v>410375.35287575063</v>
          </cell>
          <cell r="S10">
            <v>0.73670664516129025</v>
          </cell>
          <cell r="T10">
            <v>1.9574969298084444E-2</v>
          </cell>
          <cell r="W10">
            <v>1981</v>
          </cell>
          <cell r="X10">
            <v>250473.35014362587</v>
          </cell>
          <cell r="Y10">
            <v>0</v>
          </cell>
          <cell r="Z10">
            <v>9400.5843914838715</v>
          </cell>
          <cell r="AA10">
            <v>18782.604119946118</v>
          </cell>
          <cell r="AB10">
            <v>28183.188511429988</v>
          </cell>
          <cell r="AC10">
            <v>259873.93453510973</v>
          </cell>
          <cell r="AD10">
            <v>0.86697264516129036</v>
          </cell>
          <cell r="AE10">
            <v>3.753127582672322E-2</v>
          </cell>
          <cell r="AH10">
            <v>1981</v>
          </cell>
          <cell r="AI10">
            <v>2111857.0931520471</v>
          </cell>
          <cell r="AJ10">
            <v>0</v>
          </cell>
          <cell r="AK10">
            <v>34835.481258885484</v>
          </cell>
          <cell r="AL10">
            <v>158359.46851910633</v>
          </cell>
          <cell r="AM10">
            <v>193194.9497779918</v>
          </cell>
          <cell r="AN10">
            <v>2146692.5744109326</v>
          </cell>
          <cell r="AP10">
            <v>1.649518869995692E-2</v>
          </cell>
          <cell r="AS10">
            <v>1981</v>
          </cell>
          <cell r="AT10">
            <v>2189008.0046320613</v>
          </cell>
          <cell r="AU10">
            <v>0</v>
          </cell>
          <cell r="AV10">
            <v>32546.795657360333</v>
          </cell>
          <cell r="AW10">
            <v>162301.12429361761</v>
          </cell>
          <cell r="AX10">
            <v>194847.91995097796</v>
          </cell>
          <cell r="AY10">
            <v>2221554.8002894218</v>
          </cell>
          <cell r="AZ10">
            <v>0.59679469813261576</v>
          </cell>
          <cell r="BA10">
            <v>1.4868285355051025E-2</v>
          </cell>
        </row>
        <row r="11">
          <cell r="A11">
            <v>1982</v>
          </cell>
          <cell r="B11">
            <v>1476443.2870000722</v>
          </cell>
          <cell r="C11">
            <v>0</v>
          </cell>
          <cell r="D11">
            <v>12116.094192338711</v>
          </cell>
          <cell r="E11">
            <v>111130.30288730442</v>
          </cell>
          <cell r="F11">
            <v>123246.39707964314</v>
          </cell>
          <cell r="G11">
            <v>1488559.3811924108</v>
          </cell>
          <cell r="H11">
            <v>0.53396975806451619</v>
          </cell>
          <cell r="I11">
            <v>8.2062713136492604E-3</v>
          </cell>
          <cell r="K11">
            <v>0</v>
          </cell>
          <cell r="L11">
            <v>1982</v>
          </cell>
          <cell r="M11">
            <v>410375.35287575063</v>
          </cell>
          <cell r="N11">
            <v>0</v>
          </cell>
          <cell r="O11">
            <v>5624.7449819354833</v>
          </cell>
          <cell r="P11">
            <v>30350.693247860181</v>
          </cell>
          <cell r="Q11">
            <v>35975.438229795662</v>
          </cell>
          <cell r="R11">
            <v>416000.09785768611</v>
          </cell>
          <cell r="S11">
            <v>0.73893129032258054</v>
          </cell>
          <cell r="T11">
            <v>1.3706342114650605E-2</v>
          </cell>
          <cell r="W11">
            <v>1982</v>
          </cell>
          <cell r="X11">
            <v>259873.93453510973</v>
          </cell>
          <cell r="Y11">
            <v>0</v>
          </cell>
          <cell r="Z11">
            <v>7601.9553006451615</v>
          </cell>
          <cell r="AA11">
            <v>19487.539215915964</v>
          </cell>
          <cell r="AB11">
            <v>27089.494516561124</v>
          </cell>
          <cell r="AC11">
            <v>267475.88983575488</v>
          </cell>
          <cell r="AD11">
            <v>0.86800129032258067</v>
          </cell>
          <cell r="AE11">
            <v>2.9252473181830885E-2</v>
          </cell>
          <cell r="AH11">
            <v>1982</v>
          </cell>
          <cell r="AI11">
            <v>2146692.5744109326</v>
          </cell>
          <cell r="AJ11">
            <v>0</v>
          </cell>
          <cell r="AK11">
            <v>25342.794474919356</v>
          </cell>
          <cell r="AL11">
            <v>160968.53535108056</v>
          </cell>
          <cell r="AM11">
            <v>186311.32982599991</v>
          </cell>
          <cell r="AN11">
            <v>2172035.3688858519</v>
          </cell>
          <cell r="AP11">
            <v>1.1805507121518621E-2</v>
          </cell>
          <cell r="AS11">
            <v>1982</v>
          </cell>
          <cell r="AT11">
            <v>2221554.8002894218</v>
          </cell>
          <cell r="AU11">
            <v>0</v>
          </cell>
          <cell r="AV11">
            <v>23402.168121407187</v>
          </cell>
          <cell r="AW11">
            <v>164714.26372306072</v>
          </cell>
          <cell r="AX11">
            <v>188116.43184446791</v>
          </cell>
          <cell r="AY11">
            <v>2244956.9684108291</v>
          </cell>
          <cell r="AZ11">
            <v>0.59912464533077292</v>
          </cell>
          <cell r="BA11">
            <v>1.0534139476711779E-2</v>
          </cell>
        </row>
        <row r="12">
          <cell r="A12">
            <v>1983</v>
          </cell>
          <cell r="B12">
            <v>1488559.3811924108</v>
          </cell>
          <cell r="C12">
            <v>0</v>
          </cell>
          <cell r="D12">
            <v>18860.365440685484</v>
          </cell>
          <cell r="E12">
            <v>112042.26830396564</v>
          </cell>
          <cell r="F12">
            <v>130902.63374465113</v>
          </cell>
          <cell r="G12">
            <v>1507419.7466330964</v>
          </cell>
          <cell r="H12">
            <v>0.53591088709677426</v>
          </cell>
          <cell r="I12">
            <v>1.2670213683768194E-2</v>
          </cell>
          <cell r="L12">
            <v>1983</v>
          </cell>
          <cell r="M12">
            <v>416000.09785768611</v>
          </cell>
          <cell r="N12">
            <v>0</v>
          </cell>
          <cell r="O12">
            <v>6654.4685667419344</v>
          </cell>
          <cell r="P12">
            <v>30766.690232932164</v>
          </cell>
          <cell r="Q12">
            <v>37421.1587996741</v>
          </cell>
          <cell r="R12">
            <v>422654.56642442802</v>
          </cell>
          <cell r="S12">
            <v>0.74115593548387082</v>
          </cell>
          <cell r="T12">
            <v>1.5996314907162468E-2</v>
          </cell>
          <cell r="W12">
            <v>1983</v>
          </cell>
          <cell r="X12">
            <v>267475.88983575488</v>
          </cell>
          <cell r="Y12">
            <v>0</v>
          </cell>
          <cell r="Z12">
            <v>10527.428638451613</v>
          </cell>
          <cell r="AA12">
            <v>20057.597934209418</v>
          </cell>
          <cell r="AB12">
            <v>30585.026572661031</v>
          </cell>
          <cell r="AC12">
            <v>278003.31847420649</v>
          </cell>
          <cell r="AD12">
            <v>0.86902993548387097</v>
          </cell>
          <cell r="AE12">
            <v>3.935842084651453E-2</v>
          </cell>
          <cell r="AH12">
            <v>1983</v>
          </cell>
          <cell r="AI12">
            <v>2172035.3688858519</v>
          </cell>
          <cell r="AJ12">
            <v>0</v>
          </cell>
          <cell r="AK12">
            <v>36042.262645879033</v>
          </cell>
          <cell r="AL12">
            <v>162866.55647110724</v>
          </cell>
          <cell r="AM12">
            <v>198908.81911698627</v>
          </cell>
          <cell r="AN12">
            <v>2208077.6315317308</v>
          </cell>
          <cell r="AP12">
            <v>1.659377336215595E-2</v>
          </cell>
          <cell r="AS12">
            <v>1983</v>
          </cell>
          <cell r="AT12">
            <v>2244956.9684108291</v>
          </cell>
          <cell r="AU12">
            <v>0</v>
          </cell>
          <cell r="AV12">
            <v>33853.232613246342</v>
          </cell>
          <cell r="AW12">
            <v>166449.38675092332</v>
          </cell>
          <cell r="AX12">
            <v>200302.61936416966</v>
          </cell>
          <cell r="AY12">
            <v>2278810.2010240755</v>
          </cell>
          <cell r="AZ12">
            <v>0.60145459252893008</v>
          </cell>
          <cell r="BA12">
            <v>1.5079679962511916E-2</v>
          </cell>
        </row>
        <row r="13">
          <cell r="A13">
            <v>1984</v>
          </cell>
          <cell r="B13">
            <v>1507419.7466330964</v>
          </cell>
          <cell r="C13">
            <v>0</v>
          </cell>
          <cell r="D13">
            <v>17589.159342661293</v>
          </cell>
          <cell r="E13">
            <v>113461.86778499099</v>
          </cell>
          <cell r="F13">
            <v>131051.02712765228</v>
          </cell>
          <cell r="G13">
            <v>1525008.9059757576</v>
          </cell>
          <cell r="H13">
            <v>0.53785201612903233</v>
          </cell>
          <cell r="I13">
            <v>1.1668388570567512E-2</v>
          </cell>
          <cell r="L13">
            <v>1984</v>
          </cell>
          <cell r="M13">
            <v>422654.56642442802</v>
          </cell>
          <cell r="N13">
            <v>0</v>
          </cell>
          <cell r="O13">
            <v>10186.172406290319</v>
          </cell>
          <cell r="P13">
            <v>31258.843898549268</v>
          </cell>
          <cell r="Q13">
            <v>41445.016304839592</v>
          </cell>
          <cell r="R13">
            <v>432840.73883071833</v>
          </cell>
          <cell r="S13">
            <v>0.7433805806451611</v>
          </cell>
          <cell r="T13">
            <v>2.410046694269341E-2</v>
          </cell>
          <cell r="W13">
            <v>1984</v>
          </cell>
          <cell r="X13">
            <v>278003.31847420649</v>
          </cell>
          <cell r="Y13">
            <v>0</v>
          </cell>
          <cell r="Z13">
            <v>10346.736641032257</v>
          </cell>
          <cell r="AA13">
            <v>20847.033314874217</v>
          </cell>
          <cell r="AB13">
            <v>31193.769955906475</v>
          </cell>
          <cell r="AC13">
            <v>288350.05511523876</v>
          </cell>
          <cell r="AD13">
            <v>0.87005858064516128</v>
          </cell>
          <cell r="AE13">
            <v>3.7218032855935945E-2</v>
          </cell>
          <cell r="AH13">
            <v>1984</v>
          </cell>
          <cell r="AI13">
            <v>2208077.6315317308</v>
          </cell>
          <cell r="AJ13">
            <v>0</v>
          </cell>
          <cell r="AK13">
            <v>38122.06838998387</v>
          </cell>
          <cell r="AL13">
            <v>165567.74499841448</v>
          </cell>
          <cell r="AM13">
            <v>203689.81338839835</v>
          </cell>
          <cell r="AN13">
            <v>2246199.6999217146</v>
          </cell>
          <cell r="AP13">
            <v>1.7264822506960043E-2</v>
          </cell>
          <cell r="AS13">
            <v>1984</v>
          </cell>
          <cell r="AT13">
            <v>2278810.2010240755</v>
          </cell>
          <cell r="AU13">
            <v>0</v>
          </cell>
          <cell r="AV13">
            <v>35198.887690923977</v>
          </cell>
          <cell r="AW13">
            <v>168959.39023308363</v>
          </cell>
          <cell r="AX13">
            <v>204158.27792400762</v>
          </cell>
          <cell r="AY13">
            <v>2314009.0887149996</v>
          </cell>
          <cell r="AZ13">
            <v>0.60378453972708723</v>
          </cell>
          <cell r="BA13">
            <v>1.5446169090829187E-2</v>
          </cell>
        </row>
        <row r="14">
          <cell r="A14">
            <v>1985</v>
          </cell>
          <cell r="B14">
            <v>1525008.9059757576</v>
          </cell>
          <cell r="C14">
            <v>0</v>
          </cell>
          <cell r="D14">
            <v>16841.11429451613</v>
          </cell>
          <cell r="E14">
            <v>114785.7849462486</v>
          </cell>
          <cell r="F14">
            <v>131626.89924076473</v>
          </cell>
          <cell r="G14">
            <v>1541850.0202702738</v>
          </cell>
          <cell r="H14">
            <v>0.5397931451612904</v>
          </cell>
          <cell r="I14">
            <v>1.1043289143115365E-2</v>
          </cell>
          <cell r="L14">
            <v>1985</v>
          </cell>
          <cell r="M14">
            <v>432840.73883071833</v>
          </cell>
          <cell r="N14">
            <v>0</v>
          </cell>
          <cell r="O14">
            <v>15714.375739096769</v>
          </cell>
          <cell r="P14">
            <v>32012.196632593066</v>
          </cell>
          <cell r="Q14">
            <v>47726.572371689836</v>
          </cell>
          <cell r="R14">
            <v>448555.11456981511</v>
          </cell>
          <cell r="S14">
            <v>0.74560522580645139</v>
          </cell>
          <cell r="T14">
            <v>3.6305214203145031E-2</v>
          </cell>
          <cell r="W14">
            <v>1985</v>
          </cell>
          <cell r="X14">
            <v>288350.05511523876</v>
          </cell>
          <cell r="Y14">
            <v>0</v>
          </cell>
          <cell r="Z14">
            <v>8789.2701083870961</v>
          </cell>
          <cell r="AA14">
            <v>21622.918885736002</v>
          </cell>
          <cell r="AB14">
            <v>30412.188994123098</v>
          </cell>
          <cell r="AC14">
            <v>297139.32522362587</v>
          </cell>
          <cell r="AD14">
            <v>0.87108722580645159</v>
          </cell>
          <cell r="AE14">
            <v>3.0481249968461022E-2</v>
          </cell>
          <cell r="AH14">
            <v>1985</v>
          </cell>
          <cell r="AI14">
            <v>2246199.6999217146</v>
          </cell>
          <cell r="AJ14">
            <v>0</v>
          </cell>
          <cell r="AK14">
            <v>41344.760141999999</v>
          </cell>
          <cell r="AL14">
            <v>168420.90046457766</v>
          </cell>
          <cell r="AM14">
            <v>209765.66060657764</v>
          </cell>
          <cell r="AN14">
            <v>2287544.4600637145</v>
          </cell>
          <cell r="AP14">
            <v>1.840653800436387E-2</v>
          </cell>
          <cell r="AS14">
            <v>1985</v>
          </cell>
          <cell r="AT14">
            <v>2314009.0887149996</v>
          </cell>
          <cell r="AU14">
            <v>0</v>
          </cell>
          <cell r="AV14">
            <v>37800.451199990246</v>
          </cell>
          <cell r="AW14">
            <v>171569.16554410721</v>
          </cell>
          <cell r="AX14">
            <v>209369.61674409744</v>
          </cell>
          <cell r="AY14">
            <v>2351809.5399149898</v>
          </cell>
          <cell r="AZ14">
            <v>0.60611448692524439</v>
          </cell>
          <cell r="BA14">
            <v>1.6335480869256847E-2</v>
          </cell>
        </row>
        <row r="15">
          <cell r="A15">
            <v>1986</v>
          </cell>
          <cell r="B15">
            <v>1541850.0202702738</v>
          </cell>
          <cell r="C15">
            <v>0</v>
          </cell>
          <cell r="D15">
            <v>18254.603143790326</v>
          </cell>
          <cell r="E15">
            <v>116053.39755892949</v>
          </cell>
          <cell r="F15">
            <v>134308.00070271982</v>
          </cell>
          <cell r="G15">
            <v>1560104.6234140641</v>
          </cell>
          <cell r="H15">
            <v>0.54173427419354847</v>
          </cell>
          <cell r="I15">
            <v>1.1839415574668166E-2</v>
          </cell>
          <cell r="L15">
            <v>1986</v>
          </cell>
          <cell r="M15">
            <v>448555.11456981511</v>
          </cell>
          <cell r="N15">
            <v>0</v>
          </cell>
          <cell r="O15">
            <v>14001.843023090318</v>
          </cell>
          <cell r="P15">
            <v>33174.406288452556</v>
          </cell>
          <cell r="Q15">
            <v>47176.249311542873</v>
          </cell>
          <cell r="R15">
            <v>462556.95759290544</v>
          </cell>
          <cell r="S15">
            <v>0.74782987096774167</v>
          </cell>
          <cell r="T15">
            <v>3.1215435000710556E-2</v>
          </cell>
          <cell r="W15">
            <v>1986</v>
          </cell>
          <cell r="X15">
            <v>297139.32522362587</v>
          </cell>
          <cell r="Y15">
            <v>0</v>
          </cell>
          <cell r="Z15">
            <v>7283.9117543225802</v>
          </cell>
          <cell r="AA15">
            <v>22282.012481339872</v>
          </cell>
          <cell r="AB15">
            <v>29565.924235662453</v>
          </cell>
          <cell r="AC15">
            <v>304423.23697794846</v>
          </cell>
          <cell r="AD15">
            <v>0.8721158709677419</v>
          </cell>
          <cell r="AE15">
            <v>2.4513455931290062E-2</v>
          </cell>
          <cell r="AH15">
            <v>1986</v>
          </cell>
          <cell r="AI15">
            <v>2287544.4600637145</v>
          </cell>
          <cell r="AJ15">
            <v>0</v>
          </cell>
          <cell r="AK15">
            <v>39540.35792120322</v>
          </cell>
          <cell r="AL15">
            <v>171509.81632872194</v>
          </cell>
          <cell r="AM15">
            <v>211050.17424992516</v>
          </cell>
          <cell r="AN15">
            <v>2327084.8179849181</v>
          </cell>
          <cell r="AP15">
            <v>1.7285066415759331E-2</v>
          </cell>
          <cell r="AS15">
            <v>1986</v>
          </cell>
          <cell r="AT15">
            <v>2351809.5399149898</v>
          </cell>
          <cell r="AU15">
            <v>0</v>
          </cell>
          <cell r="AV15">
            <v>36976.324306103939</v>
          </cell>
          <cell r="AW15">
            <v>174371.83036560734</v>
          </cell>
          <cell r="AX15">
            <v>211348.15467171127</v>
          </cell>
          <cell r="AY15">
            <v>2388785.8642210937</v>
          </cell>
          <cell r="AZ15">
            <v>0.60844443412340155</v>
          </cell>
          <cell r="BA15">
            <v>1.5722499496043651E-2</v>
          </cell>
        </row>
        <row r="16">
          <cell r="A16">
            <v>1987</v>
          </cell>
          <cell r="B16">
            <v>1560104.6234140641</v>
          </cell>
          <cell r="C16">
            <v>0</v>
          </cell>
          <cell r="D16">
            <v>18428.69330544355</v>
          </cell>
          <cell r="E16">
            <v>117427.40196148181</v>
          </cell>
          <cell r="F16">
            <v>135856.09526692535</v>
          </cell>
          <cell r="G16">
            <v>1578533.3167195076</v>
          </cell>
          <cell r="H16">
            <v>0.54367540322580654</v>
          </cell>
          <cell r="I16">
            <v>1.1812472720653222E-2</v>
          </cell>
          <cell r="L16">
            <v>1987</v>
          </cell>
          <cell r="M16">
            <v>462556.95759290544</v>
          </cell>
          <cell r="N16">
            <v>0</v>
          </cell>
          <cell r="O16">
            <v>15673.81421809677</v>
          </cell>
          <cell r="P16">
            <v>34209.959811636909</v>
          </cell>
          <cell r="Q16">
            <v>49883.774029733679</v>
          </cell>
          <cell r="R16">
            <v>478230.77181100223</v>
          </cell>
          <cell r="S16">
            <v>0.75005451612903196</v>
          </cell>
          <cell r="T16">
            <v>3.3885155029688807E-2</v>
          </cell>
          <cell r="W16">
            <v>1987</v>
          </cell>
          <cell r="X16">
            <v>304423.23697794846</v>
          </cell>
          <cell r="Y16">
            <v>0</v>
          </cell>
          <cell r="Z16">
            <v>6899.5879664516124</v>
          </cell>
          <cell r="AA16">
            <v>22828.221612361649</v>
          </cell>
          <cell r="AB16">
            <v>29727.809578813263</v>
          </cell>
          <cell r="AC16">
            <v>311322.82494440005</v>
          </cell>
          <cell r="AD16">
            <v>0.87314451612903221</v>
          </cell>
          <cell r="AE16">
            <v>2.2664458978048918E-2</v>
          </cell>
          <cell r="AH16">
            <v>1987</v>
          </cell>
          <cell r="AI16">
            <v>2327084.8179849181</v>
          </cell>
          <cell r="AJ16">
            <v>0</v>
          </cell>
          <cell r="AK16">
            <v>41002.095489991931</v>
          </cell>
          <cell r="AL16">
            <v>174465.58338548036</v>
          </cell>
          <cell r="AM16">
            <v>215467.67887547228</v>
          </cell>
          <cell r="AN16">
            <v>2368086.91347491</v>
          </cell>
          <cell r="AP16">
            <v>1.7619510545170636E-2</v>
          </cell>
          <cell r="AS16">
            <v>1987</v>
          </cell>
          <cell r="AT16">
            <v>2388785.8642210937</v>
          </cell>
          <cell r="AU16">
            <v>0</v>
          </cell>
          <cell r="AV16">
            <v>38292.74414670765</v>
          </cell>
          <cell r="AW16">
            <v>177113.39138065476</v>
          </cell>
          <cell r="AX16">
            <v>215406.13552736241</v>
          </cell>
          <cell r="AY16">
            <v>2427078.6083678012</v>
          </cell>
          <cell r="AZ16">
            <v>0.6107743813215587</v>
          </cell>
          <cell r="BA16">
            <v>1.6030212134227284E-2</v>
          </cell>
        </row>
        <row r="17">
          <cell r="A17">
            <v>1988</v>
          </cell>
          <cell r="B17">
            <v>1578533.3167195076</v>
          </cell>
          <cell r="C17">
            <v>0</v>
          </cell>
          <cell r="D17">
            <v>20395.09141415323</v>
          </cell>
          <cell r="E17">
            <v>118814.50994380898</v>
          </cell>
          <cell r="F17">
            <v>139209.60135796221</v>
          </cell>
          <cell r="G17">
            <v>1598928.4081336609</v>
          </cell>
          <cell r="H17">
            <v>0.54561653225806461</v>
          </cell>
          <cell r="I17">
            <v>1.2920279349274866E-2</v>
          </cell>
          <cell r="L17">
            <v>1988</v>
          </cell>
          <cell r="M17">
            <v>478230.77181100223</v>
          </cell>
          <cell r="N17">
            <v>0</v>
          </cell>
          <cell r="O17">
            <v>19559.032509799992</v>
          </cell>
          <cell r="P17">
            <v>35369.16960341364</v>
          </cell>
          <cell r="Q17">
            <v>54928.202113213629</v>
          </cell>
          <cell r="R17">
            <v>497789.80432080221</v>
          </cell>
          <cell r="S17">
            <v>0.75227916129032224</v>
          </cell>
          <cell r="T17">
            <v>4.0898732709591767E-2</v>
          </cell>
          <cell r="W17">
            <v>1988</v>
          </cell>
          <cell r="X17">
            <v>311322.82494440005</v>
          </cell>
          <cell r="Y17">
            <v>0</v>
          </cell>
          <cell r="Z17">
            <v>7910.3929365161284</v>
          </cell>
          <cell r="AA17">
            <v>23345.610904636836</v>
          </cell>
          <cell r="AB17">
            <v>31256.003841152964</v>
          </cell>
          <cell r="AC17">
            <v>319233.2178809162</v>
          </cell>
          <cell r="AD17">
            <v>0.87417316129032252</v>
          </cell>
          <cell r="AE17">
            <v>2.5408971982471495E-2</v>
          </cell>
          <cell r="AH17">
            <v>1988</v>
          </cell>
          <cell r="AI17">
            <v>2368086.91347491</v>
          </cell>
          <cell r="AJ17">
            <v>0</v>
          </cell>
          <cell r="AK17">
            <v>47864.516860469346</v>
          </cell>
          <cell r="AL17">
            <v>177529.29045185947</v>
          </cell>
          <cell r="AM17">
            <v>225393.80731232883</v>
          </cell>
          <cell r="AN17">
            <v>2415951.4303353792</v>
          </cell>
          <cell r="AP17">
            <v>2.0212314247467056E-2</v>
          </cell>
          <cell r="AS17">
            <v>1988</v>
          </cell>
          <cell r="AT17">
            <v>2427078.6083678012</v>
          </cell>
          <cell r="AU17">
            <v>0</v>
          </cell>
          <cell r="AV17">
            <v>44406.288168623098</v>
          </cell>
          <cell r="AW17">
            <v>179952.55661629912</v>
          </cell>
          <cell r="AX17">
            <v>224358.8447849222</v>
          </cell>
          <cell r="AY17">
            <v>2471484.8965364243</v>
          </cell>
          <cell r="AZ17">
            <v>0.61310432851971586</v>
          </cell>
          <cell r="BA17">
            <v>1.8296188683598613E-2</v>
          </cell>
        </row>
        <row r="18">
          <cell r="A18">
            <v>1989</v>
          </cell>
          <cell r="B18">
            <v>1598928.4081336609</v>
          </cell>
          <cell r="C18">
            <v>0</v>
          </cell>
          <cell r="D18">
            <v>25151.02081181452</v>
          </cell>
          <cell r="E18">
            <v>120349.62660303019</v>
          </cell>
          <cell r="F18">
            <v>145500.64741484472</v>
          </cell>
          <cell r="G18">
            <v>1624079.4289454755</v>
          </cell>
          <cell r="H18">
            <v>0.54755766129032268</v>
          </cell>
          <cell r="I18">
            <v>1.5729923043378724E-2</v>
          </cell>
          <cell r="L18">
            <v>1989</v>
          </cell>
          <cell r="M18">
            <v>497789.80432080221</v>
          </cell>
          <cell r="N18">
            <v>0</v>
          </cell>
          <cell r="O18">
            <v>23480.988410961276</v>
          </cell>
          <cell r="P18">
            <v>36815.723817183884</v>
          </cell>
          <cell r="Q18">
            <v>60296.712228145159</v>
          </cell>
          <cell r="R18">
            <v>521270.7927317635</v>
          </cell>
          <cell r="S18">
            <v>0.75450380645161252</v>
          </cell>
          <cell r="T18">
            <v>4.7170488843176317E-2</v>
          </cell>
          <cell r="W18">
            <v>1989</v>
          </cell>
          <cell r="X18">
            <v>319233.2178809162</v>
          </cell>
          <cell r="Y18">
            <v>0</v>
          </cell>
          <cell r="Z18">
            <v>8723.1364049032254</v>
          </cell>
          <cell r="AA18">
            <v>23938.798878026431</v>
          </cell>
          <cell r="AB18">
            <v>32661.935282929655</v>
          </cell>
          <cell r="AC18">
            <v>327956.3542858194</v>
          </cell>
          <cell r="AD18">
            <v>0.87520180645161283</v>
          </cell>
          <cell r="AE18">
            <v>2.7325277935697834E-2</v>
          </cell>
          <cell r="AH18">
            <v>1989</v>
          </cell>
          <cell r="AI18">
            <v>2415951.4303353792</v>
          </cell>
          <cell r="AJ18">
            <v>0</v>
          </cell>
          <cell r="AK18">
            <v>57355.145627679027</v>
          </cell>
          <cell r="AL18">
            <v>181104.14929824049</v>
          </cell>
          <cell r="AM18">
            <v>238459.2949259195</v>
          </cell>
          <cell r="AN18">
            <v>2473306.5759630585</v>
          </cell>
          <cell r="AP18">
            <v>2.3740189851298998E-2</v>
          </cell>
          <cell r="AS18">
            <v>1989</v>
          </cell>
          <cell r="AT18">
            <v>2471484.8965364243</v>
          </cell>
          <cell r="AU18">
            <v>0</v>
          </cell>
          <cell r="AV18">
            <v>53555.829194100166</v>
          </cell>
          <cell r="AW18">
            <v>183245.00254624686</v>
          </cell>
          <cell r="AX18">
            <v>236800.83174034703</v>
          </cell>
          <cell r="AY18">
            <v>2525040.7257305244</v>
          </cell>
          <cell r="AZ18">
            <v>0.61543427571787301</v>
          </cell>
          <cell r="BA18">
            <v>2.1669494832500913E-2</v>
          </cell>
        </row>
        <row r="19">
          <cell r="A19">
            <v>1990</v>
          </cell>
          <cell r="B19">
            <v>1624079.4289454755</v>
          </cell>
          <cell r="C19">
            <v>0</v>
          </cell>
          <cell r="D19">
            <v>28738.347134838714</v>
          </cell>
          <cell r="E19">
            <v>122242.71696779525</v>
          </cell>
          <cell r="F19">
            <v>150981.06410263397</v>
          </cell>
          <cell r="G19">
            <v>1652817.7760803143</v>
          </cell>
          <cell r="H19">
            <v>0.54949879032258075</v>
          </cell>
          <cell r="I19">
            <v>1.7695161100278689E-2</v>
          </cell>
          <cell r="L19">
            <v>1990</v>
          </cell>
          <cell r="M19">
            <v>521270.7927317635</v>
          </cell>
          <cell r="N19">
            <v>0</v>
          </cell>
          <cell r="O19">
            <v>19907.785086496762</v>
          </cell>
          <cell r="P19">
            <v>38552.339506755816</v>
          </cell>
          <cell r="Q19">
            <v>58460.124593252578</v>
          </cell>
          <cell r="R19">
            <v>541178.5778182603</v>
          </cell>
          <cell r="S19">
            <v>0.75672845161290281</v>
          </cell>
          <cell r="T19">
            <v>3.8190870012433153E-2</v>
          </cell>
          <cell r="W19">
            <v>1990</v>
          </cell>
          <cell r="X19">
            <v>327956.3542858194</v>
          </cell>
          <cell r="Y19">
            <v>0</v>
          </cell>
          <cell r="Z19">
            <v>10405.236612903225</v>
          </cell>
          <cell r="AA19">
            <v>24592.933210815274</v>
          </cell>
          <cell r="AB19">
            <v>34998.169823718497</v>
          </cell>
          <cell r="AC19">
            <v>338361.59089872264</v>
          </cell>
          <cell r="AD19">
            <v>0.87623045161290314</v>
          </cell>
          <cell r="AE19">
            <v>3.1727504214889901E-2</v>
          </cell>
          <cell r="AH19">
            <v>1990</v>
          </cell>
          <cell r="AI19">
            <v>2473306.5759630585</v>
          </cell>
          <cell r="AJ19">
            <v>0</v>
          </cell>
          <cell r="AK19">
            <v>59051.368834238703</v>
          </cell>
          <cell r="AL19">
            <v>185387.98968536634</v>
          </cell>
          <cell r="AM19">
            <v>244439.35851960504</v>
          </cell>
          <cell r="AN19">
            <v>2532357.944797297</v>
          </cell>
          <cell r="AP19">
            <v>2.3875474802894203E-2</v>
          </cell>
          <cell r="AS19">
            <v>1990</v>
          </cell>
          <cell r="AT19">
            <v>2525040.7257305244</v>
          </cell>
          <cell r="AU19">
            <v>0</v>
          </cell>
          <cell r="AV19">
            <v>55896.480641465947</v>
          </cell>
          <cell r="AW19">
            <v>187215.82918200438</v>
          </cell>
          <cell r="AX19">
            <v>243112.30982347034</v>
          </cell>
          <cell r="AY19">
            <v>2580937.2063719905</v>
          </cell>
          <cell r="AZ19">
            <v>0.61776422291603017</v>
          </cell>
          <cell r="BA19">
            <v>2.2136863010514318E-2</v>
          </cell>
        </row>
        <row r="20">
          <cell r="A20">
            <v>1991</v>
          </cell>
          <cell r="B20">
            <v>1652817.7760803143</v>
          </cell>
          <cell r="C20">
            <v>0</v>
          </cell>
          <cell r="D20">
            <v>25263.558177338717</v>
          </cell>
          <cell r="E20">
            <v>124405.82153787615</v>
          </cell>
          <cell r="F20">
            <v>149669.37971521486</v>
          </cell>
          <cell r="G20">
            <v>1678081.334257653</v>
          </cell>
          <cell r="H20">
            <v>0.55143991935483883</v>
          </cell>
          <cell r="I20">
            <v>1.5285144280848373E-2</v>
          </cell>
          <cell r="L20">
            <v>1991</v>
          </cell>
          <cell r="M20">
            <v>541178.5778182603</v>
          </cell>
          <cell r="N20">
            <v>0</v>
          </cell>
          <cell r="O20">
            <v>9348.4047695161225</v>
          </cell>
          <cell r="P20">
            <v>40024.686893533515</v>
          </cell>
          <cell r="Q20">
            <v>49373.091663049636</v>
          </cell>
          <cell r="R20">
            <v>550526.98258777638</v>
          </cell>
          <cell r="S20">
            <v>0.75895309677419309</v>
          </cell>
          <cell r="T20">
            <v>1.7274158942513607E-2</v>
          </cell>
          <cell r="W20">
            <v>1991</v>
          </cell>
          <cell r="X20">
            <v>338361.59089872264</v>
          </cell>
          <cell r="Y20">
            <v>0</v>
          </cell>
          <cell r="Z20">
            <v>10364.816228387095</v>
          </cell>
          <cell r="AA20">
            <v>25373.205602917918</v>
          </cell>
          <cell r="AB20">
            <v>35738.021831305014</v>
          </cell>
          <cell r="AC20">
            <v>348726.40712710976</v>
          </cell>
          <cell r="AD20">
            <v>0.87725909677419345</v>
          </cell>
          <cell r="AE20">
            <v>3.0632366400858757E-2</v>
          </cell>
          <cell r="AH20">
            <v>1991</v>
          </cell>
          <cell r="AI20">
            <v>2532357.944797297</v>
          </cell>
          <cell r="AJ20">
            <v>0</v>
          </cell>
          <cell r="AK20">
            <v>44976.779175241936</v>
          </cell>
          <cell r="AL20">
            <v>189803.71403432757</v>
          </cell>
          <cell r="AM20">
            <v>234780.49320956951</v>
          </cell>
          <cell r="AN20">
            <v>2577334.7239725394</v>
          </cell>
          <cell r="AP20">
            <v>1.7760830086302359E-2</v>
          </cell>
          <cell r="AS20">
            <v>1991</v>
          </cell>
          <cell r="AT20">
            <v>2580937.2063719905</v>
          </cell>
          <cell r="AU20">
            <v>0</v>
          </cell>
          <cell r="AV20">
            <v>43373.29285105798</v>
          </cell>
          <cell r="AW20">
            <v>191360.20034600626</v>
          </cell>
          <cell r="AX20">
            <v>234733.49319706424</v>
          </cell>
          <cell r="AY20">
            <v>2624310.4992230483</v>
          </cell>
          <cell r="AZ20">
            <v>0.62009417011418733</v>
          </cell>
          <cell r="BA20">
            <v>1.6805249172267667E-2</v>
          </cell>
        </row>
        <row r="21">
          <cell r="A21">
            <v>1992</v>
          </cell>
          <cell r="B21">
            <v>1678081.334257653</v>
          </cell>
          <cell r="C21">
            <v>0</v>
          </cell>
          <cell r="D21">
            <v>31403.987129233879</v>
          </cell>
          <cell r="E21">
            <v>126307.38246946006</v>
          </cell>
          <cell r="F21">
            <v>157711.36959869394</v>
          </cell>
          <cell r="G21">
            <v>1709485.3213868868</v>
          </cell>
          <cell r="H21">
            <v>0.5533810483870969</v>
          </cell>
          <cell r="I21">
            <v>1.8714222301463357E-2</v>
          </cell>
          <cell r="L21">
            <v>1992</v>
          </cell>
          <cell r="M21">
            <v>550526.98258777638</v>
          </cell>
          <cell r="N21">
            <v>0</v>
          </cell>
          <cell r="O21">
            <v>9608.1182831290262</v>
          </cell>
          <cell r="P21">
            <v>40716.07969655675</v>
          </cell>
          <cell r="Q21">
            <v>50324.197979685778</v>
          </cell>
          <cell r="R21">
            <v>560135.10087090544</v>
          </cell>
          <cell r="S21">
            <v>0.76117774193548338</v>
          </cell>
          <cell r="T21">
            <v>1.7452583773397867E-2</v>
          </cell>
          <cell r="W21">
            <v>1992</v>
          </cell>
          <cell r="X21">
            <v>348726.40712710976</v>
          </cell>
          <cell r="Y21">
            <v>0</v>
          </cell>
          <cell r="Z21">
            <v>12106.318234838707</v>
          </cell>
          <cell r="AA21">
            <v>26150.446933710824</v>
          </cell>
          <cell r="AB21">
            <v>38256.765168549529</v>
          </cell>
          <cell r="AC21">
            <v>360832.72536194848</v>
          </cell>
          <cell r="AD21">
            <v>0.87828774193548376</v>
          </cell>
          <cell r="AE21">
            <v>3.4715805822029377E-2</v>
          </cell>
          <cell r="AH21">
            <v>1992</v>
          </cell>
          <cell r="AI21">
            <v>2577334.7239725394</v>
          </cell>
          <cell r="AJ21">
            <v>0</v>
          </cell>
          <cell r="AK21">
            <v>53118.423647201613</v>
          </cell>
          <cell r="AL21">
            <v>193173.90909972764</v>
          </cell>
          <cell r="AM21">
            <v>246292.33274692926</v>
          </cell>
          <cell r="AN21">
            <v>2630453.1476197406</v>
          </cell>
          <cell r="AP21">
            <v>2.0609827335631437E-2</v>
          </cell>
          <cell r="AS21">
            <v>1992</v>
          </cell>
          <cell r="AT21">
            <v>2624310.4992230483</v>
          </cell>
          <cell r="AU21">
            <v>0</v>
          </cell>
          <cell r="AV21">
            <v>51758.29989922532</v>
          </cell>
          <cell r="AW21">
            <v>194576.05619447594</v>
          </cell>
          <cell r="AX21">
            <v>246334.35609370127</v>
          </cell>
          <cell r="AY21">
            <v>2676068.7991222735</v>
          </cell>
          <cell r="AZ21">
            <v>0.62242411731234448</v>
          </cell>
          <cell r="BA21">
            <v>1.9722628063466141E-2</v>
          </cell>
        </row>
        <row r="22">
          <cell r="A22">
            <v>1993</v>
          </cell>
          <cell r="B22">
            <v>1709485.3213868868</v>
          </cell>
          <cell r="C22">
            <v>0</v>
          </cell>
          <cell r="D22">
            <v>34969.359430927427</v>
          </cell>
          <cell r="E22">
            <v>128671.12690330949</v>
          </cell>
          <cell r="F22">
            <v>163640.48633423692</v>
          </cell>
          <cell r="G22">
            <v>1744454.6808178141</v>
          </cell>
          <cell r="H22">
            <v>0.55532217741935497</v>
          </cell>
          <cell r="I22">
            <v>2.045607469887889E-2</v>
          </cell>
          <cell r="L22">
            <v>1993</v>
          </cell>
          <cell r="M22">
            <v>560135.10087090544</v>
          </cell>
          <cell r="N22">
            <v>0</v>
          </cell>
          <cell r="O22">
            <v>11271.254544290316</v>
          </cell>
          <cell r="P22">
            <v>41426.680488385253</v>
          </cell>
          <cell r="Q22">
            <v>52697.935032675567</v>
          </cell>
          <cell r="R22">
            <v>571406.35541519581</v>
          </cell>
          <cell r="S22">
            <v>0.76340238709677366</v>
          </cell>
          <cell r="T22">
            <v>2.0122385700817036E-2</v>
          </cell>
          <cell r="W22">
            <v>1993</v>
          </cell>
          <cell r="X22">
            <v>360832.72536194848</v>
          </cell>
          <cell r="Y22">
            <v>0</v>
          </cell>
          <cell r="Z22">
            <v>15418.812847741934</v>
          </cell>
          <cell r="AA22">
            <v>27058.280771620815</v>
          </cell>
          <cell r="AB22">
            <v>42477.093619362749</v>
          </cell>
          <cell r="AC22">
            <v>376251.53820969042</v>
          </cell>
          <cell r="AD22">
            <v>0.87931638709677407</v>
          </cell>
          <cell r="AE22">
            <v>4.2731193054275973E-2</v>
          </cell>
          <cell r="AH22">
            <v>1993</v>
          </cell>
          <cell r="AI22">
            <v>2630453.1476197406</v>
          </cell>
          <cell r="AJ22">
            <v>0</v>
          </cell>
          <cell r="AK22">
            <v>61659.426822959678</v>
          </cell>
          <cell r="AL22">
            <v>197156.08816331555</v>
          </cell>
          <cell r="AM22">
            <v>258815.51498627523</v>
          </cell>
          <cell r="AN22">
            <v>2692112.5744427005</v>
          </cell>
          <cell r="AP22">
            <v>2.3440610177282384E-2</v>
          </cell>
          <cell r="AS22">
            <v>1993</v>
          </cell>
          <cell r="AT22">
            <v>2676068.7991222735</v>
          </cell>
          <cell r="AU22">
            <v>0</v>
          </cell>
          <cell r="AV22">
            <v>59520.8195291671</v>
          </cell>
          <cell r="AW22">
            <v>198413.60738085568</v>
          </cell>
          <cell r="AX22">
            <v>257934.4269100228</v>
          </cell>
          <cell r="AY22">
            <v>2735589.6186514404</v>
          </cell>
          <cell r="AZ22">
            <v>0.62475406451050164</v>
          </cell>
          <cell r="BA22">
            <v>2.2241886885975948E-2</v>
          </cell>
        </row>
        <row r="23">
          <cell r="A23">
            <v>1994</v>
          </cell>
          <cell r="B23">
            <v>1744454.6808178141</v>
          </cell>
          <cell r="C23">
            <v>0</v>
          </cell>
          <cell r="D23">
            <v>37200.16774850808</v>
          </cell>
          <cell r="E23">
            <v>131303.23308683251</v>
          </cell>
          <cell r="F23">
            <v>168503.40083534058</v>
          </cell>
          <cell r="G23">
            <v>1781654.8485663221</v>
          </cell>
          <cell r="H23">
            <v>0.55726330645161304</v>
          </cell>
          <cell r="I23">
            <v>2.1324811792226228E-2</v>
          </cell>
          <cell r="L23">
            <v>1994</v>
          </cell>
          <cell r="M23">
            <v>571406.35541519581</v>
          </cell>
          <cell r="N23">
            <v>0</v>
          </cell>
          <cell r="O23">
            <v>13702.350433619345</v>
          </cell>
          <cell r="P23">
            <v>42260.284131477049</v>
          </cell>
          <cell r="Q23">
            <v>55962.634565096392</v>
          </cell>
          <cell r="R23">
            <v>585108.70584881515</v>
          </cell>
          <cell r="S23">
            <v>0.76562703225806394</v>
          </cell>
          <cell r="T23">
            <v>2.3980045555606289E-2</v>
          </cell>
          <cell r="W23">
            <v>1994</v>
          </cell>
          <cell r="X23">
            <v>376251.53820969042</v>
          </cell>
          <cell r="Y23">
            <v>0</v>
          </cell>
          <cell r="Z23">
            <v>18057.637301677416</v>
          </cell>
          <cell r="AA23">
            <v>28214.513390989745</v>
          </cell>
          <cell r="AB23">
            <v>46272.150692667157</v>
          </cell>
          <cell r="AC23">
            <v>394309.17551136785</v>
          </cell>
          <cell r="AD23">
            <v>0.88034503225806437</v>
          </cell>
          <cell r="AE23">
            <v>4.7993524192886161E-2</v>
          </cell>
          <cell r="AH23">
            <v>1994</v>
          </cell>
          <cell r="AI23">
            <v>2692112.5744427005</v>
          </cell>
          <cell r="AJ23">
            <v>0</v>
          </cell>
          <cell r="AK23">
            <v>68960.155483804847</v>
          </cell>
          <cell r="AL23">
            <v>201778.03060929931</v>
          </cell>
          <cell r="AM23">
            <v>270738.18609310419</v>
          </cell>
          <cell r="AN23">
            <v>2761072.7299265051</v>
          </cell>
          <cell r="AP23">
            <v>2.5615628461629347E-2</v>
          </cell>
          <cell r="AS23">
            <v>1994</v>
          </cell>
          <cell r="AT23">
            <v>2735589.6186514404</v>
          </cell>
          <cell r="AU23">
            <v>0</v>
          </cell>
          <cell r="AV23">
            <v>65946.663007329393</v>
          </cell>
          <cell r="AW23">
            <v>202826.70039285911</v>
          </cell>
          <cell r="AX23">
            <v>268773.36340018851</v>
          </cell>
          <cell r="AY23">
            <v>2801536.2816587696</v>
          </cell>
          <cell r="AZ23">
            <v>0.6270840117086588</v>
          </cell>
          <cell r="BA23">
            <v>2.4106928377597425E-2</v>
          </cell>
        </row>
        <row r="24">
          <cell r="A24">
            <v>1995</v>
          </cell>
          <cell r="B24">
            <v>1781654.8485663221</v>
          </cell>
          <cell r="C24">
            <v>0</v>
          </cell>
          <cell r="D24">
            <v>33319.469322540332</v>
          </cell>
          <cell r="E24">
            <v>134103.24982012005</v>
          </cell>
          <cell r="F24">
            <v>167422.71914266038</v>
          </cell>
          <cell r="G24">
            <v>1814974.3178888625</v>
          </cell>
          <cell r="H24">
            <v>0.55920443548387111</v>
          </cell>
          <cell r="I24">
            <v>1.8701416466467835E-2</v>
          </cell>
          <cell r="L24">
            <v>1995</v>
          </cell>
          <cell r="M24">
            <v>585108.70584881515</v>
          </cell>
          <cell r="N24">
            <v>0</v>
          </cell>
          <cell r="O24">
            <v>14928.956238225795</v>
          </cell>
          <cell r="P24">
            <v>43273.687670142732</v>
          </cell>
          <cell r="Q24">
            <v>58202.643908368525</v>
          </cell>
          <cell r="R24">
            <v>600037.66208704095</v>
          </cell>
          <cell r="S24">
            <v>0.76785167741935423</v>
          </cell>
          <cell r="T24">
            <v>2.5514842095142765E-2</v>
          </cell>
          <cell r="W24">
            <v>1995</v>
          </cell>
          <cell r="X24">
            <v>394309.17551136785</v>
          </cell>
          <cell r="Y24">
            <v>0</v>
          </cell>
          <cell r="Z24">
            <v>17311.060398193546</v>
          </cell>
          <cell r="AA24">
            <v>29568.627322010721</v>
          </cell>
          <cell r="AB24">
            <v>46879.687720204267</v>
          </cell>
          <cell r="AC24">
            <v>411620.23590956139</v>
          </cell>
          <cell r="AD24">
            <v>0.88137367741935468</v>
          </cell>
          <cell r="AE24">
            <v>4.3902251008344662E-2</v>
          </cell>
          <cell r="AH24">
            <v>1995</v>
          </cell>
          <cell r="AI24">
            <v>2761072.7299265051</v>
          </cell>
          <cell r="AJ24">
            <v>0</v>
          </cell>
          <cell r="AK24">
            <v>65559.485958959674</v>
          </cell>
          <cell r="AL24">
            <v>206945.56481227351</v>
          </cell>
          <cell r="AM24">
            <v>272505.05077123316</v>
          </cell>
          <cell r="AN24">
            <v>2826632.215885465</v>
          </cell>
          <cell r="AP24">
            <v>2.3744208273972278E-2</v>
          </cell>
          <cell r="AS24">
            <v>1995</v>
          </cell>
          <cell r="AT24">
            <v>2801536.2816587696</v>
          </cell>
          <cell r="AU24">
            <v>0</v>
          </cell>
          <cell r="AV24">
            <v>62102.512966250586</v>
          </cell>
          <cell r="AW24">
            <v>207716.22913229416</v>
          </cell>
          <cell r="AX24">
            <v>269818.74209854472</v>
          </cell>
          <cell r="AY24">
            <v>2863638.7946250201</v>
          </cell>
          <cell r="AZ24">
            <v>0.62941395890681595</v>
          </cell>
          <cell r="BA24">
            <v>2.2167306335751036E-2</v>
          </cell>
        </row>
        <row r="25">
          <cell r="A25">
            <v>1996</v>
          </cell>
          <cell r="B25">
            <v>1814974.3178888625</v>
          </cell>
          <cell r="C25">
            <v>0</v>
          </cell>
          <cell r="D25">
            <v>34852.582668427429</v>
          </cell>
          <cell r="E25">
            <v>136611.17054451286</v>
          </cell>
          <cell r="F25">
            <v>171463.7532129403</v>
          </cell>
          <cell r="G25">
            <v>1849826.9005572898</v>
          </cell>
          <cell r="H25">
            <v>0.56114556451612918</v>
          </cell>
          <cell r="I25">
            <v>1.9202796604288697E-2</v>
          </cell>
          <cell r="L25">
            <v>1996</v>
          </cell>
          <cell r="M25">
            <v>600037.66208704095</v>
          </cell>
          <cell r="N25">
            <v>0</v>
          </cell>
          <cell r="O25">
            <v>15100.657632380631</v>
          </cell>
          <cell r="P25">
            <v>44377.80897792094</v>
          </cell>
          <cell r="Q25">
            <v>59478.46661030157</v>
          </cell>
          <cell r="R25">
            <v>615138.31971942156</v>
          </cell>
          <cell r="S25">
            <v>0.77007632258064451</v>
          </cell>
          <cell r="T25">
            <v>2.5166183035674417E-2</v>
          </cell>
          <cell r="W25">
            <v>1996</v>
          </cell>
          <cell r="X25">
            <v>411620.23590956139</v>
          </cell>
          <cell r="Y25">
            <v>0</v>
          </cell>
          <cell r="Z25">
            <v>15111.139774193545</v>
          </cell>
          <cell r="AA25">
            <v>30866.756620673841</v>
          </cell>
          <cell r="AB25">
            <v>45977.896394867385</v>
          </cell>
          <cell r="AC25">
            <v>426731.37568375492</v>
          </cell>
          <cell r="AD25">
            <v>0.88240232258064499</v>
          </cell>
          <cell r="AE25">
            <v>3.671136269771158E-2</v>
          </cell>
          <cell r="AH25">
            <v>1996</v>
          </cell>
          <cell r="AI25">
            <v>2826632.215885465</v>
          </cell>
          <cell r="AJ25">
            <v>0</v>
          </cell>
          <cell r="AK25">
            <v>65064.380075001609</v>
          </cell>
          <cell r="AL25">
            <v>211855.73614310764</v>
          </cell>
          <cell r="AM25">
            <v>276920.11621810927</v>
          </cell>
          <cell r="AN25">
            <v>2891696.5959604662</v>
          </cell>
          <cell r="AP25">
            <v>2.301833953117205E-2</v>
          </cell>
          <cell r="AS25">
            <v>1996</v>
          </cell>
          <cell r="AT25">
            <v>2863638.7946250201</v>
          </cell>
          <cell r="AU25">
            <v>0</v>
          </cell>
          <cell r="AV25">
            <v>62444.09465503996</v>
          </cell>
          <cell r="AW25">
            <v>212320.73841437674</v>
          </cell>
          <cell r="AX25">
            <v>274764.83306941669</v>
          </cell>
          <cell r="AY25">
            <v>2926082.8892800603</v>
          </cell>
          <cell r="AZ25">
            <v>0.63174390610497311</v>
          </cell>
          <cell r="BA25">
            <v>2.1805855812627728E-2</v>
          </cell>
        </row>
        <row r="26">
          <cell r="A26">
            <v>1997</v>
          </cell>
          <cell r="B26">
            <v>1849826.9005572898</v>
          </cell>
          <cell r="C26">
            <v>0</v>
          </cell>
          <cell r="D26">
            <v>34752.640861088716</v>
          </cell>
          <cell r="E26">
            <v>139234.48706635294</v>
          </cell>
          <cell r="F26">
            <v>173987.12792744167</v>
          </cell>
          <cell r="G26">
            <v>1884579.5414183785</v>
          </cell>
          <cell r="H26">
            <v>0.56308669354838725</v>
          </cell>
          <cell r="I26">
            <v>1.8786969121607378E-2</v>
          </cell>
          <cell r="L26">
            <v>1997</v>
          </cell>
          <cell r="M26">
            <v>615138.31971942156</v>
          </cell>
          <cell r="N26">
            <v>0</v>
          </cell>
          <cell r="O26">
            <v>15385.625419161275</v>
          </cell>
          <cell r="P26">
            <v>45494.6290413815</v>
          </cell>
          <cell r="Q26">
            <v>60880.254460542776</v>
          </cell>
          <cell r="R26">
            <v>630523.94513858284</v>
          </cell>
          <cell r="S26">
            <v>0.7723009677419348</v>
          </cell>
          <cell r="T26">
            <v>2.5011651730913131E-2</v>
          </cell>
          <cell r="W26">
            <v>1997</v>
          </cell>
          <cell r="X26">
            <v>426731.37568375492</v>
          </cell>
          <cell r="Y26">
            <v>0</v>
          </cell>
          <cell r="Z26">
            <v>15284.239172903222</v>
          </cell>
          <cell r="AA26">
            <v>31999.917318277385</v>
          </cell>
          <cell r="AB26">
            <v>47284.156491180605</v>
          </cell>
          <cell r="AC26">
            <v>442015.61485665815</v>
          </cell>
          <cell r="AD26">
            <v>0.8834309677419353</v>
          </cell>
          <cell r="AE26">
            <v>3.5817003491747545E-2</v>
          </cell>
          <cell r="AH26">
            <v>1997</v>
          </cell>
          <cell r="AI26">
            <v>2891696.5959604662</v>
          </cell>
          <cell r="AJ26">
            <v>0</v>
          </cell>
          <cell r="AK26">
            <v>65422.505453153215</v>
          </cell>
          <cell r="AL26">
            <v>216729.03342601183</v>
          </cell>
          <cell r="AM26">
            <v>282151.53887916502</v>
          </cell>
          <cell r="AN26">
            <v>2957119.1014136197</v>
          </cell>
          <cell r="AP26">
            <v>2.2624263397669431E-2</v>
          </cell>
          <cell r="AS26">
            <v>1997</v>
          </cell>
          <cell r="AT26">
            <v>2926082.8892800603</v>
          </cell>
          <cell r="AU26">
            <v>0</v>
          </cell>
          <cell r="AV26">
            <v>62735.837712279681</v>
          </cell>
          <cell r="AW26">
            <v>216950.57382227131</v>
          </cell>
          <cell r="AX26">
            <v>279686.41153455101</v>
          </cell>
          <cell r="AY26">
            <v>2988818.7269923398</v>
          </cell>
          <cell r="AZ26">
            <v>0.63407385330313026</v>
          </cell>
          <cell r="BA26">
            <v>2.1440212080839238E-2</v>
          </cell>
        </row>
        <row r="27">
          <cell r="A27">
            <v>1998</v>
          </cell>
          <cell r="B27">
            <v>1884579.5414183785</v>
          </cell>
          <cell r="C27">
            <v>0</v>
          </cell>
          <cell r="D27">
            <v>36153.135719475817</v>
          </cell>
          <cell r="E27">
            <v>141850.28107553138</v>
          </cell>
          <cell r="F27">
            <v>178003.41679500719</v>
          </cell>
          <cell r="G27">
            <v>1920732.6771378543</v>
          </cell>
          <cell r="H27">
            <v>0.56502782258064532</v>
          </cell>
          <cell r="I27">
            <v>1.9183661355182791E-2</v>
          </cell>
          <cell r="L27">
            <v>1998</v>
          </cell>
          <cell r="M27">
            <v>630523.94513858284</v>
          </cell>
          <cell r="N27">
            <v>0</v>
          </cell>
          <cell r="O27">
            <v>17498.547362077403</v>
          </cell>
          <cell r="P27">
            <v>46632.524858591627</v>
          </cell>
          <cell r="Q27">
            <v>64131.072220669026</v>
          </cell>
          <cell r="R27">
            <v>648022.49250066024</v>
          </cell>
          <cell r="S27">
            <v>0.77452561290322508</v>
          </cell>
          <cell r="T27">
            <v>2.7752391478536698E-2</v>
          </cell>
          <cell r="W27">
            <v>1998</v>
          </cell>
          <cell r="X27">
            <v>442015.61485665815</v>
          </cell>
          <cell r="Y27">
            <v>0</v>
          </cell>
          <cell r="Z27">
            <v>15916.735193806448</v>
          </cell>
          <cell r="AA27">
            <v>33146.058468601754</v>
          </cell>
          <cell r="AB27">
            <v>49062.793662408199</v>
          </cell>
          <cell r="AC27">
            <v>457932.35005046462</v>
          </cell>
          <cell r="AD27">
            <v>0.88445961290322561</v>
          </cell>
          <cell r="AE27">
            <v>3.6009440976351392E-2</v>
          </cell>
          <cell r="AH27">
            <v>1998</v>
          </cell>
          <cell r="AI27">
            <v>2957119.1014136197</v>
          </cell>
          <cell r="AJ27">
            <v>0</v>
          </cell>
          <cell r="AK27">
            <v>69568.418275359669</v>
          </cell>
          <cell r="AL27">
            <v>221628.86440272475</v>
          </cell>
          <cell r="AM27">
            <v>291197.28267808445</v>
          </cell>
          <cell r="AN27">
            <v>3026687.5196889788</v>
          </cell>
          <cell r="AP27">
            <v>2.3525741064031713E-2</v>
          </cell>
          <cell r="AS27">
            <v>1998</v>
          </cell>
          <cell r="AT27">
            <v>2988818.7269923398</v>
          </cell>
          <cell r="AU27">
            <v>0</v>
          </cell>
          <cell r="AV27">
            <v>66550.845550961269</v>
          </cell>
          <cell r="AW27">
            <v>221602.04013608056</v>
          </cell>
          <cell r="AX27">
            <v>288152.88568704179</v>
          </cell>
          <cell r="AY27">
            <v>3055369.5725433012</v>
          </cell>
          <cell r="AZ27">
            <v>0.63640380050128742</v>
          </cell>
          <cell r="BA27">
            <v>2.2266604846233662E-2</v>
          </cell>
        </row>
        <row r="28">
          <cell r="A28">
            <v>1999</v>
          </cell>
          <cell r="B28">
            <v>1920732.6771378543</v>
          </cell>
          <cell r="C28">
            <v>0</v>
          </cell>
          <cell r="D28">
            <v>35543.453667298396</v>
          </cell>
          <cell r="E28">
            <v>144571.48883082185</v>
          </cell>
          <cell r="F28">
            <v>180114.94249812025</v>
          </cell>
          <cell r="G28">
            <v>1956276.1308051527</v>
          </cell>
          <cell r="H28">
            <v>0.56696895161290339</v>
          </cell>
          <cell r="I28">
            <v>1.8505153835495225E-2</v>
          </cell>
          <cell r="L28">
            <v>1999</v>
          </cell>
          <cell r="M28">
            <v>648022.49250066024</v>
          </cell>
          <cell r="N28">
            <v>0</v>
          </cell>
          <cell r="O28">
            <v>14767.964281451599</v>
          </cell>
          <cell r="P28">
            <v>47926.688944099849</v>
          </cell>
          <cell r="Q28">
            <v>62694.653225551447</v>
          </cell>
          <cell r="R28">
            <v>662790.4567821119</v>
          </cell>
          <cell r="S28">
            <v>0.77675025806451536</v>
          </cell>
          <cell r="T28">
            <v>2.2789277304964273E-2</v>
          </cell>
          <cell r="W28">
            <v>1999</v>
          </cell>
          <cell r="X28">
            <v>457932.35005046462</v>
          </cell>
          <cell r="Y28">
            <v>0</v>
          </cell>
          <cell r="Z28">
            <v>12945.838332903222</v>
          </cell>
          <cell r="AA28">
            <v>34339.629504625562</v>
          </cell>
          <cell r="AB28">
            <v>47285.467837528784</v>
          </cell>
          <cell r="AC28">
            <v>470878.18838336784</v>
          </cell>
          <cell r="AD28">
            <v>0.88548825806451592</v>
          </cell>
          <cell r="AE28">
            <v>2.8270198275960556E-2</v>
          </cell>
          <cell r="AH28">
            <v>1999</v>
          </cell>
          <cell r="AI28">
            <v>3026687.5196889788</v>
          </cell>
          <cell r="AJ28">
            <v>0</v>
          </cell>
          <cell r="AK28">
            <v>63257.256281653215</v>
          </cell>
          <cell r="AL28">
            <v>226837.80727954727</v>
          </cell>
          <cell r="AM28">
            <v>290095.06356120051</v>
          </cell>
          <cell r="AN28">
            <v>3089944.7759706322</v>
          </cell>
          <cell r="AP28">
            <v>2.0899830547473908E-2</v>
          </cell>
          <cell r="AS28">
            <v>1999</v>
          </cell>
          <cell r="AT28">
            <v>3055369.5725433012</v>
          </cell>
          <cell r="AU28">
            <v>0</v>
          </cell>
          <cell r="AV28">
            <v>61524.623032904063</v>
          </cell>
          <cell r="AW28">
            <v>226536.36519690987</v>
          </cell>
          <cell r="AX28">
            <v>288060.98822981393</v>
          </cell>
          <cell r="AY28">
            <v>3116894.1955762054</v>
          </cell>
          <cell r="AZ28">
            <v>0.63873374769944458</v>
          </cell>
          <cell r="BA28">
            <v>2.0136556829585484E-2</v>
          </cell>
        </row>
        <row r="29">
          <cell r="A29">
            <v>2000</v>
          </cell>
          <cell r="B29">
            <v>1956276.1308051527</v>
          </cell>
          <cell r="C29">
            <v>0</v>
          </cell>
          <cell r="D29">
            <v>32841.586007419362</v>
          </cell>
          <cell r="E29">
            <v>147246.80647186277</v>
          </cell>
          <cell r="F29">
            <v>180088.39247928213</v>
          </cell>
          <cell r="G29">
            <v>1989117.716812572</v>
          </cell>
          <cell r="H29">
            <v>0.56891008064516146</v>
          </cell>
          <cell r="I29">
            <v>1.6787806941089833E-2</v>
          </cell>
          <cell r="L29">
            <v>2000</v>
          </cell>
          <cell r="M29">
            <v>662790.4567821119</v>
          </cell>
          <cell r="N29">
            <v>0</v>
          </cell>
          <cell r="O29">
            <v>12202.953448993536</v>
          </cell>
          <cell r="P29">
            <v>49018.903548755712</v>
          </cell>
          <cell r="Q29">
            <v>61221.856997749244</v>
          </cell>
          <cell r="R29">
            <v>674993.4102311054</v>
          </cell>
          <cell r="S29">
            <v>0.77897490322580565</v>
          </cell>
          <cell r="T29">
            <v>1.8411480316478324E-2</v>
          </cell>
          <cell r="W29">
            <v>2000</v>
          </cell>
          <cell r="X29">
            <v>470878.18838336784</v>
          </cell>
          <cell r="Y29">
            <v>0</v>
          </cell>
          <cell r="Z29">
            <v>8478.6476624516108</v>
          </cell>
          <cell r="AA29">
            <v>35310.417639444349</v>
          </cell>
          <cell r="AB29">
            <v>43789.065301895957</v>
          </cell>
          <cell r="AC29">
            <v>479356.83604581945</v>
          </cell>
          <cell r="AD29">
            <v>0.88651690322580623</v>
          </cell>
          <cell r="AE29">
            <v>1.8006031860513083E-2</v>
          </cell>
          <cell r="AH29">
            <v>2000</v>
          </cell>
          <cell r="AI29">
            <v>3089944.7759706322</v>
          </cell>
          <cell r="AJ29">
            <v>0</v>
          </cell>
          <cell r="AK29">
            <v>53523.187118864509</v>
          </cell>
          <cell r="AL29">
            <v>231576.12766006283</v>
          </cell>
          <cell r="AM29">
            <v>285099.31477892736</v>
          </cell>
          <cell r="AN29">
            <v>3143467.9630894968</v>
          </cell>
          <cell r="AP29">
            <v>1.7321729350988635E-2</v>
          </cell>
          <cell r="AS29">
            <v>2000</v>
          </cell>
          <cell r="AT29">
            <v>3116894.1955762054</v>
          </cell>
          <cell r="AU29">
            <v>0</v>
          </cell>
          <cell r="AV29">
            <v>53180.464512142389</v>
          </cell>
          <cell r="AW29">
            <v>231098.02758866517</v>
          </cell>
          <cell r="AX29">
            <v>284278.49210080755</v>
          </cell>
          <cell r="AY29">
            <v>3170074.6600883477</v>
          </cell>
          <cell r="AZ29">
            <v>0.64106369489760173</v>
          </cell>
          <cell r="BA29">
            <v>1.7062005052215445E-2</v>
          </cell>
        </row>
        <row r="30">
          <cell r="A30">
            <v>2001</v>
          </cell>
          <cell r="B30">
            <v>1989117.716812572</v>
          </cell>
          <cell r="C30">
            <v>0</v>
          </cell>
          <cell r="D30">
            <v>33669.831878951627</v>
          </cell>
          <cell r="E30">
            <v>149718.75743160443</v>
          </cell>
          <cell r="F30">
            <v>183388.58931055607</v>
          </cell>
          <cell r="G30">
            <v>2022787.5486915235</v>
          </cell>
          <cell r="H30">
            <v>0.57085120967741954</v>
          </cell>
          <cell r="I30">
            <v>1.6927018242492542E-2</v>
          </cell>
          <cell r="L30">
            <v>2001</v>
          </cell>
          <cell r="M30">
            <v>674993.4102311054</v>
          </cell>
          <cell r="N30">
            <v>0</v>
          </cell>
          <cell r="O30">
            <v>12413.573303690309</v>
          </cell>
          <cell r="P30">
            <v>49921.414126578973</v>
          </cell>
          <cell r="Q30">
            <v>62334.987430269284</v>
          </cell>
          <cell r="R30">
            <v>687406.9835347957</v>
          </cell>
          <cell r="S30">
            <v>0.78119954838709593</v>
          </cell>
          <cell r="T30">
            <v>1.8390658509451319E-2</v>
          </cell>
          <cell r="W30">
            <v>2001</v>
          </cell>
          <cell r="X30">
            <v>479356.83604581945</v>
          </cell>
          <cell r="Y30">
            <v>0</v>
          </cell>
          <cell r="Z30">
            <v>6463.9942289032242</v>
          </cell>
          <cell r="AA30">
            <v>35946.218144468206</v>
          </cell>
          <cell r="AB30">
            <v>42410.212373371432</v>
          </cell>
          <cell r="AC30">
            <v>485820.83027472266</v>
          </cell>
          <cell r="AD30">
            <v>0.88754554838709654</v>
          </cell>
          <cell r="AE30">
            <v>1.3484723159941314E-2</v>
          </cell>
          <cell r="AH30">
            <v>2001</v>
          </cell>
          <cell r="AI30">
            <v>3143467.9630894968</v>
          </cell>
          <cell r="AJ30">
            <v>0</v>
          </cell>
          <cell r="AK30">
            <v>52547.399411545164</v>
          </cell>
          <cell r="AL30">
            <v>235586.38970265162</v>
          </cell>
          <cell r="AM30">
            <v>288133.78911419678</v>
          </cell>
          <cell r="AN30">
            <v>3196015.362501042</v>
          </cell>
          <cell r="AP30">
            <v>1.6716378225754225E-2</v>
          </cell>
          <cell r="AS30">
            <v>2001</v>
          </cell>
          <cell r="AT30">
            <v>3170074.6600883477</v>
          </cell>
          <cell r="AU30">
            <v>0</v>
          </cell>
          <cell r="AV30">
            <v>52858.133345105496</v>
          </cell>
          <cell r="AW30">
            <v>235041.02330294001</v>
          </cell>
          <cell r="AX30">
            <v>287899.15664804552</v>
          </cell>
          <cell r="AY30">
            <v>3222932.7934334534</v>
          </cell>
          <cell r="AZ30">
            <v>0.64339364209575889</v>
          </cell>
          <cell r="BA30">
            <v>1.6674097304582913E-2</v>
          </cell>
        </row>
        <row r="31">
          <cell r="A31">
            <v>2002</v>
          </cell>
          <cell r="B31">
            <v>2022787.5486915235</v>
          </cell>
          <cell r="C31">
            <v>0</v>
          </cell>
          <cell r="D31">
            <v>37904.303897177437</v>
          </cell>
          <cell r="E31">
            <v>152253.04956989252</v>
          </cell>
          <cell r="F31">
            <v>190157.35346706997</v>
          </cell>
          <cell r="G31">
            <v>2060691.8525887008</v>
          </cell>
          <cell r="H31">
            <v>0.57279233870967761</v>
          </cell>
          <cell r="I31">
            <v>1.8738648021487281E-2</v>
          </cell>
          <cell r="L31">
            <v>2002</v>
          </cell>
          <cell r="M31">
            <v>687406.9835347957</v>
          </cell>
          <cell r="N31">
            <v>0</v>
          </cell>
          <cell r="O31">
            <v>11461.182581935471</v>
          </cell>
          <cell r="P31">
            <v>50839.501806089786</v>
          </cell>
          <cell r="Q31">
            <v>62300.684388025256</v>
          </cell>
          <cell r="R31">
            <v>698868.16611673112</v>
          </cell>
          <cell r="S31">
            <v>0.78342419354838622</v>
          </cell>
          <cell r="T31">
            <v>1.6673066838802653E-2</v>
          </cell>
          <cell r="W31">
            <v>2002</v>
          </cell>
          <cell r="X31">
            <v>485820.83027472266</v>
          </cell>
          <cell r="Y31">
            <v>0</v>
          </cell>
          <cell r="Z31">
            <v>6632.3177806451595</v>
          </cell>
          <cell r="AA31">
            <v>36430.94294479322</v>
          </cell>
          <cell r="AB31">
            <v>43063.260725438377</v>
          </cell>
          <cell r="AC31">
            <v>492453.14805536781</v>
          </cell>
          <cell r="AD31">
            <v>0.88857419354838685</v>
          </cell>
          <cell r="AE31">
            <v>1.365177729595235E-2</v>
          </cell>
          <cell r="AH31">
            <v>2002</v>
          </cell>
          <cell r="AI31">
            <v>3196015.362501042</v>
          </cell>
          <cell r="AJ31">
            <v>0</v>
          </cell>
          <cell r="AK31">
            <v>55997.804259758064</v>
          </cell>
          <cell r="AL31">
            <v>239523.4943207755</v>
          </cell>
          <cell r="AM31">
            <v>295521.29858053359</v>
          </cell>
          <cell r="AN31">
            <v>3252013.1667607995</v>
          </cell>
          <cell r="AP31">
            <v>1.752113112996323E-2</v>
          </cell>
          <cell r="AS31">
            <v>2002</v>
          </cell>
          <cell r="AT31">
            <v>3222932.7934334534</v>
          </cell>
          <cell r="AU31">
            <v>0</v>
          </cell>
          <cell r="AV31">
            <v>56996.858924513246</v>
          </cell>
          <cell r="AW31">
            <v>238960.12019606197</v>
          </cell>
          <cell r="AX31">
            <v>295956.97912057524</v>
          </cell>
          <cell r="AY31">
            <v>3279929.6523579666</v>
          </cell>
          <cell r="AZ31">
            <v>0.64572358929391604</v>
          </cell>
          <cell r="BA31">
            <v>1.768478047095523E-2</v>
          </cell>
        </row>
        <row r="32">
          <cell r="A32">
            <v>2003</v>
          </cell>
          <cell r="B32">
            <v>2060691.8525887008</v>
          </cell>
          <cell r="C32">
            <v>0</v>
          </cell>
          <cell r="D32">
            <v>42094.916011088724</v>
          </cell>
          <cell r="E32">
            <v>155106.06587598077</v>
          </cell>
          <cell r="F32">
            <v>197200.9818870695</v>
          </cell>
          <cell r="G32">
            <v>2102786.7685997896</v>
          </cell>
          <cell r="H32">
            <v>0.57473346774193568</v>
          </cell>
          <cell r="I32">
            <v>2.0427564634764694E-2</v>
          </cell>
          <cell r="L32">
            <v>2003</v>
          </cell>
          <cell r="M32">
            <v>698868.16611673112</v>
          </cell>
          <cell r="N32">
            <v>0</v>
          </cell>
          <cell r="O32">
            <v>11776.561832722567</v>
          </cell>
          <cell r="P32">
            <v>51687.152217754156</v>
          </cell>
          <cell r="Q32">
            <v>63463.714050476723</v>
          </cell>
          <cell r="R32">
            <v>710644.72794945375</v>
          </cell>
          <cell r="S32">
            <v>0.7856488387096765</v>
          </cell>
          <cell r="T32">
            <v>1.6850906084561412E-2</v>
          </cell>
          <cell r="W32">
            <v>2003</v>
          </cell>
          <cell r="X32">
            <v>492453.14805536781</v>
          </cell>
          <cell r="Y32">
            <v>0</v>
          </cell>
          <cell r="Z32">
            <v>6133.8115729032243</v>
          </cell>
          <cell r="AA32">
            <v>36928.290064557077</v>
          </cell>
          <cell r="AB32">
            <v>43062.101637460299</v>
          </cell>
          <cell r="AC32">
            <v>498586.95962827106</v>
          </cell>
          <cell r="AD32">
            <v>0.88960283870967716</v>
          </cell>
          <cell r="AE32">
            <v>1.2455624656121822E-2</v>
          </cell>
          <cell r="AH32">
            <v>2003</v>
          </cell>
          <cell r="AI32">
            <v>3252013.1667607995</v>
          </cell>
          <cell r="AJ32">
            <v>0</v>
          </cell>
          <cell r="AK32">
            <v>60005.289416714513</v>
          </cell>
          <cell r="AL32">
            <v>243721.50815829201</v>
          </cell>
          <cell r="AM32">
            <v>303726.79757500649</v>
          </cell>
          <cell r="AN32">
            <v>3312018.4561775145</v>
          </cell>
          <cell r="AP32">
            <v>1.8451736306001498E-2</v>
          </cell>
          <cell r="AS32">
            <v>2003</v>
          </cell>
          <cell r="AT32">
            <v>3279929.6523579666</v>
          </cell>
          <cell r="AU32">
            <v>0</v>
          </cell>
          <cell r="AV32">
            <v>61647.453571235099</v>
          </cell>
          <cell r="AW32">
            <v>243186.0774630424</v>
          </cell>
          <cell r="AX32">
            <v>304833.53103427752</v>
          </cell>
          <cell r="AY32">
            <v>3341577.1059292019</v>
          </cell>
          <cell r="AZ32">
            <v>0.6480535364920732</v>
          </cell>
          <cell r="BA32">
            <v>1.8795358469629431E-2</v>
          </cell>
        </row>
        <row r="33">
          <cell r="A33">
            <v>2004</v>
          </cell>
          <cell r="B33">
            <v>2102786.7685997896</v>
          </cell>
          <cell r="C33">
            <v>0</v>
          </cell>
          <cell r="D33">
            <v>44370.761015959921</v>
          </cell>
          <cell r="E33">
            <v>158274.50506190647</v>
          </cell>
          <cell r="F33">
            <v>202645.2660778664</v>
          </cell>
          <cell r="G33">
            <v>2147157.5296157496</v>
          </cell>
          <cell r="H33">
            <v>0.57667459677419375</v>
          </cell>
          <cell r="I33">
            <v>2.110093219081155E-2</v>
          </cell>
          <cell r="L33">
            <v>2004</v>
          </cell>
          <cell r="M33">
            <v>710644.72794945375</v>
          </cell>
          <cell r="N33">
            <v>0</v>
          </cell>
          <cell r="O33">
            <v>13297.356363825518</v>
          </cell>
          <cell r="P33">
            <v>52558.127565553958</v>
          </cell>
          <cell r="Q33">
            <v>65855.483929379479</v>
          </cell>
          <cell r="R33">
            <v>723942.08431327925</v>
          </cell>
          <cell r="S33">
            <v>0.78787348387096678</v>
          </cell>
          <cell r="T33">
            <v>1.8711679466327347E-2</v>
          </cell>
          <cell r="W33">
            <v>2004</v>
          </cell>
          <cell r="X33">
            <v>498586.95962827106</v>
          </cell>
          <cell r="Y33">
            <v>0</v>
          </cell>
          <cell r="Z33">
            <v>5930.7150510967722</v>
          </cell>
          <cell r="AA33">
            <v>37388.254984793595</v>
          </cell>
          <cell r="AB33">
            <v>43318.970035890365</v>
          </cell>
          <cell r="AC33">
            <v>504517.6746793678</v>
          </cell>
          <cell r="AD33">
            <v>0.89063148387096747</v>
          </cell>
          <cell r="AE33">
            <v>1.1895046463947789E-2</v>
          </cell>
          <cell r="AH33">
            <v>2004</v>
          </cell>
          <cell r="AI33">
            <v>3312018.4561775145</v>
          </cell>
          <cell r="AJ33">
            <v>0</v>
          </cell>
          <cell r="AK33">
            <v>63598.832430882212</v>
          </cell>
          <cell r="AL33">
            <v>248220.88761225404</v>
          </cell>
          <cell r="AM33">
            <v>311819.72004313627</v>
          </cell>
          <cell r="AN33">
            <v>3375617.2886083964</v>
          </cell>
          <cell r="AP33">
            <v>1.9202439017892203E-2</v>
          </cell>
          <cell r="AS33">
            <v>2004</v>
          </cell>
          <cell r="AT33">
            <v>3341577.1059292019</v>
          </cell>
          <cell r="AU33">
            <v>0</v>
          </cell>
          <cell r="AV33">
            <v>65349.87268853913</v>
          </cell>
          <cell r="AW33">
            <v>247756.84696378338</v>
          </cell>
          <cell r="AX33">
            <v>313106.71965232253</v>
          </cell>
          <cell r="AY33">
            <v>3406926.9786177413</v>
          </cell>
          <cell r="AZ33">
            <v>0.65038348369023036</v>
          </cell>
          <cell r="BA33">
            <v>1.955659576808344E-2</v>
          </cell>
        </row>
        <row r="34">
          <cell r="A34">
            <v>2005</v>
          </cell>
          <cell r="B34">
            <v>2147157.5296157496</v>
          </cell>
          <cell r="C34">
            <v>0</v>
          </cell>
          <cell r="D34">
            <v>49399.780997154841</v>
          </cell>
          <cell r="E34">
            <v>161614.24466075201</v>
          </cell>
          <cell r="F34">
            <v>211014.02565790684</v>
          </cell>
          <cell r="G34">
            <v>2196557.3106129044</v>
          </cell>
          <cell r="H34">
            <v>0.57861572580645182</v>
          </cell>
          <cell r="I34">
            <v>2.3007059480165459E-2</v>
          </cell>
          <cell r="L34">
            <v>2005</v>
          </cell>
          <cell r="M34">
            <v>723942.08431327925</v>
          </cell>
          <cell r="N34">
            <v>0</v>
          </cell>
          <cell r="O34">
            <v>13092.641344471394</v>
          </cell>
          <cell r="P34">
            <v>53541.578401910941</v>
          </cell>
          <cell r="Q34">
            <v>66634.21974638234</v>
          </cell>
          <cell r="R34">
            <v>737034.72565775062</v>
          </cell>
          <cell r="S34">
            <v>0.79009812903225707</v>
          </cell>
          <cell r="T34">
            <v>1.8085205471775945E-2</v>
          </cell>
          <cell r="W34">
            <v>2005</v>
          </cell>
          <cell r="X34">
            <v>504517.6746793678</v>
          </cell>
          <cell r="Y34">
            <v>0</v>
          </cell>
          <cell r="Z34">
            <v>5935.7814789677404</v>
          </cell>
          <cell r="AA34">
            <v>37832.990015043644</v>
          </cell>
          <cell r="AB34">
            <v>43768.771494011387</v>
          </cell>
          <cell r="AC34">
            <v>510453.45615833555</v>
          </cell>
          <cell r="AD34">
            <v>0.89166012903225778</v>
          </cell>
          <cell r="AE34">
            <v>1.1765259726014721E-2</v>
          </cell>
          <cell r="AH34">
            <v>2005</v>
          </cell>
          <cell r="AI34">
            <v>3375617.2886083964</v>
          </cell>
          <cell r="AJ34">
            <v>0</v>
          </cell>
          <cell r="AK34">
            <v>68428.203820593975</v>
          </cell>
          <cell r="AL34">
            <v>252988.81307770661</v>
          </cell>
          <cell r="AM34">
            <v>321417.01689830062</v>
          </cell>
          <cell r="AN34">
            <v>3444045.4924289905</v>
          </cell>
          <cell r="AP34">
            <v>2.0271315723946914E-2</v>
          </cell>
          <cell r="AS34">
            <v>2005</v>
          </cell>
          <cell r="AT34">
            <v>3406926.9786177413</v>
          </cell>
          <cell r="AU34">
            <v>0</v>
          </cell>
          <cell r="AV34">
            <v>70887.097731505943</v>
          </cell>
          <cell r="AW34">
            <v>252602.12746862898</v>
          </cell>
          <cell r="AX34">
            <v>323489.22520013491</v>
          </cell>
          <cell r="AY34">
            <v>3477814.0763492472</v>
          </cell>
          <cell r="AZ34">
            <v>0.65271343088838751</v>
          </cell>
          <cell r="BA34">
            <v>2.0806755817310174E-2</v>
          </cell>
        </row>
        <row r="35">
          <cell r="A35">
            <v>2006</v>
          </cell>
          <cell r="B35">
            <v>2196557.3106129044</v>
          </cell>
          <cell r="C35">
            <v>0</v>
          </cell>
          <cell r="D35">
            <v>44491.312002794206</v>
          </cell>
          <cell r="E35">
            <v>165332.51320050398</v>
          </cell>
          <cell r="F35">
            <v>209823.82520329818</v>
          </cell>
          <cell r="G35">
            <v>2241048.6226156987</v>
          </cell>
          <cell r="H35">
            <v>0.58055685483870989</v>
          </cell>
          <cell r="I35">
            <v>2.0255019883992809E-2</v>
          </cell>
          <cell r="L35">
            <v>2006</v>
          </cell>
          <cell r="M35">
            <v>737034.72565775062</v>
          </cell>
          <cell r="N35">
            <v>0</v>
          </cell>
          <cell r="O35">
            <v>14670.018529377527</v>
          </cell>
          <cell r="P35">
            <v>54509.888848592695</v>
          </cell>
          <cell r="Q35">
            <v>69179.907377970216</v>
          </cell>
          <cell r="R35">
            <v>751704.74418712815</v>
          </cell>
          <cell r="S35">
            <v>0.79232277419354735</v>
          </cell>
          <cell r="T35">
            <v>1.9904107660986492E-2</v>
          </cell>
          <cell r="W35">
            <v>2006</v>
          </cell>
          <cell r="X35">
            <v>510453.45615833555</v>
          </cell>
          <cell r="Y35">
            <v>0</v>
          </cell>
          <cell r="Z35">
            <v>5662.3248947096754</v>
          </cell>
          <cell r="AA35">
            <v>38278.104968782354</v>
          </cell>
          <cell r="AB35">
            <v>43940.429863492027</v>
          </cell>
          <cell r="AC35">
            <v>516115.78105304524</v>
          </cell>
          <cell r="AD35">
            <v>0.89268877419354808</v>
          </cell>
          <cell r="AE35">
            <v>1.1092734952417027E-2</v>
          </cell>
          <cell r="AH35">
            <v>2006</v>
          </cell>
          <cell r="AI35">
            <v>3444045.4924289905</v>
          </cell>
          <cell r="AJ35">
            <v>0</v>
          </cell>
          <cell r="AK35">
            <v>64823.655426881407</v>
          </cell>
          <cell r="AL35">
            <v>258120.50701787905</v>
          </cell>
          <cell r="AM35">
            <v>322944.16244476044</v>
          </cell>
          <cell r="AN35">
            <v>3508869.1478558723</v>
          </cell>
          <cell r="AP35">
            <v>1.8821950978691548E-2</v>
          </cell>
          <cell r="AS35">
            <v>2006</v>
          </cell>
          <cell r="AT35">
            <v>3477814.0763492472</v>
          </cell>
          <cell r="AU35">
            <v>0</v>
          </cell>
          <cell r="AV35">
            <v>66482.832531023552</v>
          </cell>
          <cell r="AW35">
            <v>257857.95825380186</v>
          </cell>
          <cell r="AX35">
            <v>324340.7907848254</v>
          </cell>
          <cell r="AY35">
            <v>3544296.908880271</v>
          </cell>
          <cell r="AZ35">
            <v>0.65504337808654467</v>
          </cell>
          <cell r="BA35">
            <v>1.9116269895834259E-2</v>
          </cell>
        </row>
        <row r="36">
          <cell r="A36">
            <v>2007</v>
          </cell>
          <cell r="B36">
            <v>2241048.6226156987</v>
          </cell>
          <cell r="C36">
            <v>0</v>
          </cell>
          <cell r="D36">
            <v>34039.610861519905</v>
          </cell>
          <cell r="E36">
            <v>168681.3265428507</v>
          </cell>
          <cell r="F36">
            <v>202720.9374043706</v>
          </cell>
          <cell r="G36">
            <v>2275088.2334772185</v>
          </cell>
          <cell r="H36">
            <v>0.58249798387096796</v>
          </cell>
          <cell r="I36">
            <v>1.5189144277373945E-2</v>
          </cell>
          <cell r="L36">
            <v>2007</v>
          </cell>
          <cell r="M36">
            <v>751704.74418712815</v>
          </cell>
          <cell r="N36">
            <v>0</v>
          </cell>
          <cell r="O36">
            <v>14419.892035747078</v>
          </cell>
          <cell r="P36">
            <v>55594.859544823492</v>
          </cell>
          <cell r="Q36">
            <v>70014.751580570563</v>
          </cell>
          <cell r="R36">
            <v>766124.63622287521</v>
          </cell>
          <cell r="S36">
            <v>0.79454741935483764</v>
          </cell>
          <cell r="T36">
            <v>1.9182920085651922E-2</v>
          </cell>
          <cell r="W36">
            <v>2007</v>
          </cell>
          <cell r="X36">
            <v>516115.78105304524</v>
          </cell>
          <cell r="Y36">
            <v>0</v>
          </cell>
          <cell r="Z36">
            <v>7180.2065780414223</v>
          </cell>
          <cell r="AA36">
            <v>38702.713841681856</v>
          </cell>
          <cell r="AB36">
            <v>45882.920419723276</v>
          </cell>
          <cell r="AC36">
            <v>523295.98763108667</v>
          </cell>
          <cell r="AD36">
            <v>0.89371741935483839</v>
          </cell>
          <cell r="AE36">
            <v>1.3912007424751627E-2</v>
          </cell>
          <cell r="AH36">
            <v>2007</v>
          </cell>
          <cell r="AI36">
            <v>3508869.1478558723</v>
          </cell>
          <cell r="AJ36">
            <v>0</v>
          </cell>
          <cell r="AK36">
            <v>55639.709475308409</v>
          </cell>
          <cell r="AL36">
            <v>262978.89992935606</v>
          </cell>
          <cell r="AM36">
            <v>318618.60940466449</v>
          </cell>
          <cell r="AN36">
            <v>3564508.8573311805</v>
          </cell>
          <cell r="AP36">
            <v>1.5856877851745388E-2</v>
          </cell>
          <cell r="AS36">
            <v>2007</v>
          </cell>
          <cell r="AT36">
            <v>3544296.908880271</v>
          </cell>
          <cell r="AU36">
            <v>0</v>
          </cell>
          <cell r="AV36">
            <v>55626.900253271589</v>
          </cell>
          <cell r="AW36">
            <v>262787.24057857023</v>
          </cell>
          <cell r="AX36">
            <v>318414.1408318418</v>
          </cell>
          <cell r="AY36">
            <v>3599923.8091335427</v>
          </cell>
          <cell r="AZ36">
            <v>0.65737332528470183</v>
          </cell>
          <cell r="BA36">
            <v>1.5694763075265517E-2</v>
          </cell>
        </row>
        <row r="37">
          <cell r="A37">
            <v>2008</v>
          </cell>
          <cell r="B37">
            <v>2275088.2334772185</v>
          </cell>
          <cell r="C37">
            <v>0</v>
          </cell>
          <cell r="D37">
            <v>20162.944290043306</v>
          </cell>
          <cell r="E37">
            <v>171243.45154860883</v>
          </cell>
          <cell r="F37">
            <v>191406.39583865216</v>
          </cell>
          <cell r="G37">
            <v>2295251.1777672619</v>
          </cell>
          <cell r="H37">
            <v>0.58443911290322603</v>
          </cell>
          <cell r="I37">
            <v>8.8624889326716083E-3</v>
          </cell>
          <cell r="L37">
            <v>2008</v>
          </cell>
          <cell r="M37">
            <v>766124.63622287521</v>
          </cell>
          <cell r="N37">
            <v>0</v>
          </cell>
          <cell r="O37">
            <v>10792.197285812581</v>
          </cell>
          <cell r="P37">
            <v>56661.331292644885</v>
          </cell>
          <cell r="Q37">
            <v>67453.528578457466</v>
          </cell>
          <cell r="R37">
            <v>776916.83350868779</v>
          </cell>
          <cell r="S37">
            <v>0.79677206451612792</v>
          </cell>
          <cell r="T37">
            <v>1.408673833936458E-2</v>
          </cell>
          <cell r="W37">
            <v>2008</v>
          </cell>
          <cell r="X37">
            <v>523295.98763108667</v>
          </cell>
          <cell r="Y37">
            <v>0</v>
          </cell>
          <cell r="Z37">
            <v>7449.5778186324378</v>
          </cell>
          <cell r="AA37">
            <v>39241.146284005372</v>
          </cell>
          <cell r="AB37">
            <v>46690.724102637811</v>
          </cell>
          <cell r="AC37">
            <v>530745.56544971908</v>
          </cell>
          <cell r="AD37">
            <v>0.8947460645161287</v>
          </cell>
          <cell r="AE37">
            <v>1.4235877963360677E-2</v>
          </cell>
          <cell r="AH37">
            <v>2008</v>
          </cell>
          <cell r="AI37">
            <v>3564508.8573311805</v>
          </cell>
          <cell r="AJ37">
            <v>0</v>
          </cell>
          <cell r="AK37">
            <v>38404.719394488326</v>
          </cell>
          <cell r="AL37">
            <v>267145.92912525911</v>
          </cell>
          <cell r="AM37">
            <v>305550.64851974742</v>
          </cell>
          <cell r="AN37">
            <v>3602913.5767256687</v>
          </cell>
          <cell r="AP37">
            <v>1.0774196651384571E-2</v>
          </cell>
          <cell r="AS37">
            <v>2008</v>
          </cell>
          <cell r="AT37">
            <v>3599923.8091335427</v>
          </cell>
          <cell r="AU37">
            <v>0</v>
          </cell>
          <cell r="AV37">
            <v>37187.777698339713</v>
          </cell>
          <cell r="AW37">
            <v>266911.62405865372</v>
          </cell>
          <cell r="AX37">
            <v>304099.40175699344</v>
          </cell>
          <cell r="AY37">
            <v>3637111.5868318826</v>
          </cell>
          <cell r="AZ37">
            <v>0.65970327248285898</v>
          </cell>
          <cell r="BA37">
            <v>1.033015687831762E-2</v>
          </cell>
        </row>
        <row r="38">
          <cell r="A38">
            <v>2009</v>
          </cell>
          <cell r="B38">
            <v>2295251.1777672619</v>
          </cell>
          <cell r="C38">
            <v>0</v>
          </cell>
          <cell r="D38">
            <v>15525.524595235513</v>
          </cell>
          <cell r="E38">
            <v>172761.09474275089</v>
          </cell>
          <cell r="F38">
            <v>188286.6193379864</v>
          </cell>
          <cell r="G38">
            <v>2310776.7023624973</v>
          </cell>
          <cell r="H38">
            <v>0.5863802419354841</v>
          </cell>
          <cell r="I38">
            <v>6.7641941525276028E-3</v>
          </cell>
          <cell r="L38">
            <v>2009</v>
          </cell>
          <cell r="M38">
            <v>776916.83350868779</v>
          </cell>
          <cell r="N38">
            <v>0</v>
          </cell>
          <cell r="O38">
            <v>4754.2500752129872</v>
          </cell>
          <cell r="P38">
            <v>57459.504640524428</v>
          </cell>
          <cell r="Q38">
            <v>62213.754715737414</v>
          </cell>
          <cell r="R38">
            <v>781671.08358390082</v>
          </cell>
          <cell r="S38">
            <v>0.7989967096774182</v>
          </cell>
          <cell r="T38">
            <v>6.1193809557993362E-3</v>
          </cell>
          <cell r="W38">
            <v>2009</v>
          </cell>
          <cell r="X38">
            <v>530745.56544971908</v>
          </cell>
          <cell r="Y38">
            <v>0</v>
          </cell>
          <cell r="Z38">
            <v>7566.7966546408497</v>
          </cell>
          <cell r="AA38">
            <v>39799.778453646853</v>
          </cell>
          <cell r="AB38">
            <v>47366.575108287703</v>
          </cell>
          <cell r="AC38">
            <v>538312.3621043599</v>
          </cell>
          <cell r="AD38">
            <v>0.89577470967741901</v>
          </cell>
          <cell r="AE38">
            <v>1.4256919223110565E-2</v>
          </cell>
          <cell r="AH38">
            <v>2009</v>
          </cell>
          <cell r="AI38">
            <v>3602913.5767256687</v>
          </cell>
          <cell r="AJ38">
            <v>0</v>
          </cell>
          <cell r="AK38">
            <v>27846.57132508935</v>
          </cell>
          <cell r="AL38">
            <v>270020.37783692218</v>
          </cell>
          <cell r="AM38">
            <v>297866.94916201156</v>
          </cell>
          <cell r="AN38">
            <v>3630760.1480507581</v>
          </cell>
          <cell r="AP38">
            <v>7.7289034921554922E-3</v>
          </cell>
          <cell r="AS38">
            <v>2009</v>
          </cell>
          <cell r="AT38">
            <v>3637111.5868318826</v>
          </cell>
          <cell r="AU38">
            <v>0</v>
          </cell>
          <cell r="AV38">
            <v>27060.193064146435</v>
          </cell>
          <cell r="AW38">
            <v>269668.86300782615</v>
          </cell>
          <cell r="AX38">
            <v>296729.05607197259</v>
          </cell>
          <cell r="AY38">
            <v>3664171.7798960288</v>
          </cell>
          <cell r="AZ38">
            <v>0.66203321968101614</v>
          </cell>
          <cell r="BA38">
            <v>7.440022781296296E-3</v>
          </cell>
        </row>
        <row r="39">
          <cell r="A39">
            <v>2010</v>
          </cell>
          <cell r="B39">
            <v>2310776.7023624973</v>
          </cell>
          <cell r="C39">
            <v>0</v>
          </cell>
          <cell r="D39">
            <v>25302.986508232072</v>
          </cell>
          <cell r="E39">
            <v>173929.68432959408</v>
          </cell>
          <cell r="F39">
            <v>199232.67083782615</v>
          </cell>
          <cell r="G39">
            <v>2336079.6888707299</v>
          </cell>
          <cell r="H39">
            <v>0.58832137096774217</v>
          </cell>
          <cell r="I39">
            <v>1.0949992044823276E-2</v>
          </cell>
          <cell r="L39">
            <v>2010</v>
          </cell>
          <cell r="M39">
            <v>781671.08358390082</v>
          </cell>
          <cell r="N39">
            <v>0</v>
          </cell>
          <cell r="O39">
            <v>7501.3367404793398</v>
          </cell>
          <cell r="P39">
            <v>57811.121238951324</v>
          </cell>
          <cell r="Q39">
            <v>65312.457979430663</v>
          </cell>
          <cell r="R39">
            <v>778680.20615410793</v>
          </cell>
          <cell r="S39">
            <v>0.80122135483870849</v>
          </cell>
          <cell r="T39">
            <v>-3.8262608053504232E-3</v>
          </cell>
          <cell r="W39">
            <v>2010</v>
          </cell>
          <cell r="X39">
            <v>538312.3621043599</v>
          </cell>
          <cell r="Y39">
            <v>0</v>
          </cell>
          <cell r="Z39">
            <v>7606.3004201044114</v>
          </cell>
          <cell r="AA39">
            <v>40367.200680158188</v>
          </cell>
          <cell r="AB39">
            <v>47973.501100262598</v>
          </cell>
          <cell r="AC39">
            <v>538552.05424480035</v>
          </cell>
          <cell r="AD39">
            <v>0.89680335483870932</v>
          </cell>
          <cell r="AE39">
            <v>4.4526590380256081E-4</v>
          </cell>
          <cell r="AH39">
            <v>2010</v>
          </cell>
          <cell r="AI39">
            <v>3630760.1480507581</v>
          </cell>
          <cell r="AJ39">
            <v>0</v>
          </cell>
          <cell r="AK39">
            <v>40410.623668815824</v>
          </cell>
          <cell r="AL39">
            <v>272108.00624870358</v>
          </cell>
          <cell r="AM39">
            <v>312518.6299175194</v>
          </cell>
          <cell r="AN39">
            <v>3653311.9492696384</v>
          </cell>
          <cell r="AP39">
            <v>6.2113167213724285E-3</v>
          </cell>
          <cell r="AS39">
            <v>2010</v>
          </cell>
          <cell r="AT39">
            <v>3664171.7798960288</v>
          </cell>
          <cell r="AU39">
            <v>0</v>
          </cell>
          <cell r="AV39">
            <v>40428.31307637885</v>
          </cell>
          <cell r="AW39">
            <v>271675.20549201063</v>
          </cell>
          <cell r="AX39">
            <v>312103.51856838947</v>
          </cell>
          <cell r="AY39">
            <v>3653311.9492696384</v>
          </cell>
          <cell r="AZ39">
            <v>0.66436316687917329</v>
          </cell>
          <cell r="BA39">
            <v>-2.9637886209304964E-3</v>
          </cell>
        </row>
        <row r="40">
          <cell r="A40">
            <v>2011</v>
          </cell>
          <cell r="B40">
            <v>2336079.6888707299</v>
          </cell>
          <cell r="C40">
            <v>0</v>
          </cell>
          <cell r="D40">
            <v>33239.20211439822</v>
          </cell>
          <cell r="E40">
            <v>180114.94249812025</v>
          </cell>
          <cell r="F40">
            <v>213354.14461251846</v>
          </cell>
          <cell r="G40">
            <v>2369318.890985128</v>
          </cell>
          <cell r="H40">
            <v>0.58832137096774217</v>
          </cell>
          <cell r="I40">
            <v>1.4228625107590487E-2</v>
          </cell>
          <cell r="J40">
            <v>0.56017500000000009</v>
          </cell>
          <cell r="L40">
            <v>2011</v>
          </cell>
          <cell r="M40">
            <v>778680.20615410793</v>
          </cell>
          <cell r="N40">
            <v>0</v>
          </cell>
          <cell r="O40">
            <v>10492.214170272076</v>
          </cell>
          <cell r="P40">
            <v>62694.653225551447</v>
          </cell>
          <cell r="Q40">
            <v>73186.86739582353</v>
          </cell>
          <cell r="R40">
            <v>789172.42032438004</v>
          </cell>
          <cell r="S40">
            <v>0.80122135483870849</v>
          </cell>
          <cell r="T40">
            <v>1.3474355823288597E-2</v>
          </cell>
          <cell r="U40">
            <v>0.76896399999999998</v>
          </cell>
          <cell r="W40">
            <v>2011</v>
          </cell>
          <cell r="X40">
            <v>538552.05424480035</v>
          </cell>
          <cell r="Y40">
            <v>0</v>
          </cell>
          <cell r="Z40">
            <v>7366.6082796639394</v>
          </cell>
          <cell r="AA40">
            <v>47285.467837528784</v>
          </cell>
          <cell r="AB40">
            <v>54652.076117192722</v>
          </cell>
          <cell r="AC40">
            <v>545918.66252446431</v>
          </cell>
          <cell r="AD40">
            <v>0.89680335483870932</v>
          </cell>
          <cell r="AE40">
            <v>1.3678544574477591E-2</v>
          </cell>
          <cell r="AF40">
            <v>0.88188800000000001</v>
          </cell>
          <cell r="AH40">
            <v>2011</v>
          </cell>
          <cell r="AI40">
            <v>3653311.9492696384</v>
          </cell>
          <cell r="AJ40">
            <v>0</v>
          </cell>
          <cell r="AK40">
            <v>51098.024564334235</v>
          </cell>
          <cell r="AL40">
            <v>290095.06356120046</v>
          </cell>
          <cell r="AM40">
            <v>341193.0881255347</v>
          </cell>
          <cell r="AN40">
            <v>3704409.9738339726</v>
          </cell>
          <cell r="AP40">
            <v>1.3986767424706059E-2</v>
          </cell>
          <cell r="AQ40">
            <v>0.63054657135479664</v>
          </cell>
          <cell r="AS40">
            <v>2011</v>
          </cell>
          <cell r="AT40">
            <v>3653311.9492696384</v>
          </cell>
          <cell r="AU40">
            <v>0</v>
          </cell>
          <cell r="AV40">
            <v>54035.984739162122</v>
          </cell>
          <cell r="AW40">
            <v>288060.98822981393</v>
          </cell>
          <cell r="AX40">
            <v>342096.97296897607</v>
          </cell>
          <cell r="AY40">
            <v>3707347.9340088004</v>
          </cell>
          <cell r="AZ40">
            <v>0.66436316687917329</v>
          </cell>
          <cell r="BA40">
            <v>1.4790958311119429E-2</v>
          </cell>
          <cell r="BB40">
            <v>0.6305789325058937</v>
          </cell>
        </row>
        <row r="41">
          <cell r="A41">
            <v>2012</v>
          </cell>
          <cell r="B41">
            <v>2369318.890985128</v>
          </cell>
          <cell r="C41">
            <v>0</v>
          </cell>
          <cell r="D41">
            <v>40433.515379333621</v>
          </cell>
          <cell r="E41">
            <v>180088.39247928213</v>
          </cell>
          <cell r="F41">
            <v>220521.90785861574</v>
          </cell>
          <cell r="G41">
            <v>2409752.4063644614</v>
          </cell>
          <cell r="H41">
            <v>0.58832137096774217</v>
          </cell>
          <cell r="I41">
            <v>1.7065459416702566E-2</v>
          </cell>
          <cell r="L41">
            <v>2012</v>
          </cell>
          <cell r="M41">
            <v>789172.42032438004</v>
          </cell>
          <cell r="N41">
            <v>0</v>
          </cell>
          <cell r="O41">
            <v>11896.285703110554</v>
          </cell>
          <cell r="P41">
            <v>61221.856997749244</v>
          </cell>
          <cell r="Q41">
            <v>73118.142700859797</v>
          </cell>
          <cell r="R41">
            <v>801068.70602749055</v>
          </cell>
          <cell r="S41">
            <v>0.80122135483870849</v>
          </cell>
          <cell r="T41">
            <v>1.5074380954951172E-2</v>
          </cell>
          <cell r="W41">
            <v>2012</v>
          </cell>
          <cell r="X41">
            <v>545918.66252446431</v>
          </cell>
          <cell r="Y41">
            <v>0</v>
          </cell>
          <cell r="Z41">
            <v>7234.8172207568005</v>
          </cell>
          <cell r="AA41">
            <v>43789.065301895957</v>
          </cell>
          <cell r="AB41">
            <v>51023.882522652755</v>
          </cell>
          <cell r="AC41">
            <v>553153.47974522109</v>
          </cell>
          <cell r="AD41">
            <v>0.89680335483870932</v>
          </cell>
          <cell r="AE41">
            <v>1.3252555220041762E-2</v>
          </cell>
          <cell r="AH41">
            <v>2012</v>
          </cell>
          <cell r="AI41">
            <v>3704409.9738339726</v>
          </cell>
          <cell r="AJ41">
            <v>0</v>
          </cell>
          <cell r="AK41">
            <v>59564.618303200972</v>
          </cell>
          <cell r="AL41">
            <v>285099.31477892736</v>
          </cell>
          <cell r="AM41">
            <v>344663.93308212835</v>
          </cell>
          <cell r="AN41">
            <v>3763974.5921371728</v>
          </cell>
          <cell r="AP41">
            <v>1.6079380717559211E-2</v>
          </cell>
          <cell r="AS41">
            <v>2012</v>
          </cell>
          <cell r="AT41">
            <v>3707347.9340088004</v>
          </cell>
          <cell r="AU41">
            <v>0</v>
          </cell>
          <cell r="AV41">
            <v>60883.534892641634</v>
          </cell>
          <cell r="AW41">
            <v>284278.49210080755</v>
          </cell>
          <cell r="AX41">
            <v>345162.0269934492</v>
          </cell>
          <cell r="AY41">
            <v>3768231.4689014419</v>
          </cell>
          <cell r="AZ41">
            <v>0.66436316687917329</v>
          </cell>
          <cell r="BA41">
            <v>1.6422395733115769E-2</v>
          </cell>
        </row>
        <row r="42">
          <cell r="A42">
            <v>2013</v>
          </cell>
          <cell r="B42">
            <v>2409752.4063644614</v>
          </cell>
          <cell r="C42">
            <v>0</v>
          </cell>
          <cell r="D42">
            <v>41456.446094123952</v>
          </cell>
          <cell r="E42">
            <v>183388.58931055607</v>
          </cell>
          <cell r="F42">
            <v>224845.03540468001</v>
          </cell>
          <cell r="G42">
            <v>2451208.8524585855</v>
          </cell>
          <cell r="H42">
            <v>0.58832137096774217</v>
          </cell>
          <cell r="I42">
            <v>1.7203612281756486E-2</v>
          </cell>
          <cell r="L42">
            <v>2013</v>
          </cell>
          <cell r="M42">
            <v>801068.70602749055</v>
          </cell>
          <cell r="N42">
            <v>0</v>
          </cell>
          <cell r="O42">
            <v>12566.543686205148</v>
          </cell>
          <cell r="P42">
            <v>62334.987430269284</v>
          </cell>
          <cell r="Q42">
            <v>74901.531116474434</v>
          </cell>
          <cell r="R42">
            <v>813635.24971369572</v>
          </cell>
          <cell r="S42">
            <v>0.80122135483870849</v>
          </cell>
          <cell r="T42">
            <v>1.5687223320110411E-2</v>
          </cell>
          <cell r="W42">
            <v>2013</v>
          </cell>
          <cell r="X42">
            <v>553153.47974522109</v>
          </cell>
          <cell r="Y42">
            <v>0</v>
          </cell>
          <cell r="Z42">
            <v>6912.6159187025878</v>
          </cell>
          <cell r="AA42">
            <v>42410.212373371432</v>
          </cell>
          <cell r="AB42">
            <v>49322.828292074017</v>
          </cell>
          <cell r="AC42">
            <v>560066.09566392365</v>
          </cell>
          <cell r="AD42">
            <v>0.89680335483870932</v>
          </cell>
          <cell r="AE42">
            <v>1.2496741269505396E-2</v>
          </cell>
          <cell r="AH42">
            <v>2013</v>
          </cell>
          <cell r="AI42">
            <v>3763974.5921371728</v>
          </cell>
          <cell r="AJ42">
            <v>0</v>
          </cell>
          <cell r="AK42">
            <v>60935.605699031687</v>
          </cell>
          <cell r="AL42">
            <v>288133.78911419678</v>
          </cell>
          <cell r="AM42">
            <v>349069.39481322846</v>
          </cell>
          <cell r="AN42">
            <v>3824910.1978362049</v>
          </cell>
          <cell r="AP42">
            <v>1.6189164992326033E-2</v>
          </cell>
          <cell r="AS42">
            <v>2013</v>
          </cell>
          <cell r="AT42">
            <v>3768231.4689014419</v>
          </cell>
          <cell r="AU42">
            <v>0</v>
          </cell>
          <cell r="AV42">
            <v>62355.760732473049</v>
          </cell>
          <cell r="AW42">
            <v>287899.15664804552</v>
          </cell>
          <cell r="AX42">
            <v>350254.91738051857</v>
          </cell>
          <cell r="AY42">
            <v>3830587.2296339148</v>
          </cell>
          <cell r="AZ42">
            <v>0.66436316687917329</v>
          </cell>
          <cell r="BA42">
            <v>1.6547752240562819E-2</v>
          </cell>
        </row>
        <row r="43">
          <cell r="A43">
            <v>2014</v>
          </cell>
          <cell r="B43">
            <v>2451208.8524585855</v>
          </cell>
          <cell r="C43">
            <v>0</v>
          </cell>
          <cell r="D43">
            <v>41164.03418252198</v>
          </cell>
          <cell r="E43">
            <v>190157.35346706997</v>
          </cell>
          <cell r="F43">
            <v>231321.38764959195</v>
          </cell>
          <cell r="G43">
            <v>2492372.8866411075</v>
          </cell>
          <cell r="H43">
            <v>0.58832137096774217</v>
          </cell>
          <cell r="I43">
            <v>1.6793360607046726E-2</v>
          </cell>
          <cell r="L43">
            <v>2014</v>
          </cell>
          <cell r="M43">
            <v>813635.24971369572</v>
          </cell>
          <cell r="N43">
            <v>0</v>
          </cell>
          <cell r="O43">
            <v>13496.240641024871</v>
          </cell>
          <cell r="P43">
            <v>62300.684388025256</v>
          </cell>
          <cell r="Q43">
            <v>75796.925029050122</v>
          </cell>
          <cell r="R43">
            <v>827131.49035472062</v>
          </cell>
          <cell r="S43">
            <v>0.80122135483870849</v>
          </cell>
          <cell r="T43">
            <v>1.6587581039260613E-2</v>
          </cell>
          <cell r="W43">
            <v>2014</v>
          </cell>
          <cell r="X43">
            <v>560066.09566392365</v>
          </cell>
          <cell r="Y43">
            <v>0</v>
          </cell>
          <cell r="Z43">
            <v>6500.0542248576076</v>
          </cell>
          <cell r="AA43">
            <v>43063.260725438377</v>
          </cell>
          <cell r="AB43">
            <v>49563.314950295986</v>
          </cell>
          <cell r="AC43">
            <v>566566.14988878125</v>
          </cell>
          <cell r="AD43">
            <v>0.89680335483870932</v>
          </cell>
          <cell r="AE43">
            <v>1.160586986996992E-2</v>
          </cell>
          <cell r="AH43">
            <v>2014</v>
          </cell>
          <cell r="AI43">
            <v>3824910.1978362049</v>
          </cell>
          <cell r="AJ43">
            <v>0</v>
          </cell>
          <cell r="AK43">
            <v>61160.329048404456</v>
          </cell>
          <cell r="AL43">
            <v>295521.29858053359</v>
          </cell>
          <cell r="AM43">
            <v>356681.62762893806</v>
          </cell>
          <cell r="AN43">
            <v>3886070.5268846094</v>
          </cell>
          <cell r="AP43">
            <v>1.5990003917739859E-2</v>
          </cell>
          <cell r="AS43">
            <v>2014</v>
          </cell>
          <cell r="AT43">
            <v>3830587.2296339148</v>
          </cell>
          <cell r="AU43">
            <v>0</v>
          </cell>
          <cell r="AV43">
            <v>62490.816679479642</v>
          </cell>
          <cell r="AW43">
            <v>295956.97912057524</v>
          </cell>
          <cell r="AX43">
            <v>358447.79580005491</v>
          </cell>
          <cell r="AY43">
            <v>3893078.0463133943</v>
          </cell>
          <cell r="AZ43">
            <v>0.66436316687917329</v>
          </cell>
          <cell r="BA43">
            <v>1.631363885830428E-2</v>
          </cell>
        </row>
        <row r="44">
          <cell r="A44">
            <v>2015</v>
          </cell>
          <cell r="B44">
            <v>2492372.8866411075</v>
          </cell>
          <cell r="C44">
            <v>0</v>
          </cell>
          <cell r="D44">
            <v>41291.952652055181</v>
          </cell>
          <cell r="E44">
            <v>197200.9818870695</v>
          </cell>
          <cell r="F44">
            <v>238492.93453912469</v>
          </cell>
          <cell r="G44">
            <v>2533664.8392931628</v>
          </cell>
          <cell r="H44">
            <v>0.58832137096774217</v>
          </cell>
          <cell r="I44">
            <v>1.6567325408399558E-2</v>
          </cell>
          <cell r="L44">
            <v>2015</v>
          </cell>
          <cell r="M44">
            <v>827131.49035472062</v>
          </cell>
          <cell r="N44">
            <v>0</v>
          </cell>
          <cell r="O44">
            <v>14600.130855613681</v>
          </cell>
          <cell r="P44">
            <v>63463.714050476723</v>
          </cell>
          <cell r="Q44">
            <v>78063.844906090409</v>
          </cell>
          <cell r="R44">
            <v>841731.62121033436</v>
          </cell>
          <cell r="S44">
            <v>0.80122135483870849</v>
          </cell>
          <cell r="T44">
            <v>1.7651523398477309E-2</v>
          </cell>
          <cell r="W44">
            <v>2015</v>
          </cell>
          <cell r="X44">
            <v>566566.14988878125</v>
          </cell>
          <cell r="Y44">
            <v>0</v>
          </cell>
          <cell r="Z44">
            <v>6118.226761162492</v>
          </cell>
          <cell r="AA44">
            <v>43062.101637460299</v>
          </cell>
          <cell r="AB44">
            <v>49180.328398622791</v>
          </cell>
          <cell r="AC44">
            <v>572684.37664994376</v>
          </cell>
          <cell r="AD44">
            <v>0.89680335483870932</v>
          </cell>
          <cell r="AE44">
            <v>1.0798786271229766E-2</v>
          </cell>
          <cell r="AH44">
            <v>2015</v>
          </cell>
          <cell r="AI44">
            <v>3886070.5268846094</v>
          </cell>
          <cell r="AJ44">
            <v>0</v>
          </cell>
          <cell r="AK44">
            <v>62010.310268831352</v>
          </cell>
          <cell r="AL44">
            <v>303726.79757500655</v>
          </cell>
          <cell r="AM44">
            <v>365737.10784383793</v>
          </cell>
          <cell r="AN44">
            <v>3948080.8371534408</v>
          </cell>
          <cell r="AP44">
            <v>1.5957072791096261E-2</v>
          </cell>
          <cell r="AS44">
            <v>2015</v>
          </cell>
          <cell r="AT44">
            <v>3893078.0463133943</v>
          </cell>
          <cell r="AU44">
            <v>0</v>
          </cell>
          <cell r="AV44">
            <v>63267.738879730874</v>
          </cell>
          <cell r="AW44">
            <v>304833.53103427752</v>
          </cell>
          <cell r="AX44">
            <v>368101.26991400839</v>
          </cell>
          <cell r="AY44">
            <v>3956345.7851931253</v>
          </cell>
          <cell r="AZ44">
            <v>0.66436316687917329</v>
          </cell>
          <cell r="BA44">
            <v>1.6251341002434527E-2</v>
          </cell>
        </row>
        <row r="45">
          <cell r="A45">
            <v>2016</v>
          </cell>
          <cell r="B45">
            <v>2533664.8392931628</v>
          </cell>
          <cell r="C45">
            <v>0</v>
          </cell>
          <cell r="D45">
            <v>41424.860836102038</v>
          </cell>
          <cell r="E45">
            <v>202645.2660778664</v>
          </cell>
          <cell r="F45">
            <v>244070.12691396844</v>
          </cell>
          <cell r="G45">
            <v>2575089.700129265</v>
          </cell>
          <cell r="H45">
            <v>0.58832137096774217</v>
          </cell>
          <cell r="I45">
            <v>1.6349779257961661E-2</v>
          </cell>
          <cell r="L45">
            <v>2016</v>
          </cell>
          <cell r="M45">
            <v>841731.62121033436</v>
          </cell>
          <cell r="N45">
            <v>0</v>
          </cell>
          <cell r="O45">
            <v>15506.945703908033</v>
          </cell>
          <cell r="P45">
            <v>65855.483929379479</v>
          </cell>
          <cell r="Q45">
            <v>81362.429633287509</v>
          </cell>
          <cell r="R45">
            <v>857238.56691424234</v>
          </cell>
          <cell r="S45">
            <v>0.80122135483870849</v>
          </cell>
          <cell r="T45">
            <v>1.8422672159577935E-2</v>
          </cell>
          <cell r="W45">
            <v>2016</v>
          </cell>
          <cell r="X45">
            <v>572684.37664994376</v>
          </cell>
          <cell r="Y45">
            <v>0</v>
          </cell>
          <cell r="Z45">
            <v>5829.0661744555337</v>
          </cell>
          <cell r="AA45">
            <v>43318.970035890365</v>
          </cell>
          <cell r="AB45">
            <v>49148.036210345897</v>
          </cell>
          <cell r="AC45">
            <v>578513.44282439933</v>
          </cell>
          <cell r="AD45">
            <v>0.89680335483870932</v>
          </cell>
          <cell r="AE45">
            <v>1.0178496938495263E-2</v>
          </cell>
          <cell r="AH45">
            <v>2016</v>
          </cell>
          <cell r="AI45">
            <v>3948080.8371534408</v>
          </cell>
          <cell r="AJ45">
            <v>0</v>
          </cell>
          <cell r="AK45">
            <v>62760.8727144656</v>
          </cell>
          <cell r="AL45">
            <v>311819.72004313621</v>
          </cell>
          <cell r="AM45">
            <v>374580.59275760181</v>
          </cell>
          <cell r="AN45">
            <v>4010841.7098679068</v>
          </cell>
          <cell r="AP45">
            <v>1.5896552097883765E-2</v>
          </cell>
          <cell r="AS45">
            <v>2016</v>
          </cell>
          <cell r="AT45">
            <v>3956345.7851931253</v>
          </cell>
          <cell r="AU45">
            <v>0</v>
          </cell>
          <cell r="AV45">
            <v>63955.53197262808</v>
          </cell>
          <cell r="AW45">
            <v>313106.71965232253</v>
          </cell>
          <cell r="AX45">
            <v>377062.25162495062</v>
          </cell>
          <cell r="AY45">
            <v>4020301.3171657533</v>
          </cell>
          <cell r="AZ45">
            <v>0.66436316687917329</v>
          </cell>
          <cell r="BA45">
            <v>1.616530390543347E-2</v>
          </cell>
        </row>
        <row r="46">
          <cell r="A46">
            <v>2017</v>
          </cell>
          <cell r="B46">
            <v>2575089.700129265</v>
          </cell>
          <cell r="C46">
            <v>0</v>
          </cell>
          <cell r="D46">
            <v>40699.162928924969</v>
          </cell>
          <cell r="E46">
            <v>211014.02565790684</v>
          </cell>
          <cell r="F46">
            <v>251713.18858683179</v>
          </cell>
          <cell r="G46">
            <v>2615788.8630581899</v>
          </cell>
          <cell r="H46">
            <v>0.58832137096774217</v>
          </cell>
          <cell r="I46">
            <v>1.5804949601127216E-2</v>
          </cell>
          <cell r="L46">
            <v>2017</v>
          </cell>
          <cell r="M46">
            <v>857238.56691424234</v>
          </cell>
          <cell r="N46">
            <v>0</v>
          </cell>
          <cell r="O46">
            <v>16015.870438948945</v>
          </cell>
          <cell r="P46">
            <v>66634.21974638234</v>
          </cell>
          <cell r="Q46">
            <v>82650.090185331283</v>
          </cell>
          <cell r="R46">
            <v>873254.43735319132</v>
          </cell>
          <cell r="S46">
            <v>0.80122135483870849</v>
          </cell>
          <cell r="T46">
            <v>1.8683095998119237E-2</v>
          </cell>
          <cell r="W46">
            <v>2017</v>
          </cell>
          <cell r="X46">
            <v>578513.44282439933</v>
          </cell>
          <cell r="Y46">
            <v>0</v>
          </cell>
          <cell r="Z46">
            <v>5661.4275805967309</v>
          </cell>
          <cell r="AA46">
            <v>43768.771494011387</v>
          </cell>
          <cell r="AB46">
            <v>49430.199074608121</v>
          </cell>
          <cell r="AC46">
            <v>584174.87040499609</v>
          </cell>
          <cell r="AD46">
            <v>0.89680335483870932</v>
          </cell>
          <cell r="AE46">
            <v>9.7861642643197744E-3</v>
          </cell>
          <cell r="AH46">
            <v>2017</v>
          </cell>
          <cell r="AI46">
            <v>4010841.7098679068</v>
          </cell>
          <cell r="AJ46">
            <v>0</v>
          </cell>
          <cell r="AK46">
            <v>62376.460948470645</v>
          </cell>
          <cell r="AL46">
            <v>321417.01689830056</v>
          </cell>
          <cell r="AM46">
            <v>383793.47784677119</v>
          </cell>
          <cell r="AN46">
            <v>4073218.1708163773</v>
          </cell>
          <cell r="AP46">
            <v>1.5551962770060213E-2</v>
          </cell>
          <cell r="AS46">
            <v>2017</v>
          </cell>
          <cell r="AT46">
            <v>4020301.3171657533</v>
          </cell>
          <cell r="AU46">
            <v>0</v>
          </cell>
          <cell r="AV46">
            <v>63433.841591463439</v>
          </cell>
          <cell r="AW46">
            <v>323489.22520013491</v>
          </cell>
          <cell r="AX46">
            <v>386923.06679159834</v>
          </cell>
          <cell r="AY46">
            <v>4083735.1587572168</v>
          </cell>
          <cell r="AZ46">
            <v>0.66436316687917329</v>
          </cell>
          <cell r="BA46">
            <v>1.5778379924065833E-2</v>
          </cell>
        </row>
        <row r="47">
          <cell r="A47">
            <v>2018</v>
          </cell>
          <cell r="B47">
            <v>2615788.8630581899</v>
          </cell>
          <cell r="C47">
            <v>0</v>
          </cell>
          <cell r="D47">
            <v>39888.507015339594</v>
          </cell>
          <cell r="E47">
            <v>209823.82520329818</v>
          </cell>
          <cell r="F47">
            <v>249712.33221863778</v>
          </cell>
          <cell r="G47">
            <v>2655677.3700735294</v>
          </cell>
          <cell r="H47">
            <v>0.58832137096774217</v>
          </cell>
          <cell r="I47">
            <v>1.5249130990146131E-2</v>
          </cell>
          <cell r="L47">
            <v>2018</v>
          </cell>
          <cell r="M47">
            <v>873254.43735319132</v>
          </cell>
          <cell r="N47">
            <v>0</v>
          </cell>
          <cell r="O47">
            <v>16574.22274001492</v>
          </cell>
          <cell r="P47">
            <v>69179.907377970216</v>
          </cell>
          <cell r="Q47">
            <v>85754.130117985129</v>
          </cell>
          <cell r="R47">
            <v>889828.66009320621</v>
          </cell>
          <cell r="S47">
            <v>0.80122135483870849</v>
          </cell>
          <cell r="T47">
            <v>1.8979832258569251E-2</v>
          </cell>
          <cell r="W47">
            <v>2018</v>
          </cell>
          <cell r="X47">
            <v>584174.87040499609</v>
          </cell>
          <cell r="Y47">
            <v>0</v>
          </cell>
          <cell r="Z47">
            <v>5631.404361210577</v>
          </cell>
          <cell r="AA47">
            <v>43940.429863492027</v>
          </cell>
          <cell r="AB47">
            <v>49571.834224702601</v>
          </cell>
          <cell r="AC47">
            <v>589806.27476620662</v>
          </cell>
          <cell r="AD47">
            <v>0.89680335483870932</v>
          </cell>
          <cell r="AE47">
            <v>9.6399291487947458E-3</v>
          </cell>
          <cell r="AH47">
            <v>2018</v>
          </cell>
          <cell r="AI47">
            <v>4073218.1708163773</v>
          </cell>
          <cell r="AJ47">
            <v>0</v>
          </cell>
          <cell r="AK47">
            <v>62094.134116565096</v>
          </cell>
          <cell r="AL47">
            <v>322944.16244476044</v>
          </cell>
          <cell r="AM47">
            <v>385038.29656132555</v>
          </cell>
          <cell r="AN47">
            <v>4135312.3049329421</v>
          </cell>
          <cell r="AP47">
            <v>1.5244490108939912E-2</v>
          </cell>
          <cell r="AS47">
            <v>2018</v>
          </cell>
          <cell r="AT47">
            <v>4083735.1587572168</v>
          </cell>
          <cell r="AU47">
            <v>0</v>
          </cell>
          <cell r="AV47">
            <v>62959.144140961937</v>
          </cell>
          <cell r="AW47">
            <v>324340.7907848254</v>
          </cell>
          <cell r="AX47">
            <v>387299.93492578733</v>
          </cell>
          <cell r="AY47">
            <v>4146694.3028981788</v>
          </cell>
          <cell r="AZ47">
            <v>0.66436316687917329</v>
          </cell>
          <cell r="BA47">
            <v>1.5417048778481934E-2</v>
          </cell>
        </row>
        <row r="48">
          <cell r="A48">
            <v>2019</v>
          </cell>
          <cell r="B48">
            <v>2655677.3700735294</v>
          </cell>
          <cell r="C48">
            <v>0</v>
          </cell>
          <cell r="D48">
            <v>39014.832209987348</v>
          </cell>
          <cell r="E48">
            <v>202720.9374043706</v>
          </cell>
          <cell r="F48">
            <v>241735.76961435797</v>
          </cell>
          <cell r="G48">
            <v>2694692.202283517</v>
          </cell>
          <cell r="H48">
            <v>0.58832137096774217</v>
          </cell>
          <cell r="I48">
            <v>1.4691103915573711E-2</v>
          </cell>
          <cell r="L48">
            <v>2019</v>
          </cell>
          <cell r="M48">
            <v>889828.66009320621</v>
          </cell>
          <cell r="N48">
            <v>0</v>
          </cell>
          <cell r="O48">
            <v>17219.663280023091</v>
          </cell>
          <cell r="P48">
            <v>70014.751580570563</v>
          </cell>
          <cell r="Q48">
            <v>87234.41486059365</v>
          </cell>
          <cell r="R48">
            <v>907048.32337322936</v>
          </cell>
          <cell r="S48">
            <v>0.80122135483870849</v>
          </cell>
          <cell r="T48">
            <v>1.9351661788708174E-2</v>
          </cell>
          <cell r="W48">
            <v>2019</v>
          </cell>
          <cell r="X48">
            <v>589806.27476620662</v>
          </cell>
          <cell r="Y48">
            <v>0</v>
          </cell>
          <cell r="Z48">
            <v>5732.4646674283395</v>
          </cell>
          <cell r="AA48">
            <v>45882.920419723276</v>
          </cell>
          <cell r="AB48">
            <v>51615.385087151619</v>
          </cell>
          <cell r="AC48">
            <v>595538.73943363491</v>
          </cell>
          <cell r="AD48">
            <v>0.89680335483870932</v>
          </cell>
          <cell r="AE48">
            <v>9.7192330985298447E-3</v>
          </cell>
          <cell r="AH48">
            <v>2019</v>
          </cell>
          <cell r="AI48">
            <v>4135312.3049329421</v>
          </cell>
          <cell r="AJ48">
            <v>0</v>
          </cell>
          <cell r="AK48">
            <v>61966.960157438778</v>
          </cell>
          <cell r="AL48">
            <v>318618.60940466443</v>
          </cell>
          <cell r="AM48">
            <v>380585.56956210319</v>
          </cell>
          <cell r="AN48">
            <v>4197279.2650903817</v>
          </cell>
          <cell r="AP48">
            <v>1.4984832000117576E-2</v>
          </cell>
          <cell r="AS48">
            <v>2019</v>
          </cell>
          <cell r="AT48">
            <v>4146694.3028981788</v>
          </cell>
          <cell r="AU48">
            <v>0</v>
          </cell>
          <cell r="AV48">
            <v>62582.603317408932</v>
          </cell>
          <cell r="AW48">
            <v>318414.1408318418</v>
          </cell>
          <cell r="AX48">
            <v>380996.74414925074</v>
          </cell>
          <cell r="AY48">
            <v>4209276.9062155876</v>
          </cell>
          <cell r="AZ48">
            <v>0.66436316687917329</v>
          </cell>
          <cell r="BA48">
            <v>1.5092167096491638E-2</v>
          </cell>
        </row>
        <row r="49">
          <cell r="A49">
            <v>2020</v>
          </cell>
          <cell r="B49">
            <v>2694692.202283517</v>
          </cell>
          <cell r="C49">
            <v>0</v>
          </cell>
          <cell r="D49">
            <v>38355.029328250072</v>
          </cell>
          <cell r="E49">
            <v>191406.39583865216</v>
          </cell>
          <cell r="F49">
            <v>229761.42516690222</v>
          </cell>
          <cell r="G49">
            <v>2733047.2316117669</v>
          </cell>
          <cell r="H49">
            <v>0.58832137096774217</v>
          </cell>
          <cell r="I49">
            <v>1.4233547451448114E-2</v>
          </cell>
          <cell r="L49">
            <v>2020</v>
          </cell>
          <cell r="M49">
            <v>907048.32337322936</v>
          </cell>
          <cell r="N49">
            <v>0</v>
          </cell>
          <cell r="O49">
            <v>17601.121066855158</v>
          </cell>
          <cell r="P49">
            <v>67453.528578457466</v>
          </cell>
          <cell r="Q49">
            <v>85054.649645312631</v>
          </cell>
          <cell r="R49">
            <v>924649.44444008451</v>
          </cell>
          <cell r="S49">
            <v>0.80122135483870849</v>
          </cell>
          <cell r="T49">
            <v>1.9404832811330541E-2</v>
          </cell>
          <cell r="W49">
            <v>2020</v>
          </cell>
          <cell r="X49">
            <v>595538.73943363491</v>
          </cell>
          <cell r="Y49">
            <v>0</v>
          </cell>
          <cell r="Z49">
            <v>5928.6667184507924</v>
          </cell>
          <cell r="AA49">
            <v>46690.724102637811</v>
          </cell>
          <cell r="AB49">
            <v>52619.3908210886</v>
          </cell>
          <cell r="AC49">
            <v>601467.40615208575</v>
          </cell>
          <cell r="AD49">
            <v>0.89680335483870932</v>
          </cell>
          <cell r="AE49">
            <v>9.9551319265798188E-3</v>
          </cell>
          <cell r="AH49">
            <v>2020</v>
          </cell>
          <cell r="AI49">
            <v>4197279.2650903817</v>
          </cell>
          <cell r="AJ49">
            <v>0</v>
          </cell>
          <cell r="AK49">
            <v>61884.817113556026</v>
          </cell>
          <cell r="AL49">
            <v>305550.64851974742</v>
          </cell>
          <cell r="AM49">
            <v>367435.46563330345</v>
          </cell>
          <cell r="AN49">
            <v>4259164.0822039377</v>
          </cell>
          <cell r="AP49">
            <v>1.4744031360568455E-2</v>
          </cell>
          <cell r="AS49">
            <v>2020</v>
          </cell>
          <cell r="AT49">
            <v>4209276.9062155876</v>
          </cell>
          <cell r="AU49">
            <v>0</v>
          </cell>
          <cell r="AV49">
            <v>62299.168675973138</v>
          </cell>
          <cell r="AW49">
            <v>304099.40175699344</v>
          </cell>
          <cell r="AX49">
            <v>366398.57043296658</v>
          </cell>
          <cell r="AY49">
            <v>4271576.0748915607</v>
          </cell>
          <cell r="AZ49">
            <v>0.66436316687917329</v>
          </cell>
          <cell r="BA49">
            <v>1.4800444367055077E-2</v>
          </cell>
        </row>
        <row r="50">
          <cell r="A50">
            <v>2021</v>
          </cell>
          <cell r="B50">
            <v>2733047.2316117669</v>
          </cell>
          <cell r="C50">
            <v>0</v>
          </cell>
          <cell r="D50">
            <v>37352.204957064358</v>
          </cell>
          <cell r="E50">
            <v>188286.6193379864</v>
          </cell>
          <cell r="F50">
            <v>225638.82429505076</v>
          </cell>
          <cell r="G50">
            <v>2770399.4365688311</v>
          </cell>
          <cell r="H50">
            <v>0.58832137096774217</v>
          </cell>
          <cell r="I50">
            <v>1.3666871367984612E-2</v>
          </cell>
          <cell r="L50">
            <v>2021</v>
          </cell>
          <cell r="M50">
            <v>924649.44444008451</v>
          </cell>
          <cell r="N50">
            <v>0</v>
          </cell>
          <cell r="O50">
            <v>17290.196462465734</v>
          </cell>
          <cell r="P50">
            <v>62213.754715737414</v>
          </cell>
          <cell r="Q50">
            <v>79503.951178203148</v>
          </cell>
          <cell r="R50">
            <v>941939.64090255019</v>
          </cell>
          <cell r="S50">
            <v>0.80122135483870849</v>
          </cell>
          <cell r="T50">
            <v>1.8699190884103878E-2</v>
          </cell>
          <cell r="W50">
            <v>2021</v>
          </cell>
          <cell r="X50">
            <v>601467.40615208575</v>
          </cell>
          <cell r="Y50">
            <v>0</v>
          </cell>
          <cell r="Z50">
            <v>6180.093908248934</v>
          </cell>
          <cell r="AA50">
            <v>47366.575108287703</v>
          </cell>
          <cell r="AB50">
            <v>53546.669016536638</v>
          </cell>
          <cell r="AC50">
            <v>607647.50006033469</v>
          </cell>
          <cell r="AD50">
            <v>0.89680335483870932</v>
          </cell>
          <cell r="AE50">
            <v>1.0275027117074176E-2</v>
          </cell>
          <cell r="AH50">
            <v>2021</v>
          </cell>
          <cell r="AI50">
            <v>4259164.0822039377</v>
          </cell>
          <cell r="AJ50">
            <v>0</v>
          </cell>
          <cell r="AK50">
            <v>60822.495327779026</v>
          </cell>
          <cell r="AL50">
            <v>297866.9491620115</v>
          </cell>
          <cell r="AM50">
            <v>358689.44448979053</v>
          </cell>
          <cell r="AN50">
            <v>4319986.5775317159</v>
          </cell>
          <cell r="AP50">
            <v>1.4280383228697957E-2</v>
          </cell>
          <cell r="AS50">
            <v>2021</v>
          </cell>
          <cell r="AT50">
            <v>4271576.0748915607</v>
          </cell>
          <cell r="AU50">
            <v>0</v>
          </cell>
          <cell r="AV50">
            <v>61095.172559063853</v>
          </cell>
          <cell r="AW50">
            <v>296729.05607197259</v>
          </cell>
          <cell r="AX50">
            <v>357824.22863103647</v>
          </cell>
          <cell r="AY50">
            <v>4332671.2474506246</v>
          </cell>
          <cell r="AZ50">
            <v>0.66436316687917329</v>
          </cell>
          <cell r="BA50">
            <v>1.4302723745968748E-2</v>
          </cell>
        </row>
        <row r="51">
          <cell r="A51">
            <v>2022</v>
          </cell>
          <cell r="B51">
            <v>2770399.4365688311</v>
          </cell>
          <cell r="C51">
            <v>0</v>
          </cell>
          <cell r="D51">
            <v>36688.653000196988</v>
          </cell>
          <cell r="E51">
            <v>199232.67083782615</v>
          </cell>
          <cell r="F51">
            <v>235921.32383802315</v>
          </cell>
          <cell r="G51">
            <v>2807088.089569028</v>
          </cell>
          <cell r="H51">
            <v>0.58832137096774217</v>
          </cell>
          <cell r="I51">
            <v>1.3243091417039832E-2</v>
          </cell>
          <cell r="L51">
            <v>2022</v>
          </cell>
          <cell r="M51">
            <v>941939.64090255019</v>
          </cell>
          <cell r="N51">
            <v>0</v>
          </cell>
          <cell r="O51">
            <v>17483.682309070857</v>
          </cell>
          <cell r="P51">
            <v>65312.457979430663</v>
          </cell>
          <cell r="Q51">
            <v>82796.140288501512</v>
          </cell>
          <cell r="R51">
            <v>959423.32321162103</v>
          </cell>
          <cell r="S51">
            <v>0.80122135483870849</v>
          </cell>
          <cell r="T51">
            <v>1.8561361630686113E-2</v>
          </cell>
          <cell r="W51">
            <v>2022</v>
          </cell>
          <cell r="X51">
            <v>607647.50006033469</v>
          </cell>
          <cell r="Y51">
            <v>0</v>
          </cell>
          <cell r="Z51">
            <v>6432.4322501810648</v>
          </cell>
          <cell r="AA51">
            <v>47973.501100262598</v>
          </cell>
          <cell r="AB51">
            <v>54405.933350443665</v>
          </cell>
          <cell r="AC51">
            <v>614079.93231051578</v>
          </cell>
          <cell r="AD51">
            <v>0.89680335483870932</v>
          </cell>
          <cell r="AE51">
            <v>1.0585795629114658E-2</v>
          </cell>
          <cell r="AH51">
            <v>2022</v>
          </cell>
          <cell r="AI51">
            <v>4319986.5775317159</v>
          </cell>
          <cell r="AJ51">
            <v>0</v>
          </cell>
          <cell r="AK51">
            <v>60604.767559448912</v>
          </cell>
          <cell r="AL51">
            <v>312518.6299175194</v>
          </cell>
          <cell r="AM51">
            <v>373123.3974769683</v>
          </cell>
          <cell r="AN51">
            <v>4380591.345091165</v>
          </cell>
          <cell r="AP51">
            <v>1.4028924968113365E-2</v>
          </cell>
          <cell r="AS51">
            <v>2022</v>
          </cell>
          <cell r="AT51">
            <v>4332671.2474506246</v>
          </cell>
          <cell r="AU51">
            <v>0</v>
          </cell>
          <cell r="AV51">
            <v>60693.226649328368</v>
          </cell>
          <cell r="AW51">
            <v>312103.51856838947</v>
          </cell>
          <cell r="AX51">
            <v>372796.74521771783</v>
          </cell>
          <cell r="AY51">
            <v>4393364.4740999527</v>
          </cell>
          <cell r="AZ51">
            <v>0.66436316687917329</v>
          </cell>
          <cell r="BA51">
            <v>1.4008269536960771E-2</v>
          </cell>
        </row>
        <row r="52">
          <cell r="A52">
            <v>2023</v>
          </cell>
          <cell r="B52">
            <v>2807088.089569028</v>
          </cell>
          <cell r="C52">
            <v>0</v>
          </cell>
          <cell r="D52">
            <v>36210.22643443034</v>
          </cell>
          <cell r="E52">
            <v>213354.14461251846</v>
          </cell>
          <cell r="F52">
            <v>249564.3710469488</v>
          </cell>
          <cell r="G52">
            <v>2843298.3160034586</v>
          </cell>
          <cell r="H52">
            <v>0.58832137096774217</v>
          </cell>
          <cell r="I52">
            <v>1.2899568976472597E-2</v>
          </cell>
          <cell r="L52">
            <v>2023</v>
          </cell>
          <cell r="M52">
            <v>959423.32321162103</v>
          </cell>
          <cell r="N52">
            <v>0</v>
          </cell>
          <cell r="O52">
            <v>17564.053818928984</v>
          </cell>
          <cell r="P52">
            <v>73186.86739582353</v>
          </cell>
          <cell r="Q52">
            <v>90750.92121475251</v>
          </cell>
          <cell r="R52">
            <v>976987.37703055004</v>
          </cell>
          <cell r="S52">
            <v>0.80122135483870849</v>
          </cell>
          <cell r="T52">
            <v>1.8306886432710723E-2</v>
          </cell>
          <cell r="W52">
            <v>2023</v>
          </cell>
          <cell r="X52">
            <v>614079.93231051578</v>
          </cell>
          <cell r="Y52">
            <v>0</v>
          </cell>
          <cell r="Z52">
            <v>6633.3248474556558</v>
          </cell>
          <cell r="AA52">
            <v>54652.076117192722</v>
          </cell>
          <cell r="AB52">
            <v>61285.400964648376</v>
          </cell>
          <cell r="AC52">
            <v>620713.25715797138</v>
          </cell>
          <cell r="AD52">
            <v>0.89680335483870932</v>
          </cell>
          <cell r="AE52">
            <v>1.0802054420663509E-2</v>
          </cell>
          <cell r="AH52">
            <v>2023</v>
          </cell>
          <cell r="AI52">
            <v>4380591.345091165</v>
          </cell>
          <cell r="AJ52">
            <v>0</v>
          </cell>
          <cell r="AK52">
            <v>60407.605100814981</v>
          </cell>
          <cell r="AL52">
            <v>341193.0881255347</v>
          </cell>
          <cell r="AM52">
            <v>401600.69322634966</v>
          </cell>
          <cell r="AN52">
            <v>4440998.9501919802</v>
          </cell>
          <cell r="AP52">
            <v>1.3789828893422618E-2</v>
          </cell>
          <cell r="AS52">
            <v>2023</v>
          </cell>
          <cell r="AT52">
            <v>4393364.4740999527</v>
          </cell>
          <cell r="AU52">
            <v>0</v>
          </cell>
          <cell r="AV52">
            <v>60368.429275570765</v>
          </cell>
          <cell r="AW52">
            <v>342096.97296897607</v>
          </cell>
          <cell r="AX52">
            <v>402465.40224454686</v>
          </cell>
          <cell r="AY52">
            <v>4453732.9033755232</v>
          </cell>
          <cell r="AZ52">
            <v>0.66436316687917329</v>
          </cell>
          <cell r="BA52">
            <v>1.3740819736550058E-2</v>
          </cell>
        </row>
        <row r="53">
          <cell r="A53">
            <v>2024</v>
          </cell>
          <cell r="B53">
            <v>2843298.3160034586</v>
          </cell>
          <cell r="C53">
            <v>0</v>
          </cell>
          <cell r="D53">
            <v>35661.988816012003</v>
          </cell>
          <cell r="E53">
            <v>220521.90785861574</v>
          </cell>
          <cell r="F53">
            <v>256183.89667462773</v>
          </cell>
          <cell r="G53">
            <v>2878960.3048194707</v>
          </cell>
          <cell r="H53">
            <v>0.58832137096774217</v>
          </cell>
          <cell r="I53">
            <v>1.2542471753768991E-2</v>
          </cell>
          <cell r="L53">
            <v>2024</v>
          </cell>
          <cell r="M53">
            <v>976987.37703055004</v>
          </cell>
          <cell r="N53">
            <v>0</v>
          </cell>
          <cell r="O53">
            <v>17515.297148429308</v>
          </cell>
          <cell r="P53">
            <v>73118.142700859797</v>
          </cell>
          <cell r="Q53">
            <v>90633.439849289105</v>
          </cell>
          <cell r="R53">
            <v>994502.67417897936</v>
          </cell>
          <cell r="S53">
            <v>0.80122135483870849</v>
          </cell>
          <cell r="T53">
            <v>1.7927864330924415E-2</v>
          </cell>
          <cell r="W53">
            <v>2024</v>
          </cell>
          <cell r="X53">
            <v>620713.25715797138</v>
          </cell>
          <cell r="Y53">
            <v>0</v>
          </cell>
          <cell r="Z53">
            <v>6743.111322741539</v>
          </cell>
          <cell r="AA53">
            <v>51023.882522652755</v>
          </cell>
          <cell r="AB53">
            <v>57766.993845394296</v>
          </cell>
          <cell r="AC53">
            <v>627456.36848071287</v>
          </cell>
          <cell r="AD53">
            <v>0.89680335483870932</v>
          </cell>
          <cell r="AE53">
            <v>1.0863488486802853E-2</v>
          </cell>
          <cell r="AH53">
            <v>2024</v>
          </cell>
          <cell r="AI53">
            <v>4440998.9501919802</v>
          </cell>
          <cell r="AJ53">
            <v>0</v>
          </cell>
          <cell r="AK53">
            <v>59920.397287182852</v>
          </cell>
          <cell r="AL53">
            <v>344663.93308212829</v>
          </cell>
          <cell r="AM53">
            <v>404584.33036931115</v>
          </cell>
          <cell r="AN53">
            <v>4500919.3474791627</v>
          </cell>
          <cell r="AP53">
            <v>1.3492549302357437E-2</v>
          </cell>
          <cell r="AS53">
            <v>2024</v>
          </cell>
          <cell r="AT53">
            <v>4453732.9033755232</v>
          </cell>
          <cell r="AU53">
            <v>0</v>
          </cell>
          <cell r="AV53">
            <v>59790.233520931499</v>
          </cell>
          <cell r="AW53">
            <v>345162.0269934492</v>
          </cell>
          <cell r="AX53">
            <v>404952.2605143807</v>
          </cell>
          <cell r="AY53">
            <v>4513523.1368964547</v>
          </cell>
          <cell r="AZ53">
            <v>0.66436316687917329</v>
          </cell>
          <cell r="BA53">
            <v>1.3424746121532438E-2</v>
          </cell>
        </row>
        <row r="54">
          <cell r="A54">
            <v>2025</v>
          </cell>
          <cell r="B54">
            <v>2878960.3048194707</v>
          </cell>
          <cell r="C54">
            <v>0</v>
          </cell>
          <cell r="D54">
            <v>35540.35025984083</v>
          </cell>
          <cell r="E54">
            <v>224845.03540468001</v>
          </cell>
          <cell r="F54">
            <v>260385.38566452084</v>
          </cell>
          <cell r="G54">
            <v>2914500.6550793117</v>
          </cell>
          <cell r="H54">
            <v>0.58832137096774217</v>
          </cell>
          <cell r="I54">
            <v>1.2344855953847489E-2</v>
          </cell>
          <cell r="L54">
            <v>2025</v>
          </cell>
          <cell r="M54">
            <v>994502.67417897936</v>
          </cell>
          <cell r="N54">
            <v>0</v>
          </cell>
          <cell r="O54">
            <v>17326.013691833119</v>
          </cell>
          <cell r="P54">
            <v>74901.531116474434</v>
          </cell>
          <cell r="Q54">
            <v>92227.544808307546</v>
          </cell>
          <cell r="R54">
            <v>1011828.6878708125</v>
          </cell>
          <cell r="S54">
            <v>0.80122135483870849</v>
          </cell>
          <cell r="T54">
            <v>1.7421786930977179E-2</v>
          </cell>
          <cell r="W54">
            <v>2025</v>
          </cell>
          <cell r="X54">
            <v>627456.36848071287</v>
          </cell>
          <cell r="Y54">
            <v>0</v>
          </cell>
          <cell r="Z54">
            <v>6739.2937520000796</v>
          </cell>
          <cell r="AA54">
            <v>49322.828292074017</v>
          </cell>
          <cell r="AB54">
            <v>56062.122044074094</v>
          </cell>
          <cell r="AC54">
            <v>634195.66223271296</v>
          </cell>
          <cell r="AD54">
            <v>0.89680335483870932</v>
          </cell>
          <cell r="AE54">
            <v>1.0740657184368452E-2</v>
          </cell>
          <cell r="AH54">
            <v>2025</v>
          </cell>
          <cell r="AI54">
            <v>4500919.3474791627</v>
          </cell>
          <cell r="AJ54">
            <v>0</v>
          </cell>
          <cell r="AK54">
            <v>59605.657703674027</v>
          </cell>
          <cell r="AL54">
            <v>349069.39481322846</v>
          </cell>
          <cell r="AM54">
            <v>408675.05251690251</v>
          </cell>
          <cell r="AN54">
            <v>4560525.0051828371</v>
          </cell>
          <cell r="AP54">
            <v>1.3242996175227617E-2</v>
          </cell>
          <cell r="AS54">
            <v>2025</v>
          </cell>
          <cell r="AT54">
            <v>4513523.1368964547</v>
          </cell>
          <cell r="AU54">
            <v>0</v>
          </cell>
          <cell r="AV54">
            <v>59493.093238005407</v>
          </cell>
          <cell r="AW54">
            <v>350254.91738051857</v>
          </cell>
          <cell r="AX54">
            <v>409748.01061852399</v>
          </cell>
          <cell r="AY54">
            <v>4573016.2301344601</v>
          </cell>
          <cell r="AZ54">
            <v>0.66436316687917329</v>
          </cell>
          <cell r="BA54">
            <v>1.3181076386131751E-2</v>
          </cell>
        </row>
        <row r="55">
          <cell r="A55">
            <v>2026</v>
          </cell>
          <cell r="B55">
            <v>2914500.6550793117</v>
          </cell>
          <cell r="C55">
            <v>0</v>
          </cell>
          <cell r="D55">
            <v>35217.161771678853</v>
          </cell>
          <cell r="E55">
            <v>231321.38764959195</v>
          </cell>
          <cell r="F55">
            <v>266538.54942127079</v>
          </cell>
          <cell r="G55">
            <v>2949717.8168509905</v>
          </cell>
          <cell r="H55">
            <v>0.58832137096774217</v>
          </cell>
          <cell r="I55">
            <v>1.2083429012206048E-2</v>
          </cell>
          <cell r="L55">
            <v>2026</v>
          </cell>
          <cell r="M55">
            <v>1011828.6878708125</v>
          </cell>
          <cell r="N55">
            <v>0</v>
          </cell>
          <cell r="O55">
            <v>17066.18469803983</v>
          </cell>
          <cell r="P55">
            <v>75796.925029050122</v>
          </cell>
          <cell r="Q55">
            <v>92863.109727089948</v>
          </cell>
          <cell r="R55">
            <v>1028894.8725688523</v>
          </cell>
          <cell r="S55">
            <v>0.80122135483870849</v>
          </cell>
          <cell r="T55">
            <v>1.6866674074988097E-2</v>
          </cell>
          <cell r="W55">
            <v>2026</v>
          </cell>
          <cell r="X55">
            <v>634195.66223271296</v>
          </cell>
          <cell r="Y55">
            <v>0</v>
          </cell>
          <cell r="Z55">
            <v>6619.6799835300408</v>
          </cell>
          <cell r="AA55">
            <v>49563.314950295986</v>
          </cell>
          <cell r="AB55">
            <v>56182.994933826027</v>
          </cell>
          <cell r="AC55">
            <v>640815.34221624304</v>
          </cell>
          <cell r="AD55">
            <v>0.89680335483870932</v>
          </cell>
          <cell r="AE55">
            <v>1.043791431846941E-2</v>
          </cell>
          <cell r="AH55">
            <v>2026</v>
          </cell>
          <cell r="AI55">
            <v>4560525.0051828371</v>
          </cell>
          <cell r="AJ55">
            <v>0</v>
          </cell>
          <cell r="AK55">
            <v>58903.02645324872</v>
          </cell>
          <cell r="AL55">
            <v>356681.62762893806</v>
          </cell>
          <cell r="AM55">
            <v>415584.65408218675</v>
          </cell>
          <cell r="AN55">
            <v>4619428.0316360854</v>
          </cell>
          <cell r="AP55">
            <v>1.2915843326438914E-2</v>
          </cell>
          <cell r="AS55">
            <v>2026</v>
          </cell>
          <cell r="AT55">
            <v>4573016.2301344601</v>
          </cell>
          <cell r="AU55">
            <v>0</v>
          </cell>
          <cell r="AV55">
            <v>58824.073472455937</v>
          </cell>
          <cell r="AW55">
            <v>358447.79580005491</v>
          </cell>
          <cell r="AX55">
            <v>417271.86927251087</v>
          </cell>
          <cell r="AY55">
            <v>4631840.3036069162</v>
          </cell>
          <cell r="AZ55">
            <v>0.66436316687917329</v>
          </cell>
          <cell r="BA55">
            <v>1.2863298644082644E-2</v>
          </cell>
        </row>
        <row r="56">
          <cell r="A56">
            <v>2027</v>
          </cell>
          <cell r="B56">
            <v>2949717.8168509905</v>
          </cell>
          <cell r="C56">
            <v>0</v>
          </cell>
          <cell r="D56">
            <v>34526.29946999345</v>
          </cell>
          <cell r="E56">
            <v>238492.93453912469</v>
          </cell>
          <cell r="F56">
            <v>273019.23400911817</v>
          </cell>
          <cell r="G56">
            <v>2984244.116320984</v>
          </cell>
          <cell r="H56">
            <v>0.58832137096774217</v>
          </cell>
          <cell r="I56">
            <v>1.1704949969367773E-2</v>
          </cell>
          <cell r="L56">
            <v>2027</v>
          </cell>
          <cell r="M56">
            <v>1028894.8725688523</v>
          </cell>
          <cell r="N56">
            <v>0</v>
          </cell>
          <cell r="O56">
            <v>16985.573310010048</v>
          </cell>
          <cell r="P56">
            <v>78063.844906090409</v>
          </cell>
          <cell r="Q56">
            <v>95049.418216100457</v>
          </cell>
          <cell r="R56">
            <v>1045880.4458788623</v>
          </cell>
          <cell r="S56">
            <v>0.80122135483870849</v>
          </cell>
          <cell r="T56">
            <v>1.6508560556436569E-2</v>
          </cell>
          <cell r="W56">
            <v>2027</v>
          </cell>
          <cell r="X56">
            <v>640815.34221624304</v>
          </cell>
          <cell r="Y56">
            <v>0</v>
          </cell>
          <cell r="Z56">
            <v>6404.1725754071122</v>
          </cell>
          <cell r="AA56">
            <v>49180.328398622791</v>
          </cell>
          <cell r="AB56">
            <v>55584.500974029899</v>
          </cell>
          <cell r="AC56">
            <v>647219.51479165012</v>
          </cell>
          <cell r="AD56">
            <v>0.89680335483870932</v>
          </cell>
          <cell r="AE56">
            <v>9.9937878410625292E-3</v>
          </cell>
          <cell r="AH56">
            <v>2027</v>
          </cell>
          <cell r="AI56">
            <v>4619428.0316360854</v>
          </cell>
          <cell r="AJ56">
            <v>0</v>
          </cell>
          <cell r="AK56">
            <v>57916.045355410606</v>
          </cell>
          <cell r="AL56">
            <v>365737.10784383793</v>
          </cell>
          <cell r="AM56">
            <v>423653.15319924854</v>
          </cell>
          <cell r="AN56">
            <v>4677344.0769914966</v>
          </cell>
          <cell r="AP56">
            <v>1.2537492728271538E-2</v>
          </cell>
          <cell r="AS56">
            <v>2027</v>
          </cell>
          <cell r="AT56">
            <v>4631840.3036069162</v>
          </cell>
          <cell r="AU56">
            <v>0</v>
          </cell>
          <cell r="AV56">
            <v>57817.423151761504</v>
          </cell>
          <cell r="AW56">
            <v>368101.26991400839</v>
          </cell>
          <cell r="AX56">
            <v>425918.69306576991</v>
          </cell>
          <cell r="AY56">
            <v>4689657.7267586775</v>
          </cell>
          <cell r="AZ56">
            <v>0.66436316687917329</v>
          </cell>
          <cell r="BA56">
            <v>1.2482602888259642E-2</v>
          </cell>
        </row>
        <row r="57">
          <cell r="A57">
            <v>2028</v>
          </cell>
          <cell r="B57">
            <v>2984244.116320984</v>
          </cell>
          <cell r="C57">
            <v>0</v>
          </cell>
          <cell r="D57">
            <v>33627.239792971697</v>
          </cell>
          <cell r="E57">
            <v>244070.12691396844</v>
          </cell>
          <cell r="F57">
            <v>277697.36670694011</v>
          </cell>
          <cell r="G57">
            <v>3017871.3561139558</v>
          </cell>
          <cell r="H57">
            <v>0.58832137096774217</v>
          </cell>
          <cell r="I57">
            <v>1.1268260397687468E-2</v>
          </cell>
          <cell r="L57">
            <v>2028</v>
          </cell>
          <cell r="M57">
            <v>1045880.4458788623</v>
          </cell>
          <cell r="N57">
            <v>0</v>
          </cell>
          <cell r="O57">
            <v>16951.471252168907</v>
          </cell>
          <cell r="P57">
            <v>81362.429633287509</v>
          </cell>
          <cell r="Q57">
            <v>98313.900885456416</v>
          </cell>
          <cell r="R57">
            <v>1062831.9171310312</v>
          </cell>
          <cell r="S57">
            <v>0.80122135483870849</v>
          </cell>
          <cell r="T57">
            <v>1.620784796098218E-2</v>
          </cell>
          <cell r="W57">
            <v>2028</v>
          </cell>
          <cell r="X57">
            <v>647219.51479165012</v>
          </cell>
          <cell r="Y57">
            <v>0</v>
          </cell>
          <cell r="Z57">
            <v>6127.5440949724716</v>
          </cell>
          <cell r="AA57">
            <v>49148.036210345897</v>
          </cell>
          <cell r="AB57">
            <v>55275.58030531837</v>
          </cell>
          <cell r="AC57">
            <v>653347.05888662254</v>
          </cell>
          <cell r="AD57">
            <v>0.89680335483870932</v>
          </cell>
          <cell r="AE57">
            <v>9.4674897077924314E-3</v>
          </cell>
          <cell r="AH57">
            <v>2028</v>
          </cell>
          <cell r="AI57">
            <v>4677344.0769914966</v>
          </cell>
          <cell r="AJ57">
            <v>0</v>
          </cell>
          <cell r="AK57">
            <v>56706.255140113077</v>
          </cell>
          <cell r="AL57">
            <v>374580.59275760187</v>
          </cell>
          <cell r="AM57">
            <v>431286.84789771494</v>
          </cell>
          <cell r="AN57">
            <v>4734050.3321316093</v>
          </cell>
          <cell r="AP57">
            <v>1.212360138717572E-2</v>
          </cell>
          <cell r="AS57">
            <v>2028</v>
          </cell>
          <cell r="AT57">
            <v>4689657.7267586775</v>
          </cell>
          <cell r="AU57">
            <v>0</v>
          </cell>
          <cell r="AV57">
            <v>56568.951223456461</v>
          </cell>
          <cell r="AW57">
            <v>377062.25162495062</v>
          </cell>
          <cell r="AX57">
            <v>433631.20284840709</v>
          </cell>
          <cell r="AY57">
            <v>4746226.6779821338</v>
          </cell>
          <cell r="AZ57">
            <v>0.66436316687917329</v>
          </cell>
          <cell r="BA57">
            <v>1.2062490381905766E-2</v>
          </cell>
        </row>
        <row r="58">
          <cell r="A58">
            <v>2029</v>
          </cell>
          <cell r="B58">
            <v>3017871.3561139558</v>
          </cell>
          <cell r="C58">
            <v>0</v>
          </cell>
          <cell r="D58">
            <v>33014.239680938306</v>
          </cell>
          <cell r="E58">
            <v>251713.18858683179</v>
          </cell>
          <cell r="F58">
            <v>284727.4282677701</v>
          </cell>
          <cell r="G58">
            <v>3050885.5957948943</v>
          </cell>
          <cell r="H58">
            <v>0.58832137096774217</v>
          </cell>
          <cell r="I58">
            <v>1.09395781944297E-2</v>
          </cell>
          <cell r="L58">
            <v>2029</v>
          </cell>
          <cell r="M58">
            <v>1062831.9171310312</v>
          </cell>
          <cell r="N58">
            <v>0</v>
          </cell>
          <cell r="O58">
            <v>16894.960729188577</v>
          </cell>
          <cell r="P58">
            <v>82650.090185331283</v>
          </cell>
          <cell r="Q58">
            <v>99545.050914519859</v>
          </cell>
          <cell r="R58">
            <v>1079726.8778602197</v>
          </cell>
          <cell r="S58">
            <v>0.80122135483870849</v>
          </cell>
          <cell r="T58">
            <v>1.5896173662900637E-2</v>
          </cell>
          <cell r="W58">
            <v>2029</v>
          </cell>
          <cell r="X58">
            <v>653347.05888662254</v>
          </cell>
          <cell r="Y58">
            <v>0</v>
          </cell>
          <cell r="Z58">
            <v>5833.6094005849336</v>
          </cell>
          <cell r="AA58">
            <v>49430.199074608121</v>
          </cell>
          <cell r="AB58">
            <v>55263.808475193058</v>
          </cell>
          <cell r="AC58">
            <v>659180.66828720749</v>
          </cell>
          <cell r="AD58">
            <v>0.89680335483870932</v>
          </cell>
          <cell r="AE58">
            <v>8.9288063996584288E-3</v>
          </cell>
          <cell r="AH58">
            <v>2029</v>
          </cell>
          <cell r="AI58">
            <v>4734050.3321316093</v>
          </cell>
          <cell r="AJ58">
            <v>0</v>
          </cell>
          <cell r="AK58">
            <v>55742.809810711813</v>
          </cell>
          <cell r="AL58">
            <v>383793.47784677119</v>
          </cell>
          <cell r="AM58">
            <v>439536.28765748302</v>
          </cell>
          <cell r="AN58">
            <v>4789793.1419423213</v>
          </cell>
          <cell r="AP58">
            <v>1.1774866319516519E-2</v>
          </cell>
          <cell r="AS58">
            <v>2029</v>
          </cell>
          <cell r="AT58">
            <v>4746226.6779821338</v>
          </cell>
          <cell r="AU58">
            <v>0</v>
          </cell>
          <cell r="AV58">
            <v>55612.111179360218</v>
          </cell>
          <cell r="AW58">
            <v>386923.06679159834</v>
          </cell>
          <cell r="AX58">
            <v>442535.17797095852</v>
          </cell>
          <cell r="AY58">
            <v>4801838.789161494</v>
          </cell>
          <cell r="AZ58">
            <v>0.66436316687917329</v>
          </cell>
          <cell r="BA58">
            <v>1.1717120768240274E-2</v>
          </cell>
        </row>
        <row r="59">
          <cell r="A59">
            <v>2030</v>
          </cell>
          <cell r="B59">
            <v>3050885.5957948943</v>
          </cell>
          <cell r="C59">
            <v>0</v>
          </cell>
          <cell r="D59">
            <v>32881.666293126087</v>
          </cell>
          <cell r="E59">
            <v>249712.33221863778</v>
          </cell>
          <cell r="F59">
            <v>282593.99851176387</v>
          </cell>
          <cell r="G59">
            <v>3083767.2620880203</v>
          </cell>
          <cell r="H59">
            <v>0.58832137096774217</v>
          </cell>
          <cell r="I59">
            <v>1.0777744776286458E-2</v>
          </cell>
          <cell r="L59">
            <v>2030</v>
          </cell>
          <cell r="M59">
            <v>1079726.8778602197</v>
          </cell>
          <cell r="N59">
            <v>0</v>
          </cell>
          <cell r="O59">
            <v>16711.143006840866</v>
          </cell>
          <cell r="P59">
            <v>85754.130117985129</v>
          </cell>
          <cell r="Q59">
            <v>102465.273124826</v>
          </cell>
          <cell r="R59">
            <v>1096438.0208670606</v>
          </cell>
          <cell r="S59">
            <v>0.80122135483870849</v>
          </cell>
          <cell r="T59">
            <v>1.5477194603100708E-2</v>
          </cell>
          <cell r="W59">
            <v>2030</v>
          </cell>
          <cell r="X59">
            <v>659180.66828720749</v>
          </cell>
          <cell r="Y59">
            <v>0</v>
          </cell>
          <cell r="Z59">
            <v>5567.8038967983039</v>
          </cell>
          <cell r="AA59">
            <v>49571.834224702601</v>
          </cell>
          <cell r="AB59">
            <v>55139.638121500902</v>
          </cell>
          <cell r="AC59">
            <v>664748.47218400578</v>
          </cell>
          <cell r="AD59">
            <v>0.89680335483870932</v>
          </cell>
          <cell r="AE59">
            <v>8.4465521588572567E-3</v>
          </cell>
          <cell r="AH59">
            <v>2030</v>
          </cell>
          <cell r="AI59">
            <v>4789793.1419423213</v>
          </cell>
          <cell r="AJ59">
            <v>0</v>
          </cell>
          <cell r="AK59">
            <v>55160.613196765262</v>
          </cell>
          <cell r="AL59">
            <v>385038.29656132549</v>
          </cell>
          <cell r="AM59">
            <v>440198.90975809074</v>
          </cell>
          <cell r="AN59">
            <v>4844953.7551390864</v>
          </cell>
          <cell r="AP59">
            <v>1.1516282971334446E-2</v>
          </cell>
          <cell r="AS59">
            <v>2030</v>
          </cell>
          <cell r="AT59">
            <v>4801838.789161494</v>
          </cell>
          <cell r="AU59">
            <v>0</v>
          </cell>
          <cell r="AV59">
            <v>55113.070891018535</v>
          </cell>
          <cell r="AW59">
            <v>387299.93492578733</v>
          </cell>
          <cell r="AX59">
            <v>442413.00581680587</v>
          </cell>
          <cell r="AY59">
            <v>4856951.860052513</v>
          </cell>
          <cell r="AZ59">
            <v>0.66436316687917329</v>
          </cell>
          <cell r="BA59">
            <v>1.1477492958617885E-2</v>
          </cell>
        </row>
        <row r="60">
          <cell r="A60">
            <v>2031</v>
          </cell>
          <cell r="B60">
            <v>3083767.2620880203</v>
          </cell>
          <cell r="C60">
            <v>0</v>
          </cell>
          <cell r="D60">
            <v>33210.482956057349</v>
          </cell>
          <cell r="E60">
            <v>241735.76961435797</v>
          </cell>
          <cell r="F60">
            <v>274946.25257041532</v>
          </cell>
          <cell r="G60">
            <v>3116977.7450440777</v>
          </cell>
          <cell r="H60">
            <v>0.58832137096774217</v>
          </cell>
          <cell r="I60">
            <v>1.0769451820942688E-2</v>
          </cell>
          <cell r="L60">
            <v>2031</v>
          </cell>
          <cell r="M60">
            <v>1096438.0208670606</v>
          </cell>
          <cell r="N60">
            <v>0</v>
          </cell>
          <cell r="O60">
            <v>16878.254436909272</v>
          </cell>
          <cell r="P60">
            <v>87234.41486059365</v>
          </cell>
          <cell r="Q60">
            <v>104112.66929750293</v>
          </cell>
          <cell r="R60">
            <v>1113316.2753039699</v>
          </cell>
          <cell r="S60">
            <v>0.80122135483870849</v>
          </cell>
          <cell r="T60">
            <v>1.539371502600928E-2</v>
          </cell>
          <cell r="W60">
            <v>2031</v>
          </cell>
          <cell r="X60">
            <v>664748.47218400578</v>
          </cell>
          <cell r="Y60">
            <v>0</v>
          </cell>
          <cell r="Z60">
            <v>5623.4819357662873</v>
          </cell>
          <cell r="AA60">
            <v>51615.385087151619</v>
          </cell>
          <cell r="AB60">
            <v>57238.867022917904</v>
          </cell>
          <cell r="AC60">
            <v>670371.95411977207</v>
          </cell>
          <cell r="AD60">
            <v>0.89680335483870932</v>
          </cell>
          <cell r="AE60">
            <v>8.4595635357995747E-3</v>
          </cell>
          <cell r="AH60">
            <v>2031</v>
          </cell>
          <cell r="AI60">
            <v>4844953.7551390864</v>
          </cell>
          <cell r="AJ60">
            <v>0</v>
          </cell>
          <cell r="AK60">
            <v>55712.219328732906</v>
          </cell>
          <cell r="AL60">
            <v>380585.56956210319</v>
          </cell>
          <cell r="AM60">
            <v>436297.78889083612</v>
          </cell>
          <cell r="AN60">
            <v>4900665.9744678196</v>
          </cell>
          <cell r="AP60">
            <v>1.1499019834738E-2</v>
          </cell>
          <cell r="AS60">
            <v>2031</v>
          </cell>
          <cell r="AT60">
            <v>4856951.860052513</v>
          </cell>
          <cell r="AU60">
            <v>0</v>
          </cell>
          <cell r="AV60">
            <v>55664.201599928718</v>
          </cell>
          <cell r="AW60">
            <v>380996.74414925074</v>
          </cell>
          <cell r="AX60">
            <v>436660.94574917946</v>
          </cell>
          <cell r="AY60">
            <v>4912616.0616524415</v>
          </cell>
          <cell r="AZ60">
            <v>0.66436316687917329</v>
          </cell>
          <cell r="BA60">
            <v>1.1460727469373433E-2</v>
          </cell>
        </row>
        <row r="61">
          <cell r="A61">
            <v>2032</v>
          </cell>
          <cell r="B61">
            <v>3116977.7450440777</v>
          </cell>
          <cell r="C61">
            <v>0</v>
          </cell>
          <cell r="D61">
            <v>33542.587785617921</v>
          </cell>
          <cell r="E61">
            <v>229761.42516690222</v>
          </cell>
          <cell r="F61">
            <v>263304.01295252016</v>
          </cell>
          <cell r="G61">
            <v>3150520.3328296957</v>
          </cell>
          <cell r="H61">
            <v>0.58832137096774217</v>
          </cell>
          <cell r="I61">
            <v>1.0761253537645565E-2</v>
          </cell>
          <cell r="L61">
            <v>2032</v>
          </cell>
          <cell r="M61">
            <v>1113316.2753039699</v>
          </cell>
          <cell r="N61">
            <v>0</v>
          </cell>
          <cell r="O61">
            <v>17047.036981278368</v>
          </cell>
          <cell r="P61">
            <v>85054.649645312631</v>
          </cell>
          <cell r="Q61">
            <v>102101.68662659099</v>
          </cell>
          <cell r="R61">
            <v>1130363.3122852482</v>
          </cell>
          <cell r="S61">
            <v>0.80122135483870849</v>
          </cell>
          <cell r="T61">
            <v>1.5311944466655625E-2</v>
          </cell>
          <cell r="W61">
            <v>2032</v>
          </cell>
          <cell r="X61">
            <v>670371.95411977207</v>
          </cell>
          <cell r="Y61">
            <v>0</v>
          </cell>
          <cell r="Z61">
            <v>5679.71675512395</v>
          </cell>
          <cell r="AA61">
            <v>52619.3908210886</v>
          </cell>
          <cell r="AB61">
            <v>58299.107576212547</v>
          </cell>
          <cell r="AC61">
            <v>676051.67087489599</v>
          </cell>
          <cell r="AD61">
            <v>0.89680335483870932</v>
          </cell>
          <cell r="AE61">
            <v>8.4724856405749005E-3</v>
          </cell>
          <cell r="AH61">
            <v>2032</v>
          </cell>
          <cell r="AI61">
            <v>4900665.9744678196</v>
          </cell>
          <cell r="AJ61">
            <v>0</v>
          </cell>
          <cell r="AK61">
            <v>56269.341522020244</v>
          </cell>
          <cell r="AL61">
            <v>367435.46563330339</v>
          </cell>
          <cell r="AM61">
            <v>423704.80715532362</v>
          </cell>
          <cell r="AN61">
            <v>4956935.3159898398</v>
          </cell>
          <cell r="AP61">
            <v>1.1481978534178872E-2</v>
          </cell>
          <cell r="AS61">
            <v>2032</v>
          </cell>
          <cell r="AT61">
            <v>4912616.0616524415</v>
          </cell>
          <cell r="AU61">
            <v>0</v>
          </cell>
          <cell r="AV61">
            <v>56220.843615928003</v>
          </cell>
          <cell r="AW61">
            <v>366398.57043296658</v>
          </cell>
          <cell r="AX61">
            <v>422619.4140488946</v>
          </cell>
          <cell r="AY61">
            <v>4968836.9052683692</v>
          </cell>
          <cell r="AZ61">
            <v>0.66436316687917329</v>
          </cell>
          <cell r="BA61">
            <v>1.1444176159986164E-2</v>
          </cell>
        </row>
        <row r="62">
          <cell r="A62">
            <v>2033</v>
          </cell>
          <cell r="B62">
            <v>3150520.3328296957</v>
          </cell>
          <cell r="C62">
            <v>0</v>
          </cell>
          <cell r="D62">
            <v>33878.013663474107</v>
          </cell>
          <cell r="E62">
            <v>225638.82429505076</v>
          </cell>
          <cell r="F62">
            <v>259516.83795852488</v>
          </cell>
          <cell r="G62">
            <v>3184398.3464931697</v>
          </cell>
          <cell r="H62">
            <v>0.58832137096774217</v>
          </cell>
          <cell r="I62">
            <v>1.0753148713389171E-2</v>
          </cell>
          <cell r="L62">
            <v>2033</v>
          </cell>
          <cell r="M62">
            <v>1130363.3122852482</v>
          </cell>
          <cell r="N62">
            <v>0</v>
          </cell>
          <cell r="O62">
            <v>17217.507351091153</v>
          </cell>
          <cell r="P62">
            <v>79503.951178203148</v>
          </cell>
          <cell r="Q62">
            <v>96721.458529294294</v>
          </cell>
          <cell r="R62">
            <v>1147580.8196363393</v>
          </cell>
          <cell r="S62">
            <v>0.80122135483870849</v>
          </cell>
          <cell r="T62">
            <v>1.5231834901189956E-2</v>
          </cell>
          <cell r="W62">
            <v>2033</v>
          </cell>
          <cell r="X62">
            <v>676051.67087489599</v>
          </cell>
          <cell r="Y62">
            <v>0</v>
          </cell>
          <cell r="Z62">
            <v>5736.513922675189</v>
          </cell>
          <cell r="AA62">
            <v>53546.669016536638</v>
          </cell>
          <cell r="AB62">
            <v>59283.182939211823</v>
          </cell>
          <cell r="AC62">
            <v>681788.18479757116</v>
          </cell>
          <cell r="AD62">
            <v>0.89680335483870932</v>
          </cell>
          <cell r="AE62">
            <v>8.4853187556674925E-3</v>
          </cell>
          <cell r="AH62">
            <v>2033</v>
          </cell>
          <cell r="AI62">
            <v>4956935.3159898398</v>
          </cell>
          <cell r="AJ62">
            <v>0</v>
          </cell>
          <cell r="AK62">
            <v>56832.034937240445</v>
          </cell>
          <cell r="AL62">
            <v>358689.44448979053</v>
          </cell>
          <cell r="AM62">
            <v>415521.47942703101</v>
          </cell>
          <cell r="AN62">
            <v>5013767.35092708</v>
          </cell>
          <cell r="AP62">
            <v>1.1465155648473724E-2</v>
          </cell>
          <cell r="AS62">
            <v>2033</v>
          </cell>
          <cell r="AT62">
            <v>4968836.9052683692</v>
          </cell>
          <cell r="AU62">
            <v>0</v>
          </cell>
          <cell r="AV62">
            <v>56783.052052087289</v>
          </cell>
          <cell r="AW62">
            <v>357824.22863103647</v>
          </cell>
          <cell r="AX62">
            <v>414607.28068312374</v>
          </cell>
          <cell r="AY62">
            <v>5025619.9573204564</v>
          </cell>
          <cell r="AZ62">
            <v>0.66436316687917329</v>
          </cell>
          <cell r="BA62">
            <v>1.1427835756066207E-2</v>
          </cell>
        </row>
        <row r="63">
          <cell r="A63">
            <v>2034</v>
          </cell>
          <cell r="B63">
            <v>3184398.3464931697</v>
          </cell>
          <cell r="C63">
            <v>0</v>
          </cell>
          <cell r="D63">
            <v>34216.793800108848</v>
          </cell>
          <cell r="E63">
            <v>235921.32383802315</v>
          </cell>
          <cell r="F63">
            <v>270138.11763813201</v>
          </cell>
          <cell r="G63">
            <v>3218615.1402932787</v>
          </cell>
          <cell r="H63">
            <v>0.58832137096774217</v>
          </cell>
          <cell r="I63">
            <v>1.0745136153518686E-2</v>
          </cell>
          <cell r="L63">
            <v>2034</v>
          </cell>
          <cell r="M63">
            <v>1147580.8196363393</v>
          </cell>
          <cell r="N63">
            <v>0</v>
          </cell>
          <cell r="O63">
            <v>17389.682424602062</v>
          </cell>
          <cell r="P63">
            <v>82796.140288501512</v>
          </cell>
          <cell r="Q63">
            <v>100185.82271310358</v>
          </cell>
          <cell r="R63">
            <v>1164970.5020609414</v>
          </cell>
          <cell r="S63">
            <v>0.80122135483870849</v>
          </cell>
          <cell r="T63">
            <v>1.5153340075963362E-2</v>
          </cell>
          <cell r="W63">
            <v>2034</v>
          </cell>
          <cell r="X63">
            <v>681788.18479757116</v>
          </cell>
          <cell r="Y63">
            <v>0</v>
          </cell>
          <cell r="Z63">
            <v>5793.879061901941</v>
          </cell>
          <cell r="AA63">
            <v>54405.933350443665</v>
          </cell>
          <cell r="AB63">
            <v>60199.812412345607</v>
          </cell>
          <cell r="AC63">
            <v>687582.0638594731</v>
          </cell>
          <cell r="AD63">
            <v>0.89680335483870932</v>
          </cell>
          <cell r="AE63">
            <v>8.4980631684343777E-3</v>
          </cell>
          <cell r="AH63">
            <v>2034</v>
          </cell>
          <cell r="AI63">
            <v>5013767.35092708</v>
          </cell>
          <cell r="AJ63">
            <v>0</v>
          </cell>
          <cell r="AK63">
            <v>57400.355286612852</v>
          </cell>
          <cell r="AL63">
            <v>373123.3974769683</v>
          </cell>
          <cell r="AM63">
            <v>430523.75276358117</v>
          </cell>
          <cell r="AN63">
            <v>5071167.7062136931</v>
          </cell>
          <cell r="AP63">
            <v>1.1448547822227706E-2</v>
          </cell>
          <cell r="AS63">
            <v>2034</v>
          </cell>
          <cell r="AT63">
            <v>5025619.9573204564</v>
          </cell>
          <cell r="AU63">
            <v>0</v>
          </cell>
          <cell r="AV63">
            <v>57350.882572608163</v>
          </cell>
          <cell r="AW63">
            <v>372796.74521771783</v>
          </cell>
          <cell r="AX63">
            <v>430147.62779032602</v>
          </cell>
          <cell r="AY63">
            <v>5082970.8398930645</v>
          </cell>
          <cell r="AZ63">
            <v>0.66436316687917329</v>
          </cell>
          <cell r="BA63">
            <v>1.1411703045525634E-2</v>
          </cell>
        </row>
      </sheetData>
      <sheetData sheetId="15">
        <row r="3">
          <cell r="D3">
            <v>15</v>
          </cell>
          <cell r="F3" t="str">
            <v>Set cell:</v>
          </cell>
          <cell r="G3">
            <v>3711538.0000000005</v>
          </cell>
          <cell r="H3" t="str">
            <v>Sum of last "lifetime" years of shipments</v>
          </cell>
          <cell r="L3" t="str">
            <v>Rounded Life</v>
          </cell>
          <cell r="O3">
            <v>15</v>
          </cell>
          <cell r="Q3" t="str">
            <v>Set cell:</v>
          </cell>
          <cell r="R3">
            <v>789855.99999999895</v>
          </cell>
          <cell r="S3" t="str">
            <v>Sum of last "lifetime" years of shipments</v>
          </cell>
          <cell r="W3" t="str">
            <v>Rounded Life</v>
          </cell>
          <cell r="Z3">
            <v>15</v>
          </cell>
          <cell r="AB3" t="str">
            <v>Set cell:</v>
          </cell>
          <cell r="AC3">
            <v>470223.99999999994</v>
          </cell>
          <cell r="AD3" t="str">
            <v>Sum of last "lifetime" years of shipments</v>
          </cell>
          <cell r="AS3" t="str">
            <v>Rounded Life</v>
          </cell>
          <cell r="AV3">
            <v>15</v>
          </cell>
        </row>
        <row r="4">
          <cell r="D4">
            <v>1.7440884723180408E-2</v>
          </cell>
          <cell r="F4" t="str">
            <v xml:space="preserve">To value: </v>
          </cell>
          <cell r="G4">
            <v>3711538.2212611223</v>
          </cell>
          <cell r="H4" t="str">
            <v xml:space="preserve">2011 beginning stock </v>
          </cell>
          <cell r="L4" t="str">
            <v>Avg Stock Growth</v>
          </cell>
          <cell r="O4">
            <v>1.7904081722185071E-2</v>
          </cell>
          <cell r="Q4" t="str">
            <v xml:space="preserve">To value: </v>
          </cell>
          <cell r="R4">
            <v>789855.65098002541</v>
          </cell>
          <cell r="S4" t="str">
            <v xml:space="preserve">2011 beginning stock </v>
          </cell>
          <cell r="W4" t="str">
            <v>Avg Stock Growth</v>
          </cell>
          <cell r="Z4">
            <v>1.8660046427331139E-2</v>
          </cell>
          <cell r="AB4" t="str">
            <v xml:space="preserve">To value: </v>
          </cell>
          <cell r="AC4">
            <v>470224.20281089697</v>
          </cell>
          <cell r="AD4" t="str">
            <v xml:space="preserve">2011 beginning stock </v>
          </cell>
          <cell r="AS4" t="str">
            <v>Avg Stock Growth</v>
          </cell>
          <cell r="AV4">
            <v>1.6749921955376428E-2</v>
          </cell>
        </row>
        <row r="5">
          <cell r="D5">
            <v>2</v>
          </cell>
          <cell r="F5" t="str">
            <v xml:space="preserve">By changing: </v>
          </cell>
          <cell r="G5">
            <v>0.87086625368365822</v>
          </cell>
          <cell r="H5" t="str">
            <v>Lifetime stock factor</v>
          </cell>
          <cell r="L5" t="str">
            <v>Stock to Shipment Saturation Factorn</v>
          </cell>
          <cell r="O5">
            <v>2</v>
          </cell>
          <cell r="Q5" t="str">
            <v xml:space="preserve">By changing: </v>
          </cell>
          <cell r="R5">
            <v>0.83148824316811654</v>
          </cell>
          <cell r="S5" t="str">
            <v>Lifetime stock factor</v>
          </cell>
          <cell r="W5" t="str">
            <v>Stock to Shipment Saturation Factorn</v>
          </cell>
          <cell r="Z5">
            <v>2</v>
          </cell>
          <cell r="AB5" t="str">
            <v xml:space="preserve">By changing: </v>
          </cell>
          <cell r="AC5">
            <v>0.81406717695472153</v>
          </cell>
          <cell r="AD5" t="str">
            <v>Lifetime stock factor</v>
          </cell>
          <cell r="AS5" t="str">
            <v>Stock to Shipment Saturation Factorn</v>
          </cell>
          <cell r="AV5">
            <v>2</v>
          </cell>
        </row>
        <row r="7">
          <cell r="A7" t="str">
            <v>Single Family</v>
          </cell>
          <cell r="L7" t="str">
            <v>Multi-Family</v>
          </cell>
          <cell r="W7" t="str">
            <v>Manufactured Homes</v>
          </cell>
          <cell r="AH7" t="str">
            <v>Total - Aggregated</v>
          </cell>
          <cell r="AS7" t="str">
            <v>Total - Modeled</v>
          </cell>
        </row>
        <row r="8">
          <cell r="A8" t="str">
            <v>Year</v>
          </cell>
          <cell r="B8" t="str">
            <v>Beginning Year Stock</v>
          </cell>
          <cell r="C8" t="str">
            <v>Pre-1980 Dems</v>
          </cell>
          <cell r="D8" t="str">
            <v>New Construction</v>
          </cell>
          <cell r="E8" t="str">
            <v>Replacements</v>
          </cell>
          <cell r="F8" t="str">
            <v>Total New Shipments</v>
          </cell>
          <cell r="G8" t="str">
            <v>End of Year Stock</v>
          </cell>
          <cell r="H8" t="str">
            <v>Shipment Saturation</v>
          </cell>
          <cell r="I8" t="str">
            <v>Stock Growth</v>
          </cell>
          <cell r="J8" t="str">
            <v>Stock Saturation</v>
          </cell>
          <cell r="M8" t="str">
            <v>Beginning Year Stock</v>
          </cell>
          <cell r="N8" t="str">
            <v>Pre-1980 Dems</v>
          </cell>
          <cell r="O8" t="str">
            <v>New Construction</v>
          </cell>
          <cell r="P8" t="str">
            <v>Replacements</v>
          </cell>
          <cell r="Q8" t="str">
            <v>Total New Shipments</v>
          </cell>
          <cell r="R8" t="str">
            <v>End of Year Stock</v>
          </cell>
          <cell r="S8" t="str">
            <v>Shipment Saturation</v>
          </cell>
          <cell r="T8" t="str">
            <v>Stock Growth</v>
          </cell>
          <cell r="U8" t="str">
            <v>Stock Saturation</v>
          </cell>
          <cell r="X8" t="str">
            <v>Beginning Year Stock</v>
          </cell>
          <cell r="Y8" t="str">
            <v>Pre-1980 Dems</v>
          </cell>
          <cell r="Z8" t="str">
            <v>New Construction</v>
          </cell>
          <cell r="AA8" t="str">
            <v>Replacements</v>
          </cell>
          <cell r="AB8" t="str">
            <v>Total New Shipments</v>
          </cell>
          <cell r="AC8" t="str">
            <v>End of Year Stock</v>
          </cell>
          <cell r="AD8" t="str">
            <v>Shipment Saturation</v>
          </cell>
          <cell r="AE8" t="str">
            <v>Stock Growth</v>
          </cell>
          <cell r="AF8" t="str">
            <v>Stock Saturation</v>
          </cell>
          <cell r="AI8" t="str">
            <v>Beginning Year Stock</v>
          </cell>
          <cell r="AJ8" t="str">
            <v>Pre-1980 Dems</v>
          </cell>
          <cell r="AK8" t="str">
            <v>New Construction</v>
          </cell>
          <cell r="AL8" t="str">
            <v>Replacements</v>
          </cell>
          <cell r="AM8" t="str">
            <v>Total New Shipments</v>
          </cell>
          <cell r="AN8" t="str">
            <v>End of Year Stock</v>
          </cell>
          <cell r="AO8" t="str">
            <v>Shipment Saturation</v>
          </cell>
          <cell r="AP8" t="str">
            <v>Stock Growth</v>
          </cell>
          <cell r="AQ8" t="str">
            <v>Stock Saturation</v>
          </cell>
          <cell r="AT8" t="str">
            <v>Beginning Year Stock</v>
          </cell>
          <cell r="AU8" t="str">
            <v>Pre-1980 Dems</v>
          </cell>
          <cell r="AV8" t="str">
            <v>New Construction</v>
          </cell>
          <cell r="AW8" t="str">
            <v>Replacements</v>
          </cell>
          <cell r="AX8" t="str">
            <v>Total New Shipments</v>
          </cell>
          <cell r="AY8" t="str">
            <v>End of Year Stock</v>
          </cell>
          <cell r="AZ8" t="str">
            <v>Shipment Saturation</v>
          </cell>
          <cell r="BA8" t="str">
            <v>Stock Growth</v>
          </cell>
          <cell r="BB8" t="str">
            <v>Stock Saturation</v>
          </cell>
        </row>
        <row r="9">
          <cell r="A9">
            <v>1980</v>
          </cell>
          <cell r="G9">
            <v>2310783.4793723077</v>
          </cell>
          <cell r="H9">
            <v>0.79499999999999993</v>
          </cell>
          <cell r="J9">
            <v>0.7</v>
          </cell>
          <cell r="L9">
            <v>1980</v>
          </cell>
          <cell r="R9">
            <v>408664.28187961201</v>
          </cell>
          <cell r="S9">
            <v>0.71500000000000008</v>
          </cell>
          <cell r="U9">
            <v>0.65</v>
          </cell>
          <cell r="W9">
            <v>1980</v>
          </cell>
          <cell r="AC9">
            <v>219485.66770545984</v>
          </cell>
          <cell r="AD9">
            <v>0.71</v>
          </cell>
          <cell r="AF9">
            <v>0.65</v>
          </cell>
          <cell r="AH9">
            <v>1980</v>
          </cell>
          <cell r="AN9">
            <v>2938933.4289573794</v>
          </cell>
          <cell r="AQ9">
            <v>0.86516727307975894</v>
          </cell>
          <cell r="AS9">
            <v>1980</v>
          </cell>
          <cell r="AY9">
            <v>2974639.6728250613</v>
          </cell>
          <cell r="AZ9">
            <v>0.77328845229388987</v>
          </cell>
          <cell r="BB9">
            <v>0.68845209561271659</v>
          </cell>
        </row>
        <row r="10">
          <cell r="A10">
            <v>1981</v>
          </cell>
          <cell r="B10">
            <v>2310783.4793723077</v>
          </cell>
          <cell r="C10">
            <v>0</v>
          </cell>
          <cell r="D10">
            <v>26435.896145161289</v>
          </cell>
          <cell r="E10">
            <v>134604.80842394094</v>
          </cell>
          <cell r="F10">
            <v>161040.70456910224</v>
          </cell>
          <cell r="G10">
            <v>2337219.3755174689</v>
          </cell>
          <cell r="H10">
            <v>0.80112903225806442</v>
          </cell>
          <cell r="I10">
            <v>1.1440230718778643E-2</v>
          </cell>
          <cell r="L10">
            <v>1981</v>
          </cell>
          <cell r="M10">
            <v>408664.28187961201</v>
          </cell>
          <cell r="N10">
            <v>0</v>
          </cell>
          <cell r="O10">
            <v>7691.5592419354853</v>
          </cell>
          <cell r="P10">
            <v>22965.970356683934</v>
          </cell>
          <cell r="Q10">
            <v>30657.529598619418</v>
          </cell>
          <cell r="R10">
            <v>416355.84112154751</v>
          </cell>
          <cell r="S10">
            <v>0.71919354838709681</v>
          </cell>
          <cell r="T10">
            <v>1.8821217275360791E-2</v>
          </cell>
          <cell r="W10">
            <v>1981</v>
          </cell>
          <cell r="X10">
            <v>219485.66770545984</v>
          </cell>
          <cell r="Y10">
            <v>0</v>
          </cell>
          <cell r="Z10">
            <v>7740.5029032258062</v>
          </cell>
          <cell r="AA10">
            <v>12130.546992313875</v>
          </cell>
          <cell r="AB10">
            <v>19871.049895539683</v>
          </cell>
          <cell r="AC10">
            <v>227226.17060868564</v>
          </cell>
          <cell r="AD10">
            <v>0.71387096774193548</v>
          </cell>
          <cell r="AE10">
            <v>3.5266552864915202E-2</v>
          </cell>
          <cell r="AH10">
            <v>1981</v>
          </cell>
          <cell r="AI10">
            <v>2938933.4289573794</v>
          </cell>
          <cell r="AJ10">
            <v>0</v>
          </cell>
          <cell r="AK10">
            <v>41867.958290322582</v>
          </cell>
          <cell r="AL10">
            <v>169701.32577293876</v>
          </cell>
          <cell r="AM10">
            <v>211569.28406326135</v>
          </cell>
          <cell r="AN10">
            <v>2980801.3872477021</v>
          </cell>
          <cell r="AP10">
            <v>1.4245970282210862E-2</v>
          </cell>
          <cell r="AS10">
            <v>1981</v>
          </cell>
          <cell r="AT10">
            <v>2974639.6728250613</v>
          </cell>
          <cell r="AU10">
            <v>0</v>
          </cell>
          <cell r="AV10">
            <v>42470.55165029729</v>
          </cell>
          <cell r="AW10">
            <v>169302.61054548551</v>
          </cell>
          <cell r="AX10">
            <v>211773.16219578282</v>
          </cell>
          <cell r="AY10">
            <v>3017110.2244753586</v>
          </cell>
          <cell r="AZ10">
            <v>0.77876176562815913</v>
          </cell>
          <cell r="BA10">
            <v>1.4277544953860799E-2</v>
          </cell>
        </row>
        <row r="11">
          <cell r="A11">
            <v>1982</v>
          </cell>
          <cell r="B11">
            <v>2337219.3755174689</v>
          </cell>
          <cell r="C11">
            <v>0</v>
          </cell>
          <cell r="D11">
            <v>18317.169838709673</v>
          </cell>
          <cell r="E11">
            <v>136144.71848816783</v>
          </cell>
          <cell r="F11">
            <v>154461.8883268775</v>
          </cell>
          <cell r="G11">
            <v>2355536.5453561787</v>
          </cell>
          <cell r="H11">
            <v>0.80725806451612891</v>
          </cell>
          <cell r="I11">
            <v>7.837163267848668E-3</v>
          </cell>
          <cell r="L11">
            <v>1982</v>
          </cell>
          <cell r="M11">
            <v>416355.84112154751</v>
          </cell>
          <cell r="N11">
            <v>0</v>
          </cell>
          <cell r="O11">
            <v>5506.4225806451614</v>
          </cell>
          <cell r="P11">
            <v>23398.217874706577</v>
          </cell>
          <cell r="Q11">
            <v>28904.640455351739</v>
          </cell>
          <cell r="R11">
            <v>421862.26370219269</v>
          </cell>
          <cell r="S11">
            <v>0.72338709677419355</v>
          </cell>
          <cell r="T11">
            <v>1.3225280005229267E-2</v>
          </cell>
          <cell r="W11">
            <v>1982</v>
          </cell>
          <cell r="X11">
            <v>227226.17060868564</v>
          </cell>
          <cell r="Y11">
            <v>0</v>
          </cell>
          <cell r="Z11">
            <v>6285.9838709677424</v>
          </cell>
          <cell r="AA11">
            <v>12558.349569098649</v>
          </cell>
          <cell r="AB11">
            <v>18844.333440066392</v>
          </cell>
          <cell r="AC11">
            <v>233512.1544796534</v>
          </cell>
          <cell r="AD11">
            <v>0.717741935483871</v>
          </cell>
          <cell r="AE11">
            <v>2.766399598307312E-2</v>
          </cell>
          <cell r="AH11">
            <v>1982</v>
          </cell>
          <cell r="AI11">
            <v>2980801.3872477021</v>
          </cell>
          <cell r="AJ11">
            <v>0</v>
          </cell>
          <cell r="AK11">
            <v>30109.576290322577</v>
          </cell>
          <cell r="AL11">
            <v>172101.28593197305</v>
          </cell>
          <cell r="AM11">
            <v>202210.86222229563</v>
          </cell>
          <cell r="AN11">
            <v>3010910.9635380246</v>
          </cell>
          <cell r="AP11">
            <v>1.0101168235876257E-2</v>
          </cell>
          <cell r="AS11">
            <v>1982</v>
          </cell>
          <cell r="AT11">
            <v>3017110.2244753586</v>
          </cell>
          <cell r="AU11">
            <v>0</v>
          </cell>
          <cell r="AV11">
            <v>30632.69272531983</v>
          </cell>
          <cell r="AW11">
            <v>171719.83617835466</v>
          </cell>
          <cell r="AX11">
            <v>202352.52890367448</v>
          </cell>
          <cell r="AY11">
            <v>3047742.9172006785</v>
          </cell>
          <cell r="AZ11">
            <v>0.78423507896242839</v>
          </cell>
          <cell r="BA11">
            <v>1.0152990923838923E-2</v>
          </cell>
        </row>
        <row r="12">
          <cell r="A12">
            <v>1983</v>
          </cell>
          <cell r="B12">
            <v>2355536.5453561787</v>
          </cell>
          <cell r="C12">
            <v>0</v>
          </cell>
          <cell r="D12">
            <v>28625.613435483865</v>
          </cell>
          <cell r="E12">
            <v>137211.7068750149</v>
          </cell>
          <cell r="F12">
            <v>165837.32031049876</v>
          </cell>
          <cell r="G12">
            <v>2384162.1587916627</v>
          </cell>
          <cell r="H12">
            <v>0.81338709677419341</v>
          </cell>
          <cell r="I12">
            <v>1.2152481137224447E-2</v>
          </cell>
          <cell r="L12">
            <v>1983</v>
          </cell>
          <cell r="M12">
            <v>421862.26370219269</v>
          </cell>
          <cell r="N12">
            <v>0</v>
          </cell>
          <cell r="O12">
            <v>6532.5828225806445</v>
          </cell>
          <cell r="P12">
            <v>23707.665857722935</v>
          </cell>
          <cell r="Q12">
            <v>30240.248680303579</v>
          </cell>
          <cell r="R12">
            <v>428394.84652477334</v>
          </cell>
          <cell r="S12">
            <v>0.72758064516129028</v>
          </cell>
          <cell r="T12">
            <v>1.548510825607341E-2</v>
          </cell>
          <cell r="W12">
            <v>1983</v>
          </cell>
          <cell r="X12">
            <v>233512.1544796534</v>
          </cell>
          <cell r="Y12">
            <v>0</v>
          </cell>
          <cell r="Z12">
            <v>8741.6187096774192</v>
          </cell>
          <cell r="AA12">
            <v>12905.763701132224</v>
          </cell>
          <cell r="AB12">
            <v>21647.382410809645</v>
          </cell>
          <cell r="AC12">
            <v>242253.77318933082</v>
          </cell>
          <cell r="AD12">
            <v>0.72161290322580651</v>
          </cell>
          <cell r="AE12">
            <v>3.7435390586656236E-2</v>
          </cell>
          <cell r="AH12">
            <v>1983</v>
          </cell>
          <cell r="AI12">
            <v>3010910.9635380246</v>
          </cell>
          <cell r="AJ12">
            <v>0</v>
          </cell>
          <cell r="AK12">
            <v>43899.814967741928</v>
          </cell>
          <cell r="AL12">
            <v>173825.13643387007</v>
          </cell>
          <cell r="AM12">
            <v>217724.95140161199</v>
          </cell>
          <cell r="AN12">
            <v>3054810.7785057668</v>
          </cell>
          <cell r="AP12">
            <v>1.4580243487557931E-2</v>
          </cell>
          <cell r="AS12">
            <v>1983</v>
          </cell>
          <cell r="AT12">
            <v>3047742.9172006785</v>
          </cell>
          <cell r="AU12">
            <v>0</v>
          </cell>
          <cell r="AV12">
            <v>44449.210685455007</v>
          </cell>
          <cell r="AW12">
            <v>173463.30611651656</v>
          </cell>
          <cell r="AX12">
            <v>217912.51680197156</v>
          </cell>
          <cell r="AY12">
            <v>3092192.1278861333</v>
          </cell>
          <cell r="AZ12">
            <v>0.78970839229669765</v>
          </cell>
          <cell r="BA12">
            <v>1.4584304481390031E-2</v>
          </cell>
        </row>
        <row r="13">
          <cell r="A13">
            <v>1984</v>
          </cell>
          <cell r="B13">
            <v>2384162.1587916627</v>
          </cell>
          <cell r="C13">
            <v>0</v>
          </cell>
          <cell r="D13">
            <v>26800.308161290315</v>
          </cell>
          <cell r="E13">
            <v>138879.1695546199</v>
          </cell>
          <cell r="F13">
            <v>165679.47771591021</v>
          </cell>
          <cell r="G13">
            <v>2410962.466952953</v>
          </cell>
          <cell r="H13">
            <v>0.8195161290322579</v>
          </cell>
          <cell r="I13">
            <v>1.1240975393583597E-2</v>
          </cell>
          <cell r="L13">
            <v>1984</v>
          </cell>
          <cell r="M13">
            <v>428394.84652477334</v>
          </cell>
          <cell r="N13">
            <v>0</v>
          </cell>
          <cell r="O13">
            <v>10027.135887096772</v>
          </cell>
          <cell r="P13">
            <v>24074.781630028592</v>
          </cell>
          <cell r="Q13">
            <v>34101.917517125366</v>
          </cell>
          <cell r="R13">
            <v>438421.98241187009</v>
          </cell>
          <cell r="S13">
            <v>0.73177419354838702</v>
          </cell>
          <cell r="T13">
            <v>2.3406294376412173E-2</v>
          </cell>
          <cell r="W13">
            <v>1984</v>
          </cell>
          <cell r="X13">
            <v>242253.77318933082</v>
          </cell>
          <cell r="Y13">
            <v>0</v>
          </cell>
          <cell r="Z13">
            <v>8627.4541935483885</v>
          </cell>
          <cell r="AA13">
            <v>13388.896006103196</v>
          </cell>
          <cell r="AB13">
            <v>22016.350199651584</v>
          </cell>
          <cell r="AC13">
            <v>250881.22738287921</v>
          </cell>
          <cell r="AD13">
            <v>0.72548387096774203</v>
          </cell>
          <cell r="AE13">
            <v>3.5613291301785699E-2</v>
          </cell>
          <cell r="AH13">
            <v>1984</v>
          </cell>
          <cell r="AI13">
            <v>3054810.7785057668</v>
          </cell>
          <cell r="AJ13">
            <v>0</v>
          </cell>
          <cell r="AK13">
            <v>45454.898241935472</v>
          </cell>
          <cell r="AL13">
            <v>176342.84719075169</v>
          </cell>
          <cell r="AM13">
            <v>221797.74543268717</v>
          </cell>
          <cell r="AN13">
            <v>3100265.6767477021</v>
          </cell>
          <cell r="AP13">
            <v>1.487977538961327E-2</v>
          </cell>
          <cell r="AS13">
            <v>1984</v>
          </cell>
          <cell r="AT13">
            <v>3092192.1278861333</v>
          </cell>
          <cell r="AU13">
            <v>0</v>
          </cell>
          <cell r="AV13">
            <v>46356.787411339043</v>
          </cell>
          <cell r="AW13">
            <v>175993.14778926843</v>
          </cell>
          <cell r="AX13">
            <v>222349.93520060746</v>
          </cell>
          <cell r="AY13">
            <v>3138548.9152974724</v>
          </cell>
          <cell r="AZ13">
            <v>0.79518170563096691</v>
          </cell>
          <cell r="BA13">
            <v>1.4991561162478462E-2</v>
          </cell>
        </row>
        <row r="14">
          <cell r="A14">
            <v>1985</v>
          </cell>
          <cell r="B14">
            <v>2410962.466952953</v>
          </cell>
          <cell r="C14">
            <v>0</v>
          </cell>
          <cell r="D14">
            <v>25759.468516129025</v>
          </cell>
          <cell r="E14">
            <v>140440.3068822647</v>
          </cell>
          <cell r="F14">
            <v>166199.77539839374</v>
          </cell>
          <cell r="G14">
            <v>2436721.9354690821</v>
          </cell>
          <cell r="H14">
            <v>0.82564516129032239</v>
          </cell>
          <cell r="I14">
            <v>1.0684309220576393E-2</v>
          </cell>
          <cell r="L14">
            <v>1985</v>
          </cell>
          <cell r="M14">
            <v>438421.98241187009</v>
          </cell>
          <cell r="N14">
            <v>0</v>
          </cell>
          <cell r="O14">
            <v>15511.256129032256</v>
          </cell>
          <cell r="P14">
            <v>24638.28305590888</v>
          </cell>
          <cell r="Q14">
            <v>40149.539184941139</v>
          </cell>
          <cell r="R14">
            <v>453933.23854090233</v>
          </cell>
          <cell r="S14">
            <v>0.73596774193548375</v>
          </cell>
          <cell r="T14">
            <v>3.5379740869061482E-2</v>
          </cell>
          <cell r="W14">
            <v>1985</v>
          </cell>
          <cell r="X14">
            <v>250881.22738287921</v>
          </cell>
          <cell r="Y14">
            <v>0</v>
          </cell>
          <cell r="Z14">
            <v>7359.1903225806464</v>
          </cell>
          <cell r="AA14">
            <v>13865.718659777867</v>
          </cell>
          <cell r="AB14">
            <v>21224.908982358513</v>
          </cell>
          <cell r="AC14">
            <v>258240.41770545987</v>
          </cell>
          <cell r="AD14">
            <v>0.72935483870967754</v>
          </cell>
          <cell r="AE14">
            <v>2.9333363836543835E-2</v>
          </cell>
          <cell r="AH14">
            <v>1985</v>
          </cell>
          <cell r="AI14">
            <v>3100265.6767477021</v>
          </cell>
          <cell r="AJ14">
            <v>0</v>
          </cell>
          <cell r="AK14">
            <v>48629.914967741926</v>
          </cell>
          <cell r="AL14">
            <v>178944.30859795146</v>
          </cell>
          <cell r="AM14">
            <v>227574.22356569339</v>
          </cell>
          <cell r="AN14">
            <v>3148895.5917154443</v>
          </cell>
          <cell r="AP14">
            <v>1.5685725043653953E-2</v>
          </cell>
          <cell r="AS14">
            <v>1985</v>
          </cell>
          <cell r="AT14">
            <v>3138548.9152974724</v>
          </cell>
          <cell r="AU14">
            <v>0</v>
          </cell>
          <cell r="AV14">
            <v>49933.010388770745</v>
          </cell>
          <cell r="AW14">
            <v>178631.55982852832</v>
          </cell>
          <cell r="AX14">
            <v>228564.57021729907</v>
          </cell>
          <cell r="AY14">
            <v>3188481.925686243</v>
          </cell>
          <cell r="AZ14">
            <v>0.80065501896523616</v>
          </cell>
          <cell r="BA14">
            <v>1.5909584886631523E-2</v>
          </cell>
        </row>
        <row r="15">
          <cell r="A15">
            <v>1986</v>
          </cell>
          <cell r="B15">
            <v>2436721.9354690821</v>
          </cell>
          <cell r="C15">
            <v>0</v>
          </cell>
          <cell r="D15">
            <v>28027.962290322572</v>
          </cell>
          <cell r="E15">
            <v>141940.81454802747</v>
          </cell>
          <cell r="F15">
            <v>169968.77683835005</v>
          </cell>
          <cell r="G15">
            <v>2464749.8977594045</v>
          </cell>
          <cell r="H15">
            <v>0.83177419354838689</v>
          </cell>
          <cell r="I15">
            <v>1.1502322806039356E-2</v>
          </cell>
          <cell r="L15">
            <v>1986</v>
          </cell>
          <cell r="M15">
            <v>453933.23854090233</v>
          </cell>
          <cell r="N15">
            <v>0</v>
          </cell>
          <cell r="O15">
            <v>13858.261887096771</v>
          </cell>
          <cell r="P15">
            <v>25509.979125885522</v>
          </cell>
          <cell r="Q15">
            <v>39368.241012982297</v>
          </cell>
          <cell r="R15">
            <v>467791.50042799907</v>
          </cell>
          <cell r="S15">
            <v>0.74016129032258049</v>
          </cell>
          <cell r="T15">
            <v>3.0529295302635262E-2</v>
          </cell>
          <cell r="W15">
            <v>1986</v>
          </cell>
          <cell r="X15">
            <v>258240.41770545987</v>
          </cell>
          <cell r="Y15">
            <v>0</v>
          </cell>
          <cell r="Z15">
            <v>6123.901935483872</v>
          </cell>
          <cell r="AA15">
            <v>14272.446830080284</v>
          </cell>
          <cell r="AB15">
            <v>20396.348765564155</v>
          </cell>
          <cell r="AC15">
            <v>264364.31964094372</v>
          </cell>
          <cell r="AD15">
            <v>0.73322580645161306</v>
          </cell>
          <cell r="AE15">
            <v>2.3713956126219404E-2</v>
          </cell>
          <cell r="AH15">
            <v>1986</v>
          </cell>
          <cell r="AI15">
            <v>3148895.5917154443</v>
          </cell>
          <cell r="AJ15">
            <v>0</v>
          </cell>
          <cell r="AK15">
            <v>48010.126112903214</v>
          </cell>
          <cell r="AL15">
            <v>181723.24050399329</v>
          </cell>
          <cell r="AM15">
            <v>229733.3666168965</v>
          </cell>
          <cell r="AN15">
            <v>3196905.7178283473</v>
          </cell>
          <cell r="AP15">
            <v>1.5246655443011514E-2</v>
          </cell>
          <cell r="AS15">
            <v>1986</v>
          </cell>
          <cell r="AT15">
            <v>3188481.925686243</v>
          </cell>
          <cell r="AU15">
            <v>0</v>
          </cell>
          <cell r="AV15">
            <v>48989.950397672306</v>
          </cell>
          <cell r="AW15">
            <v>181473.51379305171</v>
          </cell>
          <cell r="AX15">
            <v>230463.46419072401</v>
          </cell>
          <cell r="AY15">
            <v>3237471.8760839151</v>
          </cell>
          <cell r="AZ15">
            <v>0.80612833229950542</v>
          </cell>
          <cell r="BA15">
            <v>1.5364663040116966E-2</v>
          </cell>
        </row>
        <row r="16">
          <cell r="A16">
            <v>1987</v>
          </cell>
          <cell r="B16">
            <v>2464749.8977594045</v>
          </cell>
          <cell r="C16">
            <v>0</v>
          </cell>
          <cell r="D16">
            <v>28401.986693548381</v>
          </cell>
          <cell r="E16">
            <v>143573.46361631106</v>
          </cell>
          <cell r="F16">
            <v>171975.45030985944</v>
          </cell>
          <cell r="G16">
            <v>2493151.884452953</v>
          </cell>
          <cell r="H16">
            <v>0.83790322580645138</v>
          </cell>
          <cell r="I16">
            <v>1.1523273302239456E-2</v>
          </cell>
          <cell r="L16">
            <v>1987</v>
          </cell>
          <cell r="M16">
            <v>467791.50042799907</v>
          </cell>
          <cell r="N16">
            <v>0</v>
          </cell>
          <cell r="O16">
            <v>15554.708629032255</v>
          </cell>
          <cell r="P16">
            <v>26288.780811783741</v>
          </cell>
          <cell r="Q16">
            <v>41843.489440815996</v>
          </cell>
          <cell r="R16">
            <v>483346.20905703132</v>
          </cell>
          <cell r="S16">
            <v>0.74435483870967722</v>
          </cell>
          <cell r="T16">
            <v>3.3251370781214984E-2</v>
          </cell>
          <cell r="W16">
            <v>1987</v>
          </cell>
          <cell r="X16">
            <v>264364.31964094372</v>
          </cell>
          <cell r="Y16">
            <v>0</v>
          </cell>
          <cell r="Z16">
            <v>5824.5387096774211</v>
          </cell>
          <cell r="AA16">
            <v>14610.903008022608</v>
          </cell>
          <cell r="AB16">
            <v>20435.441717700029</v>
          </cell>
          <cell r="AC16">
            <v>270188.85835062113</v>
          </cell>
          <cell r="AD16">
            <v>0.73709677419354858</v>
          </cell>
          <cell r="AE16">
            <v>2.203224216334565E-2</v>
          </cell>
          <cell r="AH16">
            <v>1987</v>
          </cell>
          <cell r="AI16">
            <v>3196905.7178283473</v>
          </cell>
          <cell r="AJ16">
            <v>0</v>
          </cell>
          <cell r="AK16">
            <v>49781.234032258057</v>
          </cell>
          <cell r="AL16">
            <v>184473.1474361174</v>
          </cell>
          <cell r="AM16">
            <v>234254.38146837545</v>
          </cell>
          <cell r="AN16">
            <v>3246686.9518606057</v>
          </cell>
          <cell r="AP16">
            <v>1.557169288873328E-2</v>
          </cell>
          <cell r="AS16">
            <v>1987</v>
          </cell>
          <cell r="AT16">
            <v>3237471.8760839151</v>
          </cell>
          <cell r="AU16">
            <v>0</v>
          </cell>
          <cell r="AV16">
            <v>50883.689813667756</v>
          </cell>
          <cell r="AW16">
            <v>184261.79318318793</v>
          </cell>
          <cell r="AX16">
            <v>235145.48299685569</v>
          </cell>
          <cell r="AY16">
            <v>3288355.565897583</v>
          </cell>
          <cell r="AZ16">
            <v>0.81160164563377468</v>
          </cell>
          <cell r="BA16">
            <v>1.5717106359922184E-2</v>
          </cell>
        </row>
        <row r="17">
          <cell r="A17">
            <v>1988</v>
          </cell>
          <cell r="B17">
            <v>2493151.884452953</v>
          </cell>
          <cell r="C17">
            <v>0</v>
          </cell>
          <cell r="D17">
            <v>31549.841403225797</v>
          </cell>
          <cell r="E17">
            <v>145227.89987651096</v>
          </cell>
          <cell r="F17">
            <v>176777.74127973674</v>
          </cell>
          <cell r="G17">
            <v>2524701.7258561789</v>
          </cell>
          <cell r="H17">
            <v>0.84403225806451587</v>
          </cell>
          <cell r="I17">
            <v>1.2654600628211776E-2</v>
          </cell>
          <cell r="L17">
            <v>1988</v>
          </cell>
          <cell r="M17">
            <v>483346.20905703132</v>
          </cell>
          <cell r="N17">
            <v>0</v>
          </cell>
          <cell r="O17">
            <v>19462.033499999994</v>
          </cell>
          <cell r="P17">
            <v>27162.91880994245</v>
          </cell>
          <cell r="Q17">
            <v>46624.95230994244</v>
          </cell>
          <cell r="R17">
            <v>502808.24255703134</v>
          </cell>
          <cell r="S17">
            <v>0.74854838709677396</v>
          </cell>
          <cell r="T17">
            <v>4.0265203564891605E-2</v>
          </cell>
          <cell r="W17">
            <v>1988</v>
          </cell>
          <cell r="X17">
            <v>270188.85835062113</v>
          </cell>
          <cell r="Y17">
            <v>0</v>
          </cell>
          <cell r="Z17">
            <v>6705.0170967741951</v>
          </cell>
          <cell r="AA17">
            <v>14932.813961320519</v>
          </cell>
          <cell r="AB17">
            <v>21637.831058094715</v>
          </cell>
          <cell r="AC17">
            <v>276893.87544739532</v>
          </cell>
          <cell r="AD17">
            <v>0.74096774193548409</v>
          </cell>
          <cell r="AE17">
            <v>2.4816038446978217E-2</v>
          </cell>
          <cell r="AH17">
            <v>1988</v>
          </cell>
          <cell r="AI17">
            <v>3246686.9518606057</v>
          </cell>
          <cell r="AJ17">
            <v>0</v>
          </cell>
          <cell r="AK17">
            <v>57716.891999999985</v>
          </cell>
          <cell r="AL17">
            <v>187323.63264777392</v>
          </cell>
          <cell r="AM17">
            <v>245040.52464777391</v>
          </cell>
          <cell r="AN17">
            <v>3304403.8438606057</v>
          </cell>
          <cell r="AP17">
            <v>1.7777165724870203E-2</v>
          </cell>
          <cell r="AS17">
            <v>1988</v>
          </cell>
          <cell r="AT17">
            <v>3288355.565897583</v>
          </cell>
          <cell r="AU17">
            <v>0</v>
          </cell>
          <cell r="AV17">
            <v>59179.595373112876</v>
          </cell>
          <cell r="AW17">
            <v>187157.85538471816</v>
          </cell>
          <cell r="AX17">
            <v>246337.45075783104</v>
          </cell>
          <cell r="AY17">
            <v>3347535.1612706957</v>
          </cell>
          <cell r="AZ17">
            <v>0.81707495896804394</v>
          </cell>
          <cell r="BA17">
            <v>1.7996714219971954E-2</v>
          </cell>
        </row>
        <row r="18">
          <cell r="A18">
            <v>1989</v>
          </cell>
          <cell r="B18">
            <v>2524701.7258561789</v>
          </cell>
          <cell r="C18">
            <v>0</v>
          </cell>
          <cell r="D18">
            <v>39050.543564516112</v>
          </cell>
          <cell r="E18">
            <v>147065.70094952214</v>
          </cell>
          <cell r="F18">
            <v>186116.24451403826</v>
          </cell>
          <cell r="G18">
            <v>2563752.269420695</v>
          </cell>
          <cell r="H18">
            <v>0.85016129032258037</v>
          </cell>
          <cell r="I18">
            <v>1.5467388945232141E-2</v>
          </cell>
          <cell r="L18">
            <v>1989</v>
          </cell>
          <cell r="M18">
            <v>502808.24255703134</v>
          </cell>
          <cell r="N18">
            <v>0</v>
          </cell>
          <cell r="O18">
            <v>23426.157048387086</v>
          </cell>
          <cell r="P18">
            <v>28256.639265241407</v>
          </cell>
          <cell r="Q18">
            <v>51682.796313628496</v>
          </cell>
          <cell r="R18">
            <v>526234.39960541844</v>
          </cell>
          <cell r="S18">
            <v>0.75274193548387069</v>
          </cell>
          <cell r="T18">
            <v>4.6590638469356405E-2</v>
          </cell>
          <cell r="W18">
            <v>1989</v>
          </cell>
          <cell r="X18">
            <v>276893.87544739532</v>
          </cell>
          <cell r="Y18">
            <v>0</v>
          </cell>
          <cell r="Z18">
            <v>7423.8074193548409</v>
          </cell>
          <cell r="AA18">
            <v>15303.387246706223</v>
          </cell>
          <cell r="AB18">
            <v>22727.194666061063</v>
          </cell>
          <cell r="AC18">
            <v>284317.68286675017</v>
          </cell>
          <cell r="AD18">
            <v>0.74483870967741961</v>
          </cell>
          <cell r="AE18">
            <v>2.6811020674833319E-2</v>
          </cell>
          <cell r="AH18">
            <v>1989</v>
          </cell>
          <cell r="AI18">
            <v>3304403.8438606057</v>
          </cell>
          <cell r="AJ18">
            <v>0</v>
          </cell>
          <cell r="AK18">
            <v>69900.508032258047</v>
          </cell>
          <cell r="AL18">
            <v>190625.72746146977</v>
          </cell>
          <cell r="AM18">
            <v>260526.23549372781</v>
          </cell>
          <cell r="AN18">
            <v>3374304.3518928634</v>
          </cell>
          <cell r="AP18">
            <v>2.115374250097446E-2</v>
          </cell>
          <cell r="AS18">
            <v>1989</v>
          </cell>
          <cell r="AT18">
            <v>3347535.1612706957</v>
          </cell>
          <cell r="AU18">
            <v>0</v>
          </cell>
          <cell r="AV18">
            <v>71579.137713674048</v>
          </cell>
          <cell r="AW18">
            <v>190526.08182209975</v>
          </cell>
          <cell r="AX18">
            <v>262105.21953577379</v>
          </cell>
          <cell r="AY18">
            <v>3419114.2989843697</v>
          </cell>
          <cell r="AZ18">
            <v>0.8225482723023132</v>
          </cell>
          <cell r="BA18">
            <v>2.1382639543807924E-2</v>
          </cell>
        </row>
        <row r="19">
          <cell r="A19">
            <v>1990</v>
          </cell>
          <cell r="B19">
            <v>2563752.269420695</v>
          </cell>
          <cell r="C19">
            <v>0</v>
          </cell>
          <cell r="D19">
            <v>44783.298838709656</v>
          </cell>
          <cell r="E19">
            <v>149340.42334661155</v>
          </cell>
          <cell r="F19">
            <v>194123.72218532121</v>
          </cell>
          <cell r="G19">
            <v>2608535.5682594045</v>
          </cell>
          <cell r="H19">
            <v>0.85629032258064486</v>
          </cell>
          <cell r="I19">
            <v>1.7467872919261662E-2</v>
          </cell>
          <cell r="L19">
            <v>1990</v>
          </cell>
          <cell r="M19">
            <v>526234.39960541844</v>
          </cell>
          <cell r="N19">
            <v>0</v>
          </cell>
          <cell r="O19">
            <v>19913.231629032249</v>
          </cell>
          <cell r="P19">
            <v>29573.134129607293</v>
          </cell>
          <cell r="Q19">
            <v>49486.365758639542</v>
          </cell>
          <cell r="R19">
            <v>546147.63123445073</v>
          </cell>
          <cell r="S19">
            <v>0.75693548387096743</v>
          </cell>
          <cell r="T19">
            <v>3.7840991854511286E-2</v>
          </cell>
          <cell r="W19">
            <v>1990</v>
          </cell>
          <cell r="X19">
            <v>284317.68286675017</v>
          </cell>
          <cell r="Y19">
            <v>0</v>
          </cell>
          <cell r="Z19">
            <v>8890.9274193548426</v>
          </cell>
          <cell r="AA19">
            <v>15713.686678572647</v>
          </cell>
          <cell r="AB19">
            <v>24604.61409792749</v>
          </cell>
          <cell r="AC19">
            <v>293208.61028610502</v>
          </cell>
          <cell r="AD19">
            <v>0.74870967741935512</v>
          </cell>
          <cell r="AE19">
            <v>3.1271102555804564E-2</v>
          </cell>
          <cell r="AH19">
            <v>1990</v>
          </cell>
          <cell r="AI19">
            <v>3374304.3518928634</v>
          </cell>
          <cell r="AJ19">
            <v>0</v>
          </cell>
          <cell r="AK19">
            <v>73587.457887096738</v>
          </cell>
          <cell r="AL19">
            <v>194627.24415479149</v>
          </cell>
          <cell r="AM19">
            <v>268214.70204188826</v>
          </cell>
          <cell r="AN19">
            <v>3447891.8097799602</v>
          </cell>
          <cell r="AP19">
            <v>2.1808186284623998E-2</v>
          </cell>
          <cell r="AS19">
            <v>1990</v>
          </cell>
          <cell r="AT19">
            <v>3419114.2989843697</v>
          </cell>
          <cell r="AU19">
            <v>0</v>
          </cell>
          <cell r="AV19">
            <v>74920.96630941068</v>
          </cell>
          <cell r="AW19">
            <v>194600.03235339574</v>
          </cell>
          <cell r="AX19">
            <v>269520.99866280641</v>
          </cell>
          <cell r="AY19">
            <v>3494035.2652937802</v>
          </cell>
          <cell r="AZ19">
            <v>0.82802158563658246</v>
          </cell>
          <cell r="BA19">
            <v>2.1912390098121515E-2</v>
          </cell>
        </row>
        <row r="20">
          <cell r="A20">
            <v>1991</v>
          </cell>
          <cell r="B20">
            <v>2608535.5682594045</v>
          </cell>
          <cell r="C20">
            <v>0</v>
          </cell>
          <cell r="D20">
            <v>39510.707838709663</v>
          </cell>
          <cell r="E20">
            <v>151949.08288333891</v>
          </cell>
          <cell r="F20">
            <v>191459.79072204858</v>
          </cell>
          <cell r="G20">
            <v>2648046.276098114</v>
          </cell>
          <cell r="H20">
            <v>0.86241935483870935</v>
          </cell>
          <cell r="I20">
            <v>1.5146700823049919E-2</v>
          </cell>
          <cell r="L20">
            <v>1991</v>
          </cell>
          <cell r="M20">
            <v>546147.63123445073</v>
          </cell>
          <cell r="N20">
            <v>0</v>
          </cell>
          <cell r="O20">
            <v>9375.2068548387051</v>
          </cell>
          <cell r="P20">
            <v>30692.210857318132</v>
          </cell>
          <cell r="Q20">
            <v>40067.417712156835</v>
          </cell>
          <cell r="R20">
            <v>555522.83808928949</v>
          </cell>
          <cell r="S20">
            <v>0.76112903225806416</v>
          </cell>
          <cell r="T20">
            <v>1.7166067046099132E-2</v>
          </cell>
          <cell r="W20">
            <v>1991</v>
          </cell>
          <cell r="X20">
            <v>293208.61028610502</v>
          </cell>
          <cell r="Y20">
            <v>0</v>
          </cell>
          <cell r="Z20">
            <v>8891.7403225806484</v>
          </cell>
          <cell r="AA20">
            <v>16205.070986228071</v>
          </cell>
          <cell r="AB20">
            <v>25096.811308808719</v>
          </cell>
          <cell r="AC20">
            <v>302100.35060868564</v>
          </cell>
          <cell r="AD20">
            <v>0.75258064516129064</v>
          </cell>
          <cell r="AE20">
            <v>3.0325645327755835E-2</v>
          </cell>
          <cell r="AH20">
            <v>1991</v>
          </cell>
          <cell r="AI20">
            <v>3447891.8097799602</v>
          </cell>
          <cell r="AJ20">
            <v>0</v>
          </cell>
          <cell r="AK20">
            <v>57777.655016129014</v>
          </cell>
          <cell r="AL20">
            <v>198846.36472688511</v>
          </cell>
          <cell r="AM20">
            <v>256624.01974301413</v>
          </cell>
          <cell r="AN20">
            <v>3505669.4647960891</v>
          </cell>
          <cell r="AP20">
            <v>1.6757386311322842E-2</v>
          </cell>
          <cell r="AS20">
            <v>1991</v>
          </cell>
          <cell r="AT20">
            <v>3494035.2652937802</v>
          </cell>
          <cell r="AU20">
            <v>0</v>
          </cell>
          <cell r="AV20">
            <v>58299.884251884891</v>
          </cell>
          <cell r="AW20">
            <v>198864.18417543036</v>
          </cell>
          <cell r="AX20">
            <v>257164.06842731524</v>
          </cell>
          <cell r="AY20">
            <v>3552335.1495456654</v>
          </cell>
          <cell r="AZ20">
            <v>0.83349489897085172</v>
          </cell>
          <cell r="BA20">
            <v>1.6685545458277717E-2</v>
          </cell>
        </row>
        <row r="21">
          <cell r="A21">
            <v>1992</v>
          </cell>
          <cell r="B21">
            <v>2648046.276098114</v>
          </cell>
          <cell r="C21">
            <v>0</v>
          </cell>
          <cell r="D21">
            <v>49289.512983870947</v>
          </cell>
          <cell r="E21">
            <v>154250.61018210964</v>
          </cell>
          <cell r="F21">
            <v>203540.12316598059</v>
          </cell>
          <cell r="G21">
            <v>2697335.7890819851</v>
          </cell>
          <cell r="H21">
            <v>0.86854838709677384</v>
          </cell>
          <cell r="I21">
            <v>1.8613539132140478E-2</v>
          </cell>
          <cell r="L21">
            <v>1992</v>
          </cell>
          <cell r="M21">
            <v>555522.83808928949</v>
          </cell>
          <cell r="N21">
            <v>0</v>
          </cell>
          <cell r="O21">
            <v>9660.437338709673</v>
          </cell>
          <cell r="P21">
            <v>31219.075406687865</v>
          </cell>
          <cell r="Q21">
            <v>40879.512745397536</v>
          </cell>
          <cell r="R21">
            <v>565183.27542799921</v>
          </cell>
          <cell r="S21">
            <v>0.7653225806451609</v>
          </cell>
          <cell r="T21">
            <v>1.7389811320694948E-2</v>
          </cell>
          <cell r="W21">
            <v>1992</v>
          </cell>
          <cell r="X21">
            <v>302100.35060868564</v>
          </cell>
          <cell r="Y21">
            <v>0</v>
          </cell>
          <cell r="Z21">
            <v>10426.929032258069</v>
          </cell>
          <cell r="AA21">
            <v>16696.50022146753</v>
          </cell>
          <cell r="AB21">
            <v>27123.429253725597</v>
          </cell>
          <cell r="AC21">
            <v>312527.27964094369</v>
          </cell>
          <cell r="AD21">
            <v>0.75645161290322616</v>
          </cell>
          <cell r="AE21">
            <v>3.4514786266382602E-2</v>
          </cell>
          <cell r="AH21">
            <v>1992</v>
          </cell>
          <cell r="AI21">
            <v>3505669.4647960891</v>
          </cell>
          <cell r="AJ21">
            <v>0</v>
          </cell>
          <cell r="AK21">
            <v>69376.879354838689</v>
          </cell>
          <cell r="AL21">
            <v>202166.18581026501</v>
          </cell>
          <cell r="AM21">
            <v>271543.0651651037</v>
          </cell>
          <cell r="AN21">
            <v>3575046.3441509278</v>
          </cell>
          <cell r="AP21">
            <v>1.9789908903711906E-2</v>
          </cell>
          <cell r="AS21">
            <v>1992</v>
          </cell>
          <cell r="AT21">
            <v>3552335.1495456654</v>
          </cell>
          <cell r="AU21">
            <v>0</v>
          </cell>
          <cell r="AV21">
            <v>69765.240662444645</v>
          </cell>
          <cell r="AW21">
            <v>202182.34156051284</v>
          </cell>
          <cell r="AX21">
            <v>271947.58222295751</v>
          </cell>
          <cell r="AY21">
            <v>3622100.3902081102</v>
          </cell>
          <cell r="AZ21">
            <v>0.83896821230512098</v>
          </cell>
          <cell r="BA21">
            <v>1.9639261985561207E-2</v>
          </cell>
        </row>
        <row r="22">
          <cell r="A22">
            <v>1993</v>
          </cell>
          <cell r="B22">
            <v>2697335.7890819851</v>
          </cell>
          <cell r="C22">
            <v>0</v>
          </cell>
          <cell r="D22">
            <v>55079.574177419338</v>
          </cell>
          <cell r="E22">
            <v>157121.7599508909</v>
          </cell>
          <cell r="F22">
            <v>212201.33412831023</v>
          </cell>
          <cell r="G22">
            <v>2752415.3632594044</v>
          </cell>
          <cell r="H22">
            <v>0.87467741935483834</v>
          </cell>
          <cell r="I22">
            <v>2.0419991608150889E-2</v>
          </cell>
          <cell r="L22">
            <v>1993</v>
          </cell>
          <cell r="M22">
            <v>565183.27542799921</v>
          </cell>
          <cell r="N22">
            <v>0</v>
          </cell>
          <cell r="O22">
            <v>11361.520887096767</v>
          </cell>
          <cell r="P22">
            <v>31761.969237616715</v>
          </cell>
          <cell r="Q22">
            <v>43123.490124713484</v>
          </cell>
          <cell r="R22">
            <v>576544.79631509597</v>
          </cell>
          <cell r="S22">
            <v>0.76951612903225763</v>
          </cell>
          <cell r="T22">
            <v>2.0102365694549151E-2</v>
          </cell>
          <cell r="W22">
            <v>1993</v>
          </cell>
          <cell r="X22">
            <v>312527.27964094369</v>
          </cell>
          <cell r="Y22">
            <v>0</v>
          </cell>
          <cell r="Z22">
            <v>13332.25645161291</v>
          </cell>
          <cell r="AA22">
            <v>17272.77635800809</v>
          </cell>
          <cell r="AB22">
            <v>30605.032809621</v>
          </cell>
          <cell r="AC22">
            <v>325859.53609255661</v>
          </cell>
          <cell r="AD22">
            <v>0.76032258064516167</v>
          </cell>
          <cell r="AE22">
            <v>4.2659496690753196E-2</v>
          </cell>
          <cell r="AH22">
            <v>1993</v>
          </cell>
          <cell r="AI22">
            <v>3575046.3441509278</v>
          </cell>
          <cell r="AJ22">
            <v>0</v>
          </cell>
          <cell r="AK22">
            <v>79773.351516129012</v>
          </cell>
          <cell r="AL22">
            <v>206156.50554651572</v>
          </cell>
          <cell r="AM22">
            <v>285929.85706264473</v>
          </cell>
          <cell r="AN22">
            <v>3654819.6956670573</v>
          </cell>
          <cell r="AP22">
            <v>2.2313934935877189E-2</v>
          </cell>
          <cell r="AS22">
            <v>1993</v>
          </cell>
          <cell r="AT22">
            <v>3622100.3902081102</v>
          </cell>
          <cell r="AU22">
            <v>0</v>
          </cell>
          <cell r="AV22">
            <v>80450.619700885218</v>
          </cell>
          <cell r="AW22">
            <v>206153.053535274</v>
          </cell>
          <cell r="AX22">
            <v>286603.6732361592</v>
          </cell>
          <cell r="AY22">
            <v>3702551.0099089956</v>
          </cell>
          <cell r="AZ22">
            <v>0.84444152563939023</v>
          </cell>
          <cell r="BA22">
            <v>2.2211040842041063E-2</v>
          </cell>
        </row>
        <row r="23">
          <cell r="A23">
            <v>1994</v>
          </cell>
          <cell r="B23">
            <v>2752415.3632594044</v>
          </cell>
          <cell r="C23">
            <v>0</v>
          </cell>
          <cell r="D23">
            <v>58798.322758064496</v>
          </cell>
          <cell r="E23">
            <v>160330.18497054599</v>
          </cell>
          <cell r="F23">
            <v>219128.50772861048</v>
          </cell>
          <cell r="G23">
            <v>2811213.686017469</v>
          </cell>
          <cell r="H23">
            <v>0.88080645161290283</v>
          </cell>
          <cell r="I23">
            <v>2.1362445342710146E-2</v>
          </cell>
          <cell r="L23">
            <v>1994</v>
          </cell>
          <cell r="M23">
            <v>576544.79631509597</v>
          </cell>
          <cell r="N23">
            <v>0</v>
          </cell>
          <cell r="O23">
            <v>13847.004725806444</v>
          </cell>
          <cell r="P23">
            <v>32400.459958410309</v>
          </cell>
          <cell r="Q23">
            <v>46247.464684216757</v>
          </cell>
          <cell r="R23">
            <v>590391.80104090238</v>
          </cell>
          <cell r="S23">
            <v>0.77370967741935437</v>
          </cell>
          <cell r="T23">
            <v>2.4017222623996526E-2</v>
          </cell>
          <cell r="W23">
            <v>1994</v>
          </cell>
          <cell r="X23">
            <v>325859.53609255661</v>
          </cell>
          <cell r="Y23">
            <v>0</v>
          </cell>
          <cell r="Z23">
            <v>15675.138064516137</v>
          </cell>
          <cell r="AA23">
            <v>18009.624303892659</v>
          </cell>
          <cell r="AB23">
            <v>33684.762368408796</v>
          </cell>
          <cell r="AC23">
            <v>341534.67415707273</v>
          </cell>
          <cell r="AD23">
            <v>0.76419354838709719</v>
          </cell>
          <cell r="AE23">
            <v>4.8103972197590661E-2</v>
          </cell>
          <cell r="AH23">
            <v>1994</v>
          </cell>
          <cell r="AI23">
            <v>3654819.6956670573</v>
          </cell>
          <cell r="AJ23">
            <v>0</v>
          </cell>
          <cell r="AK23">
            <v>88320.465548387074</v>
          </cell>
          <cell r="AL23">
            <v>210740.26923284895</v>
          </cell>
          <cell r="AM23">
            <v>299060.73478123604</v>
          </cell>
          <cell r="AN23">
            <v>3743140.1612154441</v>
          </cell>
          <cell r="AP23">
            <v>2.4165478163832299E-2</v>
          </cell>
          <cell r="AS23">
            <v>1994</v>
          </cell>
          <cell r="AT23">
            <v>3702551.0099089956</v>
          </cell>
          <cell r="AU23">
            <v>0</v>
          </cell>
          <cell r="AV23">
            <v>89380.444125825932</v>
          </cell>
          <cell r="AW23">
            <v>210731.92742705741</v>
          </cell>
          <cell r="AX23">
            <v>300112.37155288336</v>
          </cell>
          <cell r="AY23">
            <v>3791931.4540348216</v>
          </cell>
          <cell r="AZ23">
            <v>0.84991483897365949</v>
          </cell>
          <cell r="BA23">
            <v>2.4140233014108503E-2</v>
          </cell>
        </row>
        <row r="24">
          <cell r="A24">
            <v>1995</v>
          </cell>
          <cell r="B24">
            <v>2811213.686017469</v>
          </cell>
          <cell r="C24">
            <v>0</v>
          </cell>
          <cell r="D24">
            <v>52846.897790322553</v>
          </cell>
          <cell r="E24">
            <v>163755.22978376591</v>
          </cell>
          <cell r="F24">
            <v>216602.12757408846</v>
          </cell>
          <cell r="G24">
            <v>2864060.5838077916</v>
          </cell>
          <cell r="H24">
            <v>0.88693548387096732</v>
          </cell>
          <cell r="I24">
            <v>1.8798605759915876E-2</v>
          </cell>
          <cell r="L24">
            <v>1995</v>
          </cell>
          <cell r="M24">
            <v>590391.80104090238</v>
          </cell>
          <cell r="N24">
            <v>0</v>
          </cell>
          <cell r="O24">
            <v>15124.383467741925</v>
          </cell>
          <cell r="P24">
            <v>33178.629018351334</v>
          </cell>
          <cell r="Q24">
            <v>48303.012486093256</v>
          </cell>
          <cell r="R24">
            <v>605516.18450864428</v>
          </cell>
          <cell r="S24">
            <v>0.7779032258064511</v>
          </cell>
          <cell r="T24">
            <v>2.5617536424246579E-2</v>
          </cell>
          <cell r="W24">
            <v>1995</v>
          </cell>
          <cell r="X24">
            <v>341534.67415707273</v>
          </cell>
          <cell r="Y24">
            <v>0</v>
          </cell>
          <cell r="Z24">
            <v>15085.555161290331</v>
          </cell>
          <cell r="AA24">
            <v>18875.958770696161</v>
          </cell>
          <cell r="AB24">
            <v>33961.51393198649</v>
          </cell>
          <cell r="AC24">
            <v>356620.22931836307</v>
          </cell>
          <cell r="AD24">
            <v>0.7680645161290327</v>
          </cell>
          <cell r="AE24">
            <v>4.416990807308907E-2</v>
          </cell>
          <cell r="AH24">
            <v>1995</v>
          </cell>
          <cell r="AI24">
            <v>3743140.1612154441</v>
          </cell>
          <cell r="AJ24">
            <v>0</v>
          </cell>
          <cell r="AK24">
            <v>83056.836419354804</v>
          </cell>
          <cell r="AL24">
            <v>215809.81757281339</v>
          </cell>
          <cell r="AM24">
            <v>298866.6539921682</v>
          </cell>
          <cell r="AN24">
            <v>3826196.9976347992</v>
          </cell>
          <cell r="AP24">
            <v>2.2189079981548288E-2</v>
          </cell>
          <cell r="AS24">
            <v>1995</v>
          </cell>
          <cell r="AT24">
            <v>3791931.4540348216</v>
          </cell>
          <cell r="AU24">
            <v>0</v>
          </cell>
          <cell r="AV24">
            <v>84398.753901396864</v>
          </cell>
          <cell r="AW24">
            <v>215819.04525865882</v>
          </cell>
          <cell r="AX24">
            <v>300217.7991600557</v>
          </cell>
          <cell r="AY24">
            <v>3876330.2079362185</v>
          </cell>
          <cell r="AZ24">
            <v>0.85538815230792875</v>
          </cell>
          <cell r="BA24">
            <v>2.2257457689957016E-2</v>
          </cell>
        </row>
        <row r="25">
          <cell r="A25">
            <v>1996</v>
          </cell>
          <cell r="B25">
            <v>2864060.5838077916</v>
          </cell>
          <cell r="C25">
            <v>0</v>
          </cell>
          <cell r="D25">
            <v>55467.969177419327</v>
          </cell>
          <cell r="E25">
            <v>166833.59978959535</v>
          </cell>
          <cell r="F25">
            <v>222301.56896701467</v>
          </cell>
          <cell r="G25">
            <v>2919528.5529852109</v>
          </cell>
          <cell r="H25">
            <v>0.89306451612903182</v>
          </cell>
          <cell r="I25">
            <v>1.9366897994760324E-2</v>
          </cell>
          <cell r="L25">
            <v>1996</v>
          </cell>
          <cell r="M25">
            <v>605516.18450864428</v>
          </cell>
          <cell r="N25">
            <v>0</v>
          </cell>
          <cell r="O25">
            <v>15336.370274193538</v>
          </cell>
          <cell r="P25">
            <v>34028.583755735519</v>
          </cell>
          <cell r="Q25">
            <v>49364.954029929053</v>
          </cell>
          <cell r="R25">
            <v>620852.55478283786</v>
          </cell>
          <cell r="S25">
            <v>0.78209677419354784</v>
          </cell>
          <cell r="T25">
            <v>2.5327762769278506E-2</v>
          </cell>
          <cell r="W25">
            <v>1996</v>
          </cell>
          <cell r="X25">
            <v>356620.22931836307</v>
          </cell>
          <cell r="Y25">
            <v>0</v>
          </cell>
          <cell r="Z25">
            <v>13219.395161290331</v>
          </cell>
          <cell r="AA25">
            <v>19709.708134389231</v>
          </cell>
          <cell r="AB25">
            <v>32929.103295679561</v>
          </cell>
          <cell r="AC25">
            <v>369839.62447965337</v>
          </cell>
          <cell r="AD25">
            <v>0.77193548387096822</v>
          </cell>
          <cell r="AE25">
            <v>3.7068551008891504E-2</v>
          </cell>
          <cell r="AH25">
            <v>1996</v>
          </cell>
          <cell r="AI25">
            <v>3826196.9976347992</v>
          </cell>
          <cell r="AJ25">
            <v>0</v>
          </cell>
          <cell r="AK25">
            <v>84023.734612903194</v>
          </cell>
          <cell r="AL25">
            <v>220571.89167972008</v>
          </cell>
          <cell r="AM25">
            <v>304595.62629262329</v>
          </cell>
          <cell r="AN25">
            <v>3910220.7322477018</v>
          </cell>
          <cell r="AP25">
            <v>2.1960117229939513E-2</v>
          </cell>
          <cell r="AS25">
            <v>1996</v>
          </cell>
          <cell r="AT25">
            <v>3876330.2079362185</v>
          </cell>
          <cell r="AU25">
            <v>0</v>
          </cell>
          <cell r="AV25">
            <v>85090.990709937425</v>
          </cell>
          <cell r="AW25">
            <v>220622.6285271903</v>
          </cell>
          <cell r="AX25">
            <v>305713.61923712771</v>
          </cell>
          <cell r="AY25">
            <v>3961421.1986461561</v>
          </cell>
          <cell r="AZ25">
            <v>0.86086146564219801</v>
          </cell>
          <cell r="BA25">
            <v>2.1951429869345507E-2</v>
          </cell>
        </row>
        <row r="26">
          <cell r="A26">
            <v>1997</v>
          </cell>
          <cell r="B26">
            <v>2919528.5529852109</v>
          </cell>
          <cell r="C26">
            <v>0</v>
          </cell>
          <cell r="D26">
            <v>55496.517338709644</v>
          </cell>
          <cell r="E26">
            <v>170064.64909881909</v>
          </cell>
          <cell r="F26">
            <v>225561.16643752874</v>
          </cell>
          <cell r="G26">
            <v>2975025.0703239203</v>
          </cell>
          <cell r="H26">
            <v>0.89919354838709631</v>
          </cell>
          <cell r="I26">
            <v>1.9008725666328719E-2</v>
          </cell>
          <cell r="L26">
            <v>1997</v>
          </cell>
          <cell r="M26">
            <v>620852.55478283786</v>
          </cell>
          <cell r="N26">
            <v>0</v>
          </cell>
          <cell r="O26">
            <v>15664.318548387084</v>
          </cell>
          <cell r="P26">
            <v>34890.451652475305</v>
          </cell>
          <cell r="Q26">
            <v>50554.770200862389</v>
          </cell>
          <cell r="R26">
            <v>636516.8733312249</v>
          </cell>
          <cell r="S26">
            <v>0.78629032258064457</v>
          </cell>
          <cell r="T26">
            <v>2.5230335975449325E-2</v>
          </cell>
          <cell r="W26">
            <v>1997</v>
          </cell>
          <cell r="X26">
            <v>369839.62447965337</v>
          </cell>
          <cell r="Y26">
            <v>0</v>
          </cell>
          <cell r="Z26">
            <v>13422.227419354847</v>
          </cell>
          <cell r="AA26">
            <v>20440.318455739198</v>
          </cell>
          <cell r="AB26">
            <v>33862.545875094045</v>
          </cell>
          <cell r="AC26">
            <v>383261.85189900821</v>
          </cell>
          <cell r="AD26">
            <v>0.77580645161290374</v>
          </cell>
          <cell r="AE26">
            <v>3.6292021002993557E-2</v>
          </cell>
          <cell r="AH26">
            <v>1997</v>
          </cell>
          <cell r="AI26">
            <v>3910220.7322477018</v>
          </cell>
          <cell r="AJ26">
            <v>0</v>
          </cell>
          <cell r="AK26">
            <v>84583.063306451571</v>
          </cell>
          <cell r="AL26">
            <v>225395.41920703361</v>
          </cell>
          <cell r="AM26">
            <v>309978.48251348519</v>
          </cell>
          <cell r="AN26">
            <v>3994803.7955541536</v>
          </cell>
          <cell r="AP26">
            <v>2.1631275853276621E-2</v>
          </cell>
          <cell r="AS26">
            <v>1997</v>
          </cell>
          <cell r="AT26">
            <v>3961421.1986461561</v>
          </cell>
          <cell r="AU26">
            <v>0</v>
          </cell>
          <cell r="AV26">
            <v>85715.942733232747</v>
          </cell>
          <cell r="AW26">
            <v>225465.6106848956</v>
          </cell>
          <cell r="AX26">
            <v>311181.55341812834</v>
          </cell>
          <cell r="AY26">
            <v>4047137.141379389</v>
          </cell>
          <cell r="AZ26">
            <v>0.86633477897646727</v>
          </cell>
          <cell r="BA26">
            <v>2.1637674570562426E-2</v>
          </cell>
        </row>
        <row r="27">
          <cell r="A27">
            <v>1998</v>
          </cell>
          <cell r="B27">
            <v>2975025.0703239203</v>
          </cell>
          <cell r="C27">
            <v>0</v>
          </cell>
          <cell r="D27">
            <v>57926.793725806419</v>
          </cell>
          <cell r="E27">
            <v>173297.36135907902</v>
          </cell>
          <cell r="F27">
            <v>231224.15508488542</v>
          </cell>
          <cell r="G27">
            <v>3032951.8640497266</v>
          </cell>
          <cell r="H27">
            <v>0.9053225806451608</v>
          </cell>
          <cell r="I27">
            <v>1.9471027086000126E-2</v>
          </cell>
          <cell r="L27">
            <v>1998</v>
          </cell>
          <cell r="M27">
            <v>636516.8733312249</v>
          </cell>
          <cell r="N27">
            <v>0</v>
          </cell>
          <cell r="O27">
            <v>17859.08590322579</v>
          </cell>
          <cell r="P27">
            <v>35770.749470002425</v>
          </cell>
          <cell r="Q27">
            <v>53629.835373228212</v>
          </cell>
          <cell r="R27">
            <v>654375.95923445071</v>
          </cell>
          <cell r="S27">
            <v>0.79048387096774131</v>
          </cell>
          <cell r="T27">
            <v>2.8057521570103772E-2</v>
          </cell>
          <cell r="W27">
            <v>1998</v>
          </cell>
          <cell r="X27">
            <v>383261.85189900821</v>
          </cell>
          <cell r="Y27">
            <v>0</v>
          </cell>
          <cell r="Z27">
            <v>14031.074838709686</v>
          </cell>
          <cell r="AA27">
            <v>21182.138922442766</v>
          </cell>
          <cell r="AB27">
            <v>35213.213761152452</v>
          </cell>
          <cell r="AC27">
            <v>397292.92673771788</v>
          </cell>
          <cell r="AD27">
            <v>0.77967741935483925</v>
          </cell>
          <cell r="AE27">
            <v>3.66096306459609E-2</v>
          </cell>
          <cell r="AH27">
            <v>1998</v>
          </cell>
          <cell r="AI27">
            <v>3994803.7955541536</v>
          </cell>
          <cell r="AJ27">
            <v>0</v>
          </cell>
          <cell r="AK27">
            <v>89816.954467741889</v>
          </cell>
          <cell r="AL27">
            <v>230250.24975152421</v>
          </cell>
          <cell r="AM27">
            <v>320067.20421926607</v>
          </cell>
          <cell r="AN27">
            <v>4084620.7500218954</v>
          </cell>
          <cell r="AP27">
            <v>2.248344576214234E-2</v>
          </cell>
          <cell r="AS27">
            <v>1998</v>
          </cell>
          <cell r="AT27">
            <v>4047137.141379389</v>
          </cell>
          <cell r="AU27">
            <v>0</v>
          </cell>
          <cell r="AV27">
            <v>91167.849179638331</v>
          </cell>
          <cell r="AW27">
            <v>230344.16219574853</v>
          </cell>
          <cell r="AX27">
            <v>321512.01137538685</v>
          </cell>
          <cell r="AY27">
            <v>4138304.9905590275</v>
          </cell>
          <cell r="AZ27">
            <v>0.87180809231073653</v>
          </cell>
          <cell r="BA27">
            <v>2.2526503549263444E-2</v>
          </cell>
        </row>
        <row r="28">
          <cell r="A28">
            <v>1999</v>
          </cell>
          <cell r="B28">
            <v>3032951.8640497266</v>
          </cell>
          <cell r="C28">
            <v>0</v>
          </cell>
          <cell r="D28">
            <v>57139.175048387064</v>
          </cell>
          <cell r="E28">
            <v>176671.63897603395</v>
          </cell>
          <cell r="F28">
            <v>233810.81402442101</v>
          </cell>
          <cell r="G28">
            <v>3090091.0390981138</v>
          </cell>
          <cell r="H28">
            <v>0.91145161290322529</v>
          </cell>
          <cell r="I28">
            <v>1.8839459908899681E-2</v>
          </cell>
          <cell r="L28">
            <v>1999</v>
          </cell>
          <cell r="M28">
            <v>654375.95923445071</v>
          </cell>
          <cell r="N28">
            <v>0</v>
          </cell>
          <cell r="O28">
            <v>15108.804435483858</v>
          </cell>
          <cell r="P28">
            <v>36774.388044835796</v>
          </cell>
          <cell r="Q28">
            <v>51883.192480319653</v>
          </cell>
          <cell r="R28">
            <v>669484.76366993459</v>
          </cell>
          <cell r="S28">
            <v>0.79467741935483804</v>
          </cell>
          <cell r="T28">
            <v>2.3088874556393524E-2</v>
          </cell>
          <cell r="W28">
            <v>1999</v>
          </cell>
          <cell r="X28">
            <v>397292.92673771788</v>
          </cell>
          <cell r="Y28">
            <v>0</v>
          </cell>
          <cell r="Z28">
            <v>11455.477419354847</v>
          </cell>
          <cell r="AA28">
            <v>21957.609204684832</v>
          </cell>
          <cell r="AB28">
            <v>33413.086624039679</v>
          </cell>
          <cell r="AC28">
            <v>408748.40415707271</v>
          </cell>
          <cell r="AD28">
            <v>0.78354838709677477</v>
          </cell>
          <cell r="AE28">
            <v>2.8833831786080122E-2</v>
          </cell>
          <cell r="AH28">
            <v>1999</v>
          </cell>
          <cell r="AI28">
            <v>4084620.7500218954</v>
          </cell>
          <cell r="AJ28">
            <v>0</v>
          </cell>
          <cell r="AK28">
            <v>83703.456903225771</v>
          </cell>
          <cell r="AL28">
            <v>235403.63622555457</v>
          </cell>
          <cell r="AM28">
            <v>319107.09312878037</v>
          </cell>
          <cell r="AN28">
            <v>4168324.2069251211</v>
          </cell>
          <cell r="AP28">
            <v>2.0492344828531905E-2</v>
          </cell>
          <cell r="AS28">
            <v>1999</v>
          </cell>
          <cell r="AT28">
            <v>4138304.9905590275</v>
          </cell>
          <cell r="AU28">
            <v>0</v>
          </cell>
          <cell r="AV28">
            <v>84502.201379662773</v>
          </cell>
          <cell r="AW28">
            <v>235533.01078300312</v>
          </cell>
          <cell r="AX28">
            <v>320035.21216266591</v>
          </cell>
          <cell r="AY28">
            <v>4222807.1919386899</v>
          </cell>
          <cell r="AZ28">
            <v>0.87728140564500579</v>
          </cell>
          <cell r="BA28">
            <v>2.0419519965890087E-2</v>
          </cell>
        </row>
        <row r="29">
          <cell r="A29">
            <v>2000</v>
          </cell>
          <cell r="B29">
            <v>3090091.0390981138</v>
          </cell>
          <cell r="C29">
            <v>0</v>
          </cell>
          <cell r="D29">
            <v>52969.361419354806</v>
          </cell>
          <cell r="E29">
            <v>180000.03723556254</v>
          </cell>
          <cell r="F29">
            <v>232969.39865491734</v>
          </cell>
          <cell r="G29">
            <v>3143060.4005174688</v>
          </cell>
          <cell r="H29">
            <v>0.91758064516128979</v>
          </cell>
          <cell r="I29">
            <v>1.7141683124913598E-2</v>
          </cell>
          <cell r="L29">
            <v>2000</v>
          </cell>
          <cell r="M29">
            <v>669484.76366993459</v>
          </cell>
          <cell r="N29">
            <v>0</v>
          </cell>
          <cell r="O29">
            <v>12514.633258064505</v>
          </cell>
          <cell r="P29">
            <v>37623.467277291151</v>
          </cell>
          <cell r="Q29">
            <v>50138.100535355654</v>
          </cell>
          <cell r="R29">
            <v>681999.3969279991</v>
          </cell>
          <cell r="S29">
            <v>0.79887096774193478</v>
          </cell>
          <cell r="T29">
            <v>1.8692932143014929E-2</v>
          </cell>
          <cell r="W29">
            <v>2000</v>
          </cell>
          <cell r="X29">
            <v>408748.40415707271</v>
          </cell>
          <cell r="Y29">
            <v>0</v>
          </cell>
          <cell r="Z29">
            <v>7530.8787096774249</v>
          </cell>
          <cell r="AA29">
            <v>22590.731214917196</v>
          </cell>
          <cell r="AB29">
            <v>30121.609924594621</v>
          </cell>
          <cell r="AC29">
            <v>416279.28286675015</v>
          </cell>
          <cell r="AD29">
            <v>0.78741935483871028</v>
          </cell>
          <cell r="AE29">
            <v>1.8424240029041083E-2</v>
          </cell>
          <cell r="AH29">
            <v>2000</v>
          </cell>
          <cell r="AI29">
            <v>4168324.2069251211</v>
          </cell>
          <cell r="AJ29">
            <v>0</v>
          </cell>
          <cell r="AK29">
            <v>73014.873387096741</v>
          </cell>
          <cell r="AL29">
            <v>240214.23572777089</v>
          </cell>
          <cell r="AM29">
            <v>313229.10911486764</v>
          </cell>
          <cell r="AN29">
            <v>4241339.0803122185</v>
          </cell>
          <cell r="AP29">
            <v>1.7516601339644611E-2</v>
          </cell>
          <cell r="AS29">
            <v>2000</v>
          </cell>
          <cell r="AT29">
            <v>4222807.1919386899</v>
          </cell>
          <cell r="AU29">
            <v>0</v>
          </cell>
          <cell r="AV29">
            <v>73230.330120476137</v>
          </cell>
          <cell r="AW29">
            <v>240342.48179931284</v>
          </cell>
          <cell r="AX29">
            <v>313572.81191978895</v>
          </cell>
          <cell r="AY29">
            <v>4296037.5220591659</v>
          </cell>
          <cell r="AZ29">
            <v>0.88275471897927504</v>
          </cell>
          <cell r="BA29">
            <v>1.7341622951735136E-2</v>
          </cell>
        </row>
        <row r="30">
          <cell r="A30">
            <v>2001</v>
          </cell>
          <cell r="B30">
            <v>3143060.4005174688</v>
          </cell>
          <cell r="C30">
            <v>0</v>
          </cell>
          <cell r="D30">
            <v>54482.059451612869</v>
          </cell>
          <cell r="E30">
            <v>183085.54083632721</v>
          </cell>
          <cell r="F30">
            <v>237567.60028794009</v>
          </cell>
          <cell r="G30">
            <v>3197542.4599690815</v>
          </cell>
          <cell r="H30">
            <v>0.92370967741935428</v>
          </cell>
          <cell r="I30">
            <v>1.7334079689541593E-2</v>
          </cell>
          <cell r="L30">
            <v>2001</v>
          </cell>
          <cell r="M30">
            <v>681999.3969279991</v>
          </cell>
          <cell r="N30">
            <v>0</v>
          </cell>
          <cell r="O30">
            <v>12761.016387096763</v>
          </cell>
          <cell r="P30">
            <v>38326.760198090495</v>
          </cell>
          <cell r="Q30">
            <v>51087.776585187254</v>
          </cell>
          <cell r="R30">
            <v>694760.41331509582</v>
          </cell>
          <cell r="S30">
            <v>0.80306451612903151</v>
          </cell>
          <cell r="T30">
            <v>1.8711184268750847E-2</v>
          </cell>
          <cell r="W30">
            <v>2001</v>
          </cell>
          <cell r="X30">
            <v>416279.28286675015</v>
          </cell>
          <cell r="Y30">
            <v>0</v>
          </cell>
          <cell r="Z30">
            <v>5762.9674193548435</v>
          </cell>
          <cell r="AA30">
            <v>23006.948269252382</v>
          </cell>
          <cell r="AB30">
            <v>28769.915688607223</v>
          </cell>
          <cell r="AC30">
            <v>422042.25028610497</v>
          </cell>
          <cell r="AD30">
            <v>0.7912903225806458</v>
          </cell>
          <cell r="AE30">
            <v>1.3843992858994847E-2</v>
          </cell>
          <cell r="AH30">
            <v>2001</v>
          </cell>
          <cell r="AI30">
            <v>4241339.0803122185</v>
          </cell>
          <cell r="AJ30">
            <v>0</v>
          </cell>
          <cell r="AK30">
            <v>73006.043258064485</v>
          </cell>
          <cell r="AL30">
            <v>244419.24930367008</v>
          </cell>
          <cell r="AM30">
            <v>317425.29256173456</v>
          </cell>
          <cell r="AN30">
            <v>4314345.123570282</v>
          </cell>
          <cell r="AP30">
            <v>1.7212970214277146E-2</v>
          </cell>
          <cell r="AS30">
            <v>2001</v>
          </cell>
          <cell r="AT30">
            <v>4296037.5220591659</v>
          </cell>
          <cell r="AU30">
            <v>0</v>
          </cell>
          <cell r="AV30">
            <v>72972.551640325706</v>
          </cell>
          <cell r="AW30">
            <v>244510.41049796075</v>
          </cell>
          <cell r="AX30">
            <v>317482.96213828644</v>
          </cell>
          <cell r="AY30">
            <v>4369010.073699492</v>
          </cell>
          <cell r="AZ30">
            <v>0.8882280323135443</v>
          </cell>
          <cell r="BA30">
            <v>1.6986013568463632E-2</v>
          </cell>
        </row>
        <row r="31">
          <cell r="A31">
            <v>2002</v>
          </cell>
          <cell r="B31">
            <v>3197542.4599690815</v>
          </cell>
          <cell r="C31">
            <v>0</v>
          </cell>
          <cell r="D31">
            <v>61531.704677419322</v>
          </cell>
          <cell r="E31">
            <v>186259.16019118699</v>
          </cell>
          <cell r="F31">
            <v>247790.86486860632</v>
          </cell>
          <cell r="G31">
            <v>3259074.1646465007</v>
          </cell>
          <cell r="H31">
            <v>0.92983870967741877</v>
          </cell>
          <cell r="I31">
            <v>1.9243436310151241E-2</v>
          </cell>
          <cell r="L31">
            <v>2002</v>
          </cell>
          <cell r="M31">
            <v>694760.41331509582</v>
          </cell>
          <cell r="N31">
            <v>0</v>
          </cell>
          <cell r="O31">
            <v>11809.862580645151</v>
          </cell>
          <cell r="P31">
            <v>39043.899270581198</v>
          </cell>
          <cell r="Q31">
            <v>50853.761851226351</v>
          </cell>
          <cell r="R31">
            <v>706570.27589574095</v>
          </cell>
          <cell r="S31">
            <v>0.80725806451612825</v>
          </cell>
          <cell r="T31">
            <v>1.6998467895275704E-2</v>
          </cell>
          <cell r="W31">
            <v>2002</v>
          </cell>
          <cell r="X31">
            <v>422042.25028610497</v>
          </cell>
          <cell r="Y31">
            <v>0</v>
          </cell>
          <cell r="Z31">
            <v>5935.0838709677473</v>
          </cell>
          <cell r="AA31">
            <v>23325.456296799181</v>
          </cell>
          <cell r="AB31">
            <v>29260.540167766929</v>
          </cell>
          <cell r="AC31">
            <v>427977.33415707271</v>
          </cell>
          <cell r="AD31">
            <v>0.79516129032258132</v>
          </cell>
          <cell r="AE31">
            <v>1.4062771836100163E-2</v>
          </cell>
          <cell r="AH31">
            <v>2002</v>
          </cell>
          <cell r="AI31">
            <v>4314345.123570282</v>
          </cell>
          <cell r="AJ31">
            <v>0</v>
          </cell>
          <cell r="AK31">
            <v>79276.651129032223</v>
          </cell>
          <cell r="AL31">
            <v>248628.51575856737</v>
          </cell>
          <cell r="AM31">
            <v>327905.16688759963</v>
          </cell>
          <cell r="AN31">
            <v>4393621.7746993145</v>
          </cell>
          <cell r="AP31">
            <v>1.8375129679803592E-2</v>
          </cell>
          <cell r="AS31">
            <v>2002</v>
          </cell>
          <cell r="AT31">
            <v>4369010.073699492</v>
          </cell>
          <cell r="AU31">
            <v>0</v>
          </cell>
          <cell r="AV31">
            <v>78885.409117910342</v>
          </cell>
          <cell r="AW31">
            <v>248663.66764830978</v>
          </cell>
          <cell r="AX31">
            <v>327549.07676622015</v>
          </cell>
          <cell r="AY31">
            <v>4447895.4828174021</v>
          </cell>
          <cell r="AZ31">
            <v>0.89370134564781356</v>
          </cell>
          <cell r="BA31">
            <v>1.8055671144542096E-2</v>
          </cell>
        </row>
        <row r="32">
          <cell r="A32">
            <v>2003</v>
          </cell>
          <cell r="B32">
            <v>3259074.1646465007</v>
          </cell>
          <cell r="C32">
            <v>0</v>
          </cell>
          <cell r="D32">
            <v>68552.617338709635</v>
          </cell>
          <cell r="E32">
            <v>189843.42647750833</v>
          </cell>
          <cell r="F32">
            <v>258396.04381621798</v>
          </cell>
          <cell r="G32">
            <v>3327626.7819852103</v>
          </cell>
          <cell r="H32">
            <v>0.93596774193548327</v>
          </cell>
          <cell r="I32">
            <v>2.1034383961662684E-2</v>
          </cell>
          <cell r="L32">
            <v>2003</v>
          </cell>
          <cell r="M32">
            <v>706570.27589574095</v>
          </cell>
          <cell r="N32">
            <v>0</v>
          </cell>
          <cell r="O32">
            <v>12163.335096774181</v>
          </cell>
          <cell r="P32">
            <v>39707.585738838541</v>
          </cell>
          <cell r="Q32">
            <v>51870.92083561272</v>
          </cell>
          <cell r="R32">
            <v>718733.61099251511</v>
          </cell>
          <cell r="S32">
            <v>0.81145161290322498</v>
          </cell>
          <cell r="T32">
            <v>1.721461475485131E-2</v>
          </cell>
          <cell r="W32">
            <v>2003</v>
          </cell>
          <cell r="X32">
            <v>427977.33415707271</v>
          </cell>
          <cell r="Y32">
            <v>0</v>
          </cell>
          <cell r="Z32">
            <v>5509.3274193548432</v>
          </cell>
          <cell r="AA32">
            <v>23653.476866673991</v>
          </cell>
          <cell r="AB32">
            <v>29162.804286028833</v>
          </cell>
          <cell r="AC32">
            <v>433486.66157642758</v>
          </cell>
          <cell r="AD32">
            <v>0.79903225806451683</v>
          </cell>
          <cell r="AE32">
            <v>1.2872942045414115E-2</v>
          </cell>
          <cell r="AH32">
            <v>2003</v>
          </cell>
          <cell r="AI32">
            <v>4393621.7746993145</v>
          </cell>
          <cell r="AJ32">
            <v>0</v>
          </cell>
          <cell r="AK32">
            <v>86225.279854838664</v>
          </cell>
          <cell r="AL32">
            <v>253204.48908302086</v>
          </cell>
          <cell r="AM32">
            <v>339429.76893785951</v>
          </cell>
          <cell r="AN32">
            <v>4479847.0545541532</v>
          </cell>
          <cell r="AP32">
            <v>1.9625102996204014E-2</v>
          </cell>
          <cell r="AS32">
            <v>2003</v>
          </cell>
          <cell r="AT32">
            <v>4447895.4828174021</v>
          </cell>
          <cell r="AU32">
            <v>0</v>
          </cell>
          <cell r="AV32">
            <v>85535.877702454498</v>
          </cell>
          <cell r="AW32">
            <v>253153.45705696341</v>
          </cell>
          <cell r="AX32">
            <v>338689.33475941792</v>
          </cell>
          <cell r="AY32">
            <v>4533431.3605198562</v>
          </cell>
          <cell r="AZ32">
            <v>0.89917465898208282</v>
          </cell>
          <cell r="BA32">
            <v>1.9230640205662786E-2</v>
          </cell>
        </row>
        <row r="33">
          <cell r="A33">
            <v>2004</v>
          </cell>
          <cell r="B33">
            <v>3327626.7819852103</v>
          </cell>
          <cell r="C33">
            <v>0</v>
          </cell>
          <cell r="D33">
            <v>72487.241601205373</v>
          </cell>
          <cell r="E33">
            <v>193836.66600263395</v>
          </cell>
          <cell r="F33">
            <v>266323.9076038393</v>
          </cell>
          <cell r="G33">
            <v>3400114.0235864157</v>
          </cell>
          <cell r="H33">
            <v>0.94209677419354776</v>
          </cell>
          <cell r="I33">
            <v>2.1783465018862636E-2</v>
          </cell>
          <cell r="L33">
            <v>2004</v>
          </cell>
          <cell r="M33">
            <v>718733.61099251511</v>
          </cell>
          <cell r="N33">
            <v>0</v>
          </cell>
          <cell r="O33">
            <v>13766.073612249695</v>
          </cell>
          <cell r="P33">
            <v>40391.136530177879</v>
          </cell>
          <cell r="Q33">
            <v>54157.210142427575</v>
          </cell>
          <cell r="R33">
            <v>732499.6846047648</v>
          </cell>
          <cell r="S33">
            <v>0.81564516129032172</v>
          </cell>
          <cell r="T33">
            <v>1.9153234803141794E-2</v>
          </cell>
          <cell r="W33">
            <v>2004</v>
          </cell>
          <cell r="X33">
            <v>433486.66157642758</v>
          </cell>
          <cell r="Y33">
            <v>0</v>
          </cell>
          <cell r="Z33">
            <v>5346.5325806451665</v>
          </cell>
          <cell r="AA33">
            <v>23957.966703551232</v>
          </cell>
          <cell r="AB33">
            <v>29304.499284196398</v>
          </cell>
          <cell r="AC33">
            <v>438833.19415707275</v>
          </cell>
          <cell r="AD33">
            <v>0.80290322580645235</v>
          </cell>
          <cell r="AE33">
            <v>1.2333787990619793E-2</v>
          </cell>
          <cell r="AH33">
            <v>2004</v>
          </cell>
          <cell r="AI33">
            <v>4479847.0545541532</v>
          </cell>
          <cell r="AJ33">
            <v>0</v>
          </cell>
          <cell r="AK33">
            <v>91599.847794100235</v>
          </cell>
          <cell r="AL33">
            <v>258185.76923636306</v>
          </cell>
          <cell r="AM33">
            <v>349785.6170304633</v>
          </cell>
          <cell r="AN33">
            <v>4571446.9023482529</v>
          </cell>
          <cell r="AP33">
            <v>2.0447092652634336E-2</v>
          </cell>
          <cell r="AS33">
            <v>2004</v>
          </cell>
          <cell r="AT33">
            <v>4533431.3605198562</v>
          </cell>
          <cell r="AU33">
            <v>0</v>
          </cell>
          <cell r="AV33">
            <v>90898.110578367879</v>
          </cell>
          <cell r="AW33">
            <v>258021.76010644558</v>
          </cell>
          <cell r="AX33">
            <v>348919.87068481348</v>
          </cell>
          <cell r="AY33">
            <v>4624329.4710982237</v>
          </cell>
          <cell r="AZ33">
            <v>0.90464797231635208</v>
          </cell>
          <cell r="BA33">
            <v>2.0050620236576E-2</v>
          </cell>
        </row>
        <row r="34">
          <cell r="A34">
            <v>2005</v>
          </cell>
          <cell r="B34">
            <v>3400114.0235864157</v>
          </cell>
          <cell r="C34">
            <v>0</v>
          </cell>
          <cell r="D34">
            <v>80955.537648537706</v>
          </cell>
          <cell r="E34">
            <v>198059.10023587529</v>
          </cell>
          <cell r="F34">
            <v>279014.63788441301</v>
          </cell>
          <cell r="G34">
            <v>3481069.5612349533</v>
          </cell>
          <cell r="H34">
            <v>0.94822580645161225</v>
          </cell>
          <cell r="I34">
            <v>2.380965376071309E-2</v>
          </cell>
          <cell r="L34">
            <v>2005</v>
          </cell>
          <cell r="M34">
            <v>732499.6846047648</v>
          </cell>
          <cell r="N34">
            <v>0</v>
          </cell>
          <cell r="O34">
            <v>13585.469692565772</v>
          </cell>
          <cell r="P34">
            <v>41164.757452106132</v>
          </cell>
          <cell r="Q34">
            <v>54750.227144671902</v>
          </cell>
          <cell r="R34">
            <v>746085.15429733053</v>
          </cell>
          <cell r="S34">
            <v>0.81983870967741845</v>
          </cell>
          <cell r="T34">
            <v>1.85467242895756E-2</v>
          </cell>
          <cell r="W34">
            <v>2005</v>
          </cell>
          <cell r="X34">
            <v>438833.19415707275</v>
          </cell>
          <cell r="Y34">
            <v>0</v>
          </cell>
          <cell r="Z34">
            <v>5370.6958064516184</v>
          </cell>
          <cell r="AA34">
            <v>24253.459185559157</v>
          </cell>
          <cell r="AB34">
            <v>29624.154992010775</v>
          </cell>
          <cell r="AC34">
            <v>444203.88996352436</v>
          </cell>
          <cell r="AD34">
            <v>0.80677419354838786</v>
          </cell>
          <cell r="AE34">
            <v>1.2238581488275502E-2</v>
          </cell>
          <cell r="AH34">
            <v>2005</v>
          </cell>
          <cell r="AI34">
            <v>4571446.9023482529</v>
          </cell>
          <cell r="AJ34">
            <v>0</v>
          </cell>
          <cell r="AK34">
            <v>99911.70314755509</v>
          </cell>
          <cell r="AL34">
            <v>263477.31687354058</v>
          </cell>
          <cell r="AM34">
            <v>363389.02002109564</v>
          </cell>
          <cell r="AN34">
            <v>4671358.6054958086</v>
          </cell>
          <cell r="AP34">
            <v>2.1855597425015194E-2</v>
          </cell>
          <cell r="AS34">
            <v>2005</v>
          </cell>
          <cell r="AT34">
            <v>4624329.4710982237</v>
          </cell>
          <cell r="AU34">
            <v>0</v>
          </cell>
          <cell r="AV34">
            <v>98842.544783595076</v>
          </cell>
          <cell r="AW34">
            <v>263195.25643111282</v>
          </cell>
          <cell r="AX34">
            <v>362037.8012147079</v>
          </cell>
          <cell r="AY34">
            <v>4723172.0158818187</v>
          </cell>
          <cell r="AZ34">
            <v>0.91012128565062134</v>
          </cell>
          <cell r="BA34">
            <v>2.1374459886855934E-2</v>
          </cell>
        </row>
        <row r="35">
          <cell r="A35">
            <v>2006</v>
          </cell>
          <cell r="B35">
            <v>3481069.5612349533</v>
          </cell>
          <cell r="C35">
            <v>0</v>
          </cell>
          <cell r="D35">
            <v>73137.537756237391</v>
          </cell>
          <cell r="E35">
            <v>202774.81883664982</v>
          </cell>
          <cell r="F35">
            <v>275912.3565928872</v>
          </cell>
          <cell r="G35">
            <v>3554207.0989911905</v>
          </cell>
          <cell r="H35">
            <v>0.95435483870967674</v>
          </cell>
          <cell r="I35">
            <v>2.101007649220632E-2</v>
          </cell>
          <cell r="L35">
            <v>2006</v>
          </cell>
          <cell r="M35">
            <v>746085.15429733053</v>
          </cell>
          <cell r="N35">
            <v>0</v>
          </cell>
          <cell r="O35">
            <v>15257.126121252026</v>
          </cell>
          <cell r="P35">
            <v>41928.228859017603</v>
          </cell>
          <cell r="Q35">
            <v>57185.354980269629</v>
          </cell>
          <cell r="R35">
            <v>761342.28041858261</v>
          </cell>
          <cell r="S35">
            <v>0.82403225806451519</v>
          </cell>
          <cell r="T35">
            <v>2.0449577415357245E-2</v>
          </cell>
          <cell r="W35">
            <v>2006</v>
          </cell>
          <cell r="X35">
            <v>444203.88996352436</v>
          </cell>
          <cell r="Y35">
            <v>0</v>
          </cell>
          <cell r="Z35">
            <v>5141.922258064521</v>
          </cell>
          <cell r="AA35">
            <v>24550.287122174192</v>
          </cell>
          <cell r="AB35">
            <v>29692.209380238713</v>
          </cell>
          <cell r="AC35">
            <v>449345.81222158886</v>
          </cell>
          <cell r="AD35">
            <v>0.81064516129032338</v>
          </cell>
          <cell r="AE35">
            <v>1.1575590340928255E-2</v>
          </cell>
          <cell r="AH35">
            <v>2006</v>
          </cell>
          <cell r="AI35">
            <v>4671358.6054958086</v>
          </cell>
          <cell r="AJ35">
            <v>0</v>
          </cell>
          <cell r="AK35">
            <v>93536.586135553938</v>
          </cell>
          <cell r="AL35">
            <v>269253.33481784159</v>
          </cell>
          <cell r="AM35">
            <v>362789.92095339554</v>
          </cell>
          <cell r="AN35">
            <v>4764895.1916313618</v>
          </cell>
          <cell r="AP35">
            <v>2.002342231348031E-2</v>
          </cell>
          <cell r="AS35">
            <v>2006</v>
          </cell>
          <cell r="AT35">
            <v>4723172.0158818187</v>
          </cell>
          <cell r="AU35">
            <v>0</v>
          </cell>
          <cell r="AV35">
            <v>92927.162424623122</v>
          </cell>
          <cell r="AW35">
            <v>268820.91288211045</v>
          </cell>
          <cell r="AX35">
            <v>361748.0753067336</v>
          </cell>
          <cell r="AY35">
            <v>4816099.1783064418</v>
          </cell>
          <cell r="AZ35">
            <v>0.9155945989848906</v>
          </cell>
          <cell r="BA35">
            <v>1.96747359850864E-2</v>
          </cell>
        </row>
        <row r="36">
          <cell r="A36">
            <v>2007</v>
          </cell>
          <cell r="B36">
            <v>3554207.0989911905</v>
          </cell>
          <cell r="C36">
            <v>0</v>
          </cell>
          <cell r="D36">
            <v>56128.086468622918</v>
          </cell>
          <cell r="E36">
            <v>207035.13329110111</v>
          </cell>
          <cell r="F36">
            <v>263163.21975972404</v>
          </cell>
          <cell r="G36">
            <v>3610335.1854598136</v>
          </cell>
          <cell r="H36">
            <v>0.96048387096774124</v>
          </cell>
          <cell r="I36">
            <v>1.5792013494248636E-2</v>
          </cell>
          <cell r="L36">
            <v>2007</v>
          </cell>
          <cell r="M36">
            <v>761342.28041858261</v>
          </cell>
          <cell r="N36">
            <v>0</v>
          </cell>
          <cell r="O36">
            <v>15031.106286833457</v>
          </cell>
          <cell r="P36">
            <v>42785.643420958899</v>
          </cell>
          <cell r="Q36">
            <v>57816.749707792354</v>
          </cell>
          <cell r="R36">
            <v>776373.38670541602</v>
          </cell>
          <cell r="S36">
            <v>0.82822580645161192</v>
          </cell>
          <cell r="T36">
            <v>1.9742902336343793E-2</v>
          </cell>
          <cell r="W36">
            <v>2007</v>
          </cell>
          <cell r="X36">
            <v>449345.81222158886</v>
          </cell>
          <cell r="Y36">
            <v>0</v>
          </cell>
          <cell r="Z36">
            <v>6543.8962483467449</v>
          </cell>
          <cell r="AA36">
            <v>24834.471188652642</v>
          </cell>
          <cell r="AB36">
            <v>31378.367436999386</v>
          </cell>
          <cell r="AC36">
            <v>455889.70846993558</v>
          </cell>
          <cell r="AD36">
            <v>0.8145161290322589</v>
          </cell>
          <cell r="AE36">
            <v>1.4563162870025126E-2</v>
          </cell>
          <cell r="AH36">
            <v>2007</v>
          </cell>
          <cell r="AI36">
            <v>4764895.1916313618</v>
          </cell>
          <cell r="AJ36">
            <v>0</v>
          </cell>
          <cell r="AK36">
            <v>77703.089003803121</v>
          </cell>
          <cell r="AL36">
            <v>274655.24790071265</v>
          </cell>
          <cell r="AM36">
            <v>352358.33690451575</v>
          </cell>
          <cell r="AN36">
            <v>4842598.2806351651</v>
          </cell>
          <cell r="AP36">
            <v>1.6307407797819806E-2</v>
          </cell>
          <cell r="AS36">
            <v>2007</v>
          </cell>
          <cell r="AT36">
            <v>4816099.1783064418</v>
          </cell>
          <cell r="AU36">
            <v>0</v>
          </cell>
          <cell r="AV36">
            <v>77940.723960585325</v>
          </cell>
          <cell r="AW36">
            <v>274109.89337033581</v>
          </cell>
          <cell r="AX36">
            <v>352050.61733092112</v>
          </cell>
          <cell r="AY36">
            <v>4894039.9022670267</v>
          </cell>
          <cell r="AZ36">
            <v>0.92106791231915985</v>
          </cell>
          <cell r="BA36">
            <v>1.6183371869013863E-2</v>
          </cell>
        </row>
        <row r="37">
          <cell r="A37">
            <v>2008</v>
          </cell>
          <cell r="B37">
            <v>3610335.1854598136</v>
          </cell>
          <cell r="C37">
            <v>0</v>
          </cell>
          <cell r="D37">
            <v>33347.805934758071</v>
          </cell>
          <cell r="E37">
            <v>210304.63490981775</v>
          </cell>
          <cell r="F37">
            <v>243652.44084457582</v>
          </cell>
          <cell r="G37">
            <v>3643682.9913945715</v>
          </cell>
          <cell r="H37">
            <v>0.96661290322580573</v>
          </cell>
          <cell r="I37">
            <v>9.236761746959754E-3</v>
          </cell>
          <cell r="L37">
            <v>2008</v>
          </cell>
          <cell r="M37">
            <v>776373.38670541602</v>
          </cell>
          <cell r="N37">
            <v>0</v>
          </cell>
          <cell r="O37">
            <v>11275.036239384028</v>
          </cell>
          <cell r="P37">
            <v>43630.356200416529</v>
          </cell>
          <cell r="Q37">
            <v>54905.392439800555</v>
          </cell>
          <cell r="R37">
            <v>787648.4229448</v>
          </cell>
          <cell r="S37">
            <v>0.83241935483870866</v>
          </cell>
          <cell r="T37">
            <v>1.4522698011623314E-2</v>
          </cell>
          <cell r="W37">
            <v>2008</v>
          </cell>
          <cell r="X37">
            <v>455889.70846993558</v>
          </cell>
          <cell r="Y37">
            <v>0</v>
          </cell>
          <cell r="Z37">
            <v>6813.8197025555501</v>
          </cell>
          <cell r="AA37">
            <v>25196.139637363936</v>
          </cell>
          <cell r="AB37">
            <v>32009.959339919486</v>
          </cell>
          <cell r="AC37">
            <v>462703.52817249112</v>
          </cell>
          <cell r="AD37">
            <v>0.81838709677419441</v>
          </cell>
          <cell r="AE37">
            <v>1.494620206589925E-2</v>
          </cell>
          <cell r="AH37">
            <v>2008</v>
          </cell>
          <cell r="AI37">
            <v>4842598.2806351651</v>
          </cell>
          <cell r="AJ37">
            <v>0</v>
          </cell>
          <cell r="AK37">
            <v>51436.661876697646</v>
          </cell>
          <cell r="AL37">
            <v>279131.13074759825</v>
          </cell>
          <cell r="AM37">
            <v>330567.79262429592</v>
          </cell>
          <cell r="AN37">
            <v>4894034.9425118621</v>
          </cell>
          <cell r="AP37">
            <v>1.0621707376055722E-2</v>
          </cell>
          <cell r="AS37">
            <v>2008</v>
          </cell>
          <cell r="AT37">
            <v>4894039.9022670267</v>
          </cell>
          <cell r="AU37">
            <v>0</v>
          </cell>
          <cell r="AV37">
            <v>52229.55617344191</v>
          </cell>
          <cell r="AW37">
            <v>278545.9157077237</v>
          </cell>
          <cell r="AX37">
            <v>330775.47188116563</v>
          </cell>
          <cell r="AY37">
            <v>4946269.4584404686</v>
          </cell>
          <cell r="AZ37">
            <v>0.92654122565342911</v>
          </cell>
          <cell r="BA37">
            <v>1.0672074036267576E-2</v>
          </cell>
        </row>
        <row r="38">
          <cell r="A38">
            <v>2009</v>
          </cell>
          <cell r="B38">
            <v>3643682.9913945715</v>
          </cell>
          <cell r="C38">
            <v>0</v>
          </cell>
          <cell r="D38">
            <v>25755.180280841458</v>
          </cell>
          <cell r="E38">
            <v>212247.16871676105</v>
          </cell>
          <cell r="F38">
            <v>238002.3489976025</v>
          </cell>
          <cell r="G38">
            <v>3669438.1716754129</v>
          </cell>
          <cell r="H38">
            <v>0.97274193548387022</v>
          </cell>
          <cell r="I38">
            <v>7.0684470470314675E-3</v>
          </cell>
          <cell r="L38">
            <v>2009</v>
          </cell>
          <cell r="M38">
            <v>787648.4229448</v>
          </cell>
          <cell r="N38">
            <v>0</v>
          </cell>
          <cell r="O38">
            <v>4978.0767679146984</v>
          </cell>
          <cell r="P38">
            <v>44263.986687654731</v>
          </cell>
          <cell r="Q38">
            <v>49242.063455569427</v>
          </cell>
          <cell r="R38">
            <v>792626.49971271469</v>
          </cell>
          <cell r="S38">
            <v>0.83661290322580539</v>
          </cell>
          <cell r="T38">
            <v>6.3201761381086463E-3</v>
          </cell>
          <cell r="W38">
            <v>2009</v>
          </cell>
          <cell r="X38">
            <v>462703.52817249112</v>
          </cell>
          <cell r="Y38">
            <v>0</v>
          </cell>
          <cell r="Z38">
            <v>6945.7861498151588</v>
          </cell>
          <cell r="AA38">
            <v>25572.72623166459</v>
          </cell>
          <cell r="AB38">
            <v>32518.512381479748</v>
          </cell>
          <cell r="AC38">
            <v>469649.31432230625</v>
          </cell>
          <cell r="AD38">
            <v>0.82225806451612993</v>
          </cell>
          <cell r="AE38">
            <v>1.5011310108761E-2</v>
          </cell>
          <cell r="AH38">
            <v>2009</v>
          </cell>
          <cell r="AI38">
            <v>4894034.9425118621</v>
          </cell>
          <cell r="AJ38">
            <v>0</v>
          </cell>
          <cell r="AK38">
            <v>37679.043198571315</v>
          </cell>
          <cell r="AL38">
            <v>282083.88163608039</v>
          </cell>
          <cell r="AM38">
            <v>319762.9248346517</v>
          </cell>
          <cell r="AN38">
            <v>4931713.9857104337</v>
          </cell>
          <cell r="AP38">
            <v>7.6989730643877152E-3</v>
          </cell>
          <cell r="AS38">
            <v>2009</v>
          </cell>
          <cell r="AT38">
            <v>4946269.4584404686</v>
          </cell>
          <cell r="AU38">
            <v>0</v>
          </cell>
          <cell r="AV38">
            <v>38095.510336702449</v>
          </cell>
          <cell r="AW38">
            <v>281518.57834265649</v>
          </cell>
          <cell r="AX38">
            <v>319614.08867935895</v>
          </cell>
          <cell r="AY38">
            <v>4984364.9687771713</v>
          </cell>
          <cell r="AZ38">
            <v>0.93201453898769837</v>
          </cell>
          <cell r="BA38">
            <v>7.7018671661115423E-3</v>
          </cell>
        </row>
        <row r="39">
          <cell r="A39">
            <v>2010</v>
          </cell>
          <cell r="B39">
            <v>3669438.1716754129</v>
          </cell>
          <cell r="C39">
            <v>0</v>
          </cell>
          <cell r="D39">
            <v>42100.049585709006</v>
          </cell>
          <cell r="E39">
            <v>213747.4265897178</v>
          </cell>
          <cell r="F39">
            <v>255847.4761754268</v>
          </cell>
          <cell r="G39">
            <v>3711538.2212611223</v>
          </cell>
          <cell r="H39">
            <v>0.97887096774193472</v>
          </cell>
          <cell r="I39">
            <v>1.147315954542627E-2</v>
          </cell>
          <cell r="L39">
            <v>2010</v>
          </cell>
          <cell r="M39">
            <v>792626.49971271469</v>
          </cell>
          <cell r="N39">
            <v>0</v>
          </cell>
          <cell r="O39">
            <v>7871.9473576507526</v>
          </cell>
          <cell r="P39">
            <v>44543.742880095611</v>
          </cell>
          <cell r="Q39">
            <v>52415.690237746363</v>
          </cell>
          <cell r="R39">
            <v>789855.65098002541</v>
          </cell>
          <cell r="S39">
            <v>0.84080645161290213</v>
          </cell>
          <cell r="T39">
            <v>-3.495781094492223E-3</v>
          </cell>
          <cell r="W39">
            <v>2010</v>
          </cell>
          <cell r="X39">
            <v>469649.31432230625</v>
          </cell>
          <cell r="Y39">
            <v>0</v>
          </cell>
          <cell r="Z39">
            <v>7006.8712067375318</v>
          </cell>
          <cell r="AA39">
            <v>25956.606355454554</v>
          </cell>
          <cell r="AB39">
            <v>32963.477562192085</v>
          </cell>
          <cell r="AC39">
            <v>470224.20281089697</v>
          </cell>
          <cell r="AD39">
            <v>0.82612903225806544</v>
          </cell>
          <cell r="AE39">
            <v>1.2240803319818472E-3</v>
          </cell>
          <cell r="AH39">
            <v>2010</v>
          </cell>
          <cell r="AI39">
            <v>4931713.9857104337</v>
          </cell>
          <cell r="AJ39">
            <v>0</v>
          </cell>
          <cell r="AK39">
            <v>56978.868150097289</v>
          </cell>
          <cell r="AL39">
            <v>284247.77582526795</v>
          </cell>
          <cell r="AM39">
            <v>341226.64397536521</v>
          </cell>
          <cell r="AN39">
            <v>4971618.0750520444</v>
          </cell>
          <cell r="AP39">
            <v>8.0913227038779123E-3</v>
          </cell>
          <cell r="AS39">
            <v>2010</v>
          </cell>
          <cell r="AT39">
            <v>4984364.9687771713</v>
          </cell>
          <cell r="AU39">
            <v>0</v>
          </cell>
          <cell r="AV39">
            <v>57048.696087433054</v>
          </cell>
          <cell r="AW39">
            <v>283686.7970378442</v>
          </cell>
          <cell r="AX39">
            <v>340735.49312527722</v>
          </cell>
          <cell r="AY39">
            <v>4971618.0750520444</v>
          </cell>
          <cell r="AZ39">
            <v>0.93748785232196763</v>
          </cell>
          <cell r="BA39">
            <v>-2.5573756747300225E-3</v>
          </cell>
        </row>
        <row r="40">
          <cell r="A40">
            <v>2011</v>
          </cell>
          <cell r="B40">
            <v>3711538.2212611223</v>
          </cell>
          <cell r="C40">
            <v>0</v>
          </cell>
          <cell r="D40">
            <v>52810.085922817707</v>
          </cell>
          <cell r="E40">
            <v>222301.56896701467</v>
          </cell>
          <cell r="F40">
            <v>275111.65488983237</v>
          </cell>
          <cell r="G40">
            <v>3764348.30718394</v>
          </cell>
          <cell r="H40">
            <v>0.97887096774193472</v>
          </cell>
          <cell r="I40">
            <v>1.4228625107590487E-2</v>
          </cell>
          <cell r="J40">
            <v>0.89</v>
          </cell>
          <cell r="L40">
            <v>2011</v>
          </cell>
          <cell r="M40">
            <v>789855.65098002541</v>
          </cell>
          <cell r="N40">
            <v>0</v>
          </cell>
          <cell r="O40">
            <v>10642.796090340016</v>
          </cell>
          <cell r="P40">
            <v>49364.954029929053</v>
          </cell>
          <cell r="Q40">
            <v>60007.750120269069</v>
          </cell>
          <cell r="R40">
            <v>800498.44707036542</v>
          </cell>
          <cell r="S40">
            <v>0.84080645161290213</v>
          </cell>
          <cell r="T40">
            <v>1.3474355823288375E-2</v>
          </cell>
          <cell r="U40">
            <v>0.78</v>
          </cell>
          <cell r="W40">
            <v>2011</v>
          </cell>
          <cell r="X40">
            <v>470224.20281089697</v>
          </cell>
          <cell r="Y40">
            <v>0</v>
          </cell>
          <cell r="Z40">
            <v>6431.9827181470137</v>
          </cell>
          <cell r="AA40">
            <v>32929.103295679561</v>
          </cell>
          <cell r="AB40">
            <v>39361.086013826571</v>
          </cell>
          <cell r="AC40">
            <v>476656.18552904396</v>
          </cell>
          <cell r="AD40">
            <v>0.82612903225806544</v>
          </cell>
          <cell r="AE40">
            <v>1.3678544574477369E-2</v>
          </cell>
          <cell r="AF40">
            <v>0.77</v>
          </cell>
          <cell r="AH40">
            <v>2011</v>
          </cell>
          <cell r="AI40">
            <v>4971618.0750520444</v>
          </cell>
          <cell r="AJ40">
            <v>0</v>
          </cell>
          <cell r="AK40">
            <v>69884.86473130474</v>
          </cell>
          <cell r="AL40">
            <v>304595.62629262329</v>
          </cell>
          <cell r="AM40">
            <v>374480.49102392804</v>
          </cell>
          <cell r="AN40">
            <v>5041502.9397833496</v>
          </cell>
          <cell r="AP40">
            <v>1.4056764553575185E-2</v>
          </cell>
          <cell r="AQ40">
            <v>0.85812480897506327</v>
          </cell>
          <cell r="AS40">
            <v>2011</v>
          </cell>
          <cell r="AT40">
            <v>4971618.0750520444</v>
          </cell>
          <cell r="AU40">
            <v>0</v>
          </cell>
          <cell r="AV40">
            <v>76250.583726946483</v>
          </cell>
          <cell r="AW40">
            <v>305713.61923712771</v>
          </cell>
          <cell r="AX40">
            <v>381964.20296407421</v>
          </cell>
          <cell r="AY40">
            <v>5047868.6587789906</v>
          </cell>
          <cell r="AZ40">
            <v>0.93748785232196763</v>
          </cell>
          <cell r="BA40">
            <v>1.5337176463650293E-2</v>
          </cell>
          <cell r="BB40">
            <v>0.85812480897506327</v>
          </cell>
        </row>
        <row r="41">
          <cell r="A41">
            <v>2012</v>
          </cell>
          <cell r="B41">
            <v>3764348.30718394</v>
          </cell>
          <cell r="C41">
            <v>0</v>
          </cell>
          <cell r="D41">
            <v>67274.785995742524</v>
          </cell>
          <cell r="E41">
            <v>225561.16643752874</v>
          </cell>
          <cell r="F41">
            <v>292835.95243327128</v>
          </cell>
          <cell r="G41">
            <v>3831623.0931796823</v>
          </cell>
          <cell r="H41">
            <v>0.97887096774193472</v>
          </cell>
          <cell r="I41">
            <v>1.787156248728472E-2</v>
          </cell>
          <cell r="L41">
            <v>2012</v>
          </cell>
          <cell r="M41">
            <v>800498.44707036542</v>
          </cell>
          <cell r="N41">
            <v>0</v>
          </cell>
          <cell r="O41">
            <v>12484.032919241465</v>
          </cell>
          <cell r="P41">
            <v>50554.770200862389</v>
          </cell>
          <cell r="Q41">
            <v>63038.803120103854</v>
          </cell>
          <cell r="R41">
            <v>812982.47998960689</v>
          </cell>
          <cell r="S41">
            <v>0.84080645161290213</v>
          </cell>
          <cell r="T41">
            <v>1.5595324344388262E-2</v>
          </cell>
          <cell r="W41">
            <v>2012</v>
          </cell>
          <cell r="X41">
            <v>476656.18552904396</v>
          </cell>
          <cell r="Y41">
            <v>0</v>
          </cell>
          <cell r="Z41">
            <v>6664.6634592739119</v>
          </cell>
          <cell r="AA41">
            <v>33862.545875094045</v>
          </cell>
          <cell r="AB41">
            <v>40527.209334367959</v>
          </cell>
          <cell r="AC41">
            <v>483320.84898831788</v>
          </cell>
          <cell r="AD41">
            <v>0.82612903225806544</v>
          </cell>
          <cell r="AE41">
            <v>1.3982118897453821E-2</v>
          </cell>
          <cell r="AH41">
            <v>2012</v>
          </cell>
          <cell r="AI41">
            <v>5041502.9397833496</v>
          </cell>
          <cell r="AJ41">
            <v>0</v>
          </cell>
          <cell r="AK41">
            <v>86423.482374257903</v>
          </cell>
          <cell r="AL41">
            <v>309978.48251348513</v>
          </cell>
          <cell r="AM41">
            <v>396401.964887743</v>
          </cell>
          <cell r="AN41">
            <v>5127926.422157607</v>
          </cell>
          <cell r="AP41">
            <v>1.7142404439016712E-2</v>
          </cell>
          <cell r="AS41">
            <v>2012</v>
          </cell>
          <cell r="AT41">
            <v>5047868.6587789906</v>
          </cell>
          <cell r="AU41">
            <v>0</v>
          </cell>
          <cell r="AV41">
            <v>85913.213154775629</v>
          </cell>
          <cell r="AW41">
            <v>311181.55341812834</v>
          </cell>
          <cell r="AX41">
            <v>397094.76657290396</v>
          </cell>
          <cell r="AY41">
            <v>5133781.8719337666</v>
          </cell>
          <cell r="AZ41">
            <v>0.93748785232196763</v>
          </cell>
          <cell r="BA41">
            <v>1.7019700583009501E-2</v>
          </cell>
        </row>
        <row r="42">
          <cell r="A42">
            <v>2013</v>
          </cell>
          <cell r="B42">
            <v>3831623.0931796823</v>
          </cell>
          <cell r="C42">
            <v>0</v>
          </cell>
          <cell r="D42">
            <v>68976.776146249336</v>
          </cell>
          <cell r="E42">
            <v>231224.15508488542</v>
          </cell>
          <cell r="F42">
            <v>300200.93123113475</v>
          </cell>
          <cell r="G42">
            <v>3900599.8693259316</v>
          </cell>
          <cell r="H42">
            <v>0.97887096774193472</v>
          </cell>
          <cell r="I42">
            <v>1.8001973176596797E-2</v>
          </cell>
          <cell r="L42">
            <v>2013</v>
          </cell>
          <cell r="M42">
            <v>812982.47998960689</v>
          </cell>
          <cell r="N42">
            <v>0</v>
          </cell>
          <cell r="O42">
            <v>13187.405630200266</v>
          </cell>
          <cell r="P42">
            <v>53629.835373228212</v>
          </cell>
          <cell r="Q42">
            <v>66817.241003428484</v>
          </cell>
          <cell r="R42">
            <v>826169.88561980717</v>
          </cell>
          <cell r="S42">
            <v>0.84080645161290213</v>
          </cell>
          <cell r="T42">
            <v>1.62210206920681E-2</v>
          </cell>
          <cell r="W42">
            <v>2013</v>
          </cell>
          <cell r="X42">
            <v>483320.84898831788</v>
          </cell>
          <cell r="Y42">
            <v>0</v>
          </cell>
          <cell r="Z42">
            <v>6367.8538538881157</v>
          </cell>
          <cell r="AA42">
            <v>35213.213761152452</v>
          </cell>
          <cell r="AB42">
            <v>41581.067615040571</v>
          </cell>
          <cell r="AC42">
            <v>489688.702842206</v>
          </cell>
          <cell r="AD42">
            <v>0.82612903225806544</v>
          </cell>
          <cell r="AE42">
            <v>1.3175210353985944E-2</v>
          </cell>
          <cell r="AH42">
            <v>2013</v>
          </cell>
          <cell r="AI42">
            <v>5127926.422157607</v>
          </cell>
          <cell r="AJ42">
            <v>0</v>
          </cell>
          <cell r="AK42">
            <v>88532.035630337719</v>
          </cell>
          <cell r="AL42">
            <v>320067.20421926607</v>
          </cell>
          <cell r="AM42">
            <v>408599.23984960379</v>
          </cell>
          <cell r="AN42">
            <v>5216458.4577879449</v>
          </cell>
          <cell r="AP42">
            <v>1.7264685243492117E-2</v>
          </cell>
          <cell r="AS42">
            <v>2013</v>
          </cell>
          <cell r="AT42">
            <v>5133781.8719337666</v>
          </cell>
          <cell r="AU42">
            <v>0</v>
          </cell>
          <cell r="AV42">
            <v>87990.682089725582</v>
          </cell>
          <cell r="AW42">
            <v>321512.01137538685</v>
          </cell>
          <cell r="AX42">
            <v>409502.69346511242</v>
          </cell>
          <cell r="AY42">
            <v>5221772.5540234922</v>
          </cell>
          <cell r="AZ42">
            <v>0.93748785232196763</v>
          </cell>
          <cell r="BA42">
            <v>1.7139544352433145E-2</v>
          </cell>
        </row>
        <row r="43">
          <cell r="A43">
            <v>2014</v>
          </cell>
          <cell r="B43">
            <v>3900599.8693259316</v>
          </cell>
          <cell r="C43">
            <v>0</v>
          </cell>
          <cell r="D43">
            <v>68490.250337373378</v>
          </cell>
          <cell r="E43">
            <v>233810.81402442101</v>
          </cell>
          <cell r="F43">
            <v>302301.06436179439</v>
          </cell>
          <cell r="G43">
            <v>3969090.1196633051</v>
          </cell>
          <cell r="H43">
            <v>0.97887096774193472</v>
          </cell>
          <cell r="I43">
            <v>1.7558901869421772E-2</v>
          </cell>
          <cell r="L43">
            <v>2014</v>
          </cell>
          <cell r="M43">
            <v>826169.88561980717</v>
          </cell>
          <cell r="N43">
            <v>0</v>
          </cell>
          <cell r="O43">
            <v>14163.035139993666</v>
          </cell>
          <cell r="P43">
            <v>51883.192480319653</v>
          </cell>
          <cell r="Q43">
            <v>66046.227620313322</v>
          </cell>
          <cell r="R43">
            <v>840332.92075980082</v>
          </cell>
          <cell r="S43">
            <v>0.84080645161290213</v>
          </cell>
          <cell r="T43">
            <v>1.714300579882333E-2</v>
          </cell>
          <cell r="W43">
            <v>2014</v>
          </cell>
          <cell r="X43">
            <v>489688.702842206</v>
          </cell>
          <cell r="Y43">
            <v>0</v>
          </cell>
          <cell r="Z43">
            <v>5987.8048821219472</v>
          </cell>
          <cell r="AA43">
            <v>33413.086624039679</v>
          </cell>
          <cell r="AB43">
            <v>39400.891506161628</v>
          </cell>
          <cell r="AC43">
            <v>495676.50772432797</v>
          </cell>
          <cell r="AD43">
            <v>0.82612903225806544</v>
          </cell>
          <cell r="AE43">
            <v>1.2227778274989998E-2</v>
          </cell>
          <cell r="AH43">
            <v>2014</v>
          </cell>
          <cell r="AI43">
            <v>5216458.4577879449</v>
          </cell>
          <cell r="AJ43">
            <v>0</v>
          </cell>
          <cell r="AK43">
            <v>88641.090359488997</v>
          </cell>
          <cell r="AL43">
            <v>319107.09312878037</v>
          </cell>
          <cell r="AM43">
            <v>407748.18348826934</v>
          </cell>
          <cell r="AN43">
            <v>5305099.5481474344</v>
          </cell>
          <cell r="AP43">
            <v>1.6992580517372291E-2</v>
          </cell>
          <cell r="AS43">
            <v>2014</v>
          </cell>
          <cell r="AT43">
            <v>5221772.5540234922</v>
          </cell>
          <cell r="AU43">
            <v>0</v>
          </cell>
          <cell r="AV43">
            <v>88181.260550445018</v>
          </cell>
          <cell r="AW43">
            <v>320035.21216266591</v>
          </cell>
          <cell r="AX43">
            <v>408216.47271311091</v>
          </cell>
          <cell r="AY43">
            <v>5309953.8145739371</v>
          </cell>
          <cell r="AZ43">
            <v>0.93748785232196763</v>
          </cell>
          <cell r="BA43">
            <v>1.6887227399917881E-2</v>
          </cell>
        </row>
        <row r="44">
          <cell r="A44">
            <v>2015</v>
          </cell>
          <cell r="B44">
            <v>3969090.1196633051</v>
          </cell>
          <cell r="C44">
            <v>0</v>
          </cell>
          <cell r="D44">
            <v>68703.085842325483</v>
          </cell>
          <cell r="E44">
            <v>232969.39865491734</v>
          </cell>
          <cell r="F44">
            <v>301672.48449724284</v>
          </cell>
          <cell r="G44">
            <v>4037793.2055056305</v>
          </cell>
          <cell r="H44">
            <v>0.97887096774193472</v>
          </cell>
          <cell r="I44">
            <v>1.7309530338442736E-2</v>
          </cell>
          <cell r="L44">
            <v>2015</v>
          </cell>
          <cell r="M44">
            <v>840332.92075980082</v>
          </cell>
          <cell r="N44">
            <v>0</v>
          </cell>
          <cell r="O44">
            <v>15321.464091859865</v>
          </cell>
          <cell r="P44">
            <v>50138.100535355654</v>
          </cell>
          <cell r="Q44">
            <v>65459.564627215521</v>
          </cell>
          <cell r="R44">
            <v>855654.3848516607</v>
          </cell>
          <cell r="S44">
            <v>0.84080645161290213</v>
          </cell>
          <cell r="T44">
            <v>1.8232611996215509E-2</v>
          </cell>
          <cell r="W44">
            <v>2015</v>
          </cell>
          <cell r="X44">
            <v>495676.50772432797</v>
          </cell>
          <cell r="Y44">
            <v>0</v>
          </cell>
          <cell r="Z44">
            <v>5636.0680700660541</v>
          </cell>
          <cell r="AA44">
            <v>30121.609924594621</v>
          </cell>
          <cell r="AB44">
            <v>35757.677994660677</v>
          </cell>
          <cell r="AC44">
            <v>501312.57579439401</v>
          </cell>
          <cell r="AD44">
            <v>0.82612903225806544</v>
          </cell>
          <cell r="AE44">
            <v>1.1370456300100695E-2</v>
          </cell>
          <cell r="AH44">
            <v>2015</v>
          </cell>
          <cell r="AI44">
            <v>5305099.5481474344</v>
          </cell>
          <cell r="AJ44">
            <v>0</v>
          </cell>
          <cell r="AK44">
            <v>89660.618004251402</v>
          </cell>
          <cell r="AL44">
            <v>313229.10911486764</v>
          </cell>
          <cell r="AM44">
            <v>402889.72711911902</v>
          </cell>
          <cell r="AN44">
            <v>5394760.1661516856</v>
          </cell>
          <cell r="AP44">
            <v>1.6900836108826978E-2</v>
          </cell>
          <cell r="AS44">
            <v>2015</v>
          </cell>
          <cell r="AT44">
            <v>5309953.8145739371</v>
          </cell>
          <cell r="AU44">
            <v>0</v>
          </cell>
          <cell r="AV44">
            <v>89277.581299766825</v>
          </cell>
          <cell r="AW44">
            <v>313572.81191978895</v>
          </cell>
          <cell r="AX44">
            <v>402850.39321955579</v>
          </cell>
          <cell r="AY44">
            <v>5399231.395873704</v>
          </cell>
          <cell r="AZ44">
            <v>0.93748785232196763</v>
          </cell>
          <cell r="BA44">
            <v>1.6813250061560092E-2</v>
          </cell>
        </row>
        <row r="45">
          <cell r="A45">
            <v>2016</v>
          </cell>
          <cell r="B45">
            <v>4037793.2055056305</v>
          </cell>
          <cell r="C45">
            <v>0</v>
          </cell>
          <cell r="D45">
            <v>68924.223419777016</v>
          </cell>
          <cell r="E45">
            <v>237567.60028794009</v>
          </cell>
          <cell r="F45">
            <v>306491.82370771712</v>
          </cell>
          <cell r="G45">
            <v>4106717.4289254076</v>
          </cell>
          <cell r="H45">
            <v>0.97887096774193472</v>
          </cell>
          <cell r="I45">
            <v>1.7069775471858506E-2</v>
          </cell>
          <cell r="L45">
            <v>2016</v>
          </cell>
          <cell r="M45">
            <v>855654.3848516607</v>
          </cell>
          <cell r="N45">
            <v>0</v>
          </cell>
          <cell r="O45">
            <v>16273.080983071852</v>
          </cell>
          <cell r="P45">
            <v>51087.776585187254</v>
          </cell>
          <cell r="Q45">
            <v>67360.857568259104</v>
          </cell>
          <cell r="R45">
            <v>871927.46583473252</v>
          </cell>
          <cell r="S45">
            <v>0.84080645161290213</v>
          </cell>
          <cell r="T45">
            <v>1.9018287372994713E-2</v>
          </cell>
          <cell r="W45">
            <v>2016</v>
          </cell>
          <cell r="X45">
            <v>501312.57579439401</v>
          </cell>
          <cell r="Y45">
            <v>0</v>
          </cell>
          <cell r="Z45">
            <v>5369.6953425617548</v>
          </cell>
          <cell r="AA45">
            <v>28769.915688607223</v>
          </cell>
          <cell r="AB45">
            <v>34139.611031168977</v>
          </cell>
          <cell r="AC45">
            <v>506682.27113695577</v>
          </cell>
          <cell r="AD45">
            <v>0.82612903225806544</v>
          </cell>
          <cell r="AE45">
            <v>1.0711271972486891E-2</v>
          </cell>
          <cell r="AH45">
            <v>2016</v>
          </cell>
          <cell r="AI45">
            <v>5394760.1661516856</v>
          </cell>
          <cell r="AJ45">
            <v>0</v>
          </cell>
          <cell r="AK45">
            <v>90566.99974541062</v>
          </cell>
          <cell r="AL45">
            <v>317425.29256173456</v>
          </cell>
          <cell r="AM45">
            <v>407992.2923071452</v>
          </cell>
          <cell r="AN45">
            <v>5485327.1658970956</v>
          </cell>
          <cell r="AP45">
            <v>1.6787956638675716E-2</v>
          </cell>
          <cell r="AS45">
            <v>2016</v>
          </cell>
          <cell r="AT45">
            <v>5399231.395873704</v>
          </cell>
          <cell r="AU45">
            <v>0</v>
          </cell>
          <cell r="AV45">
            <v>90248.131296587089</v>
          </cell>
          <cell r="AW45">
            <v>317482.96213828644</v>
          </cell>
          <cell r="AX45">
            <v>407731.0934348735</v>
          </cell>
          <cell r="AY45">
            <v>5489479.5271702912</v>
          </cell>
          <cell r="AZ45">
            <v>0.93748785232196763</v>
          </cell>
          <cell r="BA45">
            <v>1.6714996020648076E-2</v>
          </cell>
        </row>
        <row r="46">
          <cell r="A46">
            <v>2017</v>
          </cell>
          <cell r="B46">
            <v>4106717.4289254076</v>
          </cell>
          <cell r="C46">
            <v>0</v>
          </cell>
          <cell r="D46">
            <v>67716.780264145549</v>
          </cell>
          <cell r="E46">
            <v>247790.86486860632</v>
          </cell>
          <cell r="F46">
            <v>315507.6451327519</v>
          </cell>
          <cell r="G46">
            <v>4174434.2091895533</v>
          </cell>
          <cell r="H46">
            <v>0.97887096774193472</v>
          </cell>
          <cell r="I46">
            <v>1.6489271890777424E-2</v>
          </cell>
          <cell r="L46">
            <v>2017</v>
          </cell>
          <cell r="M46">
            <v>871927.46583473252</v>
          </cell>
          <cell r="N46">
            <v>0</v>
          </cell>
          <cell r="O46">
            <v>16807.149624682042</v>
          </cell>
          <cell r="P46">
            <v>50853.761851226351</v>
          </cell>
          <cell r="Q46">
            <v>67660.91147590839</v>
          </cell>
          <cell r="R46">
            <v>888734.61545941455</v>
          </cell>
          <cell r="S46">
            <v>0.84080645161290213</v>
          </cell>
          <cell r="T46">
            <v>1.9275857549219344E-2</v>
          </cell>
          <cell r="W46">
            <v>2017</v>
          </cell>
          <cell r="X46">
            <v>506682.27113695577</v>
          </cell>
          <cell r="Y46">
            <v>0</v>
          </cell>
          <cell r="Z46">
            <v>5215.2678322648244</v>
          </cell>
          <cell r="AA46">
            <v>29260.540167766929</v>
          </cell>
          <cell r="AB46">
            <v>34475.808000031757</v>
          </cell>
          <cell r="AC46">
            <v>511897.53896922059</v>
          </cell>
          <cell r="AD46">
            <v>0.82612903225806544</v>
          </cell>
          <cell r="AE46">
            <v>1.0292974768116858E-2</v>
          </cell>
          <cell r="AH46">
            <v>2017</v>
          </cell>
          <cell r="AI46">
            <v>5485327.1658970956</v>
          </cell>
          <cell r="AJ46">
            <v>0</v>
          </cell>
          <cell r="AK46">
            <v>89739.197721092409</v>
          </cell>
          <cell r="AL46">
            <v>327905.16688759957</v>
          </cell>
          <cell r="AM46">
            <v>417644.36460869201</v>
          </cell>
          <cell r="AN46">
            <v>5575066.3636181885</v>
          </cell>
          <cell r="AP46">
            <v>1.6359862412403059E-2</v>
          </cell>
          <cell r="AS46">
            <v>2017</v>
          </cell>
          <cell r="AT46">
            <v>5489479.5271702912</v>
          </cell>
          <cell r="AU46">
            <v>0</v>
          </cell>
          <cell r="AV46">
            <v>89511.970083266817</v>
          </cell>
          <cell r="AW46">
            <v>327549.07676622015</v>
          </cell>
          <cell r="AX46">
            <v>417061.046849487</v>
          </cell>
          <cell r="AY46">
            <v>5578991.4972535577</v>
          </cell>
          <cell r="AZ46">
            <v>0.93748785232196763</v>
          </cell>
          <cell r="BA46">
            <v>1.6306094164342033E-2</v>
          </cell>
        </row>
        <row r="47">
          <cell r="A47">
            <v>2018</v>
          </cell>
          <cell r="B47">
            <v>4174434.2091895533</v>
          </cell>
          <cell r="C47">
            <v>0</v>
          </cell>
          <cell r="D47">
            <v>66367.980819155564</v>
          </cell>
          <cell r="E47">
            <v>258396.04381621798</v>
          </cell>
          <cell r="F47">
            <v>324764.02463537356</v>
          </cell>
          <cell r="G47">
            <v>4240802.1900087092</v>
          </cell>
          <cell r="H47">
            <v>0.97887096774193472</v>
          </cell>
          <cell r="I47">
            <v>1.5898676920827803E-2</v>
          </cell>
          <cell r="L47">
            <v>2018</v>
          </cell>
          <cell r="M47">
            <v>888734.61545941455</v>
          </cell>
          <cell r="N47">
            <v>0</v>
          </cell>
          <cell r="O47">
            <v>17393.087847838473</v>
          </cell>
          <cell r="P47">
            <v>51870.92083561272</v>
          </cell>
          <cell r="Q47">
            <v>69264.008683451189</v>
          </cell>
          <cell r="R47">
            <v>906127.70330725308</v>
          </cell>
          <cell r="S47">
            <v>0.84080645161290213</v>
          </cell>
          <cell r="T47">
            <v>1.957062045889546E-2</v>
          </cell>
          <cell r="W47">
            <v>2018</v>
          </cell>
          <cell r="X47">
            <v>511897.53896922059</v>
          </cell>
          <cell r="Y47">
            <v>0</v>
          </cell>
          <cell r="Z47">
            <v>5187.6106507401009</v>
          </cell>
          <cell r="AA47">
            <v>29162.804286028833</v>
          </cell>
          <cell r="AB47">
            <v>34350.414936768932</v>
          </cell>
          <cell r="AC47">
            <v>517085.14961996069</v>
          </cell>
          <cell r="AD47">
            <v>0.82612903225806544</v>
          </cell>
          <cell r="AE47">
            <v>1.0134080076231955E-2</v>
          </cell>
          <cell r="AH47">
            <v>2018</v>
          </cell>
          <cell r="AI47">
            <v>5575066.3636181885</v>
          </cell>
          <cell r="AJ47">
            <v>0</v>
          </cell>
          <cell r="AK47">
            <v>88948.679317734146</v>
          </cell>
          <cell r="AL47">
            <v>339429.76893785957</v>
          </cell>
          <cell r="AM47">
            <v>428378.44825559371</v>
          </cell>
          <cell r="AN47">
            <v>5664015.0429359227</v>
          </cell>
          <cell r="AP47">
            <v>1.5954730135267381E-2</v>
          </cell>
          <cell r="AS47">
            <v>2018</v>
          </cell>
          <cell r="AT47">
            <v>5578991.4972535577</v>
          </cell>
          <cell r="AU47">
            <v>0</v>
          </cell>
          <cell r="AV47">
            <v>88842.120947192874</v>
          </cell>
          <cell r="AW47">
            <v>338689.33475941792</v>
          </cell>
          <cell r="AX47">
            <v>427531.45570661081</v>
          </cell>
          <cell r="AY47">
            <v>5667833.6182007501</v>
          </cell>
          <cell r="AZ47">
            <v>0.93748785232196763</v>
          </cell>
          <cell r="BA47">
            <v>1.5924405152961452E-2</v>
          </cell>
        </row>
        <row r="48">
          <cell r="A48">
            <v>2019</v>
          </cell>
          <cell r="B48">
            <v>4240802.1900087092</v>
          </cell>
          <cell r="C48">
            <v>0</v>
          </cell>
          <cell r="D48">
            <v>64914.328199329539</v>
          </cell>
          <cell r="E48">
            <v>266323.9076038393</v>
          </cell>
          <cell r="F48">
            <v>331238.23580316885</v>
          </cell>
          <cell r="G48">
            <v>4305716.518208039</v>
          </cell>
          <cell r="H48">
            <v>0.97887096774193472</v>
          </cell>
          <cell r="I48">
            <v>1.5307087029964972E-2</v>
          </cell>
          <cell r="L48">
            <v>2019</v>
          </cell>
          <cell r="M48">
            <v>906127.70330725308</v>
          </cell>
          <cell r="N48">
            <v>0</v>
          </cell>
          <cell r="O48">
            <v>18070.416986526536</v>
          </cell>
          <cell r="P48">
            <v>54157.210142427575</v>
          </cell>
          <cell r="Q48">
            <v>72227.627128954104</v>
          </cell>
          <cell r="R48">
            <v>924198.12029377965</v>
          </cell>
          <cell r="S48">
            <v>0.84080645161290213</v>
          </cell>
          <cell r="T48">
            <v>1.9942461664698818E-2</v>
          </cell>
          <cell r="W48">
            <v>2019</v>
          </cell>
          <cell r="X48">
            <v>517085.14961996069</v>
          </cell>
          <cell r="Y48">
            <v>0</v>
          </cell>
          <cell r="Z48">
            <v>5280.7067040999818</v>
          </cell>
          <cell r="AA48">
            <v>29304.499284196398</v>
          </cell>
          <cell r="AB48">
            <v>34585.20598829638</v>
          </cell>
          <cell r="AC48">
            <v>522365.85632406065</v>
          </cell>
          <cell r="AD48">
            <v>0.82612903225806544</v>
          </cell>
          <cell r="AE48">
            <v>1.02124509048096E-2</v>
          </cell>
          <cell r="AH48">
            <v>2019</v>
          </cell>
          <cell r="AI48">
            <v>5664015.0429359227</v>
          </cell>
          <cell r="AJ48">
            <v>0</v>
          </cell>
          <cell r="AK48">
            <v>88265.45188995605</v>
          </cell>
          <cell r="AL48">
            <v>349785.6170304633</v>
          </cell>
          <cell r="AM48">
            <v>438051.06892041932</v>
          </cell>
          <cell r="AN48">
            <v>5752280.4948258791</v>
          </cell>
          <cell r="AP48">
            <v>1.5583548281715709E-2</v>
          </cell>
          <cell r="AS48">
            <v>2019</v>
          </cell>
          <cell r="AT48">
            <v>5667833.6182007501</v>
          </cell>
          <cell r="AU48">
            <v>0</v>
          </cell>
          <cell r="AV48">
            <v>88310.781364292052</v>
          </cell>
          <cell r="AW48">
            <v>348919.87068481348</v>
          </cell>
          <cell r="AX48">
            <v>437230.6520491055</v>
          </cell>
          <cell r="AY48">
            <v>5756144.399565042</v>
          </cell>
          <cell r="AZ48">
            <v>0.93748785232196763</v>
          </cell>
          <cell r="BA48">
            <v>1.5581046889009853E-2</v>
          </cell>
        </row>
        <row r="49">
          <cell r="A49">
            <v>2020</v>
          </cell>
          <cell r="B49">
            <v>4305716.518208039</v>
          </cell>
          <cell r="C49">
            <v>0</v>
          </cell>
          <cell r="D49">
            <v>63816.523636658814</v>
          </cell>
          <cell r="E49">
            <v>279014.63788441301</v>
          </cell>
          <cell r="F49">
            <v>342831.1615210718</v>
          </cell>
          <cell r="G49">
            <v>4369533.0418446977</v>
          </cell>
          <cell r="H49">
            <v>0.97887096774193472</v>
          </cell>
          <cell r="I49">
            <v>1.4821348169762549E-2</v>
          </cell>
          <cell r="L49">
            <v>2020</v>
          </cell>
          <cell r="M49">
            <v>924198.12029377965</v>
          </cell>
          <cell r="N49">
            <v>0</v>
          </cell>
          <cell r="O49">
            <v>18470.721055120597</v>
          </cell>
          <cell r="P49">
            <v>54750.227144671902</v>
          </cell>
          <cell r="Q49">
            <v>73220.948199792503</v>
          </cell>
          <cell r="R49">
            <v>942668.84134890023</v>
          </cell>
          <cell r="S49">
            <v>0.84080645161290213</v>
          </cell>
          <cell r="T49">
            <v>1.9985672605836058E-2</v>
          </cell>
          <cell r="W49">
            <v>2020</v>
          </cell>
          <cell r="X49">
            <v>522365.85632406065</v>
          </cell>
          <cell r="Y49">
            <v>0</v>
          </cell>
          <cell r="Z49">
            <v>5461.4466730839049</v>
          </cell>
          <cell r="AA49">
            <v>29624.154992010775</v>
          </cell>
          <cell r="AB49">
            <v>35085.601665094684</v>
          </cell>
          <cell r="AC49">
            <v>527827.30299714452</v>
          </cell>
          <cell r="AD49">
            <v>0.82612903225806544</v>
          </cell>
          <cell r="AE49">
            <v>1.0455213729926083E-2</v>
          </cell>
          <cell r="AH49">
            <v>2020</v>
          </cell>
          <cell r="AI49">
            <v>5752280.4948258791</v>
          </cell>
          <cell r="AJ49">
            <v>0</v>
          </cell>
          <cell r="AK49">
            <v>87748.69136486332</v>
          </cell>
          <cell r="AL49">
            <v>363389.0200210957</v>
          </cell>
          <cell r="AM49">
            <v>451137.711385959</v>
          </cell>
          <cell r="AN49">
            <v>5840029.186190743</v>
          </cell>
          <cell r="AP49">
            <v>1.5254591886434188E-2</v>
          </cell>
          <cell r="AS49">
            <v>2020</v>
          </cell>
          <cell r="AT49">
            <v>5756144.399565042</v>
          </cell>
          <cell r="AU49">
            <v>0</v>
          </cell>
          <cell r="AV49">
            <v>87910.824613947974</v>
          </cell>
          <cell r="AW49">
            <v>362037.8012147079</v>
          </cell>
          <cell r="AX49">
            <v>449948.6258286559</v>
          </cell>
          <cell r="AY49">
            <v>5844055.2241789903</v>
          </cell>
          <cell r="AZ49">
            <v>0.93748785232196763</v>
          </cell>
          <cell r="BA49">
            <v>1.5272518983469485E-2</v>
          </cell>
        </row>
        <row r="50">
          <cell r="A50">
            <v>2021</v>
          </cell>
          <cell r="B50">
            <v>4369533.0418446977</v>
          </cell>
          <cell r="C50">
            <v>0</v>
          </cell>
          <cell r="D50">
            <v>62147.987168090549</v>
          </cell>
          <cell r="E50">
            <v>275912.3565928872</v>
          </cell>
          <cell r="F50">
            <v>338060.34376097773</v>
          </cell>
          <cell r="G50">
            <v>4431681.0290127881</v>
          </cell>
          <cell r="H50">
            <v>0.97887096774193472</v>
          </cell>
          <cell r="I50">
            <v>1.422302716856283E-2</v>
          </cell>
          <cell r="L50">
            <v>2021</v>
          </cell>
          <cell r="M50">
            <v>942668.84134890023</v>
          </cell>
          <cell r="N50">
            <v>0</v>
          </cell>
          <cell r="O50">
            <v>18144.43492737698</v>
          </cell>
          <cell r="P50">
            <v>57185.354980269629</v>
          </cell>
          <cell r="Q50">
            <v>75329.789907646613</v>
          </cell>
          <cell r="R50">
            <v>960813.27627627726</v>
          </cell>
          <cell r="S50">
            <v>0.84080645161290213</v>
          </cell>
          <cell r="T50">
            <v>1.9247941728309792E-2</v>
          </cell>
          <cell r="W50">
            <v>2021</v>
          </cell>
          <cell r="X50">
            <v>527827.30299714452</v>
          </cell>
          <cell r="Y50">
            <v>0</v>
          </cell>
          <cell r="Z50">
            <v>5693.0596569901263</v>
          </cell>
          <cell r="AA50">
            <v>29692.209380238713</v>
          </cell>
          <cell r="AB50">
            <v>35385.269037228842</v>
          </cell>
          <cell r="AC50">
            <v>533520.36265413463</v>
          </cell>
          <cell r="AD50">
            <v>0.82612903225806544</v>
          </cell>
          <cell r="AE50">
            <v>1.0785837762964157E-2</v>
          </cell>
          <cell r="AH50">
            <v>2021</v>
          </cell>
          <cell r="AI50">
            <v>5840029.186190743</v>
          </cell>
          <cell r="AJ50">
            <v>0</v>
          </cell>
          <cell r="AK50">
            <v>85985.48175245765</v>
          </cell>
          <cell r="AL50">
            <v>362789.92095339554</v>
          </cell>
          <cell r="AM50">
            <v>448775.40270585322</v>
          </cell>
          <cell r="AN50">
            <v>5926014.6679432001</v>
          </cell>
          <cell r="AP50">
            <v>1.4723467813444691E-2</v>
          </cell>
          <cell r="AS50">
            <v>2021</v>
          </cell>
          <cell r="AT50">
            <v>5844055.2241789903</v>
          </cell>
          <cell r="AU50">
            <v>0</v>
          </cell>
          <cell r="AV50">
            <v>86211.856654680378</v>
          </cell>
          <cell r="AW50">
            <v>361748.0753067336</v>
          </cell>
          <cell r="AX50">
            <v>447959.931961414</v>
          </cell>
          <cell r="AY50">
            <v>5930267.0808336707</v>
          </cell>
          <cell r="AZ50">
            <v>0.93748785232196763</v>
          </cell>
          <cell r="BA50">
            <v>1.475206057225309E-2</v>
          </cell>
        </row>
        <row r="51">
          <cell r="A51">
            <v>2022</v>
          </cell>
          <cell r="B51">
            <v>4431681.0290127881</v>
          </cell>
          <cell r="C51">
            <v>0</v>
          </cell>
          <cell r="D51">
            <v>61043.944754847274</v>
          </cell>
          <cell r="E51">
            <v>263163.21975972404</v>
          </cell>
          <cell r="F51">
            <v>324207.16451457131</v>
          </cell>
          <cell r="G51">
            <v>4492724.9737676354</v>
          </cell>
          <cell r="H51">
            <v>0.97887096774193472</v>
          </cell>
          <cell r="I51">
            <v>1.377444458552235E-2</v>
          </cell>
          <cell r="L51">
            <v>2022</v>
          </cell>
          <cell r="M51">
            <v>960813.27627627726</v>
          </cell>
          <cell r="N51">
            <v>0</v>
          </cell>
          <cell r="O51">
            <v>18347.480124735855</v>
          </cell>
          <cell r="P51">
            <v>57816.749707792354</v>
          </cell>
          <cell r="Q51">
            <v>76164.229832528217</v>
          </cell>
          <cell r="R51">
            <v>979160.75640101312</v>
          </cell>
          <cell r="S51">
            <v>0.84080645161290213</v>
          </cell>
          <cell r="T51">
            <v>1.909578122800637E-2</v>
          </cell>
          <cell r="W51">
            <v>2022</v>
          </cell>
          <cell r="X51">
            <v>533520.36265413463</v>
          </cell>
          <cell r="Y51">
            <v>0</v>
          </cell>
          <cell r="Z51">
            <v>5925.5119879244685</v>
          </cell>
          <cell r="AA51">
            <v>31378.367436999386</v>
          </cell>
          <cell r="AB51">
            <v>37303.879424923856</v>
          </cell>
          <cell r="AC51">
            <v>539445.87464205909</v>
          </cell>
          <cell r="AD51">
            <v>0.82612903225806544</v>
          </cell>
          <cell r="AE51">
            <v>1.110644017118001E-2</v>
          </cell>
          <cell r="AH51">
            <v>2022</v>
          </cell>
          <cell r="AI51">
            <v>5926014.6679432001</v>
          </cell>
          <cell r="AJ51">
            <v>0</v>
          </cell>
          <cell r="AK51">
            <v>85316.936867507597</v>
          </cell>
          <cell r="AL51">
            <v>352358.3369045158</v>
          </cell>
          <cell r="AM51">
            <v>437675.27377202339</v>
          </cell>
          <cell r="AN51">
            <v>6011331.6048107073</v>
          </cell>
          <cell r="AP51">
            <v>1.4397017497953524E-2</v>
          </cell>
          <cell r="AS51">
            <v>2022</v>
          </cell>
          <cell r="AT51">
            <v>5930267.0808336707</v>
          </cell>
          <cell r="AU51">
            <v>0</v>
          </cell>
          <cell r="AV51">
            <v>85644.667763945181</v>
          </cell>
          <cell r="AW51">
            <v>352050.61733092112</v>
          </cell>
          <cell r="AX51">
            <v>437695.2850948663</v>
          </cell>
          <cell r="AY51">
            <v>6015911.7485976163</v>
          </cell>
          <cell r="AZ51">
            <v>0.93748785232196763</v>
          </cell>
          <cell r="BA51">
            <v>1.4441957941615291E-2</v>
          </cell>
        </row>
        <row r="52">
          <cell r="A52">
            <v>2023</v>
          </cell>
          <cell r="B52">
            <v>4492724.9737676354</v>
          </cell>
          <cell r="C52">
            <v>0</v>
          </cell>
          <cell r="D52">
            <v>60247.920849315662</v>
          </cell>
          <cell r="E52">
            <v>243652.44084457582</v>
          </cell>
          <cell r="F52">
            <v>303900.36169389146</v>
          </cell>
          <cell r="G52">
            <v>4552972.8946169512</v>
          </cell>
          <cell r="H52">
            <v>0.97887096774193472</v>
          </cell>
          <cell r="I52">
            <v>1.34101066059229E-2</v>
          </cell>
          <cell r="L52">
            <v>2023</v>
          </cell>
          <cell r="M52">
            <v>979160.75640101312</v>
          </cell>
          <cell r="N52">
            <v>0</v>
          </cell>
          <cell r="O52">
            <v>18431.822464847581</v>
          </cell>
          <cell r="P52">
            <v>54905.392439800555</v>
          </cell>
          <cell r="Q52">
            <v>73337.214904648135</v>
          </cell>
          <cell r="R52">
            <v>997592.57886586071</v>
          </cell>
          <cell r="S52">
            <v>0.84080645161290213</v>
          </cell>
          <cell r="T52">
            <v>1.8824102522853714E-2</v>
          </cell>
          <cell r="W52">
            <v>2023</v>
          </cell>
          <cell r="X52">
            <v>539445.87464205909</v>
          </cell>
          <cell r="Y52">
            <v>0</v>
          </cell>
          <cell r="Z52">
            <v>6110.572855592739</v>
          </cell>
          <cell r="AA52">
            <v>32009.959339919486</v>
          </cell>
          <cell r="AB52">
            <v>38120.532195512227</v>
          </cell>
          <cell r="AC52">
            <v>545556.4474976518</v>
          </cell>
          <cell r="AD52">
            <v>0.82612903225806544</v>
          </cell>
          <cell r="AE52">
            <v>1.1327499463495316E-2</v>
          </cell>
          <cell r="AH52">
            <v>2023</v>
          </cell>
          <cell r="AI52">
            <v>6011331.6048107073</v>
          </cell>
          <cell r="AJ52">
            <v>0</v>
          </cell>
          <cell r="AK52">
            <v>84790.316169755984</v>
          </cell>
          <cell r="AL52">
            <v>330567.79262429586</v>
          </cell>
          <cell r="AM52">
            <v>415358.10879405186</v>
          </cell>
          <cell r="AN52">
            <v>6096121.9209804637</v>
          </cell>
          <cell r="AP52">
            <v>1.4105080495293354E-2</v>
          </cell>
          <cell r="AS52">
            <v>2023</v>
          </cell>
          <cell r="AT52">
            <v>6015911.7485976163</v>
          </cell>
          <cell r="AU52">
            <v>0</v>
          </cell>
          <cell r="AV52">
            <v>85186.343751501525</v>
          </cell>
          <cell r="AW52">
            <v>330775.47188116563</v>
          </cell>
          <cell r="AX52">
            <v>415961.81563266716</v>
          </cell>
          <cell r="AY52">
            <v>6101098.0923491176</v>
          </cell>
          <cell r="AZ52">
            <v>0.93748785232196763</v>
          </cell>
          <cell r="BA52">
            <v>1.4160171776349539E-2</v>
          </cell>
        </row>
        <row r="53">
          <cell r="A53">
            <v>2024</v>
          </cell>
          <cell r="B53">
            <v>4552972.8946169512</v>
          </cell>
          <cell r="C53">
            <v>0</v>
          </cell>
          <cell r="D53">
            <v>59335.742719170681</v>
          </cell>
          <cell r="E53">
            <v>238002.3489976025</v>
          </cell>
          <cell r="F53">
            <v>297338.09171677317</v>
          </cell>
          <cell r="G53">
            <v>4612308.6373361219</v>
          </cell>
          <cell r="H53">
            <v>0.97887096774193472</v>
          </cell>
          <cell r="I53">
            <v>1.3032307481848582E-2</v>
          </cell>
          <cell r="L53">
            <v>2024</v>
          </cell>
          <cell r="M53">
            <v>997592.57886586071</v>
          </cell>
          <cell r="N53">
            <v>0</v>
          </cell>
          <cell r="O53">
            <v>18380.656925052968</v>
          </cell>
          <cell r="P53">
            <v>49242.063455569427</v>
          </cell>
          <cell r="Q53">
            <v>67622.720380622399</v>
          </cell>
          <cell r="R53">
            <v>1015973.2357909137</v>
          </cell>
          <cell r="S53">
            <v>0.84080645161290213</v>
          </cell>
          <cell r="T53">
            <v>1.8425013692412895E-2</v>
          </cell>
          <cell r="W53">
            <v>2024</v>
          </cell>
          <cell r="X53">
            <v>545556.4474976518</v>
          </cell>
          <cell r="Y53">
            <v>0</v>
          </cell>
          <cell r="Z53">
            <v>6211.7073953930085</v>
          </cell>
          <cell r="AA53">
            <v>32518.512381479748</v>
          </cell>
          <cell r="AB53">
            <v>38730.219776872756</v>
          </cell>
          <cell r="AC53">
            <v>551768.15489304485</v>
          </cell>
          <cell r="AD53">
            <v>0.82612903225806544</v>
          </cell>
          <cell r="AE53">
            <v>1.1386003087095364E-2</v>
          </cell>
          <cell r="AH53">
            <v>2024</v>
          </cell>
          <cell r="AI53">
            <v>6096121.9209804637</v>
          </cell>
          <cell r="AJ53">
            <v>0</v>
          </cell>
          <cell r="AK53">
            <v>83928.107039616661</v>
          </cell>
          <cell r="AL53">
            <v>319762.92483465164</v>
          </cell>
          <cell r="AM53">
            <v>403691.03187426832</v>
          </cell>
          <cell r="AN53">
            <v>6180050.0280200802</v>
          </cell>
          <cell r="AP53">
            <v>1.3767458743036087E-2</v>
          </cell>
          <cell r="AS53">
            <v>2024</v>
          </cell>
          <cell r="AT53">
            <v>6101098.0923491176</v>
          </cell>
          <cell r="AU53">
            <v>0</v>
          </cell>
          <cell r="AV53">
            <v>84370.4473814714</v>
          </cell>
          <cell r="AW53">
            <v>319614.08867935895</v>
          </cell>
          <cell r="AX53">
            <v>403984.53606083035</v>
          </cell>
          <cell r="AY53">
            <v>6185468.5397305889</v>
          </cell>
          <cell r="AZ53">
            <v>0.93748785232196763</v>
          </cell>
          <cell r="BA53">
            <v>1.3828731501182245E-2</v>
          </cell>
        </row>
        <row r="54">
          <cell r="A54">
            <v>2025</v>
          </cell>
          <cell r="B54">
            <v>4612308.6373361219</v>
          </cell>
          <cell r="C54">
            <v>0</v>
          </cell>
          <cell r="D54">
            <v>59133.355967524811</v>
          </cell>
          <cell r="E54">
            <v>255847.4761754268</v>
          </cell>
          <cell r="F54">
            <v>314980.83214295161</v>
          </cell>
          <cell r="G54">
            <v>4671441.9933036463</v>
          </cell>
          <cell r="H54">
            <v>0.97887096774193472</v>
          </cell>
          <cell r="I54">
            <v>1.2820771682286569E-2</v>
          </cell>
          <cell r="L54">
            <v>2025</v>
          </cell>
          <cell r="M54">
            <v>1015973.2357909137</v>
          </cell>
          <cell r="N54">
            <v>0</v>
          </cell>
          <cell r="O54">
            <v>18182.021740745251</v>
          </cell>
          <cell r="P54">
            <v>52415.690237746363</v>
          </cell>
          <cell r="Q54">
            <v>70597.711978491614</v>
          </cell>
          <cell r="R54">
            <v>1034155.257531659</v>
          </cell>
          <cell r="S54">
            <v>0.84080645161290213</v>
          </cell>
          <cell r="T54">
            <v>1.7896162123395953E-2</v>
          </cell>
          <cell r="W54">
            <v>2025</v>
          </cell>
          <cell r="X54">
            <v>551768.15489304485</v>
          </cell>
          <cell r="Y54">
            <v>0</v>
          </cell>
          <cell r="Z54">
            <v>6208.1906756960962</v>
          </cell>
          <cell r="AA54">
            <v>32963.477562192085</v>
          </cell>
          <cell r="AB54">
            <v>39171.668237888181</v>
          </cell>
          <cell r="AC54">
            <v>557976.34556874097</v>
          </cell>
          <cell r="AD54">
            <v>0.82612903225806544</v>
          </cell>
          <cell r="AE54">
            <v>1.1251447950814564E-2</v>
          </cell>
          <cell r="AH54">
            <v>2025</v>
          </cell>
          <cell r="AI54">
            <v>6180050.0280200802</v>
          </cell>
          <cell r="AJ54">
            <v>0</v>
          </cell>
          <cell r="AK54">
            <v>83523.568383966165</v>
          </cell>
          <cell r="AL54">
            <v>341226.64397536521</v>
          </cell>
          <cell r="AM54">
            <v>424750.21235933137</v>
          </cell>
          <cell r="AN54">
            <v>6263573.5964040458</v>
          </cell>
          <cell r="AP54">
            <v>1.3515031109015752E-2</v>
          </cell>
          <cell r="AS54">
            <v>2025</v>
          </cell>
          <cell r="AT54">
            <v>6185468.5397305889</v>
          </cell>
          <cell r="AU54">
            <v>0</v>
          </cell>
          <cell r="AV54">
            <v>83951.150497528724</v>
          </cell>
          <cell r="AW54">
            <v>340735.49312527722</v>
          </cell>
          <cell r="AX54">
            <v>424686.64362280595</v>
          </cell>
          <cell r="AY54">
            <v>6269419.6902281176</v>
          </cell>
          <cell r="AZ54">
            <v>0.93748785232196763</v>
          </cell>
          <cell r="BA54">
            <v>1.3572318727076649E-2</v>
          </cell>
        </row>
        <row r="55">
          <cell r="A55">
            <v>2026</v>
          </cell>
          <cell r="B55">
            <v>4671441.9933036463</v>
          </cell>
          <cell r="C55">
            <v>0</v>
          </cell>
          <cell r="D55">
            <v>58595.622946455427</v>
          </cell>
          <cell r="E55">
            <v>275111.65488983237</v>
          </cell>
          <cell r="F55">
            <v>333707.2778362878</v>
          </cell>
          <cell r="G55">
            <v>4730037.6162501015</v>
          </cell>
          <cell r="H55">
            <v>0.97887096774193472</v>
          </cell>
          <cell r="I55">
            <v>1.2543369484294242E-2</v>
          </cell>
          <cell r="L55">
            <v>2026</v>
          </cell>
          <cell r="M55">
            <v>1034155.257531659</v>
          </cell>
          <cell r="N55">
            <v>0</v>
          </cell>
          <cell r="O55">
            <v>17909.355650434336</v>
          </cell>
          <cell r="P55">
            <v>60007.750120269069</v>
          </cell>
          <cell r="Q55">
            <v>77917.105770703405</v>
          </cell>
          <cell r="R55">
            <v>1052064.6131820932</v>
          </cell>
          <cell r="S55">
            <v>0.84080645161290213</v>
          </cell>
          <cell r="T55">
            <v>1.7317859692731918E-2</v>
          </cell>
          <cell r="W55">
            <v>2026</v>
          </cell>
          <cell r="X55">
            <v>557976.34556874097</v>
          </cell>
          <cell r="Y55">
            <v>0</v>
          </cell>
          <cell r="Z55">
            <v>6098.003301554676</v>
          </cell>
          <cell r="AA55">
            <v>39361.086013826571</v>
          </cell>
          <cell r="AB55">
            <v>45459.08931538125</v>
          </cell>
          <cell r="AC55">
            <v>564074.34887029568</v>
          </cell>
          <cell r="AD55">
            <v>0.82612903225806544</v>
          </cell>
          <cell r="AE55">
            <v>1.0928784616019982E-2</v>
          </cell>
          <cell r="AH55">
            <v>2026</v>
          </cell>
          <cell r="AI55">
            <v>6263573.5964040458</v>
          </cell>
          <cell r="AJ55">
            <v>0</v>
          </cell>
          <cell r="AK55">
            <v>82602.981898444443</v>
          </cell>
          <cell r="AL55">
            <v>374480.49102392804</v>
          </cell>
          <cell r="AM55">
            <v>457083.47292237252</v>
          </cell>
          <cell r="AN55">
            <v>6346176.5783024905</v>
          </cell>
          <cell r="AP55">
            <v>1.31878360854365E-2</v>
          </cell>
          <cell r="AS55">
            <v>2026</v>
          </cell>
          <cell r="AT55">
            <v>6269419.6902281176</v>
          </cell>
          <cell r="AU55">
            <v>0</v>
          </cell>
          <cell r="AV55">
            <v>83007.091683864855</v>
          </cell>
          <cell r="AW55">
            <v>381964.20296407421</v>
          </cell>
          <cell r="AX55">
            <v>464971.29464793904</v>
          </cell>
          <cell r="AY55">
            <v>6352426.7819119822</v>
          </cell>
          <cell r="AZ55">
            <v>0.93748785232196763</v>
          </cell>
          <cell r="BA55">
            <v>1.3239996010036448E-2</v>
          </cell>
        </row>
        <row r="56">
          <cell r="A56">
            <v>2027</v>
          </cell>
          <cell r="B56">
            <v>4730037.6162501015</v>
          </cell>
          <cell r="C56">
            <v>0</v>
          </cell>
          <cell r="D56">
            <v>57446.140566247457</v>
          </cell>
          <cell r="E56">
            <v>292835.95243327128</v>
          </cell>
          <cell r="F56">
            <v>350282.09299951873</v>
          </cell>
          <cell r="G56">
            <v>4787483.756816349</v>
          </cell>
          <cell r="H56">
            <v>0.97887096774193472</v>
          </cell>
          <cell r="I56">
            <v>1.2144964845288042E-2</v>
          </cell>
          <cell r="L56">
            <v>2027</v>
          </cell>
          <cell r="M56">
            <v>1052064.6131820932</v>
          </cell>
          <cell r="N56">
            <v>0</v>
          </cell>
          <cell r="O56">
            <v>17824.761580743623</v>
          </cell>
          <cell r="P56">
            <v>63038.803120103854</v>
          </cell>
          <cell r="Q56">
            <v>80863.564700847477</v>
          </cell>
          <cell r="R56">
            <v>1069889.3747628368</v>
          </cell>
          <cell r="S56">
            <v>0.84080645161290213</v>
          </cell>
          <cell r="T56">
            <v>1.6942649108623087E-2</v>
          </cell>
          <cell r="W56">
            <v>2027</v>
          </cell>
          <cell r="X56">
            <v>564074.34887029568</v>
          </cell>
          <cell r="Y56">
            <v>0</v>
          </cell>
          <cell r="Z56">
            <v>5899.4793714685102</v>
          </cell>
          <cell r="AA56">
            <v>40527.209334367959</v>
          </cell>
          <cell r="AB56">
            <v>46426.688705836466</v>
          </cell>
          <cell r="AC56">
            <v>569973.82824176422</v>
          </cell>
          <cell r="AD56">
            <v>0.82612903225806544</v>
          </cell>
          <cell r="AE56">
            <v>1.0458691098582662E-2</v>
          </cell>
          <cell r="AH56">
            <v>2027</v>
          </cell>
          <cell r="AI56">
            <v>6346176.5783024905</v>
          </cell>
          <cell r="AJ56">
            <v>0</v>
          </cell>
          <cell r="AK56">
            <v>81170.381518459588</v>
          </cell>
          <cell r="AL56">
            <v>396401.96488774306</v>
          </cell>
          <cell r="AM56">
            <v>477572.34640620265</v>
          </cell>
          <cell r="AN56">
            <v>6427346.9598209504</v>
          </cell>
          <cell r="AP56">
            <v>1.2790438544679095E-2</v>
          </cell>
          <cell r="AS56">
            <v>2027</v>
          </cell>
          <cell r="AT56">
            <v>6352426.7819119822</v>
          </cell>
          <cell r="AU56">
            <v>0</v>
          </cell>
          <cell r="AV56">
            <v>81586.599859159774</v>
          </cell>
          <cell r="AW56">
            <v>397094.76657290396</v>
          </cell>
          <cell r="AX56">
            <v>478681.36643206375</v>
          </cell>
          <cell r="AY56">
            <v>6434013.3817711417</v>
          </cell>
          <cell r="AZ56">
            <v>0.93748785232196763</v>
          </cell>
          <cell r="BA56">
            <v>1.2843375084852671E-2</v>
          </cell>
        </row>
        <row r="57">
          <cell r="A57">
            <v>2028</v>
          </cell>
          <cell r="B57">
            <v>4787483.756816349</v>
          </cell>
          <cell r="C57">
            <v>0</v>
          </cell>
          <cell r="D57">
            <v>55950.251653260333</v>
          </cell>
          <cell r="E57">
            <v>300200.93123113475</v>
          </cell>
          <cell r="F57">
            <v>356151.18288439506</v>
          </cell>
          <cell r="G57">
            <v>4843434.0084696095</v>
          </cell>
          <cell r="H57">
            <v>0.97887096774193472</v>
          </cell>
          <cell r="I57">
            <v>1.1686776289026479E-2</v>
          </cell>
          <cell r="L57">
            <v>2028</v>
          </cell>
          <cell r="M57">
            <v>1069889.3747628368</v>
          </cell>
          <cell r="N57">
            <v>0</v>
          </cell>
          <cell r="O57">
            <v>17788.974678568655</v>
          </cell>
          <cell r="P57">
            <v>66817.241003428484</v>
          </cell>
          <cell r="Q57">
            <v>84606.215681997142</v>
          </cell>
          <cell r="R57">
            <v>1087678.3494414054</v>
          </cell>
          <cell r="S57">
            <v>0.84080645161290213</v>
          </cell>
          <cell r="T57">
            <v>1.6626929006105629E-2</v>
          </cell>
          <cell r="W57">
            <v>2028</v>
          </cell>
          <cell r="X57">
            <v>569973.82824176422</v>
          </cell>
          <cell r="Y57">
            <v>0</v>
          </cell>
          <cell r="Z57">
            <v>5644.6511333676499</v>
          </cell>
          <cell r="AA57">
            <v>41581.067615040571</v>
          </cell>
          <cell r="AB57">
            <v>47225.718748408224</v>
          </cell>
          <cell r="AC57">
            <v>575618.47937513189</v>
          </cell>
          <cell r="AD57">
            <v>0.82612903225806544</v>
          </cell>
          <cell r="AE57">
            <v>9.9033514412059098E-3</v>
          </cell>
          <cell r="AH57">
            <v>2028</v>
          </cell>
          <cell r="AI57">
            <v>6427346.9598209504</v>
          </cell>
          <cell r="AJ57">
            <v>0</v>
          </cell>
          <cell r="AK57">
            <v>79383.877465196638</v>
          </cell>
          <cell r="AL57">
            <v>408599.23984960379</v>
          </cell>
          <cell r="AM57">
            <v>487983.11731480045</v>
          </cell>
          <cell r="AN57">
            <v>6506730.8372861464</v>
          </cell>
          <cell r="AP57">
            <v>1.2350955683806397E-2</v>
          </cell>
          <cell r="AS57">
            <v>2028</v>
          </cell>
          <cell r="AT57">
            <v>6434013.3817711417</v>
          </cell>
          <cell r="AU57">
            <v>0</v>
          </cell>
          <cell r="AV57">
            <v>79824.871748540681</v>
          </cell>
          <cell r="AW57">
            <v>409502.69346511242</v>
          </cell>
          <cell r="AX57">
            <v>489327.56521365308</v>
          </cell>
          <cell r="AY57">
            <v>6513838.2535196822</v>
          </cell>
          <cell r="AZ57">
            <v>0.93748785232196763</v>
          </cell>
          <cell r="BA57">
            <v>1.240669967748298E-2</v>
          </cell>
        </row>
        <row r="58">
          <cell r="A58">
            <v>2029</v>
          </cell>
          <cell r="B58">
            <v>4843434.0084696095</v>
          </cell>
          <cell r="C58">
            <v>0</v>
          </cell>
          <cell r="D58">
            <v>54930.319278706258</v>
          </cell>
          <cell r="E58">
            <v>302301.06436179439</v>
          </cell>
          <cell r="F58">
            <v>357231.38364050066</v>
          </cell>
          <cell r="G58">
            <v>4898364.3277483154</v>
          </cell>
          <cell r="H58">
            <v>0.97887096774193472</v>
          </cell>
          <cell r="I58">
            <v>1.1341192877336592E-2</v>
          </cell>
          <cell r="L58">
            <v>2029</v>
          </cell>
          <cell r="M58">
            <v>1087678.3494414054</v>
          </cell>
          <cell r="N58">
            <v>0</v>
          </cell>
          <cell r="O58">
            <v>17729.672199897897</v>
          </cell>
          <cell r="P58">
            <v>66046.227620313322</v>
          </cell>
          <cell r="Q58">
            <v>83775.899820211227</v>
          </cell>
          <cell r="R58">
            <v>1105408.0216413033</v>
          </cell>
          <cell r="S58">
            <v>0.84080645161290213</v>
          </cell>
          <cell r="T58">
            <v>1.6300473581186248E-2</v>
          </cell>
          <cell r="W58">
            <v>2029</v>
          </cell>
          <cell r="X58">
            <v>575618.47937513189</v>
          </cell>
          <cell r="Y58">
            <v>0</v>
          </cell>
          <cell r="Z58">
            <v>5373.8805309705167</v>
          </cell>
          <cell r="AA58">
            <v>39400.891506161628</v>
          </cell>
          <cell r="AB58">
            <v>44774.772037132148</v>
          </cell>
          <cell r="AC58">
            <v>580992.35990610241</v>
          </cell>
          <cell r="AD58">
            <v>0.82612903225806544</v>
          </cell>
          <cell r="AE58">
            <v>9.3358374053664761E-3</v>
          </cell>
          <cell r="AH58">
            <v>2029</v>
          </cell>
          <cell r="AI58">
            <v>6506730.8372861464</v>
          </cell>
          <cell r="AJ58">
            <v>0</v>
          </cell>
          <cell r="AK58">
            <v>78033.872009574668</v>
          </cell>
          <cell r="AL58">
            <v>407748.18348826934</v>
          </cell>
          <cell r="AM58">
            <v>485782.05549784401</v>
          </cell>
          <cell r="AN58">
            <v>6584764.7092957217</v>
          </cell>
          <cell r="AP58">
            <v>1.1992792380838946E-2</v>
          </cell>
          <cell r="AS58">
            <v>2029</v>
          </cell>
          <cell r="AT58">
            <v>6513838.2535196822</v>
          </cell>
          <cell r="AU58">
            <v>0</v>
          </cell>
          <cell r="AV58">
            <v>78474.66757908139</v>
          </cell>
          <cell r="AW58">
            <v>408216.47271311091</v>
          </cell>
          <cell r="AX58">
            <v>486691.14029219229</v>
          </cell>
          <cell r="AY58">
            <v>6592312.9210987641</v>
          </cell>
          <cell r="AZ58">
            <v>0.93748785232196763</v>
          </cell>
          <cell r="BA58">
            <v>1.204737737180972E-2</v>
          </cell>
        </row>
        <row r="59">
          <cell r="A59">
            <v>2030</v>
          </cell>
          <cell r="B59">
            <v>4898364.3277483154</v>
          </cell>
          <cell r="C59">
            <v>0</v>
          </cell>
          <cell r="D59">
            <v>54709.738747675896</v>
          </cell>
          <cell r="E59">
            <v>301672.48449724284</v>
          </cell>
          <cell r="F59">
            <v>356382.22324491874</v>
          </cell>
          <cell r="G59">
            <v>4953074.0664959913</v>
          </cell>
          <cell r="H59">
            <v>0.97887096774193472</v>
          </cell>
          <cell r="I59">
            <v>1.1168981130651234E-2</v>
          </cell>
          <cell r="L59">
            <v>2030</v>
          </cell>
          <cell r="M59">
            <v>1105408.0216413033</v>
          </cell>
          <cell r="N59">
            <v>0</v>
          </cell>
          <cell r="O59">
            <v>17536.772789594663</v>
          </cell>
          <cell r="P59">
            <v>65459.564627215521</v>
          </cell>
          <cell r="Q59">
            <v>82996.337416810187</v>
          </cell>
          <cell r="R59">
            <v>1122944.794430898</v>
          </cell>
          <cell r="S59">
            <v>0.84080645161290213</v>
          </cell>
          <cell r="T59">
            <v>1.5864524633678823E-2</v>
          </cell>
          <cell r="W59">
            <v>2030</v>
          </cell>
          <cell r="X59">
            <v>580992.35990610241</v>
          </cell>
          <cell r="Y59">
            <v>0</v>
          </cell>
          <cell r="Z59">
            <v>5129.0223439138808</v>
          </cell>
          <cell r="AA59">
            <v>35757.677994660677</v>
          </cell>
          <cell r="AB59">
            <v>40886.700338574556</v>
          </cell>
          <cell r="AC59">
            <v>586121.38225001632</v>
          </cell>
          <cell r="AD59">
            <v>0.82612903225806544</v>
          </cell>
          <cell r="AE59">
            <v>8.8280375059370808E-3</v>
          </cell>
          <cell r="AH59">
            <v>2030</v>
          </cell>
          <cell r="AI59">
            <v>6584764.7092957217</v>
          </cell>
          <cell r="AJ59">
            <v>0</v>
          </cell>
          <cell r="AK59">
            <v>77375.533881184441</v>
          </cell>
          <cell r="AL59">
            <v>402889.72711911902</v>
          </cell>
          <cell r="AM59">
            <v>480265.26100030344</v>
          </cell>
          <cell r="AN59">
            <v>6662140.2431769054</v>
          </cell>
          <cell r="AP59">
            <v>1.175069076833557E-2</v>
          </cell>
          <cell r="AS59">
            <v>2030</v>
          </cell>
          <cell r="AT59">
            <v>6592312.9210987641</v>
          </cell>
          <cell r="AU59">
            <v>0</v>
          </cell>
          <cell r="AV59">
            <v>77770.468081783445</v>
          </cell>
          <cell r="AW59">
            <v>402850.39321955579</v>
          </cell>
          <cell r="AX59">
            <v>480620.86130133923</v>
          </cell>
          <cell r="AY59">
            <v>6670083.3891805476</v>
          </cell>
          <cell r="AZ59">
            <v>0.93748785232196763</v>
          </cell>
          <cell r="BA59">
            <v>1.1797144494291034E-2</v>
          </cell>
        </row>
        <row r="60">
          <cell r="A60">
            <v>2031</v>
          </cell>
          <cell r="B60">
            <v>4953074.0664959913</v>
          </cell>
          <cell r="C60">
            <v>0</v>
          </cell>
          <cell r="D60">
            <v>55256.836135152655</v>
          </cell>
          <cell r="E60">
            <v>306491.82370771712</v>
          </cell>
          <cell r="F60">
            <v>361748.65984286979</v>
          </cell>
          <cell r="G60">
            <v>5008330.902631144</v>
          </cell>
          <cell r="H60">
            <v>0.97887096774193472</v>
          </cell>
          <cell r="I60">
            <v>1.1156069017607795E-2</v>
          </cell>
          <cell r="L60">
            <v>2031</v>
          </cell>
          <cell r="M60">
            <v>1122944.794430898</v>
          </cell>
          <cell r="N60">
            <v>0</v>
          </cell>
          <cell r="O60">
            <v>17712.140517490607</v>
          </cell>
          <cell r="P60">
            <v>67360.857568259104</v>
          </cell>
          <cell r="Q60">
            <v>85072.998085749714</v>
          </cell>
          <cell r="R60">
            <v>1140656.9349483887</v>
          </cell>
          <cell r="S60">
            <v>0.84080645161290213</v>
          </cell>
          <cell r="T60">
            <v>1.57729396897619E-2</v>
          </cell>
          <cell r="W60">
            <v>2031</v>
          </cell>
          <cell r="X60">
            <v>586121.38225001632</v>
          </cell>
          <cell r="Y60">
            <v>0</v>
          </cell>
          <cell r="Z60">
            <v>5180.3125673530194</v>
          </cell>
          <cell r="AA60">
            <v>34139.611031168977</v>
          </cell>
          <cell r="AB60">
            <v>39319.923598522</v>
          </cell>
          <cell r="AC60">
            <v>591301.69481736934</v>
          </cell>
          <cell r="AD60">
            <v>0.82612903225806544</v>
          </cell>
          <cell r="AE60">
            <v>8.8382930980384078E-3</v>
          </cell>
          <cell r="AH60">
            <v>2031</v>
          </cell>
          <cell r="AI60">
            <v>6662140.2431769054</v>
          </cell>
          <cell r="AJ60">
            <v>0</v>
          </cell>
          <cell r="AK60">
            <v>78149.289219996281</v>
          </cell>
          <cell r="AL60">
            <v>407992.2923071452</v>
          </cell>
          <cell r="AM60">
            <v>486141.5815271415</v>
          </cell>
          <cell r="AN60">
            <v>6740289.5323969023</v>
          </cell>
          <cell r="AP60">
            <v>1.1730357868109165E-2</v>
          </cell>
          <cell r="AS60">
            <v>2031</v>
          </cell>
          <cell r="AT60">
            <v>6670083.3891805476</v>
          </cell>
          <cell r="AU60">
            <v>0</v>
          </cell>
          <cell r="AV60">
            <v>78548.172762601273</v>
          </cell>
          <cell r="AW60">
            <v>407731.0934348735</v>
          </cell>
          <cell r="AX60">
            <v>486279.26619747479</v>
          </cell>
          <cell r="AY60">
            <v>6748631.5619431492</v>
          </cell>
          <cell r="AZ60">
            <v>0.93748785232196763</v>
          </cell>
          <cell r="BA60">
            <v>1.1776190518099527E-2</v>
          </cell>
        </row>
        <row r="61">
          <cell r="A61">
            <v>2032</v>
          </cell>
          <cell r="B61">
            <v>5008330.902631144</v>
          </cell>
          <cell r="C61">
            <v>0</v>
          </cell>
          <cell r="D61">
            <v>55809.404496504183</v>
          </cell>
          <cell r="E61">
            <v>315507.6451327519</v>
          </cell>
          <cell r="F61">
            <v>371317.04962925607</v>
          </cell>
          <cell r="G61">
            <v>5064140.307127648</v>
          </cell>
          <cell r="H61">
            <v>0.97887096774193472</v>
          </cell>
          <cell r="I61">
            <v>1.1143314126305981E-2</v>
          </cell>
          <cell r="L61">
            <v>2032</v>
          </cell>
          <cell r="M61">
            <v>1140656.9349483887</v>
          </cell>
          <cell r="N61">
            <v>0</v>
          </cell>
          <cell r="O61">
            <v>17889.261922665515</v>
          </cell>
          <cell r="P61">
            <v>67660.91147590839</v>
          </cell>
          <cell r="Q61">
            <v>85550.173398573912</v>
          </cell>
          <cell r="R61">
            <v>1158546.1968710541</v>
          </cell>
          <cell r="S61">
            <v>0.84080645161290213</v>
          </cell>
          <cell r="T61">
            <v>1.5683297382902195E-2</v>
          </cell>
          <cell r="W61">
            <v>2032</v>
          </cell>
          <cell r="X61">
            <v>591301.69481736934</v>
          </cell>
          <cell r="Y61">
            <v>0</v>
          </cell>
          <cell r="Z61">
            <v>5232.1156930265497</v>
          </cell>
          <cell r="AA61">
            <v>34475.808000031757</v>
          </cell>
          <cell r="AB61">
            <v>39707.923693058307</v>
          </cell>
          <cell r="AC61">
            <v>596533.81051039591</v>
          </cell>
          <cell r="AD61">
            <v>0.82612903225806544</v>
          </cell>
          <cell r="AE61">
            <v>8.8484706519276202E-3</v>
          </cell>
          <cell r="AH61">
            <v>2032</v>
          </cell>
          <cell r="AI61">
            <v>6740289.5323969023</v>
          </cell>
          <cell r="AJ61">
            <v>0</v>
          </cell>
          <cell r="AK61">
            <v>78930.782112196248</v>
          </cell>
          <cell r="AL61">
            <v>417644.36460869201</v>
          </cell>
          <cell r="AM61">
            <v>496575.14672088827</v>
          </cell>
          <cell r="AN61">
            <v>6819220.3145090975</v>
          </cell>
          <cell r="AP61">
            <v>1.1710295489951505E-2</v>
          </cell>
          <cell r="AS61">
            <v>2032</v>
          </cell>
          <cell r="AT61">
            <v>6748631.5619431492</v>
          </cell>
          <cell r="AU61">
            <v>0</v>
          </cell>
          <cell r="AV61">
            <v>79333.654490227287</v>
          </cell>
          <cell r="AW61">
            <v>417061.046849487</v>
          </cell>
          <cell r="AX61">
            <v>496394.70133971429</v>
          </cell>
          <cell r="AY61">
            <v>6827965.2164333761</v>
          </cell>
          <cell r="AZ61">
            <v>0.93748785232196763</v>
          </cell>
          <cell r="BA61">
            <v>1.175551721294199E-2</v>
          </cell>
        </row>
        <row r="62">
          <cell r="A62">
            <v>2033</v>
          </cell>
          <cell r="B62">
            <v>5064140.307127648</v>
          </cell>
          <cell r="C62">
            <v>0</v>
          </cell>
          <cell r="D62">
            <v>56367.498541469227</v>
          </cell>
          <cell r="E62">
            <v>324764.02463537356</v>
          </cell>
          <cell r="F62">
            <v>381131.52317684278</v>
          </cell>
          <cell r="G62">
            <v>5120507.8056691177</v>
          </cell>
          <cell r="H62">
            <v>0.97887096774193472</v>
          </cell>
          <cell r="I62">
            <v>1.1130714222537197E-2</v>
          </cell>
          <cell r="L62">
            <v>2033</v>
          </cell>
          <cell r="M62">
            <v>1158546.1968710541</v>
          </cell>
          <cell r="N62">
            <v>0</v>
          </cell>
          <cell r="O62">
            <v>18068.154541892171</v>
          </cell>
          <cell r="P62">
            <v>69264.008683451189</v>
          </cell>
          <cell r="Q62">
            <v>87332.163225343364</v>
          </cell>
          <cell r="R62">
            <v>1176614.3514129464</v>
          </cell>
          <cell r="S62">
            <v>0.84080645161290213</v>
          </cell>
          <cell r="T62">
            <v>1.5595540851707002E-2</v>
          </cell>
          <cell r="W62">
            <v>2033</v>
          </cell>
          <cell r="X62">
            <v>596533.81051039591</v>
          </cell>
          <cell r="Y62">
            <v>0</v>
          </cell>
          <cell r="Z62">
            <v>5284.4368499568145</v>
          </cell>
          <cell r="AA62">
            <v>34350.414936768932</v>
          </cell>
          <cell r="AB62">
            <v>39634.851786725747</v>
          </cell>
          <cell r="AC62">
            <v>601818.24736035278</v>
          </cell>
          <cell r="AD62">
            <v>0.82612903225806544</v>
          </cell>
          <cell r="AE62">
            <v>8.8585705568566819E-3</v>
          </cell>
          <cell r="AH62">
            <v>2033</v>
          </cell>
          <cell r="AI62">
            <v>6819220.3145090975</v>
          </cell>
          <cell r="AJ62">
            <v>0</v>
          </cell>
          <cell r="AK62">
            <v>79720.089933318217</v>
          </cell>
          <cell r="AL62">
            <v>428378.44825559366</v>
          </cell>
          <cell r="AM62">
            <v>508098.53818891186</v>
          </cell>
          <cell r="AN62">
            <v>6898940.4044424165</v>
          </cell>
          <cell r="AP62">
            <v>1.1690499244275898E-2</v>
          </cell>
          <cell r="AS62">
            <v>2033</v>
          </cell>
          <cell r="AT62">
            <v>6827965.2164333761</v>
          </cell>
          <cell r="AU62">
            <v>0</v>
          </cell>
          <cell r="AV62">
            <v>80126.991035129569</v>
          </cell>
          <cell r="AW62">
            <v>427531.45570661081</v>
          </cell>
          <cell r="AX62">
            <v>507658.44674174039</v>
          </cell>
          <cell r="AY62">
            <v>6908092.2074685059</v>
          </cell>
          <cell r="AZ62">
            <v>0.93748785232196763</v>
          </cell>
          <cell r="BA62">
            <v>1.1735119980148978E-2</v>
          </cell>
        </row>
        <row r="63">
          <cell r="A63">
            <v>2034</v>
          </cell>
          <cell r="B63">
            <v>5120507.8056691177</v>
          </cell>
          <cell r="C63">
            <v>0</v>
          </cell>
          <cell r="D63">
            <v>56931.173526883926</v>
          </cell>
          <cell r="E63">
            <v>331238.23580316885</v>
          </cell>
          <cell r="F63">
            <v>388169.40933005279</v>
          </cell>
          <cell r="G63">
            <v>5177438.9791960018</v>
          </cell>
          <cell r="H63">
            <v>0.97887096774193472</v>
          </cell>
          <cell r="I63">
            <v>1.1118267110901137E-2</v>
          </cell>
          <cell r="L63">
            <v>2034</v>
          </cell>
          <cell r="M63">
            <v>1176614.3514129464</v>
          </cell>
          <cell r="N63">
            <v>0</v>
          </cell>
          <cell r="O63">
            <v>18248.836087311091</v>
          </cell>
          <cell r="P63">
            <v>72227.627128954104</v>
          </cell>
          <cell r="Q63">
            <v>90476.463216265198</v>
          </cell>
          <cell r="R63">
            <v>1194863.1875002575</v>
          </cell>
          <cell r="S63">
            <v>0.84080645161290213</v>
          </cell>
          <cell r="T63">
            <v>1.5509615419357248E-2</v>
          </cell>
          <cell r="W63">
            <v>2034</v>
          </cell>
          <cell r="X63">
            <v>601818.24736035278</v>
          </cell>
          <cell r="Y63">
            <v>0</v>
          </cell>
          <cell r="Z63">
            <v>5337.2812184563827</v>
          </cell>
          <cell r="AA63">
            <v>34585.20598829638</v>
          </cell>
          <cell r="AB63">
            <v>39922.487206752761</v>
          </cell>
          <cell r="AC63">
            <v>607155.52857880911</v>
          </cell>
          <cell r="AD63">
            <v>0.82612903225806544</v>
          </cell>
          <cell r="AE63">
            <v>8.8685932037890769E-3</v>
          </cell>
          <cell r="AH63">
            <v>2034</v>
          </cell>
          <cell r="AI63">
            <v>6898940.4044424165</v>
          </cell>
          <cell r="AJ63">
            <v>0</v>
          </cell>
          <cell r="AK63">
            <v>80517.290832651401</v>
          </cell>
          <cell r="AL63">
            <v>438051.06892041932</v>
          </cell>
          <cell r="AM63">
            <v>518568.35975307075</v>
          </cell>
          <cell r="AN63">
            <v>6979457.6952750683</v>
          </cell>
          <cell r="AP63">
            <v>1.1670964831179687E-2</v>
          </cell>
          <cell r="AS63">
            <v>2034</v>
          </cell>
          <cell r="AT63">
            <v>6908092.2074685059</v>
          </cell>
          <cell r="AU63">
            <v>0</v>
          </cell>
          <cell r="AV63">
            <v>80928.26094548087</v>
          </cell>
          <cell r="AW63">
            <v>437230.6520491055</v>
          </cell>
          <cell r="AX63">
            <v>518158.9129945864</v>
          </cell>
          <cell r="AY63">
            <v>6989020.4684139872</v>
          </cell>
          <cell r="AZ63">
            <v>0.93748785232196763</v>
          </cell>
          <cell r="BA63">
            <v>1.1714994316084582E-2</v>
          </cell>
        </row>
      </sheetData>
      <sheetData sheetId="16">
        <row r="3">
          <cell r="D3">
            <v>17</v>
          </cell>
          <cell r="F3" t="str">
            <v>Set cell:</v>
          </cell>
          <cell r="G3">
            <v>5379645</v>
          </cell>
          <cell r="H3" t="str">
            <v>Sum of last "lifetime" years of shipments</v>
          </cell>
          <cell r="L3" t="str">
            <v>Rounded Life</v>
          </cell>
          <cell r="O3">
            <v>17</v>
          </cell>
          <cell r="Q3" t="str">
            <v>Set cell:</v>
          </cell>
          <cell r="R3">
            <v>1043015.0000000003</v>
          </cell>
          <cell r="S3" t="str">
            <v>Sum of last "lifetime" years of shipments</v>
          </cell>
          <cell r="W3" t="str">
            <v>Rounded Life</v>
          </cell>
          <cell r="Z3">
            <v>17</v>
          </cell>
          <cell r="AB3" t="str">
            <v>Set cell:</v>
          </cell>
          <cell r="AC3">
            <v>738923.99999999977</v>
          </cell>
          <cell r="AD3" t="str">
            <v>Sum of last "lifetime" years of shipments</v>
          </cell>
          <cell r="AS3" t="str">
            <v>Rounded Life</v>
          </cell>
          <cell r="AV3">
            <v>17</v>
          </cell>
        </row>
        <row r="4">
          <cell r="D4">
            <v>1.7643707583066135E-2</v>
          </cell>
          <cell r="F4" t="str">
            <v xml:space="preserve">To value: </v>
          </cell>
          <cell r="G4">
            <v>5379645.2869964587</v>
          </cell>
          <cell r="H4" t="str">
            <v xml:space="preserve">2011 beginning stock </v>
          </cell>
          <cell r="L4" t="str">
            <v>Avg Stock Growth</v>
          </cell>
          <cell r="O4">
            <v>1.8152019618585879E-2</v>
          </cell>
          <cell r="Q4" t="str">
            <v xml:space="preserve">To value: </v>
          </cell>
          <cell r="R4">
            <v>1043014.5134736233</v>
          </cell>
          <cell r="S4" t="str">
            <v xml:space="preserve">2011 beginning stock </v>
          </cell>
          <cell r="W4" t="str">
            <v>Avg Stock Growth</v>
          </cell>
          <cell r="Z4">
            <v>2.196496069535267E-2</v>
          </cell>
          <cell r="AB4" t="str">
            <v xml:space="preserve">To value: </v>
          </cell>
          <cell r="AC4">
            <v>738923.74727426667</v>
          </cell>
          <cell r="AD4" t="str">
            <v xml:space="preserve">2011 beginning stock </v>
          </cell>
          <cell r="AS4" t="str">
            <v>Avg Stock Growth</v>
          </cell>
          <cell r="AV4">
            <v>1.7360617410334817E-2</v>
          </cell>
        </row>
        <row r="5">
          <cell r="D5">
            <v>2</v>
          </cell>
          <cell r="F5" t="str">
            <v xml:space="preserve">By changing: </v>
          </cell>
          <cell r="G5">
            <v>0.85181577410764164</v>
          </cell>
          <cell r="H5" t="str">
            <v>Lifetime stock factor</v>
          </cell>
          <cell r="L5" t="str">
            <v>Stock to Shipment Saturation Factorn</v>
          </cell>
          <cell r="O5">
            <v>2</v>
          </cell>
          <cell r="Q5" t="str">
            <v xml:space="preserve">By changing: </v>
          </cell>
          <cell r="R5">
            <v>0.807343670557092</v>
          </cell>
          <cell r="S5" t="str">
            <v>Lifetime stock factor</v>
          </cell>
          <cell r="W5" t="str">
            <v>Stock to Shipment Saturation Factorn</v>
          </cell>
          <cell r="Z5">
            <v>2</v>
          </cell>
          <cell r="AB5" t="str">
            <v xml:space="preserve">By changing: </v>
          </cell>
          <cell r="AC5">
            <v>0.747801535715927</v>
          </cell>
          <cell r="AD5" t="str">
            <v>Lifetime stock factor</v>
          </cell>
          <cell r="AS5" t="str">
            <v>Stock to Shipment Saturation Factorn</v>
          </cell>
          <cell r="AV5">
            <v>2</v>
          </cell>
        </row>
        <row r="7">
          <cell r="A7" t="str">
            <v>Single Family</v>
          </cell>
          <cell r="E7" t="str">
            <v xml:space="preserve"> </v>
          </cell>
          <cell r="L7" t="str">
            <v>Multi-Family</v>
          </cell>
          <cell r="W7" t="str">
            <v>Manufactured Homes</v>
          </cell>
          <cell r="AH7" t="str">
            <v>Total - Aggregated</v>
          </cell>
          <cell r="AS7" t="str">
            <v>Total - Modeled</v>
          </cell>
        </row>
        <row r="8">
          <cell r="A8" t="str">
            <v>Year</v>
          </cell>
          <cell r="B8" t="str">
            <v>Beginning Year Stock</v>
          </cell>
          <cell r="C8" t="str">
            <v>Pre-1980 Dems</v>
          </cell>
          <cell r="D8" t="str">
            <v>New Construction</v>
          </cell>
          <cell r="E8" t="str">
            <v>Replacements</v>
          </cell>
          <cell r="F8" t="str">
            <v>Total New Shipments</v>
          </cell>
          <cell r="G8" t="str">
            <v>End of Year Stock</v>
          </cell>
          <cell r="H8" t="str">
            <v>Shipment Saturation</v>
          </cell>
          <cell r="I8" t="str">
            <v>Stock Growth</v>
          </cell>
          <cell r="J8" t="str">
            <v>Stock Saturation</v>
          </cell>
          <cell r="M8" t="str">
            <v>Beginning Year Stock</v>
          </cell>
          <cell r="N8" t="str">
            <v>Pre-1980 Dems</v>
          </cell>
          <cell r="O8" t="str">
            <v>New Construction</v>
          </cell>
          <cell r="P8" t="str">
            <v>Replacements</v>
          </cell>
          <cell r="Q8" t="str">
            <v>Total New Shipments</v>
          </cell>
          <cell r="R8" t="str">
            <v>End of Year Stock</v>
          </cell>
          <cell r="S8" t="str">
            <v>Shipment Saturation</v>
          </cell>
          <cell r="T8" t="str">
            <v>Stock Growth</v>
          </cell>
          <cell r="U8" t="str">
            <v>Stock Saturation</v>
          </cell>
          <cell r="X8" t="str">
            <v>Beginning Year Stock</v>
          </cell>
          <cell r="Y8" t="str">
            <v>Pre-1980 Dems</v>
          </cell>
          <cell r="Z8" t="str">
            <v>New Construction</v>
          </cell>
          <cell r="AA8" t="str">
            <v>Replacements</v>
          </cell>
          <cell r="AB8" t="str">
            <v>Total New Shipments</v>
          </cell>
          <cell r="AC8" t="str">
            <v>End of Year Stock</v>
          </cell>
          <cell r="AD8" t="str">
            <v>Shipment Saturation</v>
          </cell>
          <cell r="AE8" t="str">
            <v>Stock Growth</v>
          </cell>
          <cell r="AF8" t="str">
            <v>Stock Saturation</v>
          </cell>
          <cell r="AI8" t="str">
            <v>Beginning Year Stock</v>
          </cell>
          <cell r="AJ8" t="str">
            <v>Pre-1980 Dems</v>
          </cell>
          <cell r="AK8" t="str">
            <v>New Construction</v>
          </cell>
          <cell r="AL8" t="str">
            <v>Replacements</v>
          </cell>
          <cell r="AM8" t="str">
            <v>Total New Shipments</v>
          </cell>
          <cell r="AN8" t="str">
            <v>End of Year Stock</v>
          </cell>
          <cell r="AO8" t="str">
            <v>Shipment Saturation</v>
          </cell>
          <cell r="AP8" t="str">
            <v>Stock Growth</v>
          </cell>
          <cell r="AQ8" t="str">
            <v>Stock Saturation</v>
          </cell>
          <cell r="AT8" t="str">
            <v>Beginning Year Stock</v>
          </cell>
          <cell r="AU8" t="str">
            <v>Pre-1980 Dems</v>
          </cell>
          <cell r="AV8" t="str">
            <v>New Construction</v>
          </cell>
          <cell r="AW8" t="str">
            <v>Replacements</v>
          </cell>
          <cell r="AX8" t="str">
            <v>Total New Shipments</v>
          </cell>
          <cell r="AY8" t="str">
            <v>End of Year Stock</v>
          </cell>
          <cell r="AZ8" t="str">
            <v>Shipment Saturation</v>
          </cell>
          <cell r="BA8" t="str">
            <v>Stock Growth</v>
          </cell>
          <cell r="BB8" t="str">
            <v>Stock Saturation</v>
          </cell>
        </row>
        <row r="9">
          <cell r="A9">
            <v>1980</v>
          </cell>
          <cell r="G9">
            <v>3351992.8160492284</v>
          </cell>
          <cell r="H9">
            <v>1.17</v>
          </cell>
          <cell r="J9">
            <v>1.05</v>
          </cell>
          <cell r="K9">
            <v>1.2831085653227792</v>
          </cell>
          <cell r="L9">
            <v>1980</v>
          </cell>
          <cell r="R9">
            <v>538723.36078861437</v>
          </cell>
          <cell r="S9">
            <v>1.0150000000000001</v>
          </cell>
          <cell r="U9">
            <v>1</v>
          </cell>
          <cell r="W9">
            <v>1980</v>
          </cell>
          <cell r="AC9">
            <v>345089.90014202835</v>
          </cell>
          <cell r="AD9">
            <v>1.105</v>
          </cell>
          <cell r="AF9">
            <v>1</v>
          </cell>
          <cell r="AH9">
            <v>1980</v>
          </cell>
          <cell r="AN9">
            <v>4235806.0769798709</v>
          </cell>
          <cell r="AQ9">
            <v>1.2469424304773837</v>
          </cell>
          <cell r="AS9">
            <v>1980</v>
          </cell>
          <cell r="AY9">
            <v>4287749.7674476262</v>
          </cell>
          <cell r="AZ9">
            <v>1.1372876548217707</v>
          </cell>
          <cell r="BB9">
            <v>1.0384520956127166</v>
          </cell>
        </row>
        <row r="10">
          <cell r="A10">
            <v>1981</v>
          </cell>
          <cell r="B10">
            <v>3351992.8160492284</v>
          </cell>
          <cell r="C10">
            <v>0</v>
          </cell>
          <cell r="D10">
            <v>38863.48170967742</v>
          </cell>
          <cell r="E10">
            <v>168689.4497333965</v>
          </cell>
          <cell r="F10">
            <v>207552.9314430739</v>
          </cell>
          <cell r="G10">
            <v>3390856.2977589057</v>
          </cell>
          <cell r="H10">
            <v>1.177741935483871</v>
          </cell>
          <cell r="I10">
            <v>1.1594142303527732E-2</v>
          </cell>
          <cell r="K10">
            <v>1.2817942378502722</v>
          </cell>
          <cell r="L10">
            <v>1981</v>
          </cell>
          <cell r="M10">
            <v>538723.36078861437</v>
          </cell>
          <cell r="N10">
            <v>0</v>
          </cell>
          <cell r="O10">
            <v>10865.470209677422</v>
          </cell>
          <cell r="P10">
            <v>26045.842083009022</v>
          </cell>
          <cell r="Q10">
            <v>36911.312292686445</v>
          </cell>
          <cell r="R10">
            <v>549588.83099829184</v>
          </cell>
          <cell r="S10">
            <v>1.015967741935484</v>
          </cell>
          <cell r="T10">
            <v>2.0168923422537288E-2</v>
          </cell>
          <cell r="W10">
            <v>1981</v>
          </cell>
          <cell r="X10">
            <v>345089.90014202835</v>
          </cell>
          <cell r="Y10">
            <v>0</v>
          </cell>
          <cell r="Z10">
            <v>12054.967580645161</v>
          </cell>
          <cell r="AA10">
            <v>15731.009441021579</v>
          </cell>
          <cell r="AB10">
            <v>27785.977021666738</v>
          </cell>
          <cell r="AC10">
            <v>357144.86772267352</v>
          </cell>
          <cell r="AD10">
            <v>1.1117741935483871</v>
          </cell>
          <cell r="AE10">
            <v>3.493283221468868E-2</v>
          </cell>
          <cell r="AH10">
            <v>1981</v>
          </cell>
          <cell r="AI10">
            <v>4235806.0769798709</v>
          </cell>
          <cell r="AJ10">
            <v>0</v>
          </cell>
          <cell r="AK10">
            <v>61783.919500000004</v>
          </cell>
          <cell r="AL10">
            <v>210466.30125742708</v>
          </cell>
          <cell r="AM10">
            <v>272250.2207574271</v>
          </cell>
          <cell r="AN10">
            <v>4297589.9964798708</v>
          </cell>
          <cell r="AP10">
            <v>1.4586106723764702E-2</v>
          </cell>
          <cell r="AS10">
            <v>1981</v>
          </cell>
          <cell r="AT10">
            <v>4287749.7674476262</v>
          </cell>
          <cell r="AU10">
            <v>0</v>
          </cell>
          <cell r="AV10">
            <v>62370.867676071379</v>
          </cell>
          <cell r="AW10">
            <v>209645.69798034109</v>
          </cell>
          <cell r="AX10">
            <v>272016.56565641245</v>
          </cell>
          <cell r="AY10">
            <v>4350120.635123698</v>
          </cell>
          <cell r="AZ10">
            <v>1.1436641425126775</v>
          </cell>
          <cell r="BA10">
            <v>1.454629375752936E-2</v>
          </cell>
        </row>
        <row r="11">
          <cell r="A11">
            <v>1982</v>
          </cell>
          <cell r="B11">
            <v>3390856.2977589057</v>
          </cell>
          <cell r="C11">
            <v>0</v>
          </cell>
          <cell r="D11">
            <v>26899.340322580643</v>
          </cell>
          <cell r="E11">
            <v>170645.25921870925</v>
          </cell>
          <cell r="F11">
            <v>197544.59954128991</v>
          </cell>
          <cell r="G11">
            <v>3417755.6380814863</v>
          </cell>
          <cell r="H11">
            <v>1.185483870967742</v>
          </cell>
          <cell r="I11">
            <v>7.9329048359728649E-3</v>
          </cell>
          <cell r="K11">
            <v>1.2809751721846623</v>
          </cell>
          <cell r="L11">
            <v>1982</v>
          </cell>
          <cell r="M11">
            <v>549588.83099829184</v>
          </cell>
          <cell r="N11">
            <v>0</v>
          </cell>
          <cell r="O11">
            <v>7740.9129032258079</v>
          </cell>
          <cell r="P11">
            <v>26571.158677456733</v>
          </cell>
          <cell r="Q11">
            <v>34312.071580682539</v>
          </cell>
          <cell r="R11">
            <v>557329.74390151771</v>
          </cell>
          <cell r="S11">
            <v>1.0169354838709679</v>
          </cell>
          <cell r="T11">
            <v>1.4084916698843708E-2</v>
          </cell>
          <cell r="W11">
            <v>1982</v>
          </cell>
          <cell r="X11">
            <v>357144.86772267352</v>
          </cell>
          <cell r="Y11">
            <v>0</v>
          </cell>
          <cell r="Z11">
            <v>9796.2467741935488</v>
          </cell>
          <cell r="AA11">
            <v>16280.53815439247</v>
          </cell>
          <cell r="AB11">
            <v>26076.784928586021</v>
          </cell>
          <cell r="AC11">
            <v>366941.11449686706</v>
          </cell>
          <cell r="AD11">
            <v>1.1185483870967743</v>
          </cell>
          <cell r="AE11">
            <v>2.7429336550904626E-2</v>
          </cell>
          <cell r="AH11">
            <v>1982</v>
          </cell>
          <cell r="AI11">
            <v>4297589.9964798708</v>
          </cell>
          <cell r="AJ11">
            <v>0</v>
          </cell>
          <cell r="AK11">
            <v>44436.5</v>
          </cell>
          <cell r="AL11">
            <v>213496.95605055845</v>
          </cell>
          <cell r="AM11">
            <v>257933.45605055845</v>
          </cell>
          <cell r="AN11">
            <v>4342026.4964798708</v>
          </cell>
          <cell r="AP11">
            <v>1.0339864909495233E-2</v>
          </cell>
          <cell r="AS11">
            <v>1982</v>
          </cell>
          <cell r="AT11">
            <v>4350120.635123698</v>
          </cell>
          <cell r="AU11">
            <v>0</v>
          </cell>
          <cell r="AV11">
            <v>44921.277040130117</v>
          </cell>
          <cell r="AW11">
            <v>212695.26588816545</v>
          </cell>
          <cell r="AX11">
            <v>257616.54292829556</v>
          </cell>
          <cell r="AY11">
            <v>4395041.9121638285</v>
          </cell>
          <cell r="AZ11">
            <v>1.1500406302035842</v>
          </cell>
          <cell r="BA11">
            <v>1.0326443978915689E-2</v>
          </cell>
        </row>
        <row r="12">
          <cell r="A12">
            <v>1983</v>
          </cell>
          <cell r="B12">
            <v>3417755.6380814863</v>
          </cell>
          <cell r="C12">
            <v>0</v>
          </cell>
          <cell r="D12">
            <v>41993.315129032264</v>
          </cell>
          <cell r="E12">
            <v>171998.97182080121</v>
          </cell>
          <cell r="F12">
            <v>213992.28694983348</v>
          </cell>
          <cell r="G12">
            <v>3459748.9532105187</v>
          </cell>
          <cell r="H12">
            <v>1.193225806451613</v>
          </cell>
          <cell r="I12">
            <v>1.2286810286005423E-2</v>
          </cell>
          <cell r="K12">
            <v>1.2798327933269702</v>
          </cell>
          <cell r="L12">
            <v>1983</v>
          </cell>
          <cell r="M12">
            <v>557329.74390151771</v>
          </cell>
          <cell r="N12">
            <v>0</v>
          </cell>
          <cell r="O12">
            <v>9139.2441129032268</v>
          </cell>
          <cell r="P12">
            <v>26945.411234020467</v>
          </cell>
          <cell r="Q12">
            <v>36084.655346923697</v>
          </cell>
          <cell r="R12">
            <v>566468.98801442096</v>
          </cell>
          <cell r="S12">
            <v>1.0179032258064518</v>
          </cell>
          <cell r="T12">
            <v>1.6398270885248589E-2</v>
          </cell>
          <cell r="W12">
            <v>1983</v>
          </cell>
          <cell r="X12">
            <v>366941.11449686706</v>
          </cell>
          <cell r="Y12">
            <v>0</v>
          </cell>
          <cell r="Z12">
            <v>13632.157741935485</v>
          </cell>
          <cell r="AA12">
            <v>16727.102514659146</v>
          </cell>
          <cell r="AB12">
            <v>30359.260256594629</v>
          </cell>
          <cell r="AC12">
            <v>380573.27223880251</v>
          </cell>
          <cell r="AD12">
            <v>1.1253225806451614</v>
          </cell>
          <cell r="AE12">
            <v>3.7150804865863085E-2</v>
          </cell>
          <cell r="AH12">
            <v>1983</v>
          </cell>
          <cell r="AI12">
            <v>4342026.4964798708</v>
          </cell>
          <cell r="AJ12">
            <v>0</v>
          </cell>
          <cell r="AK12">
            <v>64764.716983870974</v>
          </cell>
          <cell r="AL12">
            <v>215671.48556948081</v>
          </cell>
          <cell r="AM12">
            <v>280436.20255335176</v>
          </cell>
          <cell r="AN12">
            <v>4406791.2134637423</v>
          </cell>
          <cell r="AP12">
            <v>1.4915781153426177E-2</v>
          </cell>
          <cell r="AS12">
            <v>1983</v>
          </cell>
          <cell r="AT12">
            <v>4395041.9121638285</v>
          </cell>
          <cell r="AU12">
            <v>0</v>
          </cell>
          <cell r="AV12">
            <v>65089.631330962155</v>
          </cell>
          <cell r="AW12">
            <v>214891.65163594019</v>
          </cell>
          <cell r="AX12">
            <v>279981.28296690236</v>
          </cell>
          <cell r="AY12">
            <v>4460131.5434947908</v>
          </cell>
          <cell r="AZ12">
            <v>1.1564171178944909</v>
          </cell>
          <cell r="BA12">
            <v>1.4809786261837043E-2</v>
          </cell>
        </row>
        <row r="13">
          <cell r="A13">
            <v>1984</v>
          </cell>
          <cell r="B13">
            <v>3459748.9532105187</v>
          </cell>
          <cell r="C13">
            <v>0</v>
          </cell>
          <cell r="D13">
            <v>39274.767677419361</v>
          </cell>
          <cell r="E13">
            <v>174112.29055695137</v>
          </cell>
          <cell r="F13">
            <v>213387.05823437072</v>
          </cell>
          <cell r="G13">
            <v>3499023.720887938</v>
          </cell>
          <cell r="H13">
            <v>1.2009677419354841</v>
          </cell>
          <cell r="I13">
            <v>1.13519125834185E-2</v>
          </cell>
          <cell r="K13">
            <v>1.2788901373523587</v>
          </cell>
          <cell r="L13">
            <v>1984</v>
          </cell>
          <cell r="M13">
            <v>566468.98801442096</v>
          </cell>
          <cell r="N13">
            <v>0</v>
          </cell>
          <cell r="O13">
            <v>13961.079435483873</v>
          </cell>
          <cell r="P13">
            <v>27387.269386550357</v>
          </cell>
          <cell r="Q13">
            <v>41348.348822034226</v>
          </cell>
          <cell r="R13">
            <v>580430.06744990486</v>
          </cell>
          <cell r="S13">
            <v>1.0188709677419356</v>
          </cell>
          <cell r="T13">
            <v>2.4645796558819821E-2</v>
          </cell>
          <cell r="W13">
            <v>1984</v>
          </cell>
          <cell r="X13">
            <v>380573.27223880251</v>
          </cell>
          <cell r="Y13">
            <v>0</v>
          </cell>
          <cell r="Z13">
            <v>13462.894838709681</v>
          </cell>
          <cell r="AA13">
            <v>17348.527836152538</v>
          </cell>
          <cell r="AB13">
            <v>30811.422674862217</v>
          </cell>
          <cell r="AC13">
            <v>394036.16707751219</v>
          </cell>
          <cell r="AD13">
            <v>1.1320967741935486</v>
          </cell>
          <cell r="AE13">
            <v>3.5375303051397688E-2</v>
          </cell>
          <cell r="AH13">
            <v>1984</v>
          </cell>
          <cell r="AI13">
            <v>4406791.2134637423</v>
          </cell>
          <cell r="AJ13">
            <v>0</v>
          </cell>
          <cell r="AK13">
            <v>66698.741951612916</v>
          </cell>
          <cell r="AL13">
            <v>218848.08777965425</v>
          </cell>
          <cell r="AM13">
            <v>285546.82973126718</v>
          </cell>
          <cell r="AN13">
            <v>4473489.955415355</v>
          </cell>
          <cell r="AP13">
            <v>1.5135444072737814E-2</v>
          </cell>
          <cell r="AS13">
            <v>1984</v>
          </cell>
          <cell r="AT13">
            <v>4460131.5434947908</v>
          </cell>
          <cell r="AU13">
            <v>0</v>
          </cell>
          <cell r="AV13">
            <v>67787.495104172485</v>
          </cell>
          <cell r="AW13">
            <v>218074.15106612162</v>
          </cell>
          <cell r="AX13">
            <v>285861.64617029409</v>
          </cell>
          <cell r="AY13">
            <v>4527919.0385989631</v>
          </cell>
          <cell r="AZ13">
            <v>1.1627936055853976</v>
          </cell>
          <cell r="BA13">
            <v>1.519854166701462E-2</v>
          </cell>
        </row>
        <row r="14">
          <cell r="A14">
            <v>1985</v>
          </cell>
          <cell r="B14">
            <v>3499023.720887938</v>
          </cell>
          <cell r="C14">
            <v>0</v>
          </cell>
          <cell r="D14">
            <v>37710.774967741942</v>
          </cell>
          <cell r="E14">
            <v>176088.79805905267</v>
          </cell>
          <cell r="F14">
            <v>213799.57302679462</v>
          </cell>
          <cell r="G14">
            <v>3536734.4958556802</v>
          </cell>
          <cell r="H14">
            <v>1.2087096774193551</v>
          </cell>
          <cell r="I14">
            <v>1.077751337969568E-2</v>
          </cell>
          <cell r="K14">
            <v>1.2780988728886313</v>
          </cell>
          <cell r="L14">
            <v>1985</v>
          </cell>
          <cell r="M14">
            <v>580430.06744990486</v>
          </cell>
          <cell r="N14">
            <v>0</v>
          </cell>
          <cell r="O14">
            <v>21494.120645161292</v>
          </cell>
          <cell r="P14">
            <v>28062.250456152866</v>
          </cell>
          <cell r="Q14">
            <v>49556.371101314158</v>
          </cell>
          <cell r="R14">
            <v>601924.18809506611</v>
          </cell>
          <cell r="S14">
            <v>1.0198387096774195</v>
          </cell>
          <cell r="T14">
            <v>3.7031370100440775E-2</v>
          </cell>
          <cell r="W14">
            <v>1985</v>
          </cell>
          <cell r="X14">
            <v>394036.16707751219</v>
          </cell>
          <cell r="Y14">
            <v>0</v>
          </cell>
          <cell r="Z14">
            <v>11491.208064516131</v>
          </cell>
          <cell r="AA14">
            <v>17962.237265852036</v>
          </cell>
          <cell r="AB14">
            <v>29453.445330368166</v>
          </cell>
          <cell r="AC14">
            <v>405527.37514202832</v>
          </cell>
          <cell r="AD14">
            <v>1.1388709677419357</v>
          </cell>
          <cell r="AE14">
            <v>2.9162825711518181E-2</v>
          </cell>
          <cell r="AH14">
            <v>1985</v>
          </cell>
          <cell r="AI14">
            <v>4473489.955415355</v>
          </cell>
          <cell r="AJ14">
            <v>0</v>
          </cell>
          <cell r="AK14">
            <v>70696.103677419364</v>
          </cell>
          <cell r="AL14">
            <v>222113.28578105758</v>
          </cell>
          <cell r="AM14">
            <v>292809.38945847692</v>
          </cell>
          <cell r="AN14">
            <v>4544186.059092775</v>
          </cell>
          <cell r="AP14">
            <v>1.580334467764688E-2</v>
          </cell>
          <cell r="AS14">
            <v>1985</v>
          </cell>
          <cell r="AT14">
            <v>4527919.0385989631</v>
          </cell>
          <cell r="AU14">
            <v>0</v>
          </cell>
          <cell r="AV14">
            <v>72915.526701195369</v>
          </cell>
          <cell r="AW14">
            <v>221388.56013759895</v>
          </cell>
          <cell r="AX14">
            <v>294304.08683879429</v>
          </cell>
          <cell r="AY14">
            <v>4600834.5653001582</v>
          </cell>
          <cell r="AZ14">
            <v>1.1691700932763043</v>
          </cell>
          <cell r="BA14">
            <v>1.6103540297345287E-2</v>
          </cell>
        </row>
        <row r="15">
          <cell r="A15">
            <v>1986</v>
          </cell>
          <cell r="B15">
            <v>3536734.4958556802</v>
          </cell>
          <cell r="C15">
            <v>0</v>
          </cell>
          <cell r="D15">
            <v>40990.283419354848</v>
          </cell>
          <cell r="E15">
            <v>177986.59743614862</v>
          </cell>
          <cell r="F15">
            <v>218976.88085550346</v>
          </cell>
          <cell r="G15">
            <v>3577724.779275035</v>
          </cell>
          <cell r="H15">
            <v>1.2164516129032261</v>
          </cell>
          <cell r="I15">
            <v>1.1589867282202571E-2</v>
          </cell>
          <cell r="K15">
            <v>1.2773572121376673</v>
          </cell>
          <cell r="L15">
            <v>1986</v>
          </cell>
          <cell r="M15">
            <v>601924.18809506611</v>
          </cell>
          <cell r="N15">
            <v>0</v>
          </cell>
          <cell r="O15">
            <v>19112.865435483873</v>
          </cell>
          <cell r="P15">
            <v>29101.434038645926</v>
          </cell>
          <cell r="Q15">
            <v>48214.299474129803</v>
          </cell>
          <cell r="R15">
            <v>621037.05353054998</v>
          </cell>
          <cell r="S15">
            <v>1.0208064516129034</v>
          </cell>
          <cell r="T15">
            <v>3.1752944662302385E-2</v>
          </cell>
          <cell r="W15">
            <v>1986</v>
          </cell>
          <cell r="X15">
            <v>405527.37514202832</v>
          </cell>
          <cell r="Y15">
            <v>0</v>
          </cell>
          <cell r="Z15">
            <v>9568.4283870967774</v>
          </cell>
          <cell r="AA15">
            <v>18486.066860625018</v>
          </cell>
          <cell r="AB15">
            <v>28054.495247721796</v>
          </cell>
          <cell r="AC15">
            <v>415095.80352912511</v>
          </cell>
          <cell r="AD15">
            <v>1.1456451612903229</v>
          </cell>
          <cell r="AE15">
            <v>2.3595024586800406E-2</v>
          </cell>
          <cell r="AH15">
            <v>1986</v>
          </cell>
          <cell r="AI15">
            <v>4544186.059092775</v>
          </cell>
          <cell r="AJ15">
            <v>0</v>
          </cell>
          <cell r="AK15">
            <v>69671.577241935505</v>
          </cell>
          <cell r="AL15">
            <v>225574.09833541958</v>
          </cell>
          <cell r="AM15">
            <v>295245.67557735508</v>
          </cell>
          <cell r="AN15">
            <v>4613857.6363347098</v>
          </cell>
          <cell r="AP15">
            <v>1.5332025655623083E-2</v>
          </cell>
          <cell r="AS15">
            <v>1986</v>
          </cell>
          <cell r="AT15">
            <v>4600834.5653001582</v>
          </cell>
          <cell r="AU15">
            <v>0</v>
          </cell>
          <cell r="AV15">
            <v>71440.199263881237</v>
          </cell>
          <cell r="AW15">
            <v>224953.69973714603</v>
          </cell>
          <cell r="AX15">
            <v>296393.89900102728</v>
          </cell>
          <cell r="AY15">
            <v>4672274.7645640392</v>
          </cell>
          <cell r="AZ15">
            <v>1.175546580967211</v>
          </cell>
          <cell r="BA15">
            <v>1.5527660960185097E-2</v>
          </cell>
        </row>
        <row r="16">
          <cell r="A16">
            <v>1987</v>
          </cell>
          <cell r="B16">
            <v>3577724.779275035</v>
          </cell>
          <cell r="C16">
            <v>0</v>
          </cell>
          <cell r="D16">
            <v>41495.876612903237</v>
          </cell>
          <cell r="E16">
            <v>180049.43847844435</v>
          </cell>
          <cell r="F16">
            <v>221545.31509134758</v>
          </cell>
          <cell r="G16">
            <v>3619220.6558879381</v>
          </cell>
          <cell r="H16">
            <v>1.2241935483870972</v>
          </cell>
          <cell r="I16">
            <v>1.159839819241526E-2</v>
          </cell>
          <cell r="K16">
            <v>1.2767215140944381</v>
          </cell>
          <cell r="L16">
            <v>1987</v>
          </cell>
          <cell r="M16">
            <v>621037.05353054998</v>
          </cell>
          <cell r="N16">
            <v>0</v>
          </cell>
          <cell r="O16">
            <v>21351.913145161296</v>
          </cell>
          <cell r="P16">
            <v>30025.490263268694</v>
          </cell>
          <cell r="Q16">
            <v>51377.403408429993</v>
          </cell>
          <cell r="R16">
            <v>642388.96667571133</v>
          </cell>
          <cell r="S16">
            <v>1.0217741935483873</v>
          </cell>
          <cell r="T16">
            <v>3.4381061522460454E-2</v>
          </cell>
          <cell r="W16">
            <v>1987</v>
          </cell>
          <cell r="X16">
            <v>415095.80352912511</v>
          </cell>
          <cell r="Y16">
            <v>0</v>
          </cell>
          <cell r="Z16">
            <v>9106.4177419354874</v>
          </cell>
          <cell r="AA16">
            <v>18922.246062714701</v>
          </cell>
          <cell r="AB16">
            <v>28028.66380465019</v>
          </cell>
          <cell r="AC16">
            <v>424202.22127106058</v>
          </cell>
          <cell r="AD16">
            <v>1.1524193548387101</v>
          </cell>
          <cell r="AE16">
            <v>2.1938110827700807E-2</v>
          </cell>
          <cell r="AH16">
            <v>1987</v>
          </cell>
          <cell r="AI16">
            <v>4613857.6363347098</v>
          </cell>
          <cell r="AJ16">
            <v>0</v>
          </cell>
          <cell r="AK16">
            <v>71954.207500000019</v>
          </cell>
          <cell r="AL16">
            <v>228997.17480442775</v>
          </cell>
          <cell r="AM16">
            <v>300951.3823044278</v>
          </cell>
          <cell r="AN16">
            <v>4685811.8438347103</v>
          </cell>
          <cell r="AP16">
            <v>1.5595237905338122E-2</v>
          </cell>
          <cell r="AS16">
            <v>1987</v>
          </cell>
          <cell r="AT16">
            <v>4672274.7645640392</v>
          </cell>
          <cell r="AU16">
            <v>0</v>
          </cell>
          <cell r="AV16">
            <v>74101.139558748153</v>
          </cell>
          <cell r="AW16">
            <v>228446.70451840368</v>
          </cell>
          <cell r="AX16">
            <v>302547.84407715185</v>
          </cell>
          <cell r="AY16">
            <v>4746375.9041227875</v>
          </cell>
          <cell r="AZ16">
            <v>1.1819230686581177</v>
          </cell>
          <cell r="BA16">
            <v>1.5859756391202406E-2</v>
          </cell>
        </row>
        <row r="17">
          <cell r="A17">
            <v>1988</v>
          </cell>
          <cell r="B17">
            <v>3619220.6558879381</v>
          </cell>
          <cell r="C17">
            <v>0</v>
          </cell>
          <cell r="D17">
            <v>46049.625193548403</v>
          </cell>
          <cell r="E17">
            <v>182137.72356023814</v>
          </cell>
          <cell r="F17">
            <v>228187.34875378653</v>
          </cell>
          <cell r="G17">
            <v>3665270.2810814865</v>
          </cell>
          <cell r="H17">
            <v>1.2319354838709682</v>
          </cell>
          <cell r="I17">
            <v>1.2723630187795321E-2</v>
          </cell>
          <cell r="K17">
            <v>1.2761386429464736</v>
          </cell>
          <cell r="L17">
            <v>1988</v>
          </cell>
          <cell r="M17">
            <v>642388.96667571133</v>
          </cell>
          <cell r="N17">
            <v>0</v>
          </cell>
          <cell r="O17">
            <v>26590.983500000006</v>
          </cell>
          <cell r="P17">
            <v>31057.798491252172</v>
          </cell>
          <cell r="Q17">
            <v>57648.781991252181</v>
          </cell>
          <cell r="R17">
            <v>668979.9501757113</v>
          </cell>
          <cell r="S17">
            <v>1.0227419354838712</v>
          </cell>
          <cell r="T17">
            <v>4.139389821342232E-2</v>
          </cell>
          <cell r="W17">
            <v>1988</v>
          </cell>
          <cell r="X17">
            <v>424202.22127106058</v>
          </cell>
          <cell r="Y17">
            <v>0</v>
          </cell>
          <cell r="Z17">
            <v>10489.542419354842</v>
          </cell>
          <cell r="AA17">
            <v>19337.364393947559</v>
          </cell>
          <cell r="AB17">
            <v>29826.906813302401</v>
          </cell>
          <cell r="AC17">
            <v>434691.76369041542</v>
          </cell>
          <cell r="AD17">
            <v>1.1591935483870972</v>
          </cell>
          <cell r="AE17">
            <v>2.4727693287235564E-2</v>
          </cell>
          <cell r="AH17">
            <v>1988</v>
          </cell>
          <cell r="AI17">
            <v>4685811.8438347103</v>
          </cell>
          <cell r="AJ17">
            <v>0</v>
          </cell>
          <cell r="AK17">
            <v>83130.151112903259</v>
          </cell>
          <cell r="AL17">
            <v>232532.88644543788</v>
          </cell>
          <cell r="AM17">
            <v>315663.03755834117</v>
          </cell>
          <cell r="AN17">
            <v>4768941.9949476132</v>
          </cell>
          <cell r="AP17">
            <v>1.7740821416523556E-2</v>
          </cell>
          <cell r="AS17">
            <v>1988</v>
          </cell>
          <cell r="AT17">
            <v>4746375.9041227875</v>
          </cell>
          <cell r="AU17">
            <v>0</v>
          </cell>
          <cell r="AV17">
            <v>86066.873246980962</v>
          </cell>
          <cell r="AW17">
            <v>232069.81360043856</v>
          </cell>
          <cell r="AX17">
            <v>318136.68684741954</v>
          </cell>
          <cell r="AY17">
            <v>4832442.7773697684</v>
          </cell>
          <cell r="AZ17">
            <v>1.1882995563490244</v>
          </cell>
          <cell r="BA17">
            <v>1.8133176761710335E-2</v>
          </cell>
        </row>
        <row r="18">
          <cell r="A18">
            <v>1989</v>
          </cell>
          <cell r="B18">
            <v>3665270.2810814865</v>
          </cell>
          <cell r="C18">
            <v>0</v>
          </cell>
          <cell r="D18">
            <v>56942.226870967766</v>
          </cell>
          <cell r="E18">
            <v>184455.17659806553</v>
          </cell>
          <cell r="F18">
            <v>241397.40346903331</v>
          </cell>
          <cell r="G18">
            <v>3722212.507952454</v>
          </cell>
          <cell r="H18">
            <v>1.2396774193548392</v>
          </cell>
          <cell r="I18">
            <v>1.5535614703471756E-2</v>
          </cell>
          <cell r="K18">
            <v>1.2755647137370421</v>
          </cell>
          <cell r="L18">
            <v>1989</v>
          </cell>
          <cell r="M18">
            <v>668979.9501757113</v>
          </cell>
          <cell r="N18">
            <v>0</v>
          </cell>
          <cell r="O18">
            <v>31858.971241935487</v>
          </cell>
          <cell r="P18">
            <v>32343.401840732044</v>
          </cell>
          <cell r="Q18">
            <v>64202.373082667531</v>
          </cell>
          <cell r="R18">
            <v>700838.92141764681</v>
          </cell>
          <cell r="S18">
            <v>1.023709677419355</v>
          </cell>
          <cell r="T18">
            <v>4.7623207890711283E-2</v>
          </cell>
          <cell r="W18">
            <v>1989</v>
          </cell>
          <cell r="X18">
            <v>434691.76369041542</v>
          </cell>
          <cell r="Y18">
            <v>0</v>
          </cell>
          <cell r="Z18">
            <v>11621.200483870973</v>
          </cell>
          <cell r="AA18">
            <v>19815.532809664608</v>
          </cell>
          <cell r="AB18">
            <v>31436.733293535581</v>
          </cell>
          <cell r="AC18">
            <v>446312.9641742864</v>
          </cell>
          <cell r="AD18">
            <v>1.1659677419354844</v>
          </cell>
          <cell r="AE18">
            <v>2.6734347081274645E-2</v>
          </cell>
          <cell r="AH18">
            <v>1989</v>
          </cell>
          <cell r="AI18">
            <v>4768941.9949476132</v>
          </cell>
          <cell r="AJ18">
            <v>0</v>
          </cell>
          <cell r="AK18">
            <v>100422.39859677423</v>
          </cell>
          <cell r="AL18">
            <v>236614.1112484622</v>
          </cell>
          <cell r="AM18">
            <v>337036.50984523643</v>
          </cell>
          <cell r="AN18">
            <v>4869364.3935443871</v>
          </cell>
          <cell r="AP18">
            <v>2.1057584408274321E-2</v>
          </cell>
          <cell r="AS18">
            <v>1989</v>
          </cell>
          <cell r="AT18">
            <v>4832442.7773697684</v>
          </cell>
          <cell r="AU18">
            <v>0</v>
          </cell>
          <cell r="AV18">
            <v>103962.14296360765</v>
          </cell>
          <cell r="AW18">
            <v>236277.97655151249</v>
          </cell>
          <cell r="AX18">
            <v>340240.11951512017</v>
          </cell>
          <cell r="AY18">
            <v>4936404.9203333762</v>
          </cell>
          <cell r="AZ18">
            <v>1.1946760440399311</v>
          </cell>
          <cell r="BA18">
            <v>2.1513372791595264E-2</v>
          </cell>
        </row>
        <row r="19">
          <cell r="A19">
            <v>1990</v>
          </cell>
          <cell r="B19">
            <v>3722212.507952454</v>
          </cell>
          <cell r="C19">
            <v>0</v>
          </cell>
          <cell r="D19">
            <v>65239.034322580672</v>
          </cell>
          <cell r="E19">
            <v>187320.8011517539</v>
          </cell>
          <cell r="F19">
            <v>252559.83547433457</v>
          </cell>
          <cell r="G19">
            <v>3787451.5422750348</v>
          </cell>
          <cell r="H19">
            <v>1.2474193548387102</v>
          </cell>
          <cell r="I19">
            <v>1.7526950485282189E-2</v>
          </cell>
          <cell r="K19">
            <v>1.2750691625804289</v>
          </cell>
          <cell r="L19">
            <v>1990</v>
          </cell>
          <cell r="M19">
            <v>700838.92141764681</v>
          </cell>
          <cell r="N19">
            <v>0</v>
          </cell>
          <cell r="O19">
            <v>26956.906145161298</v>
          </cell>
          <cell r="P19">
            <v>33883.698390486032</v>
          </cell>
          <cell r="Q19">
            <v>60840.604535647333</v>
          </cell>
          <cell r="R19">
            <v>727795.82756280806</v>
          </cell>
          <cell r="S19">
            <v>1.0246774193548389</v>
          </cell>
          <cell r="T19">
            <v>3.8463768665463416E-2</v>
          </cell>
          <cell r="W19">
            <v>1990</v>
          </cell>
          <cell r="X19">
            <v>446312.9641742864</v>
          </cell>
          <cell r="Y19">
            <v>0</v>
          </cell>
          <cell r="Z19">
            <v>13926.310483870975</v>
          </cell>
          <cell r="AA19">
            <v>20345.288141398567</v>
          </cell>
          <cell r="AB19">
            <v>34271.598625269544</v>
          </cell>
          <cell r="AC19">
            <v>460239.27465815737</v>
          </cell>
          <cell r="AD19">
            <v>1.1727419354838715</v>
          </cell>
          <cell r="AE19">
            <v>3.1203015824637248E-2</v>
          </cell>
          <cell r="AH19">
            <v>1990</v>
          </cell>
          <cell r="AI19">
            <v>4869364.3935443871</v>
          </cell>
          <cell r="AJ19">
            <v>0</v>
          </cell>
          <cell r="AK19">
            <v>106122.25095161295</v>
          </cell>
          <cell r="AL19">
            <v>241549.78768363851</v>
          </cell>
          <cell r="AM19">
            <v>347672.03863525146</v>
          </cell>
          <cell r="AN19">
            <v>4975486.6444960004</v>
          </cell>
          <cell r="AP19">
            <v>2.1793861041146556E-2</v>
          </cell>
          <cell r="AS19">
            <v>1990</v>
          </cell>
          <cell r="AT19">
            <v>4936404.9203333762</v>
          </cell>
          <cell r="AU19">
            <v>0</v>
          </cell>
          <cell r="AV19">
            <v>108673.51507081649</v>
          </cell>
          <cell r="AW19">
            <v>241361.11274350894</v>
          </cell>
          <cell r="AX19">
            <v>350034.62781432545</v>
          </cell>
          <cell r="AY19">
            <v>5045078.4354041927</v>
          </cell>
          <cell r="AZ19">
            <v>1.2010525317308378</v>
          </cell>
          <cell r="BA19">
            <v>2.2014708441599584E-2</v>
          </cell>
        </row>
        <row r="20">
          <cell r="A20">
            <v>1991</v>
          </cell>
          <cell r="B20">
            <v>3787451.5422750348</v>
          </cell>
          <cell r="C20">
            <v>0</v>
          </cell>
          <cell r="D20">
            <v>57503.708322580678</v>
          </cell>
          <cell r="E20">
            <v>190603.96355840412</v>
          </cell>
          <cell r="F20">
            <v>248107.6718809848</v>
          </cell>
          <cell r="G20">
            <v>3844955.2505976157</v>
          </cell>
          <cell r="H20">
            <v>1.2551612903225813</v>
          </cell>
          <cell r="I20">
            <v>1.5182691496044898E-2</v>
          </cell>
          <cell r="K20">
            <v>1.2747667773270874</v>
          </cell>
          <cell r="L20">
            <v>1991</v>
          </cell>
          <cell r="M20">
            <v>727795.82756280806</v>
          </cell>
          <cell r="N20">
            <v>0</v>
          </cell>
          <cell r="O20">
            <v>12633.384274193551</v>
          </cell>
          <cell r="P20">
            <v>35186.993126908026</v>
          </cell>
          <cell r="Q20">
            <v>47820.377401101578</v>
          </cell>
          <cell r="R20">
            <v>740429.21183700161</v>
          </cell>
          <cell r="S20">
            <v>1.0256451612903228</v>
          </cell>
          <cell r="T20">
            <v>1.735841811088612E-2</v>
          </cell>
          <cell r="W20">
            <v>1991</v>
          </cell>
          <cell r="X20">
            <v>460239.27465815737</v>
          </cell>
          <cell r="Y20">
            <v>0</v>
          </cell>
          <cell r="Z20">
            <v>13935.983064516136</v>
          </cell>
          <cell r="AA20">
            <v>20980.122489231431</v>
          </cell>
          <cell r="AB20">
            <v>34916.10555374757</v>
          </cell>
          <cell r="AC20">
            <v>474175.25772267353</v>
          </cell>
          <cell r="AD20">
            <v>1.1795161290322587</v>
          </cell>
          <cell r="AE20">
            <v>3.0279864913456356E-2</v>
          </cell>
          <cell r="AH20">
            <v>1991</v>
          </cell>
          <cell r="AI20">
            <v>4975486.6444960004</v>
          </cell>
          <cell r="AJ20">
            <v>0</v>
          </cell>
          <cell r="AK20">
            <v>84073.075661290364</v>
          </cell>
          <cell r="AL20">
            <v>246771.07917454359</v>
          </cell>
          <cell r="AM20">
            <v>330844.15483583394</v>
          </cell>
          <cell r="AN20">
            <v>5059559.7201572908</v>
          </cell>
          <cell r="AP20">
            <v>1.6897457810341798E-2</v>
          </cell>
          <cell r="AS20">
            <v>1991</v>
          </cell>
          <cell r="AT20">
            <v>5045078.4354041927</v>
          </cell>
          <cell r="AU20">
            <v>0</v>
          </cell>
          <cell r="AV20">
            <v>84455.192421179177</v>
          </cell>
          <cell r="AW20">
            <v>246674.60726969736</v>
          </cell>
          <cell r="AX20">
            <v>331129.79969087651</v>
          </cell>
          <cell r="AY20">
            <v>5129533.6278253719</v>
          </cell>
          <cell r="AZ20">
            <v>1.2074290194217445</v>
          </cell>
          <cell r="BA20">
            <v>1.6740114847077381E-2</v>
          </cell>
        </row>
        <row r="21">
          <cell r="A21">
            <v>1992</v>
          </cell>
          <cell r="B21">
            <v>3844955.2505976157</v>
          </cell>
          <cell r="C21">
            <v>0</v>
          </cell>
          <cell r="D21">
            <v>71668.874032258114</v>
          </cell>
          <cell r="E21">
            <v>193497.84473503468</v>
          </cell>
          <cell r="F21">
            <v>265166.7187672928</v>
          </cell>
          <cell r="G21">
            <v>3916624.1246298738</v>
          </cell>
          <cell r="H21">
            <v>1.2629032258064523</v>
          </cell>
          <cell r="I21">
            <v>1.8639716033396869E-2</v>
          </cell>
          <cell r="K21">
            <v>1.2745476889064118</v>
          </cell>
          <cell r="L21">
            <v>1992</v>
          </cell>
          <cell r="M21">
            <v>740429.21183700161</v>
          </cell>
          <cell r="N21">
            <v>0</v>
          </cell>
          <cell r="O21">
            <v>12958.626693548391</v>
          </cell>
          <cell r="P21">
            <v>35797.783665669762</v>
          </cell>
          <cell r="Q21">
            <v>48756.410359218149</v>
          </cell>
          <cell r="R21">
            <v>753387.83853055001</v>
          </cell>
          <cell r="S21">
            <v>1.0266129032258067</v>
          </cell>
          <cell r="T21">
            <v>1.7501506540237743E-2</v>
          </cell>
          <cell r="W21">
            <v>1992</v>
          </cell>
          <cell r="X21">
            <v>474175.25772267353</v>
          </cell>
          <cell r="Y21">
            <v>0</v>
          </cell>
          <cell r="Z21">
            <v>16351.825806451621</v>
          </cell>
          <cell r="AA21">
            <v>21615.397764073125</v>
          </cell>
          <cell r="AB21">
            <v>37967.223570524744</v>
          </cell>
          <cell r="AC21">
            <v>490527.08352912514</v>
          </cell>
          <cell r="AD21">
            <v>1.1862903225806458</v>
          </cell>
          <cell r="AE21">
            <v>3.4484772328663205E-2</v>
          </cell>
          <cell r="AH21">
            <v>1992</v>
          </cell>
          <cell r="AI21">
            <v>5059559.7201572908</v>
          </cell>
          <cell r="AJ21">
            <v>0</v>
          </cell>
          <cell r="AK21">
            <v>100979.32653225813</v>
          </cell>
          <cell r="AL21">
            <v>250911.02616477758</v>
          </cell>
          <cell r="AM21">
            <v>351890.35269703571</v>
          </cell>
          <cell r="AN21">
            <v>5160539.0466895495</v>
          </cell>
          <cell r="AP21">
            <v>1.9958125235671531E-2</v>
          </cell>
          <cell r="AS21">
            <v>1992</v>
          </cell>
          <cell r="AT21">
            <v>5129533.6278253719</v>
          </cell>
          <cell r="AU21">
            <v>0</v>
          </cell>
          <cell r="AV21">
            <v>100935.21074945963</v>
          </cell>
          <cell r="AW21">
            <v>250803.96852524974</v>
          </cell>
          <cell r="AX21">
            <v>351739.17927470937</v>
          </cell>
          <cell r="AY21">
            <v>5230468.8385748314</v>
          </cell>
          <cell r="AZ21">
            <v>1.2138055071126512</v>
          </cell>
          <cell r="BA21">
            <v>1.9677268553603522E-2</v>
          </cell>
        </row>
        <row r="22">
          <cell r="A22">
            <v>1993</v>
          </cell>
          <cell r="B22">
            <v>3916624.1246298738</v>
          </cell>
          <cell r="C22">
            <v>0</v>
          </cell>
          <cell r="D22">
            <v>80014.17764516134</v>
          </cell>
          <cell r="E22">
            <v>197104.58961397011</v>
          </cell>
          <cell r="F22">
            <v>277118.76725913142</v>
          </cell>
          <cell r="G22">
            <v>3996638.3022750351</v>
          </cell>
          <cell r="H22">
            <v>1.2706451612903233</v>
          </cell>
          <cell r="I22">
            <v>2.0429373638891857E-2</v>
          </cell>
          <cell r="K22">
            <v>1.2744693237175699</v>
          </cell>
          <cell r="L22">
            <v>1993</v>
          </cell>
          <cell r="M22">
            <v>753387.83853055001</v>
          </cell>
          <cell r="N22">
            <v>0</v>
          </cell>
          <cell r="O22">
            <v>15171.714435483875</v>
          </cell>
          <cell r="P22">
            <v>36424.298810620508</v>
          </cell>
          <cell r="Q22">
            <v>51596.013246104383</v>
          </cell>
          <cell r="R22">
            <v>768559.55296603392</v>
          </cell>
          <cell r="S22">
            <v>1.0275806451612906</v>
          </cell>
          <cell r="T22">
            <v>2.0137986916640038E-2</v>
          </cell>
          <cell r="W22">
            <v>1993</v>
          </cell>
          <cell r="X22">
            <v>490527.08352912514</v>
          </cell>
          <cell r="Y22">
            <v>0</v>
          </cell>
          <cell r="Z22">
            <v>20920.386290322593</v>
          </cell>
          <cell r="AA22">
            <v>22360.799834760681</v>
          </cell>
          <cell r="AB22">
            <v>43281.186125083274</v>
          </cell>
          <cell r="AC22">
            <v>511447.46981944772</v>
          </cell>
          <cell r="AD22">
            <v>1.193064516129033</v>
          </cell>
          <cell r="AE22">
            <v>4.2648789420167477E-2</v>
          </cell>
          <cell r="AH22">
            <v>1993</v>
          </cell>
          <cell r="AI22">
            <v>5160539.0466895495</v>
          </cell>
          <cell r="AJ22">
            <v>0</v>
          </cell>
          <cell r="AK22">
            <v>116106.2783709678</v>
          </cell>
          <cell r="AL22">
            <v>255889.6882593513</v>
          </cell>
          <cell r="AM22">
            <v>371995.96663031913</v>
          </cell>
          <cell r="AN22">
            <v>5276645.3250605166</v>
          </cell>
          <cell r="AP22">
            <v>2.249886636270082E-2</v>
          </cell>
          <cell r="AS22">
            <v>1993</v>
          </cell>
          <cell r="AT22">
            <v>5230468.8385748314</v>
          </cell>
          <cell r="AU22">
            <v>0</v>
          </cell>
          <cell r="AV22">
            <v>116247.71479053081</v>
          </cell>
          <cell r="AW22">
            <v>255739.10556823059</v>
          </cell>
          <cell r="AX22">
            <v>371986.82035876141</v>
          </cell>
          <cell r="AY22">
            <v>5346716.5533653619</v>
          </cell>
          <cell r="AZ22">
            <v>1.2201819948035579</v>
          </cell>
          <cell r="BA22">
            <v>2.2225104169094845E-2</v>
          </cell>
        </row>
        <row r="23">
          <cell r="A23">
            <v>1994</v>
          </cell>
          <cell r="B23">
            <v>3996638.3022750351</v>
          </cell>
          <cell r="C23">
            <v>0</v>
          </cell>
          <cell r="D23">
            <v>85338.858483871038</v>
          </cell>
          <cell r="E23">
            <v>201131.31292113435</v>
          </cell>
          <cell r="F23">
            <v>286470.17140500539</v>
          </cell>
          <cell r="G23">
            <v>4081977.160758906</v>
          </cell>
          <cell r="H23">
            <v>1.2783870967741944</v>
          </cell>
          <cell r="I23">
            <v>2.1352659918034922E-2</v>
          </cell>
          <cell r="K23">
            <v>1.2745509839041937</v>
          </cell>
          <cell r="L23">
            <v>1994</v>
          </cell>
          <cell r="M23">
            <v>768559.55296603392</v>
          </cell>
          <cell r="N23">
            <v>0</v>
          </cell>
          <cell r="O23">
            <v>18407.827629032265</v>
          </cell>
          <cell r="P23">
            <v>37157.810863516563</v>
          </cell>
          <cell r="Q23">
            <v>55565.638492548824</v>
          </cell>
          <cell r="R23">
            <v>786967.38059506624</v>
          </cell>
          <cell r="S23">
            <v>1.0285483870967744</v>
          </cell>
          <cell r="T23">
            <v>2.3951075174321268E-2</v>
          </cell>
          <cell r="W23">
            <v>1994</v>
          </cell>
          <cell r="X23">
            <v>511447.46981944772</v>
          </cell>
          <cell r="Y23">
            <v>0</v>
          </cell>
          <cell r="Z23">
            <v>24611.091612903241</v>
          </cell>
          <cell r="AA23">
            <v>23314.460878179907</v>
          </cell>
          <cell r="AB23">
            <v>47925.552491083145</v>
          </cell>
          <cell r="AC23">
            <v>536058.56143235101</v>
          </cell>
          <cell r="AD23">
            <v>1.1998387096774201</v>
          </cell>
          <cell r="AE23">
            <v>4.8120468015203199E-2</v>
          </cell>
          <cell r="AH23">
            <v>1994</v>
          </cell>
          <cell r="AI23">
            <v>5276645.3250605166</v>
          </cell>
          <cell r="AJ23">
            <v>0</v>
          </cell>
          <cell r="AK23">
            <v>128357.77772580655</v>
          </cell>
          <cell r="AL23">
            <v>261603.58466283081</v>
          </cell>
          <cell r="AM23">
            <v>389961.36238863738</v>
          </cell>
          <cell r="AN23">
            <v>5405003.1027863231</v>
          </cell>
          <cell r="AP23">
            <v>2.432564059520792E-2</v>
          </cell>
          <cell r="AS23">
            <v>1994</v>
          </cell>
          <cell r="AT23">
            <v>5346716.5533653619</v>
          </cell>
          <cell r="AU23">
            <v>0</v>
          </cell>
          <cell r="AV23">
            <v>128989.79625304788</v>
          </cell>
          <cell r="AW23">
            <v>261422.93382959568</v>
          </cell>
          <cell r="AX23">
            <v>390412.73008264357</v>
          </cell>
          <cell r="AY23">
            <v>5475706.3496184098</v>
          </cell>
          <cell r="AZ23">
            <v>1.2265584824944646</v>
          </cell>
          <cell r="BA23">
            <v>2.4125048516338232E-2</v>
          </cell>
        </row>
        <row r="24">
          <cell r="A24">
            <v>1995</v>
          </cell>
          <cell r="B24">
            <v>4081977.160758906</v>
          </cell>
          <cell r="C24">
            <v>0</v>
          </cell>
          <cell r="D24">
            <v>76632.326419354882</v>
          </cell>
          <cell r="E24">
            <v>205426.00144480716</v>
          </cell>
          <cell r="F24">
            <v>282058.32786416204</v>
          </cell>
          <cell r="G24">
            <v>4158609.4871782609</v>
          </cell>
          <cell r="H24">
            <v>1.2861290322580654</v>
          </cell>
          <cell r="I24">
            <v>1.8773335420893877E-2</v>
          </cell>
          <cell r="K24">
            <v>1.274762451559539</v>
          </cell>
          <cell r="L24">
            <v>1995</v>
          </cell>
          <cell r="M24">
            <v>786967.38059506624</v>
          </cell>
          <cell r="N24">
            <v>0</v>
          </cell>
          <cell r="O24">
            <v>20016.367338709682</v>
          </cell>
          <cell r="P24">
            <v>38047.780384821875</v>
          </cell>
          <cell r="Q24">
            <v>58064.147723531554</v>
          </cell>
          <cell r="R24">
            <v>806983.74793377589</v>
          </cell>
          <cell r="S24">
            <v>1.0295161290322583</v>
          </cell>
          <cell r="T24">
            <v>2.5434811953164216E-2</v>
          </cell>
          <cell r="W24">
            <v>1995</v>
          </cell>
          <cell r="X24">
            <v>536058.56143235101</v>
          </cell>
          <cell r="Y24">
            <v>0</v>
          </cell>
          <cell r="Z24">
            <v>23699.084032258081</v>
          </cell>
          <cell r="AA24">
            <v>24436.363647160066</v>
          </cell>
          <cell r="AB24">
            <v>48135.447679418146</v>
          </cell>
          <cell r="AC24">
            <v>559757.64546460914</v>
          </cell>
          <cell r="AD24">
            <v>1.2066129032258073</v>
          </cell>
          <cell r="AE24">
            <v>4.4209878803043612E-2</v>
          </cell>
          <cell r="AH24">
            <v>1995</v>
          </cell>
          <cell r="AI24">
            <v>5405003.1027863231</v>
          </cell>
          <cell r="AJ24">
            <v>0</v>
          </cell>
          <cell r="AK24">
            <v>120347.77779032264</v>
          </cell>
          <cell r="AL24">
            <v>267910.1454767891</v>
          </cell>
          <cell r="AM24">
            <v>388257.92326711176</v>
          </cell>
          <cell r="AN24">
            <v>5525350.880576646</v>
          </cell>
          <cell r="AP24">
            <v>2.2265996059888105E-2</v>
          </cell>
          <cell r="AS24">
            <v>1995</v>
          </cell>
          <cell r="AT24">
            <v>5475706.3496184098</v>
          </cell>
          <cell r="AU24">
            <v>0</v>
          </cell>
          <cell r="AV24">
            <v>121650.24129027406</v>
          </cell>
          <cell r="AW24">
            <v>267729.77479151811</v>
          </cell>
          <cell r="AX24">
            <v>389380.01608179219</v>
          </cell>
          <cell r="AY24">
            <v>5597356.5909086838</v>
          </cell>
          <cell r="AZ24">
            <v>1.2329349701853713</v>
          </cell>
          <cell r="BA24">
            <v>2.2216355940773092E-2</v>
          </cell>
        </row>
        <row r="25">
          <cell r="A25">
            <v>1996</v>
          </cell>
          <cell r="B25">
            <v>4158609.4871782609</v>
          </cell>
          <cell r="C25">
            <v>0</v>
          </cell>
          <cell r="D25">
            <v>80361.93764516135</v>
          </cell>
          <cell r="E25">
            <v>209282.53267410354</v>
          </cell>
          <cell r="F25">
            <v>289644.47031926492</v>
          </cell>
          <cell r="G25">
            <v>4238971.424823422</v>
          </cell>
          <cell r="H25">
            <v>1.2938709677419364</v>
          </cell>
          <cell r="I25">
            <v>1.9324232749656112E-2</v>
          </cell>
          <cell r="K25">
            <v>1.2751194585995254</v>
          </cell>
          <cell r="L25">
            <v>1996</v>
          </cell>
          <cell r="M25">
            <v>806983.74793377589</v>
          </cell>
          <cell r="N25">
            <v>0</v>
          </cell>
          <cell r="O25">
            <v>20207.067370967747</v>
          </cell>
          <cell r="P25">
            <v>39015.518524145104</v>
          </cell>
          <cell r="Q25">
            <v>59222.585895112847</v>
          </cell>
          <cell r="R25">
            <v>827190.81530474359</v>
          </cell>
          <cell r="S25">
            <v>1.0304838709677422</v>
          </cell>
          <cell r="T25">
            <v>2.5040240801263325E-2</v>
          </cell>
          <cell r="W25">
            <v>1996</v>
          </cell>
          <cell r="X25">
            <v>559757.64546460914</v>
          </cell>
          <cell r="Y25">
            <v>0</v>
          </cell>
          <cell r="Z25">
            <v>20779.254032258079</v>
          </cell>
          <cell r="AA25">
            <v>25516.692322388117</v>
          </cell>
          <cell r="AB25">
            <v>46295.946354646192</v>
          </cell>
          <cell r="AC25">
            <v>580536.89949686721</v>
          </cell>
          <cell r="AD25">
            <v>1.2133870967741944</v>
          </cell>
          <cell r="AE25">
            <v>3.7121876227364181E-2</v>
          </cell>
          <cell r="AH25">
            <v>1996</v>
          </cell>
          <cell r="AI25">
            <v>5525350.880576646</v>
          </cell>
          <cell r="AJ25">
            <v>0</v>
          </cell>
          <cell r="AK25">
            <v>121348.25904838718</v>
          </cell>
          <cell r="AL25">
            <v>273814.74352063675</v>
          </cell>
          <cell r="AM25">
            <v>395163.00256902393</v>
          </cell>
          <cell r="AN25">
            <v>5646699.1396250334</v>
          </cell>
          <cell r="AP25">
            <v>2.1962091036600961E-2</v>
          </cell>
          <cell r="AS25">
            <v>1996</v>
          </cell>
          <cell r="AT25">
            <v>5597356.5909086838</v>
          </cell>
          <cell r="AU25">
            <v>0</v>
          </cell>
          <cell r="AV25">
            <v>122498.50174232283</v>
          </cell>
          <cell r="AW25">
            <v>273677.75476422952</v>
          </cell>
          <cell r="AX25">
            <v>396176.25650655234</v>
          </cell>
          <cell r="AY25">
            <v>5719855.0926510068</v>
          </cell>
          <cell r="AZ25">
            <v>1.2393114578762781</v>
          </cell>
          <cell r="BA25">
            <v>2.1885063020870676E-2</v>
          </cell>
        </row>
        <row r="26">
          <cell r="A26">
            <v>1997</v>
          </cell>
          <cell r="B26">
            <v>4238971.424823422</v>
          </cell>
          <cell r="C26">
            <v>0</v>
          </cell>
          <cell r="D26">
            <v>80333.075322580713</v>
          </cell>
          <cell r="E26">
            <v>213326.75704593543</v>
          </cell>
          <cell r="F26">
            <v>293659.83236851613</v>
          </cell>
          <cell r="G26">
            <v>4319304.5001460025</v>
          </cell>
          <cell r="H26">
            <v>1.3016129032258075</v>
          </cell>
          <cell r="I26">
            <v>1.8951077342052924E-2</v>
          </cell>
          <cell r="K26">
            <v>1.2756023533295826</v>
          </cell>
          <cell r="L26">
            <v>1997</v>
          </cell>
          <cell r="M26">
            <v>827190.81530474359</v>
          </cell>
          <cell r="N26">
            <v>0</v>
          </cell>
          <cell r="O26">
            <v>20548.372741935487</v>
          </cell>
          <cell r="P26">
            <v>39992.476502975842</v>
          </cell>
          <cell r="Q26">
            <v>60540.849244911326</v>
          </cell>
          <cell r="R26">
            <v>847739.18804667913</v>
          </cell>
          <cell r="S26">
            <v>1.0314516129032261</v>
          </cell>
          <cell r="T26">
            <v>2.4841151958832297E-2</v>
          </cell>
          <cell r="W26">
            <v>1997</v>
          </cell>
          <cell r="X26">
            <v>580536.89949686721</v>
          </cell>
          <cell r="Y26">
            <v>0</v>
          </cell>
          <cell r="Z26">
            <v>21110.010483870985</v>
          </cell>
          <cell r="AA26">
            <v>26463.919816511545</v>
          </cell>
          <cell r="AB26">
            <v>47573.930300382533</v>
          </cell>
          <cell r="AC26">
            <v>601646.90998073819</v>
          </cell>
          <cell r="AD26">
            <v>1.2201612903225816</v>
          </cell>
          <cell r="AE26">
            <v>3.6362909062570115E-2</v>
          </cell>
          <cell r="AH26">
            <v>1997</v>
          </cell>
          <cell r="AI26">
            <v>5646699.1396250334</v>
          </cell>
          <cell r="AJ26">
            <v>0</v>
          </cell>
          <cell r="AK26">
            <v>121991.45854838719</v>
          </cell>
          <cell r="AL26">
            <v>279783.15336542286</v>
          </cell>
          <cell r="AM26">
            <v>401774.61191381002</v>
          </cell>
          <cell r="AN26">
            <v>5768690.5981734199</v>
          </cell>
          <cell r="AP26">
            <v>2.1604030165575105E-2</v>
          </cell>
          <cell r="AS26">
            <v>1997</v>
          </cell>
          <cell r="AT26">
            <v>5719855.0926510068</v>
          </cell>
          <cell r="AU26">
            <v>0</v>
          </cell>
          <cell r="AV26">
            <v>123249.48645356826</v>
          </cell>
          <cell r="AW26">
            <v>279667.20967465511</v>
          </cell>
          <cell r="AX26">
            <v>402916.69612822338</v>
          </cell>
          <cell r="AY26">
            <v>5843104.5791045753</v>
          </cell>
          <cell r="AZ26">
            <v>1.2456879455671848</v>
          </cell>
          <cell r="BA26">
            <v>2.1547658892953736E-2</v>
          </cell>
        </row>
        <row r="27">
          <cell r="A27">
            <v>1998</v>
          </cell>
          <cell r="B27">
            <v>4319304.5001460025</v>
          </cell>
          <cell r="C27">
            <v>0</v>
          </cell>
          <cell r="D27">
            <v>83778.676548387157</v>
          </cell>
          <cell r="E27">
            <v>217369.52891784228</v>
          </cell>
          <cell r="F27">
            <v>301148.20546622947</v>
          </cell>
          <cell r="G27">
            <v>4403083.1766943894</v>
          </cell>
          <cell r="H27">
            <v>1.3093548387096785</v>
          </cell>
          <cell r="I27">
            <v>1.9396334883441391E-2</v>
          </cell>
          <cell r="K27">
            <v>1.2762283231350198</v>
          </cell>
          <cell r="L27">
            <v>1998</v>
          </cell>
          <cell r="M27">
            <v>847739.18804667913</v>
          </cell>
          <cell r="N27">
            <v>0</v>
          </cell>
          <cell r="O27">
            <v>23325.037516129036</v>
          </cell>
          <cell r="P27">
            <v>40985.935688996287</v>
          </cell>
          <cell r="Q27">
            <v>64310.973205125323</v>
          </cell>
          <cell r="R27">
            <v>871064.22556280822</v>
          </cell>
          <cell r="S27">
            <v>1.0324193548387099</v>
          </cell>
          <cell r="T27">
            <v>2.7514402831693596E-2</v>
          </cell>
          <cell r="W27">
            <v>1998</v>
          </cell>
          <cell r="X27">
            <v>601646.90998073819</v>
          </cell>
          <cell r="Y27">
            <v>0</v>
          </cell>
          <cell r="Z27">
            <v>22079.930967741955</v>
          </cell>
          <cell r="AA27">
            <v>27426.224926238498</v>
          </cell>
          <cell r="AB27">
            <v>49506.155893980453</v>
          </cell>
          <cell r="AC27">
            <v>623726.84094848018</v>
          </cell>
          <cell r="AD27">
            <v>1.2269354838709687</v>
          </cell>
          <cell r="AE27">
            <v>3.6699151282018283E-2</v>
          </cell>
          <cell r="AH27">
            <v>1998</v>
          </cell>
          <cell r="AI27">
            <v>5768690.5981734199</v>
          </cell>
          <cell r="AJ27">
            <v>0</v>
          </cell>
          <cell r="AK27">
            <v>129183.64503225815</v>
          </cell>
          <cell r="AL27">
            <v>285781.68953307706</v>
          </cell>
          <cell r="AM27">
            <v>414965.33456533519</v>
          </cell>
          <cell r="AN27">
            <v>5897874.2432056777</v>
          </cell>
          <cell r="AP27">
            <v>2.2393928541281527E-2</v>
          </cell>
          <cell r="AS27">
            <v>1998</v>
          </cell>
          <cell r="AT27">
            <v>5843104.5791045753</v>
          </cell>
          <cell r="AU27">
            <v>0</v>
          </cell>
          <cell r="AV27">
            <v>130932.50959842837</v>
          </cell>
          <cell r="AW27">
            <v>285693.38331226876</v>
          </cell>
          <cell r="AX27">
            <v>416625.89291069715</v>
          </cell>
          <cell r="AY27">
            <v>5974037.0887030037</v>
          </cell>
          <cell r="AZ27">
            <v>1.2520644332580915</v>
          </cell>
          <cell r="BA27">
            <v>2.2408038025992782E-2</v>
          </cell>
        </row>
        <row r="28">
          <cell r="A28">
            <v>1999</v>
          </cell>
          <cell r="B28">
            <v>4403083.1766943894</v>
          </cell>
          <cell r="C28">
            <v>0</v>
          </cell>
          <cell r="D28">
            <v>82569.191903225888</v>
          </cell>
          <cell r="E28">
            <v>221585.70109418867</v>
          </cell>
          <cell r="F28">
            <v>304154.89299741457</v>
          </cell>
          <cell r="G28">
            <v>4485652.3685976155</v>
          </cell>
          <cell r="H28">
            <v>1.3170967741935495</v>
          </cell>
          <cell r="I28">
            <v>1.8752585084076179E-2</v>
          </cell>
          <cell r="K28">
            <v>1.2769576788945025</v>
          </cell>
          <cell r="L28">
            <v>1999</v>
          </cell>
          <cell r="M28">
            <v>871064.22556280822</v>
          </cell>
          <cell r="N28">
            <v>0</v>
          </cell>
          <cell r="O28">
            <v>19647.27217741936</v>
          </cell>
          <cell r="P28">
            <v>42113.639233977228</v>
          </cell>
          <cell r="Q28">
            <v>61760.911411396592</v>
          </cell>
          <cell r="R28">
            <v>890711.49774022761</v>
          </cell>
          <cell r="S28">
            <v>1.0333870967741938</v>
          </cell>
          <cell r="T28">
            <v>2.2555480526966765E-2</v>
          </cell>
          <cell r="W28">
            <v>1999</v>
          </cell>
          <cell r="X28">
            <v>623726.84094848018</v>
          </cell>
          <cell r="Y28">
            <v>0</v>
          </cell>
          <cell r="Z28">
            <v>18036.835483870982</v>
          </cell>
          <cell r="AA28">
            <v>28432.74410390119</v>
          </cell>
          <cell r="AB28">
            <v>46469.579587772168</v>
          </cell>
          <cell r="AC28">
            <v>641763.67643235112</v>
          </cell>
          <cell r="AD28">
            <v>1.2337096774193559</v>
          </cell>
          <cell r="AE28">
            <v>2.8917843997931847E-2</v>
          </cell>
          <cell r="AH28">
            <v>1999</v>
          </cell>
          <cell r="AI28">
            <v>5897874.2432056777</v>
          </cell>
          <cell r="AJ28">
            <v>0</v>
          </cell>
          <cell r="AK28">
            <v>120253.29956451623</v>
          </cell>
          <cell r="AL28">
            <v>292132.08443206712</v>
          </cell>
          <cell r="AM28">
            <v>412385.38399658335</v>
          </cell>
          <cell r="AN28">
            <v>6018127.5427701939</v>
          </cell>
          <cell r="AP28">
            <v>2.0389261385667545E-2</v>
          </cell>
          <cell r="AS28">
            <v>1999</v>
          </cell>
          <cell r="AT28">
            <v>5974037.0887030037</v>
          </cell>
          <cell r="AU28">
            <v>0</v>
          </cell>
          <cell r="AV28">
            <v>121216.55314038617</v>
          </cell>
          <cell r="AW28">
            <v>292095.21150930465</v>
          </cell>
          <cell r="AX28">
            <v>413311.76464969083</v>
          </cell>
          <cell r="AY28">
            <v>6095253.6418433897</v>
          </cell>
          <cell r="AZ28">
            <v>1.2584409209489982</v>
          </cell>
          <cell r="BA28">
            <v>2.0290559188125723E-2</v>
          </cell>
        </row>
        <row r="29">
          <cell r="A29">
            <v>2000</v>
          </cell>
          <cell r="B29">
            <v>4485652.3685976155</v>
          </cell>
          <cell r="C29">
            <v>0</v>
          </cell>
          <cell r="D29">
            <v>76479.229161290394</v>
          </cell>
          <cell r="E29">
            <v>225741.00580737204</v>
          </cell>
          <cell r="F29">
            <v>302220.23496866244</v>
          </cell>
          <cell r="G29">
            <v>4562131.597758906</v>
          </cell>
          <cell r="H29">
            <v>1.3248387096774206</v>
          </cell>
          <cell r="I29">
            <v>1.7049745026318286E-2</v>
          </cell>
          <cell r="K29">
            <v>1.2777318124335137</v>
          </cell>
          <cell r="L29">
            <v>2000</v>
          </cell>
          <cell r="M29">
            <v>890711.49774022761</v>
          </cell>
          <cell r="N29">
            <v>0</v>
          </cell>
          <cell r="O29">
            <v>16203.582290322585</v>
          </cell>
          <cell r="P29">
            <v>43063.532603638901</v>
          </cell>
          <cell r="Q29">
            <v>59267.114893961487</v>
          </cell>
          <cell r="R29">
            <v>906915.08003055025</v>
          </cell>
          <cell r="S29">
            <v>1.0343548387096777</v>
          </cell>
          <cell r="T29">
            <v>1.8191729119284794E-2</v>
          </cell>
          <cell r="W29">
            <v>2000</v>
          </cell>
          <cell r="X29">
            <v>641763.67643235112</v>
          </cell>
          <cell r="Y29">
            <v>0</v>
          </cell>
          <cell r="Z29">
            <v>11863.987741935494</v>
          </cell>
          <cell r="AA29">
            <v>29254.957762330916</v>
          </cell>
          <cell r="AB29">
            <v>41118.945504266412</v>
          </cell>
          <cell r="AC29">
            <v>653627.66417428665</v>
          </cell>
          <cell r="AD29">
            <v>1.240483870967743</v>
          </cell>
          <cell r="AE29">
            <v>1.8486536676380672E-2</v>
          </cell>
          <cell r="AH29">
            <v>2000</v>
          </cell>
          <cell r="AI29">
            <v>6018127.5427701939</v>
          </cell>
          <cell r="AJ29">
            <v>0</v>
          </cell>
          <cell r="AK29">
            <v>104546.79919354848</v>
          </cell>
          <cell r="AL29">
            <v>298059.49617334187</v>
          </cell>
          <cell r="AM29">
            <v>402606.29536689038</v>
          </cell>
          <cell r="AN29">
            <v>6122674.3419637429</v>
          </cell>
          <cell r="AP29">
            <v>1.7371981309891815E-2</v>
          </cell>
          <cell r="AS29">
            <v>2000</v>
          </cell>
          <cell r="AT29">
            <v>6095253.6418433897</v>
          </cell>
          <cell r="AU29">
            <v>0</v>
          </cell>
          <cell r="AV29">
            <v>104924.95184157715</v>
          </cell>
          <cell r="AW29">
            <v>298021.9866870023</v>
          </cell>
          <cell r="AX29">
            <v>402946.93852857943</v>
          </cell>
          <cell r="AY29">
            <v>6200178.5936849667</v>
          </cell>
          <cell r="AZ29">
            <v>1.2648174086399049</v>
          </cell>
          <cell r="BA29">
            <v>1.7214206004697807E-2</v>
          </cell>
        </row>
        <row r="30">
          <cell r="A30">
            <v>2001</v>
          </cell>
          <cell r="B30">
            <v>4562131.597758906</v>
          </cell>
          <cell r="C30">
            <v>0</v>
          </cell>
          <cell r="D30">
            <v>78598.005096774272</v>
          </cell>
          <cell r="E30">
            <v>229589.83239837244</v>
          </cell>
          <cell r="F30">
            <v>308187.83749514673</v>
          </cell>
          <cell r="G30">
            <v>4640729.6028556805</v>
          </cell>
          <cell r="H30">
            <v>1.3325806451612916</v>
          </cell>
          <cell r="I30">
            <v>1.7228351136425957E-2</v>
          </cell>
          <cell r="K30">
            <v>1.2786231489723758</v>
          </cell>
          <cell r="L30">
            <v>2001</v>
          </cell>
          <cell r="M30">
            <v>906915.08003055025</v>
          </cell>
          <cell r="N30">
            <v>0</v>
          </cell>
          <cell r="O30">
            <v>16451.689935483875</v>
          </cell>
          <cell r="P30">
            <v>43846.932723683793</v>
          </cell>
          <cell r="Q30">
            <v>60298.622659167668</v>
          </cell>
          <cell r="R30">
            <v>923366.7699660341</v>
          </cell>
          <cell r="S30">
            <v>1.0353225806451616</v>
          </cell>
          <cell r="T30">
            <v>1.8140276082882822E-2</v>
          </cell>
          <cell r="W30">
            <v>2001</v>
          </cell>
          <cell r="X30">
            <v>653627.66417428665</v>
          </cell>
          <cell r="Y30">
            <v>0</v>
          </cell>
          <cell r="Z30">
            <v>9083.7804838709762</v>
          </cell>
          <cell r="AA30">
            <v>29795.780611970215</v>
          </cell>
          <cell r="AB30">
            <v>38879.561095841193</v>
          </cell>
          <cell r="AC30">
            <v>662711.44465815765</v>
          </cell>
          <cell r="AD30">
            <v>1.2472580645161302</v>
          </cell>
          <cell r="AE30">
            <v>1.3897484732911858E-2</v>
          </cell>
          <cell r="AH30">
            <v>2001</v>
          </cell>
          <cell r="AI30">
            <v>6122674.3419637429</v>
          </cell>
          <cell r="AJ30">
            <v>0</v>
          </cell>
          <cell r="AK30">
            <v>104133.47551612913</v>
          </cell>
          <cell r="AL30">
            <v>303232.54573402647</v>
          </cell>
          <cell r="AM30">
            <v>407366.02125015558</v>
          </cell>
          <cell r="AN30">
            <v>6226807.8174798721</v>
          </cell>
          <cell r="AP30">
            <v>1.7007841622804776E-2</v>
          </cell>
          <cell r="AS30">
            <v>2001</v>
          </cell>
          <cell r="AT30">
            <v>6200178.5936849667</v>
          </cell>
          <cell r="AU30">
            <v>0</v>
          </cell>
          <cell r="AV30">
            <v>104435.18879183711</v>
          </cell>
          <cell r="AW30">
            <v>303152.19855976163</v>
          </cell>
          <cell r="AX30">
            <v>407587.38735159871</v>
          </cell>
          <cell r="AY30">
            <v>6304613.7824768042</v>
          </cell>
          <cell r="AZ30">
            <v>1.2711938963308116</v>
          </cell>
          <cell r="BA30">
            <v>1.6843900093169495E-2</v>
          </cell>
        </row>
        <row r="31">
          <cell r="A31">
            <v>2002</v>
          </cell>
          <cell r="B31">
            <v>4640729.6028556805</v>
          </cell>
          <cell r="C31">
            <v>0</v>
          </cell>
          <cell r="D31">
            <v>88695.310645161386</v>
          </cell>
          <cell r="E31">
            <v>233545.28664828476</v>
          </cell>
          <cell r="F31">
            <v>322240.59729344613</v>
          </cell>
          <cell r="G31">
            <v>4729424.9135008417</v>
          </cell>
          <cell r="H31">
            <v>1.3403225806451626</v>
          </cell>
          <cell r="I31">
            <v>1.9112363407379318E-2</v>
          </cell>
          <cell r="K31">
            <v>1.2797279442444951</v>
          </cell>
          <cell r="L31">
            <v>2002</v>
          </cell>
          <cell r="M31">
            <v>923366.7699660341</v>
          </cell>
          <cell r="N31">
            <v>0</v>
          </cell>
          <cell r="O31">
            <v>15160.512903225812</v>
          </cell>
          <cell r="P31">
            <v>44642.328188679006</v>
          </cell>
          <cell r="Q31">
            <v>59802.841091904818</v>
          </cell>
          <cell r="R31">
            <v>938527.28286925994</v>
          </cell>
          <cell r="S31">
            <v>1.0362903225806455</v>
          </cell>
          <cell r="T31">
            <v>1.6418733483102743E-2</v>
          </cell>
          <cell r="W31">
            <v>2002</v>
          </cell>
          <cell r="X31">
            <v>662711.44465815765</v>
          </cell>
          <cell r="Y31">
            <v>0</v>
          </cell>
          <cell r="Z31">
            <v>9360.0967741935583</v>
          </cell>
          <cell r="AA31">
            <v>30209.867018130262</v>
          </cell>
          <cell r="AB31">
            <v>39569.963792323819</v>
          </cell>
          <cell r="AC31">
            <v>672071.54143235122</v>
          </cell>
          <cell r="AD31">
            <v>1.2540322580645173</v>
          </cell>
          <cell r="AE31">
            <v>1.4123940139620927E-2</v>
          </cell>
          <cell r="AH31">
            <v>2002</v>
          </cell>
          <cell r="AI31">
            <v>6226807.8174798721</v>
          </cell>
          <cell r="AJ31">
            <v>0</v>
          </cell>
          <cell r="AK31">
            <v>113215.92032258076</v>
          </cell>
          <cell r="AL31">
            <v>308397.48185509403</v>
          </cell>
          <cell r="AM31">
            <v>421613.40217767481</v>
          </cell>
          <cell r="AN31">
            <v>6340023.7378024533</v>
          </cell>
          <cell r="AP31">
            <v>1.8182016153567737E-2</v>
          </cell>
          <cell r="AS31">
            <v>2002</v>
          </cell>
          <cell r="AT31">
            <v>6304613.7824768042</v>
          </cell>
          <cell r="AU31">
            <v>0</v>
          </cell>
          <cell r="AV31">
            <v>112768.83817090584</v>
          </cell>
          <cell r="AW31">
            <v>308258.46390532696</v>
          </cell>
          <cell r="AX31">
            <v>421027.30207623279</v>
          </cell>
          <cell r="AY31">
            <v>6417382.6206477098</v>
          </cell>
          <cell r="AZ31">
            <v>1.2775703840217183</v>
          </cell>
          <cell r="BA31">
            <v>1.7886716309940764E-2</v>
          </cell>
        </row>
        <row r="32">
          <cell r="A32">
            <v>2003</v>
          </cell>
          <cell r="B32">
            <v>4729424.9135008417</v>
          </cell>
          <cell r="C32">
            <v>0</v>
          </cell>
          <cell r="D32">
            <v>98735.61532258075</v>
          </cell>
          <cell r="E32">
            <v>238008.88903878737</v>
          </cell>
          <cell r="F32">
            <v>336744.50436136813</v>
          </cell>
          <cell r="G32">
            <v>4828160.5288234223</v>
          </cell>
          <cell r="H32">
            <v>1.3480645161290337</v>
          </cell>
          <cell r="I32">
            <v>2.0876875545845941E-2</v>
          </cell>
          <cell r="K32">
            <v>1.2810559585332211</v>
          </cell>
          <cell r="L32">
            <v>2003</v>
          </cell>
          <cell r="M32">
            <v>938527.28286925994</v>
          </cell>
          <cell r="N32">
            <v>0</v>
          </cell>
          <cell r="O32">
            <v>15548.083483870972</v>
          </cell>
          <cell r="P32">
            <v>45375.298677274128</v>
          </cell>
          <cell r="Q32">
            <v>60923.382161145099</v>
          </cell>
          <cell r="R32">
            <v>954075.3663531309</v>
          </cell>
          <cell r="S32">
            <v>1.0372580645161293</v>
          </cell>
          <cell r="T32">
            <v>1.6566469369262649E-2</v>
          </cell>
          <cell r="W32">
            <v>2003</v>
          </cell>
          <cell r="X32">
            <v>672071.54143235122</v>
          </cell>
          <cell r="Y32">
            <v>0</v>
          </cell>
          <cell r="Z32">
            <v>8693.2604838709758</v>
          </cell>
          <cell r="AA32">
            <v>30636.549371520246</v>
          </cell>
          <cell r="AB32">
            <v>39329.80985539122</v>
          </cell>
          <cell r="AC32">
            <v>680764.8019162222</v>
          </cell>
          <cell r="AD32">
            <v>1.2608064516129045</v>
          </cell>
          <cell r="AE32">
            <v>1.2935022461066481E-2</v>
          </cell>
          <cell r="AH32">
            <v>2003</v>
          </cell>
          <cell r="AI32">
            <v>6340023.7378024533</v>
          </cell>
          <cell r="AJ32">
            <v>0</v>
          </cell>
          <cell r="AK32">
            <v>122976.9592903227</v>
          </cell>
          <cell r="AL32">
            <v>314020.73708758171</v>
          </cell>
          <cell r="AM32">
            <v>436997.69637790439</v>
          </cell>
          <cell r="AN32">
            <v>6463000.6970927753</v>
          </cell>
          <cell r="AP32">
            <v>1.9396924108827873E-2</v>
          </cell>
          <cell r="AS32">
            <v>2003</v>
          </cell>
          <cell r="AT32">
            <v>6417382.6206477098</v>
          </cell>
          <cell r="AU32">
            <v>0</v>
          </cell>
          <cell r="AV32">
            <v>122138.14246009405</v>
          </cell>
          <cell r="AW32">
            <v>313772.19559933967</v>
          </cell>
          <cell r="AX32">
            <v>435910.33805943374</v>
          </cell>
          <cell r="AY32">
            <v>6539520.7631078037</v>
          </cell>
          <cell r="AZ32">
            <v>1.283946871712625</v>
          </cell>
          <cell r="BA32">
            <v>1.9032392126210329E-2</v>
          </cell>
        </row>
        <row r="33">
          <cell r="A33">
            <v>2004</v>
          </cell>
          <cell r="B33">
            <v>4828160.5288234223</v>
          </cell>
          <cell r="C33">
            <v>0</v>
          </cell>
          <cell r="D33">
            <v>104319.08113332193</v>
          </cell>
          <cell r="E33">
            <v>242977.77099405523</v>
          </cell>
          <cell r="F33">
            <v>347296.85212737718</v>
          </cell>
          <cell r="G33">
            <v>4932479.6099567441</v>
          </cell>
          <cell r="H33">
            <v>1.3558064516129047</v>
          </cell>
          <cell r="I33">
            <v>2.1606382080826103E-2</v>
          </cell>
          <cell r="K33">
            <v>1.2825514695706519</v>
          </cell>
          <cell r="L33">
            <v>2004</v>
          </cell>
          <cell r="M33">
            <v>954075.3663531309</v>
          </cell>
          <cell r="N33">
            <v>0</v>
          </cell>
          <cell r="O33">
            <v>17522.684564376388</v>
          </cell>
          <cell r="P33">
            <v>46127.007172932332</v>
          </cell>
          <cell r="Q33">
            <v>63649.69173730872</v>
          </cell>
          <cell r="R33">
            <v>971598.05091750727</v>
          </cell>
          <cell r="S33">
            <v>1.0382258064516132</v>
          </cell>
          <cell r="T33">
            <v>1.8366142950902553E-2</v>
          </cell>
          <cell r="W33">
            <v>2004</v>
          </cell>
          <cell r="X33">
            <v>680764.8019162222</v>
          </cell>
          <cell r="Y33">
            <v>0</v>
          </cell>
          <cell r="Z33">
            <v>8440.8195161290405</v>
          </cell>
          <cell r="AA33">
            <v>31032.833825770424</v>
          </cell>
          <cell r="AB33">
            <v>39473.653341899466</v>
          </cell>
          <cell r="AC33">
            <v>689205.6214323513</v>
          </cell>
          <cell r="AD33">
            <v>1.2675806451612917</v>
          </cell>
          <cell r="AE33">
            <v>1.2399024585833196E-2</v>
          </cell>
          <cell r="AH33">
            <v>2004</v>
          </cell>
          <cell r="AI33">
            <v>6463000.6970927753</v>
          </cell>
          <cell r="AJ33">
            <v>0</v>
          </cell>
          <cell r="AK33">
            <v>130282.58521382736</v>
          </cell>
          <cell r="AL33">
            <v>320137.611992758</v>
          </cell>
          <cell r="AM33">
            <v>450420.19720658538</v>
          </cell>
          <cell r="AN33">
            <v>6593283.2823066022</v>
          </cell>
          <cell r="AP33">
            <v>2.0158219273043176E-2</v>
          </cell>
          <cell r="AS33">
            <v>2004</v>
          </cell>
          <cell r="AT33">
            <v>6539520.7631078037</v>
          </cell>
          <cell r="AU33">
            <v>0</v>
          </cell>
          <cell r="AV33">
            <v>129650.38224161098</v>
          </cell>
          <cell r="AW33">
            <v>319744.03106428823</v>
          </cell>
          <cell r="AX33">
            <v>449394.41330589919</v>
          </cell>
          <cell r="AY33">
            <v>6669171.145349415</v>
          </cell>
          <cell r="AZ33">
            <v>1.2903233594035317</v>
          </cell>
          <cell r="BA33">
            <v>1.9825670249878913E-2</v>
          </cell>
        </row>
        <row r="34">
          <cell r="A34">
            <v>2005</v>
          </cell>
          <cell r="B34">
            <v>4932479.6099567441</v>
          </cell>
          <cell r="C34">
            <v>0</v>
          </cell>
          <cell r="D34">
            <v>116414.0355980165</v>
          </cell>
          <cell r="E34">
            <v>248227.64155130024</v>
          </cell>
          <cell r="F34">
            <v>364641.67714931676</v>
          </cell>
          <cell r="G34">
            <v>5048893.6455547605</v>
          </cell>
          <cell r="H34">
            <v>1.3635483870967757</v>
          </cell>
          <cell r="I34">
            <v>2.3601523940012248E-2</v>
          </cell>
          <cell r="K34">
            <v>1.2843105151710834</v>
          </cell>
          <cell r="L34">
            <v>2005</v>
          </cell>
          <cell r="M34">
            <v>971598.05091750727</v>
          </cell>
          <cell r="N34">
            <v>0</v>
          </cell>
          <cell r="O34">
            <v>17220.37797151316</v>
          </cell>
          <cell r="P34">
            <v>46974.18238056772</v>
          </cell>
          <cell r="Q34">
            <v>64194.56035208088</v>
          </cell>
          <cell r="R34">
            <v>988818.42888902046</v>
          </cell>
          <cell r="S34">
            <v>1.0391935483870971</v>
          </cell>
          <cell r="T34">
            <v>1.7723767513995625E-2</v>
          </cell>
          <cell r="W34">
            <v>2005</v>
          </cell>
          <cell r="X34">
            <v>689205.6214323513</v>
          </cell>
          <cell r="Y34">
            <v>0</v>
          </cell>
          <cell r="Z34">
            <v>8483.3801612903317</v>
          </cell>
          <cell r="AA34">
            <v>31417.610695344232</v>
          </cell>
          <cell r="AB34">
            <v>39900.990856634562</v>
          </cell>
          <cell r="AC34">
            <v>697689.00159364159</v>
          </cell>
          <cell r="AD34">
            <v>1.2743548387096788</v>
          </cell>
          <cell r="AE34">
            <v>1.2308924793241749E-2</v>
          </cell>
          <cell r="AH34">
            <v>2005</v>
          </cell>
          <cell r="AI34">
            <v>6593283.2823066022</v>
          </cell>
          <cell r="AJ34">
            <v>0</v>
          </cell>
          <cell r="AK34">
            <v>142117.79373082001</v>
          </cell>
          <cell r="AL34">
            <v>326619.43462721218</v>
          </cell>
          <cell r="AM34">
            <v>468737.22835803218</v>
          </cell>
          <cell r="AN34">
            <v>6735401.0760374228</v>
          </cell>
          <cell r="AP34">
            <v>2.1554935173527356E-2</v>
          </cell>
          <cell r="AS34">
            <v>2005</v>
          </cell>
          <cell r="AT34">
            <v>6669171.145349415</v>
          </cell>
          <cell r="AU34">
            <v>0</v>
          </cell>
          <cell r="AV34">
            <v>140826.409323773</v>
          </cell>
          <cell r="AW34">
            <v>326083.17078853585</v>
          </cell>
          <cell r="AX34">
            <v>466909.58011230885</v>
          </cell>
          <cell r="AY34">
            <v>6809997.5546731884</v>
          </cell>
          <cell r="AZ34">
            <v>1.2966998470944384</v>
          </cell>
          <cell r="BA34">
            <v>2.1116028702003797E-2</v>
          </cell>
        </row>
        <row r="35">
          <cell r="A35">
            <v>2006</v>
          </cell>
          <cell r="B35">
            <v>5048893.6455547605</v>
          </cell>
          <cell r="C35">
            <v>0</v>
          </cell>
          <cell r="D35">
            <v>105089.63089463096</v>
          </cell>
          <cell r="E35">
            <v>254086.19217594602</v>
          </cell>
          <cell r="F35">
            <v>359175.823070577</v>
          </cell>
          <cell r="G35">
            <v>5153983.2764493916</v>
          </cell>
          <cell r="H35">
            <v>1.3712903225806468</v>
          </cell>
          <cell r="I35">
            <v>2.081438791786705E-2</v>
          </cell>
          <cell r="K35">
            <v>1.2859736902760235</v>
          </cell>
          <cell r="L35">
            <v>2006</v>
          </cell>
          <cell r="M35">
            <v>988818.42888902046</v>
          </cell>
          <cell r="N35">
            <v>0</v>
          </cell>
          <cell r="O35">
            <v>19258.799443326378</v>
          </cell>
          <cell r="P35">
            <v>47806.741868240926</v>
          </cell>
          <cell r="Q35">
            <v>67065.5413115673</v>
          </cell>
          <cell r="R35">
            <v>1008077.2283323469</v>
          </cell>
          <cell r="S35">
            <v>1.040161290322581</v>
          </cell>
          <cell r="T35">
            <v>1.947657818732651E-2</v>
          </cell>
          <cell r="W35">
            <v>2006</v>
          </cell>
          <cell r="X35">
            <v>697689.00159364159</v>
          </cell>
          <cell r="Y35">
            <v>0</v>
          </cell>
          <cell r="Z35">
            <v>8126.201451612912</v>
          </cell>
          <cell r="AA35">
            <v>31804.327702576571</v>
          </cell>
          <cell r="AB35">
            <v>39930.529154189484</v>
          </cell>
          <cell r="AC35">
            <v>705815.20304525446</v>
          </cell>
          <cell r="AD35">
            <v>1.281129032258066</v>
          </cell>
          <cell r="AE35">
            <v>1.1647311958553397E-2</v>
          </cell>
          <cell r="AH35">
            <v>2006</v>
          </cell>
          <cell r="AI35">
            <v>6735401.0760374228</v>
          </cell>
          <cell r="AJ35">
            <v>0</v>
          </cell>
          <cell r="AK35">
            <v>132474.63178957024</v>
          </cell>
          <cell r="AL35">
            <v>333697.26174676354</v>
          </cell>
          <cell r="AM35">
            <v>466171.89353633381</v>
          </cell>
          <cell r="AN35">
            <v>6867875.7078269925</v>
          </cell>
          <cell r="AP35">
            <v>1.9668410283817384E-2</v>
          </cell>
          <cell r="AS35">
            <v>2006</v>
          </cell>
          <cell r="AT35">
            <v>6809997.5546731884</v>
          </cell>
          <cell r="AU35">
            <v>0</v>
          </cell>
          <cell r="AV35">
            <v>132254.1508529351</v>
          </cell>
          <cell r="AW35">
            <v>332968.75238214695</v>
          </cell>
          <cell r="AX35">
            <v>465222.90323508205</v>
          </cell>
          <cell r="AY35">
            <v>6942251.7055261238</v>
          </cell>
          <cell r="AZ35">
            <v>1.3030763347853451</v>
          </cell>
          <cell r="BA35">
            <v>1.9420587128137656E-2</v>
          </cell>
        </row>
        <row r="36">
          <cell r="A36">
            <v>2007</v>
          </cell>
          <cell r="B36">
            <v>5153983.2764493916</v>
          </cell>
          <cell r="C36">
            <v>0</v>
          </cell>
          <cell r="D36">
            <v>80586.925156461279</v>
          </cell>
          <cell r="E36">
            <v>259374.8407444699</v>
          </cell>
          <cell r="F36">
            <v>339961.7659009312</v>
          </cell>
          <cell r="G36">
            <v>5234570.2016058527</v>
          </cell>
          <cell r="H36">
            <v>1.3790322580645178</v>
          </cell>
          <cell r="I36">
            <v>1.5635853054606352E-2</v>
          </cell>
          <cell r="K36">
            <v>1.2873110523215885</v>
          </cell>
          <cell r="L36">
            <v>2007</v>
          </cell>
          <cell r="M36">
            <v>1008077.2283323469</v>
          </cell>
          <cell r="N36">
            <v>0</v>
          </cell>
          <cell r="O36">
            <v>18894.993394646564</v>
          </cell>
          <cell r="P36">
            <v>48737.853614119071</v>
          </cell>
          <cell r="Q36">
            <v>67632.847008765631</v>
          </cell>
          <cell r="R36">
            <v>1026972.2217269934</v>
          </cell>
          <cell r="S36">
            <v>1.0411290322580649</v>
          </cell>
          <cell r="T36">
            <v>1.8743597081251728E-2</v>
          </cell>
          <cell r="W36">
            <v>2007</v>
          </cell>
          <cell r="X36">
            <v>705815.20304525446</v>
          </cell>
          <cell r="Y36">
            <v>0</v>
          </cell>
          <cell r="Z36">
            <v>10347.130998623517</v>
          </cell>
          <cell r="AA36">
            <v>32174.762628960547</v>
          </cell>
          <cell r="AB36">
            <v>42521.893627584068</v>
          </cell>
          <cell r="AC36">
            <v>716162.33404387801</v>
          </cell>
          <cell r="AD36">
            <v>1.2879032258064531</v>
          </cell>
          <cell r="AE36">
            <v>1.4659830156648068E-2</v>
          </cell>
          <cell r="AH36">
            <v>2007</v>
          </cell>
          <cell r="AI36">
            <v>6867875.7078269925</v>
          </cell>
          <cell r="AJ36">
            <v>0</v>
          </cell>
          <cell r="AK36">
            <v>109829.04954973137</v>
          </cell>
          <cell r="AL36">
            <v>340287.45698754949</v>
          </cell>
          <cell r="AM36">
            <v>450116.50653728086</v>
          </cell>
          <cell r="AN36">
            <v>6977704.7573767239</v>
          </cell>
          <cell r="AP36">
            <v>1.5991706056148303E-2</v>
          </cell>
          <cell r="AS36">
            <v>2007</v>
          </cell>
          <cell r="AT36">
            <v>6942251.7055261238</v>
          </cell>
          <cell r="AU36">
            <v>0</v>
          </cell>
          <cell r="AV36">
            <v>110805.83701917747</v>
          </cell>
          <cell r="AW36">
            <v>339435.20104873175</v>
          </cell>
          <cell r="AX36">
            <v>450241.03806790919</v>
          </cell>
          <cell r="AY36">
            <v>7053057.5425453009</v>
          </cell>
          <cell r="AZ36">
            <v>1.3094528224762518</v>
          </cell>
          <cell r="BA36">
            <v>1.5961080312166587E-2</v>
          </cell>
        </row>
        <row r="37">
          <cell r="A37">
            <v>2008</v>
          </cell>
          <cell r="B37">
            <v>5234570.2016058527</v>
          </cell>
          <cell r="C37">
            <v>0</v>
          </cell>
          <cell r="D37">
            <v>47843.22299800608</v>
          </cell>
          <cell r="E37">
            <v>263430.38764041231</v>
          </cell>
          <cell r="F37">
            <v>311273.61063841841</v>
          </cell>
          <cell r="G37">
            <v>5282413.424603859</v>
          </cell>
          <cell r="H37">
            <v>1.3867741935483888</v>
          </cell>
          <cell r="I37">
            <v>9.1398569806799834E-3</v>
          </cell>
          <cell r="K37">
            <v>1.2881478301540326</v>
          </cell>
          <cell r="L37">
            <v>2008</v>
          </cell>
          <cell r="M37">
            <v>1026972.2217269934</v>
          </cell>
          <cell r="N37">
            <v>0</v>
          </cell>
          <cell r="O37">
            <v>14115.095745526123</v>
          </cell>
          <cell r="P37">
            <v>49651.376304867146</v>
          </cell>
          <cell r="Q37">
            <v>63766.472050393269</v>
          </cell>
          <cell r="R37">
            <v>1041087.3174725196</v>
          </cell>
          <cell r="S37">
            <v>1.0420967741935487</v>
          </cell>
          <cell r="T37">
            <v>1.3744379299558629E-2</v>
          </cell>
          <cell r="W37">
            <v>2008</v>
          </cell>
          <cell r="X37">
            <v>716162.33404387801</v>
          </cell>
          <cell r="Y37">
            <v>0</v>
          </cell>
          <cell r="Z37">
            <v>10779.371452978598</v>
          </cell>
          <cell r="AA37">
            <v>32646.439184431576</v>
          </cell>
          <cell r="AB37">
            <v>43425.810637410177</v>
          </cell>
          <cell r="AC37">
            <v>726941.70549685659</v>
          </cell>
          <cell r="AD37">
            <v>1.2946774193548403</v>
          </cell>
          <cell r="AE37">
            <v>1.5051575516561888E-2</v>
          </cell>
          <cell r="AH37">
            <v>2008</v>
          </cell>
          <cell r="AI37">
            <v>6977704.7573767239</v>
          </cell>
          <cell r="AJ37">
            <v>0</v>
          </cell>
          <cell r="AK37">
            <v>72737.690196510797</v>
          </cell>
          <cell r="AL37">
            <v>345728.20312971104</v>
          </cell>
          <cell r="AM37">
            <v>418465.89332622185</v>
          </cell>
          <cell r="AN37">
            <v>7050442.4475732353</v>
          </cell>
          <cell r="AP37">
            <v>1.0424300357451122E-2</v>
          </cell>
          <cell r="AS37">
            <v>2008</v>
          </cell>
          <cell r="AT37">
            <v>7053057.5425453009</v>
          </cell>
          <cell r="AU37">
            <v>0</v>
          </cell>
          <cell r="AV37">
            <v>74173.905021408558</v>
          </cell>
          <cell r="AW37">
            <v>344852.95355344698</v>
          </cell>
          <cell r="AX37">
            <v>419026.85857485555</v>
          </cell>
          <cell r="AY37">
            <v>7127231.4475667095</v>
          </cell>
          <cell r="AZ37">
            <v>1.3158293101671585</v>
          </cell>
          <cell r="BA37">
            <v>1.0516560310755763E-2</v>
          </cell>
        </row>
        <row r="38">
          <cell r="A38">
            <v>2009</v>
          </cell>
          <cell r="B38">
            <v>5282413.424603859</v>
          </cell>
          <cell r="C38">
            <v>0</v>
          </cell>
          <cell r="D38">
            <v>36922.448799229925</v>
          </cell>
          <cell r="E38">
            <v>265838.10370781075</v>
          </cell>
          <cell r="F38">
            <v>302760.55250704067</v>
          </cell>
          <cell r="G38">
            <v>5319335.8734030891</v>
          </cell>
          <cell r="H38">
            <v>1.3945161290322599</v>
          </cell>
          <cell r="I38">
            <v>6.9896931253536909E-3</v>
          </cell>
          <cell r="K38">
            <v>1.2888301962781563</v>
          </cell>
          <cell r="L38">
            <v>2009</v>
          </cell>
          <cell r="M38">
            <v>1041087.3174725196</v>
          </cell>
          <cell r="N38">
            <v>0</v>
          </cell>
          <cell r="O38">
            <v>6206.5206204172755</v>
          </cell>
          <cell r="P38">
            <v>50333.803653546354</v>
          </cell>
          <cell r="Q38">
            <v>56540.324273963633</v>
          </cell>
          <cell r="R38">
            <v>1047293.8380929369</v>
          </cell>
          <cell r="S38">
            <v>1.0430645161290326</v>
          </cell>
          <cell r="T38">
            <v>5.9615754761905837E-3</v>
          </cell>
          <cell r="W38">
            <v>2009</v>
          </cell>
          <cell r="X38">
            <v>726941.70549685659</v>
          </cell>
          <cell r="Y38">
            <v>0</v>
          </cell>
          <cell r="Z38">
            <v>10993.634453287274</v>
          </cell>
          <cell r="AA38">
            <v>33137.819529162894</v>
          </cell>
          <cell r="AB38">
            <v>44131.45398245017</v>
          </cell>
          <cell r="AC38">
            <v>737935.33995014383</v>
          </cell>
          <cell r="AD38">
            <v>1.3014516129032274</v>
          </cell>
          <cell r="AE38">
            <v>1.5123130740962498E-2</v>
          </cell>
          <cell r="AH38">
            <v>2009</v>
          </cell>
          <cell r="AI38">
            <v>7050442.4475732353</v>
          </cell>
          <cell r="AJ38">
            <v>0</v>
          </cell>
          <cell r="AK38">
            <v>54122.603872934473</v>
          </cell>
          <cell r="AL38">
            <v>349309.72689052002</v>
          </cell>
          <cell r="AM38">
            <v>403432.33076345449</v>
          </cell>
          <cell r="AN38">
            <v>7104565.0514461696</v>
          </cell>
          <cell r="AP38">
            <v>7.6764833236193653E-3</v>
          </cell>
          <cell r="AS38">
            <v>2009</v>
          </cell>
          <cell r="AT38">
            <v>7127231.4475667095</v>
          </cell>
          <cell r="AU38">
            <v>0</v>
          </cell>
          <cell r="AV38">
            <v>54044.333572584605</v>
          </cell>
          <cell r="AW38">
            <v>348479.620437834</v>
          </cell>
          <cell r="AX38">
            <v>402523.95401041862</v>
          </cell>
          <cell r="AY38">
            <v>7181275.7811392937</v>
          </cell>
          <cell r="AZ38">
            <v>1.3222057978580652</v>
          </cell>
          <cell r="BA38">
            <v>7.5827948019051572E-3</v>
          </cell>
        </row>
        <row r="39">
          <cell r="A39">
            <v>2010</v>
          </cell>
          <cell r="B39">
            <v>5319335.8734030891</v>
          </cell>
          <cell r="C39">
            <v>0</v>
          </cell>
          <cell r="D39">
            <v>60309.413593368736</v>
          </cell>
          <cell r="E39">
            <v>267696.23047375435</v>
          </cell>
          <cell r="F39">
            <v>328005.64406712307</v>
          </cell>
          <cell r="G39">
            <v>5379645.2869964587</v>
          </cell>
          <cell r="H39">
            <v>1.4022580645161309</v>
          </cell>
          <cell r="I39">
            <v>1.1337771298653987E-2</v>
          </cell>
          <cell r="K39">
            <v>1.29</v>
          </cell>
          <cell r="L39">
            <v>2010</v>
          </cell>
          <cell r="M39">
            <v>1047293.8380929369</v>
          </cell>
          <cell r="N39">
            <v>0</v>
          </cell>
          <cell r="O39">
            <v>9774.6240640846736</v>
          </cell>
          <cell r="P39">
            <v>50633.872423030727</v>
          </cell>
          <cell r="Q39">
            <v>60408.496487115401</v>
          </cell>
          <cell r="R39">
            <v>1043014.5134736233</v>
          </cell>
          <cell r="S39">
            <v>1.0440322580645165</v>
          </cell>
          <cell r="T39">
            <v>-4.0860782940401741E-3</v>
          </cell>
          <cell r="W39">
            <v>2010</v>
          </cell>
          <cell r="X39">
            <v>737935.33995014383</v>
          </cell>
          <cell r="Y39">
            <v>0</v>
          </cell>
          <cell r="Z39">
            <v>11095.808738353793</v>
          </cell>
          <cell r="AA39">
            <v>33638.967106372846</v>
          </cell>
          <cell r="AB39">
            <v>44734.775844726639</v>
          </cell>
          <cell r="AC39">
            <v>738923.74727426667</v>
          </cell>
          <cell r="AD39">
            <v>1.3082258064516146</v>
          </cell>
          <cell r="AE39">
            <v>1.3394226710834456E-3</v>
          </cell>
          <cell r="AH39">
            <v>2010</v>
          </cell>
          <cell r="AI39">
            <v>7104565.0514461696</v>
          </cell>
          <cell r="AJ39">
            <v>0</v>
          </cell>
          <cell r="AK39">
            <v>81179.846395807195</v>
          </cell>
          <cell r="AL39">
            <v>351969.07000315795</v>
          </cell>
          <cell r="AM39">
            <v>433148.91639896517</v>
          </cell>
          <cell r="AN39">
            <v>7161583.5477443486</v>
          </cell>
          <cell r="AP39">
            <v>8.0256139376995161E-3</v>
          </cell>
          <cell r="AS39">
            <v>2010</v>
          </cell>
          <cell r="AT39">
            <v>7181275.7811392937</v>
          </cell>
          <cell r="AU39">
            <v>0</v>
          </cell>
          <cell r="AV39">
            <v>80847.860425822466</v>
          </cell>
          <cell r="AW39">
            <v>351122.0698922599</v>
          </cell>
          <cell r="AX39">
            <v>431969.93031808233</v>
          </cell>
          <cell r="AY39">
            <v>7161583.5477443486</v>
          </cell>
          <cell r="AZ39">
            <v>1.328582285548972</v>
          </cell>
          <cell r="BA39">
            <v>-2.7421636482286571E-3</v>
          </cell>
        </row>
        <row r="40">
          <cell r="A40">
            <v>2011</v>
          </cell>
          <cell r="B40">
            <v>5379645.2869964587</v>
          </cell>
          <cell r="C40">
            <v>0</v>
          </cell>
          <cell r="D40">
            <v>76544.956000488586</v>
          </cell>
          <cell r="E40">
            <v>286470.17140500539</v>
          </cell>
          <cell r="F40">
            <v>363015.12740549399</v>
          </cell>
          <cell r="G40">
            <v>5456190.2429969469</v>
          </cell>
          <cell r="H40">
            <v>1.4022580645161309</v>
          </cell>
          <cell r="I40">
            <v>1.4228625107590487E-2</v>
          </cell>
          <cell r="J40">
            <v>1.29</v>
          </cell>
          <cell r="K40">
            <v>1.29</v>
          </cell>
          <cell r="L40">
            <v>2011</v>
          </cell>
          <cell r="M40">
            <v>1043014.5134736233</v>
          </cell>
          <cell r="N40">
            <v>0</v>
          </cell>
          <cell r="O40">
            <v>14053.948683397713</v>
          </cell>
          <cell r="P40">
            <v>55565.638492548824</v>
          </cell>
          <cell r="Q40">
            <v>69619.587175946537</v>
          </cell>
          <cell r="R40">
            <v>1057068.462157021</v>
          </cell>
          <cell r="S40">
            <v>1.0440322580645165</v>
          </cell>
          <cell r="T40">
            <v>1.3474355823288597E-2</v>
          </cell>
          <cell r="U40">
            <v>1.03</v>
          </cell>
          <cell r="W40">
            <v>2011</v>
          </cell>
          <cell r="X40">
            <v>738923.74727426667</v>
          </cell>
          <cell r="Y40">
            <v>0</v>
          </cell>
          <cell r="Z40">
            <v>10107.401414231021</v>
          </cell>
          <cell r="AA40">
            <v>47925.552491083145</v>
          </cell>
          <cell r="AB40">
            <v>58032.953905314163</v>
          </cell>
          <cell r="AC40">
            <v>749031.14868849772</v>
          </cell>
          <cell r="AD40">
            <v>1.3082258064516146</v>
          </cell>
          <cell r="AE40">
            <v>1.3678544574477591E-2</v>
          </cell>
          <cell r="AF40">
            <v>1.21</v>
          </cell>
          <cell r="AH40">
            <v>2011</v>
          </cell>
          <cell r="AI40">
            <v>7161583.5477443486</v>
          </cell>
          <cell r="AJ40">
            <v>0</v>
          </cell>
          <cell r="AK40">
            <v>100706.30609811732</v>
          </cell>
          <cell r="AL40">
            <v>389961.36238863738</v>
          </cell>
          <cell r="AM40">
            <v>490667.6684867547</v>
          </cell>
          <cell r="AN40">
            <v>7262289.8538424652</v>
          </cell>
          <cell r="AP40">
            <v>1.4062016511674269E-2</v>
          </cell>
          <cell r="AQ40">
            <v>1.2361515058728023</v>
          </cell>
          <cell r="AS40">
            <v>2011</v>
          </cell>
          <cell r="AT40">
            <v>7161583.5477443486</v>
          </cell>
          <cell r="AU40">
            <v>0</v>
          </cell>
          <cell r="AV40">
            <v>108060.25331579219</v>
          </cell>
          <cell r="AW40">
            <v>390412.73008264357</v>
          </cell>
          <cell r="AX40">
            <v>498472.98339843575</v>
          </cell>
          <cell r="AY40">
            <v>7269643.8010601411</v>
          </cell>
          <cell r="AZ40">
            <v>1.328582285548972</v>
          </cell>
          <cell r="BA40">
            <v>1.5088877005397405E-2</v>
          </cell>
          <cell r="BB40">
            <v>1.2361232140308247</v>
          </cell>
        </row>
        <row r="41">
          <cell r="A41">
            <v>2012</v>
          </cell>
          <cell r="B41">
            <v>5456190.2429969469</v>
          </cell>
          <cell r="C41">
            <v>0</v>
          </cell>
          <cell r="D41">
            <v>96372.876824351086</v>
          </cell>
          <cell r="E41">
            <v>282058.32786416204</v>
          </cell>
          <cell r="F41">
            <v>378431.20468851313</v>
          </cell>
          <cell r="G41">
            <v>5552563.1198212979</v>
          </cell>
          <cell r="H41">
            <v>1.4022580645161309</v>
          </cell>
          <cell r="I41">
            <v>1.7663034559333157E-2</v>
          </cell>
          <cell r="K41">
            <v>1.2917949175104653</v>
          </cell>
          <cell r="L41">
            <v>2012</v>
          </cell>
          <cell r="M41">
            <v>1057068.462157021</v>
          </cell>
          <cell r="N41">
            <v>0</v>
          </cell>
          <cell r="O41">
            <v>15501.466542537912</v>
          </cell>
          <cell r="P41">
            <v>58064.147723531554</v>
          </cell>
          <cell r="Q41">
            <v>73565.61426606946</v>
          </cell>
          <cell r="R41">
            <v>1072569.9286995591</v>
          </cell>
          <cell r="S41">
            <v>1.0440322580645165</v>
          </cell>
          <cell r="T41">
            <v>1.4664581432035417E-2</v>
          </cell>
          <cell r="W41">
            <v>2012</v>
          </cell>
          <cell r="X41">
            <v>749031.14868849772</v>
          </cell>
          <cell r="Y41">
            <v>0</v>
          </cell>
          <cell r="Z41">
            <v>10553.901858291822</v>
          </cell>
          <cell r="AA41">
            <v>48135.447679418146</v>
          </cell>
          <cell r="AB41">
            <v>58689.349537709968</v>
          </cell>
          <cell r="AC41">
            <v>759585.05054678954</v>
          </cell>
          <cell r="AD41">
            <v>1.3082258064516146</v>
          </cell>
          <cell r="AE41">
            <v>1.4090070722387216E-2</v>
          </cell>
          <cell r="AH41">
            <v>2012</v>
          </cell>
          <cell r="AI41">
            <v>7262289.8538424652</v>
          </cell>
          <cell r="AJ41">
            <v>0</v>
          </cell>
          <cell r="AK41">
            <v>122428.24522518081</v>
          </cell>
          <cell r="AL41">
            <v>388257.92326711176</v>
          </cell>
          <cell r="AM41">
            <v>510686.16849229258</v>
          </cell>
          <cell r="AN41">
            <v>7384718.099067647</v>
          </cell>
          <cell r="AP41">
            <v>1.6858077505734093E-2</v>
          </cell>
          <cell r="AS41">
            <v>2012</v>
          </cell>
          <cell r="AT41">
            <v>7269643.8010601411</v>
          </cell>
          <cell r="AU41">
            <v>0</v>
          </cell>
          <cell r="AV41">
            <v>121753.8689267485</v>
          </cell>
          <cell r="AW41">
            <v>389380.01608179219</v>
          </cell>
          <cell r="AX41">
            <v>511133.8850085407</v>
          </cell>
          <cell r="AY41">
            <v>7391397.6699868897</v>
          </cell>
          <cell r="AZ41">
            <v>1.328582285548972</v>
          </cell>
          <cell r="BA41">
            <v>1.6748257859483084E-2</v>
          </cell>
        </row>
        <row r="42">
          <cell r="A42">
            <v>2013</v>
          </cell>
          <cell r="B42">
            <v>5552563.1198212979</v>
          </cell>
          <cell r="C42">
            <v>0</v>
          </cell>
          <cell r="D42">
            <v>98811.021884246657</v>
          </cell>
          <cell r="E42">
            <v>289644.47031926492</v>
          </cell>
          <cell r="F42">
            <v>388455.49220351159</v>
          </cell>
          <cell r="G42">
            <v>5651374.1417055447</v>
          </cell>
          <cell r="H42">
            <v>1.4022580645161309</v>
          </cell>
          <cell r="I42">
            <v>1.7795569316720661E-2</v>
          </cell>
          <cell r="K42">
            <v>1.2935766108252755</v>
          </cell>
          <cell r="L42">
            <v>2013</v>
          </cell>
          <cell r="M42">
            <v>1072569.9286995591</v>
          </cell>
          <cell r="N42">
            <v>0</v>
          </cell>
          <cell r="O42">
            <v>16374.846852922783</v>
          </cell>
          <cell r="P42">
            <v>59222.585895112847</v>
          </cell>
          <cell r="Q42">
            <v>75597.43274803563</v>
          </cell>
          <cell r="R42">
            <v>1088944.7755524819</v>
          </cell>
          <cell r="S42">
            <v>1.0440322580645165</v>
          </cell>
          <cell r="T42">
            <v>1.5266927045751277E-2</v>
          </cell>
          <cell r="W42">
            <v>2013</v>
          </cell>
          <cell r="X42">
            <v>759585.05054678954</v>
          </cell>
          <cell r="Y42">
            <v>0</v>
          </cell>
          <cell r="Z42">
            <v>10083.885710442506</v>
          </cell>
          <cell r="AA42">
            <v>46295.946354646192</v>
          </cell>
          <cell r="AB42">
            <v>56379.832065088696</v>
          </cell>
          <cell r="AC42">
            <v>769668.9362572321</v>
          </cell>
          <cell r="AD42">
            <v>1.3082258064516146</v>
          </cell>
          <cell r="AE42">
            <v>1.3275518920736529E-2</v>
          </cell>
          <cell r="AH42">
            <v>2013</v>
          </cell>
          <cell r="AI42">
            <v>7384718.099067647</v>
          </cell>
          <cell r="AJ42">
            <v>0</v>
          </cell>
          <cell r="AK42">
            <v>125269.75444761195</v>
          </cell>
          <cell r="AL42">
            <v>395163.00256902393</v>
          </cell>
          <cell r="AM42">
            <v>520432.75701663585</v>
          </cell>
          <cell r="AN42">
            <v>7509987.8535152581</v>
          </cell>
          <cell r="AP42">
            <v>1.6963376633622129E-2</v>
          </cell>
          <cell r="AS42">
            <v>2013</v>
          </cell>
          <cell r="AT42">
            <v>7391397.6699868897</v>
          </cell>
          <cell r="AU42">
            <v>0</v>
          </cell>
          <cell r="AV42">
            <v>124698.00139621638</v>
          </cell>
          <cell r="AW42">
            <v>396176.25650655234</v>
          </cell>
          <cell r="AX42">
            <v>520874.25790276873</v>
          </cell>
          <cell r="AY42">
            <v>7516095.6713831061</v>
          </cell>
          <cell r="AZ42">
            <v>1.328582285548972</v>
          </cell>
          <cell r="BA42">
            <v>1.6870693062904563E-2</v>
          </cell>
        </row>
        <row r="43">
          <cell r="A43">
            <v>2014</v>
          </cell>
          <cell r="B43">
            <v>5651374.1417055447</v>
          </cell>
          <cell r="C43">
            <v>0</v>
          </cell>
          <cell r="D43">
            <v>98114.061036929532</v>
          </cell>
          <cell r="E43">
            <v>293659.83236851613</v>
          </cell>
          <cell r="F43">
            <v>391773.89340544568</v>
          </cell>
          <cell r="G43">
            <v>5749488.2027424742</v>
          </cell>
          <cell r="H43">
            <v>1.4022580645161309</v>
          </cell>
          <cell r="I43">
            <v>1.7361098128838348E-2</v>
          </cell>
          <cell r="K43">
            <v>1.2952897651665027</v>
          </cell>
          <cell r="L43">
            <v>2014</v>
          </cell>
          <cell r="M43">
            <v>1088944.7755524819</v>
          </cell>
          <cell r="N43">
            <v>0</v>
          </cell>
          <cell r="O43">
            <v>17586.289365275112</v>
          </cell>
          <cell r="P43">
            <v>60540.849244911326</v>
          </cell>
          <cell r="Q43">
            <v>78127.138610186434</v>
          </cell>
          <cell r="R43">
            <v>1106531.0649177569</v>
          </cell>
          <cell r="S43">
            <v>1.0440322580645165</v>
          </cell>
          <cell r="T43">
            <v>1.6149845024374665E-2</v>
          </cell>
          <cell r="W43">
            <v>2014</v>
          </cell>
          <cell r="X43">
            <v>769668.9362572321</v>
          </cell>
          <cell r="Y43">
            <v>0</v>
          </cell>
          <cell r="Z43">
            <v>9482.0549392602734</v>
          </cell>
          <cell r="AA43">
            <v>47573.930300382533</v>
          </cell>
          <cell r="AB43">
            <v>57055.985239642803</v>
          </cell>
          <cell r="AC43">
            <v>779150.99119649234</v>
          </cell>
          <cell r="AD43">
            <v>1.3082258064516146</v>
          </cell>
          <cell r="AE43">
            <v>1.2319653935066954E-2</v>
          </cell>
          <cell r="AH43">
            <v>2014</v>
          </cell>
          <cell r="AI43">
            <v>7509987.8535152581</v>
          </cell>
          <cell r="AJ43">
            <v>0</v>
          </cell>
          <cell r="AK43">
            <v>125182.40534146491</v>
          </cell>
          <cell r="AL43">
            <v>401774.61191381002</v>
          </cell>
          <cell r="AM43">
            <v>526957.01725527493</v>
          </cell>
          <cell r="AN43">
            <v>7635170.2588567231</v>
          </cell>
          <cell r="AP43">
            <v>1.6668789322058508E-2</v>
          </cell>
          <cell r="AS43">
            <v>2014</v>
          </cell>
          <cell r="AT43">
            <v>7516095.6713831061</v>
          </cell>
          <cell r="AU43">
            <v>0</v>
          </cell>
          <cell r="AV43">
            <v>124968.08400719837</v>
          </cell>
          <cell r="AW43">
            <v>402916.69612822338</v>
          </cell>
          <cell r="AX43">
            <v>527884.78013542178</v>
          </cell>
          <cell r="AY43">
            <v>7641063.7553903041</v>
          </cell>
          <cell r="AZ43">
            <v>1.328582285548972</v>
          </cell>
          <cell r="BA43">
            <v>1.6626728752669129E-2</v>
          </cell>
        </row>
        <row r="44">
          <cell r="A44">
            <v>2015</v>
          </cell>
          <cell r="B44">
            <v>5749488.2027424742</v>
          </cell>
          <cell r="C44">
            <v>0</v>
          </cell>
          <cell r="D44">
            <v>98418.95342118619</v>
          </cell>
          <cell r="E44">
            <v>301148.20546622947</v>
          </cell>
          <cell r="F44">
            <v>399567.15888741566</v>
          </cell>
          <cell r="G44">
            <v>5847907.1561636608</v>
          </cell>
          <cell r="H44">
            <v>1.4022580645161309</v>
          </cell>
          <cell r="I44">
            <v>1.7117863355949003E-2</v>
          </cell>
          <cell r="K44">
            <v>1.2969548266242927</v>
          </cell>
          <cell r="L44">
            <v>2015</v>
          </cell>
          <cell r="M44">
            <v>1106531.0649177569</v>
          </cell>
          <cell r="N44">
            <v>0</v>
          </cell>
          <cell r="O44">
            <v>19024.714572531953</v>
          </cell>
          <cell r="P44">
            <v>64310.973205125323</v>
          </cell>
          <cell r="Q44">
            <v>83335.68777765728</v>
          </cell>
          <cell r="R44">
            <v>1125555.7794902888</v>
          </cell>
          <cell r="S44">
            <v>1.0440322580645165</v>
          </cell>
          <cell r="T44">
            <v>1.7193113845336061E-2</v>
          </cell>
          <cell r="W44">
            <v>2015</v>
          </cell>
          <cell r="X44">
            <v>779150.99119649234</v>
          </cell>
          <cell r="Y44">
            <v>0</v>
          </cell>
          <cell r="Z44">
            <v>8925.0582031053837</v>
          </cell>
          <cell r="AA44">
            <v>49506.155893980453</v>
          </cell>
          <cell r="AB44">
            <v>58431.214097085838</v>
          </cell>
          <cell r="AC44">
            <v>788076.04939959769</v>
          </cell>
          <cell r="AD44">
            <v>1.3082258064516146</v>
          </cell>
          <cell r="AE44">
            <v>1.1454850605271849E-2</v>
          </cell>
          <cell r="AH44">
            <v>2015</v>
          </cell>
          <cell r="AI44">
            <v>7635170.2588567231</v>
          </cell>
          <cell r="AJ44">
            <v>0</v>
          </cell>
          <cell r="AK44">
            <v>126368.72619682353</v>
          </cell>
          <cell r="AL44">
            <v>414965.33456533524</v>
          </cell>
          <cell r="AM44">
            <v>541334.06076215883</v>
          </cell>
          <cell r="AN44">
            <v>7761538.9850535467</v>
          </cell>
          <cell r="AP44">
            <v>1.6550872071285694E-2</v>
          </cell>
          <cell r="AS44">
            <v>2015</v>
          </cell>
          <cell r="AT44">
            <v>7641063.7553903041</v>
          </cell>
          <cell r="AU44">
            <v>0</v>
          </cell>
          <cell r="AV44">
            <v>126521.75995427453</v>
          </cell>
          <cell r="AW44">
            <v>416625.89291069715</v>
          </cell>
          <cell r="AX44">
            <v>543147.65286497166</v>
          </cell>
          <cell r="AY44">
            <v>7767585.5153445788</v>
          </cell>
          <cell r="AZ44">
            <v>1.328582285548972</v>
          </cell>
          <cell r="BA44">
            <v>1.655813431278097E-2</v>
          </cell>
        </row>
        <row r="45">
          <cell r="A45">
            <v>2016</v>
          </cell>
          <cell r="B45">
            <v>5847907.1561636608</v>
          </cell>
          <cell r="C45">
            <v>0</v>
          </cell>
          <cell r="D45">
            <v>98735.738739749984</v>
          </cell>
          <cell r="E45">
            <v>304154.89299741457</v>
          </cell>
          <cell r="F45">
            <v>402890.63173716457</v>
          </cell>
          <cell r="G45">
            <v>5946642.8949034112</v>
          </cell>
          <cell r="H45">
            <v>1.4022580645161309</v>
          </cell>
          <cell r="I45">
            <v>1.6883944307440668E-2</v>
          </cell>
          <cell r="K45">
            <v>1.298573961359522</v>
          </cell>
          <cell r="L45">
            <v>2016</v>
          </cell>
          <cell r="M45">
            <v>1125555.7794902888</v>
          </cell>
          <cell r="N45">
            <v>0</v>
          </cell>
          <cell r="O45">
            <v>20206.340533939048</v>
          </cell>
          <cell r="P45">
            <v>61760.911411396592</v>
          </cell>
          <cell r="Q45">
            <v>81967.251945335636</v>
          </cell>
          <cell r="R45">
            <v>1145762.1200242278</v>
          </cell>
          <cell r="S45">
            <v>1.0440322580645165</v>
          </cell>
          <cell r="T45">
            <v>1.7952322667730725E-2</v>
          </cell>
          <cell r="W45">
            <v>2016</v>
          </cell>
          <cell r="X45">
            <v>788076.04939959769</v>
          </cell>
          <cell r="Y45">
            <v>0</v>
          </cell>
          <cell r="Z45">
            <v>8503.240711346818</v>
          </cell>
          <cell r="AA45">
            <v>46469.579587772168</v>
          </cell>
          <cell r="AB45">
            <v>54972.82029911899</v>
          </cell>
          <cell r="AC45">
            <v>796579.29011094454</v>
          </cell>
          <cell r="AD45">
            <v>1.3082258064516146</v>
          </cell>
          <cell r="AE45">
            <v>1.0789873284215545E-2</v>
          </cell>
          <cell r="AH45">
            <v>2016</v>
          </cell>
          <cell r="AI45">
            <v>7761538.9850535467</v>
          </cell>
          <cell r="AJ45">
            <v>0</v>
          </cell>
          <cell r="AK45">
            <v>127445.31998503585</v>
          </cell>
          <cell r="AL45">
            <v>412385.38399658329</v>
          </cell>
          <cell r="AM45">
            <v>539830.7039816191</v>
          </cell>
          <cell r="AN45">
            <v>7888984.3050385835</v>
          </cell>
          <cell r="AP45">
            <v>1.6420109495096202E-2</v>
          </cell>
          <cell r="AS45">
            <v>2016</v>
          </cell>
          <cell r="AT45">
            <v>7767585.5153445788</v>
          </cell>
          <cell r="AU45">
            <v>0</v>
          </cell>
          <cell r="AV45">
            <v>127897.19701174818</v>
          </cell>
          <cell r="AW45">
            <v>413311.76464969083</v>
          </cell>
          <cell r="AX45">
            <v>541208.96166143904</v>
          </cell>
          <cell r="AY45">
            <v>7895482.7123563271</v>
          </cell>
          <cell r="AZ45">
            <v>1.328582285548972</v>
          </cell>
          <cell r="BA45">
            <v>1.6465502279838784E-2</v>
          </cell>
        </row>
        <row r="46">
          <cell r="A46">
            <v>2017</v>
          </cell>
          <cell r="B46">
            <v>5946642.8949034112</v>
          </cell>
          <cell r="C46">
            <v>0</v>
          </cell>
          <cell r="D46">
            <v>97006.04508427791</v>
          </cell>
          <cell r="E46">
            <v>302220.23496866244</v>
          </cell>
          <cell r="F46">
            <v>399226.28005294036</v>
          </cell>
          <cell r="G46">
            <v>6043648.9399876893</v>
          </cell>
          <cell r="H46">
            <v>1.4022580645161309</v>
          </cell>
          <cell r="I46">
            <v>1.6312740952953098E-2</v>
          </cell>
          <cell r="K46">
            <v>1.3001169624149291</v>
          </cell>
          <cell r="L46">
            <v>2017</v>
          </cell>
          <cell r="M46">
            <v>1145762.1200242278</v>
          </cell>
          <cell r="N46">
            <v>0</v>
          </cell>
          <cell r="O46">
            <v>20869.495400070406</v>
          </cell>
          <cell r="P46">
            <v>59267.114893961487</v>
          </cell>
          <cell r="Q46">
            <v>80136.610294031896</v>
          </cell>
          <cell r="R46">
            <v>1166631.6154242982</v>
          </cell>
          <cell r="S46">
            <v>1.0440322580645165</v>
          </cell>
          <cell r="T46">
            <v>1.8214509831786962E-2</v>
          </cell>
          <cell r="W46">
            <v>2017</v>
          </cell>
          <cell r="X46">
            <v>796579.29011094454</v>
          </cell>
          <cell r="Y46">
            <v>0</v>
          </cell>
          <cell r="Z46">
            <v>8258.6953118898873</v>
          </cell>
          <cell r="AA46">
            <v>41118.945504266412</v>
          </cell>
          <cell r="AB46">
            <v>49377.640816156301</v>
          </cell>
          <cell r="AC46">
            <v>804837.9854228344</v>
          </cell>
          <cell r="AD46">
            <v>1.3082258064516146</v>
          </cell>
          <cell r="AE46">
            <v>1.0367700258363088E-2</v>
          </cell>
          <cell r="AH46">
            <v>2017</v>
          </cell>
          <cell r="AI46">
            <v>7888984.3050385835</v>
          </cell>
          <cell r="AJ46">
            <v>0</v>
          </cell>
          <cell r="AK46">
            <v>126134.23579623821</v>
          </cell>
          <cell r="AL46">
            <v>402606.29536689032</v>
          </cell>
          <cell r="AM46">
            <v>528740.53116312856</v>
          </cell>
          <cell r="AN46">
            <v>8015118.5408348218</v>
          </cell>
          <cell r="AP46">
            <v>1.598865340823119E-2</v>
          </cell>
          <cell r="AS46">
            <v>2017</v>
          </cell>
          <cell r="AT46">
            <v>7895482.7123563271</v>
          </cell>
          <cell r="AU46">
            <v>0</v>
          </cell>
          <cell r="AV46">
            <v>126853.9293631028</v>
          </cell>
          <cell r="AW46">
            <v>402946.93852857943</v>
          </cell>
          <cell r="AX46">
            <v>529800.8678916822</v>
          </cell>
          <cell r="AY46">
            <v>8022336.6417194298</v>
          </cell>
          <cell r="AZ46">
            <v>1.328582285548972</v>
          </cell>
          <cell r="BA46">
            <v>1.6066646459066858E-2</v>
          </cell>
        </row>
        <row r="47">
          <cell r="A47">
            <v>2018</v>
          </cell>
          <cell r="B47">
            <v>6043648.9399876893</v>
          </cell>
          <cell r="C47">
            <v>0</v>
          </cell>
          <cell r="D47">
            <v>95073.854875883946</v>
          </cell>
          <cell r="E47">
            <v>308187.83749514673</v>
          </cell>
          <cell r="F47">
            <v>403261.69237103069</v>
          </cell>
          <cell r="G47">
            <v>6138722.7948635733</v>
          </cell>
          <cell r="H47">
            <v>1.4022580645161309</v>
          </cell>
          <cell r="I47">
            <v>1.5731200772902243E-2</v>
          </cell>
          <cell r="K47">
            <v>1.3015853081013959</v>
          </cell>
          <cell r="L47">
            <v>2018</v>
          </cell>
          <cell r="M47">
            <v>1166631.6154242982</v>
          </cell>
          <cell r="N47">
            <v>0</v>
          </cell>
          <cell r="O47">
            <v>21597.056903713528</v>
          </cell>
          <cell r="P47">
            <v>60298.622659167668</v>
          </cell>
          <cell r="Q47">
            <v>81895.679562881196</v>
          </cell>
          <cell r="R47">
            <v>1188228.6723280118</v>
          </cell>
          <cell r="S47">
            <v>1.0440322580645165</v>
          </cell>
          <cell r="T47">
            <v>1.8512319243001896E-2</v>
          </cell>
          <cell r="W47">
            <v>2018</v>
          </cell>
          <cell r="X47">
            <v>804837.9854228344</v>
          </cell>
          <cell r="Y47">
            <v>0</v>
          </cell>
          <cell r="Z47">
            <v>8214.8984748443909</v>
          </cell>
          <cell r="AA47">
            <v>38879.561095841193</v>
          </cell>
          <cell r="AB47">
            <v>47094.459570685583</v>
          </cell>
          <cell r="AC47">
            <v>813052.88389767881</v>
          </cell>
          <cell r="AD47">
            <v>1.3082258064516146</v>
          </cell>
          <cell r="AE47">
            <v>1.0206897069512166E-2</v>
          </cell>
          <cell r="AH47">
            <v>2018</v>
          </cell>
          <cell r="AI47">
            <v>8015118.5408348218</v>
          </cell>
          <cell r="AJ47">
            <v>0</v>
          </cell>
          <cell r="AK47">
            <v>124885.81025444187</v>
          </cell>
          <cell r="AL47">
            <v>407366.02125015558</v>
          </cell>
          <cell r="AM47">
            <v>532251.83150459745</v>
          </cell>
          <cell r="AN47">
            <v>8140004.3510892633</v>
          </cell>
          <cell r="AP47">
            <v>1.5581280503611072E-2</v>
          </cell>
          <cell r="AS47">
            <v>2018</v>
          </cell>
          <cell r="AT47">
            <v>8022336.6417194298</v>
          </cell>
          <cell r="AU47">
            <v>0</v>
          </cell>
          <cell r="AV47">
            <v>125904.63738670661</v>
          </cell>
          <cell r="AW47">
            <v>407587.38735159871</v>
          </cell>
          <cell r="AX47">
            <v>533492.02473830536</v>
          </cell>
          <cell r="AY47">
            <v>8148241.2791061364</v>
          </cell>
          <cell r="AZ47">
            <v>1.328582285548972</v>
          </cell>
          <cell r="BA47">
            <v>1.5694260040391539E-2</v>
          </cell>
        </row>
        <row r="48">
          <cell r="A48">
            <v>2019</v>
          </cell>
          <cell r="B48">
            <v>6138722.7948635733</v>
          </cell>
          <cell r="C48">
            <v>0</v>
          </cell>
          <cell r="D48">
            <v>92991.45977343421</v>
          </cell>
          <cell r="E48">
            <v>322240.59729344613</v>
          </cell>
          <cell r="F48">
            <v>415232.05706688034</v>
          </cell>
          <cell r="G48">
            <v>6231714.2546370076</v>
          </cell>
          <cell r="H48">
            <v>1.4022580645161309</v>
          </cell>
          <cell r="I48">
            <v>1.5148339952936629E-2</v>
          </cell>
          <cell r="K48">
            <v>1.3029812190170362</v>
          </cell>
          <cell r="L48">
            <v>2019</v>
          </cell>
          <cell r="M48">
            <v>1188228.6723280118</v>
          </cell>
          <cell r="N48">
            <v>0</v>
          </cell>
          <cell r="O48">
            <v>22438.098820983399</v>
          </cell>
          <cell r="P48">
            <v>59802.841091904818</v>
          </cell>
          <cell r="Q48">
            <v>82240.939912888221</v>
          </cell>
          <cell r="R48">
            <v>1210666.7711489953</v>
          </cell>
          <cell r="S48">
            <v>1.0440322580645165</v>
          </cell>
          <cell r="T48">
            <v>1.8883653747407081E-2</v>
          </cell>
          <cell r="W48">
            <v>2019</v>
          </cell>
          <cell r="X48">
            <v>813052.88389767881</v>
          </cell>
          <cell r="Y48">
            <v>0</v>
          </cell>
          <cell r="Z48">
            <v>8362.3217643410699</v>
          </cell>
          <cell r="AA48">
            <v>39569.963792323819</v>
          </cell>
          <cell r="AB48">
            <v>47932.285556664887</v>
          </cell>
          <cell r="AC48">
            <v>821415.2056620199</v>
          </cell>
          <cell r="AD48">
            <v>1.3082258064516146</v>
          </cell>
          <cell r="AE48">
            <v>1.0285089604815223E-2</v>
          </cell>
          <cell r="AH48">
            <v>2019</v>
          </cell>
          <cell r="AI48">
            <v>8140004.3510892633</v>
          </cell>
          <cell r="AJ48">
            <v>0</v>
          </cell>
          <cell r="AK48">
            <v>123791.88035875867</v>
          </cell>
          <cell r="AL48">
            <v>421613.40217767481</v>
          </cell>
          <cell r="AM48">
            <v>545405.28253643354</v>
          </cell>
          <cell r="AN48">
            <v>8263796.2314480226</v>
          </cell>
          <cell r="AP48">
            <v>1.5207839580846594E-2</v>
          </cell>
          <cell r="AS48">
            <v>2019</v>
          </cell>
          <cell r="AT48">
            <v>8148241.2791061364</v>
          </cell>
          <cell r="AU48">
            <v>0</v>
          </cell>
          <cell r="AV48">
            <v>125151.63738174169</v>
          </cell>
          <cell r="AW48">
            <v>421027.30207623279</v>
          </cell>
          <cell r="AX48">
            <v>546178.93945797451</v>
          </cell>
          <cell r="AY48">
            <v>8273392.9164878782</v>
          </cell>
          <cell r="AZ48">
            <v>1.328582285548972</v>
          </cell>
          <cell r="BA48">
            <v>1.5359343580394258E-2</v>
          </cell>
        </row>
        <row r="49">
          <cell r="A49">
            <v>2020</v>
          </cell>
          <cell r="B49">
            <v>6231714.2546370076</v>
          </cell>
          <cell r="C49">
            <v>0</v>
          </cell>
          <cell r="D49">
            <v>91418.8262476706</v>
          </cell>
          <cell r="E49">
            <v>336744.50436136813</v>
          </cell>
          <cell r="F49">
            <v>428163.33060903871</v>
          </cell>
          <cell r="G49">
            <v>6323133.0808846783</v>
          </cell>
          <cell r="H49">
            <v>1.4022580645161309</v>
          </cell>
          <cell r="I49">
            <v>1.4669932303081223E-2</v>
          </cell>
          <cell r="K49">
            <v>1.3043162958555192</v>
          </cell>
          <cell r="L49">
            <v>2020</v>
          </cell>
          <cell r="M49">
            <v>1210666.7711489953</v>
          </cell>
          <cell r="N49">
            <v>0</v>
          </cell>
          <cell r="O49">
            <v>22935.157757490088</v>
          </cell>
          <cell r="P49">
            <v>60923.382161145099</v>
          </cell>
          <cell r="Q49">
            <v>83858.539918635186</v>
          </cell>
          <cell r="R49">
            <v>1233601.9289064854</v>
          </cell>
          <cell r="S49">
            <v>1.0440322580645165</v>
          </cell>
          <cell r="T49">
            <v>1.8944236600896724E-2</v>
          </cell>
          <cell r="W49">
            <v>2020</v>
          </cell>
          <cell r="X49">
            <v>821415.2056620199</v>
          </cell>
          <cell r="Y49">
            <v>0</v>
          </cell>
          <cell r="Z49">
            <v>8648.5345500553613</v>
          </cell>
          <cell r="AA49">
            <v>39329.80985539122</v>
          </cell>
          <cell r="AB49">
            <v>47978.34440544658</v>
          </cell>
          <cell r="AC49">
            <v>830063.7402120753</v>
          </cell>
          <cell r="AD49">
            <v>1.3082258064516146</v>
          </cell>
          <cell r="AE49">
            <v>1.0528822074927557E-2</v>
          </cell>
          <cell r="AH49">
            <v>2020</v>
          </cell>
          <cell r="AI49">
            <v>8263796.2314480226</v>
          </cell>
          <cell r="AJ49">
            <v>0</v>
          </cell>
          <cell r="AK49">
            <v>123002.51855521605</v>
          </cell>
          <cell r="AL49">
            <v>436997.69637790445</v>
          </cell>
          <cell r="AM49">
            <v>560000.21493312053</v>
          </cell>
          <cell r="AN49">
            <v>8386798.7500032391</v>
          </cell>
          <cell r="AP49">
            <v>1.4884505269760595E-2</v>
          </cell>
          <cell r="AS49">
            <v>2020</v>
          </cell>
          <cell r="AT49">
            <v>8273392.9164878782</v>
          </cell>
          <cell r="AU49">
            <v>0</v>
          </cell>
          <cell r="AV49">
            <v>124584.82955359036</v>
          </cell>
          <cell r="AW49">
            <v>435910.33805943374</v>
          </cell>
          <cell r="AX49">
            <v>560495.16761302412</v>
          </cell>
          <cell r="AY49">
            <v>8397977.7460414693</v>
          </cell>
          <cell r="AZ49">
            <v>1.328582285548972</v>
          </cell>
          <cell r="BA49">
            <v>1.5058493028332842E-2</v>
          </cell>
        </row>
        <row r="50">
          <cell r="A50">
            <v>2021</v>
          </cell>
          <cell r="B50">
            <v>6323133.0808846783</v>
          </cell>
          <cell r="C50">
            <v>0</v>
          </cell>
          <cell r="D50">
            <v>89028.604455327135</v>
          </cell>
          <cell r="E50">
            <v>347296.85212737718</v>
          </cell>
          <cell r="F50">
            <v>436325.45658270433</v>
          </cell>
          <cell r="G50">
            <v>6412161.685340005</v>
          </cell>
          <cell r="H50">
            <v>1.4022580645161309</v>
          </cell>
          <cell r="I50">
            <v>1.4079824561097354E-2</v>
          </cell>
          <cell r="K50">
            <v>1.3055823998643898</v>
          </cell>
          <cell r="L50">
            <v>2021</v>
          </cell>
          <cell r="M50">
            <v>1233601.9289064854</v>
          </cell>
          <cell r="N50">
            <v>0</v>
          </cell>
          <cell r="O50">
            <v>22530.007152294529</v>
          </cell>
          <cell r="P50">
            <v>63649.69173730872</v>
          </cell>
          <cell r="Q50">
            <v>86179.698889603256</v>
          </cell>
          <cell r="R50">
            <v>1256131.9360587799</v>
          </cell>
          <cell r="S50">
            <v>1.0440322580645165</v>
          </cell>
          <cell r="T50">
            <v>1.8263595917255016E-2</v>
          </cell>
          <cell r="W50">
            <v>2021</v>
          </cell>
          <cell r="X50">
            <v>830063.7402120753</v>
          </cell>
          <cell r="Y50">
            <v>0</v>
          </cell>
          <cell r="Z50">
            <v>9015.3078636952214</v>
          </cell>
          <cell r="AA50">
            <v>39473.653341899466</v>
          </cell>
          <cell r="AB50">
            <v>48488.961205594685</v>
          </cell>
          <cell r="AC50">
            <v>839079.04807577049</v>
          </cell>
          <cell r="AD50">
            <v>1.3082258064516146</v>
          </cell>
          <cell r="AE50">
            <v>1.0860982629348204E-2</v>
          </cell>
          <cell r="AH50">
            <v>2021</v>
          </cell>
          <cell r="AI50">
            <v>8386798.7500032391</v>
          </cell>
          <cell r="AJ50">
            <v>0</v>
          </cell>
          <cell r="AK50">
            <v>120573.91947131688</v>
          </cell>
          <cell r="AL50">
            <v>450420.19720658538</v>
          </cell>
          <cell r="AM50">
            <v>570994.11667790229</v>
          </cell>
          <cell r="AN50">
            <v>8507372.6694745552</v>
          </cell>
          <cell r="AP50">
            <v>1.4376632021994018E-2</v>
          </cell>
          <cell r="AS50">
            <v>2021</v>
          </cell>
          <cell r="AT50">
            <v>8397977.7460414693</v>
          </cell>
          <cell r="AU50">
            <v>0</v>
          </cell>
          <cell r="AV50">
            <v>122177.09837199951</v>
          </cell>
          <cell r="AW50">
            <v>449394.41330589919</v>
          </cell>
          <cell r="AX50">
            <v>571571.5116778987</v>
          </cell>
          <cell r="AY50">
            <v>8520154.8444134686</v>
          </cell>
          <cell r="AZ50">
            <v>1.328582285548972</v>
          </cell>
          <cell r="BA50">
            <v>1.4548395109714285E-2</v>
          </cell>
        </row>
        <row r="51">
          <cell r="A51">
            <v>2022</v>
          </cell>
          <cell r="B51">
            <v>6412161.685340005</v>
          </cell>
          <cell r="C51">
            <v>0</v>
          </cell>
          <cell r="D51">
            <v>87447.035046736419</v>
          </cell>
          <cell r="E51">
            <v>364641.67714931676</v>
          </cell>
          <cell r="F51">
            <v>452088.71219605318</v>
          </cell>
          <cell r="G51">
            <v>6499608.7203867417</v>
          </cell>
          <cell r="H51">
            <v>1.4022580645161309</v>
          </cell>
          <cell r="I51">
            <v>1.3637684035114894E-2</v>
          </cell>
          <cell r="K51">
            <v>1.3067945444034139</v>
          </cell>
          <cell r="L51">
            <v>2022</v>
          </cell>
          <cell r="M51">
            <v>1256131.9360587799</v>
          </cell>
          <cell r="N51">
            <v>0</v>
          </cell>
          <cell r="O51">
            <v>22782.129071056086</v>
          </cell>
          <cell r="P51">
            <v>64194.56035208088</v>
          </cell>
          <cell r="Q51">
            <v>86976.689423136966</v>
          </cell>
          <cell r="R51">
            <v>1278914.0651298361</v>
          </cell>
          <cell r="S51">
            <v>1.0440322580645165</v>
          </cell>
          <cell r="T51">
            <v>1.8136732629007835E-2</v>
          </cell>
          <cell r="W51">
            <v>2022</v>
          </cell>
          <cell r="X51">
            <v>839079.04807577049</v>
          </cell>
          <cell r="Y51">
            <v>0</v>
          </cell>
          <cell r="Z51">
            <v>9383.4103346457196</v>
          </cell>
          <cell r="AA51">
            <v>39900.990856634562</v>
          </cell>
          <cell r="AB51">
            <v>49284.401191280282</v>
          </cell>
          <cell r="AC51">
            <v>848462.45841041626</v>
          </cell>
          <cell r="AD51">
            <v>1.3082258064516146</v>
          </cell>
          <cell r="AE51">
            <v>1.1182987295612179E-2</v>
          </cell>
          <cell r="AH51">
            <v>2022</v>
          </cell>
          <cell r="AI51">
            <v>8507372.6694745552</v>
          </cell>
          <cell r="AJ51">
            <v>0</v>
          </cell>
          <cell r="AK51">
            <v>119612.57445243822</v>
          </cell>
          <cell r="AL51">
            <v>468737.22835803218</v>
          </cell>
          <cell r="AM51">
            <v>588349.80281047034</v>
          </cell>
          <cell r="AN51">
            <v>8626985.2439269945</v>
          </cell>
          <cell r="AP51">
            <v>1.4059872430606468E-2</v>
          </cell>
          <cell r="AS51">
            <v>2022</v>
          </cell>
          <cell r="AT51">
            <v>8520154.8444134686</v>
          </cell>
          <cell r="AU51">
            <v>0</v>
          </cell>
          <cell r="AV51">
            <v>121373.29370303816</v>
          </cell>
          <cell r="AW51">
            <v>466909.58011230885</v>
          </cell>
          <cell r="AX51">
            <v>588282.87381534697</v>
          </cell>
          <cell r="AY51">
            <v>8641528.1381165069</v>
          </cell>
          <cell r="AZ51">
            <v>1.328582285548972</v>
          </cell>
          <cell r="BA51">
            <v>1.4245432849453454E-2</v>
          </cell>
        </row>
        <row r="52">
          <cell r="A52">
            <v>2023</v>
          </cell>
          <cell r="B52">
            <v>6499608.7203867417</v>
          </cell>
          <cell r="C52">
            <v>0</v>
          </cell>
          <cell r="D52">
            <v>86306.710144002558</v>
          </cell>
          <cell r="E52">
            <v>359175.823070577</v>
          </cell>
          <cell r="F52">
            <v>445482.53321457957</v>
          </cell>
          <cell r="G52">
            <v>6585915.4305307446</v>
          </cell>
          <cell r="H52">
            <v>1.4022580645161309</v>
          </cell>
          <cell r="I52">
            <v>1.3278754746157695E-2</v>
          </cell>
          <cell r="K52">
            <v>1.307961442287531</v>
          </cell>
          <cell r="L52">
            <v>2023</v>
          </cell>
          <cell r="M52">
            <v>1278914.0651298361</v>
          </cell>
          <cell r="N52">
            <v>0</v>
          </cell>
          <cell r="O52">
            <v>22886.857244381084</v>
          </cell>
          <cell r="P52">
            <v>67065.5413115673</v>
          </cell>
          <cell r="Q52">
            <v>89952.398555948384</v>
          </cell>
          <cell r="R52">
            <v>1301800.9223742171</v>
          </cell>
          <cell r="S52">
            <v>1.0440322580645165</v>
          </cell>
          <cell r="T52">
            <v>1.7895539558443696E-2</v>
          </cell>
          <cell r="W52">
            <v>2023</v>
          </cell>
          <cell r="X52">
            <v>848462.45841041626</v>
          </cell>
          <cell r="Y52">
            <v>0</v>
          </cell>
          <cell r="Z52">
            <v>9676.4655274722209</v>
          </cell>
          <cell r="AA52">
            <v>39930.529154189484</v>
          </cell>
          <cell r="AB52">
            <v>49606.994681661701</v>
          </cell>
          <cell r="AC52">
            <v>858138.92393788847</v>
          </cell>
          <cell r="AD52">
            <v>1.3082258064516146</v>
          </cell>
          <cell r="AE52">
            <v>1.1404706751081184E-2</v>
          </cell>
          <cell r="AH52">
            <v>2023</v>
          </cell>
          <cell r="AI52">
            <v>8626985.2439269945</v>
          </cell>
          <cell r="AJ52">
            <v>0</v>
          </cell>
          <cell r="AK52">
            <v>118870.03291585586</v>
          </cell>
          <cell r="AL52">
            <v>466171.89353633381</v>
          </cell>
          <cell r="AM52">
            <v>585041.92645218968</v>
          </cell>
          <cell r="AN52">
            <v>8745855.2768428512</v>
          </cell>
          <cell r="AP52">
            <v>1.3778861277123022E-2</v>
          </cell>
          <cell r="AS52">
            <v>2023</v>
          </cell>
          <cell r="AT52">
            <v>8641528.1381165069</v>
          </cell>
          <cell r="AU52">
            <v>0</v>
          </cell>
          <cell r="AV52">
            <v>120723.76937857232</v>
          </cell>
          <cell r="AW52">
            <v>465222.90323508205</v>
          </cell>
          <cell r="AX52">
            <v>585946.6726136544</v>
          </cell>
          <cell r="AY52">
            <v>8762251.9074950796</v>
          </cell>
          <cell r="AZ52">
            <v>1.328582285548972</v>
          </cell>
          <cell r="BA52">
            <v>1.3970187616016316E-2</v>
          </cell>
        </row>
        <row r="53">
          <cell r="A53">
            <v>2024</v>
          </cell>
          <cell r="B53">
            <v>6585915.4305307446</v>
          </cell>
          <cell r="C53">
            <v>0</v>
          </cell>
          <cell r="D53">
            <v>84999.991300127032</v>
          </cell>
          <cell r="E53">
            <v>339961.7659009312</v>
          </cell>
          <cell r="F53">
            <v>424961.75720105821</v>
          </cell>
          <cell r="G53">
            <v>6670915.4218308721</v>
          </cell>
          <cell r="H53">
            <v>1.4022580645161309</v>
          </cell>
          <cell r="I53">
            <v>1.2906328998105288E-2</v>
          </cell>
          <cell r="K53">
            <v>1.3090831219879406</v>
          </cell>
          <cell r="L53">
            <v>2024</v>
          </cell>
          <cell r="M53">
            <v>1301800.9223742171</v>
          </cell>
          <cell r="N53">
            <v>0</v>
          </cell>
          <cell r="O53">
            <v>22823.324817929803</v>
          </cell>
          <cell r="P53">
            <v>67632.847008765631</v>
          </cell>
          <cell r="Q53">
            <v>90456.171826695441</v>
          </cell>
          <cell r="R53">
            <v>1324624.247192147</v>
          </cell>
          <cell r="S53">
            <v>1.0440322580645165</v>
          </cell>
          <cell r="T53">
            <v>1.7532116029158162E-2</v>
          </cell>
          <cell r="W53">
            <v>2024</v>
          </cell>
          <cell r="X53">
            <v>858138.92393788847</v>
          </cell>
          <cell r="Y53">
            <v>0</v>
          </cell>
          <cell r="Z53">
            <v>9836.6182514706561</v>
          </cell>
          <cell r="AA53">
            <v>42521.893627584068</v>
          </cell>
          <cell r="AB53">
            <v>52358.511879054728</v>
          </cell>
          <cell r="AC53">
            <v>867975.54218935908</v>
          </cell>
          <cell r="AD53">
            <v>1.3082258064516146</v>
          </cell>
          <cell r="AE53">
            <v>1.1462734036502775E-2</v>
          </cell>
          <cell r="AH53">
            <v>2024</v>
          </cell>
          <cell r="AI53">
            <v>8745855.2768428512</v>
          </cell>
          <cell r="AJ53">
            <v>0</v>
          </cell>
          <cell r="AK53">
            <v>117659.93436952749</v>
          </cell>
          <cell r="AL53">
            <v>450116.50653728086</v>
          </cell>
          <cell r="AM53">
            <v>567776.44090680836</v>
          </cell>
          <cell r="AN53">
            <v>8863515.211212378</v>
          </cell>
          <cell r="AP53">
            <v>1.345322220012779E-2</v>
          </cell>
          <cell r="AS53">
            <v>2024</v>
          </cell>
          <cell r="AT53">
            <v>8762251.9074950796</v>
          </cell>
          <cell r="AU53">
            <v>0</v>
          </cell>
          <cell r="AV53">
            <v>119567.50323455676</v>
          </cell>
          <cell r="AW53">
            <v>450241.03806790919</v>
          </cell>
          <cell r="AX53">
            <v>569808.54130246595</v>
          </cell>
          <cell r="AY53">
            <v>8881819.4107296355</v>
          </cell>
          <cell r="AZ53">
            <v>1.328582285548972</v>
          </cell>
          <cell r="BA53">
            <v>1.3645750487072839E-2</v>
          </cell>
        </row>
        <row r="54">
          <cell r="A54">
            <v>2025</v>
          </cell>
          <cell r="B54">
            <v>6670915.4218308721</v>
          </cell>
          <cell r="C54">
            <v>0</v>
          </cell>
          <cell r="D54">
            <v>84710.067026142977</v>
          </cell>
          <cell r="E54">
            <v>311273.61063841841</v>
          </cell>
          <cell r="F54">
            <v>395983.67766456137</v>
          </cell>
          <cell r="G54">
            <v>6755625.488857015</v>
          </cell>
          <cell r="H54">
            <v>1.4022580645161309</v>
          </cell>
          <cell r="I54">
            <v>1.2698417184083155E-2</v>
          </cell>
          <cell r="K54">
            <v>1.3101747379269255</v>
          </cell>
          <cell r="L54">
            <v>2025</v>
          </cell>
          <cell r="M54">
            <v>1324624.247192147</v>
          </cell>
          <cell r="N54">
            <v>0</v>
          </cell>
          <cell r="O54">
            <v>22576.678827516633</v>
          </cell>
          <cell r="P54">
            <v>63766.472050393269</v>
          </cell>
          <cell r="Q54">
            <v>86343.150877909909</v>
          </cell>
          <cell r="R54">
            <v>1347200.9260196637</v>
          </cell>
          <cell r="S54">
            <v>1.0440322580645165</v>
          </cell>
          <cell r="T54">
            <v>1.7043836299519111E-2</v>
          </cell>
          <cell r="W54">
            <v>2025</v>
          </cell>
          <cell r="X54">
            <v>867975.54218935908</v>
          </cell>
          <cell r="Y54">
            <v>0</v>
          </cell>
          <cell r="Z54">
            <v>9831.0493109275758</v>
          </cell>
          <cell r="AA54">
            <v>43425.810637410177</v>
          </cell>
          <cell r="AB54">
            <v>53256.859948337755</v>
          </cell>
          <cell r="AC54">
            <v>877806.59150028671</v>
          </cell>
          <cell r="AD54">
            <v>1.3082258064516146</v>
          </cell>
          <cell r="AE54">
            <v>1.1326412822796783E-2</v>
          </cell>
          <cell r="AH54">
            <v>2025</v>
          </cell>
          <cell r="AI54">
            <v>8863515.211212378</v>
          </cell>
          <cell r="AJ54">
            <v>0</v>
          </cell>
          <cell r="AK54">
            <v>117117.79516458718</v>
          </cell>
          <cell r="AL54">
            <v>418465.89332622185</v>
          </cell>
          <cell r="AM54">
            <v>535583.68849080906</v>
          </cell>
          <cell r="AN54">
            <v>8980633.006376965</v>
          </cell>
          <cell r="AP54">
            <v>1.3213470318912846E-2</v>
          </cell>
          <cell r="AS54">
            <v>2025</v>
          </cell>
          <cell r="AT54">
            <v>8881819.4107296355</v>
          </cell>
          <cell r="AU54">
            <v>0</v>
          </cell>
          <cell r="AV54">
            <v>118973.28709510241</v>
          </cell>
          <cell r="AW54">
            <v>419026.85857485555</v>
          </cell>
          <cell r="AX54">
            <v>538000.14566995797</v>
          </cell>
          <cell r="AY54">
            <v>9000792.6978247371</v>
          </cell>
          <cell r="AZ54">
            <v>1.328582285548972</v>
          </cell>
          <cell r="BA54">
            <v>1.339514817779075E-2</v>
          </cell>
        </row>
        <row r="55">
          <cell r="A55">
            <v>2026</v>
          </cell>
          <cell r="B55">
            <v>6755625.488857015</v>
          </cell>
          <cell r="C55">
            <v>0</v>
          </cell>
          <cell r="D55">
            <v>83939.750518451896</v>
          </cell>
          <cell r="E55">
            <v>302760.55250704067</v>
          </cell>
          <cell r="F55">
            <v>386700.30302549258</v>
          </cell>
          <cell r="G55">
            <v>6839565.2393754665</v>
          </cell>
          <cell r="H55">
            <v>1.4022580645161309</v>
          </cell>
          <cell r="I55">
            <v>1.2425163392628003E-2</v>
          </cell>
          <cell r="K55">
            <v>1.3112314863313734</v>
          </cell>
          <cell r="L55">
            <v>2026</v>
          </cell>
          <cell r="M55">
            <v>1347200.9260196637</v>
          </cell>
          <cell r="N55">
            <v>0</v>
          </cell>
          <cell r="O55">
            <v>22238.108406917636</v>
          </cell>
          <cell r="P55">
            <v>56540.324273963633</v>
          </cell>
          <cell r="Q55">
            <v>78778.432680881262</v>
          </cell>
          <cell r="R55">
            <v>1369439.0344265813</v>
          </cell>
          <cell r="S55">
            <v>1.0440322580645165</v>
          </cell>
          <cell r="T55">
            <v>1.6506898100657308E-2</v>
          </cell>
          <cell r="W55">
            <v>2026</v>
          </cell>
          <cell r="X55">
            <v>877806.59150028671</v>
          </cell>
          <cell r="Y55">
            <v>0</v>
          </cell>
          <cell r="Z55">
            <v>9656.5608705408013</v>
          </cell>
          <cell r="AA55">
            <v>44131.45398245017</v>
          </cell>
          <cell r="AB55">
            <v>53788.014852990971</v>
          </cell>
          <cell r="AC55">
            <v>887463.15237082751</v>
          </cell>
          <cell r="AD55">
            <v>1.3082258064516146</v>
          </cell>
          <cell r="AE55">
            <v>1.1000784186453227E-2</v>
          </cell>
          <cell r="AH55">
            <v>2026</v>
          </cell>
          <cell r="AI55">
            <v>8980633.006376965</v>
          </cell>
          <cell r="AJ55">
            <v>0</v>
          </cell>
          <cell r="AK55">
            <v>115834.41979591033</v>
          </cell>
          <cell r="AL55">
            <v>403432.33076345449</v>
          </cell>
          <cell r="AM55">
            <v>519266.75055936479</v>
          </cell>
          <cell r="AN55">
            <v>9096467.4261728749</v>
          </cell>
          <cell r="AP55">
            <v>1.2898246672997216E-2</v>
          </cell>
          <cell r="AS55">
            <v>2026</v>
          </cell>
          <cell r="AT55">
            <v>9000792.6978247371</v>
          </cell>
          <cell r="AU55">
            <v>0</v>
          </cell>
          <cell r="AV55">
            <v>117635.39262186349</v>
          </cell>
          <cell r="AW55">
            <v>402523.95401041862</v>
          </cell>
          <cell r="AX55">
            <v>520159.34663228213</v>
          </cell>
          <cell r="AY55">
            <v>9118428.0904466007</v>
          </cell>
          <cell r="AZ55">
            <v>1.328582285548972</v>
          </cell>
          <cell r="BA55">
            <v>1.3069448055424315E-2</v>
          </cell>
        </row>
        <row r="56">
          <cell r="A56">
            <v>2027</v>
          </cell>
          <cell r="B56">
            <v>6839565.2393754665</v>
          </cell>
          <cell r="C56">
            <v>0</v>
          </cell>
          <cell r="D56">
            <v>82293.087177946363</v>
          </cell>
          <cell r="E56">
            <v>328005.64406712307</v>
          </cell>
          <cell r="F56">
            <v>410298.73124506942</v>
          </cell>
          <cell r="G56">
            <v>6921858.3265534127</v>
          </cell>
          <cell r="H56">
            <v>1.4022580645161309</v>
          </cell>
          <cell r="I56">
            <v>1.2031917862875829E-2</v>
          </cell>
          <cell r="K56">
            <v>1.3122442207930778</v>
          </cell>
          <cell r="L56">
            <v>2027</v>
          </cell>
          <cell r="M56">
            <v>1369439.0344265813</v>
          </cell>
          <cell r="N56">
            <v>0</v>
          </cell>
          <cell r="O56">
            <v>22133.067660110046</v>
          </cell>
          <cell r="P56">
            <v>60408.496487115401</v>
          </cell>
          <cell r="Q56">
            <v>82541.56414722545</v>
          </cell>
          <cell r="R56">
            <v>1391572.1020866914</v>
          </cell>
          <cell r="S56">
            <v>1.0440322580645165</v>
          </cell>
          <cell r="T56">
            <v>1.6162141653409012E-2</v>
          </cell>
          <cell r="W56">
            <v>2027</v>
          </cell>
          <cell r="X56">
            <v>887463.15237082751</v>
          </cell>
          <cell r="Y56">
            <v>0</v>
          </cell>
          <cell r="Z56">
            <v>9342.186095662064</v>
          </cell>
          <cell r="AA56">
            <v>44734.775844726639</v>
          </cell>
          <cell r="AB56">
            <v>54076.961940388705</v>
          </cell>
          <cell r="AC56">
            <v>896805.33846648957</v>
          </cell>
          <cell r="AD56">
            <v>1.3082258064516146</v>
          </cell>
          <cell r="AE56">
            <v>1.0526843926651708E-2</v>
          </cell>
          <cell r="AH56">
            <v>2027</v>
          </cell>
          <cell r="AI56">
            <v>9096467.4261728749</v>
          </cell>
          <cell r="AJ56">
            <v>0</v>
          </cell>
          <cell r="AK56">
            <v>113768.34093371847</v>
          </cell>
          <cell r="AL56">
            <v>433148.91639896511</v>
          </cell>
          <cell r="AM56">
            <v>546917.25733268354</v>
          </cell>
          <cell r="AN56">
            <v>9210235.7671065927</v>
          </cell>
          <cell r="AP56">
            <v>1.2506870590925923E-2</v>
          </cell>
          <cell r="AS56">
            <v>2027</v>
          </cell>
          <cell r="AT56">
            <v>9118428.0904466007</v>
          </cell>
          <cell r="AU56">
            <v>0</v>
          </cell>
          <cell r="AV56">
            <v>115622.31024389346</v>
          </cell>
          <cell r="AW56">
            <v>431969.93031808233</v>
          </cell>
          <cell r="AX56">
            <v>547592.24056197575</v>
          </cell>
          <cell r="AY56">
            <v>9234050.4006904941</v>
          </cell>
          <cell r="AZ56">
            <v>1.328582285548972</v>
          </cell>
          <cell r="BA56">
            <v>1.2680070413126465E-2</v>
          </cell>
        </row>
        <row r="57">
          <cell r="A57">
            <v>2028</v>
          </cell>
          <cell r="B57">
            <v>6921858.3265534127</v>
          </cell>
          <cell r="C57">
            <v>0</v>
          </cell>
          <cell r="D57">
            <v>80150.187489445772</v>
          </cell>
          <cell r="E57">
            <v>363015.12740549399</v>
          </cell>
          <cell r="F57">
            <v>443165.31489493977</v>
          </cell>
          <cell r="G57">
            <v>7002008.514042858</v>
          </cell>
          <cell r="H57">
            <v>1.4022580645161309</v>
          </cell>
          <cell r="I57">
            <v>1.1579287484399403E-2</v>
          </cell>
          <cell r="K57">
            <v>1.3132091538174935</v>
          </cell>
          <cell r="L57">
            <v>2028</v>
          </cell>
          <cell r="M57">
            <v>1391572.1020866914</v>
          </cell>
          <cell r="N57">
            <v>0</v>
          </cell>
          <cell r="O57">
            <v>22088.630940797066</v>
          </cell>
          <cell r="P57">
            <v>69619.587175946537</v>
          </cell>
          <cell r="Q57">
            <v>91708.218116743607</v>
          </cell>
          <cell r="R57">
            <v>1413660.7330274885</v>
          </cell>
          <cell r="S57">
            <v>1.0440322580645165</v>
          </cell>
          <cell r="T57">
            <v>1.5873148727022279E-2</v>
          </cell>
          <cell r="W57">
            <v>2028</v>
          </cell>
          <cell r="X57">
            <v>896805.33846648957</v>
          </cell>
          <cell r="Y57">
            <v>0</v>
          </cell>
          <cell r="Z57">
            <v>8938.6500083453757</v>
          </cell>
          <cell r="AA57">
            <v>58032.953905314163</v>
          </cell>
          <cell r="AB57">
            <v>66971.603913659535</v>
          </cell>
          <cell r="AC57">
            <v>905743.98847483494</v>
          </cell>
          <cell r="AD57">
            <v>1.3082258064516146</v>
          </cell>
          <cell r="AE57">
            <v>9.967213201061309E-3</v>
          </cell>
          <cell r="AH57">
            <v>2028</v>
          </cell>
          <cell r="AI57">
            <v>9210235.7671065927</v>
          </cell>
          <cell r="AJ57">
            <v>0</v>
          </cell>
          <cell r="AK57">
            <v>111177.46843858821</v>
          </cell>
          <cell r="AL57">
            <v>490667.6684867547</v>
          </cell>
          <cell r="AM57">
            <v>601845.13692534296</v>
          </cell>
          <cell r="AN57">
            <v>9321413.2355451807</v>
          </cell>
          <cell r="AP57">
            <v>1.2071077358914772E-2</v>
          </cell>
          <cell r="AS57">
            <v>2028</v>
          </cell>
          <cell r="AT57">
            <v>9234050.4006904941</v>
          </cell>
          <cell r="AU57">
            <v>0</v>
          </cell>
          <cell r="AV57">
            <v>113125.63708282265</v>
          </cell>
          <cell r="AW57">
            <v>498472.98339843575</v>
          </cell>
          <cell r="AX57">
            <v>611598.62048125837</v>
          </cell>
          <cell r="AY57">
            <v>9347176.0377733167</v>
          </cell>
          <cell r="AZ57">
            <v>1.328582285548972</v>
          </cell>
          <cell r="BA57">
            <v>1.2250922636762196E-2</v>
          </cell>
        </row>
        <row r="58">
          <cell r="A58">
            <v>2029</v>
          </cell>
          <cell r="B58">
            <v>7002008.514042858</v>
          </cell>
          <cell r="C58">
            <v>0</v>
          </cell>
          <cell r="D58">
            <v>78689.107894063811</v>
          </cell>
          <cell r="E58">
            <v>378431.20468851313</v>
          </cell>
          <cell r="F58">
            <v>457120.31258257694</v>
          </cell>
          <cell r="G58">
            <v>7080697.621936922</v>
          </cell>
          <cell r="H58">
            <v>1.4022580645161309</v>
          </cell>
          <cell r="I58">
            <v>1.123807657991982E-2</v>
          </cell>
          <cell r="K58">
            <v>1.3141365808336682</v>
          </cell>
          <cell r="L58">
            <v>2029</v>
          </cell>
          <cell r="M58">
            <v>1413660.7330274885</v>
          </cell>
          <cell r="N58">
            <v>0</v>
          </cell>
          <cell r="O58">
            <v>22014.994849403276</v>
          </cell>
          <cell r="P58">
            <v>73565.61426606946</v>
          </cell>
          <cell r="Q58">
            <v>95580.609115472733</v>
          </cell>
          <cell r="R58">
            <v>1435675.7278768918</v>
          </cell>
          <cell r="S58">
            <v>1.0440322580645165</v>
          </cell>
          <cell r="T58">
            <v>1.5573039793116639E-2</v>
          </cell>
          <cell r="W58">
            <v>2029</v>
          </cell>
          <cell r="X58">
            <v>905743.98847483494</v>
          </cell>
          <cell r="Y58">
            <v>0</v>
          </cell>
          <cell r="Z58">
            <v>8509.8682129445278</v>
          </cell>
          <cell r="AA58">
            <v>58689.349537709968</v>
          </cell>
          <cell r="AB58">
            <v>67199.217750654498</v>
          </cell>
          <cell r="AC58">
            <v>914253.85668777942</v>
          </cell>
          <cell r="AD58">
            <v>1.3082258064516146</v>
          </cell>
          <cell r="AE58">
            <v>9.3954454252289654E-3</v>
          </cell>
          <cell r="AH58">
            <v>2029</v>
          </cell>
          <cell r="AI58">
            <v>9321413.2355451807</v>
          </cell>
          <cell r="AJ58">
            <v>0</v>
          </cell>
          <cell r="AK58">
            <v>109213.97095641162</v>
          </cell>
          <cell r="AL58">
            <v>510686.16849229252</v>
          </cell>
          <cell r="AM58">
            <v>619900.1394487042</v>
          </cell>
          <cell r="AN58">
            <v>9430627.2065015938</v>
          </cell>
          <cell r="AP58">
            <v>1.171646060491649E-2</v>
          </cell>
          <cell r="AS58">
            <v>2029</v>
          </cell>
          <cell r="AT58">
            <v>9347176.0377733167</v>
          </cell>
          <cell r="AU58">
            <v>0</v>
          </cell>
          <cell r="AV58">
            <v>111212.1644581108</v>
          </cell>
          <cell r="AW58">
            <v>511133.8850085407</v>
          </cell>
          <cell r="AX58">
            <v>622346.04946665152</v>
          </cell>
          <cell r="AY58">
            <v>9458388.2022314277</v>
          </cell>
          <cell r="AZ58">
            <v>1.328582285548972</v>
          </cell>
          <cell r="BA58">
            <v>1.1897942652271176E-2</v>
          </cell>
        </row>
        <row r="59">
          <cell r="A59">
            <v>2030</v>
          </cell>
          <cell r="B59">
            <v>7080697.621936922</v>
          </cell>
          <cell r="C59">
            <v>0</v>
          </cell>
          <cell r="D59">
            <v>78373.120558954572</v>
          </cell>
          <cell r="E59">
            <v>388455.49220351159</v>
          </cell>
          <cell r="F59">
            <v>466828.61276246619</v>
          </cell>
          <cell r="G59">
            <v>7159070.7424958767</v>
          </cell>
          <cell r="H59">
            <v>1.4022580645161309</v>
          </cell>
          <cell r="I59">
            <v>1.106855916515137E-2</v>
          </cell>
          <cell r="K59">
            <v>1.3150412790314385</v>
          </cell>
          <cell r="L59">
            <v>2030</v>
          </cell>
          <cell r="M59">
            <v>1435675.7278768918</v>
          </cell>
          <cell r="N59">
            <v>0</v>
          </cell>
          <cell r="O59">
            <v>21775.470989266534</v>
          </cell>
          <cell r="P59">
            <v>75597.43274803563</v>
          </cell>
          <cell r="Q59">
            <v>97372.903737302171</v>
          </cell>
          <cell r="R59">
            <v>1457451.1988661585</v>
          </cell>
          <cell r="S59">
            <v>1.0440322580645165</v>
          </cell>
          <cell r="T59">
            <v>1.5167402057753465E-2</v>
          </cell>
          <cell r="W59">
            <v>2030</v>
          </cell>
          <cell r="X59">
            <v>914253.85668777942</v>
          </cell>
          <cell r="Y59">
            <v>0</v>
          </cell>
          <cell r="Z59">
            <v>8122.1203107156371</v>
          </cell>
          <cell r="AA59">
            <v>56379.832065088696</v>
          </cell>
          <cell r="AB59">
            <v>64501.952375804336</v>
          </cell>
          <cell r="AC59">
            <v>922375.97699849505</v>
          </cell>
          <cell r="AD59">
            <v>1.3082258064516146</v>
          </cell>
          <cell r="AE59">
            <v>8.883878641913423E-3</v>
          </cell>
          <cell r="AH59">
            <v>2030</v>
          </cell>
          <cell r="AI59">
            <v>9430627.2065015938</v>
          </cell>
          <cell r="AJ59">
            <v>0</v>
          </cell>
          <cell r="AK59">
            <v>108270.71185893675</v>
          </cell>
          <cell r="AL59">
            <v>520432.75701663591</v>
          </cell>
          <cell r="AM59">
            <v>628703.46887557267</v>
          </cell>
          <cell r="AN59">
            <v>9538897.9183605313</v>
          </cell>
          <cell r="AP59">
            <v>1.1480754088582179E-2</v>
          </cell>
          <cell r="AS59">
            <v>2030</v>
          </cell>
          <cell r="AT59">
            <v>9458388.2022314277</v>
          </cell>
          <cell r="AU59">
            <v>0</v>
          </cell>
          <cell r="AV59">
            <v>110214.19208408454</v>
          </cell>
          <cell r="AW59">
            <v>520874.25790276873</v>
          </cell>
          <cell r="AX59">
            <v>631088.44998685329</v>
          </cell>
          <cell r="AY59">
            <v>9568602.3943155129</v>
          </cell>
          <cell r="AZ59">
            <v>1.328582285548972</v>
          </cell>
          <cell r="BA59">
            <v>1.1652534208532739E-2</v>
          </cell>
        </row>
        <row r="60">
          <cell r="A60">
            <v>2031</v>
          </cell>
          <cell r="B60">
            <v>7159070.7424958767</v>
          </cell>
          <cell r="C60">
            <v>0</v>
          </cell>
          <cell r="D60">
            <v>79156.851764544102</v>
          </cell>
          <cell r="E60">
            <v>391773.89340544568</v>
          </cell>
          <cell r="F60">
            <v>470930.74516998976</v>
          </cell>
          <cell r="G60">
            <v>7238227.5942604207</v>
          </cell>
          <cell r="H60">
            <v>1.4022580645161309</v>
          </cell>
          <cell r="I60">
            <v>1.1056861234052695E-2</v>
          </cell>
          <cell r="K60">
            <v>1.3159363620041913</v>
          </cell>
          <cell r="L60">
            <v>2031</v>
          </cell>
          <cell r="M60">
            <v>1457451.1988661585</v>
          </cell>
          <cell r="N60">
            <v>0</v>
          </cell>
          <cell r="O60">
            <v>21993.225699159197</v>
          </cell>
          <cell r="P60">
            <v>78127.138610186434</v>
          </cell>
          <cell r="Q60">
            <v>100120.36430934563</v>
          </cell>
          <cell r="R60">
            <v>1479444.4245653176</v>
          </cell>
          <cell r="S60">
            <v>1.0440322580645165</v>
          </cell>
          <cell r="T60">
            <v>1.5090196993401195E-2</v>
          </cell>
          <cell r="W60">
            <v>2031</v>
          </cell>
          <cell r="X60">
            <v>922375.97699849505</v>
          </cell>
          <cell r="Y60">
            <v>0</v>
          </cell>
          <cell r="Z60">
            <v>8203.3415138227938</v>
          </cell>
          <cell r="AA60">
            <v>57055.985239642803</v>
          </cell>
          <cell r="AB60">
            <v>65259.326753465597</v>
          </cell>
          <cell r="AC60">
            <v>930579.31851231784</v>
          </cell>
          <cell r="AD60">
            <v>1.3082258064516146</v>
          </cell>
          <cell r="AE60">
            <v>8.8937068162999733E-3</v>
          </cell>
          <cell r="AH60">
            <v>2031</v>
          </cell>
          <cell r="AI60">
            <v>9538897.9183605313</v>
          </cell>
          <cell r="AJ60">
            <v>0</v>
          </cell>
          <cell r="AK60">
            <v>109353.41897752609</v>
          </cell>
          <cell r="AL60">
            <v>526957.01725527493</v>
          </cell>
          <cell r="AM60">
            <v>636310.43623280106</v>
          </cell>
          <cell r="AN60">
            <v>9648251.3373380564</v>
          </cell>
          <cell r="AP60">
            <v>1.1463946874517017E-2</v>
          </cell>
          <cell r="AS60">
            <v>2031</v>
          </cell>
          <cell r="AT60">
            <v>9568602.3943155129</v>
          </cell>
          <cell r="AU60">
            <v>0</v>
          </cell>
          <cell r="AV60">
            <v>111316.33400492537</v>
          </cell>
          <cell r="AW60">
            <v>527884.78013542178</v>
          </cell>
          <cell r="AX60">
            <v>639201.11414034711</v>
          </cell>
          <cell r="AY60">
            <v>9679918.7283204384</v>
          </cell>
          <cell r="AZ60">
            <v>1.328582285548972</v>
          </cell>
          <cell r="BA60">
            <v>1.1633499796277036E-2</v>
          </cell>
        </row>
        <row r="61">
          <cell r="A61">
            <v>2032</v>
          </cell>
          <cell r="B61">
            <v>7238227.5942604207</v>
          </cell>
          <cell r="C61">
            <v>0</v>
          </cell>
          <cell r="D61">
            <v>79948.42028218956</v>
          </cell>
          <cell r="E61">
            <v>399567.15888741566</v>
          </cell>
          <cell r="F61">
            <v>479515.57916960522</v>
          </cell>
          <cell r="G61">
            <v>7318176.0145426104</v>
          </cell>
          <cell r="H61">
            <v>1.4022580645161309</v>
          </cell>
          <cell r="I61">
            <v>1.1045303458761868E-2</v>
          </cell>
          <cell r="K61">
            <v>1.3168219386203615</v>
          </cell>
          <cell r="L61">
            <v>2032</v>
          </cell>
          <cell r="M61">
            <v>1479444.4245653176</v>
          </cell>
          <cell r="N61">
            <v>0</v>
          </cell>
          <cell r="O61">
            <v>22213.15795615079</v>
          </cell>
          <cell r="P61">
            <v>83335.68777765728</v>
          </cell>
          <cell r="Q61">
            <v>105548.84573380806</v>
          </cell>
          <cell r="R61">
            <v>1501657.5825214684</v>
          </cell>
          <cell r="S61">
            <v>1.0440322580645165</v>
          </cell>
          <cell r="T61">
            <v>1.501452679621762E-2</v>
          </cell>
          <cell r="W61">
            <v>2032</v>
          </cell>
          <cell r="X61">
            <v>930579.31851231784</v>
          </cell>
          <cell r="Y61">
            <v>0</v>
          </cell>
          <cell r="Z61">
            <v>8285.3749289610205</v>
          </cell>
          <cell r="AA61">
            <v>58431.214097085838</v>
          </cell>
          <cell r="AB61">
            <v>66716.589026046859</v>
          </cell>
          <cell r="AC61">
            <v>938864.69344127888</v>
          </cell>
          <cell r="AD61">
            <v>1.3082258064516146</v>
          </cell>
          <cell r="AE61">
            <v>8.9034591293157828E-3</v>
          </cell>
          <cell r="AH61">
            <v>2032</v>
          </cell>
          <cell r="AI61">
            <v>9648251.3373380564</v>
          </cell>
          <cell r="AJ61">
            <v>0</v>
          </cell>
          <cell r="AK61">
            <v>110446.95316730137</v>
          </cell>
          <cell r="AL61">
            <v>541334.06076215883</v>
          </cell>
          <cell r="AM61">
            <v>651781.0139294602</v>
          </cell>
          <cell r="AN61">
            <v>9758698.2905053571</v>
          </cell>
          <cell r="AP61">
            <v>1.1447354479653615E-2</v>
          </cell>
          <cell r="AS61">
            <v>2032</v>
          </cell>
          <cell r="AT61">
            <v>9679918.7283204384</v>
          </cell>
          <cell r="AU61">
            <v>0</v>
          </cell>
          <cell r="AV61">
            <v>112429.49734497463</v>
          </cell>
          <cell r="AW61">
            <v>543147.65286497166</v>
          </cell>
          <cell r="AX61">
            <v>655577.15020994633</v>
          </cell>
          <cell r="AY61">
            <v>9792348.2256654128</v>
          </cell>
          <cell r="AZ61">
            <v>1.328582285548972</v>
          </cell>
          <cell r="BA61">
            <v>1.1614715009542476E-2</v>
          </cell>
        </row>
        <row r="62">
          <cell r="A62">
            <v>2033</v>
          </cell>
          <cell r="B62">
            <v>7318176.0145426104</v>
          </cell>
          <cell r="C62">
            <v>0</v>
          </cell>
          <cell r="D62">
            <v>80747.904485011459</v>
          </cell>
          <cell r="E62">
            <v>402890.63173716457</v>
          </cell>
          <cell r="F62">
            <v>483638.53622217604</v>
          </cell>
          <cell r="G62">
            <v>7398923.9190276219</v>
          </cell>
          <cell r="H62">
            <v>1.4022580645161309</v>
          </cell>
          <cell r="I62">
            <v>1.1033883897374253E-2</v>
          </cell>
          <cell r="K62">
            <v>1.3176981163793824</v>
          </cell>
          <cell r="L62">
            <v>2033</v>
          </cell>
          <cell r="M62">
            <v>1501657.5825214684</v>
          </cell>
          <cell r="N62">
            <v>0</v>
          </cell>
          <cell r="O62">
            <v>22435.289535712298</v>
          </cell>
          <cell r="P62">
            <v>81967.251945335636</v>
          </cell>
          <cell r="Q62">
            <v>104402.54148104793</v>
          </cell>
          <cell r="R62">
            <v>1524092.8720571806</v>
          </cell>
          <cell r="S62">
            <v>1.0440322580645165</v>
          </cell>
          <cell r="T62">
            <v>1.4940349782032625E-2</v>
          </cell>
          <cell r="W62">
            <v>2033</v>
          </cell>
          <cell r="X62">
            <v>938864.69344127888</v>
          </cell>
          <cell r="Y62">
            <v>0</v>
          </cell>
          <cell r="Z62">
            <v>8368.2286782506308</v>
          </cell>
          <cell r="AA62">
            <v>54972.82029911899</v>
          </cell>
          <cell r="AB62">
            <v>63341.048977369617</v>
          </cell>
          <cell r="AC62">
            <v>947232.92211952957</v>
          </cell>
          <cell r="AD62">
            <v>1.3082258064516146</v>
          </cell>
          <cell r="AE62">
            <v>8.9131359787086861E-3</v>
          </cell>
          <cell r="AH62">
            <v>2033</v>
          </cell>
          <cell r="AI62">
            <v>9758698.2905053571</v>
          </cell>
          <cell r="AJ62">
            <v>0</v>
          </cell>
          <cell r="AK62">
            <v>111551.42269897439</v>
          </cell>
          <cell r="AL62">
            <v>539830.70398161921</v>
          </cell>
          <cell r="AM62">
            <v>651382.12668059359</v>
          </cell>
          <cell r="AN62">
            <v>9870249.7132043317</v>
          </cell>
          <cell r="AP62">
            <v>1.1430973617404305E-2</v>
          </cell>
          <cell r="AS62">
            <v>2033</v>
          </cell>
          <cell r="AT62">
            <v>9792348.2256654128</v>
          </cell>
          <cell r="AU62">
            <v>0</v>
          </cell>
          <cell r="AV62">
            <v>113553.79231842438</v>
          </cell>
          <cell r="AW62">
            <v>541208.96166143904</v>
          </cell>
          <cell r="AX62">
            <v>654762.75397986337</v>
          </cell>
          <cell r="AY62">
            <v>9905902.0179838371</v>
          </cell>
          <cell r="AZ62">
            <v>1.328582285548972</v>
          </cell>
          <cell r="BA62">
            <v>1.1596175881572801E-2</v>
          </cell>
        </row>
        <row r="63">
          <cell r="A63">
            <v>2034</v>
          </cell>
          <cell r="B63">
            <v>7398923.9190276219</v>
          </cell>
          <cell r="C63">
            <v>0</v>
          </cell>
          <cell r="D63">
            <v>81555.383529861574</v>
          </cell>
          <cell r="E63">
            <v>399226.28005294036</v>
          </cell>
          <cell r="F63">
            <v>480781.66358280194</v>
          </cell>
          <cell r="G63">
            <v>7480479.3025574833</v>
          </cell>
          <cell r="H63">
            <v>1.4022580645161309</v>
          </cell>
          <cell r="I63">
            <v>1.1022600640631985E-2</v>
          </cell>
          <cell r="K63">
            <v>1.3185650014316599</v>
          </cell>
          <cell r="L63">
            <v>2034</v>
          </cell>
          <cell r="M63">
            <v>1524092.8720571806</v>
          </cell>
          <cell r="N63">
            <v>0</v>
          </cell>
          <cell r="O63">
            <v>22659.64243106942</v>
          </cell>
          <cell r="P63">
            <v>80136.610294031896</v>
          </cell>
          <cell r="Q63">
            <v>102796.25272510131</v>
          </cell>
          <cell r="R63">
            <v>1546752.51448825</v>
          </cell>
          <cell r="S63">
            <v>1.0440322580645165</v>
          </cell>
          <cell r="T63">
            <v>1.486762575070899E-2</v>
          </cell>
          <cell r="W63">
            <v>2034</v>
          </cell>
          <cell r="X63">
            <v>947232.92211952957</v>
          </cell>
          <cell r="Y63">
            <v>0</v>
          </cell>
          <cell r="Z63">
            <v>8451.9109650331375</v>
          </cell>
          <cell r="AA63">
            <v>49377.640816156301</v>
          </cell>
          <cell r="AB63">
            <v>57829.551781189439</v>
          </cell>
          <cell r="AC63">
            <v>955684.83308456268</v>
          </cell>
          <cell r="AD63">
            <v>1.3082258064516146</v>
          </cell>
          <cell r="AE63">
            <v>8.9227377635070493E-3</v>
          </cell>
          <cell r="AH63">
            <v>2034</v>
          </cell>
          <cell r="AI63">
            <v>9870249.7132043317</v>
          </cell>
          <cell r="AJ63">
            <v>0</v>
          </cell>
          <cell r="AK63">
            <v>112666.93692596414</v>
          </cell>
          <cell r="AL63">
            <v>528740.53116312856</v>
          </cell>
          <cell r="AM63">
            <v>641407.46808909276</v>
          </cell>
          <cell r="AN63">
            <v>9982916.6501302961</v>
          </cell>
          <cell r="AP63">
            <v>1.1414801063770463E-2</v>
          </cell>
          <cell r="AS63">
            <v>2034</v>
          </cell>
          <cell r="AT63">
            <v>9905902.0179838371</v>
          </cell>
          <cell r="AU63">
            <v>0</v>
          </cell>
          <cell r="AV63">
            <v>114689.33024160864</v>
          </cell>
          <cell r="AW63">
            <v>529800.8678916822</v>
          </cell>
          <cell r="AX63">
            <v>644490.19813329086</v>
          </cell>
          <cell r="AY63">
            <v>10020591.348225446</v>
          </cell>
          <cell r="AZ63">
            <v>1.328582285548972</v>
          </cell>
          <cell r="BA63">
            <v>1.1577878524680951E-2</v>
          </cell>
        </row>
      </sheetData>
      <sheetData sheetId="17">
        <row r="3">
          <cell r="D3">
            <v>23</v>
          </cell>
          <cell r="F3" t="str">
            <v>Set cell:</v>
          </cell>
          <cell r="G3">
            <v>2189391.0000000023</v>
          </cell>
          <cell r="H3" t="str">
            <v>Sum of last "lifetime" years of shipments</v>
          </cell>
          <cell r="L3" t="str">
            <v>Rounded Life</v>
          </cell>
          <cell r="O3">
            <v>23</v>
          </cell>
          <cell r="Q3" t="str">
            <v>Set cell:</v>
          </cell>
          <cell r="R3">
            <v>40505</v>
          </cell>
          <cell r="S3" t="str">
            <v>Sum of last "lifetime" years of shipments</v>
          </cell>
          <cell r="W3" t="str">
            <v>Rounded Life</v>
          </cell>
          <cell r="Z3">
            <v>23</v>
          </cell>
          <cell r="AB3" t="str">
            <v>Set cell:</v>
          </cell>
          <cell r="AC3">
            <v>261370.99999999991</v>
          </cell>
          <cell r="AD3" t="str">
            <v>Sum of last "lifetime" years of shipments</v>
          </cell>
          <cell r="AS3" t="str">
            <v>Rounded Life</v>
          </cell>
          <cell r="AV3">
            <v>23</v>
          </cell>
        </row>
        <row r="4">
          <cell r="D4">
            <v>1.7283711062702239E-2</v>
          </cell>
          <cell r="F4" t="str">
            <v xml:space="preserve">To value: </v>
          </cell>
          <cell r="G4">
            <v>2189390.5237776283</v>
          </cell>
          <cell r="H4" t="str">
            <v xml:space="preserve">2011 beginning stock </v>
          </cell>
          <cell r="L4" t="str">
            <v>Avg Stock Growth</v>
          </cell>
          <cell r="O4">
            <v>2.2325550203603214E-2</v>
          </cell>
          <cell r="Q4" t="str">
            <v xml:space="preserve">To value: </v>
          </cell>
          <cell r="R4">
            <v>40505.417998975659</v>
          </cell>
          <cell r="S4" t="str">
            <v xml:space="preserve">2011 beginning stock </v>
          </cell>
          <cell r="W4" t="str">
            <v>Avg Stock Growth</v>
          </cell>
          <cell r="Z4">
            <v>2.4518683750250448E-2</v>
          </cell>
          <cell r="AB4" t="str">
            <v xml:space="preserve">To value: </v>
          </cell>
          <cell r="AC4">
            <v>261371.37506891415</v>
          </cell>
          <cell r="AD4" t="str">
            <v xml:space="preserve">2011 beginning stock </v>
          </cell>
          <cell r="AS4" t="str">
            <v>Avg Stock Growth</v>
          </cell>
          <cell r="AV4">
            <v>1.7974213540549205E-2</v>
          </cell>
        </row>
        <row r="5">
          <cell r="D5">
            <v>2</v>
          </cell>
          <cell r="F5" t="str">
            <v xml:space="preserve">By changing: </v>
          </cell>
          <cell r="G5">
            <v>0.81375133561946345</v>
          </cell>
          <cell r="H5" t="str">
            <v>Lifetime stock factor</v>
          </cell>
          <cell r="L5" t="str">
            <v>Stock to Shipment Saturation Factorn</v>
          </cell>
          <cell r="O5">
            <v>2</v>
          </cell>
          <cell r="Q5" t="str">
            <v xml:space="preserve">By changing: </v>
          </cell>
          <cell r="R5">
            <v>0.69524799803363235</v>
          </cell>
          <cell r="S5" t="str">
            <v>Lifetime stock factor</v>
          </cell>
          <cell r="W5" t="str">
            <v>Stock to Shipment Saturation Factorn</v>
          </cell>
          <cell r="Z5">
            <v>2</v>
          </cell>
          <cell r="AB5" t="str">
            <v xml:space="preserve">By changing: </v>
          </cell>
          <cell r="AC5">
            <v>0.64707633385024832</v>
          </cell>
          <cell r="AD5" t="str">
            <v>Lifetime stock factor</v>
          </cell>
          <cell r="AS5" t="str">
            <v>Stock to Shipment Saturation Factorn</v>
          </cell>
          <cell r="AV5">
            <v>2</v>
          </cell>
        </row>
        <row r="7">
          <cell r="A7" t="str">
            <v>Single Family</v>
          </cell>
          <cell r="L7" t="str">
            <v>Multi-Family</v>
          </cell>
          <cell r="W7" t="str">
            <v>Manufactured Homes</v>
          </cell>
          <cell r="AH7" t="str">
            <v>Total - Aggregated</v>
          </cell>
          <cell r="AS7" t="str">
            <v>Total - Modeled</v>
          </cell>
        </row>
        <row r="8">
          <cell r="A8" t="str">
            <v>Year</v>
          </cell>
          <cell r="B8" t="str">
            <v>Beginning Year Stock</v>
          </cell>
          <cell r="C8" t="str">
            <v>Pre-1980 Dems</v>
          </cell>
          <cell r="D8" t="str">
            <v>New Construction</v>
          </cell>
          <cell r="E8" t="str">
            <v>Replacements</v>
          </cell>
          <cell r="F8" t="str">
            <v>Total New Shipments</v>
          </cell>
          <cell r="G8" t="str">
            <v>End of Year Stock</v>
          </cell>
          <cell r="H8" t="str">
            <v>Shipment Saturation</v>
          </cell>
          <cell r="I8" t="str">
            <v>Stock Growth</v>
          </cell>
          <cell r="J8" t="str">
            <v>Stock Saturation</v>
          </cell>
          <cell r="M8" t="str">
            <v>Beginning Year Stock</v>
          </cell>
          <cell r="N8" t="str">
            <v>Pre-1980 Dems</v>
          </cell>
          <cell r="O8" t="str">
            <v>New Construction</v>
          </cell>
          <cell r="P8" t="str">
            <v>Replacements</v>
          </cell>
          <cell r="Q8" t="str">
            <v>Total New Shipments</v>
          </cell>
          <cell r="R8" t="str">
            <v>End of Year Stock</v>
          </cell>
          <cell r="S8" t="str">
            <v>Shipment Saturation</v>
          </cell>
          <cell r="T8" t="str">
            <v>Stock Growth</v>
          </cell>
          <cell r="U8" t="str">
            <v>Stock Saturation</v>
          </cell>
          <cell r="X8" t="str">
            <v>Beginning Year Stock</v>
          </cell>
          <cell r="Y8" t="str">
            <v>Pre-1980 Dems</v>
          </cell>
          <cell r="Z8" t="str">
            <v>New Construction</v>
          </cell>
          <cell r="AA8" t="str">
            <v>Replacements</v>
          </cell>
          <cell r="AB8" t="str">
            <v>Total New Shipments</v>
          </cell>
          <cell r="AC8" t="str">
            <v>End of Year Stock</v>
          </cell>
          <cell r="AD8" t="str">
            <v>Shipment Saturation</v>
          </cell>
          <cell r="AE8" t="str">
            <v>Stock Growth</v>
          </cell>
          <cell r="AF8" t="str">
            <v>Stock Saturation</v>
          </cell>
          <cell r="AI8" t="str">
            <v>Beginning Year Stock</v>
          </cell>
          <cell r="AJ8" t="str">
            <v>Pre-1980 Dems</v>
          </cell>
          <cell r="AK8" t="str">
            <v>New Construction</v>
          </cell>
          <cell r="AL8" t="str">
            <v>Replacements</v>
          </cell>
          <cell r="AM8" t="str">
            <v>Total New Shipments</v>
          </cell>
          <cell r="AN8" t="str">
            <v>End of Year Stock</v>
          </cell>
          <cell r="AO8" t="str">
            <v>Shipment Saturation</v>
          </cell>
          <cell r="AP8" t="str">
            <v>Stock Growth</v>
          </cell>
          <cell r="AQ8" t="str">
            <v>Stock Saturation</v>
          </cell>
          <cell r="AT8" t="str">
            <v>Beginning Year Stock</v>
          </cell>
          <cell r="AU8" t="str">
            <v>Pre-1980 Dems</v>
          </cell>
          <cell r="AV8" t="str">
            <v>New Construction</v>
          </cell>
          <cell r="AW8" t="str">
            <v>Replacements</v>
          </cell>
          <cell r="AX8" t="str">
            <v>Total New Shipments</v>
          </cell>
          <cell r="AY8" t="str">
            <v>End of Year Stock</v>
          </cell>
          <cell r="AZ8" t="str">
            <v>Shipment Saturation</v>
          </cell>
          <cell r="BA8" t="str">
            <v>Stock Growth</v>
          </cell>
          <cell r="BB8" t="str">
            <v>Stock Saturation</v>
          </cell>
        </row>
        <row r="9">
          <cell r="A9">
            <v>1980</v>
          </cell>
          <cell r="G9">
            <v>1365884.0050153839</v>
          </cell>
          <cell r="H9">
            <v>0.48750000000000004</v>
          </cell>
          <cell r="J9">
            <v>0.45</v>
          </cell>
          <cell r="L9">
            <v>1980</v>
          </cell>
          <cell r="R9">
            <v>21044.019151700228</v>
          </cell>
          <cell r="S9">
            <v>0.03</v>
          </cell>
          <cell r="U9">
            <v>0.02</v>
          </cell>
          <cell r="W9">
            <v>1980</v>
          </cell>
          <cell r="AC9">
            <v>122096.76524612604</v>
          </cell>
          <cell r="AD9">
            <v>0.38900000000000001</v>
          </cell>
          <cell r="AF9">
            <v>0.35</v>
          </cell>
          <cell r="AH9">
            <v>1980</v>
          </cell>
          <cell r="AN9">
            <v>1509024.7894132102</v>
          </cell>
          <cell r="AQ9">
            <v>0.44422879715569014</v>
          </cell>
          <cell r="AS9">
            <v>1980</v>
          </cell>
          <cell r="AY9">
            <v>1492530.339650346</v>
          </cell>
          <cell r="AZ9">
            <v>0.40372112279522182</v>
          </cell>
          <cell r="BB9">
            <v>0.37743771625991995</v>
          </cell>
        </row>
        <row r="10">
          <cell r="A10">
            <v>1981</v>
          </cell>
          <cell r="B10">
            <v>1365884.0050153839</v>
          </cell>
          <cell r="C10">
            <v>0</v>
          </cell>
          <cell r="D10">
            <v>16166.505846774196</v>
          </cell>
          <cell r="E10">
            <v>48502.180149456108</v>
          </cell>
          <cell r="F10">
            <v>64668.685996230306</v>
          </cell>
          <cell r="G10">
            <v>1382050.5108621581</v>
          </cell>
          <cell r="H10">
            <v>0.48991935483870974</v>
          </cell>
          <cell r="I10">
            <v>1.1835928810508323E-2</v>
          </cell>
          <cell r="L10">
            <v>1981</v>
          </cell>
          <cell r="M10">
            <v>21044.019151700228</v>
          </cell>
          <cell r="N10">
            <v>0</v>
          </cell>
          <cell r="O10">
            <v>327.74080645161291</v>
          </cell>
          <cell r="P10">
            <v>665.54931586921293</v>
          </cell>
          <cell r="Q10">
            <v>993.29012232082584</v>
          </cell>
          <cell r="R10">
            <v>21371.759958151841</v>
          </cell>
          <cell r="S10">
            <v>3.0645161290322579E-2</v>
          </cell>
          <cell r="T10">
            <v>1.5574059503036253E-2</v>
          </cell>
          <cell r="W10">
            <v>1981</v>
          </cell>
          <cell r="X10">
            <v>122096.76524612604</v>
          </cell>
          <cell r="Y10">
            <v>0</v>
          </cell>
          <cell r="Z10">
            <v>4245.2093870967747</v>
          </cell>
          <cell r="AA10">
            <v>3682.6914421568399</v>
          </cell>
          <cell r="AB10">
            <v>7927.9008292536146</v>
          </cell>
          <cell r="AC10">
            <v>126341.97463322282</v>
          </cell>
          <cell r="AD10">
            <v>0.39151612903225808</v>
          </cell>
          <cell r="AE10">
            <v>3.4769220777791876E-2</v>
          </cell>
          <cell r="AH10">
            <v>1981</v>
          </cell>
          <cell r="AI10">
            <v>1509024.7894132102</v>
          </cell>
          <cell r="AJ10">
            <v>0</v>
          </cell>
          <cell r="AK10">
            <v>20739.456040322584</v>
          </cell>
          <cell r="AL10">
            <v>52850.420907482156</v>
          </cell>
          <cell r="AM10">
            <v>73589.876947804732</v>
          </cell>
          <cell r="AN10">
            <v>1529764.2454535328</v>
          </cell>
          <cell r="AP10">
            <v>1.3743615204881543E-2</v>
          </cell>
          <cell r="AS10">
            <v>1981</v>
          </cell>
          <cell r="AT10">
            <v>1492530.339650346</v>
          </cell>
          <cell r="AU10">
            <v>0</v>
          </cell>
          <cell r="AV10">
            <v>22109.812046876941</v>
          </cell>
          <cell r="AW10">
            <v>50552.907346645967</v>
          </cell>
          <cell r="AX10">
            <v>72662.719393522915</v>
          </cell>
          <cell r="AY10">
            <v>1514640.1516972228</v>
          </cell>
          <cell r="AZ10">
            <v>0.40541682644266064</v>
          </cell>
          <cell r="BA10">
            <v>1.4813643287181932E-2</v>
          </cell>
        </row>
        <row r="11">
          <cell r="A11">
            <v>1982</v>
          </cell>
          <cell r="B11">
            <v>1382050.5108621581</v>
          </cell>
          <cell r="C11">
            <v>0</v>
          </cell>
          <cell r="D11">
            <v>11171.460725806453</v>
          </cell>
          <cell r="E11">
            <v>49076.248500859525</v>
          </cell>
          <cell r="F11">
            <v>60247.709226665975</v>
          </cell>
          <cell r="G11">
            <v>1393221.9715879646</v>
          </cell>
          <cell r="H11">
            <v>0.49233870967741944</v>
          </cell>
          <cell r="I11">
            <v>8.0832506757204658E-3</v>
          </cell>
          <cell r="K11">
            <v>0</v>
          </cell>
          <cell r="L11">
            <v>1982</v>
          </cell>
          <cell r="M11">
            <v>21371.759958151841</v>
          </cell>
          <cell r="N11">
            <v>0</v>
          </cell>
          <cell r="O11">
            <v>238.18193548387094</v>
          </cell>
          <cell r="P11">
            <v>675.91462051676513</v>
          </cell>
          <cell r="Q11">
            <v>914.09655600063604</v>
          </cell>
          <cell r="R11">
            <v>21609.941893635711</v>
          </cell>
          <cell r="S11">
            <v>3.1290322580645159E-2</v>
          </cell>
          <cell r="T11">
            <v>1.1144703849858661E-2</v>
          </cell>
          <cell r="W11">
            <v>1982</v>
          </cell>
          <cell r="X11">
            <v>126341.97463322282</v>
          </cell>
          <cell r="Y11">
            <v>0</v>
          </cell>
          <cell r="Z11">
            <v>3450.9345161290325</v>
          </cell>
          <cell r="AA11">
            <v>3810.735753965675</v>
          </cell>
          <cell r="AB11">
            <v>7261.670270094708</v>
          </cell>
          <cell r="AC11">
            <v>129792.90914935185</v>
          </cell>
          <cell r="AD11">
            <v>0.39403225806451614</v>
          </cell>
          <cell r="AE11">
            <v>2.7314236033964656E-2</v>
          </cell>
          <cell r="AH11">
            <v>1982</v>
          </cell>
          <cell r="AI11">
            <v>1529764.2454535328</v>
          </cell>
          <cell r="AJ11">
            <v>0</v>
          </cell>
          <cell r="AK11">
            <v>14860.577177419356</v>
          </cell>
          <cell r="AL11">
            <v>53562.898875341962</v>
          </cell>
          <cell r="AM11">
            <v>68423.476052761311</v>
          </cell>
          <cell r="AN11">
            <v>1544624.8226309521</v>
          </cell>
          <cell r="AP11">
            <v>9.7142923960897853E-3</v>
          </cell>
          <cell r="AS11">
            <v>1982</v>
          </cell>
          <cell r="AT11">
            <v>1514640.1516972228</v>
          </cell>
          <cell r="AU11">
            <v>0</v>
          </cell>
          <cell r="AV11">
            <v>15902.059692837338</v>
          </cell>
          <cell r="AW11">
            <v>51301.780083209145</v>
          </cell>
          <cell r="AX11">
            <v>67203.839776046487</v>
          </cell>
          <cell r="AY11">
            <v>1530542.2113900601</v>
          </cell>
          <cell r="AZ11">
            <v>0.40711253009009946</v>
          </cell>
          <cell r="BA11">
            <v>1.0498902775697871E-2</v>
          </cell>
        </row>
        <row r="12">
          <cell r="A12">
            <v>1983</v>
          </cell>
          <cell r="B12">
            <v>1393221.9715879646</v>
          </cell>
          <cell r="C12">
            <v>0</v>
          </cell>
          <cell r="D12">
            <v>17412.070040322582</v>
          </cell>
          <cell r="E12">
            <v>49472.944119715925</v>
          </cell>
          <cell r="F12">
            <v>66885.01416003851</v>
          </cell>
          <cell r="G12">
            <v>1410634.0416282872</v>
          </cell>
          <cell r="H12">
            <v>0.49475806451612914</v>
          </cell>
          <cell r="I12">
            <v>1.2497699860759992E-2</v>
          </cell>
          <cell r="L12">
            <v>1983</v>
          </cell>
          <cell r="M12">
            <v>21609.941893635711</v>
          </cell>
          <cell r="N12">
            <v>0</v>
          </cell>
          <cell r="O12">
            <v>286.73274193548389</v>
          </cell>
          <cell r="P12">
            <v>683.44748879021404</v>
          </cell>
          <cell r="Q12">
            <v>970.18023072569792</v>
          </cell>
          <cell r="R12">
            <v>21896.674635571195</v>
          </cell>
          <cell r="S12">
            <v>3.1935483870967743E-2</v>
          </cell>
          <cell r="T12">
            <v>1.3268556821984356E-2</v>
          </cell>
          <cell r="W12">
            <v>1983</v>
          </cell>
          <cell r="X12">
            <v>129792.90914935185</v>
          </cell>
          <cell r="Y12">
            <v>0</v>
          </cell>
          <cell r="Z12">
            <v>4803.7871612903227</v>
          </cell>
          <cell r="AA12">
            <v>3914.823089812563</v>
          </cell>
          <cell r="AB12">
            <v>8718.6102511028857</v>
          </cell>
          <cell r="AC12">
            <v>134596.69631064218</v>
          </cell>
          <cell r="AD12">
            <v>0.3965483870967742</v>
          </cell>
          <cell r="AE12">
            <v>3.7011167965752545E-2</v>
          </cell>
          <cell r="AH12">
            <v>1983</v>
          </cell>
          <cell r="AI12">
            <v>1544624.8226309521</v>
          </cell>
          <cell r="AJ12">
            <v>0</v>
          </cell>
          <cell r="AK12">
            <v>22502.589943548388</v>
          </cell>
          <cell r="AL12">
            <v>54071.214698318698</v>
          </cell>
          <cell r="AM12">
            <v>76573.804641867086</v>
          </cell>
          <cell r="AN12">
            <v>1567127.4125745005</v>
          </cell>
          <cell r="AP12">
            <v>1.4568320807650803E-2</v>
          </cell>
          <cell r="AS12">
            <v>1983</v>
          </cell>
          <cell r="AT12">
            <v>1530542.2113900601</v>
          </cell>
          <cell r="AU12">
            <v>0</v>
          </cell>
          <cell r="AV12">
            <v>23010.016720857584</v>
          </cell>
          <cell r="AW12">
            <v>51840.392484522985</v>
          </cell>
          <cell r="AX12">
            <v>74850.409205380565</v>
          </cell>
          <cell r="AY12">
            <v>1553552.2281109176</v>
          </cell>
          <cell r="AZ12">
            <v>0.40880823373753827</v>
          </cell>
          <cell r="BA12">
            <v>1.5033898803718415E-2</v>
          </cell>
        </row>
        <row r="13">
          <cell r="A13">
            <v>1984</v>
          </cell>
          <cell r="B13">
            <v>1410634.0416282872</v>
          </cell>
          <cell r="C13">
            <v>0</v>
          </cell>
          <cell r="D13">
            <v>16258.994274193552</v>
          </cell>
          <cell r="E13">
            <v>50091.242126552279</v>
          </cell>
          <cell r="F13">
            <v>66350.236400745838</v>
          </cell>
          <cell r="G13">
            <v>1426893.0359024808</v>
          </cell>
          <cell r="H13">
            <v>0.49717741935483883</v>
          </cell>
          <cell r="I13">
            <v>1.152601865146119E-2</v>
          </cell>
          <cell r="L13">
            <v>1984</v>
          </cell>
          <cell r="M13">
            <v>21896.674635571195</v>
          </cell>
          <cell r="N13">
            <v>0</v>
          </cell>
          <cell r="O13">
            <v>446.4362903225807</v>
          </cell>
          <cell r="P13">
            <v>692.51585063006951</v>
          </cell>
          <cell r="Q13">
            <v>1138.9521409526501</v>
          </cell>
          <cell r="R13">
            <v>22343.110925893776</v>
          </cell>
          <cell r="S13">
            <v>3.2580645161290327E-2</v>
          </cell>
          <cell r="T13">
            <v>2.0388314561579302E-2</v>
          </cell>
          <cell r="W13">
            <v>1984</v>
          </cell>
          <cell r="X13">
            <v>134596.69631064218</v>
          </cell>
          <cell r="Y13">
            <v>0</v>
          </cell>
          <cell r="Z13">
            <v>4745.6752258064516</v>
          </cell>
          <cell r="AA13">
            <v>4059.7152647458215</v>
          </cell>
          <cell r="AB13">
            <v>8805.3904905522722</v>
          </cell>
          <cell r="AC13">
            <v>139342.37153644863</v>
          </cell>
          <cell r="AD13">
            <v>0.39906451612903227</v>
          </cell>
          <cell r="AE13">
            <v>3.5258482235356547E-2</v>
          </cell>
          <cell r="AH13">
            <v>1984</v>
          </cell>
          <cell r="AI13">
            <v>1567127.4125745005</v>
          </cell>
          <cell r="AJ13">
            <v>0</v>
          </cell>
          <cell r="AK13">
            <v>21451.105790322585</v>
          </cell>
          <cell r="AL13">
            <v>54843.473241928172</v>
          </cell>
          <cell r="AM13">
            <v>76294.579032250753</v>
          </cell>
          <cell r="AN13">
            <v>1588578.5183648232</v>
          </cell>
          <cell r="AP13">
            <v>1.3688169588637722E-2</v>
          </cell>
          <cell r="AS13">
            <v>1984</v>
          </cell>
          <cell r="AT13">
            <v>1553552.2281109176</v>
          </cell>
          <cell r="AU13">
            <v>0</v>
          </cell>
          <cell r="AV13">
            <v>23931.189088125746</v>
          </cell>
          <cell r="AW13">
            <v>52619.75569908035</v>
          </cell>
          <cell r="AX13">
            <v>76550.944787206099</v>
          </cell>
          <cell r="AY13">
            <v>1577483.4171990433</v>
          </cell>
          <cell r="AZ13">
            <v>0.41050393738497709</v>
          </cell>
          <cell r="BA13">
            <v>1.5404174159774131E-2</v>
          </cell>
        </row>
        <row r="14">
          <cell r="A14">
            <v>1985</v>
          </cell>
          <cell r="B14">
            <v>1426893.0359024808</v>
          </cell>
          <cell r="C14">
            <v>0</v>
          </cell>
          <cell r="D14">
            <v>15587.019677419359</v>
          </cell>
          <cell r="E14">
            <v>50668.594717577784</v>
          </cell>
          <cell r="F14">
            <v>66255.614394997145</v>
          </cell>
          <cell r="G14">
            <v>1442480.0555799003</v>
          </cell>
          <cell r="H14">
            <v>0.49959677419354853</v>
          </cell>
          <cell r="I14">
            <v>1.0923747810964057E-2</v>
          </cell>
          <cell r="L14">
            <v>1985</v>
          </cell>
          <cell r="M14">
            <v>22343.110925893776</v>
          </cell>
          <cell r="N14">
            <v>0</v>
          </cell>
          <cell r="O14">
            <v>700.26709677419365</v>
          </cell>
          <cell r="P14">
            <v>706.63508163159509</v>
          </cell>
          <cell r="Q14">
            <v>1406.9021784057886</v>
          </cell>
          <cell r="R14">
            <v>23043.37802266797</v>
          </cell>
          <cell r="S14">
            <v>3.322580645161291E-2</v>
          </cell>
          <cell r="T14">
            <v>3.1341521737809686E-2</v>
          </cell>
          <cell r="W14">
            <v>1985</v>
          </cell>
          <cell r="X14">
            <v>139342.37153644863</v>
          </cell>
          <cell r="Y14">
            <v>0</v>
          </cell>
          <cell r="Z14">
            <v>4051.9487096774196</v>
          </cell>
          <cell r="AA14">
            <v>4202.8546632884681</v>
          </cell>
          <cell r="AB14">
            <v>8254.8033729658873</v>
          </cell>
          <cell r="AC14">
            <v>143394.32024612604</v>
          </cell>
          <cell r="AD14">
            <v>0.40158064516129033</v>
          </cell>
          <cell r="AE14">
            <v>2.9079085313382436E-2</v>
          </cell>
          <cell r="AH14">
            <v>1985</v>
          </cell>
          <cell r="AI14">
            <v>1588578.5183648232</v>
          </cell>
          <cell r="AJ14">
            <v>0</v>
          </cell>
          <cell r="AK14">
            <v>20339.235483870973</v>
          </cell>
          <cell r="AL14">
            <v>55578.084462497849</v>
          </cell>
          <cell r="AM14">
            <v>75917.319946368822</v>
          </cell>
          <cell r="AN14">
            <v>1608917.7538486943</v>
          </cell>
          <cell r="AP14">
            <v>1.2803418432729918E-2</v>
          </cell>
          <cell r="AS14">
            <v>1985</v>
          </cell>
          <cell r="AT14">
            <v>1577483.4171990433</v>
          </cell>
          <cell r="AU14">
            <v>0</v>
          </cell>
          <cell r="AV14">
            <v>25706.913052914824</v>
          </cell>
          <cell r="AW14">
            <v>53430.319580113748</v>
          </cell>
          <cell r="AX14">
            <v>79137.232633028572</v>
          </cell>
          <cell r="AY14">
            <v>1603190.3302519582</v>
          </cell>
          <cell r="AZ14">
            <v>0.41219964103241591</v>
          </cell>
          <cell r="BA14">
            <v>1.6296154224276771E-2</v>
          </cell>
        </row>
        <row r="15">
          <cell r="A15">
            <v>1986</v>
          </cell>
          <cell r="B15">
            <v>1442480.0555799003</v>
          </cell>
          <cell r="C15">
            <v>0</v>
          </cell>
          <cell r="D15">
            <v>16916.236693548391</v>
          </cell>
          <cell r="E15">
            <v>51222.085668208536</v>
          </cell>
          <cell r="F15">
            <v>68138.322361756931</v>
          </cell>
          <cell r="G15">
            <v>1459396.2922734488</v>
          </cell>
          <cell r="H15">
            <v>0.50201612903225823</v>
          </cell>
          <cell r="I15">
            <v>1.1727189314064912E-2</v>
          </cell>
          <cell r="L15">
            <v>1986</v>
          </cell>
          <cell r="M15">
            <v>23043.37802266797</v>
          </cell>
          <cell r="N15">
            <v>0</v>
          </cell>
          <cell r="O15">
            <v>634.17629032258083</v>
          </cell>
          <cell r="P15">
            <v>728.78210040325052</v>
          </cell>
          <cell r="Q15">
            <v>1362.9583907258314</v>
          </cell>
          <cell r="R15">
            <v>23677.554312990549</v>
          </cell>
          <cell r="S15">
            <v>3.3870967741935494E-2</v>
          </cell>
          <cell r="T15">
            <v>2.7520977597066398E-2</v>
          </cell>
          <cell r="W15">
            <v>1986</v>
          </cell>
          <cell r="X15">
            <v>143394.32024612604</v>
          </cell>
          <cell r="Y15">
            <v>0</v>
          </cell>
          <cell r="Z15">
            <v>3375.016258064516</v>
          </cell>
          <cell r="AA15">
            <v>4325.0698326019801</v>
          </cell>
          <cell r="AB15">
            <v>7700.0860906664966</v>
          </cell>
          <cell r="AC15">
            <v>146769.33650419055</v>
          </cell>
          <cell r="AD15">
            <v>0.40409677419354839</v>
          </cell>
          <cell r="AE15">
            <v>2.3536610461778018E-2</v>
          </cell>
          <cell r="AH15">
            <v>1986</v>
          </cell>
          <cell r="AI15">
            <v>1608917.7538486943</v>
          </cell>
          <cell r="AJ15">
            <v>0</v>
          </cell>
          <cell r="AK15">
            <v>20925.42924193549</v>
          </cell>
          <cell r="AL15">
            <v>56275.937601213765</v>
          </cell>
          <cell r="AM15">
            <v>77201.366843149255</v>
          </cell>
          <cell r="AN15">
            <v>1629843.18309063</v>
          </cell>
          <cell r="AP15">
            <v>1.3005903621785553E-2</v>
          </cell>
          <cell r="AS15">
            <v>1986</v>
          </cell>
          <cell r="AT15">
            <v>1603190.3302519582</v>
          </cell>
          <cell r="AU15">
            <v>0</v>
          </cell>
          <cell r="AV15">
            <v>25153.20649734966</v>
          </cell>
          <cell r="AW15">
            <v>54301.02830824368</v>
          </cell>
          <cell r="AX15">
            <v>79454.23480559334</v>
          </cell>
          <cell r="AY15">
            <v>1628343.536749308</v>
          </cell>
          <cell r="AZ15">
            <v>0.41389534467985473</v>
          </cell>
          <cell r="BA15">
            <v>1.5689469941723377E-2</v>
          </cell>
        </row>
        <row r="16">
          <cell r="A16">
            <v>1987</v>
          </cell>
          <cell r="B16">
            <v>1459396.2922734488</v>
          </cell>
          <cell r="C16">
            <v>0</v>
          </cell>
          <cell r="D16">
            <v>17098.597379032264</v>
          </cell>
          <cell r="E16">
            <v>51822.776763900882</v>
          </cell>
          <cell r="F16">
            <v>68921.374142933142</v>
          </cell>
          <cell r="G16">
            <v>1476494.8896524811</v>
          </cell>
          <cell r="H16">
            <v>0.50443548387096793</v>
          </cell>
          <cell r="I16">
            <v>1.1716212703539286E-2</v>
          </cell>
          <cell r="L16">
            <v>1987</v>
          </cell>
          <cell r="M16">
            <v>23677.554312990549</v>
          </cell>
          <cell r="N16">
            <v>0</v>
          </cell>
          <cell r="O16">
            <v>721.28009677419391</v>
          </cell>
          <cell r="P16">
            <v>748.83889626159157</v>
          </cell>
          <cell r="Q16">
            <v>1470.1189930357855</v>
          </cell>
          <cell r="R16">
            <v>24398.834409764742</v>
          </cell>
          <cell r="S16">
            <v>3.4516129032258078E-2</v>
          </cell>
          <cell r="T16">
            <v>3.0462609745908864E-2</v>
          </cell>
          <cell r="W16">
            <v>1987</v>
          </cell>
          <cell r="X16">
            <v>146769.33650419055</v>
          </cell>
          <cell r="Y16">
            <v>0</v>
          </cell>
          <cell r="Z16">
            <v>3213.0551612903228</v>
          </cell>
          <cell r="AA16">
            <v>4426.8673164719203</v>
          </cell>
          <cell r="AB16">
            <v>7639.922477762243</v>
          </cell>
          <cell r="AC16">
            <v>149982.39166548089</v>
          </cell>
          <cell r="AD16">
            <v>0.40661290322580645</v>
          </cell>
          <cell r="AE16">
            <v>2.1891869499584438E-2</v>
          </cell>
          <cell r="AH16">
            <v>1987</v>
          </cell>
          <cell r="AI16">
            <v>1629843.18309063</v>
          </cell>
          <cell r="AJ16">
            <v>0</v>
          </cell>
          <cell r="AK16">
            <v>21032.932637096783</v>
          </cell>
          <cell r="AL16">
            <v>56998.482976634397</v>
          </cell>
          <cell r="AM16">
            <v>78031.41561373118</v>
          </cell>
          <cell r="AN16">
            <v>1650876.1157277266</v>
          </cell>
          <cell r="AP16">
            <v>1.2904881190601625E-2</v>
          </cell>
          <cell r="AS16">
            <v>1987</v>
          </cell>
          <cell r="AT16">
            <v>1628343.536749308</v>
          </cell>
          <cell r="AU16">
            <v>0</v>
          </cell>
          <cell r="AV16">
            <v>26055.647011298999</v>
          </cell>
          <cell r="AW16">
            <v>55152.982659690548</v>
          </cell>
          <cell r="AX16">
            <v>81208.629670989554</v>
          </cell>
          <cell r="AY16">
            <v>1654399.1837606069</v>
          </cell>
          <cell r="AZ16">
            <v>0.41559104832729354</v>
          </cell>
          <cell r="BA16">
            <v>1.6001320620164794E-2</v>
          </cell>
        </row>
        <row r="17">
          <cell r="A17">
            <v>1988</v>
          </cell>
          <cell r="B17">
            <v>1476494.8896524811</v>
          </cell>
          <cell r="C17">
            <v>0</v>
          </cell>
          <cell r="D17">
            <v>18946.183185483878</v>
          </cell>
          <cell r="E17">
            <v>52429.943439354778</v>
          </cell>
          <cell r="F17">
            <v>71376.126624838653</v>
          </cell>
          <cell r="G17">
            <v>1495441.0728379649</v>
          </cell>
          <cell r="H17">
            <v>0.50685483870967762</v>
          </cell>
          <cell r="I17">
            <v>1.2831865059785619E-2</v>
          </cell>
          <cell r="L17">
            <v>1988</v>
          </cell>
          <cell r="M17">
            <v>24398.834409764742</v>
          </cell>
          <cell r="N17">
            <v>0</v>
          </cell>
          <cell r="O17">
            <v>914.18300000000045</v>
          </cell>
          <cell r="P17">
            <v>771.65048332096558</v>
          </cell>
          <cell r="Q17">
            <v>1685.833483320966</v>
          </cell>
          <cell r="R17">
            <v>25313.017409764743</v>
          </cell>
          <cell r="S17">
            <v>3.5161290322580661E-2</v>
          </cell>
          <cell r="T17">
            <v>3.7468306257865125E-2</v>
          </cell>
          <cell r="W17">
            <v>1988</v>
          </cell>
          <cell r="X17">
            <v>149982.39166548089</v>
          </cell>
          <cell r="Y17">
            <v>0</v>
          </cell>
          <cell r="Z17">
            <v>3702.2086129032259</v>
          </cell>
          <cell r="AA17">
            <v>4523.7797180560992</v>
          </cell>
          <cell r="AB17">
            <v>8225.9883309593242</v>
          </cell>
          <cell r="AC17">
            <v>153684.60027838411</v>
          </cell>
          <cell r="AD17">
            <v>0.40912903225806452</v>
          </cell>
          <cell r="AE17">
            <v>2.4684288414073219E-2</v>
          </cell>
          <cell r="AH17">
            <v>1988</v>
          </cell>
          <cell r="AI17">
            <v>1650876.1157277266</v>
          </cell>
          <cell r="AJ17">
            <v>0</v>
          </cell>
          <cell r="AK17">
            <v>23562.574798387104</v>
          </cell>
          <cell r="AL17">
            <v>57725.37364073185</v>
          </cell>
          <cell r="AM17">
            <v>81287.948439118947</v>
          </cell>
          <cell r="AN17">
            <v>1674438.6905261138</v>
          </cell>
          <cell r="AP17">
            <v>1.4272769818346243E-2</v>
          </cell>
          <cell r="AS17">
            <v>1988</v>
          </cell>
          <cell r="AT17">
            <v>1654399.1837606069</v>
          </cell>
          <cell r="AU17">
            <v>0</v>
          </cell>
          <cell r="AV17">
            <v>30223.495244077101</v>
          </cell>
          <cell r="AW17">
            <v>56035.50321838665</v>
          </cell>
          <cell r="AX17">
            <v>86258.998462463758</v>
          </cell>
          <cell r="AY17">
            <v>1684622.6790046841</v>
          </cell>
          <cell r="AZ17">
            <v>0.41728675197473236</v>
          </cell>
          <cell r="BA17">
            <v>1.8268562714940595E-2</v>
          </cell>
        </row>
        <row r="18">
          <cell r="A18">
            <v>1989</v>
          </cell>
          <cell r="B18">
            <v>1495441.0728379649</v>
          </cell>
          <cell r="C18">
            <v>0</v>
          </cell>
          <cell r="D18">
            <v>23392.542459677428</v>
          </cell>
          <cell r="E18">
            <v>53102.717398660774</v>
          </cell>
          <cell r="F18">
            <v>76495.259858338206</v>
          </cell>
          <cell r="G18">
            <v>1518833.6152976423</v>
          </cell>
          <cell r="H18">
            <v>0.50927419354838732</v>
          </cell>
          <cell r="I18">
            <v>1.5642570532909295E-2</v>
          </cell>
          <cell r="L18">
            <v>1989</v>
          </cell>
          <cell r="M18">
            <v>25313.017409764743</v>
          </cell>
          <cell r="N18">
            <v>0</v>
          </cell>
          <cell r="O18">
            <v>1114.3361612903232</v>
          </cell>
          <cell r="P18">
            <v>800.56291995406514</v>
          </cell>
          <cell r="Q18">
            <v>1914.8990812443883</v>
          </cell>
          <cell r="R18">
            <v>26427.353571055068</v>
          </cell>
          <cell r="S18">
            <v>3.5806451612903245E-2</v>
          </cell>
          <cell r="T18">
            <v>4.4022257135589715E-2</v>
          </cell>
          <cell r="W18">
            <v>1989</v>
          </cell>
          <cell r="X18">
            <v>153684.60027838411</v>
          </cell>
          <cell r="Y18">
            <v>0</v>
          </cell>
          <cell r="Z18">
            <v>4102.8673225806451</v>
          </cell>
          <cell r="AA18">
            <v>4635.4460013383314</v>
          </cell>
          <cell r="AB18">
            <v>8738.3133239189774</v>
          </cell>
          <cell r="AC18">
            <v>157787.46760096477</v>
          </cell>
          <cell r="AD18">
            <v>0.41164516129032258</v>
          </cell>
          <cell r="AE18">
            <v>2.6696671723443588E-2</v>
          </cell>
          <cell r="AH18">
            <v>1989</v>
          </cell>
          <cell r="AI18">
            <v>1674438.6905261138</v>
          </cell>
          <cell r="AJ18">
            <v>0</v>
          </cell>
          <cell r="AK18">
            <v>28609.745943548398</v>
          </cell>
          <cell r="AL18">
            <v>58538.726319953166</v>
          </cell>
          <cell r="AM18">
            <v>87148.472263501564</v>
          </cell>
          <cell r="AN18">
            <v>1703048.4364696622</v>
          </cell>
          <cell r="AP18">
            <v>1.7086171088509072E-2</v>
          </cell>
          <cell r="AS18">
            <v>1989</v>
          </cell>
          <cell r="AT18">
            <v>1684622.6790046841</v>
          </cell>
          <cell r="AU18">
            <v>0</v>
          </cell>
          <cell r="AV18">
            <v>36460.356067188084</v>
          </cell>
          <cell r="AW18">
            <v>57059.191323195002</v>
          </cell>
          <cell r="AX18">
            <v>93519.547390383086</v>
          </cell>
          <cell r="AY18">
            <v>1721083.0350718722</v>
          </cell>
          <cell r="AZ18">
            <v>0.41898245562217118</v>
          </cell>
          <cell r="BA18">
            <v>2.1643040024089899E-2</v>
          </cell>
        </row>
        <row r="19">
          <cell r="A19">
            <v>1990</v>
          </cell>
          <cell r="B19">
            <v>1518833.6152976423</v>
          </cell>
          <cell r="C19">
            <v>0</v>
          </cell>
          <cell r="D19">
            <v>26761.163225806464</v>
          </cell>
          <cell r="E19">
            <v>53933.380401058464</v>
          </cell>
          <cell r="F19">
            <v>80694.543626864936</v>
          </cell>
          <cell r="G19">
            <v>1545594.7785234489</v>
          </cell>
          <cell r="H19">
            <v>0.51169354838709702</v>
          </cell>
          <cell r="I19">
            <v>1.7619548946157693E-2</v>
          </cell>
          <cell r="L19">
            <v>1990</v>
          </cell>
          <cell r="M19">
            <v>26427.353571055068</v>
          </cell>
          <cell r="N19">
            <v>0</v>
          </cell>
          <cell r="O19">
            <v>958.95809677419413</v>
          </cell>
          <cell r="P19">
            <v>835.80550666950148</v>
          </cell>
          <cell r="Q19">
            <v>1794.7636034436955</v>
          </cell>
          <cell r="R19">
            <v>27386.311667829261</v>
          </cell>
          <cell r="S19">
            <v>3.6451612903225829E-2</v>
          </cell>
          <cell r="T19">
            <v>3.6286573084052698E-2</v>
          </cell>
          <cell r="W19">
            <v>1990</v>
          </cell>
          <cell r="X19">
            <v>157787.46760096477</v>
          </cell>
          <cell r="Y19">
            <v>0</v>
          </cell>
          <cell r="Z19">
            <v>4918.1653225806449</v>
          </cell>
          <cell r="AA19">
            <v>4759.1969815278098</v>
          </cell>
          <cell r="AB19">
            <v>9677.3623041084538</v>
          </cell>
          <cell r="AC19">
            <v>162705.6329235454</v>
          </cell>
          <cell r="AD19">
            <v>0.41416129032258064</v>
          </cell>
          <cell r="AE19">
            <v>3.1169556095661521E-2</v>
          </cell>
          <cell r="AH19">
            <v>1990</v>
          </cell>
          <cell r="AI19">
            <v>1703048.4364696622</v>
          </cell>
          <cell r="AJ19">
            <v>0</v>
          </cell>
          <cell r="AK19">
            <v>32638.286645161301</v>
          </cell>
          <cell r="AL19">
            <v>59528.382889255779</v>
          </cell>
          <cell r="AM19">
            <v>92166.669534417073</v>
          </cell>
          <cell r="AN19">
            <v>1735686.7231148235</v>
          </cell>
          <cell r="AP19">
            <v>1.9164626176351618E-2</v>
          </cell>
          <cell r="AS19">
            <v>1990</v>
          </cell>
          <cell r="AT19">
            <v>1721083.0350718722</v>
          </cell>
          <cell r="AU19">
            <v>0</v>
          </cell>
          <cell r="AV19">
            <v>38063.75913921692</v>
          </cell>
          <cell r="AW19">
            <v>58294.12568474513</v>
          </cell>
          <cell r="AX19">
            <v>96357.884823962057</v>
          </cell>
          <cell r="AY19">
            <v>1759146.7942110891</v>
          </cell>
          <cell r="AZ19">
            <v>0.42067815926961</v>
          </cell>
          <cell r="BA19">
            <v>2.2116166601820808E-2</v>
          </cell>
        </row>
        <row r="20">
          <cell r="A20">
            <v>1991</v>
          </cell>
          <cell r="B20">
            <v>1545594.7785234489</v>
          </cell>
          <cell r="C20">
            <v>0</v>
          </cell>
          <cell r="D20">
            <v>23553.465725806465</v>
          </cell>
          <cell r="E20">
            <v>54883.662236866672</v>
          </cell>
          <cell r="F20">
            <v>78437.127962673141</v>
          </cell>
          <cell r="G20">
            <v>1569148.2442492554</v>
          </cell>
          <cell r="H20">
            <v>0.51411290322580672</v>
          </cell>
          <cell r="I20">
            <v>1.5239095041656325E-2</v>
          </cell>
          <cell r="L20">
            <v>1991</v>
          </cell>
          <cell r="M20">
            <v>27386.311667829261</v>
          </cell>
          <cell r="N20">
            <v>0</v>
          </cell>
          <cell r="O20">
            <v>456.9395161290326</v>
          </cell>
          <cell r="P20">
            <v>866.13402427131814</v>
          </cell>
          <cell r="Q20">
            <v>1323.0735404003508</v>
          </cell>
          <cell r="R20">
            <v>27843.251183958295</v>
          </cell>
          <cell r="S20">
            <v>3.7096774193548412E-2</v>
          </cell>
          <cell r="T20">
            <v>1.6684960051257969E-2</v>
          </cell>
          <cell r="W20">
            <v>1991</v>
          </cell>
          <cell r="X20">
            <v>162705.6329235454</v>
          </cell>
          <cell r="Y20">
            <v>0</v>
          </cell>
          <cell r="Z20">
            <v>4923.0437096774194</v>
          </cell>
          <cell r="AA20">
            <v>4907.5390388138439</v>
          </cell>
          <cell r="AB20">
            <v>9830.5827484912625</v>
          </cell>
          <cell r="AC20">
            <v>167628.67663322281</v>
          </cell>
          <cell r="AD20">
            <v>0.41667741935483871</v>
          </cell>
          <cell r="AE20">
            <v>3.0257364918587104E-2</v>
          </cell>
          <cell r="AH20">
            <v>1991</v>
          </cell>
          <cell r="AI20">
            <v>1735686.7231148235</v>
          </cell>
          <cell r="AJ20">
            <v>0</v>
          </cell>
          <cell r="AK20">
            <v>28933.448951612918</v>
          </cell>
          <cell r="AL20">
            <v>60657.335299951839</v>
          </cell>
          <cell r="AM20">
            <v>89590.784251564764</v>
          </cell>
          <cell r="AN20">
            <v>1764620.1720664366</v>
          </cell>
          <cell r="AP20">
            <v>1.6669741472522093E-2</v>
          </cell>
          <cell r="AS20">
            <v>1991</v>
          </cell>
          <cell r="AT20">
            <v>1759146.7942110891</v>
          </cell>
          <cell r="AU20">
            <v>0</v>
          </cell>
          <cell r="AV20">
            <v>29543.488927754774</v>
          </cell>
          <cell r="AW20">
            <v>59583.368280296425</v>
          </cell>
          <cell r="AX20">
            <v>89126.857208051195</v>
          </cell>
          <cell r="AY20">
            <v>1788690.283138844</v>
          </cell>
          <cell r="AZ20">
            <v>0.42237386291704881</v>
          </cell>
          <cell r="BA20">
            <v>1.6794214686901121E-2</v>
          </cell>
        </row>
        <row r="21">
          <cell r="A21">
            <v>1992</v>
          </cell>
          <cell r="B21">
            <v>1569148.2442492554</v>
          </cell>
          <cell r="C21">
            <v>0</v>
          </cell>
          <cell r="D21">
            <v>29312.844072580661</v>
          </cell>
          <cell r="E21">
            <v>55720.039581928446</v>
          </cell>
          <cell r="F21">
            <v>85032.883654509104</v>
          </cell>
          <cell r="G21">
            <v>1598461.088321836</v>
          </cell>
          <cell r="H21">
            <v>0.51653225806451641</v>
          </cell>
          <cell r="I21">
            <v>1.8680735985276531E-2</v>
          </cell>
          <cell r="L21">
            <v>1992</v>
          </cell>
          <cell r="M21">
            <v>27843.251183958295</v>
          </cell>
          <cell r="N21">
            <v>0</v>
          </cell>
          <cell r="O21">
            <v>476.40512903225846</v>
          </cell>
          <cell r="P21">
            <v>880.58543586532051</v>
          </cell>
          <cell r="Q21">
            <v>1356.9905648975789</v>
          </cell>
          <cell r="R21">
            <v>28319.656312990552</v>
          </cell>
          <cell r="S21">
            <v>3.7741935483870996E-2</v>
          </cell>
          <cell r="T21">
            <v>1.7110255044739064E-2</v>
          </cell>
          <cell r="W21">
            <v>1992</v>
          </cell>
          <cell r="X21">
            <v>167628.67663322281</v>
          </cell>
          <cell r="Y21">
            <v>0</v>
          </cell>
          <cell r="Z21">
            <v>5778.1638709677418</v>
          </cell>
          <cell r="AA21">
            <v>5056.0282383634458</v>
          </cell>
          <cell r="AB21">
            <v>10834.192109331187</v>
          </cell>
          <cell r="AC21">
            <v>173406.84050419056</v>
          </cell>
          <cell r="AD21">
            <v>0.41919354838709677</v>
          </cell>
          <cell r="AE21">
            <v>3.4470020207882257E-2</v>
          </cell>
          <cell r="AH21">
            <v>1992</v>
          </cell>
          <cell r="AI21">
            <v>1764620.1720664366</v>
          </cell>
          <cell r="AJ21">
            <v>0</v>
          </cell>
          <cell r="AK21">
            <v>35567.413072580661</v>
          </cell>
          <cell r="AL21">
            <v>61656.653256157217</v>
          </cell>
          <cell r="AM21">
            <v>97224.066328737885</v>
          </cell>
          <cell r="AN21">
            <v>1800187.5851390171</v>
          </cell>
          <cell r="AP21">
            <v>2.0155846360369933E-2</v>
          </cell>
          <cell r="AS21">
            <v>1992</v>
          </cell>
          <cell r="AT21">
            <v>1788690.283138844</v>
          </cell>
          <cell r="AU21">
            <v>0</v>
          </cell>
          <cell r="AV21">
            <v>35263.928877236533</v>
          </cell>
          <cell r="AW21">
            <v>60584.024158964414</v>
          </cell>
          <cell r="AX21">
            <v>95847.953036200954</v>
          </cell>
          <cell r="AY21">
            <v>1823954.2120160805</v>
          </cell>
          <cell r="AZ21">
            <v>0.42406956656448763</v>
          </cell>
          <cell r="BA21">
            <v>1.971494406250951E-2</v>
          </cell>
        </row>
        <row r="22">
          <cell r="A22">
            <v>1993</v>
          </cell>
          <cell r="B22">
            <v>1598461.088321836</v>
          </cell>
          <cell r="C22">
            <v>0</v>
          </cell>
          <cell r="D22">
            <v>32679.057701612925</v>
          </cell>
          <cell r="E22">
            <v>56760.930930447605</v>
          </cell>
          <cell r="F22">
            <v>89439.988632060529</v>
          </cell>
          <cell r="G22">
            <v>1631140.1460234488</v>
          </cell>
          <cell r="H22">
            <v>0.51895161290322611</v>
          </cell>
          <cell r="I22">
            <v>2.0444074579207605E-2</v>
          </cell>
          <cell r="L22">
            <v>1993</v>
          </cell>
          <cell r="M22">
            <v>28319.656312990552</v>
          </cell>
          <cell r="N22">
            <v>0</v>
          </cell>
          <cell r="O22">
            <v>566.76629032258109</v>
          </cell>
          <cell r="P22">
            <v>895.65247726165876</v>
          </cell>
          <cell r="Q22">
            <v>1462.41876758424</v>
          </cell>
          <cell r="R22">
            <v>28886.422603313134</v>
          </cell>
          <cell r="S22">
            <v>3.838709677419358E-2</v>
          </cell>
          <cell r="T22">
            <v>2.0013176857043957E-2</v>
          </cell>
          <cell r="W22">
            <v>1993</v>
          </cell>
          <cell r="X22">
            <v>173406.84050419056</v>
          </cell>
          <cell r="Y22">
            <v>0</v>
          </cell>
          <cell r="Z22">
            <v>7394.679193548387</v>
          </cell>
          <cell r="AA22">
            <v>5230.3096339114581</v>
          </cell>
          <cell r="AB22">
            <v>12624.988827459845</v>
          </cell>
          <cell r="AC22">
            <v>180801.51969773896</v>
          </cell>
          <cell r="AD22">
            <v>0.42170967741935483</v>
          </cell>
          <cell r="AE22">
            <v>4.2643526472473159E-2</v>
          </cell>
          <cell r="AH22">
            <v>1993</v>
          </cell>
          <cell r="AI22">
            <v>1800187.5851390171</v>
          </cell>
          <cell r="AJ22">
            <v>0</v>
          </cell>
          <cell r="AK22">
            <v>40640.503185483889</v>
          </cell>
          <cell r="AL22">
            <v>62886.893041620722</v>
          </cell>
          <cell r="AM22">
            <v>103527.39622710462</v>
          </cell>
          <cell r="AN22">
            <v>1840828.0883245009</v>
          </cell>
          <cell r="AP22">
            <v>2.2575704621552228E-2</v>
          </cell>
          <cell r="AS22">
            <v>1993</v>
          </cell>
          <cell r="AT22">
            <v>1823954.2120160805</v>
          </cell>
          <cell r="AU22">
            <v>0</v>
          </cell>
          <cell r="AV22">
            <v>40562.997905306402</v>
          </cell>
          <cell r="AW22">
            <v>61778.434806340112</v>
          </cell>
          <cell r="AX22">
            <v>102341.43271164651</v>
          </cell>
          <cell r="AY22">
            <v>1864517.209921387</v>
          </cell>
          <cell r="AZ22">
            <v>0.42576527021192645</v>
          </cell>
          <cell r="BA22">
            <v>2.2239043961783889E-2</v>
          </cell>
        </row>
        <row r="23">
          <cell r="A23">
            <v>1994</v>
          </cell>
          <cell r="B23">
            <v>1631140.1460234488</v>
          </cell>
          <cell r="C23">
            <v>0</v>
          </cell>
          <cell r="D23">
            <v>34804.1710887097</v>
          </cell>
          <cell r="E23">
            <v>57921.355635574917</v>
          </cell>
          <cell r="F23">
            <v>92725.526724284617</v>
          </cell>
          <cell r="G23">
            <v>1665944.3171121585</v>
          </cell>
          <cell r="H23">
            <v>0.52137096774193581</v>
          </cell>
          <cell r="I23">
            <v>2.1337327251468086E-2</v>
          </cell>
          <cell r="L23">
            <v>1994</v>
          </cell>
          <cell r="M23">
            <v>28886.422603313134</v>
          </cell>
          <cell r="N23">
            <v>0</v>
          </cell>
          <cell r="O23">
            <v>698.55641935483936</v>
          </cell>
          <cell r="P23">
            <v>913.57732869154597</v>
          </cell>
          <cell r="Q23">
            <v>1612.1337480463853</v>
          </cell>
          <cell r="R23">
            <v>29584.979022667972</v>
          </cell>
          <cell r="S23">
            <v>3.9032258064516163E-2</v>
          </cell>
          <cell r="T23">
            <v>2.4182863657014941E-2</v>
          </cell>
          <cell r="W23">
            <v>1994</v>
          </cell>
          <cell r="X23">
            <v>180801.51969773896</v>
          </cell>
          <cell r="Y23">
            <v>0</v>
          </cell>
          <cell r="Z23">
            <v>8701.7197419354834</v>
          </cell>
          <cell r="AA23">
            <v>5453.348481244393</v>
          </cell>
          <cell r="AB23">
            <v>14155.068223179876</v>
          </cell>
          <cell r="AC23">
            <v>189503.23943967445</v>
          </cell>
          <cell r="AD23">
            <v>0.4242258064516129</v>
          </cell>
          <cell r="AE23">
            <v>4.812857633322376E-2</v>
          </cell>
          <cell r="AH23">
            <v>1994</v>
          </cell>
          <cell r="AI23">
            <v>1840828.0883245009</v>
          </cell>
          <cell r="AJ23">
            <v>0</v>
          </cell>
          <cell r="AK23">
            <v>44204.447250000027</v>
          </cell>
          <cell r="AL23">
            <v>64288.281445510853</v>
          </cell>
          <cell r="AM23">
            <v>108492.72869551089</v>
          </cell>
          <cell r="AN23">
            <v>1885032.5355745009</v>
          </cell>
          <cell r="AP23">
            <v>2.4013348954401437E-2</v>
          </cell>
          <cell r="AS23">
            <v>1994</v>
          </cell>
          <cell r="AT23">
            <v>1864517.209921387</v>
          </cell>
          <cell r="AU23">
            <v>0</v>
          </cell>
          <cell r="AV23">
            <v>44953.505854946292</v>
          </cell>
          <cell r="AW23">
            <v>63152.328133888521</v>
          </cell>
          <cell r="AX23">
            <v>108105.83398883481</v>
          </cell>
          <cell r="AY23">
            <v>1909470.7157763334</v>
          </cell>
          <cell r="AZ23">
            <v>0.42746097385936527</v>
          </cell>
          <cell r="BA23">
            <v>2.4109997813772654E-2</v>
          </cell>
        </row>
        <row r="24">
          <cell r="A24">
            <v>1995</v>
          </cell>
          <cell r="B24">
            <v>1665944.3171121585</v>
          </cell>
          <cell r="C24">
            <v>0</v>
          </cell>
          <cell r="D24">
            <v>31209.365443548406</v>
          </cell>
          <cell r="E24">
            <v>59157.242555619843</v>
          </cell>
          <cell r="F24">
            <v>90366.607999168249</v>
          </cell>
          <cell r="G24">
            <v>1697153.6825557069</v>
          </cell>
          <cell r="H24">
            <v>0.52379032258064551</v>
          </cell>
          <cell r="I24">
            <v>1.8733738650790199E-2</v>
          </cell>
          <cell r="L24">
            <v>1995</v>
          </cell>
          <cell r="M24">
            <v>29584.979022667972</v>
          </cell>
          <cell r="N24">
            <v>0</v>
          </cell>
          <cell r="O24">
            <v>771.42822580645236</v>
          </cell>
          <cell r="P24">
            <v>935.67024467143347</v>
          </cell>
          <cell r="Q24">
            <v>1707.0984704778857</v>
          </cell>
          <cell r="R24">
            <v>30356.407248474425</v>
          </cell>
          <cell r="S24">
            <v>3.9677419354838747E-2</v>
          </cell>
          <cell r="T24">
            <v>2.6074996545219387E-2</v>
          </cell>
          <cell r="W24">
            <v>1995</v>
          </cell>
          <cell r="X24">
            <v>189503.23943967445</v>
          </cell>
          <cell r="Y24">
            <v>0</v>
          </cell>
          <cell r="Z24">
            <v>8381.6383548387093</v>
          </cell>
          <cell r="AA24">
            <v>5715.8103798956327</v>
          </cell>
          <cell r="AB24">
            <v>14097.448734734342</v>
          </cell>
          <cell r="AC24">
            <v>197884.87779451316</v>
          </cell>
          <cell r="AD24">
            <v>0.42674193548387096</v>
          </cell>
          <cell r="AE24">
            <v>4.422952546680281E-2</v>
          </cell>
          <cell r="AH24">
            <v>1995</v>
          </cell>
          <cell r="AI24">
            <v>1885032.5355745009</v>
          </cell>
          <cell r="AJ24">
            <v>0</v>
          </cell>
          <cell r="AK24">
            <v>40362.432024193564</v>
          </cell>
          <cell r="AL24">
            <v>65808.723180186906</v>
          </cell>
          <cell r="AM24">
            <v>106171.15520438047</v>
          </cell>
          <cell r="AN24">
            <v>1925394.9675986946</v>
          </cell>
          <cell r="AP24">
            <v>2.1412061204499233E-2</v>
          </cell>
          <cell r="AS24">
            <v>1995</v>
          </cell>
          <cell r="AT24">
            <v>1909470.7157763334</v>
          </cell>
          <cell r="AU24">
            <v>0</v>
          </cell>
          <cell r="AV24">
            <v>42343.687730899335</v>
          </cell>
          <cell r="AW24">
            <v>64674.930627131231</v>
          </cell>
          <cell r="AX24">
            <v>107018.61835803057</v>
          </cell>
          <cell r="AY24">
            <v>1951814.4035072327</v>
          </cell>
          <cell r="AZ24">
            <v>0.42915667750680409</v>
          </cell>
          <cell r="BA24">
            <v>2.2175615148768424E-2</v>
          </cell>
        </row>
        <row r="25">
          <cell r="A25">
            <v>1996</v>
          </cell>
          <cell r="B25">
            <v>1697153.6825557069</v>
          </cell>
          <cell r="C25">
            <v>0</v>
          </cell>
          <cell r="D25">
            <v>32682.725201612924</v>
          </cell>
          <cell r="E25">
            <v>60265.478876958237</v>
          </cell>
          <cell r="F25">
            <v>92948.204078571158</v>
          </cell>
          <cell r="G25">
            <v>1729836.40775732</v>
          </cell>
          <cell r="H25">
            <v>0.5262096774193552</v>
          </cell>
          <cell r="I25">
            <v>1.9257375179127401E-2</v>
          </cell>
          <cell r="L25">
            <v>1996</v>
          </cell>
          <cell r="M25">
            <v>30356.407248474425</v>
          </cell>
          <cell r="N25">
            <v>0</v>
          </cell>
          <cell r="O25">
            <v>790.69758064516202</v>
          </cell>
          <cell r="P25">
            <v>960.06784306870566</v>
          </cell>
          <cell r="Q25">
            <v>1750.7654237138677</v>
          </cell>
          <cell r="R25">
            <v>31147.104829119588</v>
          </cell>
          <cell r="S25">
            <v>4.0322580645161331E-2</v>
          </cell>
          <cell r="T25">
            <v>2.6047139708369027E-2</v>
          </cell>
          <cell r="W25">
            <v>1996</v>
          </cell>
          <cell r="X25">
            <v>197884.87779451316</v>
          </cell>
          <cell r="Y25">
            <v>0</v>
          </cell>
          <cell r="Z25">
            <v>7351.0443548387093</v>
          </cell>
          <cell r="AA25">
            <v>5968.6179606566429</v>
          </cell>
          <cell r="AB25">
            <v>13319.662315495352</v>
          </cell>
          <cell r="AC25">
            <v>205235.92214935186</v>
          </cell>
          <cell r="AD25">
            <v>0.42925806451612902</v>
          </cell>
          <cell r="AE25">
            <v>3.7148085476607973E-2</v>
          </cell>
          <cell r="AH25">
            <v>1996</v>
          </cell>
          <cell r="AI25">
            <v>1925394.9675986946</v>
          </cell>
          <cell r="AJ25">
            <v>0</v>
          </cell>
          <cell r="AK25">
            <v>40824.467137096799</v>
          </cell>
          <cell r="AL25">
            <v>67194.164680683578</v>
          </cell>
          <cell r="AM25">
            <v>108018.63181778038</v>
          </cell>
          <cell r="AN25">
            <v>1966219.4347357913</v>
          </cell>
          <cell r="AP25">
            <v>2.1203164973476518E-2</v>
          </cell>
          <cell r="AS25">
            <v>1996</v>
          </cell>
          <cell r="AT25">
            <v>1951814.4035072327</v>
          </cell>
          <cell r="AU25">
            <v>0</v>
          </cell>
          <cell r="AV25">
            <v>42587.172762809983</v>
          </cell>
          <cell r="AW25">
            <v>66109.136998491798</v>
          </cell>
          <cell r="AX25">
            <v>108696.30976130179</v>
          </cell>
          <cell r="AY25">
            <v>1994401.5762700427</v>
          </cell>
          <cell r="AZ25">
            <v>0.4308523811542429</v>
          </cell>
          <cell r="BA25">
            <v>2.1819273741542577E-2</v>
          </cell>
        </row>
        <row r="26">
          <cell r="A26">
            <v>1997</v>
          </cell>
          <cell r="B26">
            <v>1729836.40775732</v>
          </cell>
          <cell r="C26">
            <v>0</v>
          </cell>
          <cell r="D26">
            <v>32625.979475806475</v>
          </cell>
          <cell r="E26">
            <v>61426.033814041606</v>
          </cell>
          <cell r="F26">
            <v>94052.013289848081</v>
          </cell>
          <cell r="G26">
            <v>1762462.3872331264</v>
          </cell>
          <cell r="H26">
            <v>0.5286290322580649</v>
          </cell>
          <cell r="I26">
            <v>1.8860731182149815E-2</v>
          </cell>
          <cell r="L26">
            <v>1997</v>
          </cell>
          <cell r="M26">
            <v>31147.104829119588</v>
          </cell>
          <cell r="N26">
            <v>0</v>
          </cell>
          <cell r="O26">
            <v>816.15116129032344</v>
          </cell>
          <cell r="P26">
            <v>985.07486430662891</v>
          </cell>
          <cell r="Q26">
            <v>1801.2260255969522</v>
          </cell>
          <cell r="R26">
            <v>31963.255990409911</v>
          </cell>
          <cell r="S26">
            <v>4.0967741935483915E-2</v>
          </cell>
          <cell r="T26">
            <v>2.620311472825243E-2</v>
          </cell>
          <cell r="W26">
            <v>1997</v>
          </cell>
          <cell r="X26">
            <v>205235.92214935186</v>
          </cell>
          <cell r="Y26">
            <v>0</v>
          </cell>
          <cell r="Z26">
            <v>7470.1253225806449</v>
          </cell>
          <cell r="AA26">
            <v>6190.3406908363331</v>
          </cell>
          <cell r="AB26">
            <v>13660.466013416979</v>
          </cell>
          <cell r="AC26">
            <v>212706.04747193251</v>
          </cell>
          <cell r="AD26">
            <v>0.43177419354838709</v>
          </cell>
          <cell r="AE26">
            <v>3.639774774488358E-2</v>
          </cell>
          <cell r="AH26">
            <v>1997</v>
          </cell>
          <cell r="AI26">
            <v>1966219.4347357913</v>
          </cell>
          <cell r="AJ26">
            <v>0</v>
          </cell>
          <cell r="AK26">
            <v>40912.255959677444</v>
          </cell>
          <cell r="AL26">
            <v>68601.449369184571</v>
          </cell>
          <cell r="AM26">
            <v>109513.70532886201</v>
          </cell>
          <cell r="AN26">
            <v>2007131.6906954688</v>
          </cell>
          <cell r="AP26">
            <v>2.0807573781903566E-2</v>
          </cell>
          <cell r="AS26">
            <v>1997</v>
          </cell>
          <cell r="AT26">
            <v>1994401.5762700427</v>
          </cell>
          <cell r="AU26">
            <v>0</v>
          </cell>
          <cell r="AV26">
            <v>42796.696803554711</v>
          </cell>
          <cell r="AW26">
            <v>67551.590355479027</v>
          </cell>
          <cell r="AX26">
            <v>110348.28715903373</v>
          </cell>
          <cell r="AY26">
            <v>2037198.2730735973</v>
          </cell>
          <cell r="AZ26">
            <v>0.43254808480168172</v>
          </cell>
          <cell r="BA26">
            <v>2.1458415051794022E-2</v>
          </cell>
        </row>
        <row r="27">
          <cell r="A27">
            <v>1998</v>
          </cell>
          <cell r="B27">
            <v>1762462.3872331264</v>
          </cell>
          <cell r="C27">
            <v>0</v>
          </cell>
          <cell r="D27">
            <v>33978.971733870989</v>
          </cell>
          <cell r="E27">
            <v>62584.573725393893</v>
          </cell>
          <cell r="F27">
            <v>96563.545459264889</v>
          </cell>
          <cell r="G27">
            <v>1796441.3589669974</v>
          </cell>
          <cell r="H27">
            <v>0.5310483870967746</v>
          </cell>
          <cell r="I27">
            <v>1.9279260641252183E-2</v>
          </cell>
          <cell r="L27">
            <v>1998</v>
          </cell>
          <cell r="M27">
            <v>31963.255990409911</v>
          </cell>
          <cell r="N27">
            <v>0</v>
          </cell>
          <cell r="O27">
            <v>940.14367741935587</v>
          </cell>
          <cell r="P27">
            <v>1010.886893991973</v>
          </cell>
          <cell r="Q27">
            <v>1951.0305714113288</v>
          </cell>
          <cell r="R27">
            <v>32903.399667829268</v>
          </cell>
          <cell r="S27">
            <v>4.1612903225806498E-2</v>
          </cell>
          <cell r="T27">
            <v>2.9413263708222726E-2</v>
          </cell>
          <cell r="W27">
            <v>1998</v>
          </cell>
          <cell r="X27">
            <v>212706.04747193251</v>
          </cell>
          <cell r="Y27">
            <v>0</v>
          </cell>
          <cell r="Z27">
            <v>7815.4886451612902</v>
          </cell>
          <cell r="AA27">
            <v>6415.6551497562832</v>
          </cell>
          <cell r="AB27">
            <v>14231.143794917574</v>
          </cell>
          <cell r="AC27">
            <v>220521.53611709381</v>
          </cell>
          <cell r="AD27">
            <v>0.43429032258064515</v>
          </cell>
          <cell r="AE27">
            <v>3.67431426517979E-2</v>
          </cell>
          <cell r="AH27">
            <v>1998</v>
          </cell>
          <cell r="AI27">
            <v>2007131.6906954688</v>
          </cell>
          <cell r="AJ27">
            <v>0</v>
          </cell>
          <cell r="AK27">
            <v>42734.604056451637</v>
          </cell>
          <cell r="AL27">
            <v>70011.115769142139</v>
          </cell>
          <cell r="AM27">
            <v>112745.71982559378</v>
          </cell>
          <cell r="AN27">
            <v>2049866.2947519205</v>
          </cell>
          <cell r="AP27">
            <v>2.1291380258982473E-2</v>
          </cell>
          <cell r="AS27">
            <v>1998</v>
          </cell>
          <cell r="AT27">
            <v>2037198.2730735973</v>
          </cell>
          <cell r="AU27">
            <v>0</v>
          </cell>
          <cell r="AV27">
            <v>45410.305962626415</v>
          </cell>
          <cell r="AW27">
            <v>69001.140418735653</v>
          </cell>
          <cell r="AX27">
            <v>114411.44638136207</v>
          </cell>
          <cell r="AY27">
            <v>2082608.5790362237</v>
          </cell>
          <cell r="AZ27">
            <v>0.43424378844912054</v>
          </cell>
          <cell r="BA27">
            <v>2.2290567669740913E-2</v>
          </cell>
        </row>
        <row r="28">
          <cell r="A28">
            <v>1999</v>
          </cell>
          <cell r="B28">
            <v>1796441.3589669974</v>
          </cell>
          <cell r="C28">
            <v>0</v>
          </cell>
          <cell r="D28">
            <v>33443.252782258096</v>
          </cell>
          <cell r="E28">
            <v>63791.158034367414</v>
          </cell>
          <cell r="F28">
            <v>97234.410816625517</v>
          </cell>
          <cell r="G28">
            <v>1829884.6117492556</v>
          </cell>
          <cell r="H28">
            <v>0.5334677419354843</v>
          </cell>
          <cell r="I28">
            <v>1.8616389906258357E-2</v>
          </cell>
          <cell r="L28">
            <v>1999</v>
          </cell>
          <cell r="M28">
            <v>32903.399667829268</v>
          </cell>
          <cell r="N28">
            <v>0</v>
          </cell>
          <cell r="O28">
            <v>803.4314516129042</v>
          </cell>
          <cell r="P28">
            <v>1040.6203767841453</v>
          </cell>
          <cell r="Q28">
            <v>1844.0518283970496</v>
          </cell>
          <cell r="R28">
            <v>33706.831119442169</v>
          </cell>
          <cell r="S28">
            <v>4.2258064516129082E-2</v>
          </cell>
          <cell r="T28">
            <v>2.4417885681230711E-2</v>
          </cell>
          <cell r="W28">
            <v>1999</v>
          </cell>
          <cell r="X28">
            <v>220521.53611709381</v>
          </cell>
          <cell r="Y28">
            <v>0</v>
          </cell>
          <cell r="Z28">
            <v>6386.1103225806446</v>
          </cell>
          <cell r="AA28">
            <v>6651.3864821285188</v>
          </cell>
          <cell r="AB28">
            <v>13037.496804709164</v>
          </cell>
          <cell r="AC28">
            <v>226907.64643967446</v>
          </cell>
          <cell r="AD28">
            <v>0.43680645161290321</v>
          </cell>
          <cell r="AE28">
            <v>2.8959123154256083E-2</v>
          </cell>
          <cell r="AH28">
            <v>1999</v>
          </cell>
          <cell r="AI28">
            <v>2049866.2947519205</v>
          </cell>
          <cell r="AJ28">
            <v>0</v>
          </cell>
          <cell r="AK28">
            <v>40632.794556451641</v>
          </cell>
          <cell r="AL28">
            <v>71483.164893280074</v>
          </cell>
          <cell r="AM28">
            <v>112115.95944973172</v>
          </cell>
          <cell r="AN28">
            <v>2090499.0893083722</v>
          </cell>
          <cell r="AP28">
            <v>1.982216823627958E-2</v>
          </cell>
          <cell r="AS28">
            <v>1999</v>
          </cell>
          <cell r="AT28">
            <v>2082608.5790362237</v>
          </cell>
          <cell r="AU28">
            <v>0</v>
          </cell>
          <cell r="AV28">
            <v>41990.91250931847</v>
          </cell>
          <cell r="AW28">
            <v>70539.215008528772</v>
          </cell>
          <cell r="AX28">
            <v>112530.12751784724</v>
          </cell>
          <cell r="AY28">
            <v>2124599.4915455421</v>
          </cell>
          <cell r="AZ28">
            <v>0.43593949209655936</v>
          </cell>
          <cell r="BA28">
            <v>2.0162652229518185E-2</v>
          </cell>
        </row>
        <row r="29">
          <cell r="A29">
            <v>2000</v>
          </cell>
          <cell r="B29">
            <v>1829884.6117492556</v>
          </cell>
          <cell r="C29">
            <v>0</v>
          </cell>
          <cell r="D29">
            <v>30935.26161290325</v>
          </cell>
          <cell r="E29">
            <v>64978.719104906944</v>
          </cell>
          <cell r="F29">
            <v>95913.980717810191</v>
          </cell>
          <cell r="G29">
            <v>1860819.8733621589</v>
          </cell>
          <cell r="H29">
            <v>0.53588709677419399</v>
          </cell>
          <cell r="I29">
            <v>1.6905580501784367E-2</v>
          </cell>
          <cell r="L29">
            <v>2000</v>
          </cell>
          <cell r="M29">
            <v>33706.831119442169</v>
          </cell>
          <cell r="N29">
            <v>0</v>
          </cell>
          <cell r="O29">
            <v>672.09619354838787</v>
          </cell>
          <cell r="P29">
            <v>1066.0301261820198</v>
          </cell>
          <cell r="Q29">
            <v>1738.1263197304077</v>
          </cell>
          <cell r="R29">
            <v>34378.927312990556</v>
          </cell>
          <cell r="S29">
            <v>4.2903225806451666E-2</v>
          </cell>
          <cell r="T29">
            <v>1.9939465420726554E-2</v>
          </cell>
          <cell r="W29">
            <v>2000</v>
          </cell>
          <cell r="X29">
            <v>226907.64643967446</v>
          </cell>
          <cell r="Y29">
            <v>0</v>
          </cell>
          <cell r="Z29">
            <v>4201.6811612903221</v>
          </cell>
          <cell r="AA29">
            <v>6844.0048024110329</v>
          </cell>
          <cell r="AB29">
            <v>11045.685963701355</v>
          </cell>
          <cell r="AC29">
            <v>231109.32760096478</v>
          </cell>
          <cell r="AD29">
            <v>0.43932258064516128</v>
          </cell>
          <cell r="AE29">
            <v>1.8517142225999761E-2</v>
          </cell>
          <cell r="AH29">
            <v>2000</v>
          </cell>
          <cell r="AI29">
            <v>2090499.0893083722</v>
          </cell>
          <cell r="AJ29">
            <v>0</v>
          </cell>
          <cell r="AK29">
            <v>35809.038967741959</v>
          </cell>
          <cell r="AL29">
            <v>72888.754033499994</v>
          </cell>
          <cell r="AM29">
            <v>108697.79300124195</v>
          </cell>
          <cell r="AN29">
            <v>2126308.1282761144</v>
          </cell>
          <cell r="AP29">
            <v>1.712942098414838E-2</v>
          </cell>
          <cell r="AS29">
            <v>2000</v>
          </cell>
          <cell r="AT29">
            <v>2124599.4915455421</v>
          </cell>
          <cell r="AU29">
            <v>0</v>
          </cell>
          <cell r="AV29">
            <v>36304.727879256563</v>
          </cell>
          <cell r="AW29">
            <v>71961.472669288938</v>
          </cell>
          <cell r="AX29">
            <v>108266.2005485455</v>
          </cell>
          <cell r="AY29">
            <v>2160904.2194247986</v>
          </cell>
          <cell r="AZ29">
            <v>0.43763519574399817</v>
          </cell>
          <cell r="BA29">
            <v>1.7087798440941215E-2</v>
          </cell>
        </row>
        <row r="30">
          <cell r="A30">
            <v>2001</v>
          </cell>
          <cell r="B30">
            <v>1860819.8733621589</v>
          </cell>
          <cell r="C30">
            <v>0</v>
          </cell>
          <cell r="D30">
            <v>31750.283467741963</v>
          </cell>
          <cell r="E30">
            <v>66077.222071637778</v>
          </cell>
          <cell r="F30">
            <v>97827.505539379737</v>
          </cell>
          <cell r="G30">
            <v>1892570.1568299008</v>
          </cell>
          <cell r="H30">
            <v>0.53830645161290369</v>
          </cell>
          <cell r="I30">
            <v>1.7062523848896172E-2</v>
          </cell>
          <cell r="L30">
            <v>2001</v>
          </cell>
          <cell r="M30">
            <v>34378.927312990556</v>
          </cell>
          <cell r="N30">
            <v>0</v>
          </cell>
          <cell r="O30">
            <v>692.00129032258155</v>
          </cell>
          <cell r="P30">
            <v>1087.286197020479</v>
          </cell>
          <cell r="Q30">
            <v>1779.2874873430605</v>
          </cell>
          <cell r="R30">
            <v>35070.928603313136</v>
          </cell>
          <cell r="S30">
            <v>4.3548387096774249E-2</v>
          </cell>
          <cell r="T30">
            <v>2.0128646947663809E-2</v>
          </cell>
          <cell r="W30">
            <v>2001</v>
          </cell>
          <cell r="X30">
            <v>231109.32760096478</v>
          </cell>
          <cell r="Y30">
            <v>0</v>
          </cell>
          <cell r="Z30">
            <v>3217.911322580645</v>
          </cell>
          <cell r="AA30">
            <v>6970.7362127327033</v>
          </cell>
          <cell r="AB30">
            <v>10188.647535313348</v>
          </cell>
          <cell r="AC30">
            <v>234327.23892354543</v>
          </cell>
          <cell r="AD30">
            <v>0.44183870967741934</v>
          </cell>
          <cell r="AE30">
            <v>1.392376221238778E-2</v>
          </cell>
          <cell r="AH30">
            <v>2001</v>
          </cell>
          <cell r="AI30">
            <v>2126308.1282761144</v>
          </cell>
          <cell r="AJ30">
            <v>0</v>
          </cell>
          <cell r="AK30">
            <v>35660.19608064519</v>
          </cell>
          <cell r="AL30">
            <v>74135.244481390968</v>
          </cell>
          <cell r="AM30">
            <v>109795.44056203615</v>
          </cell>
          <cell r="AN30">
            <v>2161968.3243567594</v>
          </cell>
          <cell r="AP30">
            <v>1.67709447217117E-2</v>
          </cell>
          <cell r="AS30">
            <v>2001</v>
          </cell>
          <cell r="AT30">
            <v>2160904.2194247986</v>
          </cell>
          <cell r="AU30">
            <v>0</v>
          </cell>
          <cell r="AV30">
            <v>36093.317905683391</v>
          </cell>
          <cell r="AW30">
            <v>73191.135809775064</v>
          </cell>
          <cell r="AX30">
            <v>109284.45371545845</v>
          </cell>
          <cell r="AY30">
            <v>2196997.5373304822</v>
          </cell>
          <cell r="AZ30">
            <v>0.43933089939143699</v>
          </cell>
          <cell r="BA30">
            <v>1.6702877240570624E-2</v>
          </cell>
        </row>
        <row r="31">
          <cell r="A31">
            <v>2002</v>
          </cell>
          <cell r="B31">
            <v>1892570.1568299008</v>
          </cell>
          <cell r="C31">
            <v>0</v>
          </cell>
          <cell r="D31">
            <v>35782.313951612938</v>
          </cell>
          <cell r="E31">
            <v>67204.666249103917</v>
          </cell>
          <cell r="F31">
            <v>102986.98020071685</v>
          </cell>
          <cell r="G31">
            <v>1928352.4707815137</v>
          </cell>
          <cell r="H31">
            <v>0.54072580645161339</v>
          </cell>
          <cell r="I31">
            <v>1.8906730523294835E-2</v>
          </cell>
          <cell r="L31">
            <v>2002</v>
          </cell>
          <cell r="M31">
            <v>35070.928603313136</v>
          </cell>
          <cell r="N31">
            <v>0</v>
          </cell>
          <cell r="O31">
            <v>646.5339354838718</v>
          </cell>
          <cell r="P31">
            <v>1109.1717970113718</v>
          </cell>
          <cell r="Q31">
            <v>1755.7057324952436</v>
          </cell>
          <cell r="R31">
            <v>35717.462538797008</v>
          </cell>
          <cell r="S31">
            <v>4.4193548387096833E-2</v>
          </cell>
          <cell r="T31">
            <v>1.8435038969079276E-2</v>
          </cell>
          <cell r="W31">
            <v>2002</v>
          </cell>
          <cell r="X31">
            <v>234327.23892354543</v>
          </cell>
          <cell r="Y31">
            <v>0</v>
          </cell>
          <cell r="Z31">
            <v>3316.6645161290321</v>
          </cell>
          <cell r="AA31">
            <v>7067.7950862040725</v>
          </cell>
          <cell r="AB31">
            <v>10384.459602333105</v>
          </cell>
          <cell r="AC31">
            <v>237643.90343967447</v>
          </cell>
          <cell r="AD31">
            <v>0.4443548387096774</v>
          </cell>
          <cell r="AE31">
            <v>1.4153986243192085E-2</v>
          </cell>
          <cell r="AH31">
            <v>2002</v>
          </cell>
          <cell r="AI31">
            <v>2161968.3243567594</v>
          </cell>
          <cell r="AJ31">
            <v>0</v>
          </cell>
          <cell r="AK31">
            <v>39745.512403225839</v>
          </cell>
          <cell r="AL31">
            <v>75381.633132319359</v>
          </cell>
          <cell r="AM31">
            <v>115127.14553554519</v>
          </cell>
          <cell r="AN31">
            <v>2201713.8367599854</v>
          </cell>
          <cell r="AP31">
            <v>1.8383947607119255E-2</v>
          </cell>
          <cell r="AS31">
            <v>2002</v>
          </cell>
          <cell r="AT31">
            <v>2196997.5373304822</v>
          </cell>
          <cell r="AU31">
            <v>0</v>
          </cell>
          <cell r="AV31">
            <v>38928.624402356101</v>
          </cell>
          <cell r="AW31">
            <v>74413.638366303669</v>
          </cell>
          <cell r="AX31">
            <v>113342.26276865977</v>
          </cell>
          <cell r="AY31">
            <v>2235926.1617328385</v>
          </cell>
          <cell r="AZ31">
            <v>0.44102660303887581</v>
          </cell>
          <cell r="BA31">
            <v>1.7719011396643447E-2</v>
          </cell>
        </row>
        <row r="32">
          <cell r="A32">
            <v>2003</v>
          </cell>
          <cell r="B32">
            <v>1928352.4707815137</v>
          </cell>
          <cell r="C32">
            <v>0</v>
          </cell>
          <cell r="D32">
            <v>39781.309475806491</v>
          </cell>
          <cell r="E32">
            <v>68475.286763783675</v>
          </cell>
          <cell r="F32">
            <v>108256.59623959017</v>
          </cell>
          <cell r="G32">
            <v>1968133.7802573203</v>
          </cell>
          <cell r="H32">
            <v>0.54314516129032309</v>
          </cell>
          <cell r="I32">
            <v>2.0629687818267017E-2</v>
          </cell>
          <cell r="L32">
            <v>2003</v>
          </cell>
          <cell r="M32">
            <v>35717.462538797008</v>
          </cell>
          <cell r="N32">
            <v>0</v>
          </cell>
          <cell r="O32">
            <v>672.1143225806461</v>
          </cell>
          <cell r="P32">
            <v>1129.6194223126804</v>
          </cell>
          <cell r="Q32">
            <v>1801.7337448933265</v>
          </cell>
          <cell r="R32">
            <v>36389.576861377653</v>
          </cell>
          <cell r="S32">
            <v>4.4838709677419417E-2</v>
          </cell>
          <cell r="T32">
            <v>1.881752719277241E-2</v>
          </cell>
          <cell r="W32">
            <v>2003</v>
          </cell>
          <cell r="X32">
            <v>237643.90343967447</v>
          </cell>
          <cell r="Y32">
            <v>0</v>
          </cell>
          <cell r="Z32">
            <v>3081.1753225806451</v>
          </cell>
          <cell r="AA32">
            <v>7167.8325606239068</v>
          </cell>
          <cell r="AB32">
            <v>10249.007883204551</v>
          </cell>
          <cell r="AC32">
            <v>240725.07876225511</v>
          </cell>
          <cell r="AD32">
            <v>0.44687096774193547</v>
          </cell>
          <cell r="AE32">
            <v>1.2965513854904298E-2</v>
          </cell>
          <cell r="AH32">
            <v>2003</v>
          </cell>
          <cell r="AI32">
            <v>2201713.8367599854</v>
          </cell>
          <cell r="AJ32">
            <v>0</v>
          </cell>
          <cell r="AK32">
            <v>43534.599120967781</v>
          </cell>
          <cell r="AL32">
            <v>76772.738746720264</v>
          </cell>
          <cell r="AM32">
            <v>120307.33786768804</v>
          </cell>
          <cell r="AN32">
            <v>2245248.435880953</v>
          </cell>
          <cell r="AP32">
            <v>1.97730506090803E-2</v>
          </cell>
          <cell r="AS32">
            <v>2003</v>
          </cell>
          <cell r="AT32">
            <v>2235926.1617328385</v>
          </cell>
          <cell r="AU32">
            <v>0</v>
          </cell>
          <cell r="AV32">
            <v>42114.889140379724</v>
          </cell>
          <cell r="AW32">
            <v>75732.174472581901</v>
          </cell>
          <cell r="AX32">
            <v>117847.06361296162</v>
          </cell>
          <cell r="AY32">
            <v>2278041.0508732181</v>
          </cell>
          <cell r="AZ32">
            <v>0.44272230668631463</v>
          </cell>
          <cell r="BA32">
            <v>1.883554558337508E-2</v>
          </cell>
        </row>
        <row r="33">
          <cell r="A33">
            <v>2004</v>
          </cell>
          <cell r="B33">
            <v>1968133.7802573203</v>
          </cell>
          <cell r="C33">
            <v>0</v>
          </cell>
          <cell r="D33">
            <v>41977.074938551195</v>
          </cell>
          <cell r="E33">
            <v>69887.910552986868</v>
          </cell>
          <cell r="F33">
            <v>111864.98549153807</v>
          </cell>
          <cell r="G33">
            <v>2010110.8551958716</v>
          </cell>
          <cell r="H33">
            <v>0.54556451612903278</v>
          </cell>
          <cell r="I33">
            <v>2.1328364646565401E-2</v>
          </cell>
          <cell r="L33">
            <v>2004</v>
          </cell>
          <cell r="M33">
            <v>36389.576861377653</v>
          </cell>
          <cell r="N33">
            <v>0</v>
          </cell>
          <cell r="O33">
            <v>767.65528152153911</v>
          </cell>
          <cell r="P33">
            <v>1150.8760665095331</v>
          </cell>
          <cell r="Q33">
            <v>1918.5313480310722</v>
          </cell>
          <cell r="R33">
            <v>37157.232142899193</v>
          </cell>
          <cell r="S33">
            <v>4.5483870967742E-2</v>
          </cell>
          <cell r="T33">
            <v>2.1095471498496554E-2</v>
          </cell>
          <cell r="W33">
            <v>2004</v>
          </cell>
          <cell r="X33">
            <v>240725.07876225511</v>
          </cell>
          <cell r="Y33">
            <v>0</v>
          </cell>
          <cell r="Z33">
            <v>2992.4686774193547</v>
          </cell>
          <cell r="AA33">
            <v>7260.7671929983098</v>
          </cell>
          <cell r="AB33">
            <v>10253.235870417664</v>
          </cell>
          <cell r="AC33">
            <v>243717.54743967447</v>
          </cell>
          <cell r="AD33">
            <v>0.44938709677419353</v>
          </cell>
          <cell r="AE33">
            <v>1.2431063239467299E-2</v>
          </cell>
          <cell r="AH33">
            <v>2004</v>
          </cell>
          <cell r="AI33">
            <v>2245248.435880953</v>
          </cell>
          <cell r="AJ33">
            <v>0</v>
          </cell>
          <cell r="AK33">
            <v>45737.19889749209</v>
          </cell>
          <cell r="AL33">
            <v>78299.553812494705</v>
          </cell>
          <cell r="AM33">
            <v>124036.75270998679</v>
          </cell>
          <cell r="AN33">
            <v>2290985.6347784451</v>
          </cell>
          <cell r="AP33">
            <v>2.0370662848072207E-2</v>
          </cell>
          <cell r="AS33">
            <v>2004</v>
          </cell>
          <cell r="AT33">
            <v>2278041.0508732181</v>
          </cell>
          <cell r="AU33">
            <v>0</v>
          </cell>
          <cell r="AV33">
            <v>44654.670858212194</v>
          </cell>
          <cell r="AW33">
            <v>77158.631296988344</v>
          </cell>
          <cell r="AX33">
            <v>121813.30215520054</v>
          </cell>
          <cell r="AY33">
            <v>2322695.7217314304</v>
          </cell>
          <cell r="AZ33">
            <v>0.44441801033375344</v>
          </cell>
          <cell r="BA33">
            <v>1.9602223955136999E-2</v>
          </cell>
        </row>
        <row r="34">
          <cell r="A34">
            <v>2005</v>
          </cell>
          <cell r="B34">
            <v>2010110.8551958716</v>
          </cell>
          <cell r="C34">
            <v>0</v>
          </cell>
          <cell r="D34">
            <v>46784.561857613087</v>
          </cell>
          <cell r="E34">
            <v>71378.505393647501</v>
          </cell>
          <cell r="F34">
            <v>118163.0672512606</v>
          </cell>
          <cell r="G34">
            <v>2056895.4170534846</v>
          </cell>
          <cell r="H34">
            <v>0.54798387096774248</v>
          </cell>
          <cell r="I34">
            <v>2.32746177837313E-2</v>
          </cell>
          <cell r="L34">
            <v>2005</v>
          </cell>
          <cell r="M34">
            <v>37157.232142899193</v>
          </cell>
          <cell r="N34">
            <v>0</v>
          </cell>
          <cell r="O34">
            <v>764.39982924922697</v>
          </cell>
          <cell r="P34">
            <v>1175.1543397688865</v>
          </cell>
          <cell r="Q34">
            <v>1939.5541690181135</v>
          </cell>
          <cell r="R34">
            <v>37921.631972148418</v>
          </cell>
          <cell r="S34">
            <v>4.6129032258064584E-2</v>
          </cell>
          <cell r="T34">
            <v>2.0572033630209541E-2</v>
          </cell>
          <cell r="W34">
            <v>2005</v>
          </cell>
          <cell r="X34">
            <v>243717.54743967447</v>
          </cell>
          <cell r="Y34">
            <v>0</v>
          </cell>
          <cell r="Z34">
            <v>3008.3197741935483</v>
          </cell>
          <cell r="AA34">
            <v>7351.0262491415215</v>
          </cell>
          <cell r="AB34">
            <v>10359.346023335071</v>
          </cell>
          <cell r="AC34">
            <v>246725.86721386801</v>
          </cell>
          <cell r="AD34">
            <v>0.45190322580645159</v>
          </cell>
          <cell r="AE34">
            <v>1.2343468108048983E-2</v>
          </cell>
          <cell r="AH34">
            <v>2005</v>
          </cell>
          <cell r="AI34">
            <v>2290985.6347784451</v>
          </cell>
          <cell r="AJ34">
            <v>0</v>
          </cell>
          <cell r="AK34">
            <v>50557.281461055863</v>
          </cell>
          <cell r="AL34">
            <v>79904.685982557901</v>
          </cell>
          <cell r="AM34">
            <v>130461.96744361377</v>
          </cell>
          <cell r="AN34">
            <v>2341542.916239501</v>
          </cell>
          <cell r="AP34">
            <v>2.2067917272621917E-2</v>
          </cell>
          <cell r="AS34">
            <v>2005</v>
          </cell>
          <cell r="AT34">
            <v>2322695.7217314304</v>
          </cell>
          <cell r="AU34">
            <v>0</v>
          </cell>
          <cell r="AV34">
            <v>48449.602759526249</v>
          </cell>
          <cell r="AW34">
            <v>78671.112067743743</v>
          </cell>
          <cell r="AX34">
            <v>127120.71482726999</v>
          </cell>
          <cell r="AY34">
            <v>2371145.3244909565</v>
          </cell>
          <cell r="AZ34">
            <v>0.44611371398119226</v>
          </cell>
          <cell r="BA34">
            <v>2.085921212418218E-2</v>
          </cell>
        </row>
        <row r="35">
          <cell r="A35">
            <v>2006</v>
          </cell>
          <cell r="B35">
            <v>2056895.4170534846</v>
          </cell>
          <cell r="C35">
            <v>0</v>
          </cell>
          <cell r="D35">
            <v>42180.471115964254</v>
          </cell>
          <cell r="E35">
            <v>73039.812824658642</v>
          </cell>
          <cell r="F35">
            <v>115220.2839406229</v>
          </cell>
          <cell r="G35">
            <v>2099075.8881694488</v>
          </cell>
          <cell r="H35">
            <v>0.55040322580645218</v>
          </cell>
          <cell r="I35">
            <v>2.050686231601806E-2</v>
          </cell>
          <cell r="L35">
            <v>2006</v>
          </cell>
          <cell r="M35">
            <v>37921.631972148418</v>
          </cell>
          <cell r="N35">
            <v>0</v>
          </cell>
          <cell r="O35">
            <v>866.03377865787809</v>
          </cell>
          <cell r="P35">
            <v>1199.3296543672989</v>
          </cell>
          <cell r="Q35">
            <v>2065.3634330251771</v>
          </cell>
          <cell r="R35">
            <v>38787.665750806293</v>
          </cell>
          <cell r="S35">
            <v>4.6774193548387168E-2</v>
          </cell>
          <cell r="T35">
            <v>2.2837460668726939E-2</v>
          </cell>
          <cell r="W35">
            <v>2006</v>
          </cell>
          <cell r="X35">
            <v>246725.86721386801</v>
          </cell>
          <cell r="Y35">
            <v>0</v>
          </cell>
          <cell r="Z35">
            <v>2882.3819677419351</v>
          </cell>
          <cell r="AA35">
            <v>7441.7634072092314</v>
          </cell>
          <cell r="AB35">
            <v>10324.145374951167</v>
          </cell>
          <cell r="AC35">
            <v>249608.24918160995</v>
          </cell>
          <cell r="AD35">
            <v>0.45441935483870965</v>
          </cell>
          <cell r="AE35">
            <v>1.1682528468907716E-2</v>
          </cell>
          <cell r="AH35">
            <v>2006</v>
          </cell>
          <cell r="AI35">
            <v>2341542.916239501</v>
          </cell>
          <cell r="AJ35">
            <v>0</v>
          </cell>
          <cell r="AK35">
            <v>45928.886862364066</v>
          </cell>
          <cell r="AL35">
            <v>81680.905886235181</v>
          </cell>
          <cell r="AM35">
            <v>127609.79274859925</v>
          </cell>
          <cell r="AN35">
            <v>2387471.8031018651</v>
          </cell>
          <cell r="AP35">
            <v>1.9614796100395848E-2</v>
          </cell>
          <cell r="AS35">
            <v>2006</v>
          </cell>
          <cell r="AT35">
            <v>2371145.3244909565</v>
          </cell>
          <cell r="AU35">
            <v>0</v>
          </cell>
          <cell r="AV35">
            <v>45449.873266386981</v>
          </cell>
          <cell r="AW35">
            <v>80312.129482410106</v>
          </cell>
          <cell r="AX35">
            <v>125762.00274879709</v>
          </cell>
          <cell r="AY35">
            <v>2416595.1977573433</v>
          </cell>
          <cell r="AZ35">
            <v>0.44780941762863108</v>
          </cell>
          <cell r="BA35">
            <v>1.9167898650895188E-2</v>
          </cell>
        </row>
        <row r="36">
          <cell r="A36">
            <v>2007</v>
          </cell>
          <cell r="B36">
            <v>2099075.8881694488</v>
          </cell>
          <cell r="C36">
            <v>0</v>
          </cell>
          <cell r="D36">
            <v>32305.460347809469</v>
          </cell>
          <cell r="E36">
            <v>74537.630209841649</v>
          </cell>
          <cell r="F36">
            <v>106843.09055765111</v>
          </cell>
          <cell r="G36">
            <v>2131381.3485172582</v>
          </cell>
          <cell r="H36">
            <v>0.55282258064516188</v>
          </cell>
          <cell r="I36">
            <v>1.5390325109199354E-2</v>
          </cell>
          <cell r="L36">
            <v>2007</v>
          </cell>
          <cell r="M36">
            <v>38787.665750806293</v>
          </cell>
          <cell r="N36">
            <v>0</v>
          </cell>
          <cell r="O36">
            <v>860.59303764927915</v>
          </cell>
          <cell r="P36">
            <v>1226.7192981777498</v>
          </cell>
          <cell r="Q36">
            <v>2087.3123358270291</v>
          </cell>
          <cell r="R36">
            <v>39648.258788455569</v>
          </cell>
          <cell r="S36">
            <v>4.7419354838709751E-2</v>
          </cell>
          <cell r="T36">
            <v>2.218728611250298E-2</v>
          </cell>
          <cell r="W36">
            <v>2007</v>
          </cell>
          <cell r="X36">
            <v>249608.24918160995</v>
          </cell>
          <cell r="Y36">
            <v>0</v>
          </cell>
          <cell r="Z36">
            <v>3671.0610042705557</v>
          </cell>
          <cell r="AA36">
            <v>7528.7020200728293</v>
          </cell>
          <cell r="AB36">
            <v>11199.763024343385</v>
          </cell>
          <cell r="AC36">
            <v>253279.31018588052</v>
          </cell>
          <cell r="AD36">
            <v>0.45693548387096772</v>
          </cell>
          <cell r="AE36">
            <v>1.4707290389267547E-2</v>
          </cell>
          <cell r="AH36">
            <v>2007</v>
          </cell>
          <cell r="AI36">
            <v>2387471.8031018651</v>
          </cell>
          <cell r="AJ36">
            <v>0</v>
          </cell>
          <cell r="AK36">
            <v>36837.1143897293</v>
          </cell>
          <cell r="AL36">
            <v>83293.051528092226</v>
          </cell>
          <cell r="AM36">
            <v>120130.16591782152</v>
          </cell>
          <cell r="AN36">
            <v>2424308.9174915943</v>
          </cell>
          <cell r="AP36">
            <v>1.5429340083459531E-2</v>
          </cell>
          <cell r="AS36">
            <v>2007</v>
          </cell>
          <cell r="AT36">
            <v>2416595.1977573433</v>
          </cell>
          <cell r="AU36">
            <v>0</v>
          </cell>
          <cell r="AV36">
            <v>38037.102484694609</v>
          </cell>
          <cell r="AW36">
            <v>81851.54424076651</v>
          </cell>
          <cell r="AX36">
            <v>119888.64672546112</v>
          </cell>
          <cell r="AY36">
            <v>2454632.300242038</v>
          </cell>
          <cell r="AZ36">
            <v>0.4495051212760699</v>
          </cell>
          <cell r="BA36">
            <v>1.5739956166425317E-2</v>
          </cell>
        </row>
        <row r="37">
          <cell r="A37">
            <v>2008</v>
          </cell>
          <cell r="B37">
            <v>2131381.3485172582</v>
          </cell>
          <cell r="C37">
            <v>0</v>
          </cell>
          <cell r="D37">
            <v>19155.651915635721</v>
          </cell>
          <cell r="E37">
            <v>75684.788571640398</v>
          </cell>
          <cell r="F37">
            <v>94840.440487276122</v>
          </cell>
          <cell r="G37">
            <v>2150537.0004328941</v>
          </cell>
          <cell r="H37">
            <v>0.55524193548387157</v>
          </cell>
          <cell r="I37">
            <v>8.9874352747629782E-3</v>
          </cell>
          <cell r="L37">
            <v>2008</v>
          </cell>
          <cell r="M37">
            <v>39648.258788455569</v>
          </cell>
          <cell r="N37">
            <v>0</v>
          </cell>
          <cell r="O37">
            <v>651.02902525410775</v>
          </cell>
          <cell r="P37">
            <v>1253.9368702261486</v>
          </cell>
          <cell r="Q37">
            <v>1904.9658954802562</v>
          </cell>
          <cell r="R37">
            <v>40299.287813709678</v>
          </cell>
          <cell r="S37">
            <v>4.8064516129032335E-2</v>
          </cell>
          <cell r="T37">
            <v>1.6420116422455999E-2</v>
          </cell>
          <cell r="W37">
            <v>2008</v>
          </cell>
          <cell r="X37">
            <v>253279.31018588052</v>
          </cell>
          <cell r="Y37">
            <v>0</v>
          </cell>
          <cell r="Z37">
            <v>3825.3541199644692</v>
          </cell>
          <cell r="AA37">
            <v>7639.4288269363042</v>
          </cell>
          <cell r="AB37">
            <v>11464.782946900774</v>
          </cell>
          <cell r="AC37">
            <v>257104.66430584498</v>
          </cell>
          <cell r="AD37">
            <v>0.45945161290322578</v>
          </cell>
          <cell r="AE37">
            <v>1.5103302820735909E-2</v>
          </cell>
          <cell r="AH37">
            <v>2008</v>
          </cell>
          <cell r="AI37">
            <v>2424308.9174915943</v>
          </cell>
          <cell r="AJ37">
            <v>0</v>
          </cell>
          <cell r="AK37">
            <v>23632.035060854298</v>
          </cell>
          <cell r="AL37">
            <v>84578.154268802842</v>
          </cell>
          <cell r="AM37">
            <v>108210.18932965714</v>
          </cell>
          <cell r="AN37">
            <v>2447940.952552449</v>
          </cell>
          <cell r="AP37">
            <v>9.747947091374165E-3</v>
          </cell>
          <cell r="AS37">
            <v>2008</v>
          </cell>
          <cell r="AT37">
            <v>2454632.300242038</v>
          </cell>
          <cell r="AU37">
            <v>0</v>
          </cell>
          <cell r="AV37">
            <v>25434.398576518975</v>
          </cell>
          <cell r="AW37">
            <v>83139.883959270417</v>
          </cell>
          <cell r="AX37">
            <v>108574.28253578939</v>
          </cell>
          <cell r="AY37">
            <v>2480066.698818557</v>
          </cell>
          <cell r="AZ37">
            <v>0.45120082492350871</v>
          </cell>
          <cell r="BA37">
            <v>1.036179576631957E-2</v>
          </cell>
        </row>
        <row r="38">
          <cell r="A38">
            <v>2009</v>
          </cell>
          <cell r="B38">
            <v>2150537.0004328941</v>
          </cell>
          <cell r="C38">
            <v>0</v>
          </cell>
          <cell r="D38">
            <v>14765.136100316615</v>
          </cell>
          <cell r="E38">
            <v>76365.000710212145</v>
          </cell>
          <cell r="F38">
            <v>91130.136810528755</v>
          </cell>
          <cell r="G38">
            <v>2165302.1365332105</v>
          </cell>
          <cell r="H38">
            <v>0.55766129032258127</v>
          </cell>
          <cell r="I38">
            <v>6.8657903106732476E-3</v>
          </cell>
          <cell r="L38">
            <v>2009</v>
          </cell>
          <cell r="M38">
            <v>40299.287813709678</v>
          </cell>
          <cell r="N38">
            <v>0</v>
          </cell>
          <cell r="O38">
            <v>289.83597144982519</v>
          </cell>
          <cell r="P38">
            <v>1274.526659621672</v>
          </cell>
          <cell r="Q38">
            <v>1564.3626310714972</v>
          </cell>
          <cell r="R38">
            <v>40589.1237851595</v>
          </cell>
          <cell r="S38">
            <v>4.8709677419354919E-2</v>
          </cell>
          <cell r="T38">
            <v>7.1920866887185131E-3</v>
          </cell>
          <cell r="W38">
            <v>2009</v>
          </cell>
          <cell r="X38">
            <v>257104.66430584498</v>
          </cell>
          <cell r="Y38">
            <v>0</v>
          </cell>
          <cell r="Z38">
            <v>3902.3383072382412</v>
          </cell>
          <cell r="AA38">
            <v>7754.8094338869814</v>
          </cell>
          <cell r="AB38">
            <v>11657.147741125224</v>
          </cell>
          <cell r="AC38">
            <v>261007.00261308323</v>
          </cell>
          <cell r="AD38">
            <v>0.46196774193548384</v>
          </cell>
          <cell r="AE38">
            <v>1.5178014439271692E-2</v>
          </cell>
          <cell r="AH38">
            <v>2009</v>
          </cell>
          <cell r="AI38">
            <v>2447940.952552449</v>
          </cell>
          <cell r="AJ38">
            <v>0</v>
          </cell>
          <cell r="AK38">
            <v>18957.310379004681</v>
          </cell>
          <cell r="AL38">
            <v>85394.336803720798</v>
          </cell>
          <cell r="AM38">
            <v>104351.64718272549</v>
          </cell>
          <cell r="AN38">
            <v>2466898.2629314531</v>
          </cell>
          <cell r="AP38">
            <v>7.7441861329365924E-3</v>
          </cell>
          <cell r="AS38">
            <v>2009</v>
          </cell>
          <cell r="AT38">
            <v>2480066.698818557</v>
          </cell>
          <cell r="AU38">
            <v>0</v>
          </cell>
          <cell r="AV38">
            <v>18511.861847531665</v>
          </cell>
          <cell r="AW38">
            <v>84001.36245689186</v>
          </cell>
          <cell r="AX38">
            <v>102513.22430442352</v>
          </cell>
          <cell r="AY38">
            <v>2498578.5606660885</v>
          </cell>
          <cell r="AZ38">
            <v>0.45289652857094753</v>
          </cell>
          <cell r="BA38">
            <v>7.4642596734797451E-3</v>
          </cell>
        </row>
        <row r="39">
          <cell r="A39">
            <v>2010</v>
          </cell>
          <cell r="B39">
            <v>2165302.1365332105</v>
          </cell>
          <cell r="C39">
            <v>0</v>
          </cell>
          <cell r="D39">
            <v>24088.387244418322</v>
          </cell>
          <cell r="E39">
            <v>76889.306792162854</v>
          </cell>
          <cell r="F39">
            <v>100977.69403658118</v>
          </cell>
          <cell r="G39">
            <v>2189390.5237776283</v>
          </cell>
          <cell r="H39">
            <v>0.56008064516129097</v>
          </cell>
          <cell r="I39">
            <v>1.1124723352919696E-2</v>
          </cell>
          <cell r="L39">
            <v>2010</v>
          </cell>
          <cell r="M39">
            <v>40589.1237851595</v>
          </cell>
          <cell r="N39">
            <v>0</v>
          </cell>
          <cell r="O39">
            <v>462.07862870537838</v>
          </cell>
          <cell r="P39">
            <v>1283.6931658447543</v>
          </cell>
          <cell r="Q39">
            <v>1745.7717945501327</v>
          </cell>
          <cell r="R39">
            <v>40505.417998975659</v>
          </cell>
          <cell r="S39">
            <v>4.9354838709677502E-2</v>
          </cell>
          <cell r="T39">
            <v>-2.0622713273363846E-3</v>
          </cell>
          <cell r="W39">
            <v>2010</v>
          </cell>
          <cell r="X39">
            <v>261007.00261308323</v>
          </cell>
          <cell r="Y39">
            <v>0</v>
          </cell>
          <cell r="Z39">
            <v>3939.5524602035766</v>
          </cell>
          <cell r="AA39">
            <v>7872.5120434483197</v>
          </cell>
          <cell r="AB39">
            <v>11812.064503651896</v>
          </cell>
          <cell r="AC39">
            <v>261371.37506891415</v>
          </cell>
          <cell r="AD39">
            <v>0.46448387096774191</v>
          </cell>
          <cell r="AE39">
            <v>1.396025593884298E-3</v>
          </cell>
          <cell r="AH39">
            <v>2010</v>
          </cell>
          <cell r="AI39">
            <v>2466898.2629314531</v>
          </cell>
          <cell r="AJ39">
            <v>0</v>
          </cell>
          <cell r="AK39">
            <v>28490.018333327276</v>
          </cell>
          <cell r="AL39">
            <v>86045.512001455936</v>
          </cell>
          <cell r="AM39">
            <v>114535.53033478321</v>
          </cell>
          <cell r="AN39">
            <v>2491267.3168455181</v>
          </cell>
          <cell r="AP39">
            <v>9.8784186929163909E-3</v>
          </cell>
          <cell r="AS39">
            <v>2010</v>
          </cell>
          <cell r="AT39">
            <v>2498578.5606660885</v>
          </cell>
          <cell r="AU39">
            <v>0</v>
          </cell>
          <cell r="AV39">
            <v>27663.178819119108</v>
          </cell>
          <cell r="AW39">
            <v>84628.370439196209</v>
          </cell>
          <cell r="AX39">
            <v>112291.54925831532</v>
          </cell>
          <cell r="AY39">
            <v>2491267.3168455181</v>
          </cell>
          <cell r="AZ39">
            <v>0.45459223221838635</v>
          </cell>
          <cell r="BA39">
            <v>-2.9261612725202113E-3</v>
          </cell>
        </row>
        <row r="40">
          <cell r="A40">
            <v>2011</v>
          </cell>
          <cell r="B40">
            <v>2189390.5237776283</v>
          </cell>
          <cell r="C40">
            <v>0</v>
          </cell>
          <cell r="D40">
            <v>31152.016976943032</v>
          </cell>
          <cell r="E40">
            <v>71376.126624838653</v>
          </cell>
          <cell r="F40">
            <v>102528.14360178169</v>
          </cell>
          <cell r="G40">
            <v>2220542.5407545716</v>
          </cell>
          <cell r="H40">
            <v>0.56008064516129097</v>
          </cell>
          <cell r="I40">
            <v>1.4228625107590487E-2</v>
          </cell>
          <cell r="J40">
            <v>0.52500000000000002</v>
          </cell>
          <cell r="L40">
            <v>2011</v>
          </cell>
          <cell r="M40">
            <v>40505.417998975659</v>
          </cell>
          <cell r="N40">
            <v>0</v>
          </cell>
          <cell r="O40">
            <v>545.78441488923158</v>
          </cell>
          <cell r="P40">
            <v>1685.833483320966</v>
          </cell>
          <cell r="Q40">
            <v>2231.6178982101974</v>
          </cell>
          <cell r="R40">
            <v>41051.202413864892</v>
          </cell>
          <cell r="S40">
            <v>4.9354838709677502E-2</v>
          </cell>
          <cell r="T40">
            <v>1.3474355823288597E-2</v>
          </cell>
          <cell r="U40">
            <v>0.04</v>
          </cell>
          <cell r="W40">
            <v>2011</v>
          </cell>
          <cell r="X40">
            <v>261371.37506891415</v>
          </cell>
          <cell r="Y40">
            <v>0</v>
          </cell>
          <cell r="Z40">
            <v>3575.1800043726253</v>
          </cell>
          <cell r="AA40">
            <v>8225.9883309593242</v>
          </cell>
          <cell r="AB40">
            <v>11801.168335331949</v>
          </cell>
          <cell r="AC40">
            <v>264946.55507328676</v>
          </cell>
          <cell r="AD40">
            <v>0.46448387096774191</v>
          </cell>
          <cell r="AE40">
            <v>1.3678544574477369E-2</v>
          </cell>
          <cell r="AF40">
            <v>0.42799999999999999</v>
          </cell>
          <cell r="AH40">
            <v>2011</v>
          </cell>
          <cell r="AI40">
            <v>2491267.3168455181</v>
          </cell>
          <cell r="AJ40">
            <v>0</v>
          </cell>
          <cell r="AK40">
            <v>35272.981396204887</v>
          </cell>
          <cell r="AL40">
            <v>81287.948439118947</v>
          </cell>
          <cell r="AM40">
            <v>116560.92983532383</v>
          </cell>
          <cell r="AN40">
            <v>2526540.2982417233</v>
          </cell>
          <cell r="AP40">
            <v>1.4158649759379749E-2</v>
          </cell>
          <cell r="AQ40">
            <v>0.4300553485437314</v>
          </cell>
          <cell r="AS40">
            <v>2011</v>
          </cell>
          <cell r="AT40">
            <v>2491267.3168455181</v>
          </cell>
          <cell r="AU40">
            <v>0</v>
          </cell>
          <cell r="AV40">
            <v>36974.263696894333</v>
          </cell>
          <cell r="AW40">
            <v>86258.998462463758</v>
          </cell>
          <cell r="AX40">
            <v>123233.2621593581</v>
          </cell>
          <cell r="AY40">
            <v>2528241.5805424126</v>
          </cell>
          <cell r="AZ40">
            <v>0.45459223221838635</v>
          </cell>
          <cell r="BA40">
            <v>1.4841548093567081E-2</v>
          </cell>
          <cell r="BB40">
            <v>0.43000452933052369</v>
          </cell>
        </row>
        <row r="41">
          <cell r="A41">
            <v>2012</v>
          </cell>
          <cell r="B41">
            <v>2220542.5407545716</v>
          </cell>
          <cell r="C41">
            <v>0</v>
          </cell>
          <cell r="D41">
            <v>38492.617296130556</v>
          </cell>
          <cell r="E41">
            <v>76495.259858338206</v>
          </cell>
          <cell r="F41">
            <v>114987.87715446876</v>
          </cell>
          <cell r="G41">
            <v>2259035.158050702</v>
          </cell>
          <cell r="H41">
            <v>0.56008064516129097</v>
          </cell>
          <cell r="I41">
            <v>1.7334780392475713E-2</v>
          </cell>
          <cell r="L41">
            <v>2012</v>
          </cell>
          <cell r="M41">
            <v>41051.202413864892</v>
          </cell>
          <cell r="N41">
            <v>0</v>
          </cell>
          <cell r="O41">
            <v>732.80530851484741</v>
          </cell>
          <cell r="P41">
            <v>1914.8990812443883</v>
          </cell>
          <cell r="Q41">
            <v>2647.7043897592357</v>
          </cell>
          <cell r="R41">
            <v>41784.007722379742</v>
          </cell>
          <cell r="S41">
            <v>4.9354838709677502E-2</v>
          </cell>
          <cell r="T41">
            <v>1.7851007167267507E-2</v>
          </cell>
          <cell r="W41">
            <v>2012</v>
          </cell>
          <cell r="X41">
            <v>264946.55507328676</v>
          </cell>
          <cell r="Y41">
            <v>0</v>
          </cell>
          <cell r="Z41">
            <v>3747.1491272973426</v>
          </cell>
          <cell r="AA41">
            <v>8738.3133239189774</v>
          </cell>
          <cell r="AB41">
            <v>12485.462451216321</v>
          </cell>
          <cell r="AC41">
            <v>268693.70420058409</v>
          </cell>
          <cell r="AD41">
            <v>0.46448387096774191</v>
          </cell>
          <cell r="AE41">
            <v>1.4143037739293707E-2</v>
          </cell>
          <cell r="AH41">
            <v>2012</v>
          </cell>
          <cell r="AI41">
            <v>2526540.2982417233</v>
          </cell>
          <cell r="AJ41">
            <v>0</v>
          </cell>
          <cell r="AK41">
            <v>42972.571731942749</v>
          </cell>
          <cell r="AL41">
            <v>87148.472263501579</v>
          </cell>
          <cell r="AM41">
            <v>130121.04399544433</v>
          </cell>
          <cell r="AN41">
            <v>2569512.869973666</v>
          </cell>
          <cell r="AP41">
            <v>1.7008464801391954E-2</v>
          </cell>
          <cell r="AS41">
            <v>2012</v>
          </cell>
          <cell r="AT41">
            <v>2528241.5805424126</v>
          </cell>
          <cell r="AU41">
            <v>0</v>
          </cell>
          <cell r="AV41">
            <v>41659.717774850062</v>
          </cell>
          <cell r="AW41">
            <v>93519.547390383086</v>
          </cell>
          <cell r="AX41">
            <v>135179.26516523314</v>
          </cell>
          <cell r="AY41">
            <v>2569901.2983172624</v>
          </cell>
          <cell r="AZ41">
            <v>0.45459223221838635</v>
          </cell>
          <cell r="BA41">
            <v>1.647774409513203E-2</v>
          </cell>
        </row>
        <row r="42">
          <cell r="A42">
            <v>2013</v>
          </cell>
          <cell r="B42">
            <v>2259035.158050702</v>
          </cell>
          <cell r="C42">
            <v>0</v>
          </cell>
          <cell r="D42">
            <v>39466.445076264834</v>
          </cell>
          <cell r="E42">
            <v>80694.543626864936</v>
          </cell>
          <cell r="F42">
            <v>120160.98870312977</v>
          </cell>
          <cell r="G42">
            <v>2298501.6031269669</v>
          </cell>
          <cell r="H42">
            <v>0.56008064516129097</v>
          </cell>
          <cell r="I42">
            <v>1.7470487316505467E-2</v>
          </cell>
          <cell r="L42">
            <v>2013</v>
          </cell>
          <cell r="M42">
            <v>41784.007722379742</v>
          </cell>
          <cell r="N42">
            <v>0</v>
          </cell>
          <cell r="O42">
            <v>774.09286837546392</v>
          </cell>
          <cell r="P42">
            <v>1794.7636034436955</v>
          </cell>
          <cell r="Q42">
            <v>2568.8564718191592</v>
          </cell>
          <cell r="R42">
            <v>42558.100590755203</v>
          </cell>
          <cell r="S42">
            <v>4.9354838709677502E-2</v>
          </cell>
          <cell r="T42">
            <v>1.8526056033654648E-2</v>
          </cell>
          <cell r="W42">
            <v>2013</v>
          </cell>
          <cell r="X42">
            <v>268693.70420058409</v>
          </cell>
          <cell r="Y42">
            <v>0</v>
          </cell>
          <cell r="Z42">
            <v>3580.2705053547393</v>
          </cell>
          <cell r="AA42">
            <v>9677.3623041084538</v>
          </cell>
          <cell r="AB42">
            <v>13257.632809463194</v>
          </cell>
          <cell r="AC42">
            <v>272273.97470593883</v>
          </cell>
          <cell r="AD42">
            <v>0.46448387096774191</v>
          </cell>
          <cell r="AE42">
            <v>1.3324727931407043E-2</v>
          </cell>
          <cell r="AH42">
            <v>2013</v>
          </cell>
          <cell r="AI42">
            <v>2569512.869973666</v>
          </cell>
          <cell r="AJ42">
            <v>0</v>
          </cell>
          <cell r="AK42">
            <v>43820.808449995035</v>
          </cell>
          <cell r="AL42">
            <v>92166.669534417088</v>
          </cell>
          <cell r="AM42">
            <v>135987.47798441211</v>
          </cell>
          <cell r="AN42">
            <v>2613333.6784236608</v>
          </cell>
          <cell r="AP42">
            <v>1.7054130750644436E-2</v>
          </cell>
          <cell r="AS42">
            <v>2013</v>
          </cell>
          <cell r="AT42">
            <v>2569901.2983172624</v>
          </cell>
          <cell r="AU42">
            <v>0</v>
          </cell>
          <cell r="AV42">
            <v>42667.092151130426</v>
          </cell>
          <cell r="AW42">
            <v>96357.884823962057</v>
          </cell>
          <cell r="AX42">
            <v>139024.97697509249</v>
          </cell>
          <cell r="AY42">
            <v>2612568.390468393</v>
          </cell>
          <cell r="AZ42">
            <v>0.45459223221838635</v>
          </cell>
          <cell r="BA42">
            <v>1.6602619010725572E-2</v>
          </cell>
        </row>
        <row r="43">
          <cell r="A43">
            <v>2014</v>
          </cell>
          <cell r="B43">
            <v>2298501.6031269669</v>
          </cell>
          <cell r="C43">
            <v>0</v>
          </cell>
          <cell r="D43">
            <v>39188.06958255553</v>
          </cell>
          <cell r="E43">
            <v>78437.127962673141</v>
          </cell>
          <cell r="F43">
            <v>117625.19754522867</v>
          </cell>
          <cell r="G43">
            <v>2337689.6727095223</v>
          </cell>
          <cell r="H43">
            <v>0.56008064516129097</v>
          </cell>
          <cell r="I43">
            <v>1.7049398412096961E-2</v>
          </cell>
          <cell r="L43">
            <v>2014</v>
          </cell>
          <cell r="M43">
            <v>42558.100590755203</v>
          </cell>
          <cell r="N43">
            <v>0</v>
          </cell>
          <cell r="O43">
            <v>831.36174042548907</v>
          </cell>
          <cell r="P43">
            <v>1323.0735404003508</v>
          </cell>
          <cell r="Q43">
            <v>2154.43528082584</v>
          </cell>
          <cell r="R43">
            <v>43389.462331180694</v>
          </cell>
          <cell r="S43">
            <v>4.9354838709677502E-2</v>
          </cell>
          <cell r="T43">
            <v>1.9534747295702592E-2</v>
          </cell>
          <cell r="W43">
            <v>2014</v>
          </cell>
          <cell r="X43">
            <v>272273.97470593883</v>
          </cell>
          <cell r="Y43">
            <v>0</v>
          </cell>
          <cell r="Z43">
            <v>3366.5912728494268</v>
          </cell>
          <cell r="AA43">
            <v>9830.5827484912625</v>
          </cell>
          <cell r="AB43">
            <v>13197.174021340688</v>
          </cell>
          <cell r="AC43">
            <v>275640.56597878825</v>
          </cell>
          <cell r="AD43">
            <v>0.46448387096774191</v>
          </cell>
          <cell r="AE43">
            <v>1.2364719310706818E-2</v>
          </cell>
          <cell r="AH43">
            <v>2014</v>
          </cell>
          <cell r="AI43">
            <v>2613333.6784236608</v>
          </cell>
          <cell r="AJ43">
            <v>0</v>
          </cell>
          <cell r="AK43">
            <v>43386.022595830444</v>
          </cell>
          <cell r="AL43">
            <v>89590.78425156475</v>
          </cell>
          <cell r="AM43">
            <v>132976.8068473952</v>
          </cell>
          <cell r="AN43">
            <v>2656719.7010194911</v>
          </cell>
          <cell r="AP43">
            <v>1.6601792168384755E-2</v>
          </cell>
          <cell r="AS43">
            <v>2014</v>
          </cell>
          <cell r="AT43">
            <v>2612568.390468393</v>
          </cell>
          <cell r="AU43">
            <v>0</v>
          </cell>
          <cell r="AV43">
            <v>42759.504535628643</v>
          </cell>
          <cell r="AW43">
            <v>89126.857208051195</v>
          </cell>
          <cell r="AX43">
            <v>131886.36174367985</v>
          </cell>
          <cell r="AY43">
            <v>2655327.8950040215</v>
          </cell>
          <cell r="AZ43">
            <v>0.45459223221838635</v>
          </cell>
          <cell r="BA43">
            <v>1.6366846009325808E-2</v>
          </cell>
        </row>
        <row r="44">
          <cell r="A44">
            <v>2015</v>
          </cell>
          <cell r="B44">
            <v>2337689.6727095223</v>
          </cell>
          <cell r="C44">
            <v>0</v>
          </cell>
          <cell r="D44">
            <v>39309.847682892687</v>
          </cell>
          <cell r="E44">
            <v>85032.883654509104</v>
          </cell>
          <cell r="F44">
            <v>124342.73133740178</v>
          </cell>
          <cell r="G44">
            <v>2376999.5203924151</v>
          </cell>
          <cell r="H44">
            <v>0.56008064516129097</v>
          </cell>
          <cell r="I44">
            <v>1.6815682655316078E-2</v>
          </cell>
          <cell r="L44">
            <v>2015</v>
          </cell>
          <cell r="M44">
            <v>43389.462331180694</v>
          </cell>
          <cell r="N44">
            <v>0</v>
          </cell>
          <cell r="O44">
            <v>899.36083102035923</v>
          </cell>
          <cell r="P44">
            <v>1356.9905648975789</v>
          </cell>
          <cell r="Q44">
            <v>2256.3513959179381</v>
          </cell>
          <cell r="R44">
            <v>44288.82316220105</v>
          </cell>
          <cell r="S44">
            <v>4.9354838709677502E-2</v>
          </cell>
          <cell r="T44">
            <v>2.0727632533350304E-2</v>
          </cell>
          <cell r="W44">
            <v>2015</v>
          </cell>
          <cell r="X44">
            <v>275640.56597878825</v>
          </cell>
          <cell r="Y44">
            <v>0</v>
          </cell>
          <cell r="Z44">
            <v>3168.8303061648194</v>
          </cell>
          <cell r="AA44">
            <v>10834.192109331187</v>
          </cell>
          <cell r="AB44">
            <v>14003.022415496005</v>
          </cell>
          <cell r="AC44">
            <v>278809.39628495305</v>
          </cell>
          <cell r="AD44">
            <v>0.46448387096774191</v>
          </cell>
          <cell r="AE44">
            <v>1.1496240747120856E-2</v>
          </cell>
          <cell r="AH44">
            <v>2015</v>
          </cell>
          <cell r="AI44">
            <v>2656719.7010194911</v>
          </cell>
          <cell r="AJ44">
            <v>0</v>
          </cell>
          <cell r="AK44">
            <v>43378.038820077869</v>
          </cell>
          <cell r="AL44">
            <v>97224.06632873787</v>
          </cell>
          <cell r="AM44">
            <v>140602.10514881572</v>
          </cell>
          <cell r="AN44">
            <v>2700097.7398395692</v>
          </cell>
          <cell r="AP44">
            <v>1.6327668591997968E-2</v>
          </cell>
          <cell r="AS44">
            <v>2015</v>
          </cell>
          <cell r="AT44">
            <v>2655327.8950040215</v>
          </cell>
          <cell r="AU44">
            <v>0</v>
          </cell>
          <cell r="AV44">
            <v>43291.11558043008</v>
          </cell>
          <cell r="AW44">
            <v>95847.953036200954</v>
          </cell>
          <cell r="AX44">
            <v>139139.06861663103</v>
          </cell>
          <cell r="AY44">
            <v>2698619.0105844517</v>
          </cell>
          <cell r="AZ44">
            <v>0.45459223221838635</v>
          </cell>
          <cell r="BA44">
            <v>1.6303491430147643E-2</v>
          </cell>
        </row>
        <row r="45">
          <cell r="A45">
            <v>2016</v>
          </cell>
          <cell r="B45">
            <v>2376999.5203924151</v>
          </cell>
          <cell r="C45">
            <v>0</v>
          </cell>
          <cell r="D45">
            <v>39436.37598042118</v>
          </cell>
          <cell r="E45">
            <v>89439.988632060529</v>
          </cell>
          <cell r="F45">
            <v>128876.3646124817</v>
          </cell>
          <cell r="G45">
            <v>2416435.8963728361</v>
          </cell>
          <cell r="H45">
            <v>0.56008064516129097</v>
          </cell>
          <cell r="I45">
            <v>1.659082201830242E-2</v>
          </cell>
          <cell r="L45">
            <v>2016</v>
          </cell>
          <cell r="M45">
            <v>44288.82316220105</v>
          </cell>
          <cell r="N45">
            <v>0</v>
          </cell>
          <cell r="O45">
            <v>955.22017663917154</v>
          </cell>
          <cell r="P45">
            <v>1462.41876758424</v>
          </cell>
          <cell r="Q45">
            <v>2417.6389442234113</v>
          </cell>
          <cell r="R45">
            <v>45244.043338840223</v>
          </cell>
          <cell r="S45">
            <v>4.9354838709677502E-2</v>
          </cell>
          <cell r="T45">
            <v>2.156797377841424E-2</v>
          </cell>
          <cell r="W45">
            <v>2016</v>
          </cell>
          <cell r="X45">
            <v>278809.39628495305</v>
          </cell>
          <cell r="Y45">
            <v>0</v>
          </cell>
          <cell r="Z45">
            <v>3019.0645543751116</v>
          </cell>
          <cell r="AA45">
            <v>12624.988827459845</v>
          </cell>
          <cell r="AB45">
            <v>15644.053381834958</v>
          </cell>
          <cell r="AC45">
            <v>281828.46083932818</v>
          </cell>
          <cell r="AD45">
            <v>0.46448387096774191</v>
          </cell>
          <cell r="AE45">
            <v>1.0828417530410528E-2</v>
          </cell>
          <cell r="AH45">
            <v>2016</v>
          </cell>
          <cell r="AI45">
            <v>2700097.7398395692</v>
          </cell>
          <cell r="AJ45">
            <v>0</v>
          </cell>
          <cell r="AK45">
            <v>43410.660711435463</v>
          </cell>
          <cell r="AL45">
            <v>103527.39622710462</v>
          </cell>
          <cell r="AM45">
            <v>146938.05693854007</v>
          </cell>
          <cell r="AN45">
            <v>2743508.4005510043</v>
          </cell>
          <cell r="AP45">
            <v>1.6077440483326599E-2</v>
          </cell>
          <cell r="AS45">
            <v>2016</v>
          </cell>
          <cell r="AT45">
            <v>2698619.0105844517</v>
          </cell>
          <cell r="AU45">
            <v>0</v>
          </cell>
          <cell r="AV45">
            <v>43761.739800724026</v>
          </cell>
          <cell r="AW45">
            <v>102341.43271164651</v>
          </cell>
          <cell r="AX45">
            <v>146103.17251237054</v>
          </cell>
          <cell r="AY45">
            <v>2742380.7503851759</v>
          </cell>
          <cell r="AZ45">
            <v>0.45459223221838635</v>
          </cell>
          <cell r="BA45">
            <v>1.6216346075190069E-2</v>
          </cell>
        </row>
        <row r="46">
          <cell r="A46">
            <v>2017</v>
          </cell>
          <cell r="B46">
            <v>2416435.8963728361</v>
          </cell>
          <cell r="C46">
            <v>0</v>
          </cell>
          <cell r="D46">
            <v>38745.513176346329</v>
          </cell>
          <cell r="E46">
            <v>92725.526724284617</v>
          </cell>
          <cell r="F46">
            <v>131471.03990063095</v>
          </cell>
          <cell r="G46">
            <v>2455181.4095491823</v>
          </cell>
          <cell r="H46">
            <v>0.56008064516129097</v>
          </cell>
          <cell r="I46">
            <v>1.6034157262149851E-2</v>
          </cell>
          <cell r="L46">
            <v>2017</v>
          </cell>
          <cell r="M46">
            <v>45244.043338840223</v>
          </cell>
          <cell r="N46">
            <v>0</v>
          </cell>
          <cell r="O46">
            <v>986.56968830859773</v>
          </cell>
          <cell r="P46">
            <v>1612.1337480463853</v>
          </cell>
          <cell r="Q46">
            <v>2598.7034363549828</v>
          </cell>
          <cell r="R46">
            <v>46230.613027148822</v>
          </cell>
          <cell r="S46">
            <v>4.9354838709677502E-2</v>
          </cell>
          <cell r="T46">
            <v>2.1805515500018746E-2</v>
          </cell>
          <cell r="W46">
            <v>2017</v>
          </cell>
          <cell r="X46">
            <v>281828.46083932818</v>
          </cell>
          <cell r="Y46">
            <v>0</v>
          </cell>
          <cell r="Z46">
            <v>2932.2390283788022</v>
          </cell>
          <cell r="AA46">
            <v>14155.068223179876</v>
          </cell>
          <cell r="AB46">
            <v>17087.307251558679</v>
          </cell>
          <cell r="AC46">
            <v>284760.69986770698</v>
          </cell>
          <cell r="AD46">
            <v>0.46448387096774191</v>
          </cell>
          <cell r="AE46">
            <v>1.0404339645634586E-2</v>
          </cell>
          <cell r="AH46">
            <v>2017</v>
          </cell>
          <cell r="AI46">
            <v>2743508.4005510043</v>
          </cell>
          <cell r="AJ46">
            <v>0</v>
          </cell>
          <cell r="AK46">
            <v>42664.321893033732</v>
          </cell>
          <cell r="AL46">
            <v>108492.72869551087</v>
          </cell>
          <cell r="AM46">
            <v>151157.0505885446</v>
          </cell>
          <cell r="AN46">
            <v>2786172.7224440379</v>
          </cell>
          <cell r="AP46">
            <v>1.5551008294512503E-2</v>
          </cell>
          <cell r="AS46">
            <v>2017</v>
          </cell>
          <cell r="AT46">
            <v>2742380.7503851759</v>
          </cell>
          <cell r="AU46">
            <v>0</v>
          </cell>
          <cell r="AV46">
            <v>43404.771794784545</v>
          </cell>
          <cell r="AW46">
            <v>108105.83398883481</v>
          </cell>
          <cell r="AX46">
            <v>151510.60578361936</v>
          </cell>
          <cell r="AY46">
            <v>2785785.5221799603</v>
          </cell>
          <cell r="AZ46">
            <v>0.45459223221838635</v>
          </cell>
          <cell r="BA46">
            <v>1.5827405362544233E-2</v>
          </cell>
        </row>
        <row r="47">
          <cell r="A47">
            <v>2018</v>
          </cell>
          <cell r="B47">
            <v>2455181.4095491823</v>
          </cell>
          <cell r="C47">
            <v>0</v>
          </cell>
          <cell r="D47">
            <v>37973.770537900506</v>
          </cell>
          <cell r="E47">
            <v>90366.607999168249</v>
          </cell>
          <cell r="F47">
            <v>128340.37853706875</v>
          </cell>
          <cell r="G47">
            <v>2493155.180087083</v>
          </cell>
          <cell r="H47">
            <v>0.56008064516129097</v>
          </cell>
          <cell r="I47">
            <v>1.5466788071221815E-2</v>
          </cell>
          <cell r="L47">
            <v>2018</v>
          </cell>
          <cell r="M47">
            <v>46230.613027148822</v>
          </cell>
          <cell r="N47">
            <v>0</v>
          </cell>
          <cell r="O47">
            <v>1020.9639135696506</v>
          </cell>
          <cell r="P47">
            <v>1707.0984704778857</v>
          </cell>
          <cell r="Q47">
            <v>2728.0623840475364</v>
          </cell>
          <cell r="R47">
            <v>47251.576940718471</v>
          </cell>
          <cell r="S47">
            <v>4.9354838709677502E-2</v>
          </cell>
          <cell r="T47">
            <v>2.2084152614850527E-2</v>
          </cell>
          <cell r="W47">
            <v>2018</v>
          </cell>
          <cell r="X47">
            <v>284760.69986770698</v>
          </cell>
          <cell r="Y47">
            <v>0</v>
          </cell>
          <cell r="Z47">
            <v>2916.6890183524652</v>
          </cell>
          <cell r="AA47">
            <v>14097.448734734342</v>
          </cell>
          <cell r="AB47">
            <v>17014.137753086809</v>
          </cell>
          <cell r="AC47">
            <v>287677.38888605946</v>
          </cell>
          <cell r="AD47">
            <v>0.46448387096774191</v>
          </cell>
          <cell r="AE47">
            <v>1.0242596747751742E-2</v>
          </cell>
          <cell r="AH47">
            <v>2018</v>
          </cell>
          <cell r="AI47">
            <v>2786172.7224440379</v>
          </cell>
          <cell r="AJ47">
            <v>0</v>
          </cell>
          <cell r="AK47">
            <v>41911.423469822621</v>
          </cell>
          <cell r="AL47">
            <v>106171.15520438047</v>
          </cell>
          <cell r="AM47">
            <v>148082.57867420308</v>
          </cell>
          <cell r="AN47">
            <v>2828084.1459138608</v>
          </cell>
          <cell r="AP47">
            <v>1.5042650849391048E-2</v>
          </cell>
          <cell r="AS47">
            <v>2018</v>
          </cell>
          <cell r="AT47">
            <v>2785785.5221799603</v>
          </cell>
          <cell r="AU47">
            <v>0</v>
          </cell>
          <cell r="AV47">
            <v>43079.958824394358</v>
          </cell>
          <cell r="AW47">
            <v>107018.61835803057</v>
          </cell>
          <cell r="AX47">
            <v>150098.57718242492</v>
          </cell>
          <cell r="AY47">
            <v>2828865.4810043545</v>
          </cell>
          <cell r="AZ47">
            <v>0.45459223221838635</v>
          </cell>
          <cell r="BA47">
            <v>1.5464205151975552E-2</v>
          </cell>
        </row>
        <row r="48">
          <cell r="A48">
            <v>2019</v>
          </cell>
          <cell r="B48">
            <v>2493155.180087083</v>
          </cell>
          <cell r="C48">
            <v>0</v>
          </cell>
          <cell r="D48">
            <v>37142.034053743984</v>
          </cell>
          <cell r="E48">
            <v>92948.204078571158</v>
          </cell>
          <cell r="F48">
            <v>130090.23813231513</v>
          </cell>
          <cell r="G48">
            <v>2530297.2141408268</v>
          </cell>
          <cell r="H48">
            <v>0.56008064516129097</v>
          </cell>
          <cell r="I48">
            <v>1.4897602183128633E-2</v>
          </cell>
          <cell r="L48">
            <v>2019</v>
          </cell>
          <cell r="M48">
            <v>47251.576940718471</v>
          </cell>
          <cell r="N48">
            <v>0</v>
          </cell>
          <cell r="O48">
            <v>1060.7227312252323</v>
          </cell>
          <cell r="P48">
            <v>1750.7654237138677</v>
          </cell>
          <cell r="Q48">
            <v>2811.4881549391002</v>
          </cell>
          <cell r="R48">
            <v>48312.2996719437</v>
          </cell>
          <cell r="S48">
            <v>4.9354838709677502E-2</v>
          </cell>
          <cell r="T48">
            <v>2.2448409130472191E-2</v>
          </cell>
          <cell r="W48">
            <v>2019</v>
          </cell>
          <cell r="X48">
            <v>287677.38888605946</v>
          </cell>
          <cell r="Y48">
            <v>0</v>
          </cell>
          <cell r="Z48">
            <v>2969.0314655343832</v>
          </cell>
          <cell r="AA48">
            <v>13319.662315495352</v>
          </cell>
          <cell r="AB48">
            <v>16288.693781029735</v>
          </cell>
          <cell r="AC48">
            <v>290646.42035159387</v>
          </cell>
          <cell r="AD48">
            <v>0.46448387096774191</v>
          </cell>
          <cell r="AE48">
            <v>1.032069804662461E-2</v>
          </cell>
          <cell r="AH48">
            <v>2019</v>
          </cell>
          <cell r="AI48">
            <v>2828084.1459138608</v>
          </cell>
          <cell r="AJ48">
            <v>0</v>
          </cell>
          <cell r="AK48">
            <v>41171.788250503596</v>
          </cell>
          <cell r="AL48">
            <v>108018.63181778038</v>
          </cell>
          <cell r="AM48">
            <v>149190.42006828397</v>
          </cell>
          <cell r="AN48">
            <v>2869255.9341643644</v>
          </cell>
          <cell r="AP48">
            <v>1.4558190678304328E-2</v>
          </cell>
          <cell r="AS48">
            <v>2019</v>
          </cell>
          <cell r="AT48">
            <v>2828865.4810043545</v>
          </cell>
          <cell r="AU48">
            <v>0</v>
          </cell>
          <cell r="AV48">
            <v>42822.309782373588</v>
          </cell>
          <cell r="AW48">
            <v>108696.30976130179</v>
          </cell>
          <cell r="AX48">
            <v>151518.61954367539</v>
          </cell>
          <cell r="AY48">
            <v>2871687.7907867283</v>
          </cell>
          <cell r="AZ48">
            <v>0.45459223221838635</v>
          </cell>
          <cell r="BA48">
            <v>1.5137626751757116E-2</v>
          </cell>
        </row>
        <row r="49">
          <cell r="A49">
            <v>2020</v>
          </cell>
          <cell r="B49">
            <v>2530297.2141408268</v>
          </cell>
          <cell r="C49">
            <v>0</v>
          </cell>
          <cell r="D49">
            <v>36513.903168281126</v>
          </cell>
          <cell r="E49">
            <v>94052.013289848081</v>
          </cell>
          <cell r="F49">
            <v>130565.91645812921</v>
          </cell>
          <cell r="G49">
            <v>2566811.1173091079</v>
          </cell>
          <cell r="H49">
            <v>0.56008064516129097</v>
          </cell>
          <cell r="I49">
            <v>1.4430677536306558E-2</v>
          </cell>
          <cell r="L49">
            <v>2020</v>
          </cell>
          <cell r="M49">
            <v>48312.2996719437</v>
          </cell>
          <cell r="N49">
            <v>0</v>
          </cell>
          <cell r="O49">
            <v>1084.220342004013</v>
          </cell>
          <cell r="P49">
            <v>1801.2260255969522</v>
          </cell>
          <cell r="Q49">
            <v>2885.4463676009655</v>
          </cell>
          <cell r="R49">
            <v>49396.520013947709</v>
          </cell>
          <cell r="S49">
            <v>4.9354838709677502E-2</v>
          </cell>
          <cell r="T49">
            <v>2.2441911259994285E-2</v>
          </cell>
          <cell r="W49">
            <v>2020</v>
          </cell>
          <cell r="X49">
            <v>290646.42035159387</v>
          </cell>
          <cell r="Y49">
            <v>0</v>
          </cell>
          <cell r="Z49">
            <v>3070.6509428244844</v>
          </cell>
          <cell r="AA49">
            <v>13660.466013416979</v>
          </cell>
          <cell r="AB49">
            <v>16731.116956241465</v>
          </cell>
          <cell r="AC49">
            <v>293717.07129441836</v>
          </cell>
          <cell r="AD49">
            <v>0.46448387096774191</v>
          </cell>
          <cell r="AE49">
            <v>1.0564901983344255E-2</v>
          </cell>
          <cell r="AH49">
            <v>2020</v>
          </cell>
          <cell r="AI49">
            <v>2869255.9341643644</v>
          </cell>
          <cell r="AJ49">
            <v>0</v>
          </cell>
          <cell r="AK49">
            <v>40668.774453109625</v>
          </cell>
          <cell r="AL49">
            <v>109513.70532886202</v>
          </cell>
          <cell r="AM49">
            <v>150182.47978197166</v>
          </cell>
          <cell r="AN49">
            <v>2909924.708617474</v>
          </cell>
          <cell r="AP49">
            <v>1.4173979382203106E-2</v>
          </cell>
          <cell r="AS49">
            <v>2020</v>
          </cell>
          <cell r="AT49">
            <v>2871687.7907867283</v>
          </cell>
          <cell r="AU49">
            <v>0</v>
          </cell>
          <cell r="AV49">
            <v>42628.368888654906</v>
          </cell>
          <cell r="AW49">
            <v>110348.28715903373</v>
          </cell>
          <cell r="AX49">
            <v>152976.65604768862</v>
          </cell>
          <cell r="AY49">
            <v>2914316.159675383</v>
          </cell>
          <cell r="AZ49">
            <v>0.45459223221838635</v>
          </cell>
          <cell r="BA49">
            <v>1.4844360527429101E-2</v>
          </cell>
        </row>
        <row r="50">
          <cell r="A50">
            <v>2021</v>
          </cell>
          <cell r="B50">
            <v>2566811.1173091079</v>
          </cell>
          <cell r="C50">
            <v>0</v>
          </cell>
          <cell r="D50">
            <v>35559.216582829933</v>
          </cell>
          <cell r="E50">
            <v>96563.545459264889</v>
          </cell>
          <cell r="F50">
            <v>132122.76204209484</v>
          </cell>
          <cell r="G50">
            <v>2602370.333891938</v>
          </cell>
          <cell r="H50">
            <v>0.56008064516129097</v>
          </cell>
          <cell r="I50">
            <v>1.3853460561643605E-2</v>
          </cell>
          <cell r="L50">
            <v>2021</v>
          </cell>
          <cell r="M50">
            <v>49396.520013947709</v>
          </cell>
          <cell r="N50">
            <v>0</v>
          </cell>
          <cell r="O50">
            <v>1065.0675403371135</v>
          </cell>
          <cell r="P50">
            <v>1951.0305714113288</v>
          </cell>
          <cell r="Q50">
            <v>3016.0981117484425</v>
          </cell>
          <cell r="R50">
            <v>50461.587554284823</v>
          </cell>
          <cell r="S50">
            <v>4.9354838709677502E-2</v>
          </cell>
          <cell r="T50">
            <v>2.1561590574323386E-2</v>
          </cell>
          <cell r="W50">
            <v>2021</v>
          </cell>
          <cell r="X50">
            <v>293717.07129441836</v>
          </cell>
          <cell r="Y50">
            <v>0</v>
          </cell>
          <cell r="Z50">
            <v>3200.8733307692596</v>
          </cell>
          <cell r="AA50">
            <v>14231.143794917574</v>
          </cell>
          <cell r="AB50">
            <v>17432.017125686834</v>
          </cell>
          <cell r="AC50">
            <v>296917.94462518761</v>
          </cell>
          <cell r="AD50">
            <v>0.46448387096774191</v>
          </cell>
          <cell r="AE50">
            <v>1.0897811682047953E-2</v>
          </cell>
          <cell r="AH50">
            <v>2021</v>
          </cell>
          <cell r="AI50">
            <v>2909924.708617474</v>
          </cell>
          <cell r="AJ50">
            <v>0</v>
          </cell>
          <cell r="AK50">
            <v>39825.157453936306</v>
          </cell>
          <cell r="AL50">
            <v>112745.7198255938</v>
          </cell>
          <cell r="AM50">
            <v>152570.8772795301</v>
          </cell>
          <cell r="AN50">
            <v>2949749.8660714105</v>
          </cell>
          <cell r="AP50">
            <v>1.3685975219907887E-2</v>
          </cell>
          <cell r="AS50">
            <v>2021</v>
          </cell>
          <cell r="AT50">
            <v>2914316.159675383</v>
          </cell>
          <cell r="AU50">
            <v>0</v>
          </cell>
          <cell r="AV50">
            <v>41804.531400885811</v>
          </cell>
          <cell r="AW50">
            <v>114411.44638136207</v>
          </cell>
          <cell r="AX50">
            <v>156215.97778224788</v>
          </cell>
          <cell r="AY50">
            <v>2956120.6910762689</v>
          </cell>
          <cell r="AZ50">
            <v>0.45459223221838635</v>
          </cell>
          <cell r="BA50">
            <v>1.4344542290683604E-2</v>
          </cell>
        </row>
        <row r="51">
          <cell r="A51">
            <v>2022</v>
          </cell>
          <cell r="B51">
            <v>2602370.333891938</v>
          </cell>
          <cell r="C51">
            <v>0</v>
          </cell>
          <cell r="D51">
            <v>34927.516586127465</v>
          </cell>
          <cell r="E51">
            <v>97234.410816625517</v>
          </cell>
          <cell r="F51">
            <v>132161.92740275298</v>
          </cell>
          <cell r="G51">
            <v>2637297.8504780657</v>
          </cell>
          <cell r="H51">
            <v>0.56008064516129097</v>
          </cell>
          <cell r="I51">
            <v>1.342142435734428E-2</v>
          </cell>
          <cell r="L51">
            <v>2022</v>
          </cell>
          <cell r="M51">
            <v>50461.587554284823</v>
          </cell>
          <cell r="N51">
            <v>0</v>
          </cell>
          <cell r="O51">
            <v>1076.9861726777649</v>
          </cell>
          <cell r="P51">
            <v>1844.0518283970496</v>
          </cell>
          <cell r="Q51">
            <v>2921.0380010748145</v>
          </cell>
          <cell r="R51">
            <v>51538.57372696259</v>
          </cell>
          <cell r="S51">
            <v>4.9354838709677502E-2</v>
          </cell>
          <cell r="T51">
            <v>2.1342693024058779E-2</v>
          </cell>
          <cell r="W51">
            <v>2022</v>
          </cell>
          <cell r="X51">
            <v>296917.94462518761</v>
          </cell>
          <cell r="Y51">
            <v>0</v>
          </cell>
          <cell r="Z51">
            <v>3331.5676342883376</v>
          </cell>
          <cell r="AA51">
            <v>13037.496804709164</v>
          </cell>
          <cell r="AB51">
            <v>16369.064438997502</v>
          </cell>
          <cell r="AC51">
            <v>300249.51225947595</v>
          </cell>
          <cell r="AD51">
            <v>0.46448387096774191</v>
          </cell>
          <cell r="AE51">
            <v>1.1220499449751786E-2</v>
          </cell>
          <cell r="AH51">
            <v>2022</v>
          </cell>
          <cell r="AI51">
            <v>2949749.8660714105</v>
          </cell>
          <cell r="AJ51">
            <v>0</v>
          </cell>
          <cell r="AK51">
            <v>39336.070393093571</v>
          </cell>
          <cell r="AL51">
            <v>112115.95944973173</v>
          </cell>
          <cell r="AM51">
            <v>151452.02984282532</v>
          </cell>
          <cell r="AN51">
            <v>2989085.9364645043</v>
          </cell>
          <cell r="AP51">
            <v>1.3335391873577018E-2</v>
          </cell>
          <cell r="AS51">
            <v>2022</v>
          </cell>
          <cell r="AT51">
            <v>2956120.6910762689</v>
          </cell>
          <cell r="AU51">
            <v>0</v>
          </cell>
          <cell r="AV51">
            <v>41529.498862287932</v>
          </cell>
          <cell r="AW51">
            <v>112530.12751784724</v>
          </cell>
          <cell r="AX51">
            <v>154059.62638013519</v>
          </cell>
          <cell r="AY51">
            <v>2997650.1899385569</v>
          </cell>
          <cell r="AZ51">
            <v>0.45459223221838635</v>
          </cell>
          <cell r="BA51">
            <v>1.404864794176186E-2</v>
          </cell>
        </row>
        <row r="52">
          <cell r="A52">
            <v>2023</v>
          </cell>
          <cell r="B52">
            <v>2637297.8504780657</v>
          </cell>
          <cell r="C52">
            <v>0</v>
          </cell>
          <cell r="D52">
            <v>34472.055552685626</v>
          </cell>
          <cell r="E52">
            <v>95913.980717810191</v>
          </cell>
          <cell r="F52">
            <v>130386.03627049582</v>
          </cell>
          <cell r="G52">
            <v>2671769.9060307513</v>
          </cell>
          <cell r="H52">
            <v>0.56008064516129097</v>
          </cell>
          <cell r="I52">
            <v>1.3070975485926617E-2</v>
          </cell>
          <cell r="L52">
            <v>2023</v>
          </cell>
          <cell r="M52">
            <v>51538.57372696259</v>
          </cell>
          <cell r="N52">
            <v>0</v>
          </cell>
          <cell r="O52">
            <v>1081.9370178867018</v>
          </cell>
          <cell r="P52">
            <v>1738.1263197304077</v>
          </cell>
          <cell r="Q52">
            <v>2820.0633376171095</v>
          </cell>
          <cell r="R52">
            <v>52620.510744849293</v>
          </cell>
          <cell r="S52">
            <v>4.9354838709677502E-2</v>
          </cell>
          <cell r="T52">
            <v>2.0992762112869379E-2</v>
          </cell>
          <cell r="W52">
            <v>2023</v>
          </cell>
          <cell r="X52">
            <v>300249.51225947595</v>
          </cell>
          <cell r="Y52">
            <v>0</v>
          </cell>
          <cell r="Z52">
            <v>3435.6164993236916</v>
          </cell>
          <cell r="AA52">
            <v>11045.685963701355</v>
          </cell>
          <cell r="AB52">
            <v>14481.302463025047</v>
          </cell>
          <cell r="AC52">
            <v>303685.12875879963</v>
          </cell>
          <cell r="AD52">
            <v>0.46448387096774191</v>
          </cell>
          <cell r="AE52">
            <v>1.1442538152583559E-2</v>
          </cell>
          <cell r="AH52">
            <v>2023</v>
          </cell>
          <cell r="AI52">
            <v>2989085.9364645043</v>
          </cell>
          <cell r="AJ52">
            <v>0</v>
          </cell>
          <cell r="AK52">
            <v>38989.609069896018</v>
          </cell>
          <cell r="AL52">
            <v>108697.79300124195</v>
          </cell>
          <cell r="AM52">
            <v>147687.40207113797</v>
          </cell>
          <cell r="AN52">
            <v>3028075.5455344003</v>
          </cell>
          <cell r="AP52">
            <v>1.3043990670944972E-2</v>
          </cell>
          <cell r="AS52">
            <v>2023</v>
          </cell>
          <cell r="AT52">
            <v>2997650.1899385569</v>
          </cell>
          <cell r="AU52">
            <v>0</v>
          </cell>
          <cell r="AV52">
            <v>41307.255410940801</v>
          </cell>
          <cell r="AW52">
            <v>108266.2005485455</v>
          </cell>
          <cell r="AX52">
            <v>149573.45595948631</v>
          </cell>
          <cell r="AY52">
            <v>3038957.4453494977</v>
          </cell>
          <cell r="AZ52">
            <v>0.45459223221838635</v>
          </cell>
          <cell r="BA52">
            <v>1.377987850269724E-2</v>
          </cell>
        </row>
        <row r="53">
          <cell r="A53">
            <v>2024</v>
          </cell>
          <cell r="B53">
            <v>2671769.9060307513</v>
          </cell>
          <cell r="C53">
            <v>0</v>
          </cell>
          <cell r="D53">
            <v>33950.13455137924</v>
          </cell>
          <cell r="E53">
            <v>97827.505539379737</v>
          </cell>
          <cell r="F53">
            <v>131777.64009075897</v>
          </cell>
          <cell r="G53">
            <v>2705720.0405821307</v>
          </cell>
          <cell r="H53">
            <v>0.56008064516129097</v>
          </cell>
          <cell r="I53">
            <v>1.2706982915986487E-2</v>
          </cell>
          <cell r="L53">
            <v>2024</v>
          </cell>
          <cell r="M53">
            <v>52620.510744849293</v>
          </cell>
          <cell r="N53">
            <v>0</v>
          </cell>
          <cell r="O53">
            <v>1078.9336311272252</v>
          </cell>
          <cell r="P53">
            <v>1779.2874873430605</v>
          </cell>
          <cell r="Q53">
            <v>2858.2211184702855</v>
          </cell>
          <cell r="R53">
            <v>53699.44437597652</v>
          </cell>
          <cell r="S53">
            <v>4.9354838709677502E-2</v>
          </cell>
          <cell r="T53">
            <v>2.0504050908187743E-2</v>
          </cell>
          <cell r="W53">
            <v>2024</v>
          </cell>
          <cell r="X53">
            <v>303685.12875879963</v>
          </cell>
          <cell r="Y53">
            <v>0</v>
          </cell>
          <cell r="Z53">
            <v>3492.4785156682478</v>
          </cell>
          <cell r="AA53">
            <v>10188.647535313348</v>
          </cell>
          <cell r="AB53">
            <v>13681.126050981597</v>
          </cell>
          <cell r="AC53">
            <v>307177.60727446788</v>
          </cell>
          <cell r="AD53">
            <v>0.46448387096774191</v>
          </cell>
          <cell r="AE53">
            <v>1.1500327757050455E-2</v>
          </cell>
          <cell r="AH53">
            <v>2024</v>
          </cell>
          <cell r="AI53">
            <v>3028075.5455344003</v>
          </cell>
          <cell r="AJ53">
            <v>0</v>
          </cell>
          <cell r="AK53">
            <v>38521.546698174716</v>
          </cell>
          <cell r="AL53">
            <v>109795.44056203614</v>
          </cell>
          <cell r="AM53">
            <v>148316.98726021085</v>
          </cell>
          <cell r="AN53">
            <v>3066597.0922325752</v>
          </cell>
          <cell r="AP53">
            <v>1.2721461574822346E-2</v>
          </cell>
          <cell r="AS53">
            <v>2024</v>
          </cell>
          <cell r="AT53">
            <v>3038957.4453494977</v>
          </cell>
          <cell r="AU53">
            <v>0</v>
          </cell>
          <cell r="AV53">
            <v>40911.62345561228</v>
          </cell>
          <cell r="AW53">
            <v>109284.45371545845</v>
          </cell>
          <cell r="AX53">
            <v>150196.07717107073</v>
          </cell>
          <cell r="AY53">
            <v>3079869.0688051102</v>
          </cell>
          <cell r="AZ53">
            <v>0.45459223221838635</v>
          </cell>
          <cell r="BA53">
            <v>1.3462387740315052E-2</v>
          </cell>
        </row>
        <row r="54">
          <cell r="A54">
            <v>2025</v>
          </cell>
          <cell r="B54">
            <v>2705720.0405821307</v>
          </cell>
          <cell r="C54">
            <v>0</v>
          </cell>
          <cell r="D54">
            <v>33834.334914686158</v>
          </cell>
          <cell r="E54">
            <v>102986.98020071685</v>
          </cell>
          <cell r="F54">
            <v>136821.31511540301</v>
          </cell>
          <cell r="G54">
            <v>2739554.3754968168</v>
          </cell>
          <cell r="H54">
            <v>0.56008064516129097</v>
          </cell>
          <cell r="I54">
            <v>1.250474343509933E-2</v>
          </cell>
          <cell r="L54">
            <v>2025</v>
          </cell>
          <cell r="M54">
            <v>53699.44437597652</v>
          </cell>
          <cell r="N54">
            <v>0</v>
          </cell>
          <cell r="O54">
            <v>1067.2738639301867</v>
          </cell>
          <cell r="P54">
            <v>1755.7057324952436</v>
          </cell>
          <cell r="Q54">
            <v>2822.9795964254304</v>
          </cell>
          <cell r="R54">
            <v>54766.71823990671</v>
          </cell>
          <cell r="S54">
            <v>4.9354838709677502E-2</v>
          </cell>
          <cell r="T54">
            <v>1.9874951711933431E-2</v>
          </cell>
          <cell r="W54">
            <v>2025</v>
          </cell>
          <cell r="X54">
            <v>307177.60727446788</v>
          </cell>
          <cell r="Y54">
            <v>0</v>
          </cell>
          <cell r="Z54">
            <v>3490.5012705719637</v>
          </cell>
          <cell r="AA54">
            <v>10384.459602333105</v>
          </cell>
          <cell r="AB54">
            <v>13874.960872905069</v>
          </cell>
          <cell r="AC54">
            <v>310668.10854503984</v>
          </cell>
          <cell r="AD54">
            <v>0.46448387096774191</v>
          </cell>
          <cell r="AE54">
            <v>1.1363137116479738E-2</v>
          </cell>
          <cell r="AH54">
            <v>2025</v>
          </cell>
          <cell r="AI54">
            <v>3066597.0922325752</v>
          </cell>
          <cell r="AJ54">
            <v>0</v>
          </cell>
          <cell r="AK54">
            <v>38392.110049188312</v>
          </cell>
          <cell r="AL54">
            <v>115127.14553554521</v>
          </cell>
          <cell r="AM54">
            <v>153519.2555847335</v>
          </cell>
          <cell r="AN54">
            <v>3104989.2022817633</v>
          </cell>
          <cell r="AP54">
            <v>1.2519450353106976E-2</v>
          </cell>
          <cell r="AS54">
            <v>2025</v>
          </cell>
          <cell r="AT54">
            <v>3079869.0688051102</v>
          </cell>
          <cell r="AU54">
            <v>0</v>
          </cell>
          <cell r="AV54">
            <v>40708.304440905464</v>
          </cell>
          <cell r="AW54">
            <v>113342.26276865977</v>
          </cell>
          <cell r="AX54">
            <v>154050.56720956523</v>
          </cell>
          <cell r="AY54">
            <v>3120577.3732460155</v>
          </cell>
          <cell r="AZ54">
            <v>0.45459223221838635</v>
          </cell>
          <cell r="BA54">
            <v>1.3217543840816193E-2</v>
          </cell>
        </row>
        <row r="55">
          <cell r="A55">
            <v>2026</v>
          </cell>
          <cell r="B55">
            <v>2739554.3754968168</v>
          </cell>
          <cell r="C55">
            <v>0</v>
          </cell>
          <cell r="D55">
            <v>33526.660188098016</v>
          </cell>
          <cell r="E55">
            <v>108256.59623959017</v>
          </cell>
          <cell r="F55">
            <v>141783.25642768817</v>
          </cell>
          <cell r="G55">
            <v>2773081.0356849148</v>
          </cell>
          <cell r="H55">
            <v>0.56008064516129097</v>
          </cell>
          <cell r="I55">
            <v>1.2237997715237148E-2</v>
          </cell>
          <cell r="L55">
            <v>2026</v>
          </cell>
          <cell r="M55">
            <v>54766.71823990671</v>
          </cell>
          <cell r="N55">
            <v>0</v>
          </cell>
          <cell r="O55">
            <v>1051.2685265745104</v>
          </cell>
          <cell r="P55">
            <v>1801.7337448933265</v>
          </cell>
          <cell r="Q55">
            <v>2853.0022714678371</v>
          </cell>
          <cell r="R55">
            <v>55817.986766481219</v>
          </cell>
          <cell r="S55">
            <v>4.9354838709677502E-2</v>
          </cell>
          <cell r="T55">
            <v>1.9195390199745255E-2</v>
          </cell>
          <cell r="W55">
            <v>2026</v>
          </cell>
          <cell r="X55">
            <v>310668.10854503984</v>
          </cell>
          <cell r="Y55">
            <v>0</v>
          </cell>
          <cell r="Z55">
            <v>3428.5493767702337</v>
          </cell>
          <cell r="AA55">
            <v>10249.007883204551</v>
          </cell>
          <cell r="AB55">
            <v>13677.557259974785</v>
          </cell>
          <cell r="AC55">
            <v>314096.65792181005</v>
          </cell>
          <cell r="AD55">
            <v>0.46448387096774191</v>
          </cell>
          <cell r="AE55">
            <v>1.1036051923151158E-2</v>
          </cell>
          <cell r="AH55">
            <v>2026</v>
          </cell>
          <cell r="AI55">
            <v>3104989.2022817633</v>
          </cell>
          <cell r="AJ55">
            <v>0</v>
          </cell>
          <cell r="AK55">
            <v>38006.478091442761</v>
          </cell>
          <cell r="AL55">
            <v>120307.33786768805</v>
          </cell>
          <cell r="AM55">
            <v>158313.81595913082</v>
          </cell>
          <cell r="AN55">
            <v>3142995.6803732058</v>
          </cell>
          <cell r="AP55">
            <v>1.2240454190150629E-2</v>
          </cell>
          <cell r="AS55">
            <v>2026</v>
          </cell>
          <cell r="AT55">
            <v>3120577.3732460155</v>
          </cell>
          <cell r="AU55">
            <v>0</v>
          </cell>
          <cell r="AV55">
            <v>40250.525918884137</v>
          </cell>
          <cell r="AW55">
            <v>117847.06361296162</v>
          </cell>
          <cell r="AX55">
            <v>158097.58953184576</v>
          </cell>
          <cell r="AY55">
            <v>3160827.8991648997</v>
          </cell>
          <cell r="AZ55">
            <v>0.45459223221838635</v>
          </cell>
          <cell r="BA55">
            <v>1.2898422664974873E-2</v>
          </cell>
        </row>
        <row r="56">
          <cell r="A56">
            <v>2027</v>
          </cell>
          <cell r="B56">
            <v>2773081.0356849148</v>
          </cell>
          <cell r="C56">
            <v>0</v>
          </cell>
          <cell r="D56">
            <v>32868.960803475813</v>
          </cell>
          <cell r="E56">
            <v>111864.98549153807</v>
          </cell>
          <cell r="F56">
            <v>144733.94629501388</v>
          </cell>
          <cell r="G56">
            <v>2805949.9964883905</v>
          </cell>
          <cell r="H56">
            <v>0.56008064516129097</v>
          </cell>
          <cell r="I56">
            <v>1.1852867038686155E-2</v>
          </cell>
          <cell r="L56">
            <v>2027</v>
          </cell>
          <cell r="M56">
            <v>55817.986766481219</v>
          </cell>
          <cell r="N56">
            <v>0</v>
          </cell>
          <cell r="O56">
            <v>1046.3029049889824</v>
          </cell>
          <cell r="P56">
            <v>1918.5313480310722</v>
          </cell>
          <cell r="Q56">
            <v>2964.8342530200543</v>
          </cell>
          <cell r="R56">
            <v>56864.2896714702</v>
          </cell>
          <cell r="S56">
            <v>4.9354838709677502E-2</v>
          </cell>
          <cell r="T56">
            <v>1.8744905819807922E-2</v>
          </cell>
          <cell r="W56">
            <v>2027</v>
          </cell>
          <cell r="X56">
            <v>314096.65792181005</v>
          </cell>
          <cell r="Y56">
            <v>0</v>
          </cell>
          <cell r="Z56">
            <v>3316.931021857672</v>
          </cell>
          <cell r="AA56">
            <v>10253.235870417664</v>
          </cell>
          <cell r="AB56">
            <v>13570.166892275336</v>
          </cell>
          <cell r="AC56">
            <v>317413.58894366771</v>
          </cell>
          <cell r="AD56">
            <v>0.46448387096774191</v>
          </cell>
          <cell r="AE56">
            <v>1.0560223861673101E-2</v>
          </cell>
          <cell r="AH56">
            <v>2027</v>
          </cell>
          <cell r="AI56">
            <v>3142995.6803732058</v>
          </cell>
          <cell r="AJ56">
            <v>0</v>
          </cell>
          <cell r="AK56">
            <v>37232.194730322466</v>
          </cell>
          <cell r="AL56">
            <v>124036.7527099868</v>
          </cell>
          <cell r="AM56">
            <v>161268.94744030928</v>
          </cell>
          <cell r="AN56">
            <v>3180227.8751035286</v>
          </cell>
          <cell r="AP56">
            <v>1.1846085237349646E-2</v>
          </cell>
          <cell r="AS56">
            <v>2027</v>
          </cell>
          <cell r="AT56">
            <v>3160827.8991648997</v>
          </cell>
          <cell r="AU56">
            <v>0</v>
          </cell>
          <cell r="AV56">
            <v>39561.722807631784</v>
          </cell>
          <cell r="AW56">
            <v>121813.30215520054</v>
          </cell>
          <cell r="AX56">
            <v>161375.02496283234</v>
          </cell>
          <cell r="AY56">
            <v>3200389.6219725315</v>
          </cell>
          <cell r="AZ56">
            <v>0.45459223221838635</v>
          </cell>
          <cell r="BA56">
            <v>1.2516253358205276E-2</v>
          </cell>
        </row>
        <row r="57">
          <cell r="A57">
            <v>2028</v>
          </cell>
          <cell r="B57">
            <v>2805949.9964883905</v>
          </cell>
          <cell r="C57">
            <v>0</v>
          </cell>
          <cell r="D57">
            <v>32013.057977582284</v>
          </cell>
          <cell r="E57">
            <v>118163.0672512606</v>
          </cell>
          <cell r="F57">
            <v>150176.1252288429</v>
          </cell>
          <cell r="G57">
            <v>2837963.0544659728</v>
          </cell>
          <cell r="H57">
            <v>0.56008064516129097</v>
          </cell>
          <cell r="I57">
            <v>1.1408990900638294E-2</v>
          </cell>
          <cell r="L57">
            <v>2028</v>
          </cell>
          <cell r="M57">
            <v>56864.2896714702</v>
          </cell>
          <cell r="N57">
            <v>0</v>
          </cell>
          <cell r="O57">
            <v>1044.2022351126079</v>
          </cell>
          <cell r="P57">
            <v>1939.5541690181135</v>
          </cell>
          <cell r="Q57">
            <v>2983.7564041307214</v>
          </cell>
          <cell r="R57">
            <v>57908.491906582807</v>
          </cell>
          <cell r="S57">
            <v>4.9354838709677502E-2</v>
          </cell>
          <cell r="T57">
            <v>1.8363057749343437E-2</v>
          </cell>
          <cell r="W57">
            <v>2028</v>
          </cell>
          <cell r="X57">
            <v>317413.58894366771</v>
          </cell>
          <cell r="Y57">
            <v>0</v>
          </cell>
          <cell r="Z57">
            <v>3173.6560589363803</v>
          </cell>
          <cell r="AA57">
            <v>10359.346023335071</v>
          </cell>
          <cell r="AB57">
            <v>13533.00208227145</v>
          </cell>
          <cell r="AC57">
            <v>320587.24500260409</v>
          </cell>
          <cell r="AD57">
            <v>0.46448387096774191</v>
          </cell>
          <cell r="AE57">
            <v>9.9984883114112577E-3</v>
          </cell>
          <cell r="AH57">
            <v>2028</v>
          </cell>
          <cell r="AI57">
            <v>3180227.8751035286</v>
          </cell>
          <cell r="AJ57">
            <v>0</v>
          </cell>
          <cell r="AK57">
            <v>36230.916271631271</v>
          </cell>
          <cell r="AL57">
            <v>130461.96744361377</v>
          </cell>
          <cell r="AM57">
            <v>166692.88371524506</v>
          </cell>
          <cell r="AN57">
            <v>3216458.7913751598</v>
          </cell>
          <cell r="AP57">
            <v>1.1392553519596893E-2</v>
          </cell>
          <cell r="AS57">
            <v>2028</v>
          </cell>
          <cell r="AT57">
            <v>3200389.6219725315</v>
          </cell>
          <cell r="AU57">
            <v>0</v>
          </cell>
          <cell r="AV57">
            <v>38707.45262974668</v>
          </cell>
          <cell r="AW57">
            <v>127120.71482726999</v>
          </cell>
          <cell r="AX57">
            <v>165828.16745701665</v>
          </cell>
          <cell r="AY57">
            <v>3239097.0746022784</v>
          </cell>
          <cell r="AZ57">
            <v>0.45459223221838635</v>
          </cell>
          <cell r="BA57">
            <v>1.2094606345426806E-2</v>
          </cell>
        </row>
        <row r="58">
          <cell r="A58">
            <v>2029</v>
          </cell>
          <cell r="B58">
            <v>2837963.0544659728</v>
          </cell>
          <cell r="C58">
            <v>0</v>
          </cell>
          <cell r="D58">
            <v>31429.483225458534</v>
          </cell>
          <cell r="E58">
            <v>115220.2839406229</v>
          </cell>
          <cell r="F58">
            <v>146649.76716608144</v>
          </cell>
          <cell r="G58">
            <v>2869392.5376914311</v>
          </cell>
          <cell r="H58">
            <v>0.56008064516129097</v>
          </cell>
          <cell r="I58">
            <v>1.1074662573918648E-2</v>
          </cell>
          <cell r="L58">
            <v>2029</v>
          </cell>
          <cell r="M58">
            <v>57908.491906582807</v>
          </cell>
          <cell r="N58">
            <v>0</v>
          </cell>
          <cell r="O58">
            <v>1040.7212148798719</v>
          </cell>
          <cell r="P58">
            <v>2065.3634330251771</v>
          </cell>
          <cell r="Q58">
            <v>3106.0846479050488</v>
          </cell>
          <cell r="R58">
            <v>58949.213121462679</v>
          </cell>
          <cell r="S58">
            <v>4.9354838709677502E-2</v>
          </cell>
          <cell r="T58">
            <v>1.797182383127427E-2</v>
          </cell>
          <cell r="W58">
            <v>2029</v>
          </cell>
          <cell r="X58">
            <v>320587.24500260409</v>
          </cell>
          <cell r="Y58">
            <v>0</v>
          </cell>
          <cell r="Z58">
            <v>3021.4176401969694</v>
          </cell>
          <cell r="AA58">
            <v>10324.145374951167</v>
          </cell>
          <cell r="AB58">
            <v>13345.563015148136</v>
          </cell>
          <cell r="AC58">
            <v>323608.66264280106</v>
          </cell>
          <cell r="AD58">
            <v>0.46448387096774191</v>
          </cell>
          <cell r="AE58">
            <v>9.424634595716519E-3</v>
          </cell>
          <cell r="AH58">
            <v>2029</v>
          </cell>
          <cell r="AI58">
            <v>3216458.7913751598</v>
          </cell>
          <cell r="AJ58">
            <v>0</v>
          </cell>
          <cell r="AK58">
            <v>35491.622080535373</v>
          </cell>
          <cell r="AL58">
            <v>127609.79274859925</v>
          </cell>
          <cell r="AM58">
            <v>163101.41482913462</v>
          </cell>
          <cell r="AN58">
            <v>3251950.4134556949</v>
          </cell>
          <cell r="AP58">
            <v>1.1034377986033794E-2</v>
          </cell>
          <cell r="AS58">
            <v>2029</v>
          </cell>
          <cell r="AT58">
            <v>3239097.0746022784</v>
          </cell>
          <cell r="AU58">
            <v>0</v>
          </cell>
          <cell r="AV58">
            <v>38052.732330358442</v>
          </cell>
          <cell r="AW58">
            <v>125762.00274879709</v>
          </cell>
          <cell r="AX58">
            <v>163814.73507915554</v>
          </cell>
          <cell r="AY58">
            <v>3277149.806932637</v>
          </cell>
          <cell r="AZ58">
            <v>0.45459223221838635</v>
          </cell>
          <cell r="BA58">
            <v>1.1747944397446419E-2</v>
          </cell>
        </row>
        <row r="59">
          <cell r="A59">
            <v>2030</v>
          </cell>
          <cell r="B59">
            <v>2869392.5376914311</v>
          </cell>
          <cell r="C59">
            <v>0</v>
          </cell>
          <cell r="D59">
            <v>31303.273653205622</v>
          </cell>
          <cell r="E59">
            <v>106843.09055765111</v>
          </cell>
          <cell r="F59">
            <v>138146.36421085673</v>
          </cell>
          <cell r="G59">
            <v>2900695.8113446366</v>
          </cell>
          <cell r="H59">
            <v>0.56008064516129097</v>
          </cell>
          <cell r="I59">
            <v>1.0909373061376515E-2</v>
          </cell>
          <cell r="L59">
            <v>2030</v>
          </cell>
          <cell r="M59">
            <v>58949.213121462679</v>
          </cell>
          <cell r="N59">
            <v>0</v>
          </cell>
          <cell r="O59">
            <v>1029.3981342060201</v>
          </cell>
          <cell r="P59">
            <v>2087.3123358270291</v>
          </cell>
          <cell r="Q59">
            <v>3116.7104700330492</v>
          </cell>
          <cell r="R59">
            <v>59978.6112556687</v>
          </cell>
          <cell r="S59">
            <v>4.9354838709677502E-2</v>
          </cell>
          <cell r="T59">
            <v>1.7462457591842506E-2</v>
          </cell>
          <cell r="W59">
            <v>2030</v>
          </cell>
          <cell r="X59">
            <v>323608.66264280106</v>
          </cell>
          <cell r="Y59">
            <v>0</v>
          </cell>
          <cell r="Z59">
            <v>2883.7482518553643</v>
          </cell>
          <cell r="AA59">
            <v>11199.763024343385</v>
          </cell>
          <cell r="AB59">
            <v>14083.511276198749</v>
          </cell>
          <cell r="AC59">
            <v>326492.41089465644</v>
          </cell>
          <cell r="AD59">
            <v>0.46448387096774191</v>
          </cell>
          <cell r="AE59">
            <v>8.911220819321608E-3</v>
          </cell>
          <cell r="AH59">
            <v>2030</v>
          </cell>
          <cell r="AI59">
            <v>3251950.4134556949</v>
          </cell>
          <cell r="AJ59">
            <v>0</v>
          </cell>
          <cell r="AK59">
            <v>35216.42003926701</v>
          </cell>
          <cell r="AL59">
            <v>120130.16591782152</v>
          </cell>
          <cell r="AM59">
            <v>155346.58595708854</v>
          </cell>
          <cell r="AN59">
            <v>3287166.8334949617</v>
          </cell>
          <cell r="AP59">
            <v>1.0829322579320566E-2</v>
          </cell>
          <cell r="AS59">
            <v>2030</v>
          </cell>
          <cell r="AT59">
            <v>3277149.806932637</v>
          </cell>
          <cell r="AU59">
            <v>0</v>
          </cell>
          <cell r="AV59">
            <v>37711.262709593917</v>
          </cell>
          <cell r="AW59">
            <v>119888.64672546112</v>
          </cell>
          <cell r="AX59">
            <v>157599.90943505504</v>
          </cell>
          <cell r="AY59">
            <v>3314861.0696422309</v>
          </cell>
          <cell r="AZ59">
            <v>0.45459223221838635</v>
          </cell>
          <cell r="BA59">
            <v>1.1507335621282255E-2</v>
          </cell>
        </row>
        <row r="60">
          <cell r="A60">
            <v>2031</v>
          </cell>
          <cell r="B60">
            <v>2900695.8113446366</v>
          </cell>
          <cell r="C60">
            <v>0</v>
          </cell>
          <cell r="D60">
            <v>31616.306389737678</v>
          </cell>
          <cell r="E60">
            <v>94840.440487276122</v>
          </cell>
          <cell r="F60">
            <v>126456.74687701379</v>
          </cell>
          <cell r="G60">
            <v>2932312.1177343745</v>
          </cell>
          <cell r="H60">
            <v>0.56008064516129097</v>
          </cell>
          <cell r="I60">
            <v>1.089955943194254E-2</v>
          </cell>
          <cell r="L60">
            <v>2031</v>
          </cell>
          <cell r="M60">
            <v>59978.6112556687</v>
          </cell>
          <cell r="N60">
            <v>0</v>
          </cell>
          <cell r="O60">
            <v>1039.6921155480802</v>
          </cell>
          <cell r="P60">
            <v>1904.9658954802562</v>
          </cell>
          <cell r="Q60">
            <v>2944.6580110283367</v>
          </cell>
          <cell r="R60">
            <v>61018.303371216782</v>
          </cell>
          <cell r="S60">
            <v>4.9354838709677502E-2</v>
          </cell>
          <cell r="T60">
            <v>1.7334381269953347E-2</v>
          </cell>
          <cell r="W60">
            <v>2031</v>
          </cell>
          <cell r="X60">
            <v>326492.41089465644</v>
          </cell>
          <cell r="Y60">
            <v>0</v>
          </cell>
          <cell r="Z60">
            <v>2912.5857343739181</v>
          </cell>
          <cell r="AA60">
            <v>11464.782946900774</v>
          </cell>
          <cell r="AB60">
            <v>14377.368681274693</v>
          </cell>
          <cell r="AC60">
            <v>329404.99662903033</v>
          </cell>
          <cell r="AD60">
            <v>0.46448387096774191</v>
          </cell>
          <cell r="AE60">
            <v>8.9208374748828145E-3</v>
          </cell>
          <cell r="AH60">
            <v>2031</v>
          </cell>
          <cell r="AI60">
            <v>3287166.8334949617</v>
          </cell>
          <cell r="AJ60">
            <v>0</v>
          </cell>
          <cell r="AK60">
            <v>35568.584239659678</v>
          </cell>
          <cell r="AL60">
            <v>108210.18932965715</v>
          </cell>
          <cell r="AM60">
            <v>143778.77356931684</v>
          </cell>
          <cell r="AN60">
            <v>3322735.4177346216</v>
          </cell>
          <cell r="AP60">
            <v>1.082043779379549E-2</v>
          </cell>
          <cell r="AS60">
            <v>2031</v>
          </cell>
          <cell r="AT60">
            <v>3314861.0696422309</v>
          </cell>
          <cell r="AU60">
            <v>0</v>
          </cell>
          <cell r="AV60">
            <v>38088.375336689853</v>
          </cell>
          <cell r="AW60">
            <v>108574.28253578939</v>
          </cell>
          <cell r="AX60">
            <v>146662.65787247923</v>
          </cell>
          <cell r="AY60">
            <v>3352949.4449789207</v>
          </cell>
          <cell r="AZ60">
            <v>0.45459223221838635</v>
          </cell>
          <cell r="BA60">
            <v>1.149018753319897E-2</v>
          </cell>
        </row>
        <row r="61">
          <cell r="A61">
            <v>2032</v>
          </cell>
          <cell r="B61">
            <v>2932312.1177343745</v>
          </cell>
          <cell r="C61">
            <v>0</v>
          </cell>
          <cell r="D61">
            <v>31932.469453635058</v>
          </cell>
          <cell r="E61">
            <v>91130.136810528755</v>
          </cell>
          <cell r="F61">
            <v>123062.60626416381</v>
          </cell>
          <cell r="G61">
            <v>2964244.5871880096</v>
          </cell>
          <cell r="H61">
            <v>0.56008064516129097</v>
          </cell>
          <cell r="I61">
            <v>1.0889860346212865E-2</v>
          </cell>
          <cell r="L61">
            <v>2032</v>
          </cell>
          <cell r="M61">
            <v>61018.303371216782</v>
          </cell>
          <cell r="N61">
            <v>0</v>
          </cell>
          <cell r="O61">
            <v>1050.0890367035611</v>
          </cell>
          <cell r="P61">
            <v>1564.3626310714972</v>
          </cell>
          <cell r="Q61">
            <v>2614.451667775058</v>
          </cell>
          <cell r="R61">
            <v>62068.392407920343</v>
          </cell>
          <cell r="S61">
            <v>4.9354838709677502E-2</v>
          </cell>
          <cell r="T61">
            <v>1.7209410597917474E-2</v>
          </cell>
          <cell r="W61">
            <v>2032</v>
          </cell>
          <cell r="X61">
            <v>329404.99662903033</v>
          </cell>
          <cell r="Y61">
            <v>0</v>
          </cell>
          <cell r="Z61">
            <v>2941.711591717657</v>
          </cell>
          <cell r="AA61">
            <v>11657.147741125224</v>
          </cell>
          <cell r="AB61">
            <v>14598.85933284288</v>
          </cell>
          <cell r="AC61">
            <v>332346.708220748</v>
          </cell>
          <cell r="AD61">
            <v>0.46448387096774191</v>
          </cell>
          <cell r="AE61">
            <v>8.9303793865354031E-3</v>
          </cell>
          <cell r="AH61">
            <v>2032</v>
          </cell>
          <cell r="AI61">
            <v>3322735.4177346216</v>
          </cell>
          <cell r="AJ61">
            <v>0</v>
          </cell>
          <cell r="AK61">
            <v>35924.270082056275</v>
          </cell>
          <cell r="AL61">
            <v>104351.64718272549</v>
          </cell>
          <cell r="AM61">
            <v>140275.91726478178</v>
          </cell>
          <cell r="AN61">
            <v>3358659.6878166781</v>
          </cell>
          <cell r="AP61">
            <v>1.081165532781081E-2</v>
          </cell>
          <cell r="AS61">
            <v>2032</v>
          </cell>
          <cell r="AT61">
            <v>3352949.4449789207</v>
          </cell>
          <cell r="AU61">
            <v>0</v>
          </cell>
          <cell r="AV61">
            <v>38469.259090056752</v>
          </cell>
          <cell r="AW61">
            <v>102513.22430442352</v>
          </cell>
          <cell r="AX61">
            <v>140982.48339448028</v>
          </cell>
          <cell r="AY61">
            <v>3391418.7040689774</v>
          </cell>
          <cell r="AZ61">
            <v>0.45459223221838635</v>
          </cell>
          <cell r="BA61">
            <v>1.1473259505199174E-2</v>
          </cell>
        </row>
        <row r="62">
          <cell r="A62">
            <v>2033</v>
          </cell>
          <cell r="B62">
            <v>2964244.5871880096</v>
          </cell>
          <cell r="C62">
            <v>0</v>
          </cell>
          <cell r="D62">
            <v>32251.794148171408</v>
          </cell>
          <cell r="E62">
            <v>100977.69403658118</v>
          </cell>
          <cell r="F62">
            <v>133229.48818475258</v>
          </cell>
          <cell r="G62">
            <v>2996496.381336181</v>
          </cell>
          <cell r="H62">
            <v>0.56008064516129097</v>
          </cell>
          <cell r="I62">
            <v>1.0880274282213165E-2</v>
          </cell>
          <cell r="L62">
            <v>2033</v>
          </cell>
          <cell r="M62">
            <v>62068.392407920343</v>
          </cell>
          <cell r="N62">
            <v>0</v>
          </cell>
          <cell r="O62">
            <v>1060.5899270705968</v>
          </cell>
          <cell r="P62">
            <v>1745.7717945501327</v>
          </cell>
          <cell r="Q62">
            <v>2806.3617216207294</v>
          </cell>
          <cell r="R62">
            <v>63128.982334990942</v>
          </cell>
          <cell r="S62">
            <v>4.9354838709677502E-2</v>
          </cell>
          <cell r="T62">
            <v>1.7087439934005078E-2</v>
          </cell>
          <cell r="W62">
            <v>2033</v>
          </cell>
          <cell r="X62">
            <v>332346.708220748</v>
          </cell>
          <cell r="Y62">
            <v>0</v>
          </cell>
          <cell r="Z62">
            <v>2971.1287076348335</v>
          </cell>
          <cell r="AA62">
            <v>11812.064503651896</v>
          </cell>
          <cell r="AB62">
            <v>14783.193211286729</v>
          </cell>
          <cell r="AC62">
            <v>335317.83692838281</v>
          </cell>
          <cell r="AD62">
            <v>0.46448387096774191</v>
          </cell>
          <cell r="AE62">
            <v>8.9398469554311522E-3</v>
          </cell>
          <cell r="AH62">
            <v>2033</v>
          </cell>
          <cell r="AI62">
            <v>3358659.6878166781</v>
          </cell>
          <cell r="AJ62">
            <v>0</v>
          </cell>
          <cell r="AK62">
            <v>36283.512782876838</v>
          </cell>
          <cell r="AL62">
            <v>114535.53033478321</v>
          </cell>
          <cell r="AM62">
            <v>150819.04311766004</v>
          </cell>
          <cell r="AN62">
            <v>3394943.2005995549</v>
          </cell>
          <cell r="AP62">
            <v>1.0802973851293363E-2</v>
          </cell>
          <cell r="AS62">
            <v>2033</v>
          </cell>
          <cell r="AT62">
            <v>3391418.7040689774</v>
          </cell>
          <cell r="AU62">
            <v>0</v>
          </cell>
          <cell r="AV62">
            <v>38853.951680957318</v>
          </cell>
          <cell r="AW62">
            <v>112291.54925831532</v>
          </cell>
          <cell r="AX62">
            <v>151145.50093927264</v>
          </cell>
          <cell r="AY62">
            <v>3430272.6557499347</v>
          </cell>
          <cell r="AZ62">
            <v>0.45459223221838635</v>
          </cell>
          <cell r="BA62">
            <v>1.145654815028907E-2</v>
          </cell>
        </row>
        <row r="63">
          <cell r="A63">
            <v>2034</v>
          </cell>
          <cell r="B63">
            <v>2996496.381336181</v>
          </cell>
          <cell r="C63">
            <v>0</v>
          </cell>
          <cell r="D63">
            <v>32574.312089653125</v>
          </cell>
          <cell r="E63">
            <v>102528.14360178169</v>
          </cell>
          <cell r="F63">
            <v>135102.45569143482</v>
          </cell>
          <cell r="G63">
            <v>3029070.6934258342</v>
          </cell>
          <cell r="H63">
            <v>0.56008064516129097</v>
          </cell>
          <cell r="I63">
            <v>1.0870799742173531E-2</v>
          </cell>
          <cell r="L63">
            <v>2034</v>
          </cell>
          <cell r="M63">
            <v>63128.982334990942</v>
          </cell>
          <cell r="N63">
            <v>0</v>
          </cell>
          <cell r="O63">
            <v>1071.1958263413026</v>
          </cell>
          <cell r="P63">
            <v>2231.6178982101974</v>
          </cell>
          <cell r="Q63">
            <v>3302.8137245514999</v>
          </cell>
          <cell r="R63">
            <v>64200.178161332246</v>
          </cell>
          <cell r="S63">
            <v>4.9354838709677502E-2</v>
          </cell>
          <cell r="T63">
            <v>1.6968368358245556E-2</v>
          </cell>
          <cell r="W63">
            <v>2034</v>
          </cell>
          <cell r="X63">
            <v>335317.83692838281</v>
          </cell>
          <cell r="Y63">
            <v>0</v>
          </cell>
          <cell r="Z63">
            <v>3000.8399947111816</v>
          </cell>
          <cell r="AA63">
            <v>11801.168335331949</v>
          </cell>
          <cell r="AB63">
            <v>14802.008330043131</v>
          </cell>
          <cell r="AC63">
            <v>338318.67692309397</v>
          </cell>
          <cell r="AD63">
            <v>0.46448387096774191</v>
          </cell>
          <cell r="AE63">
            <v>8.9492405837989786E-3</v>
          </cell>
          <cell r="AH63">
            <v>2034</v>
          </cell>
          <cell r="AI63">
            <v>3394943.2005995549</v>
          </cell>
          <cell r="AJ63">
            <v>0</v>
          </cell>
          <cell r="AK63">
            <v>36646.347910705612</v>
          </cell>
          <cell r="AL63">
            <v>116560.92983532384</v>
          </cell>
          <cell r="AM63">
            <v>153207.27774602946</v>
          </cell>
          <cell r="AN63">
            <v>3431589.5485102604</v>
          </cell>
          <cell r="AP63">
            <v>1.0794392054698676E-2</v>
          </cell>
          <cell r="AS63">
            <v>2034</v>
          </cell>
          <cell r="AT63">
            <v>3430272.6557499347</v>
          </cell>
          <cell r="AU63">
            <v>0</v>
          </cell>
          <cell r="AV63">
            <v>39242.491197766896</v>
          </cell>
          <cell r="AW63">
            <v>123233.2621593581</v>
          </cell>
          <cell r="AX63">
            <v>162475.75335712498</v>
          </cell>
          <cell r="AY63">
            <v>3469515.1469477015</v>
          </cell>
          <cell r="AZ63">
            <v>0.45459223221838635</v>
          </cell>
          <cell r="BA63">
            <v>1.1440050146447556E-2</v>
          </cell>
        </row>
      </sheetData>
      <sheetData sheetId="18">
        <row r="3">
          <cell r="D3">
            <v>14</v>
          </cell>
          <cell r="F3" t="str">
            <v>Set cell:</v>
          </cell>
          <cell r="G3">
            <v>4128564.9999999995</v>
          </cell>
          <cell r="H3" t="str">
            <v>Sum of last "lifetime" years of shipments</v>
          </cell>
          <cell r="L3" t="str">
            <v>Rounded Life</v>
          </cell>
          <cell r="O3">
            <v>14</v>
          </cell>
          <cell r="Q3" t="str">
            <v>Set cell:</v>
          </cell>
          <cell r="R3">
            <v>475939.00000000012</v>
          </cell>
          <cell r="S3" t="str">
            <v>Sum of last "lifetime" years of shipments</v>
          </cell>
          <cell r="W3" t="str">
            <v>Rounded Life</v>
          </cell>
          <cell r="Z3">
            <v>14</v>
          </cell>
          <cell r="AB3" t="str">
            <v>Set cell:</v>
          </cell>
          <cell r="AC3">
            <v>603963.00000000035</v>
          </cell>
          <cell r="AD3" t="str">
            <v>Sum of last "lifetime" years of shipments</v>
          </cell>
          <cell r="AS3" t="str">
            <v>Rounded Life</v>
          </cell>
          <cell r="AV3">
            <v>14</v>
          </cell>
        </row>
        <row r="4">
          <cell r="D4">
            <v>1.6517045649190574E-2</v>
          </cell>
          <cell r="F4" t="str">
            <v xml:space="preserve">To value: </v>
          </cell>
          <cell r="G4">
            <v>4128564.9876949564</v>
          </cell>
          <cell r="H4" t="str">
            <v xml:space="preserve">2011 beginning stock </v>
          </cell>
          <cell r="L4" t="str">
            <v>Avg Stock Growth</v>
          </cell>
          <cell r="O4">
            <v>1.8508504009600499E-2</v>
          </cell>
          <cell r="Q4" t="str">
            <v xml:space="preserve">To value: </v>
          </cell>
          <cell r="R4">
            <v>475938.66148796398</v>
          </cell>
          <cell r="S4" t="str">
            <v xml:space="preserve">2011 beginning stock </v>
          </cell>
          <cell r="W4" t="str">
            <v>Avg Stock Growth</v>
          </cell>
          <cell r="Z4">
            <v>1.7276125198894019E-2</v>
          </cell>
          <cell r="AB4" t="str">
            <v xml:space="preserve">To value: </v>
          </cell>
          <cell r="AC4">
            <v>603963.29425971047</v>
          </cell>
          <cell r="AD4" t="str">
            <v xml:space="preserve">2011 beginning stock </v>
          </cell>
          <cell r="AS4" t="str">
            <v>Avg Stock Growth</v>
          </cell>
          <cell r="AV4">
            <v>1.5775782880225336E-2</v>
          </cell>
        </row>
        <row r="5">
          <cell r="D5">
            <v>2</v>
          </cell>
          <cell r="F5" t="str">
            <v xml:space="preserve">By changing: </v>
          </cell>
          <cell r="G5">
            <v>0.8843236673078938</v>
          </cell>
          <cell r="H5" t="str">
            <v>Lifetime stock factor</v>
          </cell>
          <cell r="L5" t="str">
            <v>Stock to Shipment Saturation Factorn</v>
          </cell>
          <cell r="O5">
            <v>2</v>
          </cell>
          <cell r="Q5" t="str">
            <v xml:space="preserve">By changing: </v>
          </cell>
          <cell r="R5">
            <v>0.83938874716948053</v>
          </cell>
          <cell r="S5" t="str">
            <v>Lifetime stock factor</v>
          </cell>
          <cell r="W5" t="str">
            <v>Stock to Shipment Saturation Factorn</v>
          </cell>
          <cell r="Z5">
            <v>2</v>
          </cell>
          <cell r="AB5" t="str">
            <v xml:space="preserve">By changing: </v>
          </cell>
          <cell r="AC5">
            <v>0.84002590200451632</v>
          </cell>
          <cell r="AD5" t="str">
            <v>Lifetime stock factor</v>
          </cell>
          <cell r="AS5" t="str">
            <v>Stock to Shipment Saturation Factorn</v>
          </cell>
          <cell r="AV5">
            <v>2</v>
          </cell>
        </row>
        <row r="7">
          <cell r="A7" t="str">
            <v>Single Family</v>
          </cell>
          <cell r="L7" t="str">
            <v>Multi-Family</v>
          </cell>
          <cell r="W7" t="str">
            <v>Manufactured Homes</v>
          </cell>
          <cell r="AH7" t="str">
            <v>Total - Aggregated</v>
          </cell>
          <cell r="AS7" t="str">
            <v>Total - Modeled</v>
          </cell>
        </row>
        <row r="8">
          <cell r="A8" t="str">
            <v>Year</v>
          </cell>
          <cell r="B8" t="str">
            <v>Beginning Year Stock</v>
          </cell>
          <cell r="C8" t="str">
            <v>Pre-1980 Dems</v>
          </cell>
          <cell r="D8" t="str">
            <v>New Construction</v>
          </cell>
          <cell r="E8" t="str">
            <v>Replacements</v>
          </cell>
          <cell r="F8" t="str">
            <v>Total New Shipments</v>
          </cell>
          <cell r="G8" t="str">
            <v>End of Year Stock</v>
          </cell>
          <cell r="H8" t="str">
            <v>Shipment Saturation</v>
          </cell>
          <cell r="I8" t="str">
            <v>Stock Growth</v>
          </cell>
          <cell r="J8" t="str">
            <v>Stock Saturation</v>
          </cell>
          <cell r="M8" t="str">
            <v>Beginning Year Stock</v>
          </cell>
          <cell r="N8" t="str">
            <v>Pre-1980 Dems</v>
          </cell>
          <cell r="O8" t="str">
            <v>New Construction</v>
          </cell>
          <cell r="P8" t="str">
            <v>Replacements</v>
          </cell>
          <cell r="Q8" t="str">
            <v>Total New Shipments</v>
          </cell>
          <cell r="R8" t="str">
            <v>End of Year Stock</v>
          </cell>
          <cell r="S8" t="str">
            <v>Shipment Saturation</v>
          </cell>
          <cell r="T8" t="str">
            <v>Stock Growth</v>
          </cell>
          <cell r="U8" t="str">
            <v>Stock Saturation</v>
          </cell>
          <cell r="X8" t="str">
            <v>Beginning Year Stock</v>
          </cell>
          <cell r="Y8" t="str">
            <v>Pre-1980 Dems</v>
          </cell>
          <cell r="Z8" t="str">
            <v>New Construction</v>
          </cell>
          <cell r="AA8" t="str">
            <v>Replacements</v>
          </cell>
          <cell r="AB8" t="str">
            <v>Total New Shipments</v>
          </cell>
          <cell r="AC8" t="str">
            <v>End of Year Stock</v>
          </cell>
          <cell r="AD8" t="str">
            <v>Shipment Saturation</v>
          </cell>
          <cell r="AE8" t="str">
            <v>Stock Growth</v>
          </cell>
          <cell r="AF8" t="str">
            <v>Stock Saturation</v>
          </cell>
          <cell r="AI8" t="str">
            <v>Beginning Year Stock</v>
          </cell>
          <cell r="AJ8" t="str">
            <v>Pre-1980 Dems</v>
          </cell>
          <cell r="AK8" t="str">
            <v>New Construction</v>
          </cell>
          <cell r="AL8" t="str">
            <v>Replacements</v>
          </cell>
          <cell r="AM8" t="str">
            <v>Total New Shipments</v>
          </cell>
          <cell r="AN8" t="str">
            <v>End of Year Stock</v>
          </cell>
          <cell r="AO8" t="str">
            <v>Shipment Saturation</v>
          </cell>
          <cell r="AP8" t="str">
            <v>Stock Growth</v>
          </cell>
          <cell r="AQ8" t="str">
            <v>Stock Saturation</v>
          </cell>
          <cell r="AT8" t="str">
            <v>Beginning Year Stock</v>
          </cell>
          <cell r="AU8" t="str">
            <v>Pre-1980 Dems</v>
          </cell>
          <cell r="AV8" t="str">
            <v>New Construction</v>
          </cell>
          <cell r="AW8" t="str">
            <v>Replacements</v>
          </cell>
          <cell r="AX8" t="str">
            <v>Total New Shipments</v>
          </cell>
          <cell r="AY8" t="str">
            <v>End of Year Stock</v>
          </cell>
          <cell r="AZ8" t="str">
            <v>Shipment Saturation</v>
          </cell>
          <cell r="BA8" t="str">
            <v>Stock Growth</v>
          </cell>
          <cell r="BB8" t="str">
            <v>Stock Saturation</v>
          </cell>
        </row>
        <row r="9">
          <cell r="A9">
            <v>1980</v>
          </cell>
          <cell r="G9">
            <v>2583275.4693415374</v>
          </cell>
          <cell r="H9">
            <v>0.97</v>
          </cell>
          <cell r="J9">
            <v>0.95</v>
          </cell>
          <cell r="L9">
            <v>1980</v>
          </cell>
          <cell r="R9">
            <v>246974.01687465323</v>
          </cell>
          <cell r="S9">
            <v>0.375</v>
          </cell>
          <cell r="U9">
            <v>0.28000000000000003</v>
          </cell>
          <cell r="W9">
            <v>1980</v>
          </cell>
          <cell r="AC9">
            <v>281781.00228551717</v>
          </cell>
          <cell r="AD9">
            <v>0.91949999999999998</v>
          </cell>
          <cell r="AF9">
            <v>0.85</v>
          </cell>
          <cell r="AH9">
            <v>1980</v>
          </cell>
          <cell r="AN9">
            <v>3112030.488501708</v>
          </cell>
          <cell r="AQ9">
            <v>0.91612382402049253</v>
          </cell>
          <cell r="AS9">
            <v>1980</v>
          </cell>
          <cell r="AY9">
            <v>3123554.9368219371</v>
          </cell>
          <cell r="AZ9">
            <v>0.87023407134960373</v>
          </cell>
          <cell r="BB9">
            <v>0.84146209810318306</v>
          </cell>
        </row>
        <row r="10">
          <cell r="A10">
            <v>1981</v>
          </cell>
          <cell r="B10">
            <v>2583275.4693415374</v>
          </cell>
          <cell r="C10">
            <v>0</v>
          </cell>
          <cell r="D10">
            <v>32050.929451612908</v>
          </cell>
          <cell r="E10">
            <v>163655.72321276175</v>
          </cell>
          <cell r="F10">
            <v>195706.65266437465</v>
          </cell>
          <cell r="G10">
            <v>2615326.3987931502</v>
          </cell>
          <cell r="H10">
            <v>0.97129032258064518</v>
          </cell>
          <cell r="I10">
            <v>1.2407089306577967E-2</v>
          </cell>
          <cell r="L10">
            <v>1981</v>
          </cell>
          <cell r="M10">
            <v>246974.01687465323</v>
          </cell>
          <cell r="N10">
            <v>0</v>
          </cell>
          <cell r="O10">
            <v>4076.0606612903225</v>
          </cell>
          <cell r="P10">
            <v>14990.673429501418</v>
          </cell>
          <cell r="Q10">
            <v>19066.734090791739</v>
          </cell>
          <cell r="R10">
            <v>251050.07753594356</v>
          </cell>
          <cell r="S10">
            <v>0.38112903225806449</v>
          </cell>
          <cell r="T10">
            <v>1.6504006020030326E-2</v>
          </cell>
          <cell r="W10">
            <v>1981</v>
          </cell>
          <cell r="X10">
            <v>281781.00228551717</v>
          </cell>
          <cell r="Y10">
            <v>0</v>
          </cell>
          <cell r="Z10">
            <v>10018.757112903226</v>
          </cell>
          <cell r="AA10">
            <v>17132.609514596606</v>
          </cell>
          <cell r="AB10">
            <v>27151.366627499832</v>
          </cell>
          <cell r="AC10">
            <v>291799.7593984204</v>
          </cell>
          <cell r="AD10">
            <v>0.92398387096774193</v>
          </cell>
          <cell r="AE10">
            <v>3.555511915864229E-2</v>
          </cell>
          <cell r="AH10">
            <v>1981</v>
          </cell>
          <cell r="AI10">
            <v>3112030.488501708</v>
          </cell>
          <cell r="AJ10">
            <v>0</v>
          </cell>
          <cell r="AK10">
            <v>46145.747225806459</v>
          </cell>
          <cell r="AL10">
            <v>195779.00615685977</v>
          </cell>
          <cell r="AM10">
            <v>241924.75338266624</v>
          </cell>
          <cell r="AN10">
            <v>3158176.2357275141</v>
          </cell>
          <cell r="AP10">
            <v>1.4828179671216191E-2</v>
          </cell>
          <cell r="AS10">
            <v>1981</v>
          </cell>
          <cell r="AT10">
            <v>3123554.9368219371</v>
          </cell>
          <cell r="AU10">
            <v>0</v>
          </cell>
          <cell r="AV10">
            <v>47560.318110797263</v>
          </cell>
          <cell r="AW10">
            <v>193669.22935491303</v>
          </cell>
          <cell r="AX10">
            <v>241229.54746571029</v>
          </cell>
          <cell r="AY10">
            <v>3171115.2549327342</v>
          </cell>
          <cell r="AZ10">
            <v>0.87209032768808248</v>
          </cell>
          <cell r="BA10">
            <v>1.522634276417989E-2</v>
          </cell>
        </row>
        <row r="11">
          <cell r="A11">
            <v>1982</v>
          </cell>
          <cell r="B11">
            <v>2615326.3987931502</v>
          </cell>
          <cell r="C11">
            <v>0</v>
          </cell>
          <cell r="D11">
            <v>22068.438387096776</v>
          </cell>
          <cell r="E11">
            <v>165686.21438619512</v>
          </cell>
          <cell r="F11">
            <v>187754.65277329189</v>
          </cell>
          <cell r="G11">
            <v>2637394.8371802471</v>
          </cell>
          <cell r="H11">
            <v>0.97258064516129039</v>
          </cell>
          <cell r="I11">
            <v>8.4381201509993176E-3</v>
          </cell>
          <cell r="L11">
            <v>1982</v>
          </cell>
          <cell r="M11">
            <v>251050.07753594356</v>
          </cell>
          <cell r="N11">
            <v>0</v>
          </cell>
          <cell r="O11">
            <v>2947.8083870967739</v>
          </cell>
          <cell r="P11">
            <v>15238.079594026218</v>
          </cell>
          <cell r="Q11">
            <v>18185.887981122993</v>
          </cell>
          <cell r="R11">
            <v>253997.88592304033</v>
          </cell>
          <cell r="S11">
            <v>0.38725806451612899</v>
          </cell>
          <cell r="T11">
            <v>1.174191386845802E-2</v>
          </cell>
          <cell r="W11">
            <v>1982</v>
          </cell>
          <cell r="X11">
            <v>291799.7593984204</v>
          </cell>
          <cell r="Y11">
            <v>0</v>
          </cell>
          <cell r="Z11">
            <v>8131.5204838709678</v>
          </cell>
          <cell r="AA11">
            <v>17741.761487386579</v>
          </cell>
          <cell r="AB11">
            <v>25873.281971257547</v>
          </cell>
          <cell r="AC11">
            <v>299931.27988229139</v>
          </cell>
          <cell r="AD11">
            <v>0.92846774193548387</v>
          </cell>
          <cell r="AE11">
            <v>2.7866782689043523E-2</v>
          </cell>
          <cell r="AH11">
            <v>1982</v>
          </cell>
          <cell r="AI11">
            <v>3158176.2357275141</v>
          </cell>
          <cell r="AJ11">
            <v>0</v>
          </cell>
          <cell r="AK11">
            <v>33147.767258064516</v>
          </cell>
          <cell r="AL11">
            <v>198666.05546760789</v>
          </cell>
          <cell r="AM11">
            <v>231813.82272567239</v>
          </cell>
          <cell r="AN11">
            <v>3191324.002985579</v>
          </cell>
          <cell r="AP11">
            <v>1.0495857350541149E-2</v>
          </cell>
          <cell r="AS11">
            <v>1982</v>
          </cell>
          <cell r="AT11">
            <v>3171115.2549327342</v>
          </cell>
          <cell r="AU11">
            <v>0</v>
          </cell>
          <cell r="AV11">
            <v>34136.877940027895</v>
          </cell>
          <cell r="AW11">
            <v>196618.10342394555</v>
          </cell>
          <cell r="AX11">
            <v>230754.98136397343</v>
          </cell>
          <cell r="AY11">
            <v>3205252.1328727622</v>
          </cell>
          <cell r="AZ11">
            <v>0.87394658402656122</v>
          </cell>
          <cell r="BA11">
            <v>1.076494393791827E-2</v>
          </cell>
        </row>
        <row r="12">
          <cell r="A12">
            <v>1983</v>
          </cell>
          <cell r="B12">
            <v>2637394.8371802471</v>
          </cell>
          <cell r="C12">
            <v>0</v>
          </cell>
          <cell r="D12">
            <v>34273.538354838711</v>
          </cell>
          <cell r="E12">
            <v>167084.29457055009</v>
          </cell>
          <cell r="F12">
            <v>201357.83292538879</v>
          </cell>
          <cell r="G12">
            <v>2671668.3755350858</v>
          </cell>
          <cell r="H12">
            <v>0.9738709677419356</v>
          </cell>
          <cell r="I12">
            <v>1.2995224632911695E-2</v>
          </cell>
          <cell r="L12">
            <v>1983</v>
          </cell>
          <cell r="M12">
            <v>253997.88592304033</v>
          </cell>
          <cell r="N12">
            <v>0</v>
          </cell>
          <cell r="O12">
            <v>3532.0260483870961</v>
          </cell>
          <cell r="P12">
            <v>15417.003812139983</v>
          </cell>
          <cell r="Q12">
            <v>18949.02986052708</v>
          </cell>
          <cell r="R12">
            <v>257529.91197142744</v>
          </cell>
          <cell r="S12">
            <v>0.39338709677419348</v>
          </cell>
          <cell r="T12">
            <v>1.3905730103034308E-2</v>
          </cell>
          <cell r="W12">
            <v>1983</v>
          </cell>
          <cell r="X12">
            <v>299931.27988229139</v>
          </cell>
          <cell r="Y12">
            <v>0</v>
          </cell>
          <cell r="Z12">
            <v>11301.775838709678</v>
          </cell>
          <cell r="AA12">
            <v>18236.167299276422</v>
          </cell>
          <cell r="AB12">
            <v>29537.943137986098</v>
          </cell>
          <cell r="AC12">
            <v>311233.05572100106</v>
          </cell>
          <cell r="AD12">
            <v>0.93295161290322581</v>
          </cell>
          <cell r="AE12">
            <v>3.7681217654740973E-2</v>
          </cell>
          <cell r="AH12">
            <v>1983</v>
          </cell>
          <cell r="AI12">
            <v>3191324.002985579</v>
          </cell>
          <cell r="AJ12">
            <v>0</v>
          </cell>
          <cell r="AK12">
            <v>49107.340241935482</v>
          </cell>
          <cell r="AL12">
            <v>200737.46568196648</v>
          </cell>
          <cell r="AM12">
            <v>249844.80592390196</v>
          </cell>
          <cell r="AN12">
            <v>3240431.3432275141</v>
          </cell>
          <cell r="AP12">
            <v>1.5387763886084205E-2</v>
          </cell>
          <cell r="AS12">
            <v>1983</v>
          </cell>
          <cell r="AT12">
            <v>3205252.1328727622</v>
          </cell>
          <cell r="AU12">
            <v>0</v>
          </cell>
          <cell r="AV12">
            <v>49295.088351650491</v>
          </cell>
          <cell r="AW12">
            <v>198734.68628448411</v>
          </cell>
          <cell r="AX12">
            <v>248029.77463613459</v>
          </cell>
          <cell r="AY12">
            <v>3254547.2212244128</v>
          </cell>
          <cell r="AZ12">
            <v>0.87580284036503997</v>
          </cell>
          <cell r="BA12">
            <v>1.5379472911377201E-2</v>
          </cell>
        </row>
        <row r="13">
          <cell r="A13">
            <v>1984</v>
          </cell>
          <cell r="B13">
            <v>2671668.3755350858</v>
          </cell>
          <cell r="C13">
            <v>0</v>
          </cell>
          <cell r="D13">
            <v>31890.309612903231</v>
          </cell>
          <cell r="E13">
            <v>169255.59251112593</v>
          </cell>
          <cell r="F13">
            <v>201145.90212402915</v>
          </cell>
          <cell r="G13">
            <v>2703558.6851479891</v>
          </cell>
          <cell r="H13">
            <v>0.97516129032258081</v>
          </cell>
          <cell r="I13">
            <v>1.1936477560212211E-2</v>
          </cell>
          <cell r="L13">
            <v>1984</v>
          </cell>
          <cell r="M13">
            <v>257529.91197142744</v>
          </cell>
          <cell r="N13">
            <v>0</v>
          </cell>
          <cell r="O13">
            <v>5474.3697580645148</v>
          </cell>
          <cell r="P13">
            <v>15631.388506149051</v>
          </cell>
          <cell r="Q13">
            <v>21105.758264213568</v>
          </cell>
          <cell r="R13">
            <v>263004.28172949195</v>
          </cell>
          <cell r="S13">
            <v>0.39951612903225797</v>
          </cell>
          <cell r="T13">
            <v>2.1257219078581802E-2</v>
          </cell>
          <cell r="W13">
            <v>1984</v>
          </cell>
          <cell r="X13">
            <v>311233.05572100106</v>
          </cell>
          <cell r="Y13">
            <v>0</v>
          </cell>
          <cell r="Z13">
            <v>11147.982774193548</v>
          </cell>
          <cell r="AA13">
            <v>18923.328288468729</v>
          </cell>
          <cell r="AB13">
            <v>30071.311062662277</v>
          </cell>
          <cell r="AC13">
            <v>322381.03849519463</v>
          </cell>
          <cell r="AD13">
            <v>0.93743548387096776</v>
          </cell>
          <cell r="AE13">
            <v>3.5818762079651956E-2</v>
          </cell>
          <cell r="AH13">
            <v>1984</v>
          </cell>
          <cell r="AI13">
            <v>3240431.3432275141</v>
          </cell>
          <cell r="AJ13">
            <v>0</v>
          </cell>
          <cell r="AK13">
            <v>48512.662145161288</v>
          </cell>
          <cell r="AL13">
            <v>203810.30930574372</v>
          </cell>
          <cell r="AM13">
            <v>252322.97145090502</v>
          </cell>
          <cell r="AN13">
            <v>3288944.0053726756</v>
          </cell>
          <cell r="AP13">
            <v>1.497105076660632E-2</v>
          </cell>
          <cell r="AS13">
            <v>1984</v>
          </cell>
          <cell r="AT13">
            <v>3254547.2212244128</v>
          </cell>
          <cell r="AU13">
            <v>0</v>
          </cell>
          <cell r="AV13">
            <v>51164.980126434697</v>
          </cell>
          <cell r="AW13">
            <v>201791.12100874737</v>
          </cell>
          <cell r="AX13">
            <v>252956.10113518208</v>
          </cell>
          <cell r="AY13">
            <v>3305712.2013508473</v>
          </cell>
          <cell r="AZ13">
            <v>0.87765909670351872</v>
          </cell>
          <cell r="BA13">
            <v>1.5721074745133068E-2</v>
          </cell>
        </row>
        <row r="14">
          <cell r="A14">
            <v>1985</v>
          </cell>
          <cell r="B14">
            <v>2703558.6851479891</v>
          </cell>
          <cell r="C14">
            <v>0</v>
          </cell>
          <cell r="D14">
            <v>30464.509161290331</v>
          </cell>
          <cell r="E14">
            <v>171275.90809307538</v>
          </cell>
          <cell r="F14">
            <v>201740.41725436572</v>
          </cell>
          <cell r="G14">
            <v>2734023.1943092793</v>
          </cell>
          <cell r="H14">
            <v>0.97645161290322602</v>
          </cell>
          <cell r="I14">
            <v>1.1268299567028794E-2</v>
          </cell>
          <cell r="L14">
            <v>1985</v>
          </cell>
          <cell r="M14">
            <v>263004.28172949195</v>
          </cell>
          <cell r="N14">
            <v>0</v>
          </cell>
          <cell r="O14">
            <v>8549.3774193548361</v>
          </cell>
          <cell r="P14">
            <v>15963.668356126684</v>
          </cell>
          <cell r="Q14">
            <v>24513.045775481522</v>
          </cell>
          <cell r="R14">
            <v>271553.65914884681</v>
          </cell>
          <cell r="S14">
            <v>0.40564516129032246</v>
          </cell>
          <cell r="T14">
            <v>3.2506609257974661E-2</v>
          </cell>
          <cell r="W14">
            <v>1985</v>
          </cell>
          <cell r="X14">
            <v>322381.03849519463</v>
          </cell>
          <cell r="Y14">
            <v>0</v>
          </cell>
          <cell r="Z14">
            <v>9503.9662903225817</v>
          </cell>
          <cell r="AA14">
            <v>19601.138482188533</v>
          </cell>
          <cell r="AB14">
            <v>29105.104772511113</v>
          </cell>
          <cell r="AC14">
            <v>331885.00478551723</v>
          </cell>
          <cell r="AD14">
            <v>0.9419193548387097</v>
          </cell>
          <cell r="AE14">
            <v>2.948053748658741E-2</v>
          </cell>
          <cell r="AH14">
            <v>1985</v>
          </cell>
          <cell r="AI14">
            <v>3288944.0053726756</v>
          </cell>
          <cell r="AJ14">
            <v>0</v>
          </cell>
          <cell r="AK14">
            <v>48517.852870967748</v>
          </cell>
          <cell r="AL14">
            <v>206840.71493139063</v>
          </cell>
          <cell r="AM14">
            <v>255358.56780235836</v>
          </cell>
          <cell r="AN14">
            <v>3337461.8582436433</v>
          </cell>
          <cell r="AP14">
            <v>1.4751802642948952E-2</v>
          </cell>
          <cell r="AS14">
            <v>1985</v>
          </cell>
          <cell r="AT14">
            <v>3305712.2013508473</v>
          </cell>
          <cell r="AU14">
            <v>0</v>
          </cell>
          <cell r="AV14">
            <v>54851.150895534774</v>
          </cell>
          <cell r="AW14">
            <v>204963.49430503009</v>
          </cell>
          <cell r="AX14">
            <v>259814.64520056488</v>
          </cell>
          <cell r="AY14">
            <v>3360563.3522463818</v>
          </cell>
          <cell r="AZ14">
            <v>0.87951535304199746</v>
          </cell>
          <cell r="BA14">
            <v>1.6592839168854567E-2</v>
          </cell>
        </row>
        <row r="15">
          <cell r="A15">
            <v>1986</v>
          </cell>
          <cell r="B15">
            <v>2734023.1943092793</v>
          </cell>
          <cell r="C15">
            <v>0</v>
          </cell>
          <cell r="D15">
            <v>32946.578903225811</v>
          </cell>
          <cell r="E15">
            <v>173205.89633408308</v>
          </cell>
          <cell r="F15">
            <v>206152.47523730888</v>
          </cell>
          <cell r="G15">
            <v>2766969.773212505</v>
          </cell>
          <cell r="H15">
            <v>0.97774193548387123</v>
          </cell>
          <cell r="I15">
            <v>1.2050585003010372E-2</v>
          </cell>
          <cell r="L15">
            <v>1986</v>
          </cell>
          <cell r="M15">
            <v>271553.65914884681</v>
          </cell>
          <cell r="N15">
            <v>0</v>
          </cell>
          <cell r="O15">
            <v>7709.7717580645131</v>
          </cell>
          <cell r="P15">
            <v>16482.593085703193</v>
          </cell>
          <cell r="Q15">
            <v>24192.364843767704</v>
          </cell>
          <cell r="R15">
            <v>279263.43090691132</v>
          </cell>
          <cell r="S15">
            <v>0.41177419354838696</v>
          </cell>
          <cell r="T15">
            <v>2.8391338132691235E-2</v>
          </cell>
          <cell r="W15">
            <v>1986</v>
          </cell>
          <cell r="X15">
            <v>331885.00478551723</v>
          </cell>
          <cell r="Y15">
            <v>0</v>
          </cell>
          <cell r="Z15">
            <v>7904.3597419354837</v>
          </cell>
          <cell r="AA15">
            <v>20178.990579992485</v>
          </cell>
          <cell r="AB15">
            <v>28083.35032192797</v>
          </cell>
          <cell r="AC15">
            <v>339789.36452745274</v>
          </cell>
          <cell r="AD15">
            <v>0.94640322580645164</v>
          </cell>
          <cell r="AE15">
            <v>2.3816561845099837E-2</v>
          </cell>
          <cell r="AH15">
            <v>1986</v>
          </cell>
          <cell r="AI15">
            <v>3337461.8582436433</v>
          </cell>
          <cell r="AJ15">
            <v>0</v>
          </cell>
          <cell r="AK15">
            <v>48560.710403225807</v>
          </cell>
          <cell r="AL15">
            <v>209867.47999977873</v>
          </cell>
          <cell r="AM15">
            <v>258428.19040300453</v>
          </cell>
          <cell r="AN15">
            <v>3386022.5686468692</v>
          </cell>
          <cell r="AP15">
            <v>1.4550191872089613E-2</v>
          </cell>
          <cell r="AS15">
            <v>1986</v>
          </cell>
          <cell r="AT15">
            <v>3360563.3522463818</v>
          </cell>
          <cell r="AU15">
            <v>0</v>
          </cell>
          <cell r="AV15">
            <v>53562.62730810936</v>
          </cell>
          <cell r="AW15">
            <v>208364.42060151987</v>
          </cell>
          <cell r="AX15">
            <v>261927.04790962924</v>
          </cell>
          <cell r="AY15">
            <v>3414125.9795544911</v>
          </cell>
          <cell r="AZ15">
            <v>0.88137160938047621</v>
          </cell>
          <cell r="BA15">
            <v>1.5938585794642135E-2</v>
          </cell>
        </row>
        <row r="16">
          <cell r="A16">
            <v>1987</v>
          </cell>
          <cell r="B16">
            <v>2766969.773212505</v>
          </cell>
          <cell r="C16">
            <v>0</v>
          </cell>
          <cell r="D16">
            <v>33185.76693548388</v>
          </cell>
          <cell r="E16">
            <v>175293.12871087957</v>
          </cell>
          <cell r="F16">
            <v>208478.89564636344</v>
          </cell>
          <cell r="G16">
            <v>2800155.5401479891</v>
          </cell>
          <cell r="H16">
            <v>0.97903225806451644</v>
          </cell>
          <cell r="I16">
            <v>1.1993541547421716E-2</v>
          </cell>
          <cell r="L16">
            <v>1987</v>
          </cell>
          <cell r="M16">
            <v>279263.43090691132</v>
          </cell>
          <cell r="N16">
            <v>0</v>
          </cell>
          <cell r="O16">
            <v>8732.8819193548352</v>
          </cell>
          <cell r="P16">
            <v>16950.55595930295</v>
          </cell>
          <cell r="Q16">
            <v>25683.437878657787</v>
          </cell>
          <cell r="R16">
            <v>287996.31282626616</v>
          </cell>
          <cell r="S16">
            <v>0.41790322580645145</v>
          </cell>
          <cell r="T16">
            <v>3.1271125943682199E-2</v>
          </cell>
          <cell r="W16">
            <v>1987</v>
          </cell>
          <cell r="X16">
            <v>339789.36452745274</v>
          </cell>
          <cell r="Y16">
            <v>0</v>
          </cell>
          <cell r="Z16">
            <v>7513.9098387096774</v>
          </cell>
          <cell r="AA16">
            <v>20659.584757112563</v>
          </cell>
          <cell r="AB16">
            <v>28173.494595822242</v>
          </cell>
          <cell r="AC16">
            <v>347303.27436616243</v>
          </cell>
          <cell r="AD16">
            <v>0.95088709677419359</v>
          </cell>
          <cell r="AE16">
            <v>2.2113434448306934E-2</v>
          </cell>
          <cell r="AH16">
            <v>1987</v>
          </cell>
          <cell r="AI16">
            <v>3386022.5686468692</v>
          </cell>
          <cell r="AJ16">
            <v>0</v>
          </cell>
          <cell r="AK16">
            <v>49432.558693548388</v>
          </cell>
          <cell r="AL16">
            <v>212903.26942729508</v>
          </cell>
          <cell r="AM16">
            <v>262335.82812084345</v>
          </cell>
          <cell r="AN16">
            <v>3435455.1273404174</v>
          </cell>
          <cell r="AP16">
            <v>1.4599004493139667E-2</v>
          </cell>
          <cell r="AS16">
            <v>1987</v>
          </cell>
          <cell r="AT16">
            <v>3414125.9795544911</v>
          </cell>
          <cell r="AU16">
            <v>0</v>
          </cell>
          <cell r="AV16">
            <v>55374.324332396172</v>
          </cell>
          <cell r="AW16">
            <v>211685.45479582812</v>
          </cell>
          <cell r="AX16">
            <v>267059.7791282243</v>
          </cell>
          <cell r="AY16">
            <v>3469500.3038868872</v>
          </cell>
          <cell r="AZ16">
            <v>0.88322786571895495</v>
          </cell>
          <cell r="BA16">
            <v>1.6219180154454005E-2</v>
          </cell>
        </row>
        <row r="17">
          <cell r="A17">
            <v>1988</v>
          </cell>
          <cell r="B17">
            <v>2800155.5401479891</v>
          </cell>
          <cell r="C17">
            <v>0</v>
          </cell>
          <cell r="D17">
            <v>36644.360032258082</v>
          </cell>
          <cell r="E17">
            <v>177395.51413305101</v>
          </cell>
          <cell r="F17">
            <v>214039.8741653091</v>
          </cell>
          <cell r="G17">
            <v>2836799.9001802471</v>
          </cell>
          <cell r="H17">
            <v>0.98032258064516165</v>
          </cell>
          <cell r="I17">
            <v>1.3086544481854645E-2</v>
          </cell>
          <cell r="L17">
            <v>1988</v>
          </cell>
          <cell r="M17">
            <v>287996.31282626616</v>
          </cell>
          <cell r="N17">
            <v>0</v>
          </cell>
          <cell r="O17">
            <v>11024.711499999996</v>
          </cell>
          <cell r="P17">
            <v>17480.618929521748</v>
          </cell>
          <cell r="Q17">
            <v>28505.330429521746</v>
          </cell>
          <cell r="R17">
            <v>299021.02432626614</v>
          </cell>
          <cell r="S17">
            <v>0.42403225806451594</v>
          </cell>
          <cell r="T17">
            <v>3.8280738360183975E-2</v>
          </cell>
          <cell r="W17">
            <v>1988</v>
          </cell>
          <cell r="X17">
            <v>347303.27436616243</v>
          </cell>
          <cell r="Y17">
            <v>0</v>
          </cell>
          <cell r="Z17">
            <v>8645.1518870967739</v>
          </cell>
          <cell r="AA17">
            <v>21116.439130368213</v>
          </cell>
          <cell r="AB17">
            <v>29761.591017464987</v>
          </cell>
          <cell r="AC17">
            <v>355948.42625325918</v>
          </cell>
          <cell r="AD17">
            <v>0.95537096774193553</v>
          </cell>
          <cell r="AE17">
            <v>2.4892226837982978E-2</v>
          </cell>
          <cell r="AH17">
            <v>1988</v>
          </cell>
          <cell r="AI17">
            <v>3435455.1273404174</v>
          </cell>
          <cell r="AJ17">
            <v>0</v>
          </cell>
          <cell r="AK17">
            <v>56314.22341935485</v>
          </cell>
          <cell r="AL17">
            <v>215992.57219294095</v>
          </cell>
          <cell r="AM17">
            <v>272306.7956122958</v>
          </cell>
          <cell r="AN17">
            <v>3491769.3507597726</v>
          </cell>
          <cell r="AP17">
            <v>1.6392070724833285E-2</v>
          </cell>
          <cell r="AS17">
            <v>1988</v>
          </cell>
          <cell r="AT17">
            <v>3469500.3038868872</v>
          </cell>
          <cell r="AU17">
            <v>0</v>
          </cell>
          <cell r="AV17">
            <v>64105.403842849046</v>
          </cell>
          <cell r="AW17">
            <v>215118.81932323921</v>
          </cell>
          <cell r="AX17">
            <v>279224.22316608822</v>
          </cell>
          <cell r="AY17">
            <v>3533605.7077297363</v>
          </cell>
          <cell r="AZ17">
            <v>0.8850841220574337</v>
          </cell>
          <cell r="BA17">
            <v>1.8476840532635652E-2</v>
          </cell>
        </row>
        <row r="18">
          <cell r="A18">
            <v>1989</v>
          </cell>
          <cell r="B18">
            <v>2836799.9001802471</v>
          </cell>
          <cell r="C18">
            <v>0</v>
          </cell>
          <cell r="D18">
            <v>45088.523645161309</v>
          </cell>
          <cell r="E18">
            <v>179717.00841963463</v>
          </cell>
          <cell r="F18">
            <v>224805.53206479593</v>
          </cell>
          <cell r="G18">
            <v>2881888.4238254083</v>
          </cell>
          <cell r="H18">
            <v>0.98161290322580685</v>
          </cell>
          <cell r="I18">
            <v>1.5894150180383315E-2</v>
          </cell>
          <cell r="L18">
            <v>1989</v>
          </cell>
          <cell r="M18">
            <v>299021.02432626614</v>
          </cell>
          <cell r="N18">
            <v>0</v>
          </cell>
          <cell r="O18">
            <v>13387.092532258057</v>
          </cell>
          <cell r="P18">
            <v>18149.789929136849</v>
          </cell>
          <cell r="Q18">
            <v>31536.882461394904</v>
          </cell>
          <cell r="R18">
            <v>312408.11685852421</v>
          </cell>
          <cell r="S18">
            <v>0.43016129032258044</v>
          </cell>
          <cell r="T18">
            <v>4.476973671808171E-2</v>
          </cell>
          <cell r="W18">
            <v>1989</v>
          </cell>
          <cell r="X18">
            <v>355948.42625325918</v>
          </cell>
          <cell r="Y18">
            <v>0</v>
          </cell>
          <cell r="Z18">
            <v>9566.8731774193548</v>
          </cell>
          <cell r="AA18">
            <v>21642.074323211797</v>
          </cell>
          <cell r="AB18">
            <v>31208.947500631151</v>
          </cell>
          <cell r="AC18">
            <v>365515.29943067854</v>
          </cell>
          <cell r="AD18">
            <v>0.95985483870967747</v>
          </cell>
          <cell r="AE18">
            <v>2.6877132954683969E-2</v>
          </cell>
          <cell r="AH18">
            <v>1989</v>
          </cell>
          <cell r="AI18">
            <v>3491769.3507597726</v>
          </cell>
          <cell r="AJ18">
            <v>0</v>
          </cell>
          <cell r="AK18">
            <v>68042.489354838719</v>
          </cell>
          <cell r="AL18">
            <v>219508.87267198326</v>
          </cell>
          <cell r="AM18">
            <v>287551.362026822</v>
          </cell>
          <cell r="AN18">
            <v>3559811.8401146112</v>
          </cell>
          <cell r="AP18">
            <v>1.948653605657924E-2</v>
          </cell>
          <cell r="AS18">
            <v>1989</v>
          </cell>
          <cell r="AT18">
            <v>3533605.7077297363</v>
          </cell>
          <cell r="AU18">
            <v>0</v>
          </cell>
          <cell r="AV18">
            <v>77182.616056466373</v>
          </cell>
          <cell r="AW18">
            <v>219093.53544344357</v>
          </cell>
          <cell r="AX18">
            <v>296276.15149990993</v>
          </cell>
          <cell r="AY18">
            <v>3610788.3237862028</v>
          </cell>
          <cell r="AZ18">
            <v>0.88694037839591244</v>
          </cell>
          <cell r="BA18">
            <v>2.1842452848553462E-2</v>
          </cell>
        </row>
        <row r="19">
          <cell r="A19">
            <v>1990</v>
          </cell>
          <cell r="B19">
            <v>2881888.4238254083</v>
          </cell>
          <cell r="C19">
            <v>0</v>
          </cell>
          <cell r="D19">
            <v>51405.052387096795</v>
          </cell>
          <cell r="E19">
            <v>182573.45754142548</v>
          </cell>
          <cell r="F19">
            <v>233978.50992852228</v>
          </cell>
          <cell r="G19">
            <v>2933293.4762125053</v>
          </cell>
          <cell r="H19">
            <v>0.98290322580645206</v>
          </cell>
          <cell r="I19">
            <v>1.7837280569961145E-2</v>
          </cell>
          <cell r="L19">
            <v>1990</v>
          </cell>
          <cell r="M19">
            <v>312408.11685852421</v>
          </cell>
          <cell r="N19">
            <v>0</v>
          </cell>
          <cell r="O19">
            <v>11477.794919354832</v>
          </cell>
          <cell r="P19">
            <v>18962.351245752798</v>
          </cell>
          <cell r="Q19">
            <v>30440.146165107632</v>
          </cell>
          <cell r="R19">
            <v>323885.91177787905</v>
          </cell>
          <cell r="S19">
            <v>0.43629032258064493</v>
          </cell>
          <cell r="T19">
            <v>3.6739746184484057E-2</v>
          </cell>
          <cell r="W19">
            <v>1990</v>
          </cell>
          <cell r="X19">
            <v>365515.29943067854</v>
          </cell>
          <cell r="Y19">
            <v>0</v>
          </cell>
          <cell r="Z19">
            <v>11451.522177419356</v>
          </cell>
          <cell r="AA19">
            <v>22223.751232211915</v>
          </cell>
          <cell r="AB19">
            <v>33675.273409631271</v>
          </cell>
          <cell r="AC19">
            <v>376966.82160809787</v>
          </cell>
          <cell r="AD19">
            <v>0.96433870967741941</v>
          </cell>
          <cell r="AE19">
            <v>3.1329802597199308E-2</v>
          </cell>
          <cell r="AH19">
            <v>1990</v>
          </cell>
          <cell r="AI19">
            <v>3559811.8401146112</v>
          </cell>
          <cell r="AJ19">
            <v>0</v>
          </cell>
          <cell r="AK19">
            <v>74334.369483870978</v>
          </cell>
          <cell r="AL19">
            <v>223759.56001939019</v>
          </cell>
          <cell r="AM19">
            <v>298093.92950326117</v>
          </cell>
          <cell r="AN19">
            <v>3634146.2095984821</v>
          </cell>
          <cell r="AP19">
            <v>2.0881544537330932E-2</v>
          </cell>
          <cell r="AS19">
            <v>1990</v>
          </cell>
          <cell r="AT19">
            <v>3610788.3237862028</v>
          </cell>
          <cell r="AU19">
            <v>0</v>
          </cell>
          <cell r="AV19">
            <v>80420.008224373698</v>
          </cell>
          <cell r="AW19">
            <v>223879.07566078985</v>
          </cell>
          <cell r="AX19">
            <v>304299.08388516353</v>
          </cell>
          <cell r="AY19">
            <v>3691208.3320105765</v>
          </cell>
          <cell r="AZ19">
            <v>0.88879663473439119</v>
          </cell>
          <cell r="BA19">
            <v>2.2272146969847029E-2</v>
          </cell>
        </row>
        <row r="20">
          <cell r="A20">
            <v>1991</v>
          </cell>
          <cell r="B20">
            <v>2933293.4762125053</v>
          </cell>
          <cell r="C20">
            <v>0</v>
          </cell>
          <cell r="D20">
            <v>45089.6463870968</v>
          </cell>
          <cell r="E20">
            <v>185830.07152821982</v>
          </cell>
          <cell r="F20">
            <v>230919.71791531664</v>
          </cell>
          <cell r="G20">
            <v>2978383.1225996022</v>
          </cell>
          <cell r="H20">
            <v>0.98419354838709727</v>
          </cell>
          <cell r="I20">
            <v>1.5371679224309043E-2</v>
          </cell>
          <cell r="L20">
            <v>1991</v>
          </cell>
          <cell r="M20">
            <v>323885.91177787905</v>
          </cell>
          <cell r="N20">
            <v>0</v>
          </cell>
          <cell r="O20">
            <v>5449.500403225803</v>
          </cell>
          <cell r="P20">
            <v>19659.023217582788</v>
          </cell>
          <cell r="Q20">
            <v>25108.523620808592</v>
          </cell>
          <cell r="R20">
            <v>329335.41218110488</v>
          </cell>
          <cell r="S20">
            <v>0.44241935483870942</v>
          </cell>
          <cell r="T20">
            <v>1.6825370308058085E-2</v>
          </cell>
          <cell r="W20">
            <v>1991</v>
          </cell>
          <cell r="X20">
            <v>376966.82160809787</v>
          </cell>
          <cell r="Y20">
            <v>0</v>
          </cell>
          <cell r="Z20">
            <v>11446.638790322582</v>
          </cell>
          <cell r="AA20">
            <v>22920.016971286379</v>
          </cell>
          <cell r="AB20">
            <v>34366.655761608963</v>
          </cell>
          <cell r="AC20">
            <v>388413.46039842046</v>
          </cell>
          <cell r="AD20">
            <v>0.96882258064516136</v>
          </cell>
          <cell r="AE20">
            <v>3.0365109431892412E-2</v>
          </cell>
          <cell r="AH20">
            <v>1991</v>
          </cell>
          <cell r="AI20">
            <v>3634146.2095984821</v>
          </cell>
          <cell r="AJ20">
            <v>0</v>
          </cell>
          <cell r="AK20">
            <v>61985.785580645184</v>
          </cell>
          <cell r="AL20">
            <v>228409.11171708899</v>
          </cell>
          <cell r="AM20">
            <v>290394.89729773416</v>
          </cell>
          <cell r="AN20">
            <v>3696131.9951791274</v>
          </cell>
          <cell r="AP20">
            <v>1.7056491953165942E-2</v>
          </cell>
          <cell r="AS20">
            <v>1991</v>
          </cell>
          <cell r="AT20">
            <v>3691208.3320105765</v>
          </cell>
          <cell r="AU20">
            <v>0</v>
          </cell>
          <cell r="AV20">
            <v>62297.874314850284</v>
          </cell>
          <cell r="AW20">
            <v>228865.3433373805</v>
          </cell>
          <cell r="AX20">
            <v>291163.21765223076</v>
          </cell>
          <cell r="AY20">
            <v>3753506.2063254267</v>
          </cell>
          <cell r="AZ20">
            <v>0.89065289107286993</v>
          </cell>
          <cell r="BA20">
            <v>1.6877366084866008E-2</v>
          </cell>
        </row>
        <row r="21">
          <cell r="A21">
            <v>1992</v>
          </cell>
          <cell r="B21">
            <v>2978383.1225996022</v>
          </cell>
          <cell r="C21">
            <v>0</v>
          </cell>
          <cell r="D21">
            <v>55925.519838709712</v>
          </cell>
          <cell r="E21">
            <v>188686.59177798202</v>
          </cell>
          <cell r="F21">
            <v>244612.11161669172</v>
          </cell>
          <cell r="G21">
            <v>3034308.6424383121</v>
          </cell>
          <cell r="H21">
            <v>0.98548387096774248</v>
          </cell>
          <cell r="I21">
            <v>1.8777140997863651E-2</v>
          </cell>
          <cell r="L21">
            <v>1992</v>
          </cell>
          <cell r="M21">
            <v>329335.41218110488</v>
          </cell>
          <cell r="N21">
            <v>0</v>
          </cell>
          <cell r="O21">
            <v>5661.8917258064484</v>
          </cell>
          <cell r="P21">
            <v>19989.79356311333</v>
          </cell>
          <cell r="Q21">
            <v>25651.685288919776</v>
          </cell>
          <cell r="R21">
            <v>334997.30390691134</v>
          </cell>
          <cell r="S21">
            <v>0.44854838709677392</v>
          </cell>
          <cell r="T21">
            <v>1.7191870404428045E-2</v>
          </cell>
          <cell r="W21">
            <v>1992</v>
          </cell>
          <cell r="X21">
            <v>388413.46039842046</v>
          </cell>
          <cell r="Y21">
            <v>0</v>
          </cell>
          <cell r="Z21">
            <v>13416.056129032258</v>
          </cell>
          <cell r="AA21">
            <v>23615.985794800319</v>
          </cell>
          <cell r="AB21">
            <v>37032.041923832578</v>
          </cell>
          <cell r="AC21">
            <v>401829.51652745274</v>
          </cell>
          <cell r="AD21">
            <v>0.9733064516129033</v>
          </cell>
          <cell r="AE21">
            <v>3.4540657049502377E-2</v>
          </cell>
          <cell r="AH21">
            <v>1992</v>
          </cell>
          <cell r="AI21">
            <v>3696131.9951791274</v>
          </cell>
          <cell r="AJ21">
            <v>0</v>
          </cell>
          <cell r="AK21">
            <v>75003.467693548417</v>
          </cell>
          <cell r="AL21">
            <v>232292.37113589566</v>
          </cell>
          <cell r="AM21">
            <v>307295.83882944408</v>
          </cell>
          <cell r="AN21">
            <v>3771135.4628726761</v>
          </cell>
          <cell r="AP21">
            <v>2.0292421318117482E-2</v>
          </cell>
          <cell r="AS21">
            <v>1992</v>
          </cell>
          <cell r="AT21">
            <v>3753506.2063254267</v>
          </cell>
          <cell r="AU21">
            <v>0</v>
          </cell>
          <cell r="AV21">
            <v>74217.490662138109</v>
          </cell>
          <cell r="AW21">
            <v>232727.98752102398</v>
          </cell>
          <cell r="AX21">
            <v>306945.47818316211</v>
          </cell>
          <cell r="AY21">
            <v>3827723.6969875647</v>
          </cell>
          <cell r="AZ21">
            <v>0.89250914741134868</v>
          </cell>
          <cell r="BA21">
            <v>1.9772843464882506E-2</v>
          </cell>
        </row>
        <row r="22">
          <cell r="A22">
            <v>1993</v>
          </cell>
          <cell r="B22">
            <v>3034308.6424383121</v>
          </cell>
          <cell r="C22">
            <v>0</v>
          </cell>
          <cell r="D22">
            <v>62138.453774193586</v>
          </cell>
          <cell r="E22">
            <v>192229.5865162035</v>
          </cell>
          <cell r="F22">
            <v>254368.0402903971</v>
          </cell>
          <cell r="G22">
            <v>3096447.0962125058</v>
          </cell>
          <cell r="H22">
            <v>0.98677419354838769</v>
          </cell>
          <cell r="I22">
            <v>2.0478620040531137E-2</v>
          </cell>
          <cell r="L22">
            <v>1993</v>
          </cell>
          <cell r="M22">
            <v>334997.30390691134</v>
          </cell>
          <cell r="N22">
            <v>0</v>
          </cell>
          <cell r="O22">
            <v>6713.0847580645113</v>
          </cell>
          <cell r="P22">
            <v>20333.455503461646</v>
          </cell>
          <cell r="Q22">
            <v>27046.540261526156</v>
          </cell>
          <cell r="R22">
            <v>341710.38866497588</v>
          </cell>
          <cell r="S22">
            <v>0.45467741935483841</v>
          </cell>
          <cell r="T22">
            <v>2.0039220255724688E-2</v>
          </cell>
          <cell r="W22">
            <v>1993</v>
          </cell>
          <cell r="X22">
            <v>401829.51652745274</v>
          </cell>
          <cell r="Y22">
            <v>0</v>
          </cell>
          <cell r="Z22">
            <v>17145.553306451613</v>
          </cell>
          <cell r="AA22">
            <v>24431.69746102444</v>
          </cell>
          <cell r="AB22">
            <v>41577.250767476056</v>
          </cell>
          <cell r="AC22">
            <v>418975.06983390433</v>
          </cell>
          <cell r="AD22">
            <v>0.97779032258064524</v>
          </cell>
          <cell r="AE22">
            <v>4.2668725420224929E-2</v>
          </cell>
          <cell r="AH22">
            <v>1993</v>
          </cell>
          <cell r="AI22">
            <v>3771135.4628726761</v>
          </cell>
          <cell r="AJ22">
            <v>0</v>
          </cell>
          <cell r="AK22">
            <v>85997.091838709719</v>
          </cell>
          <cell r="AL22">
            <v>236994.7394806896</v>
          </cell>
          <cell r="AM22">
            <v>322991.83131939929</v>
          </cell>
          <cell r="AN22">
            <v>3857132.5547113861</v>
          </cell>
          <cell r="AP22">
            <v>2.2804031487429377E-2</v>
          </cell>
          <cell r="AS22">
            <v>1993</v>
          </cell>
          <cell r="AT22">
            <v>3827723.6969875647</v>
          </cell>
          <cell r="AU22">
            <v>0</v>
          </cell>
          <cell r="AV22">
            <v>85206.907507569063</v>
          </cell>
          <cell r="AW22">
            <v>237329.68158817434</v>
          </cell>
          <cell r="AX22">
            <v>322536.58909574337</v>
          </cell>
          <cell r="AY22">
            <v>3912930.6044951337</v>
          </cell>
          <cell r="AZ22">
            <v>0.89436540374982743</v>
          </cell>
          <cell r="BA22">
            <v>2.2260464509135547E-2</v>
          </cell>
        </row>
        <row r="23">
          <cell r="A23">
            <v>1994</v>
          </cell>
          <cell r="B23">
            <v>3096447.0962125058</v>
          </cell>
          <cell r="C23">
            <v>0</v>
          </cell>
          <cell r="D23">
            <v>65958.345580645211</v>
          </cell>
          <cell r="E23">
            <v>196166.18317901721</v>
          </cell>
          <cell r="F23">
            <v>262124.52875966241</v>
          </cell>
          <cell r="G23">
            <v>3162405.4417931512</v>
          </cell>
          <cell r="H23">
            <v>0.9880645161290329</v>
          </cell>
          <cell r="I23">
            <v>2.1301299047325584E-2</v>
          </cell>
          <cell r="L23">
            <v>1994</v>
          </cell>
          <cell r="M23">
            <v>341710.38866497588</v>
          </cell>
          <cell r="N23">
            <v>0</v>
          </cell>
          <cell r="O23">
            <v>8247.0069838709624</v>
          </cell>
          <cell r="P23">
            <v>20740.922096855495</v>
          </cell>
          <cell r="Q23">
            <v>28987.929080726455</v>
          </cell>
          <cell r="R23">
            <v>349957.39564884687</v>
          </cell>
          <cell r="S23">
            <v>0.4608064516129029</v>
          </cell>
          <cell r="T23">
            <v>2.4134493001781721E-2</v>
          </cell>
          <cell r="W23">
            <v>1994</v>
          </cell>
          <cell r="X23">
            <v>418975.06983390433</v>
          </cell>
          <cell r="Y23">
            <v>0</v>
          </cell>
          <cell r="Z23">
            <v>20148.408258064519</v>
          </cell>
          <cell r="AA23">
            <v>25474.166851538896</v>
          </cell>
          <cell r="AB23">
            <v>45622.575109603415</v>
          </cell>
          <cell r="AC23">
            <v>439123.47809196886</v>
          </cell>
          <cell r="AD23">
            <v>0.98227419354838719</v>
          </cell>
          <cell r="AE23">
            <v>4.8089754519408556E-2</v>
          </cell>
          <cell r="AH23">
            <v>1994</v>
          </cell>
          <cell r="AI23">
            <v>3857132.5547113861</v>
          </cell>
          <cell r="AJ23">
            <v>0</v>
          </cell>
          <cell r="AK23">
            <v>94353.760822580691</v>
          </cell>
          <cell r="AL23">
            <v>242381.27212741162</v>
          </cell>
          <cell r="AM23">
            <v>336735.03294999234</v>
          </cell>
          <cell r="AN23">
            <v>3951486.3155339668</v>
          </cell>
          <cell r="AP23">
            <v>2.4462151477612659E-2</v>
          </cell>
          <cell r="AS23">
            <v>1994</v>
          </cell>
          <cell r="AT23">
            <v>3912930.6044951337</v>
          </cell>
          <cell r="AU23">
            <v>0</v>
          </cell>
          <cell r="AV23">
            <v>94250.254661526633</v>
          </cell>
          <cell r="AW23">
            <v>242612.75054213236</v>
          </cell>
          <cell r="AX23">
            <v>336863.00520365901</v>
          </cell>
          <cell r="AY23">
            <v>4007180.8591566603</v>
          </cell>
          <cell r="AZ23">
            <v>0.89622166008830617</v>
          </cell>
          <cell r="BA23">
            <v>2.4086870989547426E-2</v>
          </cell>
        </row>
        <row r="24">
          <cell r="A24">
            <v>1995</v>
          </cell>
          <cell r="B24">
            <v>3162405.4417931512</v>
          </cell>
          <cell r="C24">
            <v>0</v>
          </cell>
          <cell r="D24">
            <v>58949.421903225848</v>
          </cell>
          <cell r="E24">
            <v>200344.77770988594</v>
          </cell>
          <cell r="F24">
            <v>259294.19961311179</v>
          </cell>
          <cell r="G24">
            <v>3221354.8636963773</v>
          </cell>
          <cell r="H24">
            <v>0.98935483870967811</v>
          </cell>
          <cell r="I24">
            <v>1.8640690761587031E-2</v>
          </cell>
          <cell r="L24">
            <v>1995</v>
          </cell>
          <cell r="M24">
            <v>349957.39564884687</v>
          </cell>
          <cell r="N24">
            <v>0</v>
          </cell>
          <cell r="O24">
            <v>9078.3931451612843</v>
          </cell>
          <cell r="P24">
            <v>21241.493736052551</v>
          </cell>
          <cell r="Q24">
            <v>30319.886881213835</v>
          </cell>
          <cell r="R24">
            <v>359035.78879400814</v>
          </cell>
          <cell r="S24">
            <v>0.46693548387096739</v>
          </cell>
          <cell r="T24">
            <v>2.5941423893412141E-2</v>
          </cell>
          <cell r="W24">
            <v>1995</v>
          </cell>
          <cell r="X24">
            <v>439123.47809196886</v>
          </cell>
          <cell r="Y24">
            <v>0</v>
          </cell>
          <cell r="Z24">
            <v>19380.915145161292</v>
          </cell>
          <cell r="AA24">
            <v>26699.213282015851</v>
          </cell>
          <cell r="AB24">
            <v>46080.128427177144</v>
          </cell>
          <cell r="AC24">
            <v>458504.39323713013</v>
          </cell>
          <cell r="AD24">
            <v>0.98675806451612913</v>
          </cell>
          <cell r="AE24">
            <v>4.4135456453781696E-2</v>
          </cell>
          <cell r="AH24">
            <v>1995</v>
          </cell>
          <cell r="AI24">
            <v>3951486.3155339668</v>
          </cell>
          <cell r="AJ24">
            <v>0</v>
          </cell>
          <cell r="AK24">
            <v>87408.730193548428</v>
          </cell>
          <cell r="AL24">
            <v>248285.48472795435</v>
          </cell>
          <cell r="AM24">
            <v>335694.21492150275</v>
          </cell>
          <cell r="AN24">
            <v>4038895.0457275156</v>
          </cell>
          <cell r="AP24">
            <v>2.212046891063002E-2</v>
          </cell>
          <cell r="AS24">
            <v>1995</v>
          </cell>
          <cell r="AT24">
            <v>4007180.8591566603</v>
          </cell>
          <cell r="AU24">
            <v>0</v>
          </cell>
          <cell r="AV24">
            <v>88610.833395664871</v>
          </cell>
          <cell r="AW24">
            <v>248456.53256485998</v>
          </cell>
          <cell r="AX24">
            <v>337067.36596052488</v>
          </cell>
          <cell r="AY24">
            <v>4095791.6925523253</v>
          </cell>
          <cell r="AZ24">
            <v>0.89807791642678492</v>
          </cell>
          <cell r="BA24">
            <v>2.2113010744993833E-2</v>
          </cell>
        </row>
        <row r="25">
          <cell r="A25">
            <v>1996</v>
          </cell>
          <cell r="B25">
            <v>3221354.8636963773</v>
          </cell>
          <cell r="C25">
            <v>0</v>
          </cell>
          <cell r="D25">
            <v>61528.673774193594</v>
          </cell>
          <cell r="E25">
            <v>204079.34275687477</v>
          </cell>
          <cell r="F25">
            <v>265608.01653106837</v>
          </cell>
          <cell r="G25">
            <v>3282883.5374705708</v>
          </cell>
          <cell r="H25">
            <v>0.99064516129032332</v>
          </cell>
          <cell r="I25">
            <v>1.9100247062998843E-2</v>
          </cell>
          <cell r="L25">
            <v>1996</v>
          </cell>
          <cell r="M25">
            <v>359035.78879400814</v>
          </cell>
          <cell r="N25">
            <v>0</v>
          </cell>
          <cell r="O25">
            <v>9276.4640161290245</v>
          </cell>
          <cell r="P25">
            <v>21792.528329188746</v>
          </cell>
          <cell r="Q25">
            <v>31068.992345317769</v>
          </cell>
          <cell r="R25">
            <v>368312.25281013717</v>
          </cell>
          <cell r="S25">
            <v>0.47306451612903189</v>
          </cell>
          <cell r="T25">
            <v>2.5837156923237181E-2</v>
          </cell>
          <cell r="W25">
            <v>1996</v>
          </cell>
          <cell r="X25">
            <v>458504.39323713013</v>
          </cell>
          <cell r="Y25">
            <v>0</v>
          </cell>
          <cell r="Z25">
            <v>16975.018145161292</v>
          </cell>
          <cell r="AA25">
            <v>27877.595247174497</v>
          </cell>
          <cell r="AB25">
            <v>44852.613392335785</v>
          </cell>
          <cell r="AC25">
            <v>475479.41138229141</v>
          </cell>
          <cell r="AD25">
            <v>0.99124193548387107</v>
          </cell>
          <cell r="AE25">
            <v>3.7022585596867108E-2</v>
          </cell>
          <cell r="AH25">
            <v>1996</v>
          </cell>
          <cell r="AI25">
            <v>4038895.0457275156</v>
          </cell>
          <cell r="AJ25">
            <v>0</v>
          </cell>
          <cell r="AK25">
            <v>87780.155935483912</v>
          </cell>
          <cell r="AL25">
            <v>253749.466333238</v>
          </cell>
          <cell r="AM25">
            <v>341529.62226872193</v>
          </cell>
          <cell r="AN25">
            <v>4126675.2016629996</v>
          </cell>
          <cell r="AP25">
            <v>2.1733705615435861E-2</v>
          </cell>
          <cell r="AS25">
            <v>1996</v>
          </cell>
          <cell r="AT25">
            <v>4095791.6925523253</v>
          </cell>
          <cell r="AU25">
            <v>0</v>
          </cell>
          <cell r="AV25">
            <v>88953.093372809715</v>
          </cell>
          <cell r="AW25">
            <v>253950.65453913066</v>
          </cell>
          <cell r="AX25">
            <v>342903.74791194039</v>
          </cell>
          <cell r="AY25">
            <v>4184744.785925135</v>
          </cell>
          <cell r="AZ25">
            <v>0.89993417276526366</v>
          </cell>
          <cell r="BA25">
            <v>2.1718168317631958E-2</v>
          </cell>
        </row>
        <row r="26">
          <cell r="A26">
            <v>1997</v>
          </cell>
          <cell r="B26">
            <v>3282883.5374705708</v>
          </cell>
          <cell r="C26">
            <v>0</v>
          </cell>
          <cell r="D26">
            <v>61220.373387096821</v>
          </cell>
          <cell r="E26">
            <v>207977.3086239855</v>
          </cell>
          <cell r="F26">
            <v>269197.6820110823</v>
          </cell>
          <cell r="G26">
            <v>3344103.9108576677</v>
          </cell>
          <cell r="H26">
            <v>0.99193548387096853</v>
          </cell>
          <cell r="I26">
            <v>1.8648353707444221E-2</v>
          </cell>
          <cell r="L26">
            <v>1997</v>
          </cell>
          <cell r="M26">
            <v>368312.25281013717</v>
          </cell>
          <cell r="N26">
            <v>0</v>
          </cell>
          <cell r="O26">
            <v>9546.3980322580555</v>
          </cell>
          <cell r="P26">
            <v>22355.58530338409</v>
          </cell>
          <cell r="Q26">
            <v>31901.983335642144</v>
          </cell>
          <cell r="R26">
            <v>377858.6508423952</v>
          </cell>
          <cell r="S26">
            <v>0.47919354838709638</v>
          </cell>
          <cell r="T26">
            <v>2.5919306130657516E-2</v>
          </cell>
          <cell r="W26">
            <v>1997</v>
          </cell>
          <cell r="X26">
            <v>475479.41138229141</v>
          </cell>
          <cell r="Y26">
            <v>0</v>
          </cell>
          <cell r="Z26">
            <v>17227.052177419358</v>
          </cell>
          <cell r="AA26">
            <v>28909.695903447828</v>
          </cell>
          <cell r="AB26">
            <v>46136.748080867183</v>
          </cell>
          <cell r="AC26">
            <v>492706.46355971077</v>
          </cell>
          <cell r="AD26">
            <v>0.99572580645161302</v>
          </cell>
          <cell r="AE26">
            <v>3.6230910876535516E-2</v>
          </cell>
          <cell r="AH26">
            <v>1997</v>
          </cell>
          <cell r="AI26">
            <v>4126675.2016629996</v>
          </cell>
          <cell r="AJ26">
            <v>0</v>
          </cell>
          <cell r="AK26">
            <v>87993.823596774237</v>
          </cell>
          <cell r="AL26">
            <v>259242.58983081742</v>
          </cell>
          <cell r="AM26">
            <v>347236.41342759167</v>
          </cell>
          <cell r="AN26">
            <v>4214669.0252597742</v>
          </cell>
          <cell r="AP26">
            <v>2.1323176479048911E-2</v>
          </cell>
          <cell r="AS26">
            <v>1997</v>
          </cell>
          <cell r="AT26">
            <v>4184744.785925135</v>
          </cell>
          <cell r="AU26">
            <v>0</v>
          </cell>
          <cell r="AV26">
            <v>89223.956666910468</v>
          </cell>
          <cell r="AW26">
            <v>259465.99759878425</v>
          </cell>
          <cell r="AX26">
            <v>348689.95426569472</v>
          </cell>
          <cell r="AY26">
            <v>4273968.7425920451</v>
          </cell>
          <cell r="AZ26">
            <v>0.90179042910374241</v>
          </cell>
          <cell r="BA26">
            <v>2.1321242090319048E-2</v>
          </cell>
        </row>
        <row r="27">
          <cell r="A27">
            <v>1998</v>
          </cell>
          <cell r="B27">
            <v>3344103.9108576677</v>
          </cell>
          <cell r="C27">
            <v>0</v>
          </cell>
          <cell r="D27">
            <v>63551.255258064564</v>
          </cell>
          <cell r="E27">
            <v>211855.74303832784</v>
          </cell>
          <cell r="F27">
            <v>275406.99829639238</v>
          </cell>
          <cell r="G27">
            <v>3407655.1661157324</v>
          </cell>
          <cell r="H27">
            <v>0.99322580645161374</v>
          </cell>
          <cell r="I27">
            <v>1.9003971453077639E-2</v>
          </cell>
          <cell r="L27">
            <v>1998</v>
          </cell>
          <cell r="M27">
            <v>377858.6508423952</v>
          </cell>
          <cell r="N27">
            <v>0</v>
          </cell>
          <cell r="O27">
            <v>10964.698935483861</v>
          </cell>
          <cell r="P27">
            <v>22935.026562592531</v>
          </cell>
          <cell r="Q27">
            <v>33899.72549807639</v>
          </cell>
          <cell r="R27">
            <v>388823.34977787908</v>
          </cell>
          <cell r="S27">
            <v>0.48532258064516087</v>
          </cell>
          <cell r="T27">
            <v>2.9017991016056621E-2</v>
          </cell>
          <cell r="W27">
            <v>1998</v>
          </cell>
          <cell r="X27">
            <v>492706.46355971077</v>
          </cell>
          <cell r="Y27">
            <v>0</v>
          </cell>
          <cell r="Z27">
            <v>17999.773354838711</v>
          </cell>
          <cell r="AA27">
            <v>29957.120519193395</v>
          </cell>
          <cell r="AB27">
            <v>47956.893874032103</v>
          </cell>
          <cell r="AC27">
            <v>510706.23691454949</v>
          </cell>
          <cell r="AD27">
            <v>1.000209677419355</v>
          </cell>
          <cell r="AE27">
            <v>3.6532448193989042E-2</v>
          </cell>
          <cell r="AH27">
            <v>1998</v>
          </cell>
          <cell r="AI27">
            <v>4214669.0252597742</v>
          </cell>
          <cell r="AJ27">
            <v>0</v>
          </cell>
          <cell r="AK27">
            <v>92515.727548387134</v>
          </cell>
          <cell r="AL27">
            <v>264747.89012011379</v>
          </cell>
          <cell r="AM27">
            <v>357263.61766850093</v>
          </cell>
          <cell r="AN27">
            <v>4307184.7528081611</v>
          </cell>
          <cell r="AP27">
            <v>2.1950887956779574E-2</v>
          </cell>
          <cell r="AS27">
            <v>1998</v>
          </cell>
          <cell r="AT27">
            <v>4273968.7425920451</v>
          </cell>
          <cell r="AU27">
            <v>0</v>
          </cell>
          <cell r="AV27">
            <v>94497.315930755009</v>
          </cell>
          <cell r="AW27">
            <v>264998.13494779408</v>
          </cell>
          <cell r="AX27">
            <v>359495.45087854908</v>
          </cell>
          <cell r="AY27">
            <v>4368466.0585228</v>
          </cell>
          <cell r="AZ27">
            <v>0.90364668544222115</v>
          </cell>
          <cell r="BA27">
            <v>2.2109968888879727E-2</v>
          </cell>
        </row>
        <row r="28">
          <cell r="A28">
            <v>1999</v>
          </cell>
          <cell r="B28">
            <v>3407655.1661157324</v>
          </cell>
          <cell r="C28">
            <v>0</v>
          </cell>
          <cell r="D28">
            <v>62346.514483871026</v>
          </cell>
          <cell r="E28">
            <v>215881.84353119883</v>
          </cell>
          <cell r="F28">
            <v>278228.35801506985</v>
          </cell>
          <cell r="G28">
            <v>3470001.6805996033</v>
          </cell>
          <cell r="H28">
            <v>0.99451612903225894</v>
          </cell>
          <cell r="I28">
            <v>1.8296016305821672E-2</v>
          </cell>
          <cell r="L28">
            <v>1999</v>
          </cell>
          <cell r="M28">
            <v>388823.34977787908</v>
          </cell>
          <cell r="N28">
            <v>0</v>
          </cell>
          <cell r="O28">
            <v>9343.7237903225723</v>
          </cell>
          <cell r="P28">
            <v>23600.554957338856</v>
          </cell>
          <cell r="Q28">
            <v>32944.278747661432</v>
          </cell>
          <cell r="R28">
            <v>398167.07356820162</v>
          </cell>
          <cell r="S28">
            <v>0.49145161290322537</v>
          </cell>
          <cell r="T28">
            <v>2.4030768202733421E-2</v>
          </cell>
          <cell r="W28">
            <v>1999</v>
          </cell>
          <cell r="X28">
            <v>510706.23691454949</v>
          </cell>
          <cell r="Y28">
            <v>0</v>
          </cell>
          <cell r="Z28">
            <v>14688.619677419356</v>
          </cell>
          <cell r="AA28">
            <v>31051.527472601912</v>
          </cell>
          <cell r="AB28">
            <v>45740.147150021265</v>
          </cell>
          <cell r="AC28">
            <v>525394.8565919688</v>
          </cell>
          <cell r="AD28">
            <v>1.0046935483870969</v>
          </cell>
          <cell r="AE28">
            <v>2.8761386910332476E-2</v>
          </cell>
          <cell r="AH28">
            <v>1999</v>
          </cell>
          <cell r="AI28">
            <v>4307184.7528081611</v>
          </cell>
          <cell r="AJ28">
            <v>0</v>
          </cell>
          <cell r="AK28">
            <v>86378.857951612954</v>
          </cell>
          <cell r="AL28">
            <v>270533.92596113961</v>
          </cell>
          <cell r="AM28">
            <v>356912.78391275258</v>
          </cell>
          <cell r="AN28">
            <v>4393563.6107597742</v>
          </cell>
          <cell r="AP28">
            <v>2.0054597819445075E-2</v>
          </cell>
          <cell r="AS28">
            <v>1999</v>
          </cell>
          <cell r="AT28">
            <v>4368466.0585228</v>
          </cell>
          <cell r="AU28">
            <v>0</v>
          </cell>
          <cell r="AV28">
            <v>87220.57876055401</v>
          </cell>
          <cell r="AW28">
            <v>270857.23546710098</v>
          </cell>
          <cell r="AX28">
            <v>358077.81422765501</v>
          </cell>
          <cell r="AY28">
            <v>4455686.6372833541</v>
          </cell>
          <cell r="AZ28">
            <v>0.9055029417806999</v>
          </cell>
          <cell r="BA28">
            <v>1.9965950883465977E-2</v>
          </cell>
        </row>
        <row r="29">
          <cell r="A29">
            <v>2000</v>
          </cell>
          <cell r="B29">
            <v>3470001.6805996033</v>
          </cell>
          <cell r="C29">
            <v>0</v>
          </cell>
          <cell r="D29">
            <v>57485.118193548435</v>
          </cell>
          <cell r="E29">
            <v>219831.6212605765</v>
          </cell>
          <cell r="F29">
            <v>277316.73945412494</v>
          </cell>
          <cell r="G29">
            <v>3527486.798793152</v>
          </cell>
          <cell r="H29">
            <v>0.99580645161290415</v>
          </cell>
          <cell r="I29">
            <v>1.6566308458852319E-2</v>
          </cell>
          <cell r="L29">
            <v>2000</v>
          </cell>
          <cell r="M29">
            <v>398167.07356820162</v>
          </cell>
          <cell r="N29">
            <v>0</v>
          </cell>
          <cell r="O29">
            <v>7794.7998387096695</v>
          </cell>
          <cell r="P29">
            <v>24167.694422974535</v>
          </cell>
          <cell r="Q29">
            <v>31962.494261684205</v>
          </cell>
          <cell r="R29">
            <v>405961.87340691127</v>
          </cell>
          <cell r="S29">
            <v>0.49758064516128986</v>
          </cell>
          <cell r="T29">
            <v>1.9576706252619092E-2</v>
          </cell>
          <cell r="W29">
            <v>2000</v>
          </cell>
          <cell r="X29">
            <v>525394.8565919688</v>
          </cell>
          <cell r="Y29">
            <v>0</v>
          </cell>
          <cell r="Z29">
            <v>9651.7728387096795</v>
          </cell>
          <cell r="AA29">
            <v>31944.612468398238</v>
          </cell>
          <cell r="AB29">
            <v>41596.385307107921</v>
          </cell>
          <cell r="AC29">
            <v>535046.62943067844</v>
          </cell>
          <cell r="AD29">
            <v>1.0091774193548388</v>
          </cell>
          <cell r="AE29">
            <v>1.8370512610871303E-2</v>
          </cell>
          <cell r="AH29">
            <v>2000</v>
          </cell>
          <cell r="AI29">
            <v>4393563.6107597742</v>
          </cell>
          <cell r="AJ29">
            <v>0</v>
          </cell>
          <cell r="AK29">
            <v>74931.690870967781</v>
          </cell>
          <cell r="AL29">
            <v>275943.92815194931</v>
          </cell>
          <cell r="AM29">
            <v>350875.61902291712</v>
          </cell>
          <cell r="AN29">
            <v>4468495.3016307419</v>
          </cell>
          <cell r="AP29">
            <v>1.705487788715776E-2</v>
          </cell>
          <cell r="AS29">
            <v>2000</v>
          </cell>
          <cell r="AT29">
            <v>4455686.6372833541</v>
          </cell>
          <cell r="AU29">
            <v>0</v>
          </cell>
          <cell r="AV29">
            <v>75271.434054693455</v>
          </cell>
          <cell r="AW29">
            <v>276265.15772686846</v>
          </cell>
          <cell r="AX29">
            <v>351536.5917815619</v>
          </cell>
          <cell r="AY29">
            <v>4530958.0713380473</v>
          </cell>
          <cell r="AZ29">
            <v>0.90735919811917864</v>
          </cell>
          <cell r="BA29">
            <v>1.6893341067761192E-2</v>
          </cell>
        </row>
        <row r="30">
          <cell r="A30">
            <v>2001</v>
          </cell>
          <cell r="B30">
            <v>3527486.798793152</v>
          </cell>
          <cell r="C30">
            <v>0</v>
          </cell>
          <cell r="D30">
            <v>58810.562516129095</v>
          </cell>
          <cell r="E30">
            <v>223473.41970738876</v>
          </cell>
          <cell r="F30">
            <v>282283.98222351784</v>
          </cell>
          <cell r="G30">
            <v>3586297.3613092811</v>
          </cell>
          <cell r="H30">
            <v>0.99709677419354936</v>
          </cell>
          <cell r="I30">
            <v>1.6672085785338631E-2</v>
          </cell>
          <cell r="L30">
            <v>2001</v>
          </cell>
          <cell r="M30">
            <v>405961.87340691127</v>
          </cell>
          <cell r="N30">
            <v>0</v>
          </cell>
          <cell r="O30">
            <v>8004.1482580645079</v>
          </cell>
          <cell r="P30">
            <v>24640.818277496172</v>
          </cell>
          <cell r="Q30">
            <v>32644.966535560678</v>
          </cell>
          <cell r="R30">
            <v>413966.02166497579</v>
          </cell>
          <cell r="S30">
            <v>0.50370967741935435</v>
          </cell>
          <cell r="T30">
            <v>1.9716502416574633E-2</v>
          </cell>
          <cell r="W30">
            <v>2001</v>
          </cell>
          <cell r="X30">
            <v>535046.62943067844</v>
          </cell>
          <cell r="Y30">
            <v>0</v>
          </cell>
          <cell r="Z30">
            <v>7382.495177419356</v>
          </cell>
          <cell r="AA30">
            <v>32531.451374598342</v>
          </cell>
          <cell r="AB30">
            <v>39913.946552017696</v>
          </cell>
          <cell r="AC30">
            <v>542429.12460809783</v>
          </cell>
          <cell r="AD30">
            <v>1.0136612903225808</v>
          </cell>
          <cell r="AE30">
            <v>1.3797853815610051E-2</v>
          </cell>
          <cell r="AH30">
            <v>2001</v>
          </cell>
          <cell r="AI30">
            <v>4468495.3016307419</v>
          </cell>
          <cell r="AJ30">
            <v>0</v>
          </cell>
          <cell r="AK30">
            <v>74197.205951612967</v>
          </cell>
          <cell r="AL30">
            <v>280645.68935948331</v>
          </cell>
          <cell r="AM30">
            <v>354842.89531109628</v>
          </cell>
          <cell r="AN30">
            <v>4542692.5075823544</v>
          </cell>
          <cell r="AP30">
            <v>1.6604516944335845E-2</v>
          </cell>
          <cell r="AS30">
            <v>2001</v>
          </cell>
          <cell r="AT30">
            <v>4530958.0713380473</v>
          </cell>
          <cell r="AU30">
            <v>0</v>
          </cell>
          <cell r="AV30">
            <v>74696.777504059748</v>
          </cell>
          <cell r="AW30">
            <v>280932.19926148729</v>
          </cell>
          <cell r="AX30">
            <v>355628.97676554706</v>
          </cell>
          <cell r="AY30">
            <v>4605654.8488421068</v>
          </cell>
          <cell r="AZ30">
            <v>0.90921545445765739</v>
          </cell>
          <cell r="BA30">
            <v>1.6485868182399832E-2</v>
          </cell>
        </row>
        <row r="31">
          <cell r="A31">
            <v>2002</v>
          </cell>
          <cell r="B31">
            <v>3586297.3613092811</v>
          </cell>
          <cell r="C31">
            <v>0</v>
          </cell>
          <cell r="D31">
            <v>66067.866774193622</v>
          </cell>
          <cell r="E31">
            <v>227199.18773149335</v>
          </cell>
          <cell r="F31">
            <v>293267.05450568697</v>
          </cell>
          <cell r="G31">
            <v>3652365.2280834746</v>
          </cell>
          <cell r="H31">
            <v>0.99838709677419457</v>
          </cell>
          <cell r="I31">
            <v>1.84223058263282E-2</v>
          </cell>
          <cell r="L31">
            <v>2002</v>
          </cell>
          <cell r="M31">
            <v>413966.02166497579</v>
          </cell>
          <cell r="N31">
            <v>0</v>
          </cell>
          <cell r="O31">
            <v>7458.7363870967665</v>
          </cell>
          <cell r="P31">
            <v>25126.649030610799</v>
          </cell>
          <cell r="Q31">
            <v>32585.385417707566</v>
          </cell>
          <cell r="R31">
            <v>421424.75805207255</v>
          </cell>
          <cell r="S31">
            <v>0.50983870967741884</v>
          </cell>
          <cell r="T31">
            <v>1.8017750242151909E-2</v>
          </cell>
          <cell r="W31">
            <v>2002</v>
          </cell>
          <cell r="X31">
            <v>542429.12460809783</v>
          </cell>
          <cell r="Y31">
            <v>0</v>
          </cell>
          <cell r="Z31">
            <v>7599.4354838709687</v>
          </cell>
          <cell r="AA31">
            <v>32980.315585074677</v>
          </cell>
          <cell r="AB31">
            <v>40579.751068945647</v>
          </cell>
          <cell r="AC31">
            <v>550028.56009196874</v>
          </cell>
          <cell r="AD31">
            <v>1.0181451612903227</v>
          </cell>
          <cell r="AE31">
            <v>1.4010006356796278E-2</v>
          </cell>
          <cell r="AH31">
            <v>2002</v>
          </cell>
          <cell r="AI31">
            <v>4542692.5075823544</v>
          </cell>
          <cell r="AJ31">
            <v>0</v>
          </cell>
          <cell r="AK31">
            <v>81126.038645161359</v>
          </cell>
          <cell r="AL31">
            <v>285306.15234717884</v>
          </cell>
          <cell r="AM31">
            <v>366432.19099234021</v>
          </cell>
          <cell r="AN31">
            <v>4623818.5462275157</v>
          </cell>
          <cell r="AP31">
            <v>1.7858580238427235E-2</v>
          </cell>
          <cell r="AS31">
            <v>2002</v>
          </cell>
          <cell r="AT31">
            <v>4605654.8488421068</v>
          </cell>
          <cell r="AU31">
            <v>0</v>
          </cell>
          <cell r="AV31">
            <v>80418.659982895508</v>
          </cell>
          <cell r="AW31">
            <v>285563.61046670383</v>
          </cell>
          <cell r="AX31">
            <v>365982.27044959937</v>
          </cell>
          <cell r="AY31">
            <v>4686073.5088250022</v>
          </cell>
          <cell r="AZ31">
            <v>0.91107171079613614</v>
          </cell>
          <cell r="BA31">
            <v>1.7460852500293944E-2</v>
          </cell>
        </row>
        <row r="32">
          <cell r="A32">
            <v>2003</v>
          </cell>
          <cell r="B32">
            <v>3652365.2280834746</v>
          </cell>
          <cell r="C32">
            <v>0</v>
          </cell>
          <cell r="D32">
            <v>73218.873387096857</v>
          </cell>
          <cell r="E32">
            <v>231384.72065137629</v>
          </cell>
          <cell r="F32">
            <v>304603.59403847315</v>
          </cell>
          <cell r="G32">
            <v>3725584.1014705715</v>
          </cell>
          <cell r="H32">
            <v>0.99967741935483978</v>
          </cell>
          <cell r="I32">
            <v>2.0046974717672805E-2</v>
          </cell>
          <cell r="L32">
            <v>2003</v>
          </cell>
          <cell r="M32">
            <v>421424.75805207255</v>
          </cell>
          <cell r="N32">
            <v>0</v>
          </cell>
          <cell r="O32">
            <v>7734.1500645161213</v>
          </cell>
          <cell r="P32">
            <v>25579.374717266546</v>
          </cell>
          <cell r="Q32">
            <v>33313.524781782668</v>
          </cell>
          <cell r="R32">
            <v>429158.90811658866</v>
          </cell>
          <cell r="S32">
            <v>0.51596774193548334</v>
          </cell>
          <cell r="T32">
            <v>1.8352386557128897E-2</v>
          </cell>
          <cell r="W32">
            <v>2003</v>
          </cell>
          <cell r="X32">
            <v>550028.56009196874</v>
          </cell>
          <cell r="Y32">
            <v>0</v>
          </cell>
          <cell r="Z32">
            <v>7051.0271774193561</v>
          </cell>
          <cell r="AA32">
            <v>33442.370016070723</v>
          </cell>
          <cell r="AB32">
            <v>40493.397193490076</v>
          </cell>
          <cell r="AC32">
            <v>557079.58726938814</v>
          </cell>
          <cell r="AD32">
            <v>1.0226290322580647</v>
          </cell>
          <cell r="AE32">
            <v>1.2819383735710677E-2</v>
          </cell>
          <cell r="AH32">
            <v>2003</v>
          </cell>
          <cell r="AI32">
            <v>4623818.5462275157</v>
          </cell>
          <cell r="AJ32">
            <v>0</v>
          </cell>
          <cell r="AK32">
            <v>88004.050629032339</v>
          </cell>
          <cell r="AL32">
            <v>290406.46538471355</v>
          </cell>
          <cell r="AM32">
            <v>378410.51601374592</v>
          </cell>
          <cell r="AN32">
            <v>4711822.5968565485</v>
          </cell>
          <cell r="AP32">
            <v>1.9032764748269315E-2</v>
          </cell>
          <cell r="AS32">
            <v>2003</v>
          </cell>
          <cell r="AT32">
            <v>4686073.5088250022</v>
          </cell>
          <cell r="AU32">
            <v>0</v>
          </cell>
          <cell r="AV32">
            <v>86844.190022411232</v>
          </cell>
          <cell r="AW32">
            <v>290549.79454851436</v>
          </cell>
          <cell r="AX32">
            <v>377393.98457092559</v>
          </cell>
          <cell r="AY32">
            <v>4772917.6988474131</v>
          </cell>
          <cell r="AZ32">
            <v>0.91292796713461488</v>
          </cell>
          <cell r="BA32">
            <v>1.8532400283278072E-2</v>
          </cell>
        </row>
        <row r="33">
          <cell r="A33">
            <v>2004</v>
          </cell>
          <cell r="B33">
            <v>3725584.1014705715</v>
          </cell>
          <cell r="C33">
            <v>0</v>
          </cell>
          <cell r="D33">
            <v>77016.918571662609</v>
          </cell>
          <cell r="E33">
            <v>236023.28429633018</v>
          </cell>
          <cell r="F33">
            <v>313040.2028679928</v>
          </cell>
          <cell r="G33">
            <v>3802601.0200422341</v>
          </cell>
          <cell r="H33">
            <v>1.000967741935485</v>
          </cell>
          <cell r="I33">
            <v>2.0672441280083387E-2</v>
          </cell>
          <cell r="L33">
            <v>2004</v>
          </cell>
          <cell r="M33">
            <v>429158.90811658866</v>
          </cell>
          <cell r="N33">
            <v>0</v>
          </cell>
          <cell r="O33">
            <v>8811.7026464014743</v>
          </cell>
          <cell r="P33">
            <v>26048.817289967476</v>
          </cell>
          <cell r="Q33">
            <v>34860.519936368946</v>
          </cell>
          <cell r="R33">
            <v>437970.61076299014</v>
          </cell>
          <cell r="S33">
            <v>0.52209677419354783</v>
          </cell>
          <cell r="T33">
            <v>2.0532493861242784E-2</v>
          </cell>
          <cell r="W33">
            <v>2004</v>
          </cell>
          <cell r="X33">
            <v>557079.58726938814</v>
          </cell>
          <cell r="Y33">
            <v>0</v>
          </cell>
          <cell r="Z33">
            <v>6839.5448225806458</v>
          </cell>
          <cell r="AA33">
            <v>33871.080590338359</v>
          </cell>
          <cell r="AB33">
            <v>40710.625412919006</v>
          </cell>
          <cell r="AC33">
            <v>563919.13209196879</v>
          </cell>
          <cell r="AD33">
            <v>1.0271129032258066</v>
          </cell>
          <cell r="AE33">
            <v>1.2277500340850178E-2</v>
          </cell>
          <cell r="AH33">
            <v>2004</v>
          </cell>
          <cell r="AI33">
            <v>4711822.5968565485</v>
          </cell>
          <cell r="AJ33">
            <v>0</v>
          </cell>
          <cell r="AK33">
            <v>92668.166040644734</v>
          </cell>
          <cell r="AL33">
            <v>295943.18217663601</v>
          </cell>
          <cell r="AM33">
            <v>388611.34821728076</v>
          </cell>
          <cell r="AN33">
            <v>4804490.7628971934</v>
          </cell>
          <cell r="AP33">
            <v>1.9667159392305678E-2</v>
          </cell>
          <cell r="AS33">
            <v>2004</v>
          </cell>
          <cell r="AT33">
            <v>4772917.6988474131</v>
          </cell>
          <cell r="AU33">
            <v>0</v>
          </cell>
          <cell r="AV33">
            <v>91916.590812327224</v>
          </cell>
          <cell r="AW33">
            <v>295934.37964331161</v>
          </cell>
          <cell r="AX33">
            <v>387850.97045563883</v>
          </cell>
          <cell r="AY33">
            <v>4864834.2896597404</v>
          </cell>
          <cell r="AZ33">
            <v>0.91478422347309363</v>
          </cell>
          <cell r="BA33">
            <v>1.9257945896390405E-2</v>
          </cell>
        </row>
        <row r="34">
          <cell r="A34">
            <v>2005</v>
          </cell>
          <cell r="B34">
            <v>3802601.0200422341</v>
          </cell>
          <cell r="C34">
            <v>0</v>
          </cell>
          <cell r="D34">
            <v>85568.584954586535</v>
          </cell>
          <cell r="E34">
            <v>240902.46178167855</v>
          </cell>
          <cell r="F34">
            <v>326471.04673626507</v>
          </cell>
          <cell r="G34">
            <v>3888169.6049968204</v>
          </cell>
          <cell r="H34">
            <v>1.0022580645161301</v>
          </cell>
          <cell r="I34">
            <v>2.2502646084504585E-2</v>
          </cell>
          <cell r="L34">
            <v>2005</v>
          </cell>
          <cell r="M34">
            <v>437970.61076299014</v>
          </cell>
          <cell r="N34">
            <v>0</v>
          </cell>
          <cell r="O34">
            <v>8753.179862906336</v>
          </cell>
          <cell r="P34">
            <v>26583.664471066364</v>
          </cell>
          <cell r="Q34">
            <v>35336.844333972702</v>
          </cell>
          <cell r="R34">
            <v>446723.79062589648</v>
          </cell>
          <cell r="S34">
            <v>0.52822580645161232</v>
          </cell>
          <cell r="T34">
            <v>1.9985769930218389E-2</v>
          </cell>
          <cell r="W34">
            <v>2005</v>
          </cell>
          <cell r="X34">
            <v>563919.13209196879</v>
          </cell>
          <cell r="Y34">
            <v>0</v>
          </cell>
          <cell r="Z34">
            <v>6867.3397258064524</v>
          </cell>
          <cell r="AA34">
            <v>34286.932793831205</v>
          </cell>
          <cell r="AB34">
            <v>41154.272519637656</v>
          </cell>
          <cell r="AC34">
            <v>570786.47181777528</v>
          </cell>
          <cell r="AD34">
            <v>1.0315967741935486</v>
          </cell>
          <cell r="AE34">
            <v>1.2177880364389715E-2</v>
          </cell>
          <cell r="AH34">
            <v>2005</v>
          </cell>
          <cell r="AI34">
            <v>4804490.7628971934</v>
          </cell>
          <cell r="AJ34">
            <v>0</v>
          </cell>
          <cell r="AK34">
            <v>101189.10454329933</v>
          </cell>
          <cell r="AL34">
            <v>301773.05904657615</v>
          </cell>
          <cell r="AM34">
            <v>402962.16358987545</v>
          </cell>
          <cell r="AN34">
            <v>4905679.8674404919</v>
          </cell>
          <cell r="AP34">
            <v>2.106135895290584E-2</v>
          </cell>
          <cell r="AS34">
            <v>2005</v>
          </cell>
          <cell r="AT34">
            <v>4864834.2896597404</v>
          </cell>
          <cell r="AU34">
            <v>0</v>
          </cell>
          <cell r="AV34">
            <v>99550.553431416236</v>
          </cell>
          <cell r="AW34">
            <v>301633.46791536437</v>
          </cell>
          <cell r="AX34">
            <v>401184.02134678059</v>
          </cell>
          <cell r="AY34">
            <v>4964384.8430911563</v>
          </cell>
          <cell r="AZ34">
            <v>0.91664047981157237</v>
          </cell>
          <cell r="BA34">
            <v>2.0463297926305968E-2</v>
          </cell>
        </row>
        <row r="35">
          <cell r="A35">
            <v>2006</v>
          </cell>
          <cell r="B35">
            <v>3888169.6049968204</v>
          </cell>
          <cell r="C35">
            <v>0</v>
          </cell>
          <cell r="D35">
            <v>76907.513929239445</v>
          </cell>
          <cell r="E35">
            <v>246323.40462003753</v>
          </cell>
          <cell r="F35">
            <v>323230.918549277</v>
          </cell>
          <cell r="G35">
            <v>3965077.1189260599</v>
          </cell>
          <cell r="H35">
            <v>1.0035483870967752</v>
          </cell>
          <cell r="I35">
            <v>1.9779876328029244E-2</v>
          </cell>
          <cell r="L35">
            <v>2006</v>
          </cell>
          <cell r="M35">
            <v>446723.79062589648</v>
          </cell>
          <cell r="N35">
            <v>0</v>
          </cell>
          <cell r="O35">
            <v>9893.6893403225604</v>
          </cell>
          <cell r="P35">
            <v>27114.95947308722</v>
          </cell>
          <cell r="Q35">
            <v>37008.648813409782</v>
          </cell>
          <cell r="R35">
            <v>456617.47996621905</v>
          </cell>
          <cell r="S35">
            <v>0.53435483870967682</v>
          </cell>
          <cell r="T35">
            <v>2.2147218366097565E-2</v>
          </cell>
          <cell r="W35">
            <v>2006</v>
          </cell>
          <cell r="X35">
            <v>570786.47181777528</v>
          </cell>
          <cell r="Y35">
            <v>0</v>
          </cell>
          <cell r="Z35">
            <v>6571.8595322580659</v>
          </cell>
          <cell r="AA35">
            <v>34704.474959456355</v>
          </cell>
          <cell r="AB35">
            <v>41276.33449171442</v>
          </cell>
          <cell r="AC35">
            <v>577358.3313500334</v>
          </cell>
          <cell r="AD35">
            <v>1.0360806451612905</v>
          </cell>
          <cell r="AE35">
            <v>1.1513691821266825E-2</v>
          </cell>
          <cell r="AH35">
            <v>2006</v>
          </cell>
          <cell r="AI35">
            <v>4905679.8674404919</v>
          </cell>
          <cell r="AJ35">
            <v>0</v>
          </cell>
          <cell r="AK35">
            <v>93373.06280182008</v>
          </cell>
          <cell r="AL35">
            <v>308142.83905258111</v>
          </cell>
          <cell r="AM35">
            <v>401515.90185440122</v>
          </cell>
          <cell r="AN35">
            <v>4999052.9302423121</v>
          </cell>
          <cell r="AP35">
            <v>1.9033664104652903E-2</v>
          </cell>
          <cell r="AS35">
            <v>2006</v>
          </cell>
          <cell r="AT35">
            <v>4964384.8430911563</v>
          </cell>
          <cell r="AU35">
            <v>0</v>
          </cell>
          <cell r="AV35">
            <v>93221.711313426538</v>
          </cell>
          <cell r="AW35">
            <v>307805.88343386131</v>
          </cell>
          <cell r="AX35">
            <v>401027.59474728786</v>
          </cell>
          <cell r="AY35">
            <v>5057606.5544045828</v>
          </cell>
          <cell r="AZ35">
            <v>0.91849673615005112</v>
          </cell>
          <cell r="BA35">
            <v>1.8778099252954039E-2</v>
          </cell>
        </row>
        <row r="36">
          <cell r="A36">
            <v>2007</v>
          </cell>
          <cell r="B36">
            <v>3965077.1189260599</v>
          </cell>
          <cell r="C36">
            <v>0</v>
          </cell>
          <cell r="D36">
            <v>58720.063593538427</v>
          </cell>
          <cell r="E36">
            <v>251195.65110012097</v>
          </cell>
          <cell r="F36">
            <v>309915.71469365939</v>
          </cell>
          <cell r="G36">
            <v>4023797.1825195984</v>
          </cell>
          <cell r="H36">
            <v>1.0048387096774203</v>
          </cell>
          <cell r="I36">
            <v>1.4809311857581831E-2</v>
          </cell>
          <cell r="L36">
            <v>2007</v>
          </cell>
          <cell r="M36">
            <v>456617.47996621905</v>
          </cell>
          <cell r="N36">
            <v>0</v>
          </cell>
          <cell r="O36">
            <v>9809.0043168800221</v>
          </cell>
          <cell r="P36">
            <v>27715.480401525565</v>
          </cell>
          <cell r="Q36">
            <v>37524.484718405583</v>
          </cell>
          <cell r="R36">
            <v>466426.48428309907</v>
          </cell>
          <cell r="S36">
            <v>0.54048387096774131</v>
          </cell>
          <cell r="T36">
            <v>2.1481885269932555E-2</v>
          </cell>
          <cell r="W36">
            <v>2007</v>
          </cell>
          <cell r="X36">
            <v>577358.3313500334</v>
          </cell>
          <cell r="Y36">
            <v>0</v>
          </cell>
          <cell r="Z36">
            <v>8359.9894348928683</v>
          </cell>
          <cell r="AA36">
            <v>35104.051588958413</v>
          </cell>
          <cell r="AB36">
            <v>43464.041023851285</v>
          </cell>
          <cell r="AC36">
            <v>585718.3207849263</v>
          </cell>
          <cell r="AD36">
            <v>1.0405645161290324</v>
          </cell>
          <cell r="AE36">
            <v>1.4479724256069471E-2</v>
          </cell>
          <cell r="AH36">
            <v>2007</v>
          </cell>
          <cell r="AI36">
            <v>4999052.9302423121</v>
          </cell>
          <cell r="AJ36">
            <v>0</v>
          </cell>
          <cell r="AK36">
            <v>76889.057345311317</v>
          </cell>
          <cell r="AL36">
            <v>314015.18309060496</v>
          </cell>
          <cell r="AM36">
            <v>390904.24043591629</v>
          </cell>
          <cell r="AN36">
            <v>5075941.9875876233</v>
          </cell>
          <cell r="AP36">
            <v>1.538072479292274E-2</v>
          </cell>
          <cell r="AS36">
            <v>2007</v>
          </cell>
          <cell r="AT36">
            <v>5057606.5544045828</v>
          </cell>
          <cell r="AU36">
            <v>0</v>
          </cell>
          <cell r="AV36">
            <v>77880.227477722539</v>
          </cell>
          <cell r="AW36">
            <v>313585.89286362554</v>
          </cell>
          <cell r="AX36">
            <v>391466.12034134811</v>
          </cell>
          <cell r="AY36">
            <v>5135486.7818823056</v>
          </cell>
          <cell r="AZ36">
            <v>0.92035299248852986</v>
          </cell>
          <cell r="BA36">
            <v>1.5398633056954214E-2</v>
          </cell>
        </row>
        <row r="37">
          <cell r="A37">
            <v>2008</v>
          </cell>
          <cell r="B37">
            <v>4023797.1825195984</v>
          </cell>
          <cell r="C37">
            <v>0</v>
          </cell>
          <cell r="D37">
            <v>34711.098518441708</v>
          </cell>
          <cell r="E37">
            <v>254915.68583453103</v>
          </cell>
          <cell r="F37">
            <v>289626.78435297275</v>
          </cell>
          <cell r="G37">
            <v>4058508.2810380403</v>
          </cell>
          <cell r="H37">
            <v>1.0061290322580654</v>
          </cell>
          <cell r="I37">
            <v>8.6264533086397588E-3</v>
          </cell>
          <cell r="L37">
            <v>2008</v>
          </cell>
          <cell r="M37">
            <v>466426.48428309907</v>
          </cell>
          <cell r="N37">
            <v>0</v>
          </cell>
          <cell r="O37">
            <v>7403.8166663965267</v>
          </cell>
          <cell r="P37">
            <v>28310.861171712197</v>
          </cell>
          <cell r="Q37">
            <v>35714.677838108721</v>
          </cell>
          <cell r="R37">
            <v>473830.30094949558</v>
          </cell>
          <cell r="S37">
            <v>0.5466129032258058</v>
          </cell>
          <cell r="T37">
            <v>1.5873491141430884E-2</v>
          </cell>
          <cell r="W37">
            <v>2008</v>
          </cell>
          <cell r="X37">
            <v>585718.3207849263</v>
          </cell>
          <cell r="Y37">
            <v>0</v>
          </cell>
          <cell r="Z37">
            <v>8700.981868105664</v>
          </cell>
          <cell r="AA37">
            <v>35612.348576237368</v>
          </cell>
          <cell r="AB37">
            <v>44313.330444343032</v>
          </cell>
          <cell r="AC37">
            <v>594419.30265303201</v>
          </cell>
          <cell r="AD37">
            <v>1.0450483870967744</v>
          </cell>
          <cell r="AE37">
            <v>1.4855232556914899E-2</v>
          </cell>
          <cell r="AH37">
            <v>2008</v>
          </cell>
          <cell r="AI37">
            <v>5075941.9875876233</v>
          </cell>
          <cell r="AJ37">
            <v>0</v>
          </cell>
          <cell r="AK37">
            <v>50815.897052943896</v>
          </cell>
          <cell r="AL37">
            <v>318838.89558248065</v>
          </cell>
          <cell r="AM37">
            <v>369654.79263542453</v>
          </cell>
          <cell r="AN37">
            <v>5126757.8846405679</v>
          </cell>
          <cell r="AP37">
            <v>1.0011126442580842E-2</v>
          </cell>
          <cell r="AS37">
            <v>2008</v>
          </cell>
          <cell r="AT37">
            <v>5135486.7818823056</v>
          </cell>
          <cell r="AU37">
            <v>0</v>
          </cell>
          <cell r="AV37">
            <v>51985.360642003987</v>
          </cell>
          <cell r="AW37">
            <v>318414.68695966993</v>
          </cell>
          <cell r="AX37">
            <v>370400.04760167393</v>
          </cell>
          <cell r="AY37">
            <v>5187472.1425243095</v>
          </cell>
          <cell r="AZ37">
            <v>0.92220924882700861</v>
          </cell>
          <cell r="BA37">
            <v>1.012277177411991E-2</v>
          </cell>
        </row>
        <row r="38">
          <cell r="A38">
            <v>2009</v>
          </cell>
          <cell r="B38">
            <v>4058508.2810380403</v>
          </cell>
          <cell r="C38">
            <v>0</v>
          </cell>
          <cell r="D38">
            <v>26673.330464953739</v>
          </cell>
          <cell r="E38">
            <v>257114.7040960225</v>
          </cell>
          <cell r="F38">
            <v>283788.03456097626</v>
          </cell>
          <cell r="G38">
            <v>4085181.6115029939</v>
          </cell>
          <cell r="H38">
            <v>1.0074193548387105</v>
          </cell>
          <cell r="I38">
            <v>6.5722005766442049E-3</v>
          </cell>
          <cell r="L38">
            <v>2009</v>
          </cell>
          <cell r="M38">
            <v>473830.30094949558</v>
          </cell>
          <cell r="N38">
            <v>0</v>
          </cell>
          <cell r="O38">
            <v>3288.9664707236693</v>
          </cell>
          <cell r="P38">
            <v>28760.253375727654</v>
          </cell>
          <cell r="Q38">
            <v>32049.219846451324</v>
          </cell>
          <cell r="R38">
            <v>477119.26742021926</v>
          </cell>
          <cell r="S38">
            <v>0.55274193548387029</v>
          </cell>
          <cell r="T38">
            <v>6.9412328931539591E-3</v>
          </cell>
          <cell r="W38">
            <v>2009</v>
          </cell>
          <cell r="X38">
            <v>594419.30265303201</v>
          </cell>
          <cell r="Y38">
            <v>0</v>
          </cell>
          <cell r="Z38">
            <v>8865.6188810243584</v>
          </cell>
          <cell r="AA38">
            <v>36141.378296235285</v>
          </cell>
          <cell r="AB38">
            <v>45006.997177259647</v>
          </cell>
          <cell r="AC38">
            <v>603284.92153405631</v>
          </cell>
          <cell r="AD38">
            <v>1.0495322580645163</v>
          </cell>
          <cell r="AE38">
            <v>1.4914756034090759E-2</v>
          </cell>
          <cell r="AH38">
            <v>2009</v>
          </cell>
          <cell r="AI38">
            <v>5126757.8846405679</v>
          </cell>
          <cell r="AJ38">
            <v>0</v>
          </cell>
          <cell r="AK38">
            <v>38827.915816701767</v>
          </cell>
          <cell r="AL38">
            <v>322016.33576798544</v>
          </cell>
          <cell r="AM38">
            <v>360844.25158468721</v>
          </cell>
          <cell r="AN38">
            <v>5165585.800457269</v>
          </cell>
          <cell r="AP38">
            <v>7.5735809434314127E-3</v>
          </cell>
          <cell r="AS38">
            <v>2009</v>
          </cell>
          <cell r="AT38">
            <v>5187472.1425243095</v>
          </cell>
          <cell r="AU38">
            <v>0</v>
          </cell>
          <cell r="AV38">
            <v>37770.598559607482</v>
          </cell>
          <cell r="AW38">
            <v>321637.92616529041</v>
          </cell>
          <cell r="AX38">
            <v>359408.52472489787</v>
          </cell>
          <cell r="AY38">
            <v>5225242.7410839172</v>
          </cell>
          <cell r="AZ38">
            <v>0.92406550516548736</v>
          </cell>
          <cell r="BA38">
            <v>7.2811183408549862E-3</v>
          </cell>
        </row>
        <row r="39">
          <cell r="A39">
            <v>2010</v>
          </cell>
          <cell r="B39">
            <v>4085181.6115029939</v>
          </cell>
          <cell r="C39">
            <v>0</v>
          </cell>
          <cell r="D39">
            <v>43383.376191963172</v>
          </cell>
          <cell r="E39">
            <v>258804.51350254606</v>
          </cell>
          <cell r="F39">
            <v>302187.88969450921</v>
          </cell>
          <cell r="G39">
            <v>4128564.9876949564</v>
          </cell>
          <cell r="H39">
            <v>1.0087096774193556</v>
          </cell>
          <cell r="I39">
            <v>1.0619693398649543E-2</v>
          </cell>
          <cell r="L39">
            <v>2010</v>
          </cell>
          <cell r="M39">
            <v>477119.26742021926</v>
          </cell>
          <cell r="N39">
            <v>0</v>
          </cell>
          <cell r="O39">
            <v>5232.3609426932398</v>
          </cell>
          <cell r="P39">
            <v>28959.884992474694</v>
          </cell>
          <cell r="Q39">
            <v>34192.245935167935</v>
          </cell>
          <cell r="R39">
            <v>475938.66148796398</v>
          </cell>
          <cell r="S39">
            <v>0.55887096774193479</v>
          </cell>
          <cell r="T39">
            <v>-2.4744461455912248E-3</v>
          </cell>
          <cell r="W39">
            <v>2010</v>
          </cell>
          <cell r="X39">
            <v>603284.92153405631</v>
          </cell>
          <cell r="Y39">
            <v>0</v>
          </cell>
          <cell r="Z39">
            <v>8939.711567533981</v>
          </cell>
          <cell r="AA39">
            <v>36680.418136259417</v>
          </cell>
          <cell r="AB39">
            <v>45620.129703793398</v>
          </cell>
          <cell r="AC39">
            <v>603963.29425971047</v>
          </cell>
          <cell r="AD39">
            <v>1.0540161290322583</v>
          </cell>
          <cell r="AE39">
            <v>1.1244649110890848E-3</v>
          </cell>
          <cell r="AH39">
            <v>2010</v>
          </cell>
          <cell r="AI39">
            <v>5165585.800457269</v>
          </cell>
          <cell r="AJ39">
            <v>0</v>
          </cell>
          <cell r="AK39">
            <v>57555.448702190391</v>
          </cell>
          <cell r="AL39">
            <v>324444.81663128018</v>
          </cell>
          <cell r="AM39">
            <v>382000.26533347054</v>
          </cell>
          <cell r="AN39">
            <v>5208466.9434426306</v>
          </cell>
          <cell r="AP39">
            <v>8.3013126955640004E-3</v>
          </cell>
          <cell r="AS39">
            <v>2010</v>
          </cell>
          <cell r="AT39">
            <v>5225242.7410839172</v>
          </cell>
          <cell r="AU39">
            <v>0</v>
          </cell>
          <cell r="AV39">
            <v>56344.867874233758</v>
          </cell>
          <cell r="AW39">
            <v>323979.80996860709</v>
          </cell>
          <cell r="AX39">
            <v>380324.67784284084</v>
          </cell>
          <cell r="AY39">
            <v>5208466.9434426306</v>
          </cell>
          <cell r="AZ39">
            <v>0.9259217615039661</v>
          </cell>
          <cell r="BA39">
            <v>-3.2105298208225941E-3</v>
          </cell>
        </row>
        <row r="40">
          <cell r="A40">
            <v>2011</v>
          </cell>
          <cell r="B40">
            <v>4128564.9876949564</v>
          </cell>
          <cell r="C40">
            <v>0</v>
          </cell>
          <cell r="D40">
            <v>58743.803442235432</v>
          </cell>
          <cell r="E40">
            <v>269197.6820110823</v>
          </cell>
          <cell r="F40">
            <v>327941.48545331776</v>
          </cell>
          <cell r="G40">
            <v>4187308.7911371919</v>
          </cell>
          <cell r="H40">
            <v>1.0087096774193556</v>
          </cell>
          <cell r="I40">
            <v>1.4228625107590487E-2</v>
          </cell>
          <cell r="J40">
            <v>0.99</v>
          </cell>
          <cell r="L40">
            <v>2011</v>
          </cell>
          <cell r="M40">
            <v>475938.66148796398</v>
          </cell>
          <cell r="N40">
            <v>0</v>
          </cell>
          <cell r="O40">
            <v>6412.9668749484708</v>
          </cell>
          <cell r="P40">
            <v>31901.983335642144</v>
          </cell>
          <cell r="Q40">
            <v>38314.950210590614</v>
          </cell>
          <cell r="R40">
            <v>482351.62836291245</v>
          </cell>
          <cell r="S40">
            <v>0.55887096774193479</v>
          </cell>
          <cell r="T40">
            <v>1.3474355823288375E-2</v>
          </cell>
          <cell r="U40">
            <v>0.47</v>
          </cell>
          <cell r="W40">
            <v>2011</v>
          </cell>
          <cell r="X40">
            <v>603963.29425971047</v>
          </cell>
          <cell r="Y40">
            <v>0</v>
          </cell>
          <cell r="Z40">
            <v>8261.3388418797349</v>
          </cell>
          <cell r="AA40">
            <v>46136.748080867183</v>
          </cell>
          <cell r="AB40">
            <v>54398.086922746916</v>
          </cell>
          <cell r="AC40">
            <v>612224.63310159021</v>
          </cell>
          <cell r="AD40">
            <v>1.0540161290322583</v>
          </cell>
          <cell r="AE40">
            <v>1.3678544574477591E-2</v>
          </cell>
          <cell r="AF40">
            <v>0.98899999999999999</v>
          </cell>
          <cell r="AH40">
            <v>2011</v>
          </cell>
          <cell r="AI40">
            <v>5208466.9434426306</v>
          </cell>
          <cell r="AJ40">
            <v>0</v>
          </cell>
          <cell r="AK40">
            <v>73418.109159063635</v>
          </cell>
          <cell r="AL40">
            <v>347236.41342759161</v>
          </cell>
          <cell r="AM40">
            <v>420654.52258665522</v>
          </cell>
          <cell r="AN40">
            <v>5281885.0526016951</v>
          </cell>
          <cell r="AP40">
            <v>1.4095915354036537E-2</v>
          </cell>
          <cell r="AQ40">
            <v>0.89905667400014855</v>
          </cell>
          <cell r="AS40">
            <v>2011</v>
          </cell>
          <cell r="AT40">
            <v>5208466.9434426306</v>
          </cell>
          <cell r="AU40">
            <v>0</v>
          </cell>
          <cell r="AV40">
            <v>75309.855616041197</v>
          </cell>
          <cell r="AW40">
            <v>348689.95426569472</v>
          </cell>
          <cell r="AX40">
            <v>423999.80988173594</v>
          </cell>
          <cell r="AY40">
            <v>5283776.799058672</v>
          </cell>
          <cell r="AZ40">
            <v>0.9259217615039661</v>
          </cell>
          <cell r="BA40">
            <v>1.4459121356401372E-2</v>
          </cell>
          <cell r="BB40">
            <v>0.8990060445960244</v>
          </cell>
        </row>
        <row r="41">
          <cell r="A41">
            <v>2012</v>
          </cell>
          <cell r="B41">
            <v>4187308.7911371919</v>
          </cell>
          <cell r="C41">
            <v>0</v>
          </cell>
          <cell r="D41">
            <v>69325.508587473116</v>
          </cell>
          <cell r="E41">
            <v>275406.99829639238</v>
          </cell>
          <cell r="F41">
            <v>344732.50688386551</v>
          </cell>
          <cell r="G41">
            <v>4256634.2997246655</v>
          </cell>
          <cell r="H41">
            <v>1.0087096774193556</v>
          </cell>
          <cell r="I41">
            <v>1.6556101316006933E-2</v>
          </cell>
          <cell r="L41">
            <v>2012</v>
          </cell>
          <cell r="M41">
            <v>482351.62836291245</v>
          </cell>
          <cell r="N41">
            <v>0</v>
          </cell>
          <cell r="O41">
            <v>8297.9424640651596</v>
          </cell>
          <cell r="P41">
            <v>33899.72549807639</v>
          </cell>
          <cell r="Q41">
            <v>42197.667962141553</v>
          </cell>
          <cell r="R41">
            <v>490649.57082697761</v>
          </cell>
          <cell r="S41">
            <v>0.55887096774193479</v>
          </cell>
          <cell r="T41">
            <v>1.7203098271334039E-2</v>
          </cell>
          <cell r="W41">
            <v>2012</v>
          </cell>
          <cell r="X41">
            <v>612224.63310159021</v>
          </cell>
          <cell r="Y41">
            <v>0</v>
          </cell>
          <cell r="Z41">
            <v>8503.1060601345271</v>
          </cell>
          <cell r="AA41">
            <v>47956.893874032103</v>
          </cell>
          <cell r="AB41">
            <v>56459.999934166626</v>
          </cell>
          <cell r="AC41">
            <v>620727.73916172469</v>
          </cell>
          <cell r="AD41">
            <v>1.0540161290322583</v>
          </cell>
          <cell r="AE41">
            <v>1.388886627618513E-2</v>
          </cell>
          <cell r="AH41">
            <v>2012</v>
          </cell>
          <cell r="AI41">
            <v>5281885.0526016951</v>
          </cell>
          <cell r="AJ41">
            <v>0</v>
          </cell>
          <cell r="AK41">
            <v>86126.557111672795</v>
          </cell>
          <cell r="AL41">
            <v>357263.61766850087</v>
          </cell>
          <cell r="AM41">
            <v>443390.17478017369</v>
          </cell>
          <cell r="AN41">
            <v>5368011.6097133681</v>
          </cell>
          <cell r="AP41">
            <v>1.6306026400413565E-2</v>
          </cell>
          <cell r="AS41">
            <v>2012</v>
          </cell>
          <cell r="AT41">
            <v>5283776.799058672</v>
          </cell>
          <cell r="AU41">
            <v>0</v>
          </cell>
          <cell r="AV41">
            <v>84853.274059721414</v>
          </cell>
          <cell r="AW41">
            <v>359495.45087854908</v>
          </cell>
          <cell r="AX41">
            <v>444348.72493827052</v>
          </cell>
          <cell r="AY41">
            <v>5368630.0731183933</v>
          </cell>
          <cell r="AZ41">
            <v>0.9259217615039661</v>
          </cell>
          <cell r="BA41">
            <v>1.6059208646897805E-2</v>
          </cell>
        </row>
        <row r="42">
          <cell r="A42">
            <v>2013</v>
          </cell>
          <cell r="B42">
            <v>4256634.2997246655</v>
          </cell>
          <cell r="C42">
            <v>0</v>
          </cell>
          <cell r="D42">
            <v>71079.380131594007</v>
          </cell>
          <cell r="E42">
            <v>278228.35801506985</v>
          </cell>
          <cell r="F42">
            <v>349307.73814666388</v>
          </cell>
          <cell r="G42">
            <v>4327713.6798562594</v>
          </cell>
          <cell r="H42">
            <v>1.0087096774193556</v>
          </cell>
          <cell r="I42">
            <v>1.6698493487258492E-2</v>
          </cell>
          <cell r="L42">
            <v>2013</v>
          </cell>
          <cell r="M42">
            <v>490649.57082697761</v>
          </cell>
          <cell r="N42">
            <v>0</v>
          </cell>
          <cell r="O42">
            <v>8765.4633624868457</v>
          </cell>
          <cell r="P42">
            <v>32944.278747661432</v>
          </cell>
          <cell r="Q42">
            <v>41709.742110148276</v>
          </cell>
          <cell r="R42">
            <v>499415.03418946447</v>
          </cell>
          <cell r="S42">
            <v>0.55887096774193479</v>
          </cell>
          <cell r="T42">
            <v>1.7865017893958113E-2</v>
          </cell>
          <cell r="W42">
            <v>2013</v>
          </cell>
          <cell r="X42">
            <v>620727.73916172469</v>
          </cell>
          <cell r="Y42">
            <v>0</v>
          </cell>
          <cell r="Z42">
            <v>8124.4217395106225</v>
          </cell>
          <cell r="AA42">
            <v>45740.147150021265</v>
          </cell>
          <cell r="AB42">
            <v>53864.568889531889</v>
          </cell>
          <cell r="AC42">
            <v>628852.1609012353</v>
          </cell>
          <cell r="AD42">
            <v>1.0540161290322583</v>
          </cell>
          <cell r="AE42">
            <v>1.3088543055095991E-2</v>
          </cell>
          <cell r="AH42">
            <v>2013</v>
          </cell>
          <cell r="AI42">
            <v>5368011.6097133681</v>
          </cell>
          <cell r="AJ42">
            <v>0</v>
          </cell>
          <cell r="AK42">
            <v>87969.265233591475</v>
          </cell>
          <cell r="AL42">
            <v>356912.78391275258</v>
          </cell>
          <cell r="AM42">
            <v>444882.04914634407</v>
          </cell>
          <cell r="AN42">
            <v>5455980.8749469593</v>
          </cell>
          <cell r="AP42">
            <v>1.6387681627664907E-2</v>
          </cell>
          <cell r="AS42">
            <v>2013</v>
          </cell>
          <cell r="AT42">
            <v>5368630.0731183933</v>
          </cell>
          <cell r="AU42">
            <v>0</v>
          </cell>
          <cell r="AV42">
            <v>86905.112588566713</v>
          </cell>
          <cell r="AW42">
            <v>358077.81422765501</v>
          </cell>
          <cell r="AX42">
            <v>444982.92681622173</v>
          </cell>
          <cell r="AY42">
            <v>5455535.18570696</v>
          </cell>
          <cell r="AZ42">
            <v>0.9259217615039661</v>
          </cell>
          <cell r="BA42">
            <v>1.6187576980525309E-2</v>
          </cell>
        </row>
        <row r="43">
          <cell r="A43">
            <v>2014</v>
          </cell>
          <cell r="B43">
            <v>4327713.6798562594</v>
          </cell>
          <cell r="C43">
            <v>0</v>
          </cell>
          <cell r="D43">
            <v>70578.023662865991</v>
          </cell>
          <cell r="E43">
            <v>277316.73945412494</v>
          </cell>
          <cell r="F43">
            <v>347894.76311699091</v>
          </cell>
          <cell r="G43">
            <v>4398291.7035191255</v>
          </cell>
          <cell r="H43">
            <v>1.0087096774193556</v>
          </cell>
          <cell r="I43">
            <v>1.6308385647455736E-2</v>
          </cell>
          <cell r="L43">
            <v>2014</v>
          </cell>
          <cell r="M43">
            <v>499415.03418946447</v>
          </cell>
          <cell r="N43">
            <v>0</v>
          </cell>
          <cell r="O43">
            <v>9413.9491195238934</v>
          </cell>
          <cell r="P43">
            <v>31962.494261684205</v>
          </cell>
          <cell r="Q43">
            <v>41376.443381208097</v>
          </cell>
          <cell r="R43">
            <v>508828.98330898833</v>
          </cell>
          <cell r="S43">
            <v>0.55887096774193479</v>
          </cell>
          <cell r="T43">
            <v>1.8849951393238307E-2</v>
          </cell>
          <cell r="W43">
            <v>2014</v>
          </cell>
          <cell r="X43">
            <v>628852.1609012353</v>
          </cell>
          <cell r="Y43">
            <v>0</v>
          </cell>
          <cell r="Z43">
            <v>7639.5365334202806</v>
          </cell>
          <cell r="AA43">
            <v>41596.385307107921</v>
          </cell>
          <cell r="AB43">
            <v>49235.921840528201</v>
          </cell>
          <cell r="AC43">
            <v>636491.69743465562</v>
          </cell>
          <cell r="AD43">
            <v>1.0540161290322583</v>
          </cell>
          <cell r="AE43">
            <v>1.2148382415466008E-2</v>
          </cell>
          <cell r="AH43">
            <v>2014</v>
          </cell>
          <cell r="AI43">
            <v>5455980.8749469593</v>
          </cell>
          <cell r="AJ43">
            <v>0</v>
          </cell>
          <cell r="AK43">
            <v>87631.509315810166</v>
          </cell>
          <cell r="AL43">
            <v>350875.61902291706</v>
          </cell>
          <cell r="AM43">
            <v>438507.12833872723</v>
          </cell>
          <cell r="AN43">
            <v>5543612.3842627695</v>
          </cell>
          <cell r="AP43">
            <v>1.6061549943879205E-2</v>
          </cell>
          <cell r="AS43">
            <v>2014</v>
          </cell>
          <cell r="AT43">
            <v>5455535.18570696</v>
          </cell>
          <cell r="AU43">
            <v>0</v>
          </cell>
          <cell r="AV43">
            <v>87093.339821183094</v>
          </cell>
          <cell r="AW43">
            <v>351536.5917815619</v>
          </cell>
          <cell r="AX43">
            <v>438629.93160274497</v>
          </cell>
          <cell r="AY43">
            <v>5542628.5255281432</v>
          </cell>
          <cell r="AZ43">
            <v>0.9259217615039661</v>
          </cell>
          <cell r="BA43">
            <v>1.5964215582251251E-2</v>
          </cell>
        </row>
        <row r="44">
          <cell r="A44">
            <v>2015</v>
          </cell>
          <cell r="B44">
            <v>4398291.7035191255</v>
          </cell>
          <cell r="C44">
            <v>0</v>
          </cell>
          <cell r="D44">
            <v>70797.346985978613</v>
          </cell>
          <cell r="E44">
            <v>282283.98222351784</v>
          </cell>
          <cell r="F44">
            <v>353081.32920949644</v>
          </cell>
          <cell r="G44">
            <v>4469089.0505051045</v>
          </cell>
          <cell r="H44">
            <v>1.0087096774193556</v>
          </cell>
          <cell r="I44">
            <v>1.6096555608017704E-2</v>
          </cell>
          <cell r="L44">
            <v>2015</v>
          </cell>
          <cell r="M44">
            <v>508828.98330898833</v>
          </cell>
          <cell r="N44">
            <v>0</v>
          </cell>
          <cell r="O44">
            <v>10183.938821848156</v>
          </cell>
          <cell r="P44">
            <v>32644.966535560678</v>
          </cell>
          <cell r="Q44">
            <v>42828.905357408832</v>
          </cell>
          <cell r="R44">
            <v>519012.92213083646</v>
          </cell>
          <cell r="S44">
            <v>0.55887096774193479</v>
          </cell>
          <cell r="T44">
            <v>2.001446292548148E-2</v>
          </cell>
          <cell r="W44">
            <v>2015</v>
          </cell>
          <cell r="X44">
            <v>636491.69743465562</v>
          </cell>
          <cell r="Y44">
            <v>0</v>
          </cell>
          <cell r="Z44">
            <v>7190.7733758443237</v>
          </cell>
          <cell r="AA44">
            <v>39913.946552017696</v>
          </cell>
          <cell r="AB44">
            <v>47104.719927862017</v>
          </cell>
          <cell r="AC44">
            <v>643682.47081049997</v>
          </cell>
          <cell r="AD44">
            <v>1.0540161290322583</v>
          </cell>
          <cell r="AE44">
            <v>1.1297513235170697E-2</v>
          </cell>
          <cell r="AH44">
            <v>2015</v>
          </cell>
          <cell r="AI44">
            <v>5543612.3842627695</v>
          </cell>
          <cell r="AJ44">
            <v>0</v>
          </cell>
          <cell r="AK44">
            <v>88172.059183671096</v>
          </cell>
          <cell r="AL44">
            <v>354842.89531109622</v>
          </cell>
          <cell r="AM44">
            <v>443014.9544947673</v>
          </cell>
          <cell r="AN44">
            <v>5631784.4434464406</v>
          </cell>
          <cell r="AP44">
            <v>1.5905163108801412E-2</v>
          </cell>
          <cell r="AS44">
            <v>2015</v>
          </cell>
          <cell r="AT44">
            <v>5542628.5255281432</v>
          </cell>
          <cell r="AU44">
            <v>0</v>
          </cell>
          <cell r="AV44">
            <v>88176.134906870007</v>
          </cell>
          <cell r="AW44">
            <v>355628.97676554706</v>
          </cell>
          <cell r="AX44">
            <v>443805.11167241709</v>
          </cell>
          <cell r="AY44">
            <v>5630804.6604350135</v>
          </cell>
          <cell r="AZ44">
            <v>0.9259217615039661</v>
          </cell>
          <cell r="BA44">
            <v>1.5908721737484255E-2</v>
          </cell>
        </row>
        <row r="45">
          <cell r="A45">
            <v>2016</v>
          </cell>
          <cell r="B45">
            <v>4469089.0505051045</v>
          </cell>
          <cell r="C45">
            <v>0</v>
          </cell>
          <cell r="D45">
            <v>71025.225451851395</v>
          </cell>
          <cell r="E45">
            <v>293267.05450568697</v>
          </cell>
          <cell r="F45">
            <v>364292.27995753835</v>
          </cell>
          <cell r="G45">
            <v>4540114.2759569557</v>
          </cell>
          <cell r="H45">
            <v>1.0087096774193556</v>
          </cell>
          <cell r="I45">
            <v>1.5892550953717111E-2</v>
          </cell>
          <cell r="L45">
            <v>2016</v>
          </cell>
          <cell r="M45">
            <v>519012.92213083646</v>
          </cell>
          <cell r="N45">
            <v>0</v>
          </cell>
          <cell r="O45">
            <v>10816.463764884706</v>
          </cell>
          <cell r="P45">
            <v>32585.385417707566</v>
          </cell>
          <cell r="Q45">
            <v>43401.849182592268</v>
          </cell>
          <cell r="R45">
            <v>529829.38589572115</v>
          </cell>
          <cell r="S45">
            <v>0.55887096774193479</v>
          </cell>
          <cell r="T45">
            <v>2.0840451756917844E-2</v>
          </cell>
          <cell r="W45">
            <v>2016</v>
          </cell>
          <cell r="X45">
            <v>643682.47081049997</v>
          </cell>
          <cell r="Y45">
            <v>0</v>
          </cell>
          <cell r="Z45">
            <v>6850.9219238787146</v>
          </cell>
          <cell r="AA45">
            <v>40579.751068945647</v>
          </cell>
          <cell r="AB45">
            <v>47430.672992824359</v>
          </cell>
          <cell r="AC45">
            <v>650533.39273437869</v>
          </cell>
          <cell r="AD45">
            <v>1.0540161290322583</v>
          </cell>
          <cell r="AE45">
            <v>1.0643325295548678E-2</v>
          </cell>
          <cell r="AH45">
            <v>2016</v>
          </cell>
          <cell r="AI45">
            <v>5631784.4434464406</v>
          </cell>
          <cell r="AJ45">
            <v>0</v>
          </cell>
          <cell r="AK45">
            <v>88692.611140614812</v>
          </cell>
          <cell r="AL45">
            <v>366432.19099234015</v>
          </cell>
          <cell r="AM45">
            <v>455124.80213295494</v>
          </cell>
          <cell r="AN45">
            <v>5720477.054587055</v>
          </cell>
          <cell r="AP45">
            <v>1.5748580584227456E-2</v>
          </cell>
          <cell r="AS45">
            <v>2016</v>
          </cell>
          <cell r="AT45">
            <v>5630804.6604350135</v>
          </cell>
          <cell r="AU45">
            <v>0</v>
          </cell>
          <cell r="AV45">
            <v>89134.710914503288</v>
          </cell>
          <cell r="AW45">
            <v>365982.27044959937</v>
          </cell>
          <cell r="AX45">
            <v>455116.98136410268</v>
          </cell>
          <cell r="AY45">
            <v>5719939.3713495163</v>
          </cell>
          <cell r="AZ45">
            <v>0.9259217615039661</v>
          </cell>
          <cell r="BA45">
            <v>1.582983539471905E-2</v>
          </cell>
        </row>
        <row r="46">
          <cell r="A46">
            <v>2017</v>
          </cell>
          <cell r="B46">
            <v>4540114.2759569557</v>
          </cell>
          <cell r="C46">
            <v>0</v>
          </cell>
          <cell r="D46">
            <v>69780.976070516874</v>
          </cell>
          <cell r="E46">
            <v>304603.59403847315</v>
          </cell>
          <cell r="F46">
            <v>374384.57010899001</v>
          </cell>
          <cell r="G46">
            <v>4609895.2520274725</v>
          </cell>
          <cell r="H46">
            <v>1.0087096774193556</v>
          </cell>
          <cell r="I46">
            <v>1.5369872172613652E-2</v>
          </cell>
          <cell r="L46">
            <v>2017</v>
          </cell>
          <cell r="M46">
            <v>529829.38589572115</v>
          </cell>
          <cell r="N46">
            <v>0</v>
          </cell>
          <cell r="O46">
            <v>11171.450882317913</v>
          </cell>
          <cell r="P46">
            <v>33313.524781782668</v>
          </cell>
          <cell r="Q46">
            <v>44484.975664100581</v>
          </cell>
          <cell r="R46">
            <v>541000.83677803911</v>
          </cell>
          <cell r="S46">
            <v>0.55887096774193479</v>
          </cell>
          <cell r="T46">
            <v>2.1084996755005747E-2</v>
          </cell>
          <cell r="W46">
            <v>2017</v>
          </cell>
          <cell r="X46">
            <v>650533.39273437869</v>
          </cell>
          <cell r="Y46">
            <v>0</v>
          </cell>
          <cell r="Z46">
            <v>6653.8956964208064</v>
          </cell>
          <cell r="AA46">
            <v>40493.397193490076</v>
          </cell>
          <cell r="AB46">
            <v>47147.292889910881</v>
          </cell>
          <cell r="AC46">
            <v>657187.2884307995</v>
          </cell>
          <cell r="AD46">
            <v>1.0540161290322583</v>
          </cell>
          <cell r="AE46">
            <v>1.0228369167111673E-2</v>
          </cell>
          <cell r="AH46">
            <v>2017</v>
          </cell>
          <cell r="AI46">
            <v>5720477.054587055</v>
          </cell>
          <cell r="AJ46">
            <v>0</v>
          </cell>
          <cell r="AK46">
            <v>87606.322649255599</v>
          </cell>
          <cell r="AL46">
            <v>378410.51601374586</v>
          </cell>
          <cell r="AM46">
            <v>466016.83866300143</v>
          </cell>
          <cell r="AN46">
            <v>5808083.3772363113</v>
          </cell>
          <cell r="AP46">
            <v>1.5314513424891318E-2</v>
          </cell>
          <cell r="AS46">
            <v>2017</v>
          </cell>
          <cell r="AT46">
            <v>5719939.3713495163</v>
          </cell>
          <cell r="AU46">
            <v>0</v>
          </cell>
          <cell r="AV46">
            <v>88407.631960146551</v>
          </cell>
          <cell r="AW46">
            <v>377393.98457092559</v>
          </cell>
          <cell r="AX46">
            <v>465801.61653107213</v>
          </cell>
          <cell r="AY46">
            <v>5808347.0033096625</v>
          </cell>
          <cell r="AZ46">
            <v>0.9259217615039661</v>
          </cell>
          <cell r="BA46">
            <v>1.5456043538323083E-2</v>
          </cell>
        </row>
        <row r="47">
          <cell r="A47">
            <v>2018</v>
          </cell>
          <cell r="B47">
            <v>4609895.2520274725</v>
          </cell>
          <cell r="C47">
            <v>0</v>
          </cell>
          <cell r="D47">
            <v>68391.061466963176</v>
          </cell>
          <cell r="E47">
            <v>313040.2028679928</v>
          </cell>
          <cell r="F47">
            <v>381431.26433495595</v>
          </cell>
          <cell r="G47">
            <v>4678286.3134944355</v>
          </cell>
          <cell r="H47">
            <v>1.0087096774193556</v>
          </cell>
          <cell r="I47">
            <v>1.483570834649317E-2</v>
          </cell>
          <cell r="L47">
            <v>2018</v>
          </cell>
          <cell r="M47">
            <v>541000.83677803911</v>
          </cell>
          <cell r="N47">
            <v>0</v>
          </cell>
          <cell r="O47">
            <v>11560.914903656303</v>
          </cell>
          <cell r="P47">
            <v>34860.519936368946</v>
          </cell>
          <cell r="Q47">
            <v>46421.434840025249</v>
          </cell>
          <cell r="R47">
            <v>552561.75168169546</v>
          </cell>
          <cell r="S47">
            <v>0.55887096774193479</v>
          </cell>
          <cell r="T47">
            <v>2.1369495419837126E-2</v>
          </cell>
          <cell r="W47">
            <v>2018</v>
          </cell>
          <cell r="X47">
            <v>657187.2884307995</v>
          </cell>
          <cell r="Y47">
            <v>0</v>
          </cell>
          <cell r="Z47">
            <v>6618.6093013513191</v>
          </cell>
          <cell r="AA47">
            <v>40710.625412919006</v>
          </cell>
          <cell r="AB47">
            <v>47329.234714270322</v>
          </cell>
          <cell r="AC47">
            <v>663805.89773215086</v>
          </cell>
          <cell r="AD47">
            <v>1.0540161290322583</v>
          </cell>
          <cell r="AE47">
            <v>1.0071115826288946E-2</v>
          </cell>
          <cell r="AH47">
            <v>2018</v>
          </cell>
          <cell r="AI47">
            <v>5808083.3772363113</v>
          </cell>
          <cell r="AJ47">
            <v>0</v>
          </cell>
          <cell r="AK47">
            <v>86570.585671970795</v>
          </cell>
          <cell r="AL47">
            <v>388611.3482172807</v>
          </cell>
          <cell r="AM47">
            <v>475181.93388925149</v>
          </cell>
          <cell r="AN47">
            <v>5894653.9629082819</v>
          </cell>
          <cell r="AP47">
            <v>1.4905189896423865E-2</v>
          </cell>
          <cell r="AS47">
            <v>2018</v>
          </cell>
          <cell r="AT47">
            <v>5808347.0033096625</v>
          </cell>
          <cell r="AU47">
            <v>0</v>
          </cell>
          <cell r="AV47">
            <v>87746.046969493793</v>
          </cell>
          <cell r="AW47">
            <v>387850.97045563883</v>
          </cell>
          <cell r="AX47">
            <v>475597.01742513262</v>
          </cell>
          <cell r="AY47">
            <v>5896093.0502791563</v>
          </cell>
          <cell r="AZ47">
            <v>0.9259217615039661</v>
          </cell>
          <cell r="BA47">
            <v>1.510688788384984E-2</v>
          </cell>
        </row>
        <row r="48">
          <cell r="A48">
            <v>2019</v>
          </cell>
          <cell r="B48">
            <v>4678286.3134944355</v>
          </cell>
          <cell r="C48">
            <v>0</v>
          </cell>
          <cell r="D48">
            <v>66893.097472171285</v>
          </cell>
          <cell r="E48">
            <v>326471.04673626507</v>
          </cell>
          <cell r="F48">
            <v>393364.14420843637</v>
          </cell>
          <cell r="G48">
            <v>4745179.4109666068</v>
          </cell>
          <cell r="H48">
            <v>1.0087096774193556</v>
          </cell>
          <cell r="I48">
            <v>1.4298632659403454E-2</v>
          </cell>
          <cell r="L48">
            <v>2019</v>
          </cell>
          <cell r="M48">
            <v>552561.75168169546</v>
          </cell>
          <cell r="N48">
            <v>0</v>
          </cell>
          <cell r="O48">
            <v>12011.125044756272</v>
          </cell>
          <cell r="P48">
            <v>35336.844333972702</v>
          </cell>
          <cell r="Q48">
            <v>47347.969378728973</v>
          </cell>
          <cell r="R48">
            <v>564572.87672645168</v>
          </cell>
          <cell r="S48">
            <v>0.55887096774193479</v>
          </cell>
          <cell r="T48">
            <v>2.17371633273582E-2</v>
          </cell>
          <cell r="W48">
            <v>2019</v>
          </cell>
          <cell r="X48">
            <v>663805.89773215086</v>
          </cell>
          <cell r="Y48">
            <v>0</v>
          </cell>
          <cell r="Z48">
            <v>6737.3858337803476</v>
          </cell>
          <cell r="AA48">
            <v>41154.272519637656</v>
          </cell>
          <cell r="AB48">
            <v>47891.658353418003</v>
          </cell>
          <cell r="AC48">
            <v>670543.28356593125</v>
          </cell>
          <cell r="AD48">
            <v>1.0540161290322583</v>
          </cell>
          <cell r="AE48">
            <v>1.0149632380185514E-2</v>
          </cell>
          <cell r="AH48">
            <v>2019</v>
          </cell>
          <cell r="AI48">
            <v>5894653.9629082819</v>
          </cell>
          <cell r="AJ48">
            <v>0</v>
          </cell>
          <cell r="AK48">
            <v>85641.608350707902</v>
          </cell>
          <cell r="AL48">
            <v>402962.16358987545</v>
          </cell>
          <cell r="AM48">
            <v>488603.77194058336</v>
          </cell>
          <cell r="AN48">
            <v>5980295.5712589901</v>
          </cell>
          <cell r="AP48">
            <v>1.4528691402345695E-2</v>
          </cell>
          <cell r="AS48">
            <v>2019</v>
          </cell>
          <cell r="AT48">
            <v>5896093.0502791563</v>
          </cell>
          <cell r="AU48">
            <v>0</v>
          </cell>
          <cell r="AV48">
            <v>87221.262694862628</v>
          </cell>
          <cell r="AW48">
            <v>401184.02134678059</v>
          </cell>
          <cell r="AX48">
            <v>488405.2840416432</v>
          </cell>
          <cell r="AY48">
            <v>5983314.312974019</v>
          </cell>
          <cell r="AZ48">
            <v>0.9259217615039661</v>
          </cell>
          <cell r="BA48">
            <v>1.4793060752447351E-2</v>
          </cell>
        </row>
        <row r="49">
          <cell r="A49">
            <v>2020</v>
          </cell>
          <cell r="B49">
            <v>4745179.4109666068</v>
          </cell>
          <cell r="C49">
            <v>0</v>
          </cell>
          <cell r="D49">
            <v>65761.828773054018</v>
          </cell>
          <cell r="E49">
            <v>323230.918549277</v>
          </cell>
          <cell r="F49">
            <v>388992.74732233101</v>
          </cell>
          <cell r="G49">
            <v>4810941.2397396611</v>
          </cell>
          <cell r="H49">
            <v>1.0087096774193556</v>
          </cell>
          <cell r="I49">
            <v>1.3858660142769708E-2</v>
          </cell>
          <cell r="L49">
            <v>2020</v>
          </cell>
          <cell r="M49">
            <v>564572.87672645168</v>
          </cell>
          <cell r="N49">
            <v>0</v>
          </cell>
          <cell r="O49">
            <v>12277.200931515992</v>
          </cell>
          <cell r="P49">
            <v>37008.648813409782</v>
          </cell>
          <cell r="Q49">
            <v>49285.84974492577</v>
          </cell>
          <cell r="R49">
            <v>576850.07765796769</v>
          </cell>
          <cell r="S49">
            <v>0.55887096774193479</v>
          </cell>
          <cell r="T49">
            <v>2.1745998501916386E-2</v>
          </cell>
          <cell r="W49">
            <v>2020</v>
          </cell>
          <cell r="X49">
            <v>670543.28356593125</v>
          </cell>
          <cell r="Y49">
            <v>0</v>
          </cell>
          <cell r="Z49">
            <v>6967.9827926466178</v>
          </cell>
          <cell r="AA49">
            <v>41276.33449171442</v>
          </cell>
          <cell r="AB49">
            <v>48244.317284361037</v>
          </cell>
          <cell r="AC49">
            <v>677511.26635857788</v>
          </cell>
          <cell r="AD49">
            <v>1.0540161290322583</v>
          </cell>
          <cell r="AE49">
            <v>1.0391548112436588E-2</v>
          </cell>
          <cell r="AH49">
            <v>2020</v>
          </cell>
          <cell r="AI49">
            <v>5980295.5712589901</v>
          </cell>
          <cell r="AJ49">
            <v>0</v>
          </cell>
          <cell r="AK49">
            <v>85007.012497216623</v>
          </cell>
          <cell r="AL49">
            <v>401515.90185440122</v>
          </cell>
          <cell r="AM49">
            <v>486522.91435161786</v>
          </cell>
          <cell r="AN49">
            <v>6065302.5837562066</v>
          </cell>
          <cell r="AP49">
            <v>1.4214516905444619E-2</v>
          </cell>
          <cell r="AS49">
            <v>2020</v>
          </cell>
          <cell r="AT49">
            <v>5983314.312974019</v>
          </cell>
          <cell r="AU49">
            <v>0</v>
          </cell>
          <cell r="AV49">
            <v>86826.240340293705</v>
          </cell>
          <cell r="AW49">
            <v>401027.59474728786</v>
          </cell>
          <cell r="AX49">
            <v>487853.83508758154</v>
          </cell>
          <cell r="AY49">
            <v>6070140.5533143124</v>
          </cell>
          <cell r="AZ49">
            <v>0.9259217615039661</v>
          </cell>
          <cell r="BA49">
            <v>1.4511395490626633E-2</v>
          </cell>
        </row>
        <row r="50">
          <cell r="A50">
            <v>2021</v>
          </cell>
          <cell r="B50">
            <v>4810941.2397396611</v>
          </cell>
          <cell r="C50">
            <v>0</v>
          </cell>
          <cell r="D50">
            <v>64042.430672143499</v>
          </cell>
          <cell r="E50">
            <v>309915.71469365939</v>
          </cell>
          <cell r="F50">
            <v>373958.14536580292</v>
          </cell>
          <cell r="G50">
            <v>4874983.6704118047</v>
          </cell>
          <cell r="H50">
            <v>1.0087096774193556</v>
          </cell>
          <cell r="I50">
            <v>1.3311829739913739E-2</v>
          </cell>
          <cell r="L50">
            <v>2021</v>
          </cell>
          <cell r="M50">
            <v>576850.07765796769</v>
          </cell>
          <cell r="N50">
            <v>0</v>
          </cell>
          <cell r="O50">
            <v>12060.323618523162</v>
          </cell>
          <cell r="P50">
            <v>37524.484718405583</v>
          </cell>
          <cell r="Q50">
            <v>49584.808336928749</v>
          </cell>
          <cell r="R50">
            <v>588910.40127649088</v>
          </cell>
          <cell r="S50">
            <v>0.55887096774193479</v>
          </cell>
          <cell r="T50">
            <v>2.0907206370654574E-2</v>
          </cell>
          <cell r="W50">
            <v>2021</v>
          </cell>
          <cell r="X50">
            <v>677511.26635857788</v>
          </cell>
          <cell r="Y50">
            <v>0</v>
          </cell>
          <cell r="Z50">
            <v>7263.486050852156</v>
          </cell>
          <cell r="AA50">
            <v>43464.041023851285</v>
          </cell>
          <cell r="AB50">
            <v>50727.527074703437</v>
          </cell>
          <cell r="AC50">
            <v>684774.75240942999</v>
          </cell>
          <cell r="AD50">
            <v>1.0540161290322583</v>
          </cell>
          <cell r="AE50">
            <v>1.0720834341089613E-2</v>
          </cell>
          <cell r="AH50">
            <v>2021</v>
          </cell>
          <cell r="AI50">
            <v>6065302.5837562066</v>
          </cell>
          <cell r="AJ50">
            <v>0</v>
          </cell>
          <cell r="AK50">
            <v>83366.240341518816</v>
          </cell>
          <cell r="AL50">
            <v>390904.24043591623</v>
          </cell>
          <cell r="AM50">
            <v>474270.48077743506</v>
          </cell>
          <cell r="AN50">
            <v>6148668.8240977256</v>
          </cell>
          <cell r="AP50">
            <v>1.3744778465758056E-2</v>
          </cell>
          <cell r="AS50">
            <v>2021</v>
          </cell>
          <cell r="AT50">
            <v>6070140.5533143124</v>
          </cell>
          <cell r="AU50">
            <v>0</v>
          </cell>
          <cell r="AV50">
            <v>85148.233098186422</v>
          </cell>
          <cell r="AW50">
            <v>391466.12034134811</v>
          </cell>
          <cell r="AX50">
            <v>476614.35343953455</v>
          </cell>
          <cell r="AY50">
            <v>6155288.7864124989</v>
          </cell>
          <cell r="AZ50">
            <v>0.9259217615039661</v>
          </cell>
          <cell r="BA50">
            <v>1.4027390692246122E-2</v>
          </cell>
        </row>
        <row r="51">
          <cell r="A51">
            <v>2022</v>
          </cell>
          <cell r="B51">
            <v>4874983.6704118047</v>
          </cell>
          <cell r="C51">
            <v>0</v>
          </cell>
          <cell r="D51">
            <v>62904.733975418596</v>
          </cell>
          <cell r="E51">
            <v>289626.78435297275</v>
          </cell>
          <cell r="F51">
            <v>352531.51832839136</v>
          </cell>
          <cell r="G51">
            <v>4937888.4043872235</v>
          </cell>
          <cell r="H51">
            <v>1.0087096774193556</v>
          </cell>
          <cell r="I51">
            <v>1.2903578397033932E-2</v>
          </cell>
          <cell r="L51">
            <v>2022</v>
          </cell>
          <cell r="M51">
            <v>588910.40127649088</v>
          </cell>
          <cell r="N51">
            <v>0</v>
          </cell>
          <cell r="O51">
            <v>12195.284602380538</v>
          </cell>
          <cell r="P51">
            <v>35714.677838108721</v>
          </cell>
          <cell r="Q51">
            <v>47909.96244048926</v>
          </cell>
          <cell r="R51">
            <v>601105.68587887147</v>
          </cell>
          <cell r="S51">
            <v>0.55887096774193479</v>
          </cell>
          <cell r="T51">
            <v>2.0708217372195747E-2</v>
          </cell>
          <cell r="W51">
            <v>2022</v>
          </cell>
          <cell r="X51">
            <v>684774.75240942999</v>
          </cell>
          <cell r="Y51">
            <v>0</v>
          </cell>
          <cell r="Z51">
            <v>7560.0601893571993</v>
          </cell>
          <cell r="AA51">
            <v>44313.330444343032</v>
          </cell>
          <cell r="AB51">
            <v>51873.390633700234</v>
          </cell>
          <cell r="AC51">
            <v>692334.81259878713</v>
          </cell>
          <cell r="AD51">
            <v>1.0540161290322583</v>
          </cell>
          <cell r="AE51">
            <v>1.1040214556328865E-2</v>
          </cell>
          <cell r="AH51">
            <v>2022</v>
          </cell>
          <cell r="AI51">
            <v>6148668.8240977256</v>
          </cell>
          <cell r="AJ51">
            <v>0</v>
          </cell>
          <cell r="AK51">
            <v>82660.07876715633</v>
          </cell>
          <cell r="AL51">
            <v>369654.79263542453</v>
          </cell>
          <cell r="AM51">
            <v>452314.87140258087</v>
          </cell>
          <cell r="AN51">
            <v>6231328.9028648827</v>
          </cell>
          <cell r="AP51">
            <v>1.3443573093935068E-2</v>
          </cell>
          <cell r="AS51">
            <v>2022</v>
          </cell>
          <cell r="AT51">
            <v>6155288.7864124989</v>
          </cell>
          <cell r="AU51">
            <v>0</v>
          </cell>
          <cell r="AV51">
            <v>84588.041800225328</v>
          </cell>
          <cell r="AW51">
            <v>370400.04760167393</v>
          </cell>
          <cell r="AX51">
            <v>454988.08940189925</v>
          </cell>
          <cell r="AY51">
            <v>6239876.8282127241</v>
          </cell>
          <cell r="AZ51">
            <v>0.9259217615039661</v>
          </cell>
          <cell r="BA51">
            <v>1.3742335207236556E-2</v>
          </cell>
        </row>
        <row r="52">
          <cell r="A52">
            <v>2023</v>
          </cell>
          <cell r="B52">
            <v>4937888.4043872235</v>
          </cell>
          <cell r="C52">
            <v>0</v>
          </cell>
          <cell r="D52">
            <v>62084.445047227011</v>
          </cell>
          <cell r="E52">
            <v>283788.03456097626</v>
          </cell>
          <cell r="F52">
            <v>345872.47960820328</v>
          </cell>
          <cell r="G52">
            <v>4999972.8494344503</v>
          </cell>
          <cell r="H52">
            <v>1.0087096774193556</v>
          </cell>
          <cell r="I52">
            <v>1.2573075768999908E-2</v>
          </cell>
          <cell r="L52">
            <v>2023</v>
          </cell>
          <cell r="M52">
            <v>601105.68587887147</v>
          </cell>
          <cell r="N52">
            <v>0</v>
          </cell>
          <cell r="O52">
            <v>12251.34564371703</v>
          </cell>
          <cell r="P52">
            <v>32049.219846451324</v>
          </cell>
          <cell r="Q52">
            <v>44300.565490168352</v>
          </cell>
          <cell r="R52">
            <v>613357.03152258846</v>
          </cell>
          <cell r="S52">
            <v>0.55887096774193479</v>
          </cell>
          <cell r="T52">
            <v>2.0381350453879676E-2</v>
          </cell>
          <cell r="W52">
            <v>2023</v>
          </cell>
          <cell r="X52">
            <v>692334.81259878713</v>
          </cell>
          <cell r="Y52">
            <v>0</v>
          </cell>
          <cell r="Z52">
            <v>7796.1699636885896</v>
          </cell>
          <cell r="AA52">
            <v>45006.997177259647</v>
          </cell>
          <cell r="AB52">
            <v>52803.167140948237</v>
          </cell>
          <cell r="AC52">
            <v>700130.98256247572</v>
          </cell>
          <cell r="AD52">
            <v>1.0540161290322583</v>
          </cell>
          <cell r="AE52">
            <v>1.1260693268368982E-2</v>
          </cell>
          <cell r="AH52">
            <v>2023</v>
          </cell>
          <cell r="AI52">
            <v>6231328.9028648827</v>
          </cell>
          <cell r="AJ52">
            <v>0</v>
          </cell>
          <cell r="AK52">
            <v>82131.960654632625</v>
          </cell>
          <cell r="AL52">
            <v>360844.25158468721</v>
          </cell>
          <cell r="AM52">
            <v>442976.21223931981</v>
          </cell>
          <cell r="AN52">
            <v>6313460.863519514</v>
          </cell>
          <cell r="AP52">
            <v>1.3180488774532595E-2</v>
          </cell>
          <cell r="AS52">
            <v>2023</v>
          </cell>
          <cell r="AT52">
            <v>6239876.8282127241</v>
          </cell>
          <cell r="AU52">
            <v>0</v>
          </cell>
          <cell r="AV52">
            <v>84135.372279345334</v>
          </cell>
          <cell r="AW52">
            <v>359408.52472489787</v>
          </cell>
          <cell r="AX52">
            <v>443543.89700424322</v>
          </cell>
          <cell r="AY52">
            <v>6324012.2004920691</v>
          </cell>
          <cell r="AZ52">
            <v>0.9259217615039661</v>
          </cell>
          <cell r="BA52">
            <v>1.3483498888782419E-2</v>
          </cell>
        </row>
        <row r="53">
          <cell r="A53">
            <v>2024</v>
          </cell>
          <cell r="B53">
            <v>4999972.8494344503</v>
          </cell>
          <cell r="C53">
            <v>0</v>
          </cell>
          <cell r="D53">
            <v>61144.46119059054</v>
          </cell>
          <cell r="E53">
            <v>302187.88969450921</v>
          </cell>
          <cell r="F53">
            <v>363332.35088509973</v>
          </cell>
          <cell r="G53">
            <v>5061117.3106250409</v>
          </cell>
          <cell r="H53">
            <v>1.0087096774193556</v>
          </cell>
          <cell r="I53">
            <v>1.2228958642746868E-2</v>
          </cell>
          <cell r="L53">
            <v>2024</v>
          </cell>
          <cell r="M53">
            <v>613357.03152258846</v>
          </cell>
          <cell r="N53">
            <v>0</v>
          </cell>
          <cell r="O53">
            <v>12217.336705411191</v>
          </cell>
          <cell r="P53">
            <v>34192.245935167935</v>
          </cell>
          <cell r="Q53">
            <v>46409.58264057913</v>
          </cell>
          <cell r="R53">
            <v>625574.36822799966</v>
          </cell>
          <cell r="S53">
            <v>0.55887096774193479</v>
          </cell>
          <cell r="T53">
            <v>1.9918801085695659E-2</v>
          </cell>
          <cell r="W53">
            <v>2024</v>
          </cell>
          <cell r="X53">
            <v>700130.98256247572</v>
          </cell>
          <cell r="Y53">
            <v>0</v>
          </cell>
          <cell r="Z53">
            <v>7925.2023932357934</v>
          </cell>
          <cell r="AA53">
            <v>45620.129703793398</v>
          </cell>
          <cell r="AB53">
            <v>53545.33209702919</v>
          </cell>
          <cell r="AC53">
            <v>708056.18495571148</v>
          </cell>
          <cell r="AD53">
            <v>1.0540161290322583</v>
          </cell>
          <cell r="AE53">
            <v>1.131959960439044E-2</v>
          </cell>
          <cell r="AH53">
            <v>2024</v>
          </cell>
          <cell r="AI53">
            <v>6313460.863519514</v>
          </cell>
          <cell r="AJ53">
            <v>0</v>
          </cell>
          <cell r="AK53">
            <v>81287.000289237534</v>
          </cell>
          <cell r="AL53">
            <v>382000.26533347054</v>
          </cell>
          <cell r="AM53">
            <v>463287.26562270807</v>
          </cell>
          <cell r="AN53">
            <v>6394747.863808752</v>
          </cell>
          <cell r="AP53">
            <v>1.2875188750900657E-2</v>
          </cell>
          <cell r="AS53">
            <v>2024</v>
          </cell>
          <cell r="AT53">
            <v>6324012.2004920691</v>
          </cell>
          <cell r="AU53">
            <v>0</v>
          </cell>
          <cell r="AV53">
            <v>83329.541886693449</v>
          </cell>
          <cell r="AW53">
            <v>380324.67784284084</v>
          </cell>
          <cell r="AX53">
            <v>463654.21972953429</v>
          </cell>
          <cell r="AY53">
            <v>6407341.7423787629</v>
          </cell>
          <cell r="AZ53">
            <v>0.9259217615039661</v>
          </cell>
          <cell r="BA53">
            <v>1.3176688982385221E-2</v>
          </cell>
        </row>
        <row r="54">
          <cell r="A54">
            <v>2025</v>
          </cell>
          <cell r="B54">
            <v>5061117.3106250409</v>
          </cell>
          <cell r="C54">
            <v>0</v>
          </cell>
          <cell r="D54">
            <v>60935.905127846549</v>
          </cell>
          <cell r="E54">
            <v>327941.48545331776</v>
          </cell>
          <cell r="F54">
            <v>388877.39058116428</v>
          </cell>
          <cell r="G54">
            <v>5122053.2157528875</v>
          </cell>
          <cell r="H54">
            <v>1.0087096774193556</v>
          </cell>
          <cell r="I54">
            <v>1.2040010414285707E-2</v>
          </cell>
          <cell r="L54">
            <v>2025</v>
          </cell>
          <cell r="M54">
            <v>625574.36822799966</v>
          </cell>
          <cell r="N54">
            <v>0</v>
          </cell>
          <cell r="O54">
            <v>12085.306988621196</v>
          </cell>
          <cell r="P54">
            <v>38314.950210590614</v>
          </cell>
          <cell r="Q54">
            <v>50400.25719921181</v>
          </cell>
          <cell r="R54">
            <v>637659.6752166209</v>
          </cell>
          <cell r="S54">
            <v>0.55887096774193479</v>
          </cell>
          <cell r="T54">
            <v>1.9318737471380132E-2</v>
          </cell>
          <cell r="W54">
            <v>2025</v>
          </cell>
          <cell r="X54">
            <v>708056.18495571148</v>
          </cell>
          <cell r="Y54">
            <v>0</v>
          </cell>
          <cell r="Z54">
            <v>7920.7155889508749</v>
          </cell>
          <cell r="AA54">
            <v>54398.086922746916</v>
          </cell>
          <cell r="AB54">
            <v>62318.802511697788</v>
          </cell>
          <cell r="AC54">
            <v>715976.90054466238</v>
          </cell>
          <cell r="AD54">
            <v>1.0540161290322583</v>
          </cell>
          <cell r="AE54">
            <v>1.1186563661535365E-2</v>
          </cell>
          <cell r="AH54">
            <v>2025</v>
          </cell>
          <cell r="AI54">
            <v>6394747.863808752</v>
          </cell>
          <cell r="AJ54">
            <v>0</v>
          </cell>
          <cell r="AK54">
            <v>80941.927705418624</v>
          </cell>
          <cell r="AL54">
            <v>420654.52258665528</v>
          </cell>
          <cell r="AM54">
            <v>501596.45029207389</v>
          </cell>
          <cell r="AN54">
            <v>6475689.7915141713</v>
          </cell>
          <cell r="AP54">
            <v>1.2657563586441434E-2</v>
          </cell>
          <cell r="AS54">
            <v>2025</v>
          </cell>
          <cell r="AT54">
            <v>6407341.7423787629</v>
          </cell>
          <cell r="AU54">
            <v>0</v>
          </cell>
          <cell r="AV54">
            <v>82915.418004008738</v>
          </cell>
          <cell r="AW54">
            <v>423999.80988173594</v>
          </cell>
          <cell r="AX54">
            <v>506915.22788574465</v>
          </cell>
          <cell r="AY54">
            <v>6490257.1603827719</v>
          </cell>
          <cell r="AZ54">
            <v>0.9259217615039661</v>
          </cell>
          <cell r="BA54">
            <v>1.2940689187155296E-2</v>
          </cell>
        </row>
        <row r="55">
          <cell r="A55">
            <v>2026</v>
          </cell>
          <cell r="B55">
            <v>5122053.2157528875</v>
          </cell>
          <cell r="C55">
            <v>0</v>
          </cell>
          <cell r="D55">
            <v>60381.780508672397</v>
          </cell>
          <cell r="E55">
            <v>344732.50688386551</v>
          </cell>
          <cell r="F55">
            <v>405114.28739253792</v>
          </cell>
          <cell r="G55">
            <v>5182434.9962615604</v>
          </cell>
          <cell r="H55">
            <v>1.0087096774193556</v>
          </cell>
          <cell r="I55">
            <v>1.178858906091973E-2</v>
          </cell>
          <cell r="L55">
            <v>2026</v>
          </cell>
          <cell r="M55">
            <v>637659.6752166209</v>
          </cell>
          <cell r="N55">
            <v>0</v>
          </cell>
          <cell r="O55">
            <v>11904.07008032898</v>
          </cell>
          <cell r="P55">
            <v>42197.667962141553</v>
          </cell>
          <cell r="Q55">
            <v>54101.738042470533</v>
          </cell>
          <cell r="R55">
            <v>649563.74529694987</v>
          </cell>
          <cell r="S55">
            <v>0.55887096774193479</v>
          </cell>
          <cell r="T55">
            <v>1.866837522113185E-2</v>
          </cell>
          <cell r="W55">
            <v>2026</v>
          </cell>
          <cell r="X55">
            <v>715976.90054466238</v>
          </cell>
          <cell r="Y55">
            <v>0</v>
          </cell>
          <cell r="Z55">
            <v>7780.1331072490466</v>
          </cell>
          <cell r="AA55">
            <v>56459.999934166626</v>
          </cell>
          <cell r="AB55">
            <v>64240.133041415669</v>
          </cell>
          <cell r="AC55">
            <v>723757.03365191142</v>
          </cell>
          <cell r="AD55">
            <v>1.0540161290322583</v>
          </cell>
          <cell r="AE55">
            <v>1.0866458263291134E-2</v>
          </cell>
          <cell r="AH55">
            <v>2026</v>
          </cell>
          <cell r="AI55">
            <v>6475689.7915141713</v>
          </cell>
          <cell r="AJ55">
            <v>0</v>
          </cell>
          <cell r="AK55">
            <v>80065.98369625042</v>
          </cell>
          <cell r="AL55">
            <v>443390.17478017369</v>
          </cell>
          <cell r="AM55">
            <v>523456.15847642411</v>
          </cell>
          <cell r="AN55">
            <v>6555755.7752104215</v>
          </cell>
          <cell r="AP55">
            <v>1.2364085722754936E-2</v>
          </cell>
          <cell r="AS55">
            <v>2026</v>
          </cell>
          <cell r="AT55">
            <v>6490257.1603827719</v>
          </cell>
          <cell r="AU55">
            <v>0</v>
          </cell>
          <cell r="AV55">
            <v>81983.006349238</v>
          </cell>
          <cell r="AW55">
            <v>444348.72493827052</v>
          </cell>
          <cell r="AX55">
            <v>526331.7312875085</v>
          </cell>
          <cell r="AY55">
            <v>6572240.1667320095</v>
          </cell>
          <cell r="AZ55">
            <v>0.9259217615039661</v>
          </cell>
          <cell r="BA55">
            <v>1.2631703848295928E-2</v>
          </cell>
        </row>
        <row r="56">
          <cell r="A56">
            <v>2027</v>
          </cell>
          <cell r="B56">
            <v>5182434.9962615604</v>
          </cell>
          <cell r="C56">
            <v>0</v>
          </cell>
          <cell r="D56">
            <v>59197.258708405367</v>
          </cell>
          <cell r="E56">
            <v>349307.73814666388</v>
          </cell>
          <cell r="F56">
            <v>408504.99685506924</v>
          </cell>
          <cell r="G56">
            <v>5241632.2549699657</v>
          </cell>
          <cell r="H56">
            <v>1.0087096774193556</v>
          </cell>
          <cell r="I56">
            <v>1.1422672691718816E-2</v>
          </cell>
          <cell r="L56">
            <v>2027</v>
          </cell>
          <cell r="M56">
            <v>649563.74529694987</v>
          </cell>
          <cell r="N56">
            <v>0</v>
          </cell>
          <cell r="O56">
            <v>11847.841718257559</v>
          </cell>
          <cell r="P56">
            <v>41709.742110148276</v>
          </cell>
          <cell r="Q56">
            <v>53557.583828405834</v>
          </cell>
          <cell r="R56">
            <v>661411.58701520739</v>
          </cell>
          <cell r="S56">
            <v>0.55887096774193479</v>
          </cell>
          <cell r="T56">
            <v>1.8239690567769085E-2</v>
          </cell>
          <cell r="W56">
            <v>2027</v>
          </cell>
          <cell r="X56">
            <v>723757.03365191142</v>
          </cell>
          <cell r="Y56">
            <v>0</v>
          </cell>
          <cell r="Z56">
            <v>7526.8464944571524</v>
          </cell>
          <cell r="AA56">
            <v>53864.568889531889</v>
          </cell>
          <cell r="AB56">
            <v>61391.415383989042</v>
          </cell>
          <cell r="AC56">
            <v>731283.88014636852</v>
          </cell>
          <cell r="AD56">
            <v>1.0540161290322583</v>
          </cell>
          <cell r="AE56">
            <v>1.0399686834790867E-2</v>
          </cell>
          <cell r="AH56">
            <v>2027</v>
          </cell>
          <cell r="AI56">
            <v>6555755.7752104215</v>
          </cell>
          <cell r="AJ56">
            <v>0</v>
          </cell>
          <cell r="AK56">
            <v>78571.946921120078</v>
          </cell>
          <cell r="AL56">
            <v>444882.04914634407</v>
          </cell>
          <cell r="AM56">
            <v>523453.99606746412</v>
          </cell>
          <cell r="AN56">
            <v>6634327.722131541</v>
          </cell>
          <cell r="AP56">
            <v>1.1985185173954749E-2</v>
          </cell>
          <cell r="AS56">
            <v>2027</v>
          </cell>
          <cell r="AT56">
            <v>6572240.1667320095</v>
          </cell>
          <cell r="AU56">
            <v>0</v>
          </cell>
          <cell r="AV56">
            <v>80580.039591561857</v>
          </cell>
          <cell r="AW56">
            <v>444982.92681622173</v>
          </cell>
          <cell r="AX56">
            <v>525562.96640778356</v>
          </cell>
          <cell r="AY56">
            <v>6652820.2063235715</v>
          </cell>
          <cell r="AZ56">
            <v>0.9259217615039661</v>
          </cell>
          <cell r="BA56">
            <v>1.2260665701087747E-2</v>
          </cell>
        </row>
        <row r="57">
          <cell r="A57">
            <v>2028</v>
          </cell>
          <cell r="B57">
            <v>5241632.2549699657</v>
          </cell>
          <cell r="C57">
            <v>0</v>
          </cell>
          <cell r="D57">
            <v>57655.770940763003</v>
          </cell>
          <cell r="E57">
            <v>347894.76311699091</v>
          </cell>
          <cell r="F57">
            <v>405550.53405775392</v>
          </cell>
          <cell r="G57">
            <v>5299288.0259107286</v>
          </cell>
          <cell r="H57">
            <v>1.0087096774193556</v>
          </cell>
          <cell r="I57">
            <v>1.0999583361861243E-2</v>
          </cell>
          <cell r="L57">
            <v>2028</v>
          </cell>
          <cell r="M57">
            <v>661411.58701520739</v>
          </cell>
          <cell r="N57">
            <v>0</v>
          </cell>
          <cell r="O57">
            <v>11824.054721128025</v>
          </cell>
          <cell r="P57">
            <v>41376.443381208097</v>
          </cell>
          <cell r="Q57">
            <v>53200.498102336118</v>
          </cell>
          <cell r="R57">
            <v>673235.64173633547</v>
          </cell>
          <cell r="S57">
            <v>0.55887096774193479</v>
          </cell>
          <cell r="T57">
            <v>1.7876999667464588E-2</v>
          </cell>
          <cell r="W57">
            <v>2028</v>
          </cell>
          <cell r="X57">
            <v>731283.88014636852</v>
          </cell>
          <cell r="Y57">
            <v>0</v>
          </cell>
          <cell r="Z57">
            <v>7201.7240709574817</v>
          </cell>
          <cell r="AA57">
            <v>49235.921840528201</v>
          </cell>
          <cell r="AB57">
            <v>56437.645911485684</v>
          </cell>
          <cell r="AC57">
            <v>738485.60421732604</v>
          </cell>
          <cell r="AD57">
            <v>1.0540161290322583</v>
          </cell>
          <cell r="AE57">
            <v>9.8480552716628811E-3</v>
          </cell>
          <cell r="AH57">
            <v>2028</v>
          </cell>
          <cell r="AI57">
            <v>6634327.722131541</v>
          </cell>
          <cell r="AJ57">
            <v>0</v>
          </cell>
          <cell r="AK57">
            <v>76681.549732848507</v>
          </cell>
          <cell r="AL57">
            <v>438507.12833872723</v>
          </cell>
          <cell r="AM57">
            <v>515188.6780715757</v>
          </cell>
          <cell r="AN57">
            <v>6711009.27186439</v>
          </cell>
          <cell r="AP57">
            <v>1.1558299943044137E-2</v>
          </cell>
          <cell r="AS57">
            <v>2028</v>
          </cell>
          <cell r="AT57">
            <v>6652820.2063235715</v>
          </cell>
          <cell r="AU57">
            <v>0</v>
          </cell>
          <cell r="AV57">
            <v>78840.046490386972</v>
          </cell>
          <cell r="AW57">
            <v>438629.93160274497</v>
          </cell>
          <cell r="AX57">
            <v>517469.97809313191</v>
          </cell>
          <cell r="AY57">
            <v>6731660.2528139586</v>
          </cell>
          <cell r="AZ57">
            <v>0.9259217615039661</v>
          </cell>
          <cell r="BA57">
            <v>1.1850620345255747E-2</v>
          </cell>
        </row>
        <row r="58">
          <cell r="A58">
            <v>2029</v>
          </cell>
          <cell r="B58">
            <v>5299288.0259107286</v>
          </cell>
          <cell r="C58">
            <v>0</v>
          </cell>
          <cell r="D58">
            <v>56604.74819064582</v>
          </cell>
          <cell r="E58">
            <v>353081.32920949644</v>
          </cell>
          <cell r="F58">
            <v>409686.07740014227</v>
          </cell>
          <cell r="G58">
            <v>5355892.7741013747</v>
          </cell>
          <cell r="H58">
            <v>1.0087096774193556</v>
          </cell>
          <cell r="I58">
            <v>1.0681576074725196E-2</v>
          </cell>
          <cell r="L58">
            <v>2029</v>
          </cell>
          <cell r="M58">
            <v>673235.64173633547</v>
          </cell>
          <cell r="N58">
            <v>0</v>
          </cell>
          <cell r="O58">
            <v>11784.637286139692</v>
          </cell>
          <cell r="P58">
            <v>42828.905357408832</v>
          </cell>
          <cell r="Q58">
            <v>54613.542643548528</v>
          </cell>
          <cell r="R58">
            <v>685020.27902247512</v>
          </cell>
          <cell r="S58">
            <v>0.55887096774193479</v>
          </cell>
          <cell r="T58">
            <v>1.7504476227292454E-2</v>
          </cell>
          <cell r="W58">
            <v>2029</v>
          </cell>
          <cell r="X58">
            <v>738485.60421732604</v>
          </cell>
          <cell r="Y58">
            <v>0</v>
          </cell>
          <cell r="Z58">
            <v>6856.2615934867626</v>
          </cell>
          <cell r="AA58">
            <v>47104.719927862017</v>
          </cell>
          <cell r="AB58">
            <v>53960.981521348782</v>
          </cell>
          <cell r="AC58">
            <v>745341.8658108128</v>
          </cell>
          <cell r="AD58">
            <v>1.0540161290322583</v>
          </cell>
          <cell r="AE58">
            <v>9.2842183440438042E-3</v>
          </cell>
          <cell r="AH58">
            <v>2029</v>
          </cell>
          <cell r="AI58">
            <v>6711009.27186439</v>
          </cell>
          <cell r="AJ58">
            <v>0</v>
          </cell>
          <cell r="AK58">
            <v>75245.647070272273</v>
          </cell>
          <cell r="AL58">
            <v>443014.9544947673</v>
          </cell>
          <cell r="AM58">
            <v>518260.6015650396</v>
          </cell>
          <cell r="AN58">
            <v>6786254.9189346628</v>
          </cell>
          <cell r="AP58">
            <v>1.1212269872094671E-2</v>
          </cell>
          <cell r="AS58">
            <v>2029</v>
          </cell>
          <cell r="AT58">
            <v>6731660.2528139586</v>
          </cell>
          <cell r="AU58">
            <v>0</v>
          </cell>
          <cell r="AV58">
            <v>77506.50022642281</v>
          </cell>
          <cell r="AW58">
            <v>443805.11167241709</v>
          </cell>
          <cell r="AX58">
            <v>521311.61189883988</v>
          </cell>
          <cell r="AY58">
            <v>6809166.7530403817</v>
          </cell>
          <cell r="AZ58">
            <v>0.9259217615039661</v>
          </cell>
          <cell r="BA58">
            <v>1.1513727270181739E-2</v>
          </cell>
        </row>
        <row r="59">
          <cell r="A59">
            <v>2030</v>
          </cell>
          <cell r="B59">
            <v>5355892.7741013747</v>
          </cell>
          <cell r="C59">
            <v>0</v>
          </cell>
          <cell r="D59">
            <v>56377.443751518469</v>
          </cell>
          <cell r="E59">
            <v>364292.27995753835</v>
          </cell>
          <cell r="F59">
            <v>420669.72370905685</v>
          </cell>
          <cell r="G59">
            <v>5412270.2178528933</v>
          </cell>
          <cell r="H59">
            <v>1.0087096774193556</v>
          </cell>
          <cell r="I59">
            <v>1.0526245787468635E-2</v>
          </cell>
          <cell r="L59">
            <v>2030</v>
          </cell>
          <cell r="M59">
            <v>685020.27902247512</v>
          </cell>
          <cell r="N59">
            <v>0</v>
          </cell>
          <cell r="O59">
            <v>11656.420049097545</v>
          </cell>
          <cell r="P59">
            <v>43401.849182592268</v>
          </cell>
          <cell r="Q59">
            <v>55058.269231689817</v>
          </cell>
          <cell r="R59">
            <v>696676.69907157263</v>
          </cell>
          <cell r="S59">
            <v>0.55887096774193479</v>
          </cell>
          <cell r="T59">
            <v>1.7016167850871788E-2</v>
          </cell>
          <cell r="W59">
            <v>2030</v>
          </cell>
          <cell r="X59">
            <v>745341.8658108128</v>
          </cell>
          <cell r="Y59">
            <v>0</v>
          </cell>
          <cell r="Z59">
            <v>6543.8594524097598</v>
          </cell>
          <cell r="AA59">
            <v>47430.672992824359</v>
          </cell>
          <cell r="AB59">
            <v>53974.532445234116</v>
          </cell>
          <cell r="AC59">
            <v>751885.72526322259</v>
          </cell>
          <cell r="AD59">
            <v>1.0540161290322583</v>
          </cell>
          <cell r="AE59">
            <v>8.7796751431521436E-3</v>
          </cell>
          <cell r="AH59">
            <v>2030</v>
          </cell>
          <cell r="AI59">
            <v>6786254.9189346628</v>
          </cell>
          <cell r="AJ59">
            <v>0</v>
          </cell>
          <cell r="AK59">
            <v>74577.723253025775</v>
          </cell>
          <cell r="AL59">
            <v>455124.80213295494</v>
          </cell>
          <cell r="AM59">
            <v>529702.52538598073</v>
          </cell>
          <cell r="AN59">
            <v>6860832.6421876885</v>
          </cell>
          <cell r="AP59">
            <v>1.0989525761100127E-2</v>
          </cell>
          <cell r="AS59">
            <v>2030</v>
          </cell>
          <cell r="AT59">
            <v>6809166.7530403817</v>
          </cell>
          <cell r="AU59">
            <v>0</v>
          </cell>
          <cell r="AV59">
            <v>76810.988666061399</v>
          </cell>
          <cell r="AW59">
            <v>455116.98136410268</v>
          </cell>
          <cell r="AX59">
            <v>531927.97003016411</v>
          </cell>
          <cell r="AY59">
            <v>6885977.741706443</v>
          </cell>
          <cell r="AZ59">
            <v>0.9259217615039661</v>
          </cell>
          <cell r="BA59">
            <v>1.1280526891453313E-2</v>
          </cell>
        </row>
        <row r="60">
          <cell r="A60">
            <v>2031</v>
          </cell>
          <cell r="B60">
            <v>5412270.2178528933</v>
          </cell>
          <cell r="C60">
            <v>0</v>
          </cell>
          <cell r="D60">
            <v>56941.218189033651</v>
          </cell>
          <cell r="E60">
            <v>374384.57010899001</v>
          </cell>
          <cell r="F60">
            <v>431325.78829802363</v>
          </cell>
          <cell r="G60">
            <v>5469211.436041927</v>
          </cell>
          <cell r="H60">
            <v>1.0087096774193556</v>
          </cell>
          <cell r="I60">
            <v>1.0520764096590751E-2</v>
          </cell>
          <cell r="L60">
            <v>2031</v>
          </cell>
          <cell r="M60">
            <v>696676.69907157263</v>
          </cell>
          <cell r="N60">
            <v>0</v>
          </cell>
          <cell r="O60">
            <v>11772.98424958852</v>
          </cell>
          <cell r="P60">
            <v>44484.975664100581</v>
          </cell>
          <cell r="Q60">
            <v>56257.959913689105</v>
          </cell>
          <cell r="R60">
            <v>708449.6833211612</v>
          </cell>
          <cell r="S60">
            <v>0.55887096774193479</v>
          </cell>
          <cell r="T60">
            <v>1.6898777101743034E-2</v>
          </cell>
          <cell r="W60">
            <v>2031</v>
          </cell>
          <cell r="X60">
            <v>751885.72526322259</v>
          </cell>
          <cell r="Y60">
            <v>0</v>
          </cell>
          <cell r="Z60">
            <v>6609.2980469338572</v>
          </cell>
          <cell r="AA60">
            <v>47147.292889910881</v>
          </cell>
          <cell r="AB60">
            <v>53756.590936844739</v>
          </cell>
          <cell r="AC60">
            <v>758495.02331015642</v>
          </cell>
          <cell r="AD60">
            <v>1.0540161290322583</v>
          </cell>
          <cell r="AE60">
            <v>8.7902959517152102E-3</v>
          </cell>
          <cell r="AH60">
            <v>2031</v>
          </cell>
          <cell r="AI60">
            <v>6860832.6421876885</v>
          </cell>
          <cell r="AJ60">
            <v>0</v>
          </cell>
          <cell r="AK60">
            <v>75323.500485556026</v>
          </cell>
          <cell r="AL60">
            <v>466016.83866300143</v>
          </cell>
          <cell r="AM60">
            <v>541340.33914855751</v>
          </cell>
          <cell r="AN60">
            <v>6936156.1426732447</v>
          </cell>
          <cell r="AP60">
            <v>1.0978769547939082E-2</v>
          </cell>
          <cell r="AS60">
            <v>2031</v>
          </cell>
          <cell r="AT60">
            <v>6885977.741706443</v>
          </cell>
          <cell r="AU60">
            <v>0</v>
          </cell>
          <cell r="AV60">
            <v>77579.098552722004</v>
          </cell>
          <cell r="AW60">
            <v>465801.61653107213</v>
          </cell>
          <cell r="AX60">
            <v>543380.71508379409</v>
          </cell>
          <cell r="AY60">
            <v>6963556.8402591646</v>
          </cell>
          <cell r="AZ60">
            <v>0.9259217615039661</v>
          </cell>
          <cell r="BA60">
            <v>1.1266243003204446E-2</v>
          </cell>
        </row>
        <row r="61">
          <cell r="A61">
            <v>2032</v>
          </cell>
          <cell r="B61">
            <v>5469211.436041927</v>
          </cell>
          <cell r="C61">
            <v>0</v>
          </cell>
          <cell r="D61">
            <v>57510.630370923995</v>
          </cell>
          <cell r="E61">
            <v>381431.26433495595</v>
          </cell>
          <cell r="F61">
            <v>438941.89470587997</v>
          </cell>
          <cell r="G61">
            <v>5526722.0664128512</v>
          </cell>
          <cell r="H61">
            <v>1.0087096774193556</v>
          </cell>
          <cell r="I61">
            <v>1.0515342301804509E-2</v>
          </cell>
          <cell r="L61">
            <v>2032</v>
          </cell>
          <cell r="M61">
            <v>708449.6833211612</v>
          </cell>
          <cell r="N61">
            <v>0</v>
          </cell>
          <cell r="O61">
            <v>11890.714092084407</v>
          </cell>
          <cell r="P61">
            <v>46421.434840025249</v>
          </cell>
          <cell r="Q61">
            <v>58312.14893210966</v>
          </cell>
          <cell r="R61">
            <v>720340.39741324564</v>
          </cell>
          <cell r="S61">
            <v>0.55887096774193479</v>
          </cell>
          <cell r="T61">
            <v>1.6784133541201784E-2</v>
          </cell>
          <cell r="W61">
            <v>2032</v>
          </cell>
          <cell r="X61">
            <v>758495.02331015642</v>
          </cell>
          <cell r="Y61">
            <v>0</v>
          </cell>
          <cell r="Z61">
            <v>6675.391027403195</v>
          </cell>
          <cell r="AA61">
            <v>47329.234714270322</v>
          </cell>
          <cell r="AB61">
            <v>54004.625741673517</v>
          </cell>
          <cell r="AC61">
            <v>765170.4143375596</v>
          </cell>
          <cell r="AD61">
            <v>1.0540161290322583</v>
          </cell>
          <cell r="AE61">
            <v>8.8008369498207006E-3</v>
          </cell>
          <cell r="AH61">
            <v>2032</v>
          </cell>
          <cell r="AI61">
            <v>6936156.1426732447</v>
          </cell>
          <cell r="AJ61">
            <v>0</v>
          </cell>
          <cell r="AK61">
            <v>76076.735490411593</v>
          </cell>
          <cell r="AL61">
            <v>475181.93388925155</v>
          </cell>
          <cell r="AM61">
            <v>551258.66937966319</v>
          </cell>
          <cell r="AN61">
            <v>7012232.8781636562</v>
          </cell>
          <cell r="AP61">
            <v>1.0968140555885908E-2</v>
          </cell>
          <cell r="AS61">
            <v>2032</v>
          </cell>
          <cell r="AT61">
            <v>6963556.8402591646</v>
          </cell>
          <cell r="AU61">
            <v>0</v>
          </cell>
          <cell r="AV61">
            <v>78354.889538249234</v>
          </cell>
          <cell r="AW61">
            <v>475597.01742513262</v>
          </cell>
          <cell r="AX61">
            <v>553951.90696338192</v>
          </cell>
          <cell r="AY61">
            <v>7041911.7297974136</v>
          </cell>
          <cell r="AZ61">
            <v>0.9259217615039661</v>
          </cell>
          <cell r="BA61">
            <v>1.1252136133254043E-2</v>
          </cell>
        </row>
        <row r="62">
          <cell r="A62">
            <v>2033</v>
          </cell>
          <cell r="B62">
            <v>5526722.0664128512</v>
          </cell>
          <cell r="C62">
            <v>0</v>
          </cell>
          <cell r="D62">
            <v>58085.736674633234</v>
          </cell>
          <cell r="E62">
            <v>393364.14420843637</v>
          </cell>
          <cell r="F62">
            <v>451449.88088306959</v>
          </cell>
          <cell r="G62">
            <v>5584807.8030874841</v>
          </cell>
          <cell r="H62">
            <v>1.0087096774193556</v>
          </cell>
          <cell r="I62">
            <v>1.0509979690788818E-2</v>
          </cell>
          <cell r="L62">
            <v>2033</v>
          </cell>
          <cell r="M62">
            <v>720340.39741324564</v>
          </cell>
          <cell r="N62">
            <v>0</v>
          </cell>
          <cell r="O62">
            <v>12009.621233005251</v>
          </cell>
          <cell r="P62">
            <v>47347.969378728973</v>
          </cell>
          <cell r="Q62">
            <v>59357.590611734224</v>
          </cell>
          <cell r="R62">
            <v>732350.01864625094</v>
          </cell>
          <cell r="S62">
            <v>0.55887096774193479</v>
          </cell>
          <cell r="T62">
            <v>1.6672147329418241E-2</v>
          </cell>
          <cell r="W62">
            <v>2033</v>
          </cell>
          <cell r="X62">
            <v>765170.4143375596</v>
          </cell>
          <cell r="Y62">
            <v>0</v>
          </cell>
          <cell r="Z62">
            <v>6742.1449376772271</v>
          </cell>
          <cell r="AA62">
            <v>47891.658353418003</v>
          </cell>
          <cell r="AB62">
            <v>54633.803291095232</v>
          </cell>
          <cell r="AC62">
            <v>771912.5592752368</v>
          </cell>
          <cell r="AD62">
            <v>1.0540161290322583</v>
          </cell>
          <cell r="AE62">
            <v>8.8112985177479786E-3</v>
          </cell>
          <cell r="AH62">
            <v>2033</v>
          </cell>
          <cell r="AI62">
            <v>7012232.8781636562</v>
          </cell>
          <cell r="AJ62">
            <v>0</v>
          </cell>
          <cell r="AK62">
            <v>76837.502845315714</v>
          </cell>
          <cell r="AL62">
            <v>488603.77194058336</v>
          </cell>
          <cell r="AM62">
            <v>565441.27478589909</v>
          </cell>
          <cell r="AN62">
            <v>7089070.3810089715</v>
          </cell>
          <cell r="AP62">
            <v>1.0957637058031766E-2</v>
          </cell>
          <cell r="AS62">
            <v>2033</v>
          </cell>
          <cell r="AT62">
            <v>7041911.7297974136</v>
          </cell>
          <cell r="AU62">
            <v>0</v>
          </cell>
          <cell r="AV62">
            <v>79138.438433631731</v>
          </cell>
          <cell r="AW62">
            <v>488405.2840416432</v>
          </cell>
          <cell r="AX62">
            <v>567543.72247527493</v>
          </cell>
          <cell r="AY62">
            <v>7121050.1682310449</v>
          </cell>
          <cell r="AZ62">
            <v>0.9259217615039661</v>
          </cell>
          <cell r="BA62">
            <v>1.1238203696698035E-2</v>
          </cell>
        </row>
        <row r="63">
          <cell r="A63">
            <v>2034</v>
          </cell>
          <cell r="B63">
            <v>5584807.8030874841</v>
          </cell>
          <cell r="C63">
            <v>0</v>
          </cell>
          <cell r="D63">
            <v>58666.594041379569</v>
          </cell>
          <cell r="E63">
            <v>388992.74732233101</v>
          </cell>
          <cell r="F63">
            <v>447659.34136371058</v>
          </cell>
          <cell r="G63">
            <v>5643474.3971288633</v>
          </cell>
          <cell r="H63">
            <v>1.0087096774193556</v>
          </cell>
          <cell r="I63">
            <v>1.0504675560893295E-2</v>
          </cell>
          <cell r="L63">
            <v>2034</v>
          </cell>
          <cell r="M63">
            <v>732350.01864625094</v>
          </cell>
          <cell r="N63">
            <v>0</v>
          </cell>
          <cell r="O63">
            <v>12129.717445335304</v>
          </cell>
          <cell r="P63">
            <v>49285.84974492577</v>
          </cell>
          <cell r="Q63">
            <v>61415.567190261077</v>
          </cell>
          <cell r="R63">
            <v>744479.7360915863</v>
          </cell>
          <cell r="S63">
            <v>0.55887096774193479</v>
          </cell>
          <cell r="T63">
            <v>1.6562732486519405E-2</v>
          </cell>
          <cell r="W63">
            <v>2034</v>
          </cell>
          <cell r="X63">
            <v>771912.5592752368</v>
          </cell>
          <cell r="Y63">
            <v>0</v>
          </cell>
          <cell r="Z63">
            <v>6809.5663870539993</v>
          </cell>
          <cell r="AA63">
            <v>48244.317284361037</v>
          </cell>
          <cell r="AB63">
            <v>55053.883671415038</v>
          </cell>
          <cell r="AC63">
            <v>778722.12566229084</v>
          </cell>
          <cell r="AD63">
            <v>1.0540161290322583</v>
          </cell>
          <cell r="AE63">
            <v>8.8216810378725086E-3</v>
          </cell>
          <cell r="AH63">
            <v>2034</v>
          </cell>
          <cell r="AI63">
            <v>7089070.3810089715</v>
          </cell>
          <cell r="AJ63">
            <v>0</v>
          </cell>
          <cell r="AK63">
            <v>77605.87787376887</v>
          </cell>
          <cell r="AL63">
            <v>486522.91435161786</v>
          </cell>
          <cell r="AM63">
            <v>564128.79222538671</v>
          </cell>
          <cell r="AN63">
            <v>7166676.2588827405</v>
          </cell>
          <cell r="AP63">
            <v>1.0947257355727213E-2</v>
          </cell>
          <cell r="AS63">
            <v>2034</v>
          </cell>
          <cell r="AT63">
            <v>7121050.1682310449</v>
          </cell>
          <cell r="AU63">
            <v>0</v>
          </cell>
          <cell r="AV63">
            <v>79929.822817968045</v>
          </cell>
          <cell r="AW63">
            <v>487853.83508758154</v>
          </cell>
          <cell r="AX63">
            <v>567783.65790554963</v>
          </cell>
          <cell r="AY63">
            <v>7200979.9910490131</v>
          </cell>
          <cell r="AZ63">
            <v>0.9259217615039661</v>
          </cell>
          <cell r="BA63">
            <v>1.1224443155106067E-2</v>
          </cell>
        </row>
      </sheetData>
      <sheetData sheetId="19">
        <row r="3">
          <cell r="D3">
            <v>17</v>
          </cell>
          <cell r="F3" t="str">
            <v>Set cell:</v>
          </cell>
          <cell r="G3">
            <v>475410.99999999988</v>
          </cell>
          <cell r="H3" t="str">
            <v>Sum of last "lifetime" years of shipments</v>
          </cell>
          <cell r="L3" t="str">
            <v>Rounded Life</v>
          </cell>
          <cell r="O3">
            <v>17</v>
          </cell>
          <cell r="Q3" t="str">
            <v>Set cell:</v>
          </cell>
          <cell r="R3">
            <v>18227.000000000015</v>
          </cell>
          <cell r="S3" t="str">
            <v>Sum of last "lifetime" years of shipments</v>
          </cell>
          <cell r="W3" t="str">
            <v>Rounded Life</v>
          </cell>
          <cell r="Z3">
            <v>17</v>
          </cell>
          <cell r="AB3" t="str">
            <v>Set cell:</v>
          </cell>
          <cell r="AC3">
            <v>113770</v>
          </cell>
          <cell r="AD3" t="str">
            <v>Sum of last "lifetime" years of shipments</v>
          </cell>
          <cell r="AS3" t="str">
            <v>Rounded Life</v>
          </cell>
          <cell r="AV3">
            <v>17</v>
          </cell>
        </row>
        <row r="4">
          <cell r="D4">
            <v>1.6042634017624357E-2</v>
          </cell>
          <cell r="F4" t="str">
            <v xml:space="preserve">To value: </v>
          </cell>
          <cell r="G4">
            <v>475410.5137345707</v>
          </cell>
          <cell r="H4" t="str">
            <v xml:space="preserve">2011 beginning stock </v>
          </cell>
          <cell r="L4" t="str">
            <v>Avg Stock Growth</v>
          </cell>
          <cell r="O4">
            <v>1.8717410875354095E-2</v>
          </cell>
          <cell r="Q4" t="str">
            <v xml:space="preserve">To value: </v>
          </cell>
          <cell r="R4">
            <v>18227.438099539046</v>
          </cell>
          <cell r="S4" t="str">
            <v xml:space="preserve">2011 beginning stock </v>
          </cell>
          <cell r="W4" t="str">
            <v>Avg Stock Growth</v>
          </cell>
          <cell r="Z4">
            <v>2.3611753819905788E-2</v>
          </cell>
          <cell r="AB4" t="str">
            <v xml:space="preserve">To value: </v>
          </cell>
          <cell r="AC4">
            <v>113769.82984892222</v>
          </cell>
          <cell r="AD4" t="str">
            <v xml:space="preserve">2011 beginning stock </v>
          </cell>
          <cell r="AS4" t="str">
            <v>Avg Stock Growth</v>
          </cell>
          <cell r="AV4">
            <v>1.6314531273596292E-2</v>
          </cell>
        </row>
        <row r="5">
          <cell r="D5">
            <v>2</v>
          </cell>
          <cell r="F5" t="str">
            <v xml:space="preserve">By changing: </v>
          </cell>
          <cell r="G5">
            <v>0.86039736346496787</v>
          </cell>
          <cell r="H5" t="str">
            <v>Lifetime stock factor</v>
          </cell>
          <cell r="L5" t="str">
            <v>Stock to Shipment Saturation Factorn</v>
          </cell>
          <cell r="O5">
            <v>2</v>
          </cell>
          <cell r="Q5" t="str">
            <v xml:space="preserve">By changing: </v>
          </cell>
          <cell r="R5">
            <v>0.80373278562005113</v>
          </cell>
          <cell r="S5" t="str">
            <v>Lifetime stock factor</v>
          </cell>
          <cell r="W5" t="str">
            <v>Stock to Shipment Saturation Factorn</v>
          </cell>
          <cell r="Z5">
            <v>2</v>
          </cell>
          <cell r="AB5" t="str">
            <v xml:space="preserve">By changing: </v>
          </cell>
          <cell r="AC5">
            <v>0.73707417728233271</v>
          </cell>
          <cell r="AD5" t="str">
            <v>Lifetime stock factor</v>
          </cell>
          <cell r="AS5" t="str">
            <v>Stock to Shipment Saturation Factorn</v>
          </cell>
          <cell r="AV5">
            <v>2</v>
          </cell>
        </row>
        <row r="7">
          <cell r="A7" t="str">
            <v>Single Family</v>
          </cell>
          <cell r="L7" t="str">
            <v>Multi-Family</v>
          </cell>
          <cell r="W7" t="str">
            <v>Manufactured Homes</v>
          </cell>
          <cell r="AH7" t="str">
            <v>Total - Aggregated</v>
          </cell>
          <cell r="AS7" t="str">
            <v>Total - Modeled</v>
          </cell>
        </row>
        <row r="8">
          <cell r="A8" t="str">
            <v>Year</v>
          </cell>
          <cell r="B8" t="str">
            <v>Beginning Year Stock</v>
          </cell>
          <cell r="C8" t="str">
            <v>Pre-1980 Dems</v>
          </cell>
          <cell r="D8" t="str">
            <v>New Construction</v>
          </cell>
          <cell r="E8" t="str">
            <v>Replacements</v>
          </cell>
          <cell r="F8" t="str">
            <v>Total New Shipments</v>
          </cell>
          <cell r="G8" t="str">
            <v>End of Year Stock</v>
          </cell>
          <cell r="H8" t="str">
            <v>Shipment Saturation</v>
          </cell>
          <cell r="I8" t="str">
            <v>Stock Growth</v>
          </cell>
          <cell r="J8" t="str">
            <v>Stock Saturation</v>
          </cell>
          <cell r="M8" t="str">
            <v>Beginning Year Stock</v>
          </cell>
          <cell r="N8" t="str">
            <v>Pre-1980 Dems</v>
          </cell>
          <cell r="O8" t="str">
            <v>New Construction</v>
          </cell>
          <cell r="P8" t="str">
            <v>Replacements</v>
          </cell>
          <cell r="Q8" t="str">
            <v>Total New Shipments</v>
          </cell>
          <cell r="R8" t="str">
            <v>End of Year Stock</v>
          </cell>
          <cell r="S8" t="str">
            <v>Shipment Saturation</v>
          </cell>
          <cell r="T8" t="str">
            <v>Stock Growth</v>
          </cell>
          <cell r="U8" t="str">
            <v>Stock Saturation</v>
          </cell>
          <cell r="X8" t="str">
            <v>Beginning Year Stock</v>
          </cell>
          <cell r="Y8" t="str">
            <v>Pre-1980 Dems</v>
          </cell>
          <cell r="Z8" t="str">
            <v>New Construction</v>
          </cell>
          <cell r="AA8" t="str">
            <v>Replacements</v>
          </cell>
          <cell r="AB8" t="str">
            <v>Total New Shipments</v>
          </cell>
          <cell r="AC8" t="str">
            <v>End of Year Stock</v>
          </cell>
          <cell r="AD8" t="str">
            <v>Shipment Saturation</v>
          </cell>
          <cell r="AE8" t="str">
            <v>Stock Growth</v>
          </cell>
          <cell r="AF8" t="str">
            <v>Stock Saturation</v>
          </cell>
          <cell r="AI8" t="str">
            <v>Beginning Year Stock</v>
          </cell>
          <cell r="AJ8" t="str">
            <v>Pre-1980 Dems</v>
          </cell>
          <cell r="AK8" t="str">
            <v>New Construction</v>
          </cell>
          <cell r="AL8" t="str">
            <v>Replacements</v>
          </cell>
          <cell r="AM8" t="str">
            <v>Total New Shipments</v>
          </cell>
          <cell r="AN8" t="str">
            <v>End of Year Stock</v>
          </cell>
          <cell r="AO8" t="str">
            <v>Shipment Saturation</v>
          </cell>
          <cell r="AP8" t="str">
            <v>Stock Growth</v>
          </cell>
          <cell r="AQ8" t="str">
            <v>Stock Saturation</v>
          </cell>
          <cell r="AT8" t="str">
            <v>Beginning Year Stock</v>
          </cell>
          <cell r="AU8" t="str">
            <v>Pre-1980 Dems</v>
          </cell>
          <cell r="AV8" t="str">
            <v>New Construction</v>
          </cell>
          <cell r="AW8" t="str">
            <v>Replacements</v>
          </cell>
          <cell r="AX8" t="str">
            <v>Total New Shipments</v>
          </cell>
          <cell r="AY8" t="str">
            <v>End of Year Stock</v>
          </cell>
          <cell r="AZ8" t="str">
            <v>Shipment Saturation</v>
          </cell>
          <cell r="BA8" t="str">
            <v>Stock Growth</v>
          </cell>
          <cell r="BB8" t="str">
            <v>Stock Saturation</v>
          </cell>
        </row>
        <row r="9">
          <cell r="A9">
            <v>1980</v>
          </cell>
          <cell r="G9">
            <v>299763.9449280001</v>
          </cell>
          <cell r="H9">
            <v>0.127</v>
          </cell>
          <cell r="J9">
            <v>0.14000000000000001</v>
          </cell>
          <cell r="L9">
            <v>1980</v>
          </cell>
          <cell r="R9">
            <v>9430.7141972218069</v>
          </cell>
          <cell r="S9">
            <v>1.6500000000000001E-2</v>
          </cell>
          <cell r="U9">
            <v>1.4999999999999999E-2</v>
          </cell>
          <cell r="W9">
            <v>1980</v>
          </cell>
          <cell r="AC9">
            <v>53767.051473414009</v>
          </cell>
          <cell r="AD9">
            <v>0.13315000000000002</v>
          </cell>
          <cell r="AF9">
            <v>0.08</v>
          </cell>
          <cell r="AH9">
            <v>1980</v>
          </cell>
          <cell r="AN9">
            <v>362961.71059863589</v>
          </cell>
          <cell r="AQ9">
            <v>0.10684916857827215</v>
          </cell>
          <cell r="AS9">
            <v>1980</v>
          </cell>
          <cell r="AY9">
            <v>365361.40028296708</v>
          </cell>
          <cell r="AZ9">
            <v>0.11062028797692275</v>
          </cell>
          <cell r="BB9">
            <v>0.11639911815114365</v>
          </cell>
        </row>
        <row r="10">
          <cell r="A10">
            <v>1981</v>
          </cell>
          <cell r="B10">
            <v>299763.9449280001</v>
          </cell>
          <cell r="C10">
            <v>0</v>
          </cell>
          <cell r="D10">
            <v>4163.1081064516129</v>
          </cell>
          <cell r="E10">
            <v>15244.190285161039</v>
          </cell>
          <cell r="F10">
            <v>19407.298391612654</v>
          </cell>
          <cell r="G10">
            <v>303927.05303445173</v>
          </cell>
          <cell r="H10">
            <v>0.12616129032258064</v>
          </cell>
          <cell r="I10">
            <v>1.3887954762042964E-2</v>
          </cell>
          <cell r="L10">
            <v>1981</v>
          </cell>
          <cell r="M10">
            <v>9430.7141972218069</v>
          </cell>
          <cell r="N10">
            <v>0</v>
          </cell>
          <cell r="O10">
            <v>177.49752096774196</v>
          </cell>
          <cell r="P10">
            <v>454.09587700777524</v>
          </cell>
          <cell r="Q10">
            <v>631.59339797551718</v>
          </cell>
          <cell r="R10">
            <v>9608.2117181895483</v>
          </cell>
          <cell r="S10">
            <v>1.6596774193548387E-2</v>
          </cell>
          <cell r="T10">
            <v>1.8821217275360791E-2</v>
          </cell>
          <cell r="W10">
            <v>1981</v>
          </cell>
          <cell r="X10">
            <v>53767.051473414009</v>
          </cell>
          <cell r="Y10">
            <v>0</v>
          </cell>
          <cell r="Z10">
            <v>1480.9264467741937</v>
          </cell>
          <cell r="AA10">
            <v>2421.5359638767109</v>
          </cell>
          <cell r="AB10">
            <v>3902.4624106509045</v>
          </cell>
          <cell r="AC10">
            <v>55247.977920188205</v>
          </cell>
          <cell r="AD10">
            <v>0.13657903225806453</v>
          </cell>
          <cell r="AE10">
            <v>2.7543382167914965E-2</v>
          </cell>
          <cell r="AH10">
            <v>1981</v>
          </cell>
          <cell r="AI10">
            <v>362961.71059863589</v>
          </cell>
          <cell r="AJ10">
            <v>0</v>
          </cell>
          <cell r="AK10">
            <v>5821.5320741935484</v>
          </cell>
          <cell r="AL10">
            <v>18119.822126045525</v>
          </cell>
          <cell r="AM10">
            <v>23941.354200239075</v>
          </cell>
          <cell r="AN10">
            <v>368783.24267282948</v>
          </cell>
          <cell r="AP10">
            <v>1.6038970239015349E-2</v>
          </cell>
          <cell r="AS10">
            <v>1981</v>
          </cell>
          <cell r="AT10">
            <v>365361.40028296708</v>
          </cell>
          <cell r="AU10">
            <v>0</v>
          </cell>
          <cell r="AV10">
            <v>6012.4554907622778</v>
          </cell>
          <cell r="AW10">
            <v>17994.058451078341</v>
          </cell>
          <cell r="AX10">
            <v>24006.513941840618</v>
          </cell>
          <cell r="AY10">
            <v>371373.85577372933</v>
          </cell>
          <cell r="AZ10">
            <v>0.11024746022374721</v>
          </cell>
          <cell r="BA10">
            <v>1.6456186904543646E-2</v>
          </cell>
        </row>
        <row r="11">
          <cell r="A11">
            <v>1982</v>
          </cell>
          <cell r="B11">
            <v>303927.05303445173</v>
          </cell>
          <cell r="C11">
            <v>0</v>
          </cell>
          <cell r="D11">
            <v>2843.6445483870962</v>
          </cell>
          <cell r="E11">
            <v>15455.900910225329</v>
          </cell>
          <cell r="F11">
            <v>18299.545458612425</v>
          </cell>
          <cell r="G11">
            <v>306770.69758283882</v>
          </cell>
          <cell r="H11">
            <v>0.12532258064516127</v>
          </cell>
          <cell r="I11">
            <v>9.3563390293682769E-3</v>
          </cell>
          <cell r="L11">
            <v>1982</v>
          </cell>
          <cell r="M11">
            <v>9608.2117181895483</v>
          </cell>
          <cell r="N11">
            <v>0</v>
          </cell>
          <cell r="O11">
            <v>127.07129032258064</v>
          </cell>
          <cell r="P11">
            <v>462.6425141727841</v>
          </cell>
          <cell r="Q11">
            <v>589.71380449536468</v>
          </cell>
          <cell r="R11">
            <v>9735.2830085121295</v>
          </cell>
          <cell r="S11">
            <v>1.6693548387096774E-2</v>
          </cell>
          <cell r="T11">
            <v>1.3225280005229267E-2</v>
          </cell>
          <cell r="W11">
            <v>1982</v>
          </cell>
          <cell r="X11">
            <v>55247.977920188205</v>
          </cell>
          <cell r="Y11">
            <v>0</v>
          </cell>
          <cell r="Z11">
            <v>1226.1906290322581</v>
          </cell>
          <cell r="AA11">
            <v>2488.2332543631173</v>
          </cell>
          <cell r="AB11">
            <v>3714.4238833953755</v>
          </cell>
          <cell r="AC11">
            <v>56474.168549220463</v>
          </cell>
          <cell r="AD11">
            <v>0.14000806451612904</v>
          </cell>
          <cell r="AE11">
            <v>2.2194307831566729E-2</v>
          </cell>
          <cell r="AH11">
            <v>1982</v>
          </cell>
          <cell r="AI11">
            <v>368783.24267282948</v>
          </cell>
          <cell r="AJ11">
            <v>0</v>
          </cell>
          <cell r="AK11">
            <v>4196.9064677419346</v>
          </cell>
          <cell r="AL11">
            <v>18406.776678761231</v>
          </cell>
          <cell r="AM11">
            <v>22603.683146503165</v>
          </cell>
          <cell r="AN11">
            <v>372980.14914057142</v>
          </cell>
          <cell r="AP11">
            <v>1.1380415328321458E-2</v>
          </cell>
          <cell r="AS11">
            <v>1982</v>
          </cell>
          <cell r="AT11">
            <v>371373.85577372933</v>
          </cell>
          <cell r="AU11">
            <v>0</v>
          </cell>
          <cell r="AV11">
            <v>4291.7690690800118</v>
          </cell>
          <cell r="AW11">
            <v>18290.172040120568</v>
          </cell>
          <cell r="AX11">
            <v>22581.941109200579</v>
          </cell>
          <cell r="AY11">
            <v>375665.62484280934</v>
          </cell>
          <cell r="AZ11">
            <v>0.10987463247057166</v>
          </cell>
          <cell r="BA11">
            <v>1.1556465277122063E-2</v>
          </cell>
        </row>
        <row r="12">
          <cell r="A12">
            <v>1983</v>
          </cell>
          <cell r="B12">
            <v>306770.69758283882</v>
          </cell>
          <cell r="C12">
            <v>0</v>
          </cell>
          <cell r="D12">
            <v>4380.9733193548382</v>
          </cell>
          <cell r="E12">
            <v>15600.511559145718</v>
          </cell>
          <cell r="F12">
            <v>19981.484878500556</v>
          </cell>
          <cell r="G12">
            <v>311151.67090219364</v>
          </cell>
          <cell r="H12">
            <v>0.12448387096774192</v>
          </cell>
          <cell r="I12">
            <v>1.4280938022680045E-2</v>
          </cell>
          <cell r="L12">
            <v>1983</v>
          </cell>
          <cell r="M12">
            <v>9735.2830085121295</v>
          </cell>
          <cell r="N12">
            <v>0</v>
          </cell>
          <cell r="O12">
            <v>150.75191129032257</v>
          </cell>
          <cell r="P12">
            <v>468.76109096504246</v>
          </cell>
          <cell r="Q12">
            <v>619.513002255365</v>
          </cell>
          <cell r="R12">
            <v>9886.0349198024524</v>
          </cell>
          <cell r="S12">
            <v>1.679032258064516E-2</v>
          </cell>
          <cell r="T12">
            <v>1.548510825607341E-2</v>
          </cell>
          <cell r="W12">
            <v>1983</v>
          </cell>
          <cell r="X12">
            <v>56474.168549220463</v>
          </cell>
          <cell r="Y12">
            <v>0</v>
          </cell>
          <cell r="Z12">
            <v>1737.5969903225807</v>
          </cell>
          <cell r="AA12">
            <v>2543.4578691671941</v>
          </cell>
          <cell r="AB12">
            <v>4281.0548594897746</v>
          </cell>
          <cell r="AC12">
            <v>58211.765539543041</v>
          </cell>
          <cell r="AD12">
            <v>0.14343709677419356</v>
          </cell>
          <cell r="AE12">
            <v>3.0767995969841699E-2</v>
          </cell>
          <cell r="AH12">
            <v>1983</v>
          </cell>
          <cell r="AI12">
            <v>372980.14914057142</v>
          </cell>
          <cell r="AJ12">
            <v>0</v>
          </cell>
          <cell r="AK12">
            <v>6269.3222209677415</v>
          </cell>
          <cell r="AL12">
            <v>18612.730519277953</v>
          </cell>
          <cell r="AM12">
            <v>24882.052740245694</v>
          </cell>
          <cell r="AN12">
            <v>379249.47136153915</v>
          </cell>
          <cell r="AP12">
            <v>1.6808728924082583E-2</v>
          </cell>
          <cell r="AS12">
            <v>1983</v>
          </cell>
          <cell r="AT12">
            <v>375665.62484280934</v>
          </cell>
          <cell r="AU12">
            <v>0</v>
          </cell>
          <cell r="AV12">
            <v>6163.3747796014713</v>
          </cell>
          <cell r="AW12">
            <v>18501.541778214807</v>
          </cell>
          <cell r="AX12">
            <v>24664.916557816279</v>
          </cell>
          <cell r="AY12">
            <v>381828.9996224108</v>
          </cell>
          <cell r="AZ12">
            <v>0.10950180471739612</v>
          </cell>
          <cell r="BA12">
            <v>1.6406544469381279E-2</v>
          </cell>
        </row>
        <row r="13">
          <cell r="A13">
            <v>1984</v>
          </cell>
          <cell r="B13">
            <v>311151.67090219364</v>
          </cell>
          <cell r="C13">
            <v>0</v>
          </cell>
          <cell r="D13">
            <v>4043.518251612903</v>
          </cell>
          <cell r="E13">
            <v>15823.301497843979</v>
          </cell>
          <cell r="F13">
            <v>19866.819749456881</v>
          </cell>
          <cell r="G13">
            <v>315195.18915380654</v>
          </cell>
          <cell r="H13">
            <v>0.12364516129032257</v>
          </cell>
          <cell r="I13">
            <v>1.299532874076692E-2</v>
          </cell>
          <cell r="L13">
            <v>1984</v>
          </cell>
          <cell r="M13">
            <v>9886.0349198024524</v>
          </cell>
          <cell r="N13">
            <v>0</v>
          </cell>
          <cell r="O13">
            <v>231.39544354838708</v>
          </cell>
          <cell r="P13">
            <v>476.01990720487129</v>
          </cell>
          <cell r="Q13">
            <v>707.41535075325839</v>
          </cell>
          <cell r="R13">
            <v>10117.430363350839</v>
          </cell>
          <cell r="S13">
            <v>1.6887096774193547E-2</v>
          </cell>
          <cell r="T13">
            <v>2.3406294376412173E-2</v>
          </cell>
          <cell r="W13">
            <v>1984</v>
          </cell>
          <cell r="X13">
            <v>58211.765539543041</v>
          </cell>
          <cell r="Y13">
            <v>0</v>
          </cell>
          <cell r="Z13">
            <v>1746.5320064516129</v>
          </cell>
          <cell r="AA13">
            <v>2621.714970635192</v>
          </cell>
          <cell r="AB13">
            <v>4368.2469770868047</v>
          </cell>
          <cell r="AC13">
            <v>59958.297545994654</v>
          </cell>
          <cell r="AD13">
            <v>0.14686612903225807</v>
          </cell>
          <cell r="AE13">
            <v>3.0003075671449997E-2</v>
          </cell>
          <cell r="AH13">
            <v>1984</v>
          </cell>
          <cell r="AI13">
            <v>379249.47136153915</v>
          </cell>
          <cell r="AJ13">
            <v>0</v>
          </cell>
          <cell r="AK13">
            <v>6021.4457016129027</v>
          </cell>
          <cell r="AL13">
            <v>18921.036375684042</v>
          </cell>
          <cell r="AM13">
            <v>24942.482077296943</v>
          </cell>
          <cell r="AN13">
            <v>385270.91706315207</v>
          </cell>
          <cell r="AP13">
            <v>1.5877268543039502E-2</v>
          </cell>
          <cell r="AS13">
            <v>1984</v>
          </cell>
          <cell r="AT13">
            <v>381828.9996224108</v>
          </cell>
          <cell r="AU13">
            <v>0</v>
          </cell>
          <cell r="AV13">
            <v>6361.9028829808631</v>
          </cell>
          <cell r="AW13">
            <v>18805.088146151204</v>
          </cell>
          <cell r="AX13">
            <v>25166.991029132067</v>
          </cell>
          <cell r="AY13">
            <v>388190.90250539168</v>
          </cell>
          <cell r="AZ13">
            <v>0.10912897696422058</v>
          </cell>
          <cell r="BA13">
            <v>1.6661654534548598E-2</v>
          </cell>
        </row>
        <row r="14">
          <cell r="A14">
            <v>1985</v>
          </cell>
          <cell r="B14">
            <v>315195.18915380654</v>
          </cell>
          <cell r="C14">
            <v>0</v>
          </cell>
          <cell r="D14">
            <v>3831.4630451612902</v>
          </cell>
          <cell r="E14">
            <v>16028.930502572732</v>
          </cell>
          <cell r="F14">
            <v>19860.39354773402</v>
          </cell>
          <cell r="G14">
            <v>319026.65219896781</v>
          </cell>
          <cell r="H14">
            <v>0.12280645161290323</v>
          </cell>
          <cell r="I14">
            <v>1.2155842401806449E-2</v>
          </cell>
          <cell r="L14">
            <v>1985</v>
          </cell>
          <cell r="M14">
            <v>10117.430363350839</v>
          </cell>
          <cell r="N14">
            <v>0</v>
          </cell>
          <cell r="O14">
            <v>357.95206451612898</v>
          </cell>
          <cell r="P14">
            <v>487.16176928194091</v>
          </cell>
          <cell r="Q14">
            <v>845.11383379806989</v>
          </cell>
          <cell r="R14">
            <v>10475.382427866967</v>
          </cell>
          <cell r="S14">
            <v>1.6983870967741933E-2</v>
          </cell>
          <cell r="T14">
            <v>3.5379740869061482E-2</v>
          </cell>
          <cell r="W14">
            <v>1985</v>
          </cell>
          <cell r="X14">
            <v>59958.297545994654</v>
          </cell>
          <cell r="Y14">
            <v>0</v>
          </cell>
          <cell r="Z14">
            <v>1516.4781774193548</v>
          </cell>
          <cell r="AA14">
            <v>2700.374483288133</v>
          </cell>
          <cell r="AB14">
            <v>4216.8526607074873</v>
          </cell>
          <cell r="AC14">
            <v>61474.775723414008</v>
          </cell>
          <cell r="AD14">
            <v>0.15029516129032258</v>
          </cell>
          <cell r="AE14">
            <v>2.529221541448945E-2</v>
          </cell>
          <cell r="AH14">
            <v>1985</v>
          </cell>
          <cell r="AI14">
            <v>385270.91706315207</v>
          </cell>
          <cell r="AJ14">
            <v>0</v>
          </cell>
          <cell r="AK14">
            <v>5705.8932870967737</v>
          </cell>
          <cell r="AL14">
            <v>19216.466755142807</v>
          </cell>
          <cell r="AM14">
            <v>24922.360042239579</v>
          </cell>
          <cell r="AN14">
            <v>390976.81035024882</v>
          </cell>
          <cell r="AP14">
            <v>1.4810080476854282E-2</v>
          </cell>
          <cell r="AS14">
            <v>1985</v>
          </cell>
          <cell r="AT14">
            <v>388190.90250539168</v>
          </cell>
          <cell r="AU14">
            <v>0</v>
          </cell>
          <cell r="AV14">
            <v>6782.5989967766654</v>
          </cell>
          <cell r="AW14">
            <v>19118.412028334111</v>
          </cell>
          <cell r="AX14">
            <v>25901.011025110776</v>
          </cell>
          <cell r="AY14">
            <v>394973.50150216836</v>
          </cell>
          <cell r="AZ14">
            <v>0.10875614921104504</v>
          </cell>
          <cell r="BA14">
            <v>1.7472328570818263E-2</v>
          </cell>
        </row>
        <row r="15">
          <cell r="A15">
            <v>1986</v>
          </cell>
          <cell r="B15">
            <v>319026.65219896781</v>
          </cell>
          <cell r="C15">
            <v>0</v>
          </cell>
          <cell r="D15">
            <v>4109.8982129032256</v>
          </cell>
          <cell r="E15">
            <v>16223.775655631516</v>
          </cell>
          <cell r="F15">
            <v>20333.673868534741</v>
          </cell>
          <cell r="G15">
            <v>323136.55041187105</v>
          </cell>
          <cell r="H15">
            <v>0.12196774193548388</v>
          </cell>
          <cell r="I15">
            <v>1.2882617124853946E-2</v>
          </cell>
          <cell r="L15">
            <v>1986</v>
          </cell>
          <cell r="M15">
            <v>10475.382427866967</v>
          </cell>
          <cell r="N15">
            <v>0</v>
          </cell>
          <cell r="O15">
            <v>319.80604354838704</v>
          </cell>
          <cell r="P15">
            <v>504.39742644044941</v>
          </cell>
          <cell r="Q15">
            <v>824.20346998883645</v>
          </cell>
          <cell r="R15">
            <v>10795.188471415355</v>
          </cell>
          <cell r="S15">
            <v>1.708064516129032E-2</v>
          </cell>
          <cell r="T15">
            <v>3.0529295302635262E-2</v>
          </cell>
          <cell r="W15">
            <v>1986</v>
          </cell>
          <cell r="X15">
            <v>61474.775723414008</v>
          </cell>
          <cell r="Y15">
            <v>0</v>
          </cell>
          <cell r="Z15">
            <v>1283.9044645161291</v>
          </cell>
          <cell r="AA15">
            <v>2768.672936419247</v>
          </cell>
          <cell r="AB15">
            <v>4052.5774009353763</v>
          </cell>
          <cell r="AC15">
            <v>62758.680187930135</v>
          </cell>
          <cell r="AD15">
            <v>0.15372419354838709</v>
          </cell>
          <cell r="AE15">
            <v>2.0885061383430603E-2</v>
          </cell>
          <cell r="AH15">
            <v>1986</v>
          </cell>
          <cell r="AI15">
            <v>390976.81035024882</v>
          </cell>
          <cell r="AJ15">
            <v>0</v>
          </cell>
          <cell r="AK15">
            <v>5713.6087209677416</v>
          </cell>
          <cell r="AL15">
            <v>19496.846018491211</v>
          </cell>
          <cell r="AM15">
            <v>25210.454739458954</v>
          </cell>
          <cell r="AN15">
            <v>396690.41907121654</v>
          </cell>
          <cell r="AP15">
            <v>1.4613676744278825E-2</v>
          </cell>
          <cell r="AS15">
            <v>1986</v>
          </cell>
          <cell r="AT15">
            <v>394973.50150216836</v>
          </cell>
          <cell r="AU15">
            <v>0</v>
          </cell>
          <cell r="AV15">
            <v>6586.660373305499</v>
          </cell>
          <cell r="AW15">
            <v>19452.455205045448</v>
          </cell>
          <cell r="AX15">
            <v>26039.115578350946</v>
          </cell>
          <cell r="AY15">
            <v>401560.16187547386</v>
          </cell>
          <cell r="AZ15">
            <v>0.1083833214578695</v>
          </cell>
          <cell r="BA15">
            <v>1.6676208272846216E-2</v>
          </cell>
        </row>
        <row r="16">
          <cell r="A16">
            <v>1987</v>
          </cell>
          <cell r="B16">
            <v>323136.55041187105</v>
          </cell>
          <cell r="C16">
            <v>0</v>
          </cell>
          <cell r="D16">
            <v>4105.8502419354845</v>
          </cell>
          <cell r="E16">
            <v>16432.780345722542</v>
          </cell>
          <cell r="F16">
            <v>20538.630587658026</v>
          </cell>
          <cell r="G16">
            <v>327242.40065380652</v>
          </cell>
          <cell r="H16">
            <v>0.12112903225806453</v>
          </cell>
          <cell r="I16">
            <v>1.2706239008561937E-2</v>
          </cell>
          <cell r="L16">
            <v>1987</v>
          </cell>
          <cell r="M16">
            <v>10795.188471415355</v>
          </cell>
          <cell r="N16">
            <v>0</v>
          </cell>
          <cell r="O16">
            <v>358.95481451612898</v>
          </cell>
          <cell r="P16">
            <v>519.79632442213926</v>
          </cell>
          <cell r="Q16">
            <v>878.75113893826824</v>
          </cell>
          <cell r="R16">
            <v>11154.143285931485</v>
          </cell>
          <cell r="S16">
            <v>1.7177419354838706E-2</v>
          </cell>
          <cell r="T16">
            <v>3.3251370781214984E-2</v>
          </cell>
          <cell r="W16">
            <v>1987</v>
          </cell>
          <cell r="X16">
            <v>62758.680187930135</v>
          </cell>
          <cell r="Y16">
            <v>0</v>
          </cell>
          <cell r="Z16">
            <v>1241.8247903225806</v>
          </cell>
          <cell r="AA16">
            <v>2826.4968406470061</v>
          </cell>
          <cell r="AB16">
            <v>4068.3216309695867</v>
          </cell>
          <cell r="AC16">
            <v>64000.504978252713</v>
          </cell>
          <cell r="AD16">
            <v>0.15715322580645161</v>
          </cell>
          <cell r="AE16">
            <v>1.9787299328219543E-2</v>
          </cell>
          <cell r="AH16">
            <v>1987</v>
          </cell>
          <cell r="AI16">
            <v>396690.41907121654</v>
          </cell>
          <cell r="AJ16">
            <v>0</v>
          </cell>
          <cell r="AK16">
            <v>5706.6298467741944</v>
          </cell>
          <cell r="AL16">
            <v>19779.073510791688</v>
          </cell>
          <cell r="AM16">
            <v>25485.703357565882</v>
          </cell>
          <cell r="AN16">
            <v>402397.0489179907</v>
          </cell>
          <cell r="AP16">
            <v>1.438560038867398E-2</v>
          </cell>
          <cell r="AS16">
            <v>1987</v>
          </cell>
          <cell r="AT16">
            <v>401560.16187547386</v>
          </cell>
          <cell r="AU16">
            <v>0</v>
          </cell>
          <cell r="AV16">
            <v>6771.7611070132698</v>
          </cell>
          <cell r="AW16">
            <v>19776.848399462993</v>
          </cell>
          <cell r="AX16">
            <v>26548.609506476263</v>
          </cell>
          <cell r="AY16">
            <v>408331.92298248713</v>
          </cell>
          <cell r="AZ16">
            <v>0.10801049370469396</v>
          </cell>
          <cell r="BA16">
            <v>1.6863627794614811E-2</v>
          </cell>
        </row>
        <row r="17">
          <cell r="A17">
            <v>1988</v>
          </cell>
          <cell r="B17">
            <v>327242.40065380652</v>
          </cell>
          <cell r="C17">
            <v>0</v>
          </cell>
          <cell r="D17">
            <v>4496.4402290322587</v>
          </cell>
          <cell r="E17">
            <v>16641.579180370492</v>
          </cell>
          <cell r="F17">
            <v>21138.01940940275</v>
          </cell>
          <cell r="G17">
            <v>331738.84088283876</v>
          </cell>
          <cell r="H17">
            <v>0.12029032258064518</v>
          </cell>
          <cell r="I17">
            <v>1.374039617130518E-2</v>
          </cell>
          <cell r="L17">
            <v>1988</v>
          </cell>
          <cell r="M17">
            <v>11154.143285931485</v>
          </cell>
          <cell r="N17">
            <v>0</v>
          </cell>
          <cell r="O17">
            <v>449.12384999999989</v>
          </cell>
          <cell r="P17">
            <v>537.08026473621248</v>
          </cell>
          <cell r="Q17">
            <v>986.20411473621243</v>
          </cell>
          <cell r="R17">
            <v>11603.267135931485</v>
          </cell>
          <cell r="S17">
            <v>1.7274193548387093E-2</v>
          </cell>
          <cell r="T17">
            <v>4.0265203564891605E-2</v>
          </cell>
          <cell r="W17">
            <v>1988</v>
          </cell>
          <cell r="X17">
            <v>64000.504978252713</v>
          </cell>
          <cell r="Y17">
            <v>0</v>
          </cell>
          <cell r="Z17">
            <v>1453.1088532258063</v>
          </cell>
          <cell r="AA17">
            <v>2882.4255796831553</v>
          </cell>
          <cell r="AB17">
            <v>4335.5344329089621</v>
          </cell>
          <cell r="AC17">
            <v>65453.61383147852</v>
          </cell>
          <cell r="AD17">
            <v>0.16058225806451612</v>
          </cell>
          <cell r="AE17">
            <v>2.2704646685515639E-2</v>
          </cell>
          <cell r="AH17">
            <v>1988</v>
          </cell>
          <cell r="AI17">
            <v>402397.0489179907</v>
          </cell>
          <cell r="AJ17">
            <v>0</v>
          </cell>
          <cell r="AK17">
            <v>6398.672932258065</v>
          </cell>
          <cell r="AL17">
            <v>20061.085024789863</v>
          </cell>
          <cell r="AM17">
            <v>26459.757957047928</v>
          </cell>
          <cell r="AN17">
            <v>408795.72185024875</v>
          </cell>
          <cell r="AP17">
            <v>1.5901391298627887E-2</v>
          </cell>
          <cell r="AS17">
            <v>1988</v>
          </cell>
          <cell r="AT17">
            <v>408331.92298248713</v>
          </cell>
          <cell r="AU17">
            <v>0</v>
          </cell>
          <cell r="AV17">
            <v>7796.0454521361471</v>
          </cell>
          <cell r="AW17">
            <v>20110.357809822064</v>
          </cell>
          <cell r="AX17">
            <v>27906.40326195821</v>
          </cell>
          <cell r="AY17">
            <v>416127.96843462327</v>
          </cell>
          <cell r="AZ17">
            <v>0.10763766595151841</v>
          </cell>
          <cell r="BA17">
            <v>1.9092422153020205E-2</v>
          </cell>
        </row>
        <row r="18">
          <cell r="A18">
            <v>1989</v>
          </cell>
          <cell r="B18">
            <v>331738.84088283876</v>
          </cell>
          <cell r="C18">
            <v>0</v>
          </cell>
          <cell r="D18">
            <v>5486.7828806451616</v>
          </cell>
          <cell r="E18">
            <v>16870.241071224926</v>
          </cell>
          <cell r="F18">
            <v>22357.023951870087</v>
          </cell>
          <cell r="G18">
            <v>337225.62376348395</v>
          </cell>
          <cell r="H18">
            <v>0.11945161290322583</v>
          </cell>
          <cell r="I18">
            <v>1.6539464797198589E-2</v>
          </cell>
          <cell r="L18">
            <v>1989</v>
          </cell>
          <cell r="M18">
            <v>11603.267135931485</v>
          </cell>
          <cell r="N18">
            <v>0</v>
          </cell>
          <cell r="O18">
            <v>540.60362419354817</v>
          </cell>
          <cell r="P18">
            <v>558.70591092650193</v>
          </cell>
          <cell r="Q18">
            <v>1099.30953512005</v>
          </cell>
          <cell r="R18">
            <v>12143.870760125033</v>
          </cell>
          <cell r="S18">
            <v>1.7370967741935479E-2</v>
          </cell>
          <cell r="T18">
            <v>4.6590638469356405E-2</v>
          </cell>
          <cell r="W18">
            <v>1989</v>
          </cell>
          <cell r="X18">
            <v>65453.61383147852</v>
          </cell>
          <cell r="Y18">
            <v>0</v>
          </cell>
          <cell r="Z18">
            <v>1634.7005306451613</v>
          </cell>
          <cell r="AA18">
            <v>2947.8700340671539</v>
          </cell>
          <cell r="AB18">
            <v>4582.570564712315</v>
          </cell>
          <cell r="AC18">
            <v>67088.314362123681</v>
          </cell>
          <cell r="AD18">
            <v>0.16401129032258063</v>
          </cell>
          <cell r="AE18">
            <v>2.4974946912083018E-2</v>
          </cell>
          <cell r="AH18">
            <v>1989</v>
          </cell>
          <cell r="AI18">
            <v>408795.72185024875</v>
          </cell>
          <cell r="AJ18">
            <v>0</v>
          </cell>
          <cell r="AK18">
            <v>7662.0870354838717</v>
          </cell>
          <cell r="AL18">
            <v>20376.817016218582</v>
          </cell>
          <cell r="AM18">
            <v>28038.904051702455</v>
          </cell>
          <cell r="AN18">
            <v>416457.80888573267</v>
          </cell>
          <cell r="AP18">
            <v>1.8743070501825665E-2</v>
          </cell>
          <cell r="AS18">
            <v>1989</v>
          </cell>
          <cell r="AT18">
            <v>416127.96843462327</v>
          </cell>
          <cell r="AU18">
            <v>0</v>
          </cell>
          <cell r="AV18">
            <v>9334.3149378256348</v>
          </cell>
          <cell r="AW18">
            <v>20494.313250775474</v>
          </cell>
          <cell r="AX18">
            <v>29828.628188601109</v>
          </cell>
          <cell r="AY18">
            <v>425462.28337244887</v>
          </cell>
          <cell r="AZ18">
            <v>0.10726483819834287</v>
          </cell>
          <cell r="BA18">
            <v>2.2431356808193303E-2</v>
          </cell>
        </row>
        <row r="19">
          <cell r="A19">
            <v>1990</v>
          </cell>
          <cell r="B19">
            <v>337225.62376348395</v>
          </cell>
          <cell r="C19">
            <v>0</v>
          </cell>
          <cell r="D19">
            <v>6203.3599483870976</v>
          </cell>
          <cell r="E19">
            <v>17149.265829542706</v>
          </cell>
          <cell r="F19">
            <v>23352.625777929803</v>
          </cell>
          <cell r="G19">
            <v>343428.98371187103</v>
          </cell>
          <cell r="H19">
            <v>0.11861290322580648</v>
          </cell>
          <cell r="I19">
            <v>1.8395280522152335E-2</v>
          </cell>
          <cell r="L19">
            <v>1990</v>
          </cell>
          <cell r="M19">
            <v>12143.870760125033</v>
          </cell>
          <cell r="N19">
            <v>0</v>
          </cell>
          <cell r="O19">
            <v>459.53611451612892</v>
          </cell>
          <cell r="P19">
            <v>584.73637603317115</v>
          </cell>
          <cell r="Q19">
            <v>1044.2724905493001</v>
          </cell>
          <cell r="R19">
            <v>12603.406874641163</v>
          </cell>
          <cell r="S19">
            <v>1.7467741935483866E-2</v>
          </cell>
          <cell r="T19">
            <v>3.7840991854511286E-2</v>
          </cell>
          <cell r="W19">
            <v>1990</v>
          </cell>
          <cell r="X19">
            <v>67088.314362123681</v>
          </cell>
          <cell r="Y19">
            <v>0</v>
          </cell>
          <cell r="Z19">
            <v>1988.353830645161</v>
          </cell>
          <cell r="AA19">
            <v>3021.4929316717016</v>
          </cell>
          <cell r="AB19">
            <v>5009.8467623168626</v>
          </cell>
          <cell r="AC19">
            <v>69076.668192768848</v>
          </cell>
          <cell r="AD19">
            <v>0.16744032258064515</v>
          </cell>
          <cell r="AE19">
            <v>2.9637856451610878E-2</v>
          </cell>
          <cell r="AH19">
            <v>1990</v>
          </cell>
          <cell r="AI19">
            <v>416457.80888573267</v>
          </cell>
          <cell r="AJ19">
            <v>0</v>
          </cell>
          <cell r="AK19">
            <v>8651.2498935483873</v>
          </cell>
          <cell r="AL19">
            <v>20755.495137247581</v>
          </cell>
          <cell r="AM19">
            <v>29406.745030795966</v>
          </cell>
          <cell r="AN19">
            <v>425109.05877928104</v>
          </cell>
          <cell r="AP19">
            <v>2.0773412597774321E-2</v>
          </cell>
          <cell r="AS19">
            <v>1990</v>
          </cell>
          <cell r="AT19">
            <v>425462.28337244887</v>
          </cell>
          <cell r="AU19">
            <v>0</v>
          </cell>
          <cell r="AV19">
            <v>9671.7921998985857</v>
          </cell>
          <cell r="AW19">
            <v>20954.028503842499</v>
          </cell>
          <cell r="AX19">
            <v>30625.820703741083</v>
          </cell>
          <cell r="AY19">
            <v>435134.07557234744</v>
          </cell>
          <cell r="AZ19">
            <v>0.10689201044516733</v>
          </cell>
          <cell r="BA19">
            <v>2.2732431470152026E-2</v>
          </cell>
        </row>
        <row r="20">
          <cell r="A20">
            <v>1991</v>
          </cell>
          <cell r="B20">
            <v>343428.98371187103</v>
          </cell>
          <cell r="C20">
            <v>0</v>
          </cell>
          <cell r="D20">
            <v>5395.6833483870987</v>
          </cell>
          <cell r="E20">
            <v>17464.731385226107</v>
          </cell>
          <cell r="F20">
            <v>22860.414733613205</v>
          </cell>
          <cell r="G20">
            <v>348824.6670602581</v>
          </cell>
          <cell r="H20">
            <v>0.11777419354838713</v>
          </cell>
          <cell r="I20">
            <v>1.571120553096339E-2</v>
          </cell>
          <cell r="L20">
            <v>1991</v>
          </cell>
          <cell r="M20">
            <v>12603.406874641163</v>
          </cell>
          <cell r="N20">
            <v>0</v>
          </cell>
          <cell r="O20">
            <v>216.35092741935478</v>
          </cell>
          <cell r="P20">
            <v>606.86338047567881</v>
          </cell>
          <cell r="Q20">
            <v>823.21430789503358</v>
          </cell>
          <cell r="R20">
            <v>12819.757802060518</v>
          </cell>
          <cell r="S20">
            <v>1.7564516129032252E-2</v>
          </cell>
          <cell r="T20">
            <v>1.716606704609891E-2</v>
          </cell>
          <cell r="W20">
            <v>1991</v>
          </cell>
          <cell r="X20">
            <v>69076.668192768848</v>
          </cell>
          <cell r="Y20">
            <v>0</v>
          </cell>
          <cell r="Z20">
            <v>2018.8214274193547</v>
          </cell>
          <cell r="AA20">
            <v>3111.043505450144</v>
          </cell>
          <cell r="AB20">
            <v>5129.8649328694992</v>
          </cell>
          <cell r="AC20">
            <v>71095.489620188207</v>
          </cell>
          <cell r="AD20">
            <v>0.17086935483870966</v>
          </cell>
          <cell r="AE20">
            <v>2.9225807790635328E-2</v>
          </cell>
          <cell r="AH20">
            <v>1991</v>
          </cell>
          <cell r="AI20">
            <v>425109.05877928104</v>
          </cell>
          <cell r="AJ20">
            <v>0</v>
          </cell>
          <cell r="AK20">
            <v>7630.8557032258086</v>
          </cell>
          <cell r="AL20">
            <v>21182.638271151929</v>
          </cell>
          <cell r="AM20">
            <v>28813.493974377736</v>
          </cell>
          <cell r="AN20">
            <v>432739.91448250681</v>
          </cell>
          <cell r="AP20">
            <v>1.7950348376809755E-2</v>
          </cell>
          <cell r="AS20">
            <v>1991</v>
          </cell>
          <cell r="AT20">
            <v>435134.07557234744</v>
          </cell>
          <cell r="AU20">
            <v>0</v>
          </cell>
          <cell r="AV20">
            <v>7450.6227083288659</v>
          </cell>
          <cell r="AW20">
            <v>21430.364520829709</v>
          </cell>
          <cell r="AX20">
            <v>28880.987229158574</v>
          </cell>
          <cell r="AY20">
            <v>442584.69828067633</v>
          </cell>
          <cell r="AZ20">
            <v>0.10651918269199179</v>
          </cell>
          <cell r="BA20">
            <v>1.7122590775104918E-2</v>
          </cell>
        </row>
        <row r="21">
          <cell r="A21">
            <v>1992</v>
          </cell>
          <cell r="B21">
            <v>348824.6670602581</v>
          </cell>
          <cell r="C21">
            <v>0</v>
          </cell>
          <cell r="D21">
            <v>6636.0068548387117</v>
          </cell>
          <cell r="E21">
            <v>17739.123369562458</v>
          </cell>
          <cell r="F21">
            <v>24375.130224401168</v>
          </cell>
          <cell r="G21">
            <v>355460.67391509679</v>
          </cell>
          <cell r="H21">
            <v>0.11693548387096778</v>
          </cell>
          <cell r="I21">
            <v>1.902390364409734E-2</v>
          </cell>
          <cell r="L21">
            <v>1992</v>
          </cell>
          <cell r="M21">
            <v>12819.757802060518</v>
          </cell>
          <cell r="N21">
            <v>0</v>
          </cell>
          <cell r="O21">
            <v>222.93316935483864</v>
          </cell>
          <cell r="P21">
            <v>617.28083795274654</v>
          </cell>
          <cell r="Q21">
            <v>840.21400730758523</v>
          </cell>
          <cell r="R21">
            <v>13042.690971415357</v>
          </cell>
          <cell r="S21">
            <v>1.7661290322580639E-2</v>
          </cell>
          <cell r="T21">
            <v>1.7389811320694948E-2</v>
          </cell>
          <cell r="W21">
            <v>1992</v>
          </cell>
          <cell r="X21">
            <v>71095.489620188207</v>
          </cell>
          <cell r="Y21">
            <v>0</v>
          </cell>
          <cell r="Z21">
            <v>2402.528967741935</v>
          </cell>
          <cell r="AA21">
            <v>3201.9662649687348</v>
          </cell>
          <cell r="AB21">
            <v>5604.4952327106694</v>
          </cell>
          <cell r="AC21">
            <v>73498.018587930143</v>
          </cell>
          <cell r="AD21">
            <v>0.17429838709677417</v>
          </cell>
          <cell r="AE21">
            <v>3.3792987158213661E-2</v>
          </cell>
          <cell r="AH21">
            <v>1992</v>
          </cell>
          <cell r="AI21">
            <v>432739.91448250681</v>
          </cell>
          <cell r="AJ21">
            <v>0</v>
          </cell>
          <cell r="AK21">
            <v>9261.468991935486</v>
          </cell>
          <cell r="AL21">
            <v>21558.370472483937</v>
          </cell>
          <cell r="AM21">
            <v>30819.839464419423</v>
          </cell>
          <cell r="AN21">
            <v>442001.38347444229</v>
          </cell>
          <cell r="AP21">
            <v>2.1401929154168275E-2</v>
          </cell>
          <cell r="AS21">
            <v>1992</v>
          </cell>
          <cell r="AT21">
            <v>442584.69828067633</v>
          </cell>
          <cell r="AU21">
            <v>0</v>
          </cell>
          <cell r="AV21">
            <v>8826.7062912922029</v>
          </cell>
          <cell r="AW21">
            <v>21797.307882681205</v>
          </cell>
          <cell r="AX21">
            <v>30624.01417397341</v>
          </cell>
          <cell r="AY21">
            <v>451411.40457196854</v>
          </cell>
          <cell r="AZ21">
            <v>0.10614635493881625</v>
          </cell>
          <cell r="BA21">
            <v>1.9943541486141747E-2</v>
          </cell>
        </row>
        <row r="22">
          <cell r="A22">
            <v>1993</v>
          </cell>
          <cell r="B22">
            <v>355460.67391509679</v>
          </cell>
          <cell r="C22">
            <v>0</v>
          </cell>
          <cell r="D22">
            <v>7310.7647967741968</v>
          </cell>
          <cell r="E22">
            <v>18076.59074327577</v>
          </cell>
          <cell r="F22">
            <v>25387.355540049968</v>
          </cell>
          <cell r="G22">
            <v>362771.43871187099</v>
          </cell>
          <cell r="H22">
            <v>0.11609677419354843</v>
          </cell>
          <cell r="I22">
            <v>2.0567014393610306E-2</v>
          </cell>
          <cell r="L22">
            <v>1993</v>
          </cell>
          <cell r="M22">
            <v>13042.690971415357</v>
          </cell>
          <cell r="N22">
            <v>0</v>
          </cell>
          <cell r="O22">
            <v>262.18894354838699</v>
          </cell>
          <cell r="P22">
            <v>628.01523525662526</v>
          </cell>
          <cell r="Q22">
            <v>890.20417880501225</v>
          </cell>
          <cell r="R22">
            <v>13304.879914963743</v>
          </cell>
          <cell r="S22">
            <v>1.7758064516129025E-2</v>
          </cell>
          <cell r="T22">
            <v>2.0102365694549151E-2</v>
          </cell>
          <cell r="W22">
            <v>1993</v>
          </cell>
          <cell r="X22">
            <v>73498.018587930143</v>
          </cell>
          <cell r="Y22">
            <v>0</v>
          </cell>
          <cell r="Z22">
            <v>3116.4502983870962</v>
          </cell>
          <cell r="AA22">
            <v>3310.1702698418567</v>
          </cell>
          <cell r="AB22">
            <v>6426.6205682289528</v>
          </cell>
          <cell r="AC22">
            <v>76614.468886317234</v>
          </cell>
          <cell r="AD22">
            <v>0.17772741935483868</v>
          </cell>
          <cell r="AE22">
            <v>4.2401827399723535E-2</v>
          </cell>
          <cell r="AH22">
            <v>1993</v>
          </cell>
          <cell r="AI22">
            <v>442001.38347444229</v>
          </cell>
          <cell r="AJ22">
            <v>0</v>
          </cell>
          <cell r="AK22">
            <v>10689.404038709679</v>
          </cell>
          <cell r="AL22">
            <v>22014.776248374252</v>
          </cell>
          <cell r="AM22">
            <v>32704.180287083931</v>
          </cell>
          <cell r="AN22">
            <v>452690.787513152</v>
          </cell>
          <cell r="AP22">
            <v>2.4184096336268057E-2</v>
          </cell>
          <cell r="AS22">
            <v>1993</v>
          </cell>
          <cell r="AT22">
            <v>451411.40457196854</v>
          </cell>
          <cell r="AU22">
            <v>0</v>
          </cell>
          <cell r="AV22">
            <v>10077.128553797738</v>
          </cell>
          <cell r="AW22">
            <v>22232.023396725661</v>
          </cell>
          <cell r="AX22">
            <v>32309.151950523399</v>
          </cell>
          <cell r="AY22">
            <v>461488.53312576626</v>
          </cell>
          <cell r="AZ22">
            <v>0.1057735271856407</v>
          </cell>
          <cell r="BA22">
            <v>2.2323602044022284E-2</v>
          </cell>
        </row>
        <row r="23">
          <cell r="A23">
            <v>1994</v>
          </cell>
          <cell r="B23">
            <v>362771.43871187099</v>
          </cell>
          <cell r="C23">
            <v>0</v>
          </cell>
          <cell r="D23">
            <v>7694.0636225806493</v>
          </cell>
          <cell r="E23">
            <v>18448.372245280123</v>
          </cell>
          <cell r="F23">
            <v>26142.435867860771</v>
          </cell>
          <cell r="G23">
            <v>370465.50233445165</v>
          </cell>
          <cell r="H23">
            <v>0.11525806451612908</v>
          </cell>
          <cell r="I23">
            <v>2.1209121781749829E-2</v>
          </cell>
          <cell r="L23">
            <v>1994</v>
          </cell>
          <cell r="M23">
            <v>13304.879914963743</v>
          </cell>
          <cell r="N23">
            <v>0</v>
          </cell>
          <cell r="O23">
            <v>319.54626290322568</v>
          </cell>
          <cell r="P23">
            <v>640.6398271775023</v>
          </cell>
          <cell r="Q23">
            <v>960.18609008072804</v>
          </cell>
          <cell r="R23">
            <v>13624.42617786697</v>
          </cell>
          <cell r="S23">
            <v>1.7854838709677412E-2</v>
          </cell>
          <cell r="T23">
            <v>2.4017222623996748E-2</v>
          </cell>
          <cell r="W23">
            <v>1994</v>
          </cell>
          <cell r="X23">
            <v>76614.468886317234</v>
          </cell>
          <cell r="Y23">
            <v>0</v>
          </cell>
          <cell r="Z23">
            <v>3715.8811354838704</v>
          </cell>
          <cell r="AA23">
            <v>3450.527538287387</v>
          </cell>
          <cell r="AB23">
            <v>7166.4086737712569</v>
          </cell>
          <cell r="AC23">
            <v>80330.350021801103</v>
          </cell>
          <cell r="AD23">
            <v>0.1811564516129032</v>
          </cell>
          <cell r="AE23">
            <v>4.8501036285947485E-2</v>
          </cell>
          <cell r="AH23">
            <v>1994</v>
          </cell>
          <cell r="AI23">
            <v>452690.787513152</v>
          </cell>
          <cell r="AJ23">
            <v>0</v>
          </cell>
          <cell r="AK23">
            <v>11729.491020967745</v>
          </cell>
          <cell r="AL23">
            <v>22539.539610745014</v>
          </cell>
          <cell r="AM23">
            <v>34269.030631712762</v>
          </cell>
          <cell r="AN23">
            <v>464420.27853411972</v>
          </cell>
          <cell r="AP23">
            <v>2.59106024343978E-2</v>
          </cell>
          <cell r="AS23">
            <v>1994</v>
          </cell>
          <cell r="AT23">
            <v>461488.53312576626</v>
          </cell>
          <cell r="AU23">
            <v>0</v>
          </cell>
          <cell r="AV23">
            <v>11084.359155115766</v>
          </cell>
          <cell r="AW23">
            <v>22728.322239667559</v>
          </cell>
          <cell r="AX23">
            <v>33812.681394783329</v>
          </cell>
          <cell r="AY23">
            <v>472572.89228088205</v>
          </cell>
          <cell r="AZ23">
            <v>0.10540069943246516</v>
          </cell>
          <cell r="BA23">
            <v>2.4018709804204397E-2</v>
          </cell>
        </row>
        <row r="24">
          <cell r="A24">
            <v>1995</v>
          </cell>
          <cell r="B24">
            <v>370465.50233445165</v>
          </cell>
          <cell r="C24">
            <v>0</v>
          </cell>
          <cell r="D24">
            <v>6817.5285129032281</v>
          </cell>
          <cell r="E24">
            <v>18839.646018905321</v>
          </cell>
          <cell r="F24">
            <v>25657.174531808549</v>
          </cell>
          <cell r="G24">
            <v>377283.03084735491</v>
          </cell>
          <cell r="H24">
            <v>0.11441935483870973</v>
          </cell>
          <cell r="I24">
            <v>1.8402600160995597E-2</v>
          </cell>
          <cell r="L24">
            <v>1995</v>
          </cell>
          <cell r="M24">
            <v>13624.42617786697</v>
          </cell>
          <cell r="N24">
            <v>0</v>
          </cell>
          <cell r="O24">
            <v>349.02423387096758</v>
          </cell>
          <cell r="P24">
            <v>656.02621652862319</v>
          </cell>
          <cell r="Q24">
            <v>1005.0504503995908</v>
          </cell>
          <cell r="R24">
            <v>13973.450411737937</v>
          </cell>
          <cell r="S24">
            <v>1.7951612903225798E-2</v>
          </cell>
          <cell r="T24">
            <v>2.5617536424246579E-2</v>
          </cell>
          <cell r="W24">
            <v>1995</v>
          </cell>
          <cell r="X24">
            <v>80330.350021801103</v>
          </cell>
          <cell r="Y24">
            <v>0</v>
          </cell>
          <cell r="Z24">
            <v>3625.4434887096768</v>
          </cell>
          <cell r="AA24">
            <v>3617.8816996275254</v>
          </cell>
          <cell r="AB24">
            <v>7243.3251883372022</v>
          </cell>
          <cell r="AC24">
            <v>83955.793510510775</v>
          </cell>
          <cell r="AD24">
            <v>0.18458548387096771</v>
          </cell>
          <cell r="AE24">
            <v>4.5131677973838658E-2</v>
          </cell>
          <cell r="AH24">
            <v>1995</v>
          </cell>
          <cell r="AI24">
            <v>464420.27853411972</v>
          </cell>
          <cell r="AJ24">
            <v>0</v>
          </cell>
          <cell r="AK24">
            <v>10791.996235483872</v>
          </cell>
          <cell r="AL24">
            <v>23113.553935061471</v>
          </cell>
          <cell r="AM24">
            <v>33905.550170545343</v>
          </cell>
          <cell r="AN24">
            <v>475212.27476960362</v>
          </cell>
          <cell r="AP24">
            <v>2.3237564624756235E-2</v>
          </cell>
          <cell r="AS24">
            <v>1995</v>
          </cell>
          <cell r="AT24">
            <v>472572.89228088205</v>
          </cell>
          <cell r="AU24">
            <v>0</v>
          </cell>
          <cell r="AV24">
            <v>10362.806020554804</v>
          </cell>
          <cell r="AW24">
            <v>23274.227215878578</v>
          </cell>
          <cell r="AX24">
            <v>33637.033236433381</v>
          </cell>
          <cell r="AY24">
            <v>482935.69830143685</v>
          </cell>
          <cell r="AZ24">
            <v>0.10502787167928962</v>
          </cell>
          <cell r="BA24">
            <v>2.1928481700544733E-2</v>
          </cell>
        </row>
        <row r="25">
          <cell r="A25">
            <v>1996</v>
          </cell>
          <cell r="B25">
            <v>377283.03084735491</v>
          </cell>
          <cell r="C25">
            <v>0</v>
          </cell>
          <cell r="D25">
            <v>7054.4597967741965</v>
          </cell>
          <cell r="E25">
            <v>19186.344491765925</v>
          </cell>
          <cell r="F25">
            <v>26240.804288540123</v>
          </cell>
          <cell r="G25">
            <v>384337.49064412911</v>
          </cell>
          <cell r="H25">
            <v>0.11358064516129038</v>
          </cell>
          <cell r="I25">
            <v>1.869805747936848E-2</v>
          </cell>
          <cell r="L25">
            <v>1996</v>
          </cell>
          <cell r="M25">
            <v>13973.450411737937</v>
          </cell>
          <cell r="N25">
            <v>0</v>
          </cell>
          <cell r="O25">
            <v>353.91623709677401</v>
          </cell>
          <cell r="P25">
            <v>672.8319920258059</v>
          </cell>
          <cell r="Q25">
            <v>1026.7482291225799</v>
          </cell>
          <cell r="R25">
            <v>14327.36664883471</v>
          </cell>
          <cell r="S25">
            <v>1.8048387096774185E-2</v>
          </cell>
          <cell r="T25">
            <v>2.5327762769278284E-2</v>
          </cell>
          <cell r="W25">
            <v>1996</v>
          </cell>
          <cell r="X25">
            <v>83955.793510510775</v>
          </cell>
          <cell r="Y25">
            <v>0</v>
          </cell>
          <cell r="Z25">
            <v>3219.7485887096768</v>
          </cell>
          <cell r="AA25">
            <v>3781.1627714425586</v>
          </cell>
          <cell r="AB25">
            <v>7000.9113601522349</v>
          </cell>
          <cell r="AC25">
            <v>87175.542099220445</v>
          </cell>
          <cell r="AD25">
            <v>0.18801451612903222</v>
          </cell>
          <cell r="AE25">
            <v>3.8350522984534452E-2</v>
          </cell>
          <cell r="AH25">
            <v>1996</v>
          </cell>
          <cell r="AI25">
            <v>475212.27476960362</v>
          </cell>
          <cell r="AJ25">
            <v>0</v>
          </cell>
          <cell r="AK25">
            <v>10628.124622580646</v>
          </cell>
          <cell r="AL25">
            <v>23640.339255234292</v>
          </cell>
          <cell r="AM25">
            <v>34268.463877814938</v>
          </cell>
          <cell r="AN25">
            <v>485840.39939218428</v>
          </cell>
          <cell r="AP25">
            <v>2.2365004413519074E-2</v>
          </cell>
          <cell r="AS25">
            <v>1996</v>
          </cell>
          <cell r="AT25">
            <v>482935.69830143685</v>
          </cell>
          <cell r="AU25">
            <v>0</v>
          </cell>
          <cell r="AV25">
            <v>10344.52316183282</v>
          </cell>
          <cell r="AW25">
            <v>23784.59568147629</v>
          </cell>
          <cell r="AX25">
            <v>34129.118843309108</v>
          </cell>
          <cell r="AY25">
            <v>493280.22146326967</v>
          </cell>
          <cell r="AZ25">
            <v>0.10465504392611408</v>
          </cell>
          <cell r="BA25">
            <v>2.1420083870826279E-2</v>
          </cell>
        </row>
        <row r="26">
          <cell r="A26">
            <v>1997</v>
          </cell>
          <cell r="B26">
            <v>384337.49064412911</v>
          </cell>
          <cell r="C26">
            <v>0</v>
          </cell>
          <cell r="D26">
            <v>6958.2180483871007</v>
          </cell>
          <cell r="E26">
            <v>19545.091863891932</v>
          </cell>
          <cell r="F26">
            <v>26503.309912279034</v>
          </cell>
          <cell r="G26">
            <v>391295.7086925162</v>
          </cell>
          <cell r="H26">
            <v>0.11274193548387103</v>
          </cell>
          <cell r="I26">
            <v>1.8104447829758952E-2</v>
          </cell>
          <cell r="L26">
            <v>1997</v>
          </cell>
          <cell r="M26">
            <v>14327.36664883471</v>
          </cell>
          <cell r="N26">
            <v>0</v>
          </cell>
          <cell r="O26">
            <v>361.48427419354817</v>
          </cell>
          <cell r="P26">
            <v>689.87332110341652</v>
          </cell>
          <cell r="Q26">
            <v>1051.3575952969647</v>
          </cell>
          <cell r="R26">
            <v>14688.850923028258</v>
          </cell>
          <cell r="S26">
            <v>1.8145161290322571E-2</v>
          </cell>
          <cell r="T26">
            <v>2.5230335975449325E-2</v>
          </cell>
          <cell r="W26">
            <v>1997</v>
          </cell>
          <cell r="X26">
            <v>87175.542099220445</v>
          </cell>
          <cell r="Y26">
            <v>0</v>
          </cell>
          <cell r="Z26">
            <v>3312.1648306451607</v>
          </cell>
          <cell r="AA26">
            <v>3926.1723412170327</v>
          </cell>
          <cell r="AB26">
            <v>7238.3371718621929</v>
          </cell>
          <cell r="AC26">
            <v>90487.706929865613</v>
          </cell>
          <cell r="AD26">
            <v>0.19144354838709673</v>
          </cell>
          <cell r="AE26">
            <v>3.7994198268080259E-2</v>
          </cell>
          <cell r="AH26">
            <v>1997</v>
          </cell>
          <cell r="AI26">
            <v>485840.39939218428</v>
          </cell>
          <cell r="AJ26">
            <v>0</v>
          </cell>
          <cell r="AK26">
            <v>10631.867153225809</v>
          </cell>
          <cell r="AL26">
            <v>24161.13752621238</v>
          </cell>
          <cell r="AM26">
            <v>34793.004679438192</v>
          </cell>
          <cell r="AN26">
            <v>496472.26654541004</v>
          </cell>
          <cell r="AP26">
            <v>2.1883456308958493E-2</v>
          </cell>
          <cell r="AS26">
            <v>1997</v>
          </cell>
          <cell r="AT26">
            <v>493280.22146326967</v>
          </cell>
          <cell r="AU26">
            <v>0</v>
          </cell>
          <cell r="AV26">
            <v>10317.776322145093</v>
          </cell>
          <cell r="AW26">
            <v>24294.063715807206</v>
          </cell>
          <cell r="AX26">
            <v>34611.840037952301</v>
          </cell>
          <cell r="AY26">
            <v>503597.99778541474</v>
          </cell>
          <cell r="AZ26">
            <v>0.10428221617293854</v>
          </cell>
          <cell r="BA26">
            <v>2.091666333496689E-2</v>
          </cell>
        </row>
        <row r="27">
          <cell r="A27">
            <v>1998</v>
          </cell>
          <cell r="B27">
            <v>391295.7086925162</v>
          </cell>
          <cell r="C27">
            <v>0</v>
          </cell>
          <cell r="D27">
            <v>7160.0943322580688</v>
          </cell>
          <cell r="E27">
            <v>19898.944959869612</v>
          </cell>
          <cell r="F27">
            <v>27059.03929212768</v>
          </cell>
          <cell r="G27">
            <v>398455.80302477424</v>
          </cell>
          <cell r="H27">
            <v>0.11190322580645168</v>
          </cell>
          <cell r="I27">
            <v>1.8298422837763617E-2</v>
          </cell>
          <cell r="L27">
            <v>1998</v>
          </cell>
          <cell r="M27">
            <v>14688.850923028258</v>
          </cell>
          <cell r="N27">
            <v>0</v>
          </cell>
          <cell r="O27">
            <v>412.13275161290295</v>
          </cell>
          <cell r="P27">
            <v>707.27905677535477</v>
          </cell>
          <cell r="Q27">
            <v>1119.4118083882577</v>
          </cell>
          <cell r="R27">
            <v>15100.98367464116</v>
          </cell>
          <cell r="S27">
            <v>1.8241935483870958E-2</v>
          </cell>
          <cell r="T27">
            <v>2.805752157010355E-2</v>
          </cell>
          <cell r="W27">
            <v>1998</v>
          </cell>
          <cell r="X27">
            <v>90487.706929865613</v>
          </cell>
          <cell r="Y27">
            <v>0</v>
          </cell>
          <cell r="Z27">
            <v>3506.9269612903217</v>
          </cell>
          <cell r="AA27">
            <v>4075.344111583885</v>
          </cell>
          <cell r="AB27">
            <v>7582.2710728742068</v>
          </cell>
          <cell r="AC27">
            <v>93994.633891155929</v>
          </cell>
          <cell r="AD27">
            <v>0.19487258064516125</v>
          </cell>
          <cell r="AE27">
            <v>3.8755838558362843E-2</v>
          </cell>
          <cell r="AH27">
            <v>1998</v>
          </cell>
          <cell r="AI27">
            <v>496472.26654541004</v>
          </cell>
          <cell r="AJ27">
            <v>0</v>
          </cell>
          <cell r="AK27">
            <v>11079.154045161293</v>
          </cell>
          <cell r="AL27">
            <v>24681.56812822885</v>
          </cell>
          <cell r="AM27">
            <v>35760.722173390139</v>
          </cell>
          <cell r="AN27">
            <v>507551.42059057136</v>
          </cell>
          <cell r="AP27">
            <v>2.2315756169530188E-2</v>
          </cell>
          <cell r="AS27">
            <v>1998</v>
          </cell>
          <cell r="AT27">
            <v>503597.99778541474</v>
          </cell>
          <cell r="AU27">
            <v>0</v>
          </cell>
          <cell r="AV27">
            <v>10866.1476480364</v>
          </cell>
          <cell r="AW27">
            <v>24802.214467588976</v>
          </cell>
          <cell r="AX27">
            <v>35668.362115625379</v>
          </cell>
          <cell r="AY27">
            <v>514464.14543345117</v>
          </cell>
          <cell r="AZ27">
            <v>0.10390938841976299</v>
          </cell>
          <cell r="BA27">
            <v>2.1577027104596525E-2</v>
          </cell>
        </row>
        <row r="28">
          <cell r="A28">
            <v>1999</v>
          </cell>
          <cell r="B28">
            <v>398455.80302477424</v>
          </cell>
          <cell r="C28">
            <v>0</v>
          </cell>
          <cell r="D28">
            <v>6962.6678354838759</v>
          </cell>
          <cell r="E28">
            <v>20263.06426877069</v>
          </cell>
          <cell r="F28">
            <v>27225.732104254566</v>
          </cell>
          <cell r="G28">
            <v>405418.47086025809</v>
          </cell>
          <cell r="H28">
            <v>0.11106451612903233</v>
          </cell>
          <cell r="I28">
            <v>1.7474128328985428E-2</v>
          </cell>
          <cell r="L28">
            <v>1999</v>
          </cell>
          <cell r="M28">
            <v>15100.98367464116</v>
          </cell>
          <cell r="N28">
            <v>0</v>
          </cell>
          <cell r="O28">
            <v>348.66471774193531</v>
          </cell>
          <cell r="P28">
            <v>727.12355416691162</v>
          </cell>
          <cell r="Q28">
            <v>1075.788271908847</v>
          </cell>
          <cell r="R28">
            <v>15449.648392383095</v>
          </cell>
          <cell r="S28">
            <v>1.8338709677419344E-2</v>
          </cell>
          <cell r="T28">
            <v>2.3088874556393302E-2</v>
          </cell>
          <cell r="W28">
            <v>1999</v>
          </cell>
          <cell r="X28">
            <v>93994.633891155929</v>
          </cell>
          <cell r="Y28">
            <v>0</v>
          </cell>
          <cell r="Z28">
            <v>2899.1695806451607</v>
          </cell>
          <cell r="AA28">
            <v>4233.2874900422057</v>
          </cell>
          <cell r="AB28">
            <v>7132.4570706873665</v>
          </cell>
          <cell r="AC28">
            <v>96893.803471801089</v>
          </cell>
          <cell r="AD28">
            <v>0.19830161290322576</v>
          </cell>
          <cell r="AE28">
            <v>3.084399034951657E-2</v>
          </cell>
          <cell r="AH28">
            <v>1999</v>
          </cell>
          <cell r="AI28">
            <v>507551.42059057136</v>
          </cell>
          <cell r="AJ28">
            <v>0</v>
          </cell>
          <cell r="AK28">
            <v>10210.502133870972</v>
          </cell>
          <cell r="AL28">
            <v>25223.475312979808</v>
          </cell>
          <cell r="AM28">
            <v>35433.977446850782</v>
          </cell>
          <cell r="AN28">
            <v>517761.92272444227</v>
          </cell>
          <cell r="AP28">
            <v>2.0117177727510427E-2</v>
          </cell>
          <cell r="AS28">
            <v>1999</v>
          </cell>
          <cell r="AT28">
            <v>514464.14543345117</v>
          </cell>
          <cell r="AU28">
            <v>0</v>
          </cell>
          <cell r="AV28">
            <v>9972.9314257755705</v>
          </cell>
          <cell r="AW28">
            <v>25337.372521410158</v>
          </cell>
          <cell r="AX28">
            <v>35310.303947185726</v>
          </cell>
          <cell r="AY28">
            <v>524437.07685922668</v>
          </cell>
          <cell r="AZ28">
            <v>0.10353656066658745</v>
          </cell>
          <cell r="BA28">
            <v>1.9385085460859486E-2</v>
          </cell>
        </row>
        <row r="29">
          <cell r="A29">
            <v>2000</v>
          </cell>
          <cell r="B29">
            <v>405418.47086025809</v>
          </cell>
          <cell r="C29">
            <v>0</v>
          </cell>
          <cell r="D29">
            <v>6363.0271741935521</v>
          </cell>
          <cell r="E29">
            <v>20617.14365414167</v>
          </cell>
          <cell r="F29">
            <v>26980.17082833522</v>
          </cell>
          <cell r="G29">
            <v>411781.49803445162</v>
          </cell>
          <cell r="H29">
            <v>0.11022580645161298</v>
          </cell>
          <cell r="I29">
            <v>1.5694961210553249E-2</v>
          </cell>
          <cell r="L29">
            <v>2000</v>
          </cell>
          <cell r="M29">
            <v>15449.648392383095</v>
          </cell>
          <cell r="N29">
            <v>0</v>
          </cell>
          <cell r="O29">
            <v>288.79922903225787</v>
          </cell>
          <cell r="P29">
            <v>743.91201869607062</v>
          </cell>
          <cell r="Q29">
            <v>1032.7112477283285</v>
          </cell>
          <cell r="R29">
            <v>15738.447621415353</v>
          </cell>
          <cell r="S29">
            <v>1.8435483870967731E-2</v>
          </cell>
          <cell r="T29">
            <v>1.8692932143014929E-2</v>
          </cell>
          <cell r="W29">
            <v>2000</v>
          </cell>
          <cell r="X29">
            <v>96893.803471801089</v>
          </cell>
          <cell r="Y29">
            <v>0</v>
          </cell>
          <cell r="Z29">
            <v>1929.3518903225802</v>
          </cell>
          <cell r="AA29">
            <v>4363.8589685317966</v>
          </cell>
          <cell r="AB29">
            <v>6293.210858854377</v>
          </cell>
          <cell r="AC29">
            <v>98823.155362123667</v>
          </cell>
          <cell r="AD29">
            <v>0.20173064516129027</v>
          </cell>
          <cell r="AE29">
            <v>1.9912025549539747E-2</v>
          </cell>
          <cell r="AH29">
            <v>2000</v>
          </cell>
          <cell r="AI29">
            <v>517761.92272444227</v>
          </cell>
          <cell r="AJ29">
            <v>0</v>
          </cell>
          <cell r="AK29">
            <v>8581.1782935483898</v>
          </cell>
          <cell r="AL29">
            <v>25724.914641369538</v>
          </cell>
          <cell r="AM29">
            <v>34306.092934917928</v>
          </cell>
          <cell r="AN29">
            <v>526343.10101799062</v>
          </cell>
          <cell r="AP29">
            <v>1.6573598630804209E-2</v>
          </cell>
          <cell r="AS29">
            <v>2000</v>
          </cell>
          <cell r="AT29">
            <v>524437.07685922668</v>
          </cell>
          <cell r="AU29">
            <v>0</v>
          </cell>
          <cell r="AV29">
            <v>8558.1125258047468</v>
          </cell>
          <cell r="AW29">
            <v>25828.539653091328</v>
          </cell>
          <cell r="AX29">
            <v>34386.652178896074</v>
          </cell>
          <cell r="AY29">
            <v>532995.18938503147</v>
          </cell>
          <cell r="AZ29">
            <v>0.10316373291341191</v>
          </cell>
          <cell r="BA29">
            <v>1.6318664151394602E-2</v>
          </cell>
        </row>
        <row r="30">
          <cell r="A30">
            <v>2001</v>
          </cell>
          <cell r="B30">
            <v>411781.49803445162</v>
          </cell>
          <cell r="C30">
            <v>0</v>
          </cell>
          <cell r="D30">
            <v>6451.847864516134</v>
          </cell>
          <cell r="E30">
            <v>20940.728924065825</v>
          </cell>
          <cell r="F30">
            <v>27392.576788581959</v>
          </cell>
          <cell r="G30">
            <v>418233.34589896776</v>
          </cell>
          <cell r="H30">
            <v>0.10938709677419363</v>
          </cell>
          <cell r="I30">
            <v>1.5668134423990843E-2</v>
          </cell>
          <cell r="L30">
            <v>2001</v>
          </cell>
          <cell r="M30">
            <v>15738.447621415353</v>
          </cell>
          <cell r="N30">
            <v>0</v>
          </cell>
          <cell r="O30">
            <v>294.48499354838691</v>
          </cell>
          <cell r="P30">
            <v>757.81791558192958</v>
          </cell>
          <cell r="Q30">
            <v>1052.3029091303165</v>
          </cell>
          <cell r="R30">
            <v>16032.93261496374</v>
          </cell>
          <cell r="S30">
            <v>1.8532258064516118E-2</v>
          </cell>
          <cell r="T30">
            <v>1.8711184268750847E-2</v>
          </cell>
          <cell r="W30">
            <v>2001</v>
          </cell>
          <cell r="X30">
            <v>98823.155362123667</v>
          </cell>
          <cell r="Y30">
            <v>0</v>
          </cell>
          <cell r="Z30">
            <v>1494.1779306451608</v>
          </cell>
          <cell r="AA30">
            <v>4450.752239807789</v>
          </cell>
          <cell r="AB30">
            <v>5944.9301704529498</v>
          </cell>
          <cell r="AC30">
            <v>100317.33329276883</v>
          </cell>
          <cell r="AD30">
            <v>0.20515967741935479</v>
          </cell>
          <cell r="AE30">
            <v>1.5119714860044375E-2</v>
          </cell>
          <cell r="AH30">
            <v>2001</v>
          </cell>
          <cell r="AI30">
            <v>526343.10101799062</v>
          </cell>
          <cell r="AJ30">
            <v>0</v>
          </cell>
          <cell r="AK30">
            <v>8240.5107887096819</v>
          </cell>
          <cell r="AL30">
            <v>26149.299079455544</v>
          </cell>
          <cell r="AM30">
            <v>34389.809868165226</v>
          </cell>
          <cell r="AN30">
            <v>534583.61180670036</v>
          </cell>
          <cell r="AP30">
            <v>1.5656158070224357E-2</v>
          </cell>
          <cell r="AS30">
            <v>2001</v>
          </cell>
          <cell r="AT30">
            <v>532995.18938503147</v>
          </cell>
          <cell r="AU30">
            <v>0</v>
          </cell>
          <cell r="AV30">
            <v>8444.8073716202525</v>
          </cell>
          <cell r="AW30">
            <v>26250.0269172111</v>
          </cell>
          <cell r="AX30">
            <v>34694.834288831349</v>
          </cell>
          <cell r="AY30">
            <v>541439.99675665167</v>
          </cell>
          <cell r="AZ30">
            <v>0.10279090516023637</v>
          </cell>
          <cell r="BA30">
            <v>1.5844059270710975E-2</v>
          </cell>
        </row>
        <row r="31">
          <cell r="A31">
            <v>2002</v>
          </cell>
          <cell r="B31">
            <v>418233.34589896776</v>
          </cell>
          <cell r="C31">
            <v>0</v>
          </cell>
          <cell r="D31">
            <v>7183.1460967741996</v>
          </cell>
          <cell r="E31">
            <v>21268.831079784442</v>
          </cell>
          <cell r="F31">
            <v>28451.977176558641</v>
          </cell>
          <cell r="G31">
            <v>425416.49199574196</v>
          </cell>
          <cell r="H31">
            <v>0.10854838709677428</v>
          </cell>
          <cell r="I31">
            <v>1.7174972218760853E-2</v>
          </cell>
          <cell r="L31">
            <v>2002</v>
          </cell>
          <cell r="M31">
            <v>16032.93261496374</v>
          </cell>
          <cell r="N31">
            <v>0</v>
          </cell>
          <cell r="O31">
            <v>272.53529032258047</v>
          </cell>
          <cell r="P31">
            <v>771.99758624254378</v>
          </cell>
          <cell r="Q31">
            <v>1044.5328765651243</v>
          </cell>
          <cell r="R31">
            <v>16305.467905286321</v>
          </cell>
          <cell r="S31">
            <v>1.8629032258064504E-2</v>
          </cell>
          <cell r="T31">
            <v>1.6998467895275704E-2</v>
          </cell>
          <cell r="W31">
            <v>2002</v>
          </cell>
          <cell r="X31">
            <v>100317.33329276883</v>
          </cell>
          <cell r="Y31">
            <v>0</v>
          </cell>
          <cell r="Z31">
            <v>1556.9061290322577</v>
          </cell>
          <cell r="AA31">
            <v>4518.0463445863861</v>
          </cell>
          <cell r="AB31">
            <v>6074.952473618644</v>
          </cell>
          <cell r="AC31">
            <v>101874.23942180109</v>
          </cell>
          <cell r="AD31">
            <v>0.2085887096774193</v>
          </cell>
          <cell r="AE31">
            <v>1.5519811760630997E-2</v>
          </cell>
          <cell r="AH31">
            <v>2002</v>
          </cell>
          <cell r="AI31">
            <v>534583.61180670036</v>
          </cell>
          <cell r="AJ31">
            <v>0</v>
          </cell>
          <cell r="AK31">
            <v>9012.5875161290387</v>
          </cell>
          <cell r="AL31">
            <v>26558.875010613374</v>
          </cell>
          <cell r="AM31">
            <v>35571.462526742413</v>
          </cell>
          <cell r="AN31">
            <v>543596.19932282937</v>
          </cell>
          <cell r="AP31">
            <v>1.6859079322820492E-2</v>
          </cell>
          <cell r="AS31">
            <v>2002</v>
          </cell>
          <cell r="AT31">
            <v>541439.99675665167</v>
          </cell>
          <cell r="AU31">
            <v>0</v>
          </cell>
          <cell r="AV31">
            <v>9040.2593401819267</v>
          </cell>
          <cell r="AW31">
            <v>26665.933899545151</v>
          </cell>
          <cell r="AX31">
            <v>35706.193239727079</v>
          </cell>
          <cell r="AY31">
            <v>550480.25609683362</v>
          </cell>
          <cell r="AZ31">
            <v>0.10241807740706083</v>
          </cell>
          <cell r="BA31">
            <v>1.6696696576416814E-2</v>
          </cell>
        </row>
        <row r="32">
          <cell r="A32">
            <v>2003</v>
          </cell>
          <cell r="B32">
            <v>425416.49199574196</v>
          </cell>
          <cell r="C32">
            <v>0</v>
          </cell>
          <cell r="D32">
            <v>7888.926048387103</v>
          </cell>
          <cell r="E32">
            <v>21634.122662705253</v>
          </cell>
          <cell r="F32">
            <v>29523.048711092357</v>
          </cell>
          <cell r="G32">
            <v>433305.41804412904</v>
          </cell>
          <cell r="H32">
            <v>0.10770967741935493</v>
          </cell>
          <cell r="I32">
            <v>1.8544006160593485E-2</v>
          </cell>
          <cell r="L32">
            <v>2003</v>
          </cell>
          <cell r="M32">
            <v>16305.467905286321</v>
          </cell>
          <cell r="N32">
            <v>0</v>
          </cell>
          <cell r="O32">
            <v>280.69234838709662</v>
          </cell>
          <cell r="P32">
            <v>785.1203624275181</v>
          </cell>
          <cell r="Q32">
            <v>1065.8127108146148</v>
          </cell>
          <cell r="R32">
            <v>16586.160253673417</v>
          </cell>
          <cell r="S32">
            <v>1.8725806451612891E-2</v>
          </cell>
          <cell r="T32">
            <v>1.721461475485131E-2</v>
          </cell>
          <cell r="W32">
            <v>2003</v>
          </cell>
          <cell r="X32">
            <v>101874.23942180109</v>
          </cell>
          <cell r="Y32">
            <v>0</v>
          </cell>
          <cell r="Z32">
            <v>1461.8623306451609</v>
          </cell>
          <cell r="AA32">
            <v>4588.1655733801745</v>
          </cell>
          <cell r="AB32">
            <v>6050.0279040253354</v>
          </cell>
          <cell r="AC32">
            <v>103336.10175244625</v>
          </cell>
          <cell r="AD32">
            <v>0.21201774193548381</v>
          </cell>
          <cell r="AE32">
            <v>1.4349676021554902E-2</v>
          </cell>
          <cell r="AH32">
            <v>2003</v>
          </cell>
          <cell r="AI32">
            <v>543596.19932282937</v>
          </cell>
          <cell r="AJ32">
            <v>0</v>
          </cell>
          <cell r="AK32">
            <v>9631.4807274193608</v>
          </cell>
          <cell r="AL32">
            <v>27007.408598512946</v>
          </cell>
          <cell r="AM32">
            <v>36638.889325932309</v>
          </cell>
          <cell r="AN32">
            <v>553227.68005024875</v>
          </cell>
          <cell r="AP32">
            <v>1.7718079595511416E-2</v>
          </cell>
          <cell r="AS32">
            <v>2003</v>
          </cell>
          <cell r="AT32">
            <v>550480.25609683362</v>
          </cell>
          <cell r="AU32">
            <v>0</v>
          </cell>
          <cell r="AV32">
            <v>9707.2686683501106</v>
          </cell>
          <cell r="AW32">
            <v>27111.166906792645</v>
          </cell>
          <cell r="AX32">
            <v>36818.435575142757</v>
          </cell>
          <cell r="AY32">
            <v>560187.52476518368</v>
          </cell>
          <cell r="AZ32">
            <v>0.10204524965388528</v>
          </cell>
          <cell r="BA32">
            <v>1.7634181354984735E-2</v>
          </cell>
        </row>
        <row r="33">
          <cell r="A33">
            <v>2004</v>
          </cell>
          <cell r="B33">
            <v>433305.41804412904</v>
          </cell>
          <cell r="C33">
            <v>0</v>
          </cell>
          <cell r="D33">
            <v>8222.9149606161191</v>
          </cell>
          <cell r="E33">
            <v>22035.305966641499</v>
          </cell>
          <cell r="F33">
            <v>30258.220927257618</v>
          </cell>
          <cell r="G33">
            <v>441528.33300474513</v>
          </cell>
          <cell r="H33">
            <v>0.10687096774193558</v>
          </cell>
          <cell r="I33">
            <v>1.8977180109431835E-2</v>
          </cell>
          <cell r="L33">
            <v>2004</v>
          </cell>
          <cell r="M33">
            <v>16586.160253673417</v>
          </cell>
          <cell r="N33">
            <v>0</v>
          </cell>
          <cell r="O33">
            <v>317.67862182114692</v>
          </cell>
          <cell r="P33">
            <v>798.63590700289706</v>
          </cell>
          <cell r="Q33">
            <v>1116.3145288240439</v>
          </cell>
          <cell r="R33">
            <v>16903.838875494563</v>
          </cell>
          <cell r="S33">
            <v>1.8822580645161277E-2</v>
          </cell>
          <cell r="T33">
            <v>1.9153234803141794E-2</v>
          </cell>
          <cell r="W33">
            <v>2004</v>
          </cell>
          <cell r="X33">
            <v>103336.10175244625</v>
          </cell>
          <cell r="Y33">
            <v>0</v>
          </cell>
          <cell r="Z33">
            <v>1434.6600693548382</v>
          </cell>
          <cell r="AA33">
            <v>4654.0042628914307</v>
          </cell>
          <cell r="AB33">
            <v>6088.6643322462687</v>
          </cell>
          <cell r="AC33">
            <v>104770.76182180109</v>
          </cell>
          <cell r="AD33">
            <v>0.21544677419354832</v>
          </cell>
          <cell r="AE33">
            <v>1.3883435169557146E-2</v>
          </cell>
          <cell r="AH33">
            <v>2004</v>
          </cell>
          <cell r="AI33">
            <v>553227.68005024875</v>
          </cell>
          <cell r="AJ33">
            <v>0</v>
          </cell>
          <cell r="AK33">
            <v>9975.2536517921035</v>
          </cell>
          <cell r="AL33">
            <v>27487.946136535826</v>
          </cell>
          <cell r="AM33">
            <v>37463.199788327925</v>
          </cell>
          <cell r="AN33">
            <v>563202.93370204081</v>
          </cell>
          <cell r="AP33">
            <v>1.8031009675593346E-2</v>
          </cell>
          <cell r="AS33">
            <v>2004</v>
          </cell>
          <cell r="AT33">
            <v>560187.52476518368</v>
          </cell>
          <cell r="AU33">
            <v>0</v>
          </cell>
          <cell r="AV33">
            <v>10215.941815508046</v>
          </cell>
          <cell r="AW33">
            <v>27589.250140772288</v>
          </cell>
          <cell r="AX33">
            <v>37805.191956280338</v>
          </cell>
          <cell r="AY33">
            <v>570403.46658069175</v>
          </cell>
          <cell r="AZ33">
            <v>0.10167242190070974</v>
          </cell>
          <cell r="BA33">
            <v>1.8236646415484392E-2</v>
          </cell>
        </row>
        <row r="34">
          <cell r="A34">
            <v>2005</v>
          </cell>
          <cell r="B34">
            <v>441528.33300474513</v>
          </cell>
          <cell r="C34">
            <v>0</v>
          </cell>
          <cell r="D34">
            <v>9052.5889522280613</v>
          </cell>
          <cell r="E34">
            <v>22453.473936736893</v>
          </cell>
          <cell r="F34">
            <v>31506.062888964952</v>
          </cell>
          <cell r="G34">
            <v>450580.92195697321</v>
          </cell>
          <cell r="H34">
            <v>0.10603225806451623</v>
          </cell>
          <cell r="I34">
            <v>2.05028494788142E-2</v>
          </cell>
          <cell r="L34">
            <v>2005</v>
          </cell>
          <cell r="M34">
            <v>16903.838875494563</v>
          </cell>
          <cell r="N34">
            <v>0</v>
          </cell>
          <cell r="O34">
            <v>313.51083905921024</v>
          </cell>
          <cell r="P34">
            <v>813.93236805194363</v>
          </cell>
          <cell r="Q34">
            <v>1127.4432071111539</v>
          </cell>
          <cell r="R34">
            <v>17217.349714553773</v>
          </cell>
          <cell r="S34">
            <v>1.8919354838709664E-2</v>
          </cell>
          <cell r="T34">
            <v>1.8546724289575822E-2</v>
          </cell>
          <cell r="W34">
            <v>2005</v>
          </cell>
          <cell r="X34">
            <v>104770.76182180109</v>
          </cell>
          <cell r="Y34">
            <v>0</v>
          </cell>
          <cell r="Z34">
            <v>1457.0562435483866</v>
          </cell>
          <cell r="AA34">
            <v>4718.617829354127</v>
          </cell>
          <cell r="AB34">
            <v>6175.6740729025132</v>
          </cell>
          <cell r="AC34">
            <v>106227.81806534948</v>
          </cell>
          <cell r="AD34">
            <v>0.21887580645161284</v>
          </cell>
          <cell r="AE34">
            <v>1.3907088372866916E-2</v>
          </cell>
          <cell r="AH34">
            <v>2005</v>
          </cell>
          <cell r="AI34">
            <v>563202.93370204081</v>
          </cell>
          <cell r="AJ34">
            <v>0</v>
          </cell>
          <cell r="AK34">
            <v>10823.156034835658</v>
          </cell>
          <cell r="AL34">
            <v>27986.024134142965</v>
          </cell>
          <cell r="AM34">
            <v>38809.180168978623</v>
          </cell>
          <cell r="AN34">
            <v>574026.08973687643</v>
          </cell>
          <cell r="AP34">
            <v>1.9217151380396702E-2</v>
          </cell>
          <cell r="AS34">
            <v>2005</v>
          </cell>
          <cell r="AT34">
            <v>570403.46658069175</v>
          </cell>
          <cell r="AU34">
            <v>0</v>
          </cell>
          <cell r="AV34">
            <v>11001.511368817</v>
          </cell>
          <cell r="AW34">
            <v>28092.385540457912</v>
          </cell>
          <cell r="AX34">
            <v>39093.89690927491</v>
          </cell>
          <cell r="AY34">
            <v>581404.9779495087</v>
          </cell>
          <cell r="AZ34">
            <v>0.1012995941475342</v>
          </cell>
          <cell r="BA34">
            <v>1.9287244929919511E-2</v>
          </cell>
        </row>
        <row r="35">
          <cell r="A35">
            <v>2006</v>
          </cell>
          <cell r="B35">
            <v>450580.92195697321</v>
          </cell>
          <cell r="C35">
            <v>0</v>
          </cell>
          <cell r="D35">
            <v>8061.5687214159379</v>
          </cell>
          <cell r="E35">
            <v>22913.834133138291</v>
          </cell>
          <cell r="F35">
            <v>30975.402854554228</v>
          </cell>
          <cell r="G35">
            <v>458642.49067838915</v>
          </cell>
          <cell r="H35">
            <v>0.10519354838709688</v>
          </cell>
          <cell r="I35">
            <v>1.7891500346714162E-2</v>
          </cell>
          <cell r="L35">
            <v>2006</v>
          </cell>
          <cell r="M35">
            <v>17217.349714553773</v>
          </cell>
          <cell r="N35">
            <v>0</v>
          </cell>
          <cell r="O35">
            <v>352.08752587504688</v>
          </cell>
          <cell r="P35">
            <v>829.02814727256452</v>
          </cell>
          <cell r="Q35">
            <v>1181.1156731476115</v>
          </cell>
          <cell r="R35">
            <v>17569.437240428819</v>
          </cell>
          <cell r="S35">
            <v>1.901612903225805E-2</v>
          </cell>
          <cell r="T35">
            <v>2.0449577415357245E-2</v>
          </cell>
          <cell r="W35">
            <v>2006</v>
          </cell>
          <cell r="X35">
            <v>106227.81806534948</v>
          </cell>
          <cell r="Y35">
            <v>0</v>
          </cell>
          <cell r="Z35">
            <v>1410.0795919354834</v>
          </cell>
          <cell r="AA35">
            <v>4784.240064504741</v>
          </cell>
          <cell r="AB35">
            <v>6194.3196564402242</v>
          </cell>
          <cell r="AC35">
            <v>107637.89765728496</v>
          </cell>
          <cell r="AD35">
            <v>0.22230483870967735</v>
          </cell>
          <cell r="AE35">
            <v>1.3274108586773581E-2</v>
          </cell>
          <cell r="AH35">
            <v>2006</v>
          </cell>
          <cell r="AI35">
            <v>574026.08973687643</v>
          </cell>
          <cell r="AJ35">
            <v>0</v>
          </cell>
          <cell r="AK35">
            <v>9823.7358392264687</v>
          </cell>
          <cell r="AL35">
            <v>28527.102344915598</v>
          </cell>
          <cell r="AM35">
            <v>38350.838184142063</v>
          </cell>
          <cell r="AN35">
            <v>583849.82557610294</v>
          </cell>
          <cell r="AP35">
            <v>1.7113744505462325E-2</v>
          </cell>
          <cell r="AS35">
            <v>2006</v>
          </cell>
          <cell r="AT35">
            <v>581404.9779495087</v>
          </cell>
          <cell r="AU35">
            <v>0</v>
          </cell>
          <cell r="AV35">
            <v>10243.439644706044</v>
          </cell>
          <cell r="AW35">
            <v>28634.210261042444</v>
          </cell>
          <cell r="AX35">
            <v>38877.649905748491</v>
          </cell>
          <cell r="AY35">
            <v>591648.41759421478</v>
          </cell>
          <cell r="AZ35">
            <v>0.10092676639435866</v>
          </cell>
          <cell r="BA35">
            <v>1.7618424391260934E-2</v>
          </cell>
        </row>
        <row r="36">
          <cell r="A36">
            <v>2007</v>
          </cell>
          <cell r="B36">
            <v>458642.49067838915</v>
          </cell>
          <cell r="C36">
            <v>0</v>
          </cell>
          <cell r="D36">
            <v>6098.2152720737349</v>
          </cell>
          <cell r="E36">
            <v>23323.79700447588</v>
          </cell>
          <cell r="F36">
            <v>29422.012276549616</v>
          </cell>
          <cell r="G36">
            <v>464740.7059504629</v>
          </cell>
          <cell r="H36">
            <v>0.10435483870967753</v>
          </cell>
          <cell r="I36">
            <v>1.3296228317297265E-2</v>
          </cell>
          <cell r="L36">
            <v>2007</v>
          </cell>
          <cell r="M36">
            <v>17569.437240428819</v>
          </cell>
          <cell r="N36">
            <v>0</v>
          </cell>
          <cell r="O36">
            <v>346.87168354231068</v>
          </cell>
          <cell r="P36">
            <v>845.98142254972493</v>
          </cell>
          <cell r="Q36">
            <v>1192.8531060920357</v>
          </cell>
          <cell r="R36">
            <v>17916.30892397113</v>
          </cell>
          <cell r="S36">
            <v>1.9112903225806437E-2</v>
          </cell>
          <cell r="T36">
            <v>1.9742902336344015E-2</v>
          </cell>
          <cell r="W36">
            <v>2007</v>
          </cell>
          <cell r="X36">
            <v>107637.89765728496</v>
          </cell>
          <cell r="Y36">
            <v>0</v>
          </cell>
          <cell r="Z36">
            <v>1813.5663355195393</v>
          </cell>
          <cell r="AA36">
            <v>4847.7465866261691</v>
          </cell>
          <cell r="AB36">
            <v>6661.3129221457084</v>
          </cell>
          <cell r="AC36">
            <v>109451.46399280451</v>
          </cell>
          <cell r="AD36">
            <v>0.22573387096774186</v>
          </cell>
          <cell r="AE36">
            <v>1.6848771436375198E-2</v>
          </cell>
          <cell r="AH36">
            <v>2007</v>
          </cell>
          <cell r="AI36">
            <v>583849.82557610294</v>
          </cell>
          <cell r="AJ36">
            <v>0</v>
          </cell>
          <cell r="AK36">
            <v>8258.6532911355844</v>
          </cell>
          <cell r="AL36">
            <v>29017.525013651775</v>
          </cell>
          <cell r="AM36">
            <v>37276.178304787361</v>
          </cell>
          <cell r="AN36">
            <v>592108.4788672385</v>
          </cell>
          <cell r="AP36">
            <v>1.4145167009318671E-2</v>
          </cell>
          <cell r="AS36">
            <v>2007</v>
          </cell>
          <cell r="AT36">
            <v>591648.41759421478</v>
          </cell>
          <cell r="AU36">
            <v>0</v>
          </cell>
          <cell r="AV36">
            <v>8508.8696174950419</v>
          </cell>
          <cell r="AW36">
            <v>29138.699929530092</v>
          </cell>
          <cell r="AX36">
            <v>37647.569547025138</v>
          </cell>
          <cell r="AY36">
            <v>600157.28721170977</v>
          </cell>
          <cell r="AZ36">
            <v>0.10055393864118312</v>
          </cell>
          <cell r="BA36">
            <v>1.4381631665802752E-2</v>
          </cell>
        </row>
        <row r="37">
          <cell r="A37">
            <v>2008</v>
          </cell>
          <cell r="B37">
            <v>464740.7059504629</v>
          </cell>
          <cell r="C37">
            <v>0</v>
          </cell>
          <cell r="D37">
            <v>3571.2701232984764</v>
          </cell>
          <cell r="E37">
            <v>23633.915534673688</v>
          </cell>
          <cell r="F37">
            <v>27205.185657972164</v>
          </cell>
          <cell r="G37">
            <v>468311.97607376135</v>
          </cell>
          <cell r="H37">
            <v>0.10351612903225818</v>
          </cell>
          <cell r="I37">
            <v>7.6844358102754473E-3</v>
          </cell>
          <cell r="L37">
            <v>2008</v>
          </cell>
          <cell r="M37">
            <v>17916.30892397113</v>
          </cell>
          <cell r="N37">
            <v>0</v>
          </cell>
          <cell r="O37">
            <v>260.19314398578535</v>
          </cell>
          <cell r="P37">
            <v>862.68355115348561</v>
          </cell>
          <cell r="Q37">
            <v>1122.8766951392709</v>
          </cell>
          <cell r="R37">
            <v>18176.502067956913</v>
          </cell>
          <cell r="S37">
            <v>1.9209677419354823E-2</v>
          </cell>
          <cell r="T37">
            <v>1.4522698011623314E-2</v>
          </cell>
          <cell r="W37">
            <v>2008</v>
          </cell>
          <cell r="X37">
            <v>109451.46399280451</v>
          </cell>
          <cell r="Y37">
            <v>0</v>
          </cell>
          <cell r="Z37">
            <v>1907.9903767418086</v>
          </cell>
          <cell r="AA37">
            <v>4929.4251608457016</v>
          </cell>
          <cell r="AB37">
            <v>6837.4155375875107</v>
          </cell>
          <cell r="AC37">
            <v>111359.45436954632</v>
          </cell>
          <cell r="AD37">
            <v>0.22916290322580637</v>
          </cell>
          <cell r="AE37">
            <v>1.743229653709566E-2</v>
          </cell>
          <cell r="AH37">
            <v>2008</v>
          </cell>
          <cell r="AI37">
            <v>592108.4788672385</v>
          </cell>
          <cell r="AJ37">
            <v>0</v>
          </cell>
          <cell r="AK37">
            <v>5739.4536440260708</v>
          </cell>
          <cell r="AL37">
            <v>29426.024246672874</v>
          </cell>
          <cell r="AM37">
            <v>35165.477890698945</v>
          </cell>
          <cell r="AN37">
            <v>597847.93251126457</v>
          </cell>
          <cell r="AP37">
            <v>9.6932468438997166E-3</v>
          </cell>
          <cell r="AS37">
            <v>2008</v>
          </cell>
          <cell r="AT37">
            <v>600157.28721170977</v>
          </cell>
          <cell r="AU37">
            <v>0</v>
          </cell>
          <cell r="AV37">
            <v>5647.2554202355359</v>
          </cell>
          <cell r="AW37">
            <v>29557.76197913694</v>
          </cell>
          <cell r="AX37">
            <v>35205.017399372475</v>
          </cell>
          <cell r="AY37">
            <v>605804.54263194534</v>
          </cell>
          <cell r="AZ37">
            <v>0.10018111088800757</v>
          </cell>
          <cell r="BA37">
            <v>9.4096256774158782E-3</v>
          </cell>
        </row>
        <row r="38">
          <cell r="A38">
            <v>2009</v>
          </cell>
          <cell r="B38">
            <v>468311.97607376135</v>
          </cell>
          <cell r="C38">
            <v>0</v>
          </cell>
          <cell r="D38">
            <v>2718.5786381667558</v>
          </cell>
          <cell r="E38">
            <v>23815.528841545362</v>
          </cell>
          <cell r="F38">
            <v>26534.107479712118</v>
          </cell>
          <cell r="G38">
            <v>471030.55471192813</v>
          </cell>
          <cell r="H38">
            <v>0.10267741935483883</v>
          </cell>
          <cell r="I38">
            <v>5.8050589714975231E-3</v>
          </cell>
          <cell r="L38">
            <v>2009</v>
          </cell>
          <cell r="M38">
            <v>18176.502067956913</v>
          </cell>
          <cell r="N38">
            <v>0</v>
          </cell>
          <cell r="O38">
            <v>114.8786946441854</v>
          </cell>
          <cell r="P38">
            <v>875.2120438464824</v>
          </cell>
          <cell r="Q38">
            <v>990.09073849066783</v>
          </cell>
          <cell r="R38">
            <v>18291.3807626011</v>
          </cell>
          <cell r="S38">
            <v>1.930645161290321E-2</v>
          </cell>
          <cell r="T38">
            <v>6.3201761381088684E-3</v>
          </cell>
          <cell r="W38">
            <v>2009</v>
          </cell>
          <cell r="X38">
            <v>111359.45436954632</v>
          </cell>
          <cell r="Y38">
            <v>0</v>
          </cell>
          <cell r="Z38">
            <v>1964.7528115072444</v>
          </cell>
          <cell r="AA38">
            <v>5015.3563620069845</v>
          </cell>
          <cell r="AB38">
            <v>6980.109173514229</v>
          </cell>
          <cell r="AC38">
            <v>113324.20718105357</v>
          </cell>
          <cell r="AD38">
            <v>0.23259193548387089</v>
          </cell>
          <cell r="AE38">
            <v>1.7643340860733936E-2</v>
          </cell>
          <cell r="AH38">
            <v>2009</v>
          </cell>
          <cell r="AI38">
            <v>597847.93251126457</v>
          </cell>
          <cell r="AJ38">
            <v>0</v>
          </cell>
          <cell r="AK38">
            <v>4798.2101443181855</v>
          </cell>
          <cell r="AL38">
            <v>29706.097247398826</v>
          </cell>
          <cell r="AM38">
            <v>34504.307391717011</v>
          </cell>
          <cell r="AN38">
            <v>602646.14265558287</v>
          </cell>
          <cell r="AP38">
            <v>8.0258036925264786E-3</v>
          </cell>
          <cell r="AS38">
            <v>2009</v>
          </cell>
          <cell r="AT38">
            <v>605804.54263194534</v>
          </cell>
          <cell r="AU38">
            <v>0</v>
          </cell>
          <cell r="AV38">
            <v>4079.6010392512812</v>
          </cell>
          <cell r="AW38">
            <v>29835.889455222772</v>
          </cell>
          <cell r="AX38">
            <v>33915.490494474056</v>
          </cell>
          <cell r="AY38">
            <v>609884.14367119665</v>
          </cell>
          <cell r="AZ38">
            <v>9.9808283134832032E-2</v>
          </cell>
          <cell r="BA38">
            <v>6.7341869401098542E-3</v>
          </cell>
        </row>
        <row r="39">
          <cell r="A39">
            <v>2010</v>
          </cell>
          <cell r="B39">
            <v>471030.55471192813</v>
          </cell>
          <cell r="C39">
            <v>0</v>
          </cell>
          <cell r="D39">
            <v>4379.9590226423988</v>
          </cell>
          <cell r="E39">
            <v>23953.779390907934</v>
          </cell>
          <cell r="F39">
            <v>28333.738413550331</v>
          </cell>
          <cell r="G39">
            <v>475410.5137345707</v>
          </cell>
          <cell r="H39">
            <v>0.10183870967741948</v>
          </cell>
          <cell r="I39">
            <v>9.2986728330632928E-3</v>
          </cell>
          <cell r="L39">
            <v>2010</v>
          </cell>
          <cell r="M39">
            <v>18291.3807626011</v>
          </cell>
          <cell r="N39">
            <v>0</v>
          </cell>
          <cell r="O39">
            <v>181.66032363809435</v>
          </cell>
          <cell r="P39">
            <v>880.7435381217864</v>
          </cell>
          <cell r="Q39">
            <v>1062.4038617598808</v>
          </cell>
          <cell r="R39">
            <v>18227.438099539046</v>
          </cell>
          <cell r="S39">
            <v>1.9403225806451596E-2</v>
          </cell>
          <cell r="T39">
            <v>-3.4957810944920009E-3</v>
          </cell>
          <cell r="W39">
            <v>2010</v>
          </cell>
          <cell r="X39">
            <v>113324.20718105357</v>
          </cell>
          <cell r="Y39">
            <v>0</v>
          </cell>
          <cell r="Z39">
            <v>2001.8283566878597</v>
          </cell>
          <cell r="AA39">
            <v>5103.8440038399249</v>
          </cell>
          <cell r="AB39">
            <v>7105.6723605277848</v>
          </cell>
          <cell r="AC39">
            <v>113769.82984892222</v>
          </cell>
          <cell r="AD39">
            <v>0.2360209677419354</v>
          </cell>
          <cell r="AE39">
            <v>3.9322813629456554E-3</v>
          </cell>
          <cell r="AH39">
            <v>2010</v>
          </cell>
          <cell r="AI39">
            <v>602646.14265558287</v>
          </cell>
          <cell r="AJ39">
            <v>0</v>
          </cell>
          <cell r="AK39">
            <v>6563.447702968353</v>
          </cell>
          <cell r="AL39">
            <v>29938.366932869645</v>
          </cell>
          <cell r="AM39">
            <v>36501.814635837996</v>
          </cell>
          <cell r="AN39">
            <v>607407.78168303194</v>
          </cell>
          <cell r="AP39">
            <v>7.9012187922862243E-3</v>
          </cell>
          <cell r="AS39">
            <v>2010</v>
          </cell>
          <cell r="AT39">
            <v>609884.14367119665</v>
          </cell>
          <cell r="AU39">
            <v>0</v>
          </cell>
          <cell r="AV39">
            <v>6050.9190175996337</v>
          </cell>
          <cell r="AW39">
            <v>30036.8099123387</v>
          </cell>
          <cell r="AX39">
            <v>36087.728929938334</v>
          </cell>
          <cell r="AY39">
            <v>607407.78168303194</v>
          </cell>
          <cell r="AZ39">
            <v>9.943545538165649E-2</v>
          </cell>
          <cell r="BA39">
            <v>-4.0603809983618122E-3</v>
          </cell>
        </row>
        <row r="40">
          <cell r="A40">
            <v>2011</v>
          </cell>
          <cell r="B40">
            <v>475410.5137345707</v>
          </cell>
          <cell r="C40">
            <v>0</v>
          </cell>
          <cell r="D40">
            <v>6764.4379721362011</v>
          </cell>
          <cell r="E40">
            <v>26142.435867860771</v>
          </cell>
          <cell r="F40">
            <v>32906.873839996973</v>
          </cell>
          <cell r="G40">
            <v>482174.9517067069</v>
          </cell>
          <cell r="H40">
            <v>0.10183870967741948</v>
          </cell>
          <cell r="I40">
            <v>1.4228625107590487E-2</v>
          </cell>
          <cell r="J40">
            <v>0.114</v>
          </cell>
          <cell r="L40">
            <v>2011</v>
          </cell>
          <cell r="M40">
            <v>18227.438099539046</v>
          </cell>
          <cell r="N40">
            <v>0</v>
          </cell>
          <cell r="O40">
            <v>245.60298670015419</v>
          </cell>
          <cell r="P40">
            <v>960.18609008072804</v>
          </cell>
          <cell r="Q40">
            <v>1205.7890767808822</v>
          </cell>
          <cell r="R40">
            <v>18473.041086239198</v>
          </cell>
          <cell r="S40">
            <v>1.9403225806451596E-2</v>
          </cell>
          <cell r="T40">
            <v>1.3474355823288375E-2</v>
          </cell>
          <cell r="U40">
            <v>1.7999999999999999E-2</v>
          </cell>
          <cell r="W40">
            <v>2011</v>
          </cell>
          <cell r="X40">
            <v>113769.82984892222</v>
          </cell>
          <cell r="Y40">
            <v>0</v>
          </cell>
          <cell r="Z40">
            <v>1556.205688819206</v>
          </cell>
          <cell r="AA40">
            <v>7166.4086737712569</v>
          </cell>
          <cell r="AB40">
            <v>8722.6143625904624</v>
          </cell>
          <cell r="AC40">
            <v>115326.03553774142</v>
          </cell>
          <cell r="AD40">
            <v>0.2360209677419354</v>
          </cell>
          <cell r="AE40">
            <v>1.3678544574477591E-2</v>
          </cell>
          <cell r="AF40">
            <v>0.18630000000000002</v>
          </cell>
          <cell r="AH40">
            <v>2011</v>
          </cell>
          <cell r="AI40">
            <v>607407.78168303194</v>
          </cell>
          <cell r="AJ40">
            <v>0</v>
          </cell>
          <cell r="AK40">
            <v>8566.2466476555619</v>
          </cell>
          <cell r="AL40">
            <v>34269.030631712754</v>
          </cell>
          <cell r="AM40">
            <v>42835.277279368318</v>
          </cell>
          <cell r="AN40">
            <v>615974.02833068755</v>
          </cell>
          <cell r="AP40">
            <v>1.410295835183395E-2</v>
          </cell>
          <cell r="AQ40">
            <v>0.10484809034393477</v>
          </cell>
          <cell r="AS40">
            <v>2011</v>
          </cell>
          <cell r="AT40">
            <v>607407.78168303194</v>
          </cell>
          <cell r="AU40">
            <v>0</v>
          </cell>
          <cell r="AV40">
            <v>8087.5837454607454</v>
          </cell>
          <cell r="AW40">
            <v>33812.681394783329</v>
          </cell>
          <cell r="AX40">
            <v>41900.265140244075</v>
          </cell>
          <cell r="AY40">
            <v>615495.36542849266</v>
          </cell>
          <cell r="AZ40">
            <v>9.943545538165649E-2</v>
          </cell>
          <cell r="BA40">
            <v>1.3314916254532072E-2</v>
          </cell>
          <cell r="BB40">
            <v>0.10484145780270185</v>
          </cell>
        </row>
        <row r="41">
          <cell r="A41">
            <v>2012</v>
          </cell>
          <cell r="B41">
            <v>482174.9517067069</v>
          </cell>
          <cell r="C41">
            <v>0</v>
          </cell>
          <cell r="D41">
            <v>6999.0607806412772</v>
          </cell>
          <cell r="E41">
            <v>25657.174531808549</v>
          </cell>
          <cell r="F41">
            <v>32656.235312449826</v>
          </cell>
          <cell r="G41">
            <v>489174.01248734817</v>
          </cell>
          <cell r="H41">
            <v>0.10183870967741948</v>
          </cell>
          <cell r="I41">
            <v>1.4515604254985437E-2</v>
          </cell>
          <cell r="L41">
            <v>2012</v>
          </cell>
          <cell r="M41">
            <v>18473.041086239198</v>
          </cell>
          <cell r="N41">
            <v>0</v>
          </cell>
          <cell r="O41">
            <v>288.09306736711085</v>
          </cell>
          <cell r="P41">
            <v>1005.0504503995908</v>
          </cell>
          <cell r="Q41">
            <v>1293.1435177667017</v>
          </cell>
          <cell r="R41">
            <v>18761.134153606308</v>
          </cell>
          <cell r="S41">
            <v>1.9403225806451596E-2</v>
          </cell>
          <cell r="T41">
            <v>1.5595324344388262E-2</v>
          </cell>
          <cell r="W41">
            <v>2012</v>
          </cell>
          <cell r="X41">
            <v>115326.03553774142</v>
          </cell>
          <cell r="Y41">
            <v>0</v>
          </cell>
          <cell r="Z41">
            <v>1904.061300245857</v>
          </cell>
          <cell r="AA41">
            <v>7243.3251883372022</v>
          </cell>
          <cell r="AB41">
            <v>9147.386488583059</v>
          </cell>
          <cell r="AC41">
            <v>117230.09683798728</v>
          </cell>
          <cell r="AD41">
            <v>0.2360209677419354</v>
          </cell>
          <cell r="AE41">
            <v>1.6510246722412747E-2</v>
          </cell>
          <cell r="AH41">
            <v>2012</v>
          </cell>
          <cell r="AI41">
            <v>615974.02833068755</v>
          </cell>
          <cell r="AJ41">
            <v>0</v>
          </cell>
          <cell r="AK41">
            <v>9191.2151482542449</v>
          </cell>
          <cell r="AL41">
            <v>33905.550170545343</v>
          </cell>
          <cell r="AM41">
            <v>43096.765318799589</v>
          </cell>
          <cell r="AN41">
            <v>625165.24347894173</v>
          </cell>
          <cell r="AP41">
            <v>1.4921432926584099E-2</v>
          </cell>
          <cell r="AS41">
            <v>2012</v>
          </cell>
          <cell r="AT41">
            <v>615495.36542849266</v>
          </cell>
          <cell r="AU41">
            <v>0</v>
          </cell>
          <cell r="AV41">
            <v>9112.4588464667577</v>
          </cell>
          <cell r="AW41">
            <v>33637.033236433381</v>
          </cell>
          <cell r="AX41">
            <v>42749.492082900135</v>
          </cell>
          <cell r="AY41">
            <v>624607.82427495939</v>
          </cell>
          <cell r="AZ41">
            <v>9.943545538165649E-2</v>
          </cell>
          <cell r="BA41">
            <v>1.4805081172500456E-2</v>
          </cell>
        </row>
        <row r="42">
          <cell r="A42">
            <v>2013</v>
          </cell>
          <cell r="B42">
            <v>489174.01248734817</v>
          </cell>
          <cell r="C42">
            <v>0</v>
          </cell>
          <cell r="D42">
            <v>7176.1305748462546</v>
          </cell>
          <cell r="E42">
            <v>26240.804288540123</v>
          </cell>
          <cell r="F42">
            <v>33416.934863386377</v>
          </cell>
          <cell r="G42">
            <v>496350.1430621944</v>
          </cell>
          <cell r="H42">
            <v>0.10183870967741948</v>
          </cell>
          <cell r="I42">
            <v>1.4669893313336679E-2</v>
          </cell>
          <cell r="L42">
            <v>2013</v>
          </cell>
          <cell r="M42">
            <v>18761.134153606308</v>
          </cell>
          <cell r="N42">
            <v>0</v>
          </cell>
          <cell r="O42">
            <v>304.32474531231395</v>
          </cell>
          <cell r="P42">
            <v>1026.7482291225799</v>
          </cell>
          <cell r="Q42">
            <v>1331.0729744348939</v>
          </cell>
          <cell r="R42">
            <v>19065.458898918623</v>
          </cell>
          <cell r="S42">
            <v>1.9403225806451596E-2</v>
          </cell>
          <cell r="T42">
            <v>1.62210206920681E-2</v>
          </cell>
          <cell r="W42">
            <v>2013</v>
          </cell>
          <cell r="X42">
            <v>117230.09683798728</v>
          </cell>
          <cell r="Y42">
            <v>0</v>
          </cell>
          <cell r="Z42">
            <v>1819.2642678660841</v>
          </cell>
          <cell r="AA42">
            <v>7000.9113601522349</v>
          </cell>
          <cell r="AB42">
            <v>8820.1756280183181</v>
          </cell>
          <cell r="AC42">
            <v>119049.36110585336</v>
          </cell>
          <cell r="AD42">
            <v>0.2360209677419354</v>
          </cell>
          <cell r="AE42">
            <v>1.5518747462780924E-2</v>
          </cell>
          <cell r="AH42">
            <v>2013</v>
          </cell>
          <cell r="AI42">
            <v>625165.24347894173</v>
          </cell>
          <cell r="AJ42">
            <v>0</v>
          </cell>
          <cell r="AK42">
            <v>9299.7195880246527</v>
          </cell>
          <cell r="AL42">
            <v>34268.463877814938</v>
          </cell>
          <cell r="AM42">
            <v>43568.183465839589</v>
          </cell>
          <cell r="AN42">
            <v>634464.96306696639</v>
          </cell>
          <cell r="AP42">
            <v>1.4875618382546696E-2</v>
          </cell>
          <cell r="AS42">
            <v>2013</v>
          </cell>
          <cell r="AT42">
            <v>624607.82427495939</v>
          </cell>
          <cell r="AU42">
            <v>0</v>
          </cell>
          <cell r="AV42">
            <v>9332.8073758651408</v>
          </cell>
          <cell r="AW42">
            <v>34129.118843309108</v>
          </cell>
          <cell r="AX42">
            <v>43461.926219174245</v>
          </cell>
          <cell r="AY42">
            <v>633940.63165082457</v>
          </cell>
          <cell r="AZ42">
            <v>9.943545538165649E-2</v>
          </cell>
          <cell r="BA42">
            <v>1.4941867541762965E-2</v>
          </cell>
        </row>
        <row r="43">
          <cell r="A43">
            <v>2014</v>
          </cell>
          <cell r="B43">
            <v>496350.1430621944</v>
          </cell>
          <cell r="C43">
            <v>0</v>
          </cell>
          <cell r="D43">
            <v>7125.5139335998738</v>
          </cell>
          <cell r="E43">
            <v>26503.309912279034</v>
          </cell>
          <cell r="F43">
            <v>33628.823845878906</v>
          </cell>
          <cell r="G43">
            <v>503475.65699579427</v>
          </cell>
          <cell r="H43">
            <v>0.10183870967741948</v>
          </cell>
          <cell r="I43">
            <v>1.4355821254809165E-2</v>
          </cell>
          <cell r="L43">
            <v>2014</v>
          </cell>
          <cell r="M43">
            <v>19065.458898918623</v>
          </cell>
          <cell r="N43">
            <v>0</v>
          </cell>
          <cell r="O43">
            <v>326.83927246139245</v>
          </cell>
          <cell r="P43">
            <v>1051.3575952969647</v>
          </cell>
          <cell r="Q43">
            <v>1378.1968677583573</v>
          </cell>
          <cell r="R43">
            <v>19392.298171380015</v>
          </cell>
          <cell r="S43">
            <v>1.9403225806451596E-2</v>
          </cell>
          <cell r="T43">
            <v>1.714300579882333E-2</v>
          </cell>
          <cell r="W43">
            <v>2014</v>
          </cell>
          <cell r="X43">
            <v>119049.36110585336</v>
          </cell>
          <cell r="Y43">
            <v>0</v>
          </cell>
          <cell r="Z43">
            <v>1710.6861612954895</v>
          </cell>
          <cell r="AA43">
            <v>7238.3371718621929</v>
          </cell>
          <cell r="AB43">
            <v>8949.0233331576819</v>
          </cell>
          <cell r="AC43">
            <v>120760.04726714885</v>
          </cell>
          <cell r="AD43">
            <v>0.2360209677419354</v>
          </cell>
          <cell r="AE43">
            <v>1.4369553481050845E-2</v>
          </cell>
          <cell r="AH43">
            <v>2014</v>
          </cell>
          <cell r="AI43">
            <v>634464.96306696639</v>
          </cell>
          <cell r="AJ43">
            <v>0</v>
          </cell>
          <cell r="AK43">
            <v>9163.039367356756</v>
          </cell>
          <cell r="AL43">
            <v>34793.004679438192</v>
          </cell>
          <cell r="AM43">
            <v>43956.044046794952</v>
          </cell>
          <cell r="AN43">
            <v>643628.00243432308</v>
          </cell>
          <cell r="AP43">
            <v>1.4442151892932076E-2</v>
          </cell>
          <cell r="AS43">
            <v>2014</v>
          </cell>
          <cell r="AT43">
            <v>633940.63165082457</v>
          </cell>
          <cell r="AU43">
            <v>0</v>
          </cell>
          <cell r="AV43">
            <v>9353.0212442162192</v>
          </cell>
          <cell r="AW43">
            <v>34611.840037952301</v>
          </cell>
          <cell r="AX43">
            <v>43964.861282168524</v>
          </cell>
          <cell r="AY43">
            <v>643293.65289504081</v>
          </cell>
          <cell r="AZ43">
            <v>9.943545538165649E-2</v>
          </cell>
          <cell r="BA43">
            <v>1.4753780996590082E-2</v>
          </cell>
        </row>
        <row r="44">
          <cell r="A44">
            <v>2015</v>
          </cell>
          <cell r="B44">
            <v>503475.65699579427</v>
          </cell>
          <cell r="C44">
            <v>0</v>
          </cell>
          <cell r="D44">
            <v>7147.6566816352606</v>
          </cell>
          <cell r="E44">
            <v>27059.03929212768</v>
          </cell>
          <cell r="F44">
            <v>34206.695973762937</v>
          </cell>
          <cell r="G44">
            <v>510623.31367742951</v>
          </cell>
          <cell r="H44">
            <v>0.10183870967741948</v>
          </cell>
          <cell r="I44">
            <v>1.4196628143423817E-2</v>
          </cell>
          <cell r="L44">
            <v>2015</v>
          </cell>
          <cell r="M44">
            <v>19392.298171380015</v>
          </cell>
          <cell r="N44">
            <v>0</v>
          </cell>
          <cell r="O44">
            <v>353.57224827368935</v>
          </cell>
          <cell r="P44">
            <v>1119.4118083882577</v>
          </cell>
          <cell r="Q44">
            <v>1472.9840566619471</v>
          </cell>
          <cell r="R44">
            <v>19745.870419653704</v>
          </cell>
          <cell r="S44">
            <v>1.9403225806451596E-2</v>
          </cell>
          <cell r="T44">
            <v>1.8232611996215509E-2</v>
          </cell>
          <cell r="W44">
            <v>2015</v>
          </cell>
          <cell r="X44">
            <v>120760.04726714885</v>
          </cell>
          <cell r="Y44">
            <v>0</v>
          </cell>
          <cell r="Z44">
            <v>1610.1966983541092</v>
          </cell>
          <cell r="AA44">
            <v>7582.2710728742068</v>
          </cell>
          <cell r="AB44">
            <v>9192.4677712283155</v>
          </cell>
          <cell r="AC44">
            <v>122370.24396550296</v>
          </cell>
          <cell r="AD44">
            <v>0.2360209677419354</v>
          </cell>
          <cell r="AE44">
            <v>1.3333852832899229E-2</v>
          </cell>
          <cell r="AH44">
            <v>2015</v>
          </cell>
          <cell r="AI44">
            <v>643628.00243432308</v>
          </cell>
          <cell r="AJ44">
            <v>0</v>
          </cell>
          <cell r="AK44">
            <v>9111.4256282630595</v>
          </cell>
          <cell r="AL44">
            <v>35760.722173390146</v>
          </cell>
          <cell r="AM44">
            <v>44872.147801653206</v>
          </cell>
          <cell r="AN44">
            <v>652739.42806258611</v>
          </cell>
          <cell r="AP44">
            <v>1.4156353660502496E-2</v>
          </cell>
          <cell r="AS44">
            <v>2015</v>
          </cell>
          <cell r="AT44">
            <v>643293.65289504081</v>
          </cell>
          <cell r="AU44">
            <v>0</v>
          </cell>
          <cell r="AV44">
            <v>9469.3034474289525</v>
          </cell>
          <cell r="AW44">
            <v>35668.362115625379</v>
          </cell>
          <cell r="AX44">
            <v>45137.665563054332</v>
          </cell>
          <cell r="AY44">
            <v>652762.95634246978</v>
          </cell>
          <cell r="AZ44">
            <v>9.943545538165649E-2</v>
          </cell>
          <cell r="BA44">
            <v>1.4720032453007903E-2</v>
          </cell>
        </row>
        <row r="45">
          <cell r="A45">
            <v>2016</v>
          </cell>
          <cell r="B45">
            <v>510623.31367742951</v>
          </cell>
          <cell r="C45">
            <v>0</v>
          </cell>
          <cell r="D45">
            <v>7170.6631516307953</v>
          </cell>
          <cell r="E45">
            <v>27225.732104254566</v>
          </cell>
          <cell r="F45">
            <v>34396.395255885363</v>
          </cell>
          <cell r="G45">
            <v>517793.9768290603</v>
          </cell>
          <cell r="H45">
            <v>0.10183870967741948</v>
          </cell>
          <cell r="I45">
            <v>1.4042960749263145E-2</v>
          </cell>
          <cell r="L45">
            <v>2016</v>
          </cell>
          <cell r="M45">
            <v>19745.870419653704</v>
          </cell>
          <cell r="N45">
            <v>0</v>
          </cell>
          <cell r="O45">
            <v>375.53263807088905</v>
          </cell>
          <cell r="P45">
            <v>1075.788271908847</v>
          </cell>
          <cell r="Q45">
            <v>1451.3209099797361</v>
          </cell>
          <cell r="R45">
            <v>20121.403057724594</v>
          </cell>
          <cell r="S45">
            <v>1.9403225806451596E-2</v>
          </cell>
          <cell r="T45">
            <v>1.9018287372994713E-2</v>
          </cell>
          <cell r="W45">
            <v>2016</v>
          </cell>
          <cell r="X45">
            <v>122370.24396550296</v>
          </cell>
          <cell r="Y45">
            <v>0</v>
          </cell>
          <cell r="Z45">
            <v>1534.0953310485904</v>
          </cell>
          <cell r="AA45">
            <v>7132.4570706873665</v>
          </cell>
          <cell r="AB45">
            <v>8666.5524017359567</v>
          </cell>
          <cell r="AC45">
            <v>123904.33929655155</v>
          </cell>
          <cell r="AD45">
            <v>0.2360209677419354</v>
          </cell>
          <cell r="AE45">
            <v>1.2536506272563086E-2</v>
          </cell>
          <cell r="AH45">
            <v>2016</v>
          </cell>
          <cell r="AI45">
            <v>652739.42806258611</v>
          </cell>
          <cell r="AJ45">
            <v>0</v>
          </cell>
          <cell r="AK45">
            <v>9080.2911207502748</v>
          </cell>
          <cell r="AL45">
            <v>35433.977446850782</v>
          </cell>
          <cell r="AM45">
            <v>44514.268567601059</v>
          </cell>
          <cell r="AN45">
            <v>661819.71918333648</v>
          </cell>
          <cell r="AP45">
            <v>1.3911050459602059E-2</v>
          </cell>
          <cell r="AS45">
            <v>2016</v>
          </cell>
          <cell r="AT45">
            <v>652762.95634246978</v>
          </cell>
          <cell r="AU45">
            <v>0</v>
          </cell>
          <cell r="AV45">
            <v>9572.2456676032834</v>
          </cell>
          <cell r="AW45">
            <v>35310.303947185726</v>
          </cell>
          <cell r="AX45">
            <v>44882.549614789008</v>
          </cell>
          <cell r="AY45">
            <v>662335.20201007312</v>
          </cell>
          <cell r="AZ45">
            <v>9.943545538165649E-2</v>
          </cell>
          <cell r="BA45">
            <v>1.4664198656795913E-2</v>
          </cell>
        </row>
        <row r="46">
          <cell r="A46">
            <v>2017</v>
          </cell>
          <cell r="B46">
            <v>517793.9768290603</v>
          </cell>
          <cell r="C46">
            <v>0</v>
          </cell>
          <cell r="D46">
            <v>7045.0444980691364</v>
          </cell>
          <cell r="E46">
            <v>26980.17082833522</v>
          </cell>
          <cell r="F46">
            <v>34025.215326404359</v>
          </cell>
          <cell r="G46">
            <v>524839.02132712945</v>
          </cell>
          <cell r="H46">
            <v>0.10183870967741948</v>
          </cell>
          <cell r="I46">
            <v>1.3605883446564215E-2</v>
          </cell>
          <cell r="L46">
            <v>2017</v>
          </cell>
          <cell r="M46">
            <v>20121.403057724594</v>
          </cell>
          <cell r="N46">
            <v>0</v>
          </cell>
          <cell r="O46">
            <v>387.85729903112423</v>
          </cell>
          <cell r="P46">
            <v>1032.7112477283285</v>
          </cell>
          <cell r="Q46">
            <v>1420.5685467594528</v>
          </cell>
          <cell r="R46">
            <v>20509.26035675572</v>
          </cell>
          <cell r="S46">
            <v>1.9403225806451596E-2</v>
          </cell>
          <cell r="T46">
            <v>1.9275857549219344E-2</v>
          </cell>
          <cell r="W46">
            <v>2017</v>
          </cell>
          <cell r="X46">
            <v>123904.33929655155</v>
          </cell>
          <cell r="Y46">
            <v>0</v>
          </cell>
          <cell r="Z46">
            <v>1489.9761571628417</v>
          </cell>
          <cell r="AA46">
            <v>6293.210858854377</v>
          </cell>
          <cell r="AB46">
            <v>7783.1870160172184</v>
          </cell>
          <cell r="AC46">
            <v>125394.3154537144</v>
          </cell>
          <cell r="AD46">
            <v>0.2360209677419354</v>
          </cell>
          <cell r="AE46">
            <v>1.2025213690028735E-2</v>
          </cell>
          <cell r="AH46">
            <v>2017</v>
          </cell>
          <cell r="AI46">
            <v>661819.71918333648</v>
          </cell>
          <cell r="AJ46">
            <v>0</v>
          </cell>
          <cell r="AK46">
            <v>8922.8779542631019</v>
          </cell>
          <cell r="AL46">
            <v>34306.092934917928</v>
          </cell>
          <cell r="AM46">
            <v>43228.97088918103</v>
          </cell>
          <cell r="AN46">
            <v>670742.5971375996</v>
          </cell>
          <cell r="AP46">
            <v>1.3482339216597694E-2</v>
          </cell>
          <cell r="AS46">
            <v>2017</v>
          </cell>
          <cell r="AT46">
            <v>662335.20201007312</v>
          </cell>
          <cell r="AU46">
            <v>0</v>
          </cell>
          <cell r="AV46">
            <v>9494.1640953466303</v>
          </cell>
          <cell r="AW46">
            <v>34386.652178896074</v>
          </cell>
          <cell r="AX46">
            <v>43880.816274242708</v>
          </cell>
          <cell r="AY46">
            <v>671829.3661054197</v>
          </cell>
          <cell r="AZ46">
            <v>9.943545538165649E-2</v>
          </cell>
          <cell r="BA46">
            <v>1.4334379429831623E-2</v>
          </cell>
        </row>
        <row r="47">
          <cell r="A47">
            <v>2018</v>
          </cell>
          <cell r="B47">
            <v>524839.02132712945</v>
          </cell>
          <cell r="C47">
            <v>0</v>
          </cell>
          <cell r="D47">
            <v>6904.7195731116999</v>
          </cell>
          <cell r="E47">
            <v>27392.576788581959</v>
          </cell>
          <cell r="F47">
            <v>34297.296361693661</v>
          </cell>
          <cell r="G47">
            <v>531743.74090024119</v>
          </cell>
          <cell r="H47">
            <v>0.10183870967741948</v>
          </cell>
          <cell r="I47">
            <v>1.3155880741588577E-2</v>
          </cell>
          <cell r="L47">
            <v>2018</v>
          </cell>
          <cell r="M47">
            <v>20509.26035675572</v>
          </cell>
          <cell r="N47">
            <v>0</v>
          </cell>
          <cell r="O47">
            <v>401.37895033473416</v>
          </cell>
          <cell r="P47">
            <v>1052.3029091303165</v>
          </cell>
          <cell r="Q47">
            <v>1453.6818594650506</v>
          </cell>
          <cell r="R47">
            <v>20910.639307090452</v>
          </cell>
          <cell r="S47">
            <v>1.9403225806451596E-2</v>
          </cell>
          <cell r="T47">
            <v>1.9570620458895238E-2</v>
          </cell>
          <cell r="W47">
            <v>2018</v>
          </cell>
          <cell r="X47">
            <v>125394.3154537144</v>
          </cell>
          <cell r="Y47">
            <v>0</v>
          </cell>
          <cell r="Z47">
            <v>1482.0746375532021</v>
          </cell>
          <cell r="AA47">
            <v>5944.9301704529498</v>
          </cell>
          <cell r="AB47">
            <v>7427.0048080061515</v>
          </cell>
          <cell r="AC47">
            <v>126876.3900912676</v>
          </cell>
          <cell r="AD47">
            <v>0.2360209677419354</v>
          </cell>
          <cell r="AE47">
            <v>1.181931279891435E-2</v>
          </cell>
          <cell r="AH47">
            <v>2018</v>
          </cell>
          <cell r="AI47">
            <v>670742.5971375996</v>
          </cell>
          <cell r="AJ47">
            <v>0</v>
          </cell>
          <cell r="AK47">
            <v>8788.1731609996368</v>
          </cell>
          <cell r="AL47">
            <v>34389.809868165226</v>
          </cell>
          <cell r="AM47">
            <v>43177.983029164861</v>
          </cell>
          <cell r="AN47">
            <v>679530.77029859927</v>
          </cell>
          <cell r="AP47">
            <v>1.3102154535142407E-2</v>
          </cell>
          <cell r="AS47">
            <v>2018</v>
          </cell>
          <cell r="AT47">
            <v>671829.3661054197</v>
          </cell>
          <cell r="AU47">
            <v>0</v>
          </cell>
          <cell r="AV47">
            <v>9423.115970597546</v>
          </cell>
          <cell r="AW47">
            <v>34694.834288831349</v>
          </cell>
          <cell r="AX47">
            <v>44117.950259428893</v>
          </cell>
          <cell r="AY47">
            <v>681252.4820760173</v>
          </cell>
          <cell r="AZ47">
            <v>9.943545538165649E-2</v>
          </cell>
          <cell r="BA47">
            <v>1.4026055492666556E-2</v>
          </cell>
        </row>
        <row r="48">
          <cell r="A48">
            <v>2019</v>
          </cell>
          <cell r="B48">
            <v>531743.74090024119</v>
          </cell>
          <cell r="C48">
            <v>0</v>
          </cell>
          <cell r="D48">
            <v>6753.4860479579429</v>
          </cell>
          <cell r="E48">
            <v>28451.977176558641</v>
          </cell>
          <cell r="F48">
            <v>35205.463224516585</v>
          </cell>
          <cell r="G48">
            <v>538497.2269481991</v>
          </cell>
          <cell r="H48">
            <v>0.10183870967741948</v>
          </cell>
          <cell r="I48">
            <v>1.2700640418492393E-2</v>
          </cell>
          <cell r="L48">
            <v>2019</v>
          </cell>
          <cell r="M48">
            <v>20910.639307090452</v>
          </cell>
          <cell r="N48">
            <v>0</v>
          </cell>
          <cell r="O48">
            <v>417.00962276599716</v>
          </cell>
          <cell r="P48">
            <v>1044.5328765651243</v>
          </cell>
          <cell r="Q48">
            <v>1461.5424993311215</v>
          </cell>
          <cell r="R48">
            <v>21327.648929856448</v>
          </cell>
          <cell r="S48">
            <v>1.9403225806451596E-2</v>
          </cell>
          <cell r="T48">
            <v>1.9942461664698818E-2</v>
          </cell>
          <cell r="W48">
            <v>2019</v>
          </cell>
          <cell r="X48">
            <v>126876.3900912676</v>
          </cell>
          <cell r="Y48">
            <v>0</v>
          </cell>
          <cell r="Z48">
            <v>1508.671718334755</v>
          </cell>
          <cell r="AA48">
            <v>6074.952473618644</v>
          </cell>
          <cell r="AB48">
            <v>7583.6241919533986</v>
          </cell>
          <cell r="AC48">
            <v>128385.06180960235</v>
          </cell>
          <cell r="AD48">
            <v>0.2360209677419354</v>
          </cell>
          <cell r="AE48">
            <v>1.1890878336383137E-2</v>
          </cell>
          <cell r="AH48">
            <v>2019</v>
          </cell>
          <cell r="AI48">
            <v>679530.77029859927</v>
          </cell>
          <cell r="AJ48">
            <v>0</v>
          </cell>
          <cell r="AK48">
            <v>8679.1673890586953</v>
          </cell>
          <cell r="AL48">
            <v>35571.462526742413</v>
          </cell>
          <cell r="AM48">
            <v>44250.62991580111</v>
          </cell>
          <cell r="AN48">
            <v>688209.93768765789</v>
          </cell>
          <cell r="AP48">
            <v>1.2772294895851077E-2</v>
          </cell>
          <cell r="AS48">
            <v>2019</v>
          </cell>
          <cell r="AT48">
            <v>681252.4820760173</v>
          </cell>
          <cell r="AU48">
            <v>0</v>
          </cell>
          <cell r="AV48">
            <v>9366.7589807366276</v>
          </cell>
          <cell r="AW48">
            <v>35706.193239727079</v>
          </cell>
          <cell r="AX48">
            <v>45072.952220463703</v>
          </cell>
          <cell r="AY48">
            <v>690619.2410567539</v>
          </cell>
          <cell r="AZ48">
            <v>9.943545538165649E-2</v>
          </cell>
          <cell r="BA48">
            <v>1.3749320886424998E-2</v>
          </cell>
        </row>
        <row r="49">
          <cell r="A49">
            <v>2020</v>
          </cell>
          <cell r="B49">
            <v>538497.2269481991</v>
          </cell>
          <cell r="C49">
            <v>0</v>
          </cell>
          <cell r="D49">
            <v>6639.2738547020035</v>
          </cell>
          <cell r="E49">
            <v>29523.048711092357</v>
          </cell>
          <cell r="F49">
            <v>36162.322565794362</v>
          </cell>
          <cell r="G49">
            <v>545136.50080290111</v>
          </cell>
          <cell r="H49">
            <v>0.10183870967741948</v>
          </cell>
          <cell r="I49">
            <v>1.2329262849371414E-2</v>
          </cell>
          <cell r="L49">
            <v>2020</v>
          </cell>
          <cell r="M49">
            <v>21327.648929856448</v>
          </cell>
          <cell r="N49">
            <v>0</v>
          </cell>
          <cell r="O49">
            <v>426.24740896432166</v>
          </cell>
          <cell r="P49">
            <v>1065.8127108146148</v>
          </cell>
          <cell r="Q49">
            <v>1492.0601197789365</v>
          </cell>
          <cell r="R49">
            <v>21753.89633882077</v>
          </cell>
          <cell r="S49">
            <v>1.9403225806451596E-2</v>
          </cell>
          <cell r="T49">
            <v>1.9985672605836058E-2</v>
          </cell>
          <cell r="W49">
            <v>2020</v>
          </cell>
          <cell r="X49">
            <v>128385.06180960235</v>
          </cell>
          <cell r="Y49">
            <v>0</v>
          </cell>
          <cell r="Z49">
            <v>1560.3082311838848</v>
          </cell>
          <cell r="AA49">
            <v>6050.0279040253354</v>
          </cell>
          <cell r="AB49">
            <v>7610.3361352092197</v>
          </cell>
          <cell r="AC49">
            <v>129945.37004078623</v>
          </cell>
          <cell r="AD49">
            <v>0.2360209677419354</v>
          </cell>
          <cell r="AE49">
            <v>1.2153347197805919E-2</v>
          </cell>
          <cell r="AH49">
            <v>2020</v>
          </cell>
          <cell r="AI49">
            <v>688209.93768765789</v>
          </cell>
          <cell r="AJ49">
            <v>0</v>
          </cell>
          <cell r="AK49">
            <v>8625.8294948502098</v>
          </cell>
          <cell r="AL49">
            <v>36638.889325932309</v>
          </cell>
          <cell r="AM49">
            <v>45264.718820782517</v>
          </cell>
          <cell r="AN49">
            <v>696835.76718250813</v>
          </cell>
          <cell r="AP49">
            <v>1.2533718306702246E-2</v>
          </cell>
          <cell r="AS49">
            <v>2020</v>
          </cell>
          <cell r="AT49">
            <v>690619.2410567539</v>
          </cell>
          <cell r="AU49">
            <v>0</v>
          </cell>
          <cell r="AV49">
            <v>9324.3372240120698</v>
          </cell>
          <cell r="AW49">
            <v>36818.435575142757</v>
          </cell>
          <cell r="AX49">
            <v>46142.772799154831</v>
          </cell>
          <cell r="AY49">
            <v>699943.57828076603</v>
          </cell>
          <cell r="AZ49">
            <v>9.943545538165649E-2</v>
          </cell>
          <cell r="BA49">
            <v>1.3501415352610957E-2</v>
          </cell>
        </row>
        <row r="50">
          <cell r="A50">
            <v>2021</v>
          </cell>
          <cell r="B50">
            <v>545136.50080290111</v>
          </cell>
          <cell r="C50">
            <v>0</v>
          </cell>
          <cell r="D50">
            <v>6465.6844781566078</v>
          </cell>
          <cell r="E50">
            <v>30258.220927257618</v>
          </cell>
          <cell r="F50">
            <v>36723.905405414225</v>
          </cell>
          <cell r="G50">
            <v>551602.18528105773</v>
          </cell>
          <cell r="H50">
            <v>0.10183870967741948</v>
          </cell>
          <cell r="I50">
            <v>1.1860670618521585E-2</v>
          </cell>
          <cell r="L50">
            <v>2021</v>
          </cell>
          <cell r="M50">
            <v>21753.89633882077</v>
          </cell>
          <cell r="N50">
            <v>0</v>
          </cell>
          <cell r="O50">
            <v>418.71772909331509</v>
          </cell>
          <cell r="P50">
            <v>1116.3145288240439</v>
          </cell>
          <cell r="Q50">
            <v>1535.0322579173589</v>
          </cell>
          <cell r="R50">
            <v>22172.614067914084</v>
          </cell>
          <cell r="S50">
            <v>1.9403225806451596E-2</v>
          </cell>
          <cell r="T50">
            <v>1.9247941728309792E-2</v>
          </cell>
          <cell r="W50">
            <v>2021</v>
          </cell>
          <cell r="X50">
            <v>129945.37004078623</v>
          </cell>
          <cell r="Y50">
            <v>0</v>
          </cell>
          <cell r="Z50">
            <v>1626.4789121170147</v>
          </cell>
          <cell r="AA50">
            <v>6088.6643322462687</v>
          </cell>
          <cell r="AB50">
            <v>7715.1432443632839</v>
          </cell>
          <cell r="AC50">
            <v>131571.84895290324</v>
          </cell>
          <cell r="AD50">
            <v>0.2360209677419354</v>
          </cell>
          <cell r="AE50">
            <v>1.2516636118751201E-2</v>
          </cell>
          <cell r="AH50">
            <v>2021</v>
          </cell>
          <cell r="AI50">
            <v>696835.76718250813</v>
          </cell>
          <cell r="AJ50">
            <v>0</v>
          </cell>
          <cell r="AK50">
            <v>8510.8811193669371</v>
          </cell>
          <cell r="AL50">
            <v>37463.199788327933</v>
          </cell>
          <cell r="AM50">
            <v>45974.080907694872</v>
          </cell>
          <cell r="AN50">
            <v>705346.64830187499</v>
          </cell>
          <cell r="AP50">
            <v>1.2213611183849782E-2</v>
          </cell>
          <cell r="AS50">
            <v>2021</v>
          </cell>
          <cell r="AT50">
            <v>699943.57828076603</v>
          </cell>
          <cell r="AU50">
            <v>0</v>
          </cell>
          <cell r="AV50">
            <v>9144.1347261448245</v>
          </cell>
          <cell r="AW50">
            <v>37805.191956280338</v>
          </cell>
          <cell r="AX50">
            <v>46949.326682425162</v>
          </cell>
          <cell r="AY50">
            <v>709087.71300691087</v>
          </cell>
          <cell r="AZ50">
            <v>9.943545538165649E-2</v>
          </cell>
          <cell r="BA50">
            <v>1.3064102607534656E-2</v>
          </cell>
        </row>
        <row r="51">
          <cell r="A51">
            <v>2022</v>
          </cell>
          <cell r="B51">
            <v>551602.18528105773</v>
          </cell>
          <cell r="C51">
            <v>0</v>
          </cell>
          <cell r="D51">
            <v>6350.823318209038</v>
          </cell>
          <cell r="E51">
            <v>31506.062888964952</v>
          </cell>
          <cell r="F51">
            <v>37856.886207173993</v>
          </cell>
          <cell r="G51">
            <v>557953.00859926676</v>
          </cell>
          <cell r="H51">
            <v>0.10183870967741948</v>
          </cell>
          <cell r="I51">
            <v>1.1513412179418925E-2</v>
          </cell>
          <cell r="L51">
            <v>2022</v>
          </cell>
          <cell r="M51">
            <v>22172.614067914084</v>
          </cell>
          <cell r="N51">
            <v>0</v>
          </cell>
          <cell r="O51">
            <v>423.40338749390452</v>
          </cell>
          <cell r="P51">
            <v>1127.4432071111539</v>
          </cell>
          <cell r="Q51">
            <v>1550.8465946050585</v>
          </cell>
          <cell r="R51">
            <v>22596.017455407989</v>
          </cell>
          <cell r="S51">
            <v>1.9403225806451596E-2</v>
          </cell>
          <cell r="T51">
            <v>1.909578122800637E-2</v>
          </cell>
          <cell r="W51">
            <v>2022</v>
          </cell>
          <cell r="X51">
            <v>131571.84895290324</v>
          </cell>
          <cell r="Y51">
            <v>0</v>
          </cell>
          <cell r="Z51">
            <v>1692.8893903337564</v>
          </cell>
          <cell r="AA51">
            <v>6175.6740729025132</v>
          </cell>
          <cell r="AB51">
            <v>7868.5634632362699</v>
          </cell>
          <cell r="AC51">
            <v>133264.738343237</v>
          </cell>
          <cell r="AD51">
            <v>0.2360209677419354</v>
          </cell>
          <cell r="AE51">
            <v>1.2866653496218072E-2</v>
          </cell>
          <cell r="AH51">
            <v>2022</v>
          </cell>
          <cell r="AI51">
            <v>705346.64830187499</v>
          </cell>
          <cell r="AJ51">
            <v>0</v>
          </cell>
          <cell r="AK51">
            <v>8467.1160960366979</v>
          </cell>
          <cell r="AL51">
            <v>38809.180168978623</v>
          </cell>
          <cell r="AM51">
            <v>47276.29626501532</v>
          </cell>
          <cell r="AN51">
            <v>713813.76439791173</v>
          </cell>
          <cell r="AP51">
            <v>1.2004191295756916E-2</v>
          </cell>
          <cell r="AS51">
            <v>2022</v>
          </cell>
          <cell r="AT51">
            <v>709087.71300691087</v>
          </cell>
          <cell r="AU51">
            <v>0</v>
          </cell>
          <cell r="AV51">
            <v>9083.9753486147765</v>
          </cell>
          <cell r="AW51">
            <v>39093.89690927491</v>
          </cell>
          <cell r="AX51">
            <v>48177.872257889685</v>
          </cell>
          <cell r="AY51">
            <v>718171.68835552561</v>
          </cell>
          <cell r="AZ51">
            <v>9.943545538165649E-2</v>
          </cell>
          <cell r="BA51">
            <v>1.2810792208052479E-2</v>
          </cell>
        </row>
        <row r="52">
          <cell r="A52">
            <v>2023</v>
          </cell>
          <cell r="B52">
            <v>557953.00859926676</v>
          </cell>
          <cell r="C52">
            <v>0</v>
          </cell>
          <cell r="D52">
            <v>6268.0074516819886</v>
          </cell>
          <cell r="E52">
            <v>30975.402854554228</v>
          </cell>
          <cell r="F52">
            <v>37243.410306236219</v>
          </cell>
          <cell r="G52">
            <v>564221.01605094876</v>
          </cell>
          <cell r="H52">
            <v>0.10183870967741948</v>
          </cell>
          <cell r="I52">
            <v>1.1233934318980898E-2</v>
          </cell>
          <cell r="L52">
            <v>2023</v>
          </cell>
          <cell r="M52">
            <v>22596.017455407989</v>
          </cell>
          <cell r="N52">
            <v>0</v>
          </cell>
          <cell r="O52">
            <v>425.34974918879055</v>
          </cell>
          <cell r="P52">
            <v>1181.1156731476115</v>
          </cell>
          <cell r="Q52">
            <v>1606.4654223364021</v>
          </cell>
          <cell r="R52">
            <v>23021.36720459678</v>
          </cell>
          <cell r="S52">
            <v>1.9403225806451596E-2</v>
          </cell>
          <cell r="T52">
            <v>1.8824102522853714E-2</v>
          </cell>
          <cell r="W52">
            <v>2023</v>
          </cell>
          <cell r="X52">
            <v>133264.738343237</v>
          </cell>
          <cell r="Y52">
            <v>0</v>
          </cell>
          <cell r="Z52">
            <v>1745.760362509666</v>
          </cell>
          <cell r="AA52">
            <v>6194.3196564402242</v>
          </cell>
          <cell r="AB52">
            <v>7940.0800189498905</v>
          </cell>
          <cell r="AC52">
            <v>135010.49870574666</v>
          </cell>
          <cell r="AD52">
            <v>0.2360209677419354</v>
          </cell>
          <cell r="AE52">
            <v>1.3099942146836296E-2</v>
          </cell>
          <cell r="AH52">
            <v>2023</v>
          </cell>
          <cell r="AI52">
            <v>713813.76439791173</v>
          </cell>
          <cell r="AJ52">
            <v>0</v>
          </cell>
          <cell r="AK52">
            <v>8439.1175633804451</v>
          </cell>
          <cell r="AL52">
            <v>38350.838184142063</v>
          </cell>
          <cell r="AM52">
            <v>46789.955747522508</v>
          </cell>
          <cell r="AN52">
            <v>722252.88196129224</v>
          </cell>
          <cell r="AP52">
            <v>1.1822576117593853E-2</v>
          </cell>
          <cell r="AS52">
            <v>2023</v>
          </cell>
          <cell r="AT52">
            <v>718171.68835552561</v>
          </cell>
          <cell r="AU52">
            <v>0</v>
          </cell>
          <cell r="AV52">
            <v>9035.3628180344549</v>
          </cell>
          <cell r="AW52">
            <v>38877.649905748491</v>
          </cell>
          <cell r="AX52">
            <v>47913.012723782944</v>
          </cell>
          <cell r="AY52">
            <v>727207.05117356009</v>
          </cell>
          <cell r="AZ52">
            <v>9.943545538165649E-2</v>
          </cell>
          <cell r="BA52">
            <v>1.2581062390141895E-2</v>
          </cell>
        </row>
        <row r="53">
          <cell r="A53">
            <v>2024</v>
          </cell>
          <cell r="B53">
            <v>564221.01605094876</v>
          </cell>
          <cell r="C53">
            <v>0</v>
          </cell>
          <cell r="D53">
            <v>6173.1072586726714</v>
          </cell>
          <cell r="E53">
            <v>29422.012276549616</v>
          </cell>
          <cell r="F53">
            <v>35595.119535222286</v>
          </cell>
          <cell r="G53">
            <v>570394.12330962147</v>
          </cell>
          <cell r="H53">
            <v>0.10183870967741948</v>
          </cell>
          <cell r="I53">
            <v>1.0940938183903626E-2</v>
          </cell>
          <cell r="L53">
            <v>2024</v>
          </cell>
          <cell r="M53">
            <v>23021.36720459678</v>
          </cell>
          <cell r="N53">
            <v>0</v>
          </cell>
          <cell r="O53">
            <v>424.16900596276099</v>
          </cell>
          <cell r="P53">
            <v>1192.8531060920357</v>
          </cell>
          <cell r="Q53">
            <v>1617.0221120547967</v>
          </cell>
          <cell r="R53">
            <v>23445.536210559541</v>
          </cell>
          <cell r="S53">
            <v>1.9403225806451596E-2</v>
          </cell>
          <cell r="T53">
            <v>1.8425013692412895E-2</v>
          </cell>
          <cell r="W53">
            <v>2024</v>
          </cell>
          <cell r="X53">
            <v>135010.49870574666</v>
          </cell>
          <cell r="Y53">
            <v>0</v>
          </cell>
          <cell r="Z53">
            <v>1774.6539990043807</v>
          </cell>
          <cell r="AA53">
            <v>6661.3129221457084</v>
          </cell>
          <cell r="AB53">
            <v>8435.9669211500895</v>
          </cell>
          <cell r="AC53">
            <v>136785.15270475103</v>
          </cell>
          <cell r="AD53">
            <v>0.2360209677419354</v>
          </cell>
          <cell r="AE53">
            <v>1.3144562948931737E-2</v>
          </cell>
          <cell r="AH53">
            <v>2024</v>
          </cell>
          <cell r="AI53">
            <v>722252.88196129224</v>
          </cell>
          <cell r="AJ53">
            <v>0</v>
          </cell>
          <cell r="AK53">
            <v>8371.9302636398133</v>
          </cell>
          <cell r="AL53">
            <v>37276.178304787361</v>
          </cell>
          <cell r="AM53">
            <v>45648.108568427175</v>
          </cell>
          <cell r="AN53">
            <v>730624.81222493201</v>
          </cell>
          <cell r="AP53">
            <v>1.1591411363988779E-2</v>
          </cell>
          <cell r="AS53">
            <v>2024</v>
          </cell>
          <cell r="AT53">
            <v>727207.05117356009</v>
          </cell>
          <cell r="AU53">
            <v>0</v>
          </cell>
          <cell r="AV53">
            <v>8948.8240678018556</v>
          </cell>
          <cell r="AW53">
            <v>37647.569547025138</v>
          </cell>
          <cell r="AX53">
            <v>46596.393614826993</v>
          </cell>
          <cell r="AY53">
            <v>736155.87524136191</v>
          </cell>
          <cell r="AZ53">
            <v>9.943545538165649E-2</v>
          </cell>
          <cell r="BA53">
            <v>1.2305744358996895E-2</v>
          </cell>
        </row>
        <row r="54">
          <cell r="A54">
            <v>2025</v>
          </cell>
          <cell r="B54">
            <v>570394.12330962147</v>
          </cell>
          <cell r="C54">
            <v>0</v>
          </cell>
          <cell r="D54">
            <v>6152.0515666329275</v>
          </cell>
          <cell r="E54">
            <v>27205.185657972164</v>
          </cell>
          <cell r="F54">
            <v>33357.237224605095</v>
          </cell>
          <cell r="G54">
            <v>576546.1748762544</v>
          </cell>
          <cell r="H54">
            <v>0.10183870967741948</v>
          </cell>
          <cell r="I54">
            <v>1.0785615270607396E-2</v>
          </cell>
          <cell r="L54">
            <v>2025</v>
          </cell>
          <cell r="M54">
            <v>23445.536210559541</v>
          </cell>
          <cell r="N54">
            <v>0</v>
          </cell>
          <cell r="O54">
            <v>419.58511709412136</v>
          </cell>
          <cell r="P54">
            <v>1122.8766951392709</v>
          </cell>
          <cell r="Q54">
            <v>1542.4618122333923</v>
          </cell>
          <cell r="R54">
            <v>23865.121327653662</v>
          </cell>
          <cell r="S54">
            <v>1.9403225806451596E-2</v>
          </cell>
          <cell r="T54">
            <v>1.7896162123395731E-2</v>
          </cell>
          <cell r="W54">
            <v>2025</v>
          </cell>
          <cell r="X54">
            <v>136785.15270475103</v>
          </cell>
          <cell r="Y54">
            <v>0</v>
          </cell>
          <cell r="Z54">
            <v>1773.6492896263871</v>
          </cell>
          <cell r="AA54">
            <v>6837.4155375875107</v>
          </cell>
          <cell r="AB54">
            <v>8611.0648272138969</v>
          </cell>
          <cell r="AC54">
            <v>138558.80199437743</v>
          </cell>
          <cell r="AD54">
            <v>0.2360209677419354</v>
          </cell>
          <cell r="AE54">
            <v>1.2966679895842104E-2</v>
          </cell>
          <cell r="AH54">
            <v>2025</v>
          </cell>
          <cell r="AI54">
            <v>730624.81222493201</v>
          </cell>
          <cell r="AJ54">
            <v>0</v>
          </cell>
          <cell r="AK54">
            <v>8345.2859733534351</v>
          </cell>
          <cell r="AL54">
            <v>35165.477890698945</v>
          </cell>
          <cell r="AM54">
            <v>43510.76386405238</v>
          </cell>
          <cell r="AN54">
            <v>738970.09819828556</v>
          </cell>
          <cell r="AP54">
            <v>1.142212231739026E-2</v>
          </cell>
          <cell r="AS54">
            <v>2025</v>
          </cell>
          <cell r="AT54">
            <v>736155.87524136191</v>
          </cell>
          <cell r="AU54">
            <v>0</v>
          </cell>
          <cell r="AV54">
            <v>8904.3509831728825</v>
          </cell>
          <cell r="AW54">
            <v>35205.017399372475</v>
          </cell>
          <cell r="AX54">
            <v>44109.368382545355</v>
          </cell>
          <cell r="AY54">
            <v>745060.2262245348</v>
          </cell>
          <cell r="AZ54">
            <v>9.943545538165649E-2</v>
          </cell>
          <cell r="BA54">
            <v>1.2095741245362612E-2</v>
          </cell>
        </row>
        <row r="55">
          <cell r="A55">
            <v>2026</v>
          </cell>
          <cell r="B55">
            <v>576546.1748762544</v>
          </cell>
          <cell r="C55">
            <v>0</v>
          </cell>
          <cell r="D55">
            <v>6096.1074853175205</v>
          </cell>
          <cell r="E55">
            <v>26534.107479712118</v>
          </cell>
          <cell r="F55">
            <v>32630.214965029638</v>
          </cell>
          <cell r="G55">
            <v>582642.28236157191</v>
          </cell>
          <cell r="H55">
            <v>0.10183870967741948</v>
          </cell>
          <cell r="I55">
            <v>1.0573493938496714E-2</v>
          </cell>
          <cell r="L55">
            <v>2026</v>
          </cell>
          <cell r="M55">
            <v>23865.121327653662</v>
          </cell>
          <cell r="N55">
            <v>0</v>
          </cell>
          <cell r="O55">
            <v>413.29282270233102</v>
          </cell>
          <cell r="P55">
            <v>990.09073849066783</v>
          </cell>
          <cell r="Q55">
            <v>1403.383561192999</v>
          </cell>
          <cell r="R55">
            <v>24278.414150355991</v>
          </cell>
          <cell r="S55">
            <v>1.9403225806451596E-2</v>
          </cell>
          <cell r="T55">
            <v>1.7317859692731918E-2</v>
          </cell>
          <cell r="W55">
            <v>2026</v>
          </cell>
          <cell r="X55">
            <v>138558.80199437743</v>
          </cell>
          <cell r="Y55">
            <v>0</v>
          </cell>
          <cell r="Z55">
            <v>1742.1693032534149</v>
          </cell>
          <cell r="AA55">
            <v>6980.109173514229</v>
          </cell>
          <cell r="AB55">
            <v>8722.278476767644</v>
          </cell>
          <cell r="AC55">
            <v>140300.97129763084</v>
          </cell>
          <cell r="AD55">
            <v>0.2360209677419354</v>
          </cell>
          <cell r="AE55">
            <v>1.2573501489455019E-2</v>
          </cell>
          <cell r="AH55">
            <v>2026</v>
          </cell>
          <cell r="AI55">
            <v>738970.09819828556</v>
          </cell>
          <cell r="AJ55">
            <v>0</v>
          </cell>
          <cell r="AK55">
            <v>8251.5696112732658</v>
          </cell>
          <cell r="AL55">
            <v>34504.307391717011</v>
          </cell>
          <cell r="AM55">
            <v>42755.877002990281</v>
          </cell>
          <cell r="AN55">
            <v>747221.6678095588</v>
          </cell>
          <cell r="AP55">
            <v>1.1166310560321469E-2</v>
          </cell>
          <cell r="AS55">
            <v>2026</v>
          </cell>
          <cell r="AT55">
            <v>745060.2262245348</v>
          </cell>
          <cell r="AU55">
            <v>0</v>
          </cell>
          <cell r="AV55">
            <v>8804.2185731248701</v>
          </cell>
          <cell r="AW55">
            <v>33915.490494474056</v>
          </cell>
          <cell r="AX55">
            <v>42719.709067598924</v>
          </cell>
          <cell r="AY55">
            <v>753864.44479765964</v>
          </cell>
          <cell r="AZ55">
            <v>9.943545538165649E-2</v>
          </cell>
          <cell r="BA55">
            <v>1.1816787775316806E-2</v>
          </cell>
        </row>
        <row r="56">
          <cell r="A56">
            <v>2027</v>
          </cell>
          <cell r="B56">
            <v>582642.28236157191</v>
          </cell>
          <cell r="C56">
            <v>0</v>
          </cell>
          <cell r="D56">
            <v>5976.5188916672796</v>
          </cell>
          <cell r="E56">
            <v>28333.738413550331</v>
          </cell>
          <cell r="F56">
            <v>34310.257305217609</v>
          </cell>
          <cell r="G56">
            <v>588618.80125323916</v>
          </cell>
          <cell r="H56">
            <v>0.10183870967741948</v>
          </cell>
          <cell r="I56">
            <v>1.0257612728419074E-2</v>
          </cell>
          <cell r="L56">
            <v>2027</v>
          </cell>
          <cell r="M56">
            <v>24278.414150355991</v>
          </cell>
          <cell r="N56">
            <v>0</v>
          </cell>
          <cell r="O56">
            <v>411.34065186331458</v>
          </cell>
          <cell r="P56">
            <v>1062.4038617598808</v>
          </cell>
          <cell r="Q56">
            <v>1473.7445136231954</v>
          </cell>
          <cell r="R56">
            <v>24689.754802219304</v>
          </cell>
          <cell r="S56">
            <v>1.9403225806451596E-2</v>
          </cell>
          <cell r="T56">
            <v>1.6942649108623087E-2</v>
          </cell>
          <cell r="W56">
            <v>2027</v>
          </cell>
          <cell r="X56">
            <v>140300.97129763084</v>
          </cell>
          <cell r="Y56">
            <v>0</v>
          </cell>
          <cell r="Z56">
            <v>1685.4520009080443</v>
          </cell>
          <cell r="AA56">
            <v>7105.6723605277848</v>
          </cell>
          <cell r="AB56">
            <v>8791.1243614358282</v>
          </cell>
          <cell r="AC56">
            <v>141986.4232985389</v>
          </cell>
          <cell r="AD56">
            <v>0.2360209677419354</v>
          </cell>
          <cell r="AE56">
            <v>1.2013117124703099E-2</v>
          </cell>
          <cell r="AH56">
            <v>2027</v>
          </cell>
          <cell r="AI56">
            <v>747221.6678095588</v>
          </cell>
          <cell r="AJ56">
            <v>0</v>
          </cell>
          <cell r="AK56">
            <v>8073.3115444386385</v>
          </cell>
          <cell r="AL56">
            <v>36501.814635837996</v>
          </cell>
          <cell r="AM56">
            <v>44575.126180276638</v>
          </cell>
          <cell r="AN56">
            <v>755294.97935399739</v>
          </cell>
          <cell r="AP56">
            <v>1.0804439823198786E-2</v>
          </cell>
          <cell r="AS56">
            <v>2027</v>
          </cell>
          <cell r="AT56">
            <v>753864.44479765964</v>
          </cell>
          <cell r="AU56">
            <v>0</v>
          </cell>
          <cell r="AV56">
            <v>8653.5528859848946</v>
          </cell>
          <cell r="AW56">
            <v>36087.728929938334</v>
          </cell>
          <cell r="AX56">
            <v>44741.281815923227</v>
          </cell>
          <cell r="AY56">
            <v>762517.99768364453</v>
          </cell>
          <cell r="AZ56">
            <v>9.943545538165649E-2</v>
          </cell>
          <cell r="BA56">
            <v>1.1478924288978121E-2</v>
          </cell>
        </row>
        <row r="57">
          <cell r="A57">
            <v>2028</v>
          </cell>
          <cell r="B57">
            <v>588618.80125323916</v>
          </cell>
          <cell r="C57">
            <v>0</v>
          </cell>
          <cell r="D57">
            <v>5820.8912331304409</v>
          </cell>
          <cell r="E57">
            <v>32906.873839996973</v>
          </cell>
          <cell r="F57">
            <v>38727.765073127412</v>
          </cell>
          <cell r="G57">
            <v>594439.69248636963</v>
          </cell>
          <cell r="H57">
            <v>0.10183870967741948</v>
          </cell>
          <cell r="I57">
            <v>9.8890677986112063E-3</v>
          </cell>
          <cell r="L57">
            <v>2028</v>
          </cell>
          <cell r="M57">
            <v>24689.754802219304</v>
          </cell>
          <cell r="N57">
            <v>0</v>
          </cell>
          <cell r="O57">
            <v>410.51480027466147</v>
          </cell>
          <cell r="P57">
            <v>1205.7890767808822</v>
          </cell>
          <cell r="Q57">
            <v>1616.3038770555436</v>
          </cell>
          <cell r="R57">
            <v>25100.269602493965</v>
          </cell>
          <cell r="S57">
            <v>1.9403225806451596E-2</v>
          </cell>
          <cell r="T57">
            <v>1.6626929006105851E-2</v>
          </cell>
          <cell r="W57">
            <v>2028</v>
          </cell>
          <cell r="X57">
            <v>141986.4232985389</v>
          </cell>
          <cell r="Y57">
            <v>0</v>
          </cell>
          <cell r="Z57">
            <v>1612.6488369759606</v>
          </cell>
          <cell r="AA57">
            <v>8722.6143625904624</v>
          </cell>
          <cell r="AB57">
            <v>10335.263199566423</v>
          </cell>
          <cell r="AC57">
            <v>143599.07213551484</v>
          </cell>
          <cell r="AD57">
            <v>0.2360209677419354</v>
          </cell>
          <cell r="AE57">
            <v>1.1357767873236835E-2</v>
          </cell>
          <cell r="AH57">
            <v>2028</v>
          </cell>
          <cell r="AI57">
            <v>755294.97935399739</v>
          </cell>
          <cell r="AJ57">
            <v>0</v>
          </cell>
          <cell r="AK57">
            <v>7844.0548703810628</v>
          </cell>
          <cell r="AL57">
            <v>42835.277279368325</v>
          </cell>
          <cell r="AM57">
            <v>50679.332149749389</v>
          </cell>
          <cell r="AN57">
            <v>763139.03422437841</v>
          </cell>
          <cell r="AP57">
            <v>1.0385419054539602E-2</v>
          </cell>
          <cell r="AS57">
            <v>2028</v>
          </cell>
          <cell r="AT57">
            <v>762517.99768364453</v>
          </cell>
          <cell r="AU57">
            <v>0</v>
          </cell>
          <cell r="AV57">
            <v>8466.6936786850947</v>
          </cell>
          <cell r="AW57">
            <v>41900.265140244075</v>
          </cell>
          <cell r="AX57">
            <v>50366.958818929168</v>
          </cell>
          <cell r="AY57">
            <v>770984.69136232964</v>
          </cell>
          <cell r="AZ57">
            <v>9.943545538165649E-2</v>
          </cell>
          <cell r="BA57">
            <v>1.1103598478206411E-2</v>
          </cell>
        </row>
        <row r="58">
          <cell r="A58">
            <v>2029</v>
          </cell>
          <cell r="B58">
            <v>594439.69248636963</v>
          </cell>
          <cell r="C58">
            <v>0</v>
          </cell>
          <cell r="D58">
            <v>5714.7806216139734</v>
          </cell>
          <cell r="E58">
            <v>32656.235312449826</v>
          </cell>
          <cell r="F58">
            <v>38371.015934063798</v>
          </cell>
          <cell r="G58">
            <v>600154.47310798359</v>
          </cell>
          <cell r="H58">
            <v>0.10183870967741948</v>
          </cell>
          <cell r="I58">
            <v>9.6137264954678781E-3</v>
          </cell>
          <cell r="L58">
            <v>2029</v>
          </cell>
          <cell r="M58">
            <v>25100.269602493965</v>
          </cell>
          <cell r="N58">
            <v>0</v>
          </cell>
          <cell r="O58">
            <v>409.14628153610545</v>
          </cell>
          <cell r="P58">
            <v>1293.1435177667017</v>
          </cell>
          <cell r="Q58">
            <v>1702.2897993028073</v>
          </cell>
          <cell r="R58">
            <v>25509.41588403007</v>
          </cell>
          <cell r="S58">
            <v>1.9403225806451596E-2</v>
          </cell>
          <cell r="T58">
            <v>1.6300473581186248E-2</v>
          </cell>
          <cell r="W58">
            <v>2029</v>
          </cell>
          <cell r="X58">
            <v>143599.07213551484</v>
          </cell>
          <cell r="Y58">
            <v>0</v>
          </cell>
          <cell r="Z58">
            <v>1535.2910186226231</v>
          </cell>
          <cell r="AA58">
            <v>9147.386488583059</v>
          </cell>
          <cell r="AB58">
            <v>10682.677507205683</v>
          </cell>
          <cell r="AC58">
            <v>145134.36315413748</v>
          </cell>
          <cell r="AD58">
            <v>0.2360209677419354</v>
          </cell>
          <cell r="AE58">
            <v>1.069151071654395E-2</v>
          </cell>
          <cell r="AH58">
            <v>2029</v>
          </cell>
          <cell r="AI58">
            <v>763139.03422437841</v>
          </cell>
          <cell r="AJ58">
            <v>0</v>
          </cell>
          <cell r="AK58">
            <v>7659.2179217727025</v>
          </cell>
          <cell r="AL58">
            <v>43096.765318799589</v>
          </cell>
          <cell r="AM58">
            <v>50755.983240572292</v>
          </cell>
          <cell r="AN58">
            <v>770798.25214615115</v>
          </cell>
          <cell r="AP58">
            <v>1.0036464626078656E-2</v>
          </cell>
          <cell r="AS58">
            <v>2029</v>
          </cell>
          <cell r="AT58">
            <v>770984.69136232964</v>
          </cell>
          <cell r="AU58">
            <v>0</v>
          </cell>
          <cell r="AV58">
            <v>8323.4831121525622</v>
          </cell>
          <cell r="AW58">
            <v>42749.492082900135</v>
          </cell>
          <cell r="AX58">
            <v>51072.975195052699</v>
          </cell>
          <cell r="AY58">
            <v>779308.17447448219</v>
          </cell>
          <cell r="AZ58">
            <v>9.943545538165649E-2</v>
          </cell>
          <cell r="BA58">
            <v>1.0795912299432331E-2</v>
          </cell>
        </row>
        <row r="59">
          <cell r="A59">
            <v>2030</v>
          </cell>
          <cell r="B59">
            <v>600154.47310798359</v>
          </cell>
          <cell r="C59">
            <v>0</v>
          </cell>
          <cell r="D59">
            <v>5691.8321050062004</v>
          </cell>
          <cell r="E59">
            <v>33416.934863386377</v>
          </cell>
          <cell r="F59">
            <v>39108.766968392578</v>
          </cell>
          <cell r="G59">
            <v>605846.3052129898</v>
          </cell>
          <cell r="H59">
            <v>0.10183870967741948</v>
          </cell>
          <cell r="I59">
            <v>9.4839451508712536E-3</v>
          </cell>
          <cell r="L59">
            <v>2030</v>
          </cell>
          <cell r="M59">
            <v>25509.41588403007</v>
          </cell>
          <cell r="N59">
            <v>0</v>
          </cell>
          <cell r="O59">
            <v>404.69475668295394</v>
          </cell>
          <cell r="P59">
            <v>1331.0729744348939</v>
          </cell>
          <cell r="Q59">
            <v>1735.7677311178479</v>
          </cell>
          <cell r="R59">
            <v>25914.110640713025</v>
          </cell>
          <cell r="S59">
            <v>1.9403225806451596E-2</v>
          </cell>
          <cell r="T59">
            <v>1.5864524633678823E-2</v>
          </cell>
          <cell r="W59">
            <v>2030</v>
          </cell>
          <cell r="X59">
            <v>145134.36315413748</v>
          </cell>
          <cell r="Y59">
            <v>0</v>
          </cell>
          <cell r="Z59">
            <v>1465.3362488323874</v>
          </cell>
          <cell r="AA59">
            <v>8820.1756280183181</v>
          </cell>
          <cell r="AB59">
            <v>10285.511876850705</v>
          </cell>
          <cell r="AC59">
            <v>146599.69940296985</v>
          </cell>
          <cell r="AD59">
            <v>0.2360209677419354</v>
          </cell>
          <cell r="AE59">
            <v>1.0096411469943556E-2</v>
          </cell>
          <cell r="AH59">
            <v>2030</v>
          </cell>
          <cell r="AI59">
            <v>770798.25214615115</v>
          </cell>
          <cell r="AJ59">
            <v>0</v>
          </cell>
          <cell r="AK59">
            <v>7561.8631105215418</v>
          </cell>
          <cell r="AL59">
            <v>43568.183465839589</v>
          </cell>
          <cell r="AM59">
            <v>51130.046576361128</v>
          </cell>
          <cell r="AN59">
            <v>778360.11525667273</v>
          </cell>
          <cell r="AP59">
            <v>9.8104310556841323E-3</v>
          </cell>
          <cell r="AS59">
            <v>2030</v>
          </cell>
          <cell r="AT59">
            <v>779308.17447448219</v>
          </cell>
          <cell r="AU59">
            <v>0</v>
          </cell>
          <cell r="AV59">
            <v>8248.7915867958091</v>
          </cell>
          <cell r="AW59">
            <v>43461.926219174245</v>
          </cell>
          <cell r="AX59">
            <v>51710.717805970053</v>
          </cell>
          <cell r="AY59">
            <v>787556.96606127801</v>
          </cell>
          <cell r="AZ59">
            <v>9.943545538165649E-2</v>
          </cell>
          <cell r="BA59">
            <v>1.0584762045333651E-2</v>
          </cell>
        </row>
        <row r="60">
          <cell r="A60">
            <v>2031</v>
          </cell>
          <cell r="B60">
            <v>605846.3052129898</v>
          </cell>
          <cell r="C60">
            <v>0</v>
          </cell>
          <cell r="D60">
            <v>5748.7504260562628</v>
          </cell>
          <cell r="E60">
            <v>33628.823845878906</v>
          </cell>
          <cell r="F60">
            <v>39377.574271935169</v>
          </cell>
          <cell r="G60">
            <v>611595.05563904601</v>
          </cell>
          <cell r="H60">
            <v>0.10183870967741948</v>
          </cell>
          <cell r="I60">
            <v>9.488793406167817E-3</v>
          </cell>
          <cell r="L60">
            <v>2031</v>
          </cell>
          <cell r="M60">
            <v>25914.110640713025</v>
          </cell>
          <cell r="N60">
            <v>0</v>
          </cell>
          <cell r="O60">
            <v>408.74170424978342</v>
          </cell>
          <cell r="P60">
            <v>1378.1968677583573</v>
          </cell>
          <cell r="Q60">
            <v>1786.9385720081407</v>
          </cell>
          <cell r="R60">
            <v>26322.852344962808</v>
          </cell>
          <cell r="S60">
            <v>1.9403225806451596E-2</v>
          </cell>
          <cell r="T60">
            <v>1.57729396897619E-2</v>
          </cell>
          <cell r="W60">
            <v>2031</v>
          </cell>
          <cell r="X60">
            <v>146599.69940296985</v>
          </cell>
          <cell r="Y60">
            <v>0</v>
          </cell>
          <cell r="Z60">
            <v>1479.9896113207112</v>
          </cell>
          <cell r="AA60">
            <v>8949.0233331576819</v>
          </cell>
          <cell r="AB60">
            <v>10429.012944478392</v>
          </cell>
          <cell r="AC60">
            <v>148079.68901429058</v>
          </cell>
          <cell r="AD60">
            <v>0.2360209677419354</v>
          </cell>
          <cell r="AE60">
            <v>1.0095447789784107E-2</v>
          </cell>
          <cell r="AH60">
            <v>2031</v>
          </cell>
          <cell r="AI60">
            <v>778360.11525667273</v>
          </cell>
          <cell r="AJ60">
            <v>0</v>
          </cell>
          <cell r="AK60">
            <v>7637.4817416267579</v>
          </cell>
          <cell r="AL60">
            <v>43956.044046794945</v>
          </cell>
          <cell r="AM60">
            <v>51593.525788421699</v>
          </cell>
          <cell r="AN60">
            <v>785997.59699829936</v>
          </cell>
          <cell r="AP60">
            <v>9.8122727410152599E-3</v>
          </cell>
          <cell r="AS60">
            <v>2031</v>
          </cell>
          <cell r="AT60">
            <v>787556.96606127801</v>
          </cell>
          <cell r="AU60">
            <v>0</v>
          </cell>
          <cell r="AV60">
            <v>8331.2795026637668</v>
          </cell>
          <cell r="AW60">
            <v>43964.861282168524</v>
          </cell>
          <cell r="AX60">
            <v>52296.140784832292</v>
          </cell>
          <cell r="AY60">
            <v>795888.24556394177</v>
          </cell>
          <cell r="AZ60">
            <v>9.943545538165649E-2</v>
          </cell>
          <cell r="BA60">
            <v>1.057863730712727E-2</v>
          </cell>
        </row>
        <row r="61">
          <cell r="A61">
            <v>2032</v>
          </cell>
          <cell r="B61">
            <v>611595.05563904601</v>
          </cell>
          <cell r="C61">
            <v>0</v>
          </cell>
          <cell r="D61">
            <v>5806.2379303168254</v>
          </cell>
          <cell r="E61">
            <v>34206.695973762937</v>
          </cell>
          <cell r="F61">
            <v>40012.933904079764</v>
          </cell>
          <cell r="G61">
            <v>617401.29356936284</v>
          </cell>
          <cell r="H61">
            <v>0.10183870967741948</v>
          </cell>
          <cell r="I61">
            <v>9.4935985449555726E-3</v>
          </cell>
          <cell r="L61">
            <v>2032</v>
          </cell>
          <cell r="M61">
            <v>26322.852344962808</v>
          </cell>
          <cell r="N61">
            <v>0</v>
          </cell>
          <cell r="O61">
            <v>412.82912129228129</v>
          </cell>
          <cell r="P61">
            <v>1472.9840566619471</v>
          </cell>
          <cell r="Q61">
            <v>1885.8131779542284</v>
          </cell>
          <cell r="R61">
            <v>26735.68146625509</v>
          </cell>
          <cell r="S61">
            <v>1.9403225806451596E-2</v>
          </cell>
          <cell r="T61">
            <v>1.5683297382902417E-2</v>
          </cell>
          <cell r="W61">
            <v>2032</v>
          </cell>
          <cell r="X61">
            <v>148079.68901429058</v>
          </cell>
          <cell r="Y61">
            <v>0</v>
          </cell>
          <cell r="Z61">
            <v>1494.7895074339183</v>
          </cell>
          <cell r="AA61">
            <v>9192.4677712283155</v>
          </cell>
          <cell r="AB61">
            <v>10687.257278662233</v>
          </cell>
          <cell r="AC61">
            <v>149574.47852172449</v>
          </cell>
          <cell r="AD61">
            <v>0.2360209677419354</v>
          </cell>
          <cell r="AE61">
            <v>1.0094493832234264E-2</v>
          </cell>
          <cell r="AH61">
            <v>2032</v>
          </cell>
          <cell r="AI61">
            <v>785997.59699829936</v>
          </cell>
          <cell r="AJ61">
            <v>0</v>
          </cell>
          <cell r="AK61">
            <v>7713.8565590430253</v>
          </cell>
          <cell r="AL61">
            <v>44872.147801653198</v>
          </cell>
          <cell r="AM61">
            <v>52586.004360696221</v>
          </cell>
          <cell r="AN61">
            <v>793711.45355734241</v>
          </cell>
          <cell r="AP61">
            <v>9.8140968731992295E-3</v>
          </cell>
          <cell r="AS61">
            <v>2032</v>
          </cell>
          <cell r="AT61">
            <v>795888.24556394177</v>
          </cell>
          <cell r="AU61">
            <v>0</v>
          </cell>
          <cell r="AV61">
            <v>8414.5922976904039</v>
          </cell>
          <cell r="AW61">
            <v>45137.665563054332</v>
          </cell>
          <cell r="AX61">
            <v>53552.257860744736</v>
          </cell>
          <cell r="AY61">
            <v>804302.83786163223</v>
          </cell>
          <cell r="AZ61">
            <v>9.943545538165649E-2</v>
          </cell>
          <cell r="BA61">
            <v>1.0572580188978886E-2</v>
          </cell>
        </row>
        <row r="62">
          <cell r="A62">
            <v>2033</v>
          </cell>
          <cell r="B62">
            <v>617401.29356936284</v>
          </cell>
          <cell r="C62">
            <v>0</v>
          </cell>
          <cell r="D62">
            <v>5864.3003096199936</v>
          </cell>
          <cell r="E62">
            <v>34396.395255885363</v>
          </cell>
          <cell r="F62">
            <v>40260.695565505361</v>
          </cell>
          <cell r="G62">
            <v>623265.59387898282</v>
          </cell>
          <cell r="H62">
            <v>0.10183870967741948</v>
          </cell>
          <cell r="I62">
            <v>9.4983609051366713E-3</v>
          </cell>
          <cell r="L62">
            <v>2033</v>
          </cell>
          <cell r="M62">
            <v>26735.68146625509</v>
          </cell>
          <cell r="N62">
            <v>0</v>
          </cell>
          <cell r="O62">
            <v>416.9574125052041</v>
          </cell>
          <cell r="P62">
            <v>1451.3209099797361</v>
          </cell>
          <cell r="Q62">
            <v>1868.2783224849402</v>
          </cell>
          <cell r="R62">
            <v>27152.638878760295</v>
          </cell>
          <cell r="S62">
            <v>1.9403225806451596E-2</v>
          </cell>
          <cell r="T62">
            <v>1.5595540851707002E-2</v>
          </cell>
          <cell r="W62">
            <v>2033</v>
          </cell>
          <cell r="X62">
            <v>149574.47852172449</v>
          </cell>
          <cell r="Y62">
            <v>0</v>
          </cell>
          <cell r="Z62">
            <v>1509.7374025082574</v>
          </cell>
          <cell r="AA62">
            <v>8666.5524017359567</v>
          </cell>
          <cell r="AB62">
            <v>10176.289804244214</v>
          </cell>
          <cell r="AC62">
            <v>151084.21592423276</v>
          </cell>
          <cell r="AD62">
            <v>0.2360209677419354</v>
          </cell>
          <cell r="AE62">
            <v>1.0093549497409704E-2</v>
          </cell>
          <cell r="AH62">
            <v>2033</v>
          </cell>
          <cell r="AI62">
            <v>793711.45355734241</v>
          </cell>
          <cell r="AJ62">
            <v>0</v>
          </cell>
          <cell r="AK62">
            <v>7790.9951246334549</v>
          </cell>
          <cell r="AL62">
            <v>44514.268567601059</v>
          </cell>
          <cell r="AM62">
            <v>52305.263692234512</v>
          </cell>
          <cell r="AN62">
            <v>801502.44868197595</v>
          </cell>
          <cell r="AP62">
            <v>9.8159036129754629E-3</v>
          </cell>
          <cell r="AS62">
            <v>2033</v>
          </cell>
          <cell r="AT62">
            <v>804302.83786163223</v>
          </cell>
          <cell r="AU62">
            <v>0</v>
          </cell>
          <cell r="AV62">
            <v>8498.7382206673083</v>
          </cell>
          <cell r="AW62">
            <v>44882.549614789008</v>
          </cell>
          <cell r="AX62">
            <v>53381.287835456314</v>
          </cell>
          <cell r="AY62">
            <v>812801.57608229958</v>
          </cell>
          <cell r="AZ62">
            <v>9.943545538165649E-2</v>
          </cell>
          <cell r="BA62">
            <v>1.0566589872121668E-2</v>
          </cell>
        </row>
        <row r="63">
          <cell r="A63">
            <v>2034</v>
          </cell>
          <cell r="B63">
            <v>623265.59387898282</v>
          </cell>
          <cell r="C63">
            <v>0</v>
          </cell>
          <cell r="D63">
            <v>5922.9433127161947</v>
          </cell>
          <cell r="E63">
            <v>34025.215326404359</v>
          </cell>
          <cell r="F63">
            <v>39948.158639120556</v>
          </cell>
          <cell r="G63">
            <v>629188.53719169903</v>
          </cell>
          <cell r="H63">
            <v>0.10183870967741948</v>
          </cell>
          <cell r="I63">
            <v>9.5030808228220298E-3</v>
          </cell>
          <cell r="L63">
            <v>2034</v>
          </cell>
          <cell r="M63">
            <v>27152.638878760295</v>
          </cell>
          <cell r="N63">
            <v>0</v>
          </cell>
          <cell r="O63">
            <v>421.12698663025611</v>
          </cell>
          <cell r="P63">
            <v>1420.5685467594528</v>
          </cell>
          <cell r="Q63">
            <v>1841.695533389709</v>
          </cell>
          <cell r="R63">
            <v>27573.765865390553</v>
          </cell>
          <cell r="S63">
            <v>1.9403225806451596E-2</v>
          </cell>
          <cell r="T63">
            <v>1.5509615419357248E-2</v>
          </cell>
          <cell r="W63">
            <v>2034</v>
          </cell>
          <cell r="X63">
            <v>151084.21592423276</v>
          </cell>
          <cell r="Y63">
            <v>0</v>
          </cell>
          <cell r="Z63">
            <v>1524.8347765333399</v>
          </cell>
          <cell r="AA63">
            <v>7783.1870160172184</v>
          </cell>
          <cell r="AB63">
            <v>9308.0217925505585</v>
          </cell>
          <cell r="AC63">
            <v>152609.05070076609</v>
          </cell>
          <cell r="AD63">
            <v>0.2360209677419354</v>
          </cell>
          <cell r="AE63">
            <v>1.0092614686487256E-2</v>
          </cell>
          <cell r="AH63">
            <v>2034</v>
          </cell>
          <cell r="AI63">
            <v>801502.44868197595</v>
          </cell>
          <cell r="AJ63">
            <v>0</v>
          </cell>
          <cell r="AK63">
            <v>7868.9050758797912</v>
          </cell>
          <cell r="AL63">
            <v>43228.97088918103</v>
          </cell>
          <cell r="AM63">
            <v>51097.875965060819</v>
          </cell>
          <cell r="AN63">
            <v>809371.35375785572</v>
          </cell>
          <cell r="AP63">
            <v>9.8176931197400119E-3</v>
          </cell>
          <cell r="AS63">
            <v>2034</v>
          </cell>
          <cell r="AT63">
            <v>812801.57608229958</v>
          </cell>
          <cell r="AU63">
            <v>0</v>
          </cell>
          <cell r="AV63">
            <v>8583.7256028739812</v>
          </cell>
          <cell r="AW63">
            <v>43880.816274242708</v>
          </cell>
          <cell r="AX63">
            <v>52464.541877116688</v>
          </cell>
          <cell r="AY63">
            <v>821385.30168517353</v>
          </cell>
          <cell r="AZ63">
            <v>9.943545538165649E-2</v>
          </cell>
          <cell r="BA63">
            <v>1.0560665549207648E-2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W Existing Characteristics"/>
      <sheetName val="PNW New Home Characteristics"/>
      <sheetName val="PNW Foundation Types"/>
      <sheetName val="Idaho Characteristics"/>
      <sheetName val="Montana Characteristics"/>
      <sheetName val="Oregon Characteristics"/>
      <sheetName val="Washington Characteristics"/>
      <sheetName val="MDUResApplianceSat"/>
      <sheetName val="NorthWesternResApplianceSat"/>
      <sheetName val="AvistaResApplianceSat"/>
      <sheetName val="IPCResApplianceSat"/>
      <sheetName val="PacfiCorpResApplianceSat-ID"/>
      <sheetName val="PGEResApplianceSat"/>
      <sheetName val="PacfiCorpResApplianceSat-OR"/>
      <sheetName val="PacfiCorpResApplianceSat-CA"/>
      <sheetName val="PacfiCorpResApplianceSat-WA"/>
      <sheetName val="SCL Characteristics"/>
      <sheetName val="PSEResApplianceSat"/>
      <sheetName val=" Existing SphtSysType PNRES"/>
    </sheetNames>
    <sheetDataSet>
      <sheetData sheetId="0">
        <row r="3">
          <cell r="B3">
            <v>0.1107316556485811</v>
          </cell>
        </row>
        <row r="8">
          <cell r="F8">
            <v>0.82430496888001215</v>
          </cell>
        </row>
        <row r="9">
          <cell r="F9">
            <v>1.1204469504317132</v>
          </cell>
        </row>
        <row r="10">
          <cell r="F10">
            <v>0.56737377351731955</v>
          </cell>
        </row>
        <row r="11">
          <cell r="F11">
            <v>0.67159846688834079</v>
          </cell>
        </row>
        <row r="12">
          <cell r="F12">
            <v>0.84689251253913644</v>
          </cell>
        </row>
        <row r="13">
          <cell r="F13">
            <v>0.82084956457474689</v>
          </cell>
        </row>
        <row r="14">
          <cell r="F14">
            <v>0.63803072532254435</v>
          </cell>
        </row>
        <row r="18">
          <cell r="F18">
            <v>0.11108830806400877</v>
          </cell>
        </row>
      </sheetData>
      <sheetData sheetId="1"/>
      <sheetData sheetId="2">
        <row r="5">
          <cell r="V5">
            <v>0.32467532467532467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2">
          <cell r="Q52">
            <v>0.46950319222749537</v>
          </cell>
        </row>
        <row r="63">
          <cell r="K63" t="str">
            <v>Natural Gas FAF</v>
          </cell>
          <cell r="Q63">
            <v>5.6423944533055562E-2</v>
          </cell>
        </row>
        <row r="64">
          <cell r="K64" t="str">
            <v>Natural Gas Other</v>
          </cell>
          <cell r="Q64">
            <v>3.3576055466944435E-2</v>
          </cell>
        </row>
        <row r="65">
          <cell r="K65" t="str">
            <v>Oil FAF</v>
          </cell>
          <cell r="Q65">
            <v>6.8962598873734585E-2</v>
          </cell>
        </row>
        <row r="66">
          <cell r="K66" t="str">
            <v>Oil Other</v>
          </cell>
          <cell r="Q66">
            <v>4.1037401126265423E-2</v>
          </cell>
        </row>
        <row r="67">
          <cell r="K67" t="str">
            <v>Electric FAF</v>
          </cell>
          <cell r="Q67">
            <v>7.6120827542806205E-2</v>
          </cell>
        </row>
        <row r="68">
          <cell r="K68" t="str">
            <v>Heat Pump</v>
          </cell>
        </row>
        <row r="69">
          <cell r="K69" t="str">
            <v>Baseboard/Wall/Radiant</v>
          </cell>
          <cell r="Q69">
            <v>0.62417526286808078</v>
          </cell>
        </row>
        <row r="70">
          <cell r="K70" t="str">
            <v>Electric Other</v>
          </cell>
          <cell r="Q70">
            <v>2.6790728164250027E-2</v>
          </cell>
        </row>
        <row r="71">
          <cell r="K71" t="str">
            <v>Wood</v>
          </cell>
          <cell r="Q71">
            <v>0.06</v>
          </cell>
        </row>
        <row r="74">
          <cell r="K74" t="str">
            <v>Natural Gas FAF</v>
          </cell>
          <cell r="Q74">
            <v>7.7055956982019821E-2</v>
          </cell>
        </row>
        <row r="75">
          <cell r="K75" t="str">
            <v>Natural Gas Other</v>
          </cell>
          <cell r="Q75">
            <v>1.2944043017980173E-2</v>
          </cell>
        </row>
        <row r="76">
          <cell r="K76" t="str">
            <v>Oil FAF</v>
          </cell>
          <cell r="Q76">
            <v>8.5617729980022022E-3</v>
          </cell>
        </row>
        <row r="77">
          <cell r="K77" t="str">
            <v>Oil Other</v>
          </cell>
          <cell r="Q77">
            <v>1.4382270019977971E-3</v>
          </cell>
        </row>
        <row r="78">
          <cell r="K78" t="str">
            <v>Electric FAF</v>
          </cell>
          <cell r="Q78">
            <v>0.63833518089287511</v>
          </cell>
        </row>
        <row r="79">
          <cell r="K79" t="str">
            <v>Heat Pump</v>
          </cell>
        </row>
        <row r="80">
          <cell r="K80" t="str">
            <v>Baseboard/Wall/Radiant</v>
          </cell>
          <cell r="Q80">
            <v>0.10484732439786355</v>
          </cell>
        </row>
        <row r="81">
          <cell r="K81" t="str">
            <v>Electric Other</v>
          </cell>
          <cell r="Q81">
            <v>2.1625516476871894E-2</v>
          </cell>
        </row>
        <row r="82">
          <cell r="K82" t="str">
            <v>Wood</v>
          </cell>
          <cell r="Q82">
            <v>0.06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FF00"/>
  </sheetPr>
  <dimension ref="B1:AI91"/>
  <sheetViews>
    <sheetView tabSelected="1" topLeftCell="L3" zoomScale="60" zoomScaleNormal="60" workbookViewId="0">
      <selection activeCell="AA61" sqref="AA61"/>
    </sheetView>
  </sheetViews>
  <sheetFormatPr defaultColWidth="9.140625" defaultRowHeight="15"/>
  <cols>
    <col min="1" max="1" width="9.140625" style="992"/>
    <col min="2" max="5" width="20.85546875" style="992" customWidth="1"/>
    <col min="6" max="6" width="11.7109375" style="992" customWidth="1"/>
    <col min="7" max="7" width="11.42578125" style="992" customWidth="1"/>
    <col min="8" max="8" width="20.5703125" style="992" customWidth="1"/>
    <col min="9" max="9" width="25.140625" style="992" customWidth="1"/>
    <col min="10" max="10" width="27.28515625" style="992" customWidth="1"/>
    <col min="11" max="11" width="24.28515625" style="992" customWidth="1"/>
    <col min="12" max="13" width="28.140625" style="992" customWidth="1"/>
    <col min="14" max="14" width="3.85546875" style="992" customWidth="1"/>
    <col min="15" max="15" width="5.7109375" style="992" customWidth="1"/>
    <col min="16" max="16" width="25" style="992" customWidth="1"/>
    <col min="17" max="17" width="18.140625" style="992" customWidth="1"/>
    <col min="18" max="18" width="25.42578125" style="992" customWidth="1"/>
    <col min="19" max="19" width="20.140625" style="992" customWidth="1"/>
    <col min="20" max="20" width="21.5703125" style="992" customWidth="1"/>
    <col min="21" max="21" width="9.140625" style="992" customWidth="1"/>
    <col min="22" max="22" width="20.5703125" style="992" customWidth="1"/>
    <col min="23" max="23" width="17.28515625" style="992" customWidth="1"/>
    <col min="24" max="24" width="17.140625" style="992" customWidth="1"/>
    <col min="25" max="25" width="15.42578125" style="992" customWidth="1"/>
    <col min="26" max="26" width="18.140625" style="992" customWidth="1"/>
    <col min="27" max="29" width="9.140625" style="992"/>
    <col min="30" max="31" width="45.42578125" style="992" customWidth="1"/>
    <col min="32" max="16384" width="9.140625" style="992"/>
  </cols>
  <sheetData>
    <row r="1" spans="2:21" ht="15.75" thickBot="1"/>
    <row r="2" spans="2:21" ht="28.5">
      <c r="B2" s="1064" t="s">
        <v>60</v>
      </c>
      <c r="C2" s="1065"/>
      <c r="D2" s="1065"/>
      <c r="E2" s="1065"/>
      <c r="F2" s="1065"/>
      <c r="G2" s="1065"/>
      <c r="H2" s="1065"/>
      <c r="I2" s="1065"/>
      <c r="J2" s="1065"/>
      <c r="K2" s="1065"/>
      <c r="L2" s="1065"/>
      <c r="M2" s="1065"/>
      <c r="N2" s="1065"/>
      <c r="O2" s="1065"/>
      <c r="P2" s="1065"/>
      <c r="Q2" s="993"/>
      <c r="R2" s="993"/>
      <c r="S2" s="993"/>
      <c r="T2" s="993"/>
      <c r="U2" s="993"/>
    </row>
    <row r="3" spans="2:21">
      <c r="B3" s="994"/>
      <c r="C3" s="995"/>
      <c r="D3" s="995"/>
      <c r="E3" s="995"/>
      <c r="F3" s="995"/>
      <c r="G3" s="995"/>
      <c r="H3" s="995"/>
      <c r="I3" s="995"/>
      <c r="J3" s="995"/>
      <c r="K3" s="995"/>
      <c r="L3" s="995"/>
      <c r="M3" s="995"/>
      <c r="N3" s="995"/>
      <c r="O3" s="995"/>
      <c r="P3" s="995"/>
      <c r="Q3" s="995"/>
      <c r="R3" s="995"/>
      <c r="T3" s="995"/>
      <c r="U3" s="995"/>
    </row>
    <row r="4" spans="2:21" ht="26.25" customHeight="1">
      <c r="B4" s="994"/>
      <c r="C4" s="995"/>
      <c r="D4" s="995"/>
      <c r="E4" s="995"/>
      <c r="F4" s="995"/>
      <c r="G4" s="995"/>
      <c r="H4" s="995"/>
      <c r="I4" s="995"/>
      <c r="J4" s="995"/>
      <c r="K4" s="995"/>
      <c r="L4" s="995"/>
      <c r="M4" s="995"/>
      <c r="N4" s="995"/>
      <c r="O4" s="995"/>
      <c r="P4" s="995"/>
      <c r="Q4" s="995"/>
      <c r="R4" s="995"/>
      <c r="S4" s="995"/>
      <c r="T4" s="995"/>
      <c r="U4" s="995"/>
    </row>
    <row r="5" spans="2:21" ht="26.25" customHeight="1" thickBot="1">
      <c r="B5" s="994"/>
      <c r="C5" s="995"/>
      <c r="D5" s="995"/>
      <c r="E5" s="995"/>
      <c r="F5" s="995"/>
      <c r="G5" s="995"/>
      <c r="H5" s="995"/>
      <c r="I5" s="995"/>
      <c r="J5" s="995"/>
      <c r="K5" s="995"/>
      <c r="L5" s="995"/>
      <c r="M5" s="995"/>
      <c r="N5" s="995"/>
      <c r="O5" s="995"/>
      <c r="P5" s="995"/>
      <c r="Q5" s="995"/>
      <c r="R5" s="996" t="s">
        <v>386</v>
      </c>
      <c r="S5" s="996" t="s">
        <v>4</v>
      </c>
      <c r="T5" s="995"/>
    </row>
    <row r="6" spans="2:21" ht="26.25" customHeight="1">
      <c r="B6" s="994"/>
      <c r="C6" s="995"/>
      <c r="D6" s="995"/>
      <c r="E6" s="995"/>
      <c r="F6" s="995"/>
      <c r="G6" s="995"/>
      <c r="H6" s="995"/>
      <c r="I6" s="995"/>
      <c r="J6" s="995"/>
      <c r="K6" s="995"/>
      <c r="L6" s="995"/>
      <c r="M6" s="995"/>
      <c r="N6" s="995"/>
      <c r="O6" s="995"/>
      <c r="P6" s="995"/>
      <c r="Q6" s="995"/>
      <c r="R6" s="997" t="s">
        <v>387</v>
      </c>
      <c r="S6" s="998">
        <v>2015</v>
      </c>
      <c r="T6" s="999"/>
    </row>
    <row r="7" spans="2:21" ht="26.25" customHeight="1">
      <c r="B7" s="994"/>
      <c r="C7" s="995"/>
      <c r="D7" s="995"/>
      <c r="E7" s="995"/>
      <c r="F7" s="995"/>
      <c r="G7" s="995"/>
      <c r="H7" s="995"/>
      <c r="I7" s="995"/>
      <c r="J7" s="995"/>
      <c r="K7" s="995"/>
      <c r="L7" s="995"/>
      <c r="M7" s="995"/>
      <c r="N7" s="995"/>
      <c r="O7" s="995"/>
      <c r="P7" s="995"/>
      <c r="Q7" s="995"/>
      <c r="R7" s="1000" t="s">
        <v>559</v>
      </c>
      <c r="S7" s="1001">
        <f ca="1">T89-U89</f>
        <v>247.65074839638328</v>
      </c>
      <c r="T7" s="1002" t="s">
        <v>562</v>
      </c>
    </row>
    <row r="8" spans="2:21" ht="26.25" customHeight="1">
      <c r="B8" s="994"/>
      <c r="C8" s="995"/>
      <c r="D8" s="995"/>
      <c r="E8" s="995"/>
      <c r="F8" s="995"/>
      <c r="G8" s="995"/>
      <c r="H8" s="995"/>
      <c r="I8" s="995"/>
      <c r="J8" s="995"/>
      <c r="K8" s="995"/>
      <c r="L8" s="995"/>
      <c r="M8" s="995"/>
      <c r="N8" s="995"/>
      <c r="O8" s="995"/>
      <c r="P8" s="995"/>
      <c r="Q8" s="995"/>
      <c r="R8" s="1003" t="s">
        <v>560</v>
      </c>
      <c r="S8" s="1004">
        <f ca="1">(VLOOKUP(2010,$B$58:$M$89,MATCH($K$58,$B$58:$M$58,0),FALSE)-VLOOKUP(2010,$B$58:$M$89,MATCH($L$58,$B$58:$M$58,0),FALSE))/8760/1000</f>
        <v>4.0939131708510663</v>
      </c>
      <c r="T8" s="1005" t="s">
        <v>562</v>
      </c>
    </row>
    <row r="9" spans="2:21" ht="48" thickBot="1">
      <c r="B9" s="994"/>
      <c r="C9" s="995"/>
      <c r="D9" s="995"/>
      <c r="E9" s="995"/>
      <c r="F9" s="995"/>
      <c r="G9" s="995"/>
      <c r="H9" s="995"/>
      <c r="I9" s="995"/>
      <c r="J9" s="995"/>
      <c r="K9" s="995"/>
      <c r="L9" s="995"/>
      <c r="M9" s="995"/>
      <c r="N9" s="995"/>
      <c r="O9" s="995"/>
      <c r="P9" s="995"/>
      <c r="Q9" s="995"/>
      <c r="R9" s="1006" t="s">
        <v>527</v>
      </c>
      <c r="S9" s="1007">
        <f>SUM(Z64:Z68)</f>
        <v>0</v>
      </c>
      <c r="T9" s="1008" t="s">
        <v>562</v>
      </c>
    </row>
    <row r="10" spans="2:21">
      <c r="B10" s="994"/>
      <c r="C10" s="995"/>
      <c r="D10" s="995"/>
      <c r="E10" s="995"/>
      <c r="F10" s="995"/>
      <c r="G10" s="995"/>
      <c r="H10" s="995"/>
      <c r="I10" s="995"/>
      <c r="J10" s="995"/>
      <c r="K10" s="995"/>
      <c r="L10" s="995"/>
      <c r="M10" s="995"/>
      <c r="N10" s="995"/>
      <c r="O10" s="995"/>
      <c r="P10" s="995"/>
      <c r="Q10" s="995"/>
      <c r="R10" s="995"/>
      <c r="S10" s="995"/>
      <c r="T10" s="995"/>
      <c r="U10" s="995"/>
    </row>
    <row r="11" spans="2:21" ht="18.75">
      <c r="B11" s="994"/>
      <c r="C11" s="995"/>
      <c r="D11" s="995"/>
      <c r="E11" s="995"/>
      <c r="F11" s="995"/>
      <c r="G11" s="995"/>
      <c r="H11" s="995"/>
      <c r="I11" s="995"/>
      <c r="J11" s="995"/>
      <c r="K11" s="995"/>
      <c r="L11" s="995"/>
      <c r="M11" s="995"/>
      <c r="N11" s="995"/>
      <c r="O11" s="995"/>
      <c r="P11" s="995"/>
      <c r="Q11" s="995"/>
      <c r="R11" s="995"/>
      <c r="S11" s="996"/>
      <c r="T11" s="995"/>
      <c r="U11" s="995"/>
    </row>
    <row r="12" spans="2:21">
      <c r="B12" s="994"/>
      <c r="C12" s="995"/>
      <c r="D12" s="995"/>
      <c r="E12" s="995"/>
      <c r="F12" s="995"/>
      <c r="G12" s="995"/>
      <c r="H12" s="995"/>
      <c r="I12" s="995"/>
      <c r="J12" s="995"/>
      <c r="K12" s="995"/>
      <c r="L12" s="995"/>
      <c r="M12" s="995"/>
      <c r="N12" s="995"/>
      <c r="O12" s="995"/>
      <c r="P12" s="995"/>
      <c r="Q12" s="995"/>
      <c r="R12" s="995"/>
      <c r="S12" s="995"/>
      <c r="T12" s="995"/>
      <c r="U12" s="995"/>
    </row>
    <row r="13" spans="2:21">
      <c r="B13" s="994"/>
      <c r="C13" s="995"/>
      <c r="D13" s="995"/>
      <c r="E13" s="995"/>
      <c r="F13" s="995"/>
      <c r="G13" s="995"/>
      <c r="H13" s="995"/>
      <c r="I13" s="995"/>
      <c r="J13" s="995"/>
      <c r="K13" s="995"/>
      <c r="L13" s="995"/>
      <c r="M13" s="995"/>
      <c r="N13" s="995"/>
      <c r="O13" s="995"/>
      <c r="P13" s="995"/>
      <c r="Q13" s="995"/>
      <c r="R13" s="995"/>
      <c r="S13" s="995"/>
      <c r="T13" s="995"/>
      <c r="U13" s="995"/>
    </row>
    <row r="14" spans="2:21" ht="36" customHeight="1">
      <c r="B14" s="994"/>
      <c r="C14" s="995"/>
      <c r="D14" s="995"/>
      <c r="E14" s="995"/>
      <c r="F14" s="995"/>
      <c r="G14" s="995"/>
      <c r="H14" s="995"/>
      <c r="I14" s="995"/>
      <c r="J14" s="995"/>
      <c r="K14" s="995"/>
      <c r="L14" s="995"/>
      <c r="M14" s="995"/>
      <c r="N14" s="995"/>
      <c r="O14" s="995"/>
      <c r="P14" s="995"/>
      <c r="Q14" s="995"/>
      <c r="R14" s="1067"/>
      <c r="S14" s="996"/>
      <c r="T14" s="995"/>
      <c r="U14" s="995"/>
    </row>
    <row r="15" spans="2:21" ht="46.5" customHeight="1">
      <c r="B15" s="994"/>
      <c r="C15" s="995"/>
      <c r="D15" s="995"/>
      <c r="E15" s="995"/>
      <c r="F15" s="995"/>
      <c r="G15" s="995"/>
      <c r="H15" s="995"/>
      <c r="I15" s="995"/>
      <c r="J15" s="995"/>
      <c r="K15" s="995"/>
      <c r="L15" s="995"/>
      <c r="M15" s="995"/>
      <c r="N15" s="995"/>
      <c r="O15" s="995"/>
      <c r="P15" s="995"/>
      <c r="Q15" s="995"/>
      <c r="R15" s="1068"/>
      <c r="S15" s="1009"/>
      <c r="T15" s="995"/>
      <c r="U15" s="995"/>
    </row>
    <row r="16" spans="2:21">
      <c r="B16" s="994"/>
      <c r="C16" s="995"/>
      <c r="D16" s="995"/>
      <c r="E16" s="995"/>
      <c r="F16" s="995"/>
      <c r="G16" s="995"/>
      <c r="H16" s="995"/>
      <c r="I16" s="995"/>
      <c r="J16" s="995"/>
      <c r="K16" s="995"/>
      <c r="L16" s="995"/>
      <c r="M16" s="995"/>
      <c r="N16" s="995"/>
      <c r="O16" s="995"/>
      <c r="P16" s="995"/>
      <c r="Q16" s="995"/>
      <c r="R16" s="995"/>
      <c r="S16" s="1009"/>
      <c r="T16" s="995"/>
      <c r="U16" s="995"/>
    </row>
    <row r="17" spans="2:21">
      <c r="B17" s="994"/>
      <c r="C17" s="995"/>
      <c r="D17" s="995"/>
      <c r="E17" s="995"/>
      <c r="F17" s="995"/>
      <c r="G17" s="995"/>
      <c r="H17" s="995"/>
      <c r="I17" s="995"/>
      <c r="J17" s="995"/>
      <c r="K17" s="995"/>
      <c r="L17" s="995"/>
      <c r="M17" s="995"/>
      <c r="N17" s="995"/>
      <c r="O17" s="995"/>
      <c r="P17" s="995"/>
      <c r="Q17" s="995"/>
      <c r="R17" s="995"/>
      <c r="S17" s="1009"/>
      <c r="T17" s="1010"/>
    </row>
    <row r="18" spans="2:21">
      <c r="B18" s="994"/>
      <c r="C18" s="995"/>
      <c r="D18" s="995"/>
      <c r="E18" s="995"/>
      <c r="F18" s="995"/>
      <c r="G18" s="995"/>
      <c r="H18" s="995"/>
      <c r="I18" s="995"/>
      <c r="J18" s="995"/>
      <c r="K18" s="995"/>
      <c r="L18" s="995"/>
      <c r="M18" s="995"/>
      <c r="N18" s="995"/>
      <c r="O18" s="995"/>
      <c r="P18" s="995"/>
      <c r="Q18" s="995"/>
      <c r="R18" s="995"/>
      <c r="S18" s="1009"/>
      <c r="T18" s="1010"/>
    </row>
    <row r="19" spans="2:21">
      <c r="B19" s="994"/>
      <c r="C19" s="995"/>
      <c r="D19" s="995"/>
      <c r="E19" s="995"/>
      <c r="F19" s="995"/>
      <c r="G19" s="995"/>
      <c r="H19" s="995"/>
      <c r="I19" s="995"/>
      <c r="J19" s="995"/>
      <c r="K19" s="995"/>
      <c r="L19" s="995"/>
      <c r="M19" s="995"/>
      <c r="N19" s="995"/>
      <c r="O19" s="995"/>
      <c r="P19" s="995"/>
      <c r="Q19" s="995"/>
      <c r="R19" s="995"/>
      <c r="S19" s="1009"/>
      <c r="T19" s="1010"/>
      <c r="U19" s="995"/>
    </row>
    <row r="20" spans="2:21">
      <c r="B20" s="994"/>
      <c r="C20" s="995"/>
      <c r="D20" s="995"/>
      <c r="E20" s="995"/>
      <c r="F20" s="995"/>
      <c r="G20" s="995"/>
      <c r="H20" s="995"/>
      <c r="I20" s="995"/>
      <c r="J20" s="995"/>
      <c r="K20" s="995"/>
      <c r="L20" s="995"/>
      <c r="M20" s="995"/>
      <c r="N20" s="995"/>
      <c r="O20" s="995"/>
      <c r="P20" s="995"/>
      <c r="Q20" s="995"/>
      <c r="R20" s="995"/>
      <c r="S20" s="995"/>
      <c r="T20" s="995"/>
      <c r="U20" s="995"/>
    </row>
    <row r="21" spans="2:21">
      <c r="B21" s="994"/>
      <c r="C21" s="995"/>
      <c r="D21" s="995"/>
      <c r="E21" s="995"/>
      <c r="F21" s="995"/>
      <c r="G21" s="995"/>
      <c r="H21" s="995"/>
      <c r="I21" s="995"/>
      <c r="J21" s="995"/>
      <c r="K21" s="995"/>
      <c r="L21" s="995"/>
      <c r="M21" s="995"/>
      <c r="N21" s="995"/>
      <c r="O21" s="995"/>
      <c r="P21" s="995"/>
      <c r="Q21" s="995"/>
      <c r="R21" s="995"/>
      <c r="S21" s="995"/>
      <c r="T21" s="995"/>
      <c r="U21" s="995"/>
    </row>
    <row r="22" spans="2:21">
      <c r="B22" s="994"/>
      <c r="C22" s="995"/>
      <c r="D22" s="995"/>
      <c r="E22" s="995"/>
      <c r="F22" s="995"/>
      <c r="G22" s="995"/>
      <c r="H22" s="995"/>
      <c r="I22" s="995"/>
      <c r="J22" s="995"/>
      <c r="K22" s="995"/>
      <c r="L22" s="995"/>
      <c r="M22" s="995"/>
      <c r="N22" s="995"/>
      <c r="O22" s="995"/>
      <c r="P22" s="995"/>
      <c r="Q22" s="995"/>
      <c r="R22" s="995"/>
      <c r="S22" s="995"/>
      <c r="T22" s="995"/>
      <c r="U22" s="995"/>
    </row>
    <row r="23" spans="2:21">
      <c r="B23" s="994"/>
      <c r="C23" s="995"/>
      <c r="D23" s="995"/>
      <c r="E23" s="995"/>
      <c r="F23" s="995"/>
      <c r="G23" s="995"/>
      <c r="H23" s="995"/>
      <c r="I23" s="995"/>
      <c r="J23" s="995"/>
      <c r="K23" s="995"/>
      <c r="L23" s="995"/>
      <c r="M23" s="995"/>
      <c r="N23" s="995"/>
      <c r="O23" s="995"/>
      <c r="P23" s="995"/>
      <c r="Q23" s="995"/>
      <c r="R23" s="995"/>
      <c r="S23" s="995"/>
      <c r="T23" s="995"/>
      <c r="U23" s="995"/>
    </row>
    <row r="24" spans="2:21">
      <c r="B24" s="994"/>
      <c r="C24" s="995"/>
      <c r="D24" s="995"/>
      <c r="E24" s="995"/>
      <c r="F24" s="995"/>
      <c r="G24" s="995"/>
      <c r="H24" s="995"/>
      <c r="I24" s="995"/>
      <c r="J24" s="995"/>
      <c r="K24" s="995"/>
      <c r="L24" s="995"/>
      <c r="M24" s="995"/>
      <c r="N24" s="995"/>
      <c r="O24" s="995"/>
      <c r="P24" s="995"/>
      <c r="Q24" s="995"/>
      <c r="R24" s="995"/>
    </row>
    <row r="25" spans="2:21">
      <c r="B25" s="994"/>
      <c r="C25" s="995"/>
      <c r="D25" s="995"/>
      <c r="E25" s="995"/>
      <c r="F25" s="995"/>
      <c r="G25" s="995"/>
      <c r="H25" s="995"/>
      <c r="I25" s="995"/>
      <c r="J25" s="995"/>
      <c r="K25" s="995"/>
      <c r="L25" s="995"/>
      <c r="M25" s="995"/>
      <c r="N25" s="995"/>
      <c r="O25" s="995"/>
      <c r="P25" s="995"/>
      <c r="Q25" s="995"/>
      <c r="R25" s="995"/>
    </row>
    <row r="26" spans="2:21">
      <c r="B26" s="994"/>
      <c r="C26" s="995"/>
      <c r="D26" s="995"/>
      <c r="E26" s="995"/>
      <c r="F26" s="995"/>
      <c r="G26" s="995"/>
      <c r="H26" s="995"/>
      <c r="I26" s="995"/>
      <c r="J26" s="995"/>
      <c r="K26" s="995"/>
      <c r="L26" s="995"/>
      <c r="M26" s="995"/>
      <c r="N26" s="995"/>
      <c r="O26" s="995"/>
      <c r="P26" s="995"/>
      <c r="Q26" s="995"/>
      <c r="R26" s="995"/>
    </row>
    <row r="27" spans="2:21">
      <c r="B27" s="994"/>
      <c r="C27" s="995"/>
      <c r="D27" s="995"/>
      <c r="E27" s="995"/>
      <c r="F27" s="995"/>
      <c r="G27" s="995"/>
      <c r="H27" s="995"/>
      <c r="I27" s="995"/>
      <c r="J27" s="995"/>
      <c r="K27" s="995"/>
      <c r="L27" s="995"/>
      <c r="M27" s="995"/>
      <c r="N27" s="995"/>
      <c r="O27" s="995"/>
      <c r="P27" s="995"/>
      <c r="Q27" s="995"/>
      <c r="R27" s="995"/>
    </row>
    <row r="28" spans="2:21">
      <c r="B28" s="994"/>
      <c r="C28" s="995"/>
      <c r="D28" s="995"/>
      <c r="E28" s="995"/>
      <c r="F28" s="995"/>
      <c r="G28" s="995"/>
      <c r="H28" s="995"/>
      <c r="I28" s="995"/>
      <c r="J28" s="995"/>
      <c r="K28" s="995"/>
      <c r="L28" s="995"/>
      <c r="M28" s="995"/>
      <c r="N28" s="995"/>
      <c r="O28" s="995"/>
      <c r="P28" s="995"/>
      <c r="Q28" s="995"/>
      <c r="R28" s="995"/>
    </row>
    <row r="29" spans="2:21">
      <c r="B29" s="994"/>
      <c r="C29" s="995"/>
      <c r="D29" s="995"/>
      <c r="E29" s="995"/>
      <c r="F29" s="995"/>
      <c r="G29" s="995"/>
      <c r="H29" s="995"/>
      <c r="I29" s="995"/>
      <c r="J29" s="995"/>
      <c r="K29" s="995"/>
      <c r="L29" s="995"/>
      <c r="M29" s="995"/>
      <c r="N29" s="995"/>
      <c r="O29" s="995"/>
      <c r="P29" s="995"/>
      <c r="Q29" s="995"/>
      <c r="R29" s="995"/>
      <c r="S29" s="995"/>
      <c r="T29" s="995"/>
      <c r="U29" s="995"/>
    </row>
    <row r="30" spans="2:21" ht="11.25" customHeight="1">
      <c r="B30" s="994"/>
      <c r="C30" s="995"/>
      <c r="D30" s="995"/>
      <c r="E30" s="995"/>
      <c r="F30" s="995"/>
      <c r="G30" s="995"/>
      <c r="H30" s="995"/>
      <c r="I30" s="995"/>
      <c r="J30" s="995"/>
      <c r="K30" s="995"/>
      <c r="L30" s="995"/>
      <c r="M30" s="995"/>
      <c r="N30" s="995"/>
      <c r="O30" s="995"/>
      <c r="P30" s="995"/>
      <c r="Q30" s="995"/>
      <c r="R30" s="995"/>
      <c r="S30" s="995"/>
      <c r="T30" s="995"/>
      <c r="U30" s="995"/>
    </row>
    <row r="31" spans="2:21">
      <c r="B31" s="994"/>
      <c r="C31" s="995"/>
      <c r="D31" s="995"/>
      <c r="E31" s="995"/>
      <c r="F31" s="995"/>
      <c r="G31" s="995"/>
      <c r="H31" s="995"/>
      <c r="I31" s="995"/>
      <c r="J31" s="995"/>
      <c r="K31" s="995"/>
      <c r="L31" s="995"/>
      <c r="M31" s="995"/>
      <c r="N31" s="995"/>
      <c r="O31" s="995"/>
      <c r="P31" s="995"/>
      <c r="Q31" s="995"/>
      <c r="R31" s="995"/>
      <c r="S31" s="995"/>
      <c r="T31" s="995"/>
      <c r="U31" s="995"/>
    </row>
    <row r="32" spans="2:21">
      <c r="B32" s="994"/>
      <c r="C32" s="995"/>
      <c r="D32" s="995"/>
      <c r="E32" s="995"/>
      <c r="F32" s="995"/>
      <c r="G32" s="995"/>
      <c r="H32" s="995"/>
      <c r="I32" s="995"/>
      <c r="J32" s="995"/>
      <c r="K32" s="995"/>
      <c r="L32" s="995"/>
      <c r="M32" s="995"/>
      <c r="N32" s="995"/>
      <c r="O32" s="995"/>
      <c r="P32" s="995"/>
      <c r="Q32" s="995"/>
      <c r="R32" s="995"/>
      <c r="S32" s="995"/>
      <c r="T32" s="995"/>
      <c r="U32" s="995"/>
    </row>
    <row r="33" spans="2:35">
      <c r="B33" s="994"/>
      <c r="C33" s="995"/>
      <c r="D33" s="995"/>
      <c r="E33" s="995"/>
      <c r="F33" s="995"/>
      <c r="G33" s="995"/>
      <c r="H33" s="995"/>
      <c r="I33" s="995"/>
      <c r="J33" s="995"/>
      <c r="K33" s="995"/>
      <c r="L33" s="995"/>
      <c r="M33" s="995"/>
      <c r="N33" s="995"/>
      <c r="O33" s="995"/>
      <c r="P33" s="995"/>
      <c r="Q33" s="995"/>
      <c r="R33" s="995"/>
      <c r="S33" s="995"/>
      <c r="T33" s="995"/>
      <c r="U33" s="995"/>
    </row>
    <row r="34" spans="2:35" ht="21" customHeight="1">
      <c r="B34" s="994"/>
      <c r="C34" s="995"/>
      <c r="D34" s="995"/>
      <c r="E34" s="995"/>
      <c r="F34" s="995"/>
      <c r="G34" s="995"/>
      <c r="H34" s="995"/>
      <c r="I34" s="995"/>
      <c r="J34" s="995"/>
      <c r="K34" s="995"/>
      <c r="L34" s="995"/>
      <c r="M34" s="995"/>
      <c r="N34" s="995"/>
      <c r="O34" s="995"/>
      <c r="P34" s="995"/>
      <c r="Q34" s="995"/>
      <c r="R34" s="995"/>
      <c r="S34" s="995"/>
      <c r="T34" s="995"/>
      <c r="U34" s="995"/>
    </row>
    <row r="35" spans="2:35" ht="21" customHeight="1">
      <c r="B35" s="994"/>
      <c r="C35" s="995"/>
      <c r="D35" s="995"/>
      <c r="E35" s="995"/>
      <c r="F35" s="995"/>
      <c r="G35" s="995"/>
      <c r="H35" s="995"/>
      <c r="I35" s="995"/>
      <c r="J35" s="995"/>
      <c r="K35" s="995"/>
      <c r="L35" s="995"/>
      <c r="M35" s="995"/>
      <c r="N35" s="995"/>
      <c r="O35" s="995"/>
      <c r="P35" s="995"/>
      <c r="Q35" s="995"/>
      <c r="R35" s="995"/>
      <c r="S35" s="995"/>
      <c r="T35" s="995"/>
      <c r="U35" s="995"/>
    </row>
    <row r="36" spans="2:35" ht="21" customHeight="1">
      <c r="B36" s="994"/>
      <c r="C36" s="995"/>
      <c r="D36" s="995"/>
      <c r="E36" s="995"/>
      <c r="F36" s="995"/>
      <c r="G36" s="995"/>
      <c r="H36" s="995"/>
      <c r="I36" s="995"/>
      <c r="J36" s="995"/>
      <c r="K36" s="995"/>
      <c r="L36" s="995"/>
      <c r="M36" s="995"/>
      <c r="N36" s="995"/>
      <c r="O36" s="995"/>
      <c r="P36" s="995"/>
      <c r="Q36" s="995"/>
      <c r="R36" s="995"/>
      <c r="S36" s="995"/>
      <c r="T36" s="995"/>
      <c r="U36" s="995"/>
    </row>
    <row r="37" spans="2:35" ht="21" customHeight="1">
      <c r="B37" s="994"/>
      <c r="C37" s="995"/>
      <c r="D37" s="995"/>
      <c r="E37" s="995"/>
      <c r="F37" s="995"/>
      <c r="G37" s="995"/>
      <c r="H37" s="995"/>
      <c r="I37" s="995"/>
      <c r="J37" s="995"/>
      <c r="K37" s="995"/>
      <c r="L37" s="995"/>
      <c r="M37" s="995"/>
      <c r="N37" s="995"/>
      <c r="O37" s="995"/>
      <c r="P37" s="995"/>
      <c r="Q37" s="995"/>
      <c r="R37" s="995"/>
      <c r="S37" s="995"/>
      <c r="T37" s="995"/>
      <c r="U37" s="995"/>
    </row>
    <row r="38" spans="2:35" ht="21" customHeight="1">
      <c r="B38" s="994"/>
      <c r="C38" s="995"/>
      <c r="D38" s="995"/>
      <c r="E38" s="995"/>
      <c r="F38" s="995"/>
      <c r="G38" s="995"/>
      <c r="H38" s="995"/>
      <c r="I38" s="995"/>
      <c r="J38" s="995"/>
      <c r="K38" s="995"/>
      <c r="L38" s="995"/>
      <c r="M38" s="995"/>
      <c r="N38" s="995"/>
      <c r="O38" s="995"/>
      <c r="P38" s="995"/>
      <c r="Q38" s="995"/>
      <c r="R38" s="995"/>
      <c r="S38" s="995"/>
      <c r="T38" s="995"/>
      <c r="U38" s="995"/>
    </row>
    <row r="39" spans="2:35" ht="21" customHeight="1">
      <c r="B39" s="994"/>
      <c r="C39" s="995"/>
      <c r="D39" s="995"/>
      <c r="E39" s="995"/>
      <c r="F39" s="995"/>
      <c r="G39" s="995"/>
      <c r="H39" s="995"/>
      <c r="I39" s="995"/>
      <c r="J39" s="995"/>
      <c r="K39" s="995"/>
      <c r="L39" s="995"/>
      <c r="M39" s="995"/>
      <c r="N39" s="995"/>
      <c r="O39" s="995"/>
      <c r="P39" s="995"/>
      <c r="Q39" s="995"/>
      <c r="R39" s="995"/>
      <c r="S39" s="995"/>
      <c r="T39" s="995"/>
      <c r="U39" s="995"/>
    </row>
    <row r="40" spans="2:35" ht="21" customHeight="1">
      <c r="B40" s="994"/>
      <c r="C40" s="995"/>
      <c r="D40" s="995"/>
      <c r="E40" s="995"/>
      <c r="F40" s="995"/>
      <c r="G40" s="995"/>
      <c r="H40" s="995"/>
      <c r="I40" s="995"/>
      <c r="J40" s="995"/>
      <c r="K40" s="995"/>
      <c r="L40" s="995"/>
      <c r="M40" s="995"/>
      <c r="N40" s="995"/>
      <c r="O40" s="995"/>
      <c r="P40" s="995"/>
      <c r="Q40" s="995"/>
      <c r="R40" s="995"/>
      <c r="S40" s="995"/>
      <c r="T40" s="995"/>
      <c r="U40" s="995"/>
      <c r="AF40" s="1066"/>
      <c r="AG40" s="1066"/>
      <c r="AH40" s="1066"/>
      <c r="AI40" s="1066"/>
    </row>
    <row r="41" spans="2:35" ht="21" customHeight="1">
      <c r="B41" s="994"/>
      <c r="C41" s="995"/>
      <c r="D41" s="995"/>
      <c r="E41" s="995"/>
      <c r="F41" s="995"/>
      <c r="G41" s="995"/>
      <c r="H41" s="995"/>
      <c r="I41" s="995"/>
      <c r="J41" s="995"/>
      <c r="K41" s="995"/>
      <c r="L41" s="995"/>
      <c r="M41" s="995"/>
      <c r="N41" s="995"/>
      <c r="O41" s="995"/>
      <c r="P41" s="995"/>
      <c r="Q41" s="995"/>
      <c r="R41" s="995"/>
      <c r="S41" s="995"/>
      <c r="T41" s="995"/>
      <c r="U41" s="995"/>
      <c r="AF41" s="1066"/>
      <c r="AG41" s="1066"/>
      <c r="AH41" s="1066"/>
      <c r="AI41" s="1066"/>
    </row>
    <row r="42" spans="2:35" ht="21" customHeight="1">
      <c r="B42" s="994"/>
      <c r="C42" s="995"/>
      <c r="D42" s="995"/>
      <c r="E42" s="995"/>
      <c r="F42" s="995"/>
      <c r="G42" s="995"/>
      <c r="H42" s="995"/>
      <c r="I42" s="995"/>
      <c r="J42" s="995"/>
      <c r="K42" s="995"/>
      <c r="L42" s="995"/>
      <c r="M42" s="995"/>
      <c r="N42" s="995"/>
      <c r="O42" s="995"/>
      <c r="P42" s="995"/>
      <c r="Q42" s="995"/>
      <c r="R42" s="995"/>
      <c r="S42" s="995"/>
      <c r="T42" s="995"/>
      <c r="U42" s="995"/>
    </row>
    <row r="43" spans="2:35" ht="21" customHeight="1">
      <c r="B43" s="994"/>
      <c r="C43" s="995"/>
      <c r="D43" s="995"/>
      <c r="E43" s="995"/>
      <c r="F43" s="995"/>
      <c r="G43" s="995"/>
      <c r="H43" s="995"/>
      <c r="I43" s="995"/>
      <c r="J43" s="995"/>
      <c r="K43" s="995"/>
      <c r="L43" s="995"/>
      <c r="M43" s="995"/>
      <c r="N43" s="995"/>
      <c r="O43" s="995"/>
      <c r="P43" s="995"/>
      <c r="Q43" s="995"/>
      <c r="R43" s="995"/>
      <c r="S43" s="995"/>
      <c r="T43" s="995"/>
      <c r="U43" s="995"/>
    </row>
    <row r="44" spans="2:35" ht="21" customHeight="1">
      <c r="B44" s="994"/>
      <c r="C44" s="995"/>
      <c r="D44" s="995"/>
      <c r="E44" s="995"/>
      <c r="F44" s="995"/>
      <c r="G44" s="995"/>
      <c r="H44" s="995"/>
      <c r="I44" s="995"/>
      <c r="J44" s="995"/>
      <c r="K44" s="995"/>
      <c r="L44" s="995"/>
      <c r="M44" s="995"/>
      <c r="N44" s="995"/>
      <c r="O44" s="995"/>
      <c r="P44" s="995"/>
      <c r="Q44" s="995"/>
      <c r="R44" s="995"/>
      <c r="S44" s="995"/>
      <c r="T44" s="995"/>
      <c r="U44" s="995"/>
    </row>
    <row r="45" spans="2:35" ht="21" customHeight="1">
      <c r="B45" s="994"/>
      <c r="C45" s="995"/>
      <c r="D45" s="995"/>
      <c r="E45" s="995"/>
      <c r="F45" s="995"/>
      <c r="G45" s="995"/>
      <c r="H45" s="995"/>
      <c r="I45" s="995"/>
      <c r="J45" s="995"/>
      <c r="K45" s="995"/>
      <c r="L45" s="995"/>
      <c r="M45" s="995"/>
      <c r="N45" s="995"/>
      <c r="O45" s="995"/>
      <c r="P45" s="995"/>
      <c r="Q45" s="995"/>
      <c r="R45" s="995"/>
      <c r="S45" s="995"/>
      <c r="T45" s="995"/>
      <c r="U45" s="995"/>
    </row>
    <row r="46" spans="2:35" ht="21" customHeight="1">
      <c r="B46" s="994"/>
      <c r="C46" s="995"/>
      <c r="D46" s="995"/>
      <c r="E46" s="995"/>
      <c r="F46" s="995"/>
      <c r="G46" s="995"/>
      <c r="H46" s="995"/>
      <c r="I46" s="995"/>
      <c r="J46" s="995"/>
      <c r="K46" s="995"/>
      <c r="L46" s="995"/>
      <c r="M46" s="995"/>
      <c r="N46" s="995"/>
      <c r="O46" s="995"/>
      <c r="P46" s="995"/>
      <c r="Q46" s="995"/>
      <c r="R46" s="995"/>
      <c r="S46" s="995"/>
      <c r="T46" s="995"/>
      <c r="U46" s="995"/>
    </row>
    <row r="47" spans="2:35" ht="21" customHeight="1">
      <c r="B47" s="994"/>
      <c r="C47" s="995"/>
      <c r="D47" s="995"/>
      <c r="E47" s="995"/>
      <c r="F47" s="995"/>
      <c r="G47" s="995"/>
      <c r="H47" s="995"/>
      <c r="I47" s="995"/>
      <c r="J47" s="995"/>
      <c r="K47" s="995"/>
      <c r="L47" s="995"/>
      <c r="M47" s="995"/>
      <c r="N47" s="995"/>
      <c r="O47" s="995"/>
      <c r="P47" s="995"/>
      <c r="Q47" s="995"/>
      <c r="R47" s="995"/>
      <c r="S47" s="995"/>
      <c r="T47" s="995"/>
      <c r="U47" s="995"/>
    </row>
    <row r="48" spans="2:35" ht="21" customHeight="1">
      <c r="B48" s="994"/>
      <c r="C48" s="995"/>
      <c r="D48" s="995"/>
      <c r="E48" s="995"/>
      <c r="F48" s="995"/>
      <c r="G48" s="995"/>
      <c r="H48" s="995"/>
      <c r="I48" s="995"/>
      <c r="J48" s="995"/>
      <c r="K48" s="995"/>
      <c r="L48" s="995"/>
      <c r="M48" s="995"/>
      <c r="N48" s="995"/>
      <c r="O48" s="995"/>
      <c r="P48" s="995"/>
      <c r="Q48" s="995"/>
      <c r="R48" s="995"/>
      <c r="S48" s="995"/>
      <c r="T48" s="995"/>
      <c r="U48" s="995"/>
    </row>
    <row r="49" spans="2:29">
      <c r="B49" s="994"/>
      <c r="C49" s="995"/>
      <c r="D49" s="995"/>
      <c r="E49" s="995"/>
      <c r="F49" s="995"/>
      <c r="G49" s="995"/>
      <c r="H49" s="995"/>
      <c r="I49" s="995"/>
      <c r="J49" s="995"/>
      <c r="K49" s="995"/>
      <c r="L49" s="995"/>
      <c r="M49" s="995"/>
      <c r="N49" s="995"/>
      <c r="O49" s="995"/>
      <c r="P49" s="995"/>
      <c r="Q49" s="995"/>
      <c r="R49" s="995"/>
      <c r="S49" s="995"/>
      <c r="T49" s="995"/>
      <c r="U49" s="995"/>
    </row>
    <row r="50" spans="2:29">
      <c r="B50" s="994"/>
      <c r="C50" s="995"/>
      <c r="D50" s="995"/>
      <c r="E50" s="995"/>
      <c r="F50" s="995"/>
      <c r="G50" s="995"/>
      <c r="H50" s="995"/>
      <c r="I50" s="995"/>
      <c r="J50" s="995"/>
      <c r="K50" s="995"/>
      <c r="L50" s="995"/>
      <c r="M50" s="995"/>
      <c r="N50" s="995"/>
      <c r="O50" s="995"/>
      <c r="P50" s="995"/>
      <c r="Q50" s="995"/>
      <c r="R50" s="995"/>
      <c r="S50" s="995"/>
      <c r="T50" s="995"/>
      <c r="U50" s="995"/>
    </row>
    <row r="51" spans="2:29">
      <c r="B51" s="994"/>
      <c r="C51" s="995"/>
      <c r="D51" s="995"/>
      <c r="E51" s="995"/>
      <c r="F51" s="995"/>
      <c r="G51" s="995"/>
      <c r="H51" s="995"/>
      <c r="I51" s="995"/>
      <c r="J51" s="995"/>
      <c r="K51" s="995"/>
      <c r="L51" s="995"/>
      <c r="M51" s="995"/>
      <c r="N51" s="995"/>
      <c r="O51" s="995"/>
      <c r="P51" s="995"/>
      <c r="Q51" s="995"/>
      <c r="R51" s="995"/>
      <c r="S51" s="995"/>
      <c r="T51" s="995"/>
      <c r="U51" s="995"/>
    </row>
    <row r="52" spans="2:29" ht="15.75" thickBot="1">
      <c r="B52" s="1011"/>
      <c r="C52" s="1012"/>
      <c r="D52" s="1012"/>
      <c r="E52" s="1012"/>
      <c r="F52" s="1012"/>
      <c r="G52" s="1012"/>
      <c r="H52" s="1012"/>
      <c r="I52" s="1012"/>
      <c r="J52" s="1012"/>
      <c r="K52" s="1012"/>
      <c r="L52" s="1012"/>
      <c r="M52" s="1012"/>
      <c r="N52" s="1012"/>
      <c r="O52" s="1012"/>
      <c r="P52" s="1012"/>
    </row>
    <row r="53" spans="2:29">
      <c r="B53" s="995"/>
      <c r="C53" s="995"/>
      <c r="D53" s="995"/>
      <c r="E53" s="995"/>
      <c r="F53" s="995"/>
      <c r="G53" s="995"/>
      <c r="H53" s="995"/>
      <c r="I53" s="995"/>
      <c r="J53" s="995"/>
      <c r="K53" s="995"/>
      <c r="L53" s="995"/>
      <c r="M53" s="995"/>
      <c r="N53" s="995"/>
      <c r="O53" s="995"/>
      <c r="P53" s="995"/>
    </row>
    <row r="56" spans="2:29" ht="15.75" thickBot="1">
      <c r="I56" s="1013"/>
    </row>
    <row r="57" spans="2:29" ht="15.75" thickBot="1">
      <c r="C57" s="982" t="s">
        <v>569</v>
      </c>
      <c r="D57" s="987"/>
      <c r="E57" s="987"/>
      <c r="F57" s="987"/>
      <c r="G57" s="988"/>
      <c r="H57" s="982" t="s">
        <v>525</v>
      </c>
      <c r="I57" s="987"/>
      <c r="J57" s="988"/>
      <c r="K57" s="982" t="s">
        <v>570</v>
      </c>
      <c r="L57" s="987"/>
      <c r="M57" s="988"/>
      <c r="P57" s="982" t="s">
        <v>571</v>
      </c>
      <c r="Q57" s="988"/>
      <c r="S57" s="982" t="s">
        <v>572</v>
      </c>
      <c r="T57" s="988"/>
      <c r="U57" s="987"/>
      <c r="W57" s="983" t="s">
        <v>526</v>
      </c>
      <c r="X57" s="985"/>
      <c r="Y57" s="984"/>
      <c r="Z57" s="984"/>
      <c r="AA57" s="984"/>
      <c r="AB57" s="985"/>
    </row>
    <row r="58" spans="2:29" ht="120">
      <c r="B58" s="1014" t="s">
        <v>58</v>
      </c>
      <c r="C58" s="1015" t="s">
        <v>388</v>
      </c>
      <c r="D58" s="1014" t="s">
        <v>389</v>
      </c>
      <c r="E58" s="1014" t="s">
        <v>390</v>
      </c>
      <c r="F58" s="1014" t="s">
        <v>391</v>
      </c>
      <c r="G58" s="1014" t="s">
        <v>392</v>
      </c>
      <c r="H58" s="1015" t="s">
        <v>523</v>
      </c>
      <c r="I58" s="1014" t="s">
        <v>524</v>
      </c>
      <c r="J58" s="1014" t="s">
        <v>573</v>
      </c>
      <c r="K58" s="1015" t="s">
        <v>574</v>
      </c>
      <c r="L58" s="1014" t="s">
        <v>575</v>
      </c>
      <c r="M58" s="1016" t="s">
        <v>576</v>
      </c>
      <c r="P58" s="1014" t="s">
        <v>577</v>
      </c>
      <c r="Q58" s="1014" t="s">
        <v>578</v>
      </c>
      <c r="R58" s="1017"/>
      <c r="S58" s="1018" t="s">
        <v>5</v>
      </c>
      <c r="T58" s="1014" t="str">
        <f>P58</f>
        <v>Modeled Pre-case Consumption 
(Installed UEC * Stock)</v>
      </c>
      <c r="U58" s="1014" t="str">
        <f>Q58</f>
        <v>Modeled Post-case Consumption 
(Installed UEC* Stock)</v>
      </c>
      <c r="W58" s="986"/>
      <c r="X58" s="1019" t="s">
        <v>563</v>
      </c>
      <c r="Y58" s="1019" t="s">
        <v>564</v>
      </c>
      <c r="Z58" s="1020" t="s">
        <v>565</v>
      </c>
      <c r="AA58" s="1021" t="s">
        <v>566</v>
      </c>
      <c r="AB58" s="1022" t="s">
        <v>567</v>
      </c>
      <c r="AC58" s="1023" t="s">
        <v>568</v>
      </c>
    </row>
    <row r="59" spans="2:29">
      <c r="B59" s="1024">
        <v>2005</v>
      </c>
      <c r="C59" s="946">
        <f>'UEC-SF'!$K$15</f>
        <v>8487.0999008225681</v>
      </c>
      <c r="D59" s="938">
        <f>('Results-SF'!D59*Assumptions!$C$97)+('Results-MF'!D59*Assumptions!$C$98)+('Results-MH'!D59*Assumptions!$C$99)</f>
        <v>8509.2200428021861</v>
      </c>
      <c r="E59" s="938">
        <f>('Results-SF'!E59*Assumptions!$C$97)+('Results-MF'!E59*Assumptions!$C$98)+('Results-MH'!E59*Assumptions!$C$99)</f>
        <v>8509.2200428021861</v>
      </c>
      <c r="F59" s="938">
        <f ca="1">('Results-SF'!F59*Assumptions!$C$97)+('Results-MF'!F59*Assumptions!$C$98)+('Results-MH'!F59*Assumptions!$C$99)</f>
        <v>8509.2200428021861</v>
      </c>
      <c r="G59" s="941">
        <f ca="1">('Results-SF'!G59*Assumptions!$C$97)+('Results-MF'!G59*Assumptions!$C$98)+('Results-MH'!G59*Assumptions!$C$99)</f>
        <v>8509.2200428021861</v>
      </c>
      <c r="H59" s="946">
        <f>('Results-SF'!H59)+('Results-MF'!H59)+('Results-MH'!H59)</f>
        <v>0</v>
      </c>
      <c r="I59" s="938">
        <f ca="1">('Results-SF'!I59)+('Results-MF'!I59)+('Results-MH'!I59)</f>
        <v>38809.180168978623</v>
      </c>
      <c r="J59" s="941">
        <f>('Results-SF'!J59)+('Results-MF'!J59)+('Results-MH'!J59)</f>
        <v>574026.08973687654</v>
      </c>
      <c r="K59" s="946">
        <f>('Results-SF'!K59)+('Results-MF'!K59)+('Results-MH'!K59)</f>
        <v>0</v>
      </c>
      <c r="L59" s="938">
        <f ca="1">('Results-SF'!L59)+('Results-MF'!L59)+('Results-MH'!L59)</f>
        <v>329966421.63856989</v>
      </c>
      <c r="M59" s="941">
        <f ca="1">E59*I59</f>
        <v>330235853.738594</v>
      </c>
      <c r="N59" s="948"/>
      <c r="O59" s="948"/>
      <c r="P59" s="946">
        <f ca="1">('Results-SF'!P59)+('Results-MF'!P59)+('Results-MH'!P59)</f>
        <v>4878605778.2377338</v>
      </c>
      <c r="Q59" s="941">
        <f ca="1">('Results-SF'!Q59)+('Results-MF'!Q59)+('Results-MH'!Q59)</f>
        <v>4878605778.2377338</v>
      </c>
      <c r="S59" s="1025">
        <v>2005</v>
      </c>
      <c r="T59" s="938">
        <f t="shared" ref="T59:T88" ca="1" si="0">INDEX($C$59:$Q$88,MATCH($S59,$B$59:$B$88,0),MATCH($T$58,$C$58:$Q$58,0))/1000/8760</f>
        <v>556.91846783535777</v>
      </c>
      <c r="U59" s="938">
        <f t="shared" ref="U59:U88" ca="1" si="1">INDEX($C$59:$Q$88,MATCH($S59,$B$59:$B$88,0),MATCH($U$58,$C$58:$Q$58,0))/1000/8760</f>
        <v>556.91846783535777</v>
      </c>
      <c r="W59" s="1025">
        <f>S59</f>
        <v>2005</v>
      </c>
      <c r="X59" s="1026">
        <f ca="1">'Results-SF'!X59+'Results-MF'!X59+'Results-MH'!X59</f>
        <v>0</v>
      </c>
      <c r="Y59" s="1026">
        <f>'Results-SF'!Y59+'Results-MF'!$Y59+'Results-MH'!Y59</f>
        <v>0</v>
      </c>
      <c r="Z59" s="1026">
        <f>'Results-SF'!Z59+'Results-MF'!$Z59+'Results-MH'!Z59</f>
        <v>0</v>
      </c>
      <c r="AA59" s="1026"/>
      <c r="AB59" s="1026"/>
      <c r="AC59" s="1026"/>
    </row>
    <row r="60" spans="2:29">
      <c r="B60" s="1024">
        <f t="shared" ref="B60:B88" si="2">B59+1</f>
        <v>2006</v>
      </c>
      <c r="C60" s="946">
        <f>'UEC-SF'!$K$15</f>
        <v>8487.0999008225681</v>
      </c>
      <c r="D60" s="938">
        <f>('Results-SF'!D60*Assumptions!$C$97)+('Results-MF'!D60*Assumptions!$C$98)+('Results-MH'!D60*Assumptions!$C$99)</f>
        <v>8509.2200428021861</v>
      </c>
      <c r="E60" s="938">
        <f>('Results-SF'!E60*Assumptions!$C$97)+('Results-MF'!E60*Assumptions!$C$98)+('Results-MH'!E60*Assumptions!$C$99)</f>
        <v>8509.2200428021861</v>
      </c>
      <c r="F60" s="938">
        <f ca="1">('Results-SF'!F60*Assumptions!$C$97)+('Results-MF'!F60*Assumptions!$C$98)+('Results-MH'!F60*Assumptions!$C$99)</f>
        <v>8509.2200428021861</v>
      </c>
      <c r="G60" s="941">
        <f ca="1">('Results-SF'!G60*Assumptions!$C$97)+('Results-MF'!G60*Assumptions!$C$98)+('Results-MH'!G60*Assumptions!$C$99)</f>
        <v>8509.2200428021861</v>
      </c>
      <c r="H60" s="946">
        <f>('Results-SF'!H60)+('Results-MF'!H60)+('Results-MH'!H60)</f>
        <v>0</v>
      </c>
      <c r="I60" s="938">
        <f ca="1">('Results-SF'!I60)+('Results-MF'!I60)+('Results-MH'!I60)</f>
        <v>38350.838184142063</v>
      </c>
      <c r="J60" s="941">
        <f>('Results-SF'!J60)+('Results-MF'!J60)+('Results-MH'!J60)</f>
        <v>583849.82557610294</v>
      </c>
      <c r="K60" s="946">
        <f>('Results-SF'!K60)+('Results-MF'!K60)+('Results-MH'!K60)</f>
        <v>0</v>
      </c>
      <c r="L60" s="938">
        <f ca="1">('Results-SF'!L60)+('Results-MF'!L60)+('Results-MH'!L60)</f>
        <v>326057636.02756774</v>
      </c>
      <c r="M60" s="941">
        <f t="shared" ref="M60:M88" ca="1" si="3">E60*I60</f>
        <v>326335720.93476504</v>
      </c>
      <c r="N60" s="948"/>
      <c r="O60" s="948"/>
      <c r="P60" s="946">
        <f ca="1">('Results-SF'!P60)+('Results-MF'!P60)+('Results-MH'!P60)</f>
        <v>4962149700.0263271</v>
      </c>
      <c r="Q60" s="941">
        <f ca="1">('Results-SF'!Q60)+('Results-MF'!Q60)+('Results-MH'!Q60)</f>
        <v>4962149700.0263271</v>
      </c>
      <c r="S60" s="1025">
        <f t="shared" ref="S60:S88" si="4">S59+1</f>
        <v>2006</v>
      </c>
      <c r="T60" s="938">
        <f t="shared" ca="1" si="0"/>
        <v>566.45544520848478</v>
      </c>
      <c r="U60" s="938">
        <f t="shared" ca="1" si="1"/>
        <v>566.45544520848478</v>
      </c>
      <c r="W60" s="1025">
        <f t="shared" ref="W60:W88" si="5">S60</f>
        <v>2006</v>
      </c>
      <c r="X60" s="1026">
        <f ca="1">'Results-SF'!X60+'Results-MF'!X60+'Results-MH'!X60</f>
        <v>0</v>
      </c>
      <c r="Y60" s="1026">
        <f ca="1">'Results-SF'!Y60+'Results-MF'!$Y60+'Results-MH'!Y60</f>
        <v>0</v>
      </c>
      <c r="Z60" s="1026">
        <f>'Results-SF'!Z60+'Results-MF'!$Z60+'Results-MH'!Z60</f>
        <v>0</v>
      </c>
      <c r="AA60" s="1026"/>
      <c r="AB60" s="1026"/>
      <c r="AC60" s="1027">
        <f ca="1">X60-X59-Z60</f>
        <v>0</v>
      </c>
    </row>
    <row r="61" spans="2:29">
      <c r="B61" s="1024">
        <f t="shared" si="2"/>
        <v>2007</v>
      </c>
      <c r="C61" s="946">
        <f>'UEC-SF'!$K$15</f>
        <v>8487.0999008225681</v>
      </c>
      <c r="D61" s="938">
        <f>('Results-SF'!D61*Assumptions!$C$97)+('Results-MF'!D61*Assumptions!$C$98)+('Results-MH'!D61*Assumptions!$C$99)</f>
        <v>8509.2200428021861</v>
      </c>
      <c r="E61" s="938">
        <f>('Results-SF'!E61*Assumptions!$C$97)+('Results-MF'!E61*Assumptions!$C$98)+('Results-MH'!E61*Assumptions!$C$99)</f>
        <v>8509.2200428021861</v>
      </c>
      <c r="F61" s="938">
        <f ca="1">('Results-SF'!F61*Assumptions!$C$97)+('Results-MF'!F61*Assumptions!$C$98)+('Results-MH'!F61*Assumptions!$C$99)</f>
        <v>8509.2200428021879</v>
      </c>
      <c r="G61" s="941">
        <f ca="1">('Results-SF'!G61*Assumptions!$C$97)+('Results-MF'!G61*Assumptions!$C$98)+('Results-MH'!G61*Assumptions!$C$99)</f>
        <v>8509.2200428021879</v>
      </c>
      <c r="H61" s="946">
        <f>('Results-SF'!H61)+('Results-MF'!H61)+('Results-MH'!H61)</f>
        <v>0</v>
      </c>
      <c r="I61" s="938">
        <f ca="1">('Results-SF'!I61)+('Results-MF'!I61)+('Results-MH'!I61)</f>
        <v>37276.178304787361</v>
      </c>
      <c r="J61" s="941">
        <f>('Results-SF'!J61)+('Results-MF'!J61)+('Results-MH'!J61)</f>
        <v>592108.4788672385</v>
      </c>
      <c r="K61" s="946">
        <f>('Results-SF'!K61)+('Results-MF'!K61)+('Results-MH'!K61)</f>
        <v>0</v>
      </c>
      <c r="L61" s="938">
        <f ca="1">('Results-SF'!L61)+('Results-MF'!L61)+('Results-MH'!L61)</f>
        <v>316838131.69111931</v>
      </c>
      <c r="M61" s="941">
        <f t="shared" ca="1" si="3"/>
        <v>317191203.55016464</v>
      </c>
      <c r="N61" s="948"/>
      <c r="O61" s="948"/>
      <c r="P61" s="946">
        <f ca="1">('Results-SF'!P61)+('Results-MF'!P61)+('Results-MH'!P61)</f>
        <v>5032302529.6237869</v>
      </c>
      <c r="Q61" s="941">
        <f ca="1">('Results-SF'!Q61)+('Results-MF'!Q61)+('Results-MH'!Q61)</f>
        <v>5032302529.6237869</v>
      </c>
      <c r="S61" s="1025">
        <f t="shared" si="4"/>
        <v>2007</v>
      </c>
      <c r="T61" s="938">
        <f t="shared" ca="1" si="0"/>
        <v>574.46375908947334</v>
      </c>
      <c r="U61" s="938">
        <f t="shared" ca="1" si="1"/>
        <v>574.46375908947334</v>
      </c>
      <c r="W61" s="1025">
        <f t="shared" si="5"/>
        <v>2007</v>
      </c>
      <c r="X61" s="1026">
        <f ca="1">'Results-SF'!X61+'Results-MF'!X61+'Results-MH'!X61</f>
        <v>0</v>
      </c>
      <c r="Y61" s="1026">
        <f ca="1">'Results-SF'!Y61+'Results-MF'!$Y61+'Results-MH'!Y61</f>
        <v>0</v>
      </c>
      <c r="Z61" s="1026">
        <f>'Results-SF'!Z61+'Results-MF'!$Z61+'Results-MH'!Z61</f>
        <v>0</v>
      </c>
      <c r="AA61" s="1026"/>
      <c r="AB61" s="1026"/>
      <c r="AC61" s="1027">
        <f t="shared" ref="AC61:AC88" ca="1" si="6">X61-X60-Z61</f>
        <v>0</v>
      </c>
    </row>
    <row r="62" spans="2:29">
      <c r="B62" s="1024">
        <f t="shared" si="2"/>
        <v>2008</v>
      </c>
      <c r="C62" s="946">
        <f>'UEC-SF'!$K$15</f>
        <v>8487.0999008225681</v>
      </c>
      <c r="D62" s="938">
        <f>('Results-SF'!D62*Assumptions!$C$97)+('Results-MF'!D62*Assumptions!$C$98)+('Results-MH'!D62*Assumptions!$C$99)</f>
        <v>8509.2200428021861</v>
      </c>
      <c r="E62" s="938">
        <f>('Results-SF'!E62*Assumptions!$C$97)+('Results-MF'!E62*Assumptions!$C$98)+('Results-MH'!E62*Assumptions!$C$99)</f>
        <v>8509.2200428021861</v>
      </c>
      <c r="F62" s="938">
        <f ca="1">('Results-SF'!F62*Assumptions!$C$97)+('Results-MF'!F62*Assumptions!$C$98)+('Results-MH'!F62*Assumptions!$C$99)</f>
        <v>8509.2200428021861</v>
      </c>
      <c r="G62" s="941">
        <f ca="1">('Results-SF'!G62*Assumptions!$C$97)+('Results-MF'!G62*Assumptions!$C$98)+('Results-MH'!G62*Assumptions!$C$99)</f>
        <v>8509.2200428021861</v>
      </c>
      <c r="H62" s="946">
        <f>('Results-SF'!H62)+('Results-MF'!H62)+('Results-MH'!H62)</f>
        <v>0</v>
      </c>
      <c r="I62" s="938">
        <f ca="1">('Results-SF'!I62)+('Results-MF'!I62)+('Results-MH'!I62)</f>
        <v>35165.477890698945</v>
      </c>
      <c r="J62" s="941">
        <f>('Results-SF'!J62)+('Results-MF'!J62)+('Results-MH'!J62)</f>
        <v>597847.93251126457</v>
      </c>
      <c r="K62" s="946">
        <f>('Results-SF'!K62)+('Results-MF'!K62)+('Results-MH'!K62)</f>
        <v>0</v>
      </c>
      <c r="L62" s="938">
        <f ca="1">('Results-SF'!L62)+('Results-MF'!L62)+('Results-MH'!L62)</f>
        <v>298826209.27886605</v>
      </c>
      <c r="M62" s="941">
        <f t="shared" ca="1" si="3"/>
        <v>299230789.28225261</v>
      </c>
      <c r="N62" s="948"/>
      <c r="O62" s="948"/>
      <c r="P62" s="946">
        <f ca="1">('Results-SF'!P62)+('Results-MF'!P62)+('Results-MH'!P62)</f>
        <v>5080972417.7459555</v>
      </c>
      <c r="Q62" s="941">
        <f ca="1">('Results-SF'!Q62)+('Results-MF'!Q62)+('Results-MH'!Q62)</f>
        <v>5080972417.7459555</v>
      </c>
      <c r="S62" s="1025">
        <f t="shared" si="4"/>
        <v>2008</v>
      </c>
      <c r="T62" s="938">
        <f t="shared" ca="1" si="0"/>
        <v>580.01968239109078</v>
      </c>
      <c r="U62" s="938">
        <f t="shared" ca="1" si="1"/>
        <v>580.01968239109078</v>
      </c>
      <c r="W62" s="1025">
        <f t="shared" si="5"/>
        <v>2008</v>
      </c>
      <c r="X62" s="1026">
        <f ca="1">'Results-SF'!X62+'Results-MF'!X62+'Results-MH'!X62</f>
        <v>0</v>
      </c>
      <c r="Y62" s="1026">
        <f ca="1">'Results-SF'!Y62+'Results-MF'!$Y62+'Results-MH'!Y62</f>
        <v>0</v>
      </c>
      <c r="Z62" s="1026">
        <f>'Results-SF'!Z62+'Results-MF'!$Z62+'Results-MH'!Z62</f>
        <v>0</v>
      </c>
      <c r="AA62" s="1026"/>
      <c r="AB62" s="1026"/>
      <c r="AC62" s="1027">
        <f t="shared" ca="1" si="6"/>
        <v>0</v>
      </c>
    </row>
    <row r="63" spans="2:29">
      <c r="B63" s="1024">
        <f t="shared" si="2"/>
        <v>2009</v>
      </c>
      <c r="C63" s="946">
        <f>'UEC-SF'!$K$15</f>
        <v>8487.0999008225681</v>
      </c>
      <c r="D63" s="938">
        <f>('Results-SF'!D63*Assumptions!$C$97)+('Results-MF'!D63*Assumptions!$C$98)+('Results-MH'!D63*Assumptions!$C$99)</f>
        <v>8509.2200428021861</v>
      </c>
      <c r="E63" s="938">
        <f>('Results-SF'!E63*Assumptions!$C$97)+('Results-MF'!E63*Assumptions!$C$98)+('Results-MH'!E63*Assumptions!$C$99)</f>
        <v>8509.2200428021861</v>
      </c>
      <c r="F63" s="938">
        <f ca="1">('Results-SF'!F63*Assumptions!$C$97)+('Results-MF'!F63*Assumptions!$C$98)+('Results-MH'!F63*Assumptions!$C$99)</f>
        <v>8509.2200428021861</v>
      </c>
      <c r="G63" s="941">
        <f ca="1">('Results-SF'!G63*Assumptions!$C$97)+('Results-MF'!G63*Assumptions!$C$98)+('Results-MH'!G63*Assumptions!$C$99)</f>
        <v>8509.2200428021861</v>
      </c>
      <c r="H63" s="946">
        <f>('Results-SF'!H63)+('Results-MF'!H63)+('Results-MH'!H63)</f>
        <v>0</v>
      </c>
      <c r="I63" s="938">
        <f ca="1">('Results-SF'!I63)+('Results-MF'!I63)+('Results-MH'!I63)</f>
        <v>34504.307391717011</v>
      </c>
      <c r="J63" s="941">
        <f>('Results-SF'!J63)+('Results-MF'!J63)+('Results-MH'!J63)</f>
        <v>602646.14265558275</v>
      </c>
      <c r="K63" s="946">
        <f>('Results-SF'!K63)+('Results-MF'!K63)+('Results-MH'!K63)</f>
        <v>0</v>
      </c>
      <c r="L63" s="938">
        <f ca="1">('Results-SF'!L63)+('Results-MF'!L63)+('Results-MH'!L63)</f>
        <v>293172717.93033588</v>
      </c>
      <c r="M63" s="941">
        <f t="shared" ca="1" si="3"/>
        <v>293604744.02060604</v>
      </c>
      <c r="N63" s="948"/>
      <c r="O63" s="948"/>
      <c r="P63" s="946">
        <f ca="1">('Results-SF'!P63)+('Results-MF'!P63)+('Results-MH'!P63)</f>
        <v>5121612901.4346685</v>
      </c>
      <c r="Q63" s="941">
        <f ca="1">('Results-SF'!Q63)+('Results-MF'!Q63)+('Results-MH'!Q63)</f>
        <v>5121612901.4346685</v>
      </c>
      <c r="S63" s="1025">
        <f t="shared" si="4"/>
        <v>2009</v>
      </c>
      <c r="T63" s="938">
        <f t="shared" ca="1" si="0"/>
        <v>584.65900701308999</v>
      </c>
      <c r="U63" s="938">
        <f t="shared" ca="1" si="1"/>
        <v>584.65900701308999</v>
      </c>
      <c r="W63" s="1025">
        <f t="shared" si="5"/>
        <v>2009</v>
      </c>
      <c r="X63" s="1026">
        <f ca="1">'Results-SF'!X63+'Results-MF'!X63+'Results-MH'!X63</f>
        <v>0</v>
      </c>
      <c r="Y63" s="1026">
        <f ca="1">'Results-SF'!Y63+'Results-MF'!$Y63+'Results-MH'!Y63</f>
        <v>0</v>
      </c>
      <c r="Z63" s="1026">
        <f>'Results-SF'!Z63+'Results-MF'!$Z63+'Results-MH'!Z63</f>
        <v>0</v>
      </c>
      <c r="AA63" s="1026"/>
      <c r="AB63" s="1026"/>
      <c r="AC63" s="1027">
        <f t="shared" ca="1" si="6"/>
        <v>0</v>
      </c>
    </row>
    <row r="64" spans="2:29">
      <c r="B64" s="1024">
        <f t="shared" si="2"/>
        <v>2010</v>
      </c>
      <c r="C64" s="946">
        <f>'UEC-SF'!$K$16</f>
        <v>8487.0999008225681</v>
      </c>
      <c r="D64" s="938">
        <f>('Results-SF'!D64*Assumptions!$C$97)+('Results-MF'!D64*Assumptions!$C$98)+('Results-MH'!D64*Assumptions!$C$99)</f>
        <v>8509.2200428021861</v>
      </c>
      <c r="E64" s="938">
        <f>('Results-SF'!E64*Assumptions!$C$97)+('Results-MF'!E64*Assumptions!$C$98)+('Results-MH'!E64*Assumptions!$C$99)</f>
        <v>8509.2200428021861</v>
      </c>
      <c r="F64" s="938">
        <f ca="1">('Results-SF'!F64*Assumptions!$C$97)+('Results-MF'!F64*Assumptions!$C$98)+('Results-MH'!F64*Assumptions!$C$99)</f>
        <v>8509.2200428021897</v>
      </c>
      <c r="G64" s="941">
        <f ca="1">('Results-SF'!G64*Assumptions!$C$97)+('Results-MF'!G64*Assumptions!$C$98)+('Results-MH'!G64*Assumptions!$C$99)</f>
        <v>8509.2200428021897</v>
      </c>
      <c r="H64" s="946">
        <f>('Results-SF'!H64)+('Results-MF'!H64)+('Results-MH'!H64)</f>
        <v>40827.809251831903</v>
      </c>
      <c r="I64" s="938">
        <f ca="1">('Results-SF'!I64)+('Results-MF'!I64)+('Results-MH'!I64)</f>
        <v>36501.814635837996</v>
      </c>
      <c r="J64" s="941">
        <f>('Results-SF'!J64)+('Results-MF'!J64)+('Results-MH'!J64)</f>
        <v>607407.78168303194</v>
      </c>
      <c r="K64" s="946">
        <f>('Results-SF'!K64)+('Results-MF'!K64)+('Results-MH'!K64)</f>
        <v>346043608.65175736</v>
      </c>
      <c r="L64" s="938">
        <f ca="1">('Results-SF'!L64)+('Results-MF'!L64)+('Results-MH'!L64)</f>
        <v>310180929.27510202</v>
      </c>
      <c r="M64" s="941">
        <f t="shared" ca="1" si="3"/>
        <v>310601972.69792289</v>
      </c>
      <c r="N64" s="948"/>
      <c r="O64" s="948"/>
      <c r="P64" s="946">
        <f ca="1">('Results-SF'!P64)+('Results-MF'!P64)+('Results-MH'!P64)</f>
        <v>5162138009.2121382</v>
      </c>
      <c r="Q64" s="941">
        <f ca="1">('Results-SF'!Q64)+('Results-MF'!Q64)+('Results-MH'!Q64)</f>
        <v>5162138009.2121382</v>
      </c>
      <c r="S64" s="1025">
        <f t="shared" si="4"/>
        <v>2010</v>
      </c>
      <c r="T64" s="938">
        <f t="shared" ca="1" si="0"/>
        <v>589.28516086896559</v>
      </c>
      <c r="U64" s="938">
        <f t="shared" ca="1" si="1"/>
        <v>589.28516086896559</v>
      </c>
      <c r="W64" s="1025">
        <f t="shared" si="5"/>
        <v>2010</v>
      </c>
      <c r="X64" s="1026">
        <f ca="1">'Results-SF'!X64+'Results-MF'!X64+'Results-MH'!X64</f>
        <v>0</v>
      </c>
      <c r="Y64" s="1026">
        <f ca="1">'Results-SF'!Y64+'Results-MF'!$Y64+'Results-MH'!Y64</f>
        <v>0</v>
      </c>
      <c r="Z64" s="1026">
        <f>'Results-SF'!Z64+'Results-MF'!$Z64+'Results-MH'!Z64</f>
        <v>0</v>
      </c>
      <c r="AA64" s="1026"/>
      <c r="AB64" s="1026"/>
      <c r="AC64" s="1027">
        <f t="shared" ca="1" si="6"/>
        <v>0</v>
      </c>
    </row>
    <row r="65" spans="2:29">
      <c r="B65" s="1024">
        <f t="shared" si="2"/>
        <v>2011</v>
      </c>
      <c r="C65" s="946">
        <f>'UEC-SF'!$K$16</f>
        <v>8487.0999008225681</v>
      </c>
      <c r="D65" s="938">
        <f>('Results-SF'!D65*Assumptions!$C$97)+('Results-MF'!D65*Assumptions!$C$98)+('Results-MH'!D65*Assumptions!$C$99)</f>
        <v>8509.2200428021861</v>
      </c>
      <c r="E65" s="938">
        <f>('Results-SF'!E65*Assumptions!$C$97)+('Results-MF'!E65*Assumptions!$C$98)+('Results-MH'!E65*Assumptions!$C$99)</f>
        <v>8509.2200428021861</v>
      </c>
      <c r="F65" s="938">
        <f ca="1">('Results-SF'!F65*Assumptions!$C$97)+('Results-MF'!F65*Assumptions!$C$98)+('Results-MH'!F65*Assumptions!$C$99)</f>
        <v>8509.2200428021879</v>
      </c>
      <c r="G65" s="941">
        <f ca="1">('Results-SF'!G65*Assumptions!$C$97)+('Results-MF'!G65*Assumptions!$C$98)+('Results-MH'!G65*Assumptions!$C$99)</f>
        <v>8509.2200428021879</v>
      </c>
      <c r="H65" s="946">
        <f>('Results-SF'!H65)+('Results-MF'!H65)+('Results-MH'!H65)</f>
        <v>42243.18147923956</v>
      </c>
      <c r="I65" s="938">
        <f ca="1">('Results-SF'!I65)+('Results-MF'!I65)+('Results-MH'!I65)</f>
        <v>42835.277279368325</v>
      </c>
      <c r="J65" s="941">
        <f>('Results-SF'!J65)+('Results-MF'!J65)+('Results-MH'!J65)</f>
        <v>615974.02833068755</v>
      </c>
      <c r="K65" s="946">
        <f>('Results-SF'!K65)+('Results-MF'!K65)+('Results-MH'!K65)</f>
        <v>358058163.45918643</v>
      </c>
      <c r="L65" s="938">
        <f ca="1">('Results-SF'!L65)+('Results-MF'!L65)+('Results-MH'!L65)</f>
        <v>363951073.49567902</v>
      </c>
      <c r="M65" s="941">
        <f t="shared" ca="1" si="3"/>
        <v>364494799.96459007</v>
      </c>
      <c r="N65" s="948"/>
      <c r="O65" s="948"/>
      <c r="P65" s="946">
        <f ca="1">('Results-SF'!P65)+('Results-MF'!P65)+('Results-MH'!P65)</f>
        <v>5234945666.3916082</v>
      </c>
      <c r="Q65" s="941">
        <f ca="1">('Results-SF'!Q65)+('Results-MF'!Q65)+('Results-MH'!Q65)</f>
        <v>5234945666.3916082</v>
      </c>
      <c r="S65" s="1025">
        <f t="shared" si="4"/>
        <v>2011</v>
      </c>
      <c r="T65" s="938">
        <f t="shared" ca="1" si="0"/>
        <v>597.59653725931605</v>
      </c>
      <c r="U65" s="938">
        <f t="shared" ca="1" si="1"/>
        <v>597.59653725931605</v>
      </c>
      <c r="W65" s="1025">
        <f t="shared" si="5"/>
        <v>2011</v>
      </c>
      <c r="X65" s="1026">
        <f ca="1">'Results-SF'!X65+'Results-MF'!X65+'Results-MH'!X65</f>
        <v>0</v>
      </c>
      <c r="Y65" s="1026">
        <f ca="1">'Results-SF'!Y65+'Results-MF'!$Y65+'Results-MH'!Y65</f>
        <v>0</v>
      </c>
      <c r="Z65" s="1026">
        <f>'Results-SF'!Z65+'Results-MF'!$Z65+'Results-MH'!Z65</f>
        <v>0</v>
      </c>
      <c r="AA65" s="1026"/>
      <c r="AB65" s="1026"/>
      <c r="AC65" s="1027">
        <f t="shared" ca="1" si="6"/>
        <v>0</v>
      </c>
    </row>
    <row r="66" spans="2:29">
      <c r="B66" s="1024">
        <f t="shared" si="2"/>
        <v>2012</v>
      </c>
      <c r="C66" s="946">
        <f>'UEC-SF'!$K$16</f>
        <v>8487.0999008225681</v>
      </c>
      <c r="D66" s="938">
        <f>('Results-SF'!D66*Assumptions!$C$97)+('Results-MF'!D66*Assumptions!$C$98)+('Results-MH'!D66*Assumptions!$C$99)</f>
        <v>8509.2200428021861</v>
      </c>
      <c r="E66" s="938">
        <f>('Results-SF'!E66*Assumptions!$C$97)+('Results-MF'!E66*Assumptions!$C$98)+('Results-MH'!E66*Assumptions!$C$99)</f>
        <v>8509.2200428021861</v>
      </c>
      <c r="F66" s="938">
        <f ca="1">('Results-SF'!F66*Assumptions!$C$97)+('Results-MF'!F66*Assumptions!$C$98)+('Results-MH'!F66*Assumptions!$C$99)</f>
        <v>8509.2200428021897</v>
      </c>
      <c r="G66" s="941">
        <f ca="1">('Results-SF'!G66*Assumptions!$C$97)+('Results-MF'!G66*Assumptions!$C$98)+('Results-MH'!G66*Assumptions!$C$99)</f>
        <v>8509.2200428021897</v>
      </c>
      <c r="H66" s="946">
        <f>('Results-SF'!H66)+('Results-MF'!H66)+('Results-MH'!H66)</f>
        <v>42982.930425708699</v>
      </c>
      <c r="I66" s="938">
        <f ca="1">('Results-SF'!I66)+('Results-MF'!I66)+('Results-MH'!I66)</f>
        <v>43096.765318799589</v>
      </c>
      <c r="J66" s="941">
        <f>('Results-SF'!J66)+('Results-MF'!J66)+('Results-MH'!J66)</f>
        <v>625165.24347894173</v>
      </c>
      <c r="K66" s="946">
        <f>('Results-SF'!K66)+('Results-MF'!K66)+('Results-MH'!K66)</f>
        <v>364341274.18339354</v>
      </c>
      <c r="L66" s="938">
        <f ca="1">('Results-SF'!L66)+('Results-MF'!L66)+('Results-MH'!L66)</f>
        <v>366124802.21765029</v>
      </c>
      <c r="M66" s="941">
        <f t="shared" ca="1" si="3"/>
        <v>366719859.23067158</v>
      </c>
      <c r="N66" s="948"/>
      <c r="O66" s="948"/>
      <c r="P66" s="946">
        <f ca="1">('Results-SF'!P66)+('Results-MF'!P66)+('Results-MH'!P66)</f>
        <v>5313034878.4019375</v>
      </c>
      <c r="Q66" s="941">
        <f ca="1">('Results-SF'!Q66)+('Results-MF'!Q66)+('Results-MH'!Q66)</f>
        <v>5313034878.4019375</v>
      </c>
      <c r="S66" s="1025">
        <f t="shared" si="4"/>
        <v>2012</v>
      </c>
      <c r="T66" s="938">
        <f t="shared" ca="1" si="0"/>
        <v>606.51083086780113</v>
      </c>
      <c r="U66" s="938">
        <f t="shared" ca="1" si="1"/>
        <v>606.51083086780113</v>
      </c>
      <c r="W66" s="1025">
        <f t="shared" si="5"/>
        <v>2012</v>
      </c>
      <c r="X66" s="1026">
        <f ca="1">'Results-SF'!X66+'Results-MF'!X66+'Results-MH'!X66</f>
        <v>0</v>
      </c>
      <c r="Y66" s="1026">
        <f ca="1">'Results-SF'!Y66+'Results-MF'!$Y66+'Results-MH'!Y66</f>
        <v>0</v>
      </c>
      <c r="Z66" s="1026">
        <f>'Results-SF'!Z66+'Results-MF'!$Z66+'Results-MH'!Z66</f>
        <v>0</v>
      </c>
      <c r="AA66" s="1026"/>
      <c r="AB66" s="1026"/>
      <c r="AC66" s="1027">
        <f t="shared" ca="1" si="6"/>
        <v>0</v>
      </c>
    </row>
    <row r="67" spans="2:29">
      <c r="B67" s="1024">
        <f t="shared" si="2"/>
        <v>2013</v>
      </c>
      <c r="C67" s="946">
        <f>'UEC-SF'!$K$16</f>
        <v>8487.0999008225681</v>
      </c>
      <c r="D67" s="938">
        <f>('Results-SF'!D67*Assumptions!$C$97)+('Results-MF'!D67*Assumptions!$C$98)+('Results-MH'!D67*Assumptions!$C$99)</f>
        <v>8509.2200428021861</v>
      </c>
      <c r="E67" s="938">
        <f>('Results-SF'!E67*Assumptions!$C$97)+('Results-MF'!E67*Assumptions!$C$98)+('Results-MH'!E67*Assumptions!$C$99)</f>
        <v>8509.2200428021861</v>
      </c>
      <c r="F67" s="938">
        <f ca="1">('Results-SF'!F67*Assumptions!$C$97)+('Results-MF'!F67*Assumptions!$C$98)+('Results-MH'!F67*Assumptions!$C$99)</f>
        <v>8509.2200428021879</v>
      </c>
      <c r="G67" s="941">
        <f ca="1">('Results-SF'!G67*Assumptions!$C$97)+('Results-MF'!G67*Assumptions!$C$98)+('Results-MH'!G67*Assumptions!$C$99)</f>
        <v>8509.2200428021879</v>
      </c>
      <c r="H67" s="946">
        <f>('Results-SF'!H67)+('Results-MF'!H67)+('Results-MH'!H67)</f>
        <v>43102.797290209026</v>
      </c>
      <c r="I67" s="938">
        <f ca="1">('Results-SF'!I67)+('Results-MF'!I67)+('Results-MH'!I67)</f>
        <v>43568.183465839589</v>
      </c>
      <c r="J67" s="941">
        <f>('Results-SF'!J67)+('Results-MF'!J67)+('Results-MH'!J67)</f>
        <v>634464.96306696639</v>
      </c>
      <c r="K67" s="946">
        <f>('Results-SF'!K67)+('Results-MF'!K67)+('Results-MH'!K67)</f>
        <v>365364612.81034982</v>
      </c>
      <c r="L67" s="938">
        <f ca="1">('Results-SF'!L67)+('Results-MF'!L67)+('Results-MH'!L67)</f>
        <v>370184909.11334509</v>
      </c>
      <c r="M67" s="941">
        <f t="shared" ca="1" si="3"/>
        <v>370731259.97600502</v>
      </c>
      <c r="N67" s="948"/>
      <c r="O67" s="948"/>
      <c r="P67" s="946">
        <f ca="1">('Results-SF'!P67)+('Results-MF'!P67)+('Results-MH'!P67)</f>
        <v>5392059814.6908607</v>
      </c>
      <c r="Q67" s="941">
        <f ca="1">('Results-SF'!Q67)+('Results-MF'!Q67)+('Results-MH'!Q67)</f>
        <v>5392059814.6908607</v>
      </c>
      <c r="S67" s="1025">
        <f t="shared" si="4"/>
        <v>2013</v>
      </c>
      <c r="T67" s="938">
        <f t="shared" ca="1" si="0"/>
        <v>615.53194231630835</v>
      </c>
      <c r="U67" s="938">
        <f t="shared" ca="1" si="1"/>
        <v>615.53194231630835</v>
      </c>
      <c r="W67" s="1025">
        <f t="shared" si="5"/>
        <v>2013</v>
      </c>
      <c r="X67" s="1026">
        <f ca="1">'Results-SF'!X67+'Results-MF'!X67+'Results-MH'!X67</f>
        <v>0</v>
      </c>
      <c r="Y67" s="1026">
        <f ca="1">'Results-SF'!Y67+'Results-MF'!$Y67+'Results-MH'!Y67</f>
        <v>0</v>
      </c>
      <c r="Z67" s="1026">
        <f>'Results-SF'!Z67+'Results-MF'!$Z67+'Results-MH'!Z67</f>
        <v>0</v>
      </c>
      <c r="AA67" s="1026"/>
      <c r="AB67" s="1026"/>
      <c r="AC67" s="1027">
        <f t="shared" ca="1" si="6"/>
        <v>0</v>
      </c>
    </row>
    <row r="68" spans="2:29">
      <c r="B68" s="1024">
        <f t="shared" si="2"/>
        <v>2014</v>
      </c>
      <c r="C68" s="946">
        <f>'UEC-SF'!$K$16</f>
        <v>8487.0999008225681</v>
      </c>
      <c r="D68" s="938">
        <f>('Results-SF'!D68*Assumptions!$C$97)+('Results-MF'!D68*Assumptions!$C$98)+('Results-MH'!D68*Assumptions!$C$99)</f>
        <v>8509.2200428021861</v>
      </c>
      <c r="E68" s="938">
        <f>('Results-SF'!E68*Assumptions!$C$97)+('Results-MF'!E68*Assumptions!$C$98)+('Results-MH'!E68*Assumptions!$C$99)</f>
        <v>8509.2200428021861</v>
      </c>
      <c r="F68" s="938">
        <f ca="1">('Results-SF'!F68*Assumptions!$C$97)+('Results-MF'!F68*Assumptions!$C$98)+('Results-MH'!F68*Assumptions!$C$99)</f>
        <v>8509.2200428021879</v>
      </c>
      <c r="G68" s="941">
        <f ca="1">('Results-SF'!G68*Assumptions!$C$97)+('Results-MF'!G68*Assumptions!$C$98)+('Results-MH'!G68*Assumptions!$C$99)</f>
        <v>8509.2200428021879</v>
      </c>
      <c r="H68" s="946">
        <f>('Results-SF'!H68)+('Results-MF'!H68)+('Results-MH'!H68)</f>
        <v>43047.15742188663</v>
      </c>
      <c r="I68" s="938">
        <f ca="1">('Results-SF'!I68)+('Results-MF'!I68)+('Results-MH'!I68)</f>
        <v>43956.044046794945</v>
      </c>
      <c r="J68" s="941">
        <f>('Results-SF'!J68)+('Results-MF'!J68)+('Results-MH'!J68)</f>
        <v>643628.00243432308</v>
      </c>
      <c r="K68" s="946">
        <f>('Results-SF'!K68)+('Results-MF'!K68)+('Results-MH'!K68)</f>
        <v>364900095.59252125</v>
      </c>
      <c r="L68" s="938">
        <f ca="1">('Results-SF'!L68)+('Results-MF'!L68)+('Results-MH'!L68)</f>
        <v>373473932.65104878</v>
      </c>
      <c r="M68" s="941">
        <f t="shared" ca="1" si="3"/>
        <v>374031651.00528324</v>
      </c>
      <c r="N68" s="948"/>
      <c r="O68" s="948"/>
      <c r="P68" s="946">
        <f ca="1">('Results-SF'!P68)+('Results-MF'!P68)+('Results-MH'!P68)</f>
        <v>5469933878.4401493</v>
      </c>
      <c r="Q68" s="941">
        <f ca="1">('Results-SF'!Q68)+('Results-MF'!Q68)+('Results-MH'!Q68)</f>
        <v>5469933878.4401493</v>
      </c>
      <c r="S68" s="1025">
        <f t="shared" si="4"/>
        <v>2014</v>
      </c>
      <c r="T68" s="938">
        <f t="shared" ca="1" si="0"/>
        <v>624.42167562102156</v>
      </c>
      <c r="U68" s="938">
        <f t="shared" ca="1" si="1"/>
        <v>624.42167562102156</v>
      </c>
      <c r="W68" s="1025">
        <f t="shared" si="5"/>
        <v>2014</v>
      </c>
      <c r="X68" s="1026">
        <f ca="1">'Results-SF'!X68+'Results-MF'!X68+'Results-MH'!X68</f>
        <v>0</v>
      </c>
      <c r="Y68" s="1026">
        <f ca="1">'Results-SF'!Y68+'Results-MF'!$Y68+'Results-MH'!Y68</f>
        <v>0</v>
      </c>
      <c r="Z68" s="1026">
        <f>'Results-SF'!Z68+'Results-MF'!$Z68+'Results-MH'!Z68</f>
        <v>0</v>
      </c>
      <c r="AA68" s="1026"/>
      <c r="AB68" s="1026"/>
      <c r="AC68" s="1027">
        <f t="shared" ca="1" si="6"/>
        <v>0</v>
      </c>
    </row>
    <row r="69" spans="2:29">
      <c r="B69" s="1024">
        <f t="shared" si="2"/>
        <v>2015</v>
      </c>
      <c r="C69" s="946">
        <f>'UEC-SF'!$K$16</f>
        <v>8487.0999008225681</v>
      </c>
      <c r="D69" s="938">
        <f>('Results-SF'!D69*Assumptions!$C$97)+('Results-MF'!D69*Assumptions!$C$98)+('Results-MH'!D69*Assumptions!$C$99)</f>
        <v>8509.2200428021861</v>
      </c>
      <c r="E69" s="938">
        <f>('Results-SF'!E69*Assumptions!$C$97)+('Results-MF'!E69*Assumptions!$C$98)+('Results-MH'!E69*Assumptions!$C$99)</f>
        <v>8279.692643153634</v>
      </c>
      <c r="F69" s="938">
        <f ca="1">('Results-SF'!F69*Assumptions!$C$97)+('Results-MF'!F69*Assumptions!$C$98)+('Results-MH'!F69*Assumptions!$C$99)</f>
        <v>8509.2200428021861</v>
      </c>
      <c r="G69" s="941">
        <f ca="1">('Results-SF'!G69*Assumptions!$C$97)+('Results-MF'!G69*Assumptions!$C$98)+('Results-MH'!G69*Assumptions!$C$99)</f>
        <v>8493.3142962507536</v>
      </c>
      <c r="H69" s="946">
        <f>('Results-SF'!H69)+('Results-MF'!H69)+('Results-MH'!H69)</f>
        <v>43059.744577689795</v>
      </c>
      <c r="I69" s="938">
        <f ca="1">('Results-SF'!I69)+('Results-MF'!I69)+('Results-MH'!I69)</f>
        <v>44872.147801653198</v>
      </c>
      <c r="J69" s="941">
        <f>('Results-SF'!J69)+('Results-MF'!J69)+('Results-MH'!J69)</f>
        <v>652739.42806258611</v>
      </c>
      <c r="K69" s="946">
        <f>('Results-SF'!K69)+('Results-MF'!K69)+('Results-MH'!K69)</f>
        <v>365014054.03377879</v>
      </c>
      <c r="L69" s="938">
        <f ca="1">('Results-SF'!L69)+('Results-MF'!L69)+('Results-MH'!L69)</f>
        <v>381250279.93578327</v>
      </c>
      <c r="M69" s="941">
        <f t="shared" ca="1" si="3"/>
        <v>371527592.03585052</v>
      </c>
      <c r="N69" s="948"/>
      <c r="O69" s="948"/>
      <c r="P69" s="946">
        <f ca="1">('Results-SF'!P69)+('Results-MF'!P69)+('Results-MH'!P69)</f>
        <v>5547381032.5098705</v>
      </c>
      <c r="Q69" s="941">
        <f ca="1">('Results-SF'!Q69)+('Results-MF'!Q69)+('Results-MH'!Q69)</f>
        <v>5536883884.6137857</v>
      </c>
      <c r="S69" s="1025">
        <f t="shared" si="4"/>
        <v>2015</v>
      </c>
      <c r="T69" s="938">
        <f t="shared" ca="1" si="0"/>
        <v>633.26267494404919</v>
      </c>
      <c r="U69" s="938">
        <f t="shared" ca="1" si="1"/>
        <v>632.06437038970159</v>
      </c>
      <c r="W69" s="1025">
        <f t="shared" si="5"/>
        <v>2015</v>
      </c>
      <c r="X69" s="1026">
        <f ca="1">'Results-SF'!X69+'Results-MF'!X69+'Results-MH'!X69</f>
        <v>1.1983045543475654</v>
      </c>
      <c r="Y69" s="1026">
        <f ca="1">'Results-SF'!Y69+'Results-MF'!$Y69+'Results-MH'!Y69</f>
        <v>1.1983045543475654</v>
      </c>
      <c r="Z69" s="1026">
        <f ca="1">'Results-SF'!Z69+'Results-MF'!$Z69+'Results-MH'!Z69</f>
        <v>1.1983049443571228</v>
      </c>
      <c r="AA69" s="1026"/>
      <c r="AB69" s="1026"/>
      <c r="AC69" s="1027">
        <f t="shared" ca="1" si="6"/>
        <v>-3.9000955731616216E-7</v>
      </c>
    </row>
    <row r="70" spans="2:29">
      <c r="B70" s="1024">
        <f t="shared" si="2"/>
        <v>2016</v>
      </c>
      <c r="C70" s="946">
        <f>'UEC-SF'!$K$16</f>
        <v>8487.0999008225681</v>
      </c>
      <c r="D70" s="938">
        <f>('Results-SF'!D70*Assumptions!$C$97)+('Results-MF'!D70*Assumptions!$C$98)+('Results-MH'!D70*Assumptions!$C$99)</f>
        <v>8509.2200428021861</v>
      </c>
      <c r="E70" s="938">
        <f>('Results-SF'!E70*Assumptions!$C$97)+('Results-MF'!E70*Assumptions!$C$98)+('Results-MH'!E70*Assumptions!$C$99)</f>
        <v>8279.692643153634</v>
      </c>
      <c r="F70" s="938">
        <f ca="1">('Results-SF'!F70*Assumptions!$C$97)+('Results-MF'!F70*Assumptions!$C$98)+('Results-MH'!F70*Assumptions!$C$99)</f>
        <v>8509.2200428021861</v>
      </c>
      <c r="G70" s="941">
        <f ca="1">('Results-SF'!G70*Assumptions!$C$97)+('Results-MF'!G70*Assumptions!$C$98)+('Results-MH'!G70*Assumptions!$C$99)</f>
        <v>8477.9745161084065</v>
      </c>
      <c r="H70" s="946">
        <f>('Results-SF'!H70)+('Results-MF'!H70)+('Results-MH'!H70)</f>
        <v>43077.325358349539</v>
      </c>
      <c r="I70" s="938">
        <f ca="1">('Results-SF'!I70)+('Results-MF'!I70)+('Results-MH'!I70)</f>
        <v>44514.268567601059</v>
      </c>
      <c r="J70" s="941">
        <f>('Results-SF'!J70)+('Results-MF'!J70)+('Results-MH'!J70)</f>
        <v>661819.71918333648</v>
      </c>
      <c r="K70" s="946">
        <f>('Results-SF'!K70)+('Results-MF'!K70)+('Results-MH'!K70)</f>
        <v>365168663.46833962</v>
      </c>
      <c r="L70" s="938">
        <f ca="1">('Results-SF'!L70)+('Results-MF'!L70)+('Results-MH'!L70)</f>
        <v>378268094.86537153</v>
      </c>
      <c r="M70" s="941">
        <f t="shared" ca="1" si="3"/>
        <v>368564461.97453153</v>
      </c>
      <c r="N70" s="948"/>
      <c r="O70" s="948"/>
      <c r="P70" s="946">
        <f ca="1">('Results-SF'!P70)+('Results-MF'!P70)+('Results-MH'!P70)</f>
        <v>5624572666.5233688</v>
      </c>
      <c r="Q70" s="941">
        <f ca="1">('Results-SF'!Q70)+('Results-MF'!Q70)+('Results-MH'!Q70)</f>
        <v>5603682148.1555281</v>
      </c>
      <c r="S70" s="1025">
        <f t="shared" si="4"/>
        <v>2016</v>
      </c>
      <c r="T70" s="938">
        <f t="shared" ca="1" si="0"/>
        <v>642.07450531088682</v>
      </c>
      <c r="U70" s="938">
        <f t="shared" ca="1" si="1"/>
        <v>639.68974294012878</v>
      </c>
      <c r="W70" s="1025">
        <f t="shared" si="5"/>
        <v>2016</v>
      </c>
      <c r="X70" s="1026">
        <f ca="1">'Results-SF'!X70+'Results-MF'!X70+'Results-MH'!X70</f>
        <v>2.3847623707582422</v>
      </c>
      <c r="Y70" s="1026">
        <f ca="1">'Results-SF'!Y70+'Results-MF'!$Y70+'Results-MH'!Y70</f>
        <v>3.5830669251058076</v>
      </c>
      <c r="Z70" s="1026">
        <f ca="1">'Results-SF'!Z70+'Results-MF'!$Z70+'Results-MH'!Z70</f>
        <v>1.1864581993380432</v>
      </c>
      <c r="AA70" s="1026"/>
      <c r="AB70" s="1026"/>
      <c r="AC70" s="1027">
        <f t="shared" ca="1" si="6"/>
        <v>-3.8292736648237735E-7</v>
      </c>
    </row>
    <row r="71" spans="2:29">
      <c r="B71" s="1024">
        <f t="shared" si="2"/>
        <v>2017</v>
      </c>
      <c r="C71" s="946">
        <f>'UEC-SF'!$K$16</f>
        <v>8487.0999008225681</v>
      </c>
      <c r="D71" s="938">
        <f>('Results-SF'!D71*Assumptions!$C$97)+('Results-MF'!D71*Assumptions!$C$98)+('Results-MH'!D71*Assumptions!$C$99)</f>
        <v>8509.2200428021861</v>
      </c>
      <c r="E71" s="938">
        <f>('Results-SF'!E71*Assumptions!$C$97)+('Results-MF'!E71*Assumptions!$C$98)+('Results-MH'!E71*Assumptions!$C$99)</f>
        <v>8279.692643153634</v>
      </c>
      <c r="F71" s="938">
        <f ca="1">('Results-SF'!F71*Assumptions!$C$97)+('Results-MF'!F71*Assumptions!$C$98)+('Results-MH'!F71*Assumptions!$C$99)</f>
        <v>8509.2200428021861</v>
      </c>
      <c r="G71" s="941">
        <f ca="1">('Results-SF'!G71*Assumptions!$C$97)+('Results-MF'!G71*Assumptions!$C$98)+('Results-MH'!G71*Assumptions!$C$99)</f>
        <v>8463.4427275515918</v>
      </c>
      <c r="H71" s="946">
        <f>('Results-SF'!H71)+('Results-MF'!H71)+('Results-MH'!H71)</f>
        <v>42980.313007917648</v>
      </c>
      <c r="I71" s="938">
        <f ca="1">('Results-SF'!I71)+('Results-MF'!I71)+('Results-MH'!I71)</f>
        <v>43228.97088918103</v>
      </c>
      <c r="J71" s="941">
        <f>('Results-SF'!J71)+('Results-MF'!J71)+('Results-MH'!J71)</f>
        <v>670742.59713759948</v>
      </c>
      <c r="K71" s="946">
        <f>('Results-SF'!K71)+('Results-MF'!K71)+('Results-MH'!K71)</f>
        <v>364348440.33038509</v>
      </c>
      <c r="L71" s="938">
        <f ca="1">('Results-SF'!L71)+('Results-MF'!L71)+('Results-MH'!L71)</f>
        <v>367427861.90072393</v>
      </c>
      <c r="M71" s="941">
        <f t="shared" ca="1" si="3"/>
        <v>357922592.24225479</v>
      </c>
      <c r="N71" s="948"/>
      <c r="O71" s="948"/>
      <c r="P71" s="946">
        <f ca="1">('Results-SF'!P71)+('Results-MF'!P71)+('Results-MH'!P71)</f>
        <v>5700428394.4972973</v>
      </c>
      <c r="Q71" s="941">
        <f ca="1">('Results-SF'!Q71)+('Results-MF'!Q71)+('Results-MH'!Q71)</f>
        <v>5669472659.2619333</v>
      </c>
      <c r="S71" s="1025">
        <f t="shared" si="4"/>
        <v>2017</v>
      </c>
      <c r="T71" s="938">
        <f t="shared" ca="1" si="0"/>
        <v>650.73383498827604</v>
      </c>
      <c r="U71" s="938">
        <f t="shared" ca="1" si="1"/>
        <v>647.20007525821154</v>
      </c>
      <c r="W71" s="1025">
        <f t="shared" si="5"/>
        <v>2017</v>
      </c>
      <c r="X71" s="1026">
        <f ca="1">'Results-SF'!X71+'Results-MF'!X71+'Results-MH'!X71</f>
        <v>3.5337597300644177</v>
      </c>
      <c r="Y71" s="1026">
        <f ca="1">'Results-SF'!Y71+'Results-MF'!$Y71+'Results-MH'!Y71</f>
        <v>7.1168266551702253</v>
      </c>
      <c r="Z71" s="1026">
        <f ca="1">'Results-SF'!Z71+'Results-MF'!$Z71+'Results-MH'!Z71</f>
        <v>1.1489977138426797</v>
      </c>
      <c r="AA71" s="1026"/>
      <c r="AB71" s="1026"/>
      <c r="AC71" s="1027">
        <f t="shared" ca="1" si="6"/>
        <v>-3.5453650415462334E-7</v>
      </c>
    </row>
    <row r="72" spans="2:29">
      <c r="B72" s="1024">
        <f t="shared" si="2"/>
        <v>2018</v>
      </c>
      <c r="C72" s="946">
        <f>'UEC-SF'!$K$16</f>
        <v>8487.0999008225681</v>
      </c>
      <c r="D72" s="938">
        <f>('Results-SF'!D72*Assumptions!$C$97)+('Results-MF'!D72*Assumptions!$C$98)+('Results-MH'!D72*Assumptions!$C$99)</f>
        <v>8509.2200428021861</v>
      </c>
      <c r="E72" s="938">
        <f>('Results-SF'!E72*Assumptions!$C$97)+('Results-MF'!E72*Assumptions!$C$98)+('Results-MH'!E72*Assumptions!$C$99)</f>
        <v>8279.692643153634</v>
      </c>
      <c r="F72" s="938">
        <f ca="1">('Results-SF'!F72*Assumptions!$C$97)+('Results-MF'!F72*Assumptions!$C$98)+('Results-MH'!F72*Assumptions!$C$99)</f>
        <v>8509.2200428021861</v>
      </c>
      <c r="G72" s="941">
        <f ca="1">('Results-SF'!G72*Assumptions!$C$97)+('Results-MF'!G72*Assumptions!$C$98)+('Results-MH'!G72*Assumptions!$C$99)</f>
        <v>8449.2487116451339</v>
      </c>
      <c r="H72" s="946">
        <f>('Results-SF'!H72)+('Results-MF'!H72)+('Results-MH'!H72)</f>
        <v>42894.268044677934</v>
      </c>
      <c r="I72" s="938">
        <f ca="1">('Results-SF'!I72)+('Results-MF'!I72)+('Results-MH'!I72)</f>
        <v>43177.983029164869</v>
      </c>
      <c r="J72" s="941">
        <f>('Results-SF'!J72)+('Results-MF'!J72)+('Results-MH'!J72)</f>
        <v>679530.77029859927</v>
      </c>
      <c r="K72" s="946">
        <f>('Results-SF'!K72)+('Results-MF'!K72)+('Results-MH'!K72)</f>
        <v>363618728.7650677</v>
      </c>
      <c r="L72" s="938">
        <f ca="1">('Results-SF'!L72)+('Results-MF'!L72)+('Results-MH'!L72)</f>
        <v>367039329.1127584</v>
      </c>
      <c r="M72" s="941">
        <f t="shared" ca="1" si="3"/>
        <v>357500428.43278885</v>
      </c>
      <c r="N72" s="948"/>
      <c r="O72" s="948"/>
      <c r="P72" s="946">
        <f ca="1">('Results-SF'!P72)+('Results-MF'!P72)+('Results-MH'!P72)</f>
        <v>5775137075.9674549</v>
      </c>
      <c r="Q72" s="941">
        <f ca="1">('Results-SF'!Q72)+('Results-MF'!Q72)+('Results-MH'!Q72)</f>
        <v>5734143372.9154739</v>
      </c>
      <c r="S72" s="1025">
        <f t="shared" si="4"/>
        <v>2018</v>
      </c>
      <c r="T72" s="938">
        <f t="shared" ca="1" si="0"/>
        <v>659.26222328395613</v>
      </c>
      <c r="U72" s="938">
        <f t="shared" ca="1" si="1"/>
        <v>654.58257681683494</v>
      </c>
      <c r="W72" s="1025">
        <f t="shared" si="5"/>
        <v>2018</v>
      </c>
      <c r="X72" s="1026">
        <f ca="1">'Results-SF'!X72+'Results-MF'!X72+'Results-MH'!X72</f>
        <v>4.6796464671209961</v>
      </c>
      <c r="Y72" s="1026">
        <f ca="1">'Results-SF'!Y72+'Results-MF'!$Y72+'Results-MH'!Y72</f>
        <v>11.796473122291221</v>
      </c>
      <c r="Z72" s="1026">
        <f ca="1">'Results-SF'!Z72+'Results-MF'!$Z72+'Results-MH'!Z72</f>
        <v>1.1458870679406123</v>
      </c>
      <c r="AA72" s="1026"/>
      <c r="AB72" s="1026"/>
      <c r="AC72" s="1027">
        <f t="shared" ca="1" si="6"/>
        <v>-3.3088403394998522E-7</v>
      </c>
    </row>
    <row r="73" spans="2:29">
      <c r="B73" s="1024">
        <f t="shared" si="2"/>
        <v>2019</v>
      </c>
      <c r="C73" s="946">
        <f>'UEC-SF'!$K$16</f>
        <v>8487.0999008225681</v>
      </c>
      <c r="D73" s="938">
        <f>('Results-SF'!D73*Assumptions!$C$97)+('Results-MF'!D73*Assumptions!$C$98)+('Results-MH'!D73*Assumptions!$C$99)</f>
        <v>8509.2200428021861</v>
      </c>
      <c r="E73" s="938">
        <f>('Results-SF'!E73*Assumptions!$C$97)+('Results-MF'!E73*Assumptions!$C$98)+('Results-MH'!E73*Assumptions!$C$99)</f>
        <v>8279.692643153634</v>
      </c>
      <c r="F73" s="938">
        <f ca="1">('Results-SF'!F73*Assumptions!$C$97)+('Results-MF'!F73*Assumptions!$C$98)+('Results-MH'!F73*Assumptions!$C$99)</f>
        <v>8509.2200428021879</v>
      </c>
      <c r="G73" s="941">
        <f ca="1">('Results-SF'!G73*Assumptions!$C$97)+('Results-MF'!G73*Assumptions!$C$98)+('Results-MH'!G73*Assumptions!$C$99)</f>
        <v>8435.1206313098555</v>
      </c>
      <c r="H73" s="946">
        <f>('Results-SF'!H73)+('Results-MF'!H73)+('Results-MH'!H73)</f>
        <v>42822.891468233953</v>
      </c>
      <c r="I73" s="938">
        <f ca="1">('Results-SF'!I73)+('Results-MF'!I73)+('Results-MH'!I73)</f>
        <v>44250.62991580111</v>
      </c>
      <c r="J73" s="941">
        <f>('Results-SF'!J73)+('Results-MF'!J73)+('Results-MH'!J73)</f>
        <v>688209.93768765789</v>
      </c>
      <c r="K73" s="946">
        <f>('Results-SF'!K73)+('Results-MF'!K73)+('Results-MH'!K73)</f>
        <v>363011061.49716389</v>
      </c>
      <c r="L73" s="938">
        <f ca="1">('Results-SF'!L73)+('Results-MF'!L73)+('Results-MH'!L73)</f>
        <v>376161088.91006744</v>
      </c>
      <c r="M73" s="941">
        <f t="shared" ca="1" si="3"/>
        <v>366381614.96877253</v>
      </c>
      <c r="N73" s="948"/>
      <c r="O73" s="948"/>
      <c r="P73" s="946">
        <f ca="1">('Results-SF'!P73)+('Results-MF'!P73)+('Results-MH'!P73)</f>
        <v>5848913281.4389486</v>
      </c>
      <c r="Q73" s="941">
        <f ca="1">('Results-SF'!Q73)+('Results-MF'!Q73)+('Results-MH'!Q73)</f>
        <v>5797633478.788312</v>
      </c>
      <c r="S73" s="1025">
        <f t="shared" si="4"/>
        <v>2019</v>
      </c>
      <c r="T73" s="938">
        <f t="shared" ca="1" si="0"/>
        <v>667.68416454782516</v>
      </c>
      <c r="U73" s="938">
        <f t="shared" ca="1" si="1"/>
        <v>661.83030579775243</v>
      </c>
      <c r="W73" s="1025">
        <f t="shared" si="5"/>
        <v>2019</v>
      </c>
      <c r="X73" s="1026">
        <f ca="1">'Results-SF'!X73+'Results-MF'!X73+'Results-MH'!X73</f>
        <v>5.8538587500727139</v>
      </c>
      <c r="Y73" s="1026">
        <f ca="1">'Results-SF'!Y73+'Results-MF'!$Y73+'Results-MH'!Y73</f>
        <v>17.650331872363935</v>
      </c>
      <c r="Z73" s="1026">
        <f ca="1">'Results-SF'!Z73+'Results-MF'!$Z73+'Results-MH'!Z73</f>
        <v>1.1742126418157439</v>
      </c>
      <c r="AA73" s="1026"/>
      <c r="AB73" s="1026"/>
      <c r="AC73" s="1027">
        <f t="shared" ca="1" si="6"/>
        <v>-3.5886402605100898E-7</v>
      </c>
    </row>
    <row r="74" spans="2:29">
      <c r="B74" s="1024">
        <f t="shared" si="2"/>
        <v>2020</v>
      </c>
      <c r="C74" s="946">
        <f>'UEC-SF'!$K$16</f>
        <v>8487.0999008225681</v>
      </c>
      <c r="D74" s="938">
        <f>('Results-SF'!D74*Assumptions!$C$97)+('Results-MF'!D74*Assumptions!$C$98)+('Results-MH'!D74*Assumptions!$C$99)</f>
        <v>8509.2200428021861</v>
      </c>
      <c r="E74" s="938">
        <f>('Results-SF'!E74*Assumptions!$C$97)+('Results-MF'!E74*Assumptions!$C$98)+('Results-MH'!E74*Assumptions!$C$99)</f>
        <v>8279.692643153634</v>
      </c>
      <c r="F74" s="938">
        <f ca="1">('Results-SF'!F74*Assumptions!$C$97)+('Results-MF'!F74*Assumptions!$C$98)+('Results-MH'!F74*Assumptions!$C$99)</f>
        <v>8509.2200428021861</v>
      </c>
      <c r="G74" s="941">
        <f ca="1">('Results-SF'!G74*Assumptions!$C$97)+('Results-MF'!G74*Assumptions!$C$98)+('Results-MH'!G74*Assumptions!$C$99)</f>
        <v>8421.026694696131</v>
      </c>
      <c r="H74" s="946">
        <f>('Results-SF'!H74)+('Results-MF'!H74)+('Results-MH'!H74)</f>
        <v>42781.471250733004</v>
      </c>
      <c r="I74" s="938">
        <f ca="1">('Results-SF'!I74)+('Results-MF'!I74)+('Results-MH'!I74)</f>
        <v>45264.718820782517</v>
      </c>
      <c r="J74" s="941">
        <f>('Results-SF'!J74)+('Results-MF'!J74)+('Results-MH'!J74)</f>
        <v>696835.76718250813</v>
      </c>
      <c r="K74" s="946">
        <f>('Results-SF'!K74)+('Results-MF'!K74)+('Results-MH'!K74)</f>
        <v>362655860.22651476</v>
      </c>
      <c r="L74" s="938">
        <f ca="1">('Results-SF'!L74)+('Results-MF'!L74)+('Results-MH'!L74)</f>
        <v>384800555.9712162</v>
      </c>
      <c r="M74" s="941">
        <f t="shared" ca="1" si="3"/>
        <v>374777959.41485083</v>
      </c>
      <c r="N74" s="948"/>
      <c r="O74" s="948"/>
      <c r="P74" s="946">
        <f ca="1">('Results-SF'!P74)+('Results-MF'!P74)+('Results-MH'!P74)</f>
        <v>5922228223.6175156</v>
      </c>
      <c r="Q74" s="941">
        <f ca="1">('Results-SF'!Q74)+('Results-MF'!Q74)+('Results-MH'!Q74)</f>
        <v>5860433113.4493971</v>
      </c>
      <c r="S74" s="1025">
        <f t="shared" si="4"/>
        <v>2020</v>
      </c>
      <c r="T74" s="938">
        <f t="shared" ca="1" si="0"/>
        <v>676.05345018464789</v>
      </c>
      <c r="U74" s="938">
        <f t="shared" ca="1" si="1"/>
        <v>668.99921386408653</v>
      </c>
      <c r="W74" s="1025">
        <f t="shared" si="5"/>
        <v>2020</v>
      </c>
      <c r="X74" s="1026">
        <f ca="1">'Results-SF'!X74+'Results-MF'!X74+'Results-MH'!X74</f>
        <v>7.0542363205614045</v>
      </c>
      <c r="Y74" s="1026">
        <f ca="1">'Results-SF'!Y74+'Results-MF'!$Y74+'Results-MH'!Y74</f>
        <v>24.70456819292534</v>
      </c>
      <c r="Z74" s="1026">
        <f ca="1">'Results-SF'!Z74+'Results-MF'!$Z74+'Results-MH'!Z74</f>
        <v>1.2003779399002865</v>
      </c>
      <c r="AA74" s="1026"/>
      <c r="AB74" s="1026"/>
      <c r="AC74" s="1027">
        <f t="shared" ca="1" si="6"/>
        <v>-3.6941159597958517E-7</v>
      </c>
    </row>
    <row r="75" spans="2:29">
      <c r="B75" s="1024">
        <f t="shared" si="2"/>
        <v>2021</v>
      </c>
      <c r="C75" s="946">
        <f>'UEC-SF'!$K$16</f>
        <v>8487.0999008225681</v>
      </c>
      <c r="D75" s="938">
        <f>('Results-SF'!D75*Assumptions!$C$97)+('Results-MF'!D75*Assumptions!$C$98)+('Results-MH'!D75*Assumptions!$C$99)</f>
        <v>8509.2200428021861</v>
      </c>
      <c r="E75" s="938">
        <f>('Results-SF'!E75*Assumptions!$C$97)+('Results-MF'!E75*Assumptions!$C$98)+('Results-MH'!E75*Assumptions!$C$99)</f>
        <v>8279.692643153634</v>
      </c>
      <c r="F75" s="938">
        <f ca="1">('Results-SF'!F75*Assumptions!$C$97)+('Results-MF'!F75*Assumptions!$C$98)+('Results-MH'!F75*Assumptions!$C$99)</f>
        <v>8509.2200428021879</v>
      </c>
      <c r="G75" s="941">
        <f ca="1">('Results-SF'!G75*Assumptions!$C$97)+('Results-MF'!G75*Assumptions!$C$98)+('Results-MH'!G75*Assumptions!$C$99)</f>
        <v>8407.0201591893547</v>
      </c>
      <c r="H75" s="946">
        <f>('Results-SF'!H75)+('Results-MF'!H75)+('Results-MH'!H75)</f>
        <v>42670.604565551796</v>
      </c>
      <c r="I75" s="938">
        <f ca="1">('Results-SF'!I75)+('Results-MF'!I75)+('Results-MH'!I75)</f>
        <v>45974.080907694864</v>
      </c>
      <c r="J75" s="941">
        <f>('Results-SF'!J75)+('Results-MF'!J75)+('Results-MH'!J75)</f>
        <v>705346.64830187499</v>
      </c>
      <c r="K75" s="946">
        <f>('Results-SF'!K75)+('Results-MF'!K75)+('Results-MH'!K75)</f>
        <v>361710228.60933697</v>
      </c>
      <c r="L75" s="938">
        <f ca="1">('Results-SF'!L75)+('Results-MF'!L75)+('Results-MH'!L75)</f>
        <v>390832792.59565318</v>
      </c>
      <c r="M75" s="941">
        <f t="shared" ca="1" si="3"/>
        <v>380651259.4671911</v>
      </c>
      <c r="N75" s="948"/>
      <c r="O75" s="948"/>
      <c r="P75" s="946">
        <f ca="1">('Results-SF'!P75)+('Results-MF'!P75)+('Results-MH'!P75)</f>
        <v>5994554927.9182053</v>
      </c>
      <c r="Q75" s="941">
        <f ca="1">('Results-SF'!Q75)+('Results-MF'!Q75)+('Results-MH'!Q75)</f>
        <v>5922080361.1093082</v>
      </c>
      <c r="S75" s="1025">
        <f t="shared" si="4"/>
        <v>2021</v>
      </c>
      <c r="T75" s="938">
        <f t="shared" ca="1" si="0"/>
        <v>684.30992327833394</v>
      </c>
      <c r="U75" s="938">
        <f t="shared" ca="1" si="1"/>
        <v>676.03657090288903</v>
      </c>
      <c r="W75" s="1025">
        <f t="shared" si="5"/>
        <v>2021</v>
      </c>
      <c r="X75" s="1026">
        <f ca="1">'Results-SF'!X75+'Results-MF'!X75+'Results-MH'!X75</f>
        <v>8.2733523754449152</v>
      </c>
      <c r="Y75" s="1026">
        <f ca="1">'Results-SF'!Y75+'Results-MF'!$Y75+'Results-MH'!Y75</f>
        <v>32.977920568370251</v>
      </c>
      <c r="Z75" s="1026">
        <f ca="1">'Results-SF'!Z75+'Results-MF'!$Z75+'Results-MH'!Z75</f>
        <v>1.2191164194444071</v>
      </c>
      <c r="AA75" s="1026"/>
      <c r="AB75" s="1026"/>
      <c r="AC75" s="1027">
        <f t="shared" ca="1" si="6"/>
        <v>-3.6456089635983346E-7</v>
      </c>
    </row>
    <row r="76" spans="2:29">
      <c r="B76" s="1024">
        <f t="shared" si="2"/>
        <v>2022</v>
      </c>
      <c r="C76" s="946">
        <f>'UEC-SF'!$K$16</f>
        <v>8487.0999008225681</v>
      </c>
      <c r="D76" s="938">
        <f>('Results-SF'!D76*Assumptions!$C$97)+('Results-MF'!D76*Assumptions!$C$98)+('Results-MH'!D76*Assumptions!$C$99)</f>
        <v>8509.2200428021861</v>
      </c>
      <c r="E76" s="938">
        <f>('Results-SF'!E76*Assumptions!$C$97)+('Results-MF'!E76*Assumptions!$C$98)+('Results-MH'!E76*Assumptions!$C$99)</f>
        <v>8279.692643153634</v>
      </c>
      <c r="F76" s="938">
        <f ca="1">('Results-SF'!F76*Assumptions!$C$97)+('Results-MF'!F76*Assumptions!$C$98)+('Results-MH'!F76*Assumptions!$C$99)</f>
        <v>8509.2200428021861</v>
      </c>
      <c r="G76" s="941">
        <f ca="1">('Results-SF'!G76*Assumptions!$C$97)+('Results-MF'!G76*Assumptions!$C$98)+('Results-MH'!G76*Assumptions!$C$99)</f>
        <v>8392.9791359492338</v>
      </c>
      <c r="H76" s="946">
        <f>('Results-SF'!H76)+('Results-MF'!H76)+('Results-MH'!H76)</f>
        <v>42628.144321850668</v>
      </c>
      <c r="I76" s="938">
        <f ca="1">('Results-SF'!I76)+('Results-MF'!I76)+('Results-MH'!I76)</f>
        <v>47276.29626501532</v>
      </c>
      <c r="J76" s="941">
        <f>('Results-SF'!J76)+('Results-MF'!J76)+('Results-MH'!J76)</f>
        <v>713813.76439791173</v>
      </c>
      <c r="K76" s="946">
        <f>('Results-SF'!K76)+('Results-MF'!K76)+('Results-MH'!K76)</f>
        <v>361345152.28061062</v>
      </c>
      <c r="L76" s="938">
        <f ca="1">('Results-SF'!L76)+('Results-MF'!L76)+('Results-MH'!L76)</f>
        <v>401911541.49961179</v>
      </c>
      <c r="M76" s="941">
        <f t="shared" ca="1" si="3"/>
        <v>391433202.38099897</v>
      </c>
      <c r="N76" s="948"/>
      <c r="O76" s="948"/>
      <c r="P76" s="946">
        <f ca="1">('Results-SF'!P76)+('Results-MF'!P76)+('Results-MH'!P76)</f>
        <v>6066500047.7792463</v>
      </c>
      <c r="Q76" s="941">
        <f ca="1">('Results-SF'!Q76)+('Results-MF'!Q76)+('Results-MH'!Q76)</f>
        <v>5983046414.3851271</v>
      </c>
      <c r="S76" s="1025">
        <f t="shared" si="4"/>
        <v>2022</v>
      </c>
      <c r="T76" s="938">
        <f t="shared" ca="1" si="0"/>
        <v>692.52283650448021</v>
      </c>
      <c r="U76" s="938">
        <f t="shared" ca="1" si="1"/>
        <v>682.99616602569938</v>
      </c>
      <c r="W76" s="1025">
        <f t="shared" si="5"/>
        <v>2022</v>
      </c>
      <c r="X76" s="1026">
        <f ca="1">'Results-SF'!X76+'Results-MF'!X76+'Results-MH'!X76</f>
        <v>9.526670478780634</v>
      </c>
      <c r="Y76" s="1026">
        <f ca="1">'Results-SF'!Y76+'Results-MF'!$Y76+'Results-MH'!Y76</f>
        <v>42.504591047150889</v>
      </c>
      <c r="Z76" s="1026">
        <f ca="1">'Results-SF'!Z76+'Results-MF'!$Z76+'Results-MH'!Z76</f>
        <v>1.2533184934939992</v>
      </c>
      <c r="AA76" s="1026"/>
      <c r="AB76" s="1026"/>
      <c r="AC76" s="1027">
        <f t="shared" ca="1" si="6"/>
        <v>-3.9015828035005029E-7</v>
      </c>
    </row>
    <row r="77" spans="2:29">
      <c r="B77" s="1024">
        <f t="shared" si="2"/>
        <v>2023</v>
      </c>
      <c r="C77" s="946">
        <f>'UEC-SF'!$K$16</f>
        <v>8487.0999008225681</v>
      </c>
      <c r="D77" s="938">
        <f>('Results-SF'!D77*Assumptions!$C$97)+('Results-MF'!D77*Assumptions!$C$98)+('Results-MH'!D77*Assumptions!$C$99)</f>
        <v>8509.2200428021861</v>
      </c>
      <c r="E77" s="938">
        <f>('Results-SF'!E77*Assumptions!$C$97)+('Results-MF'!E77*Assumptions!$C$98)+('Results-MH'!E77*Assumptions!$C$99)</f>
        <v>8279.692643153634</v>
      </c>
      <c r="F77" s="938">
        <f ca="1">('Results-SF'!F77*Assumptions!$C$97)+('Results-MF'!F77*Assumptions!$C$98)+('Results-MH'!F77*Assumptions!$C$99)</f>
        <v>8509.2200428021861</v>
      </c>
      <c r="G77" s="941">
        <f ca="1">('Results-SF'!G77*Assumptions!$C$97)+('Results-MF'!G77*Assumptions!$C$98)+('Results-MH'!G77*Assumptions!$C$99)</f>
        <v>8379.3520526808225</v>
      </c>
      <c r="H77" s="946">
        <f>('Results-SF'!H77)+('Results-MF'!H77)+('Results-MH'!H77)</f>
        <v>42597.547010265997</v>
      </c>
      <c r="I77" s="938">
        <f ca="1">('Results-SF'!I77)+('Results-MF'!I77)+('Results-MH'!I77)</f>
        <v>46789.955747522516</v>
      </c>
      <c r="J77" s="941">
        <f>('Results-SF'!J77)+('Results-MF'!J77)+('Results-MH'!J77)</f>
        <v>722252.88196129212</v>
      </c>
      <c r="K77" s="946">
        <f>('Results-SF'!K77)+('Results-MF'!K77)+('Results-MH'!K77)</f>
        <v>361081718.50554448</v>
      </c>
      <c r="L77" s="938">
        <f ca="1">('Results-SF'!L77)+('Results-MF'!L77)+('Results-MH'!L77)</f>
        <v>397757296.43098217</v>
      </c>
      <c r="M77" s="941">
        <f t="shared" ca="1" si="3"/>
        <v>387406452.37624627</v>
      </c>
      <c r="N77" s="948"/>
      <c r="O77" s="948"/>
      <c r="P77" s="946">
        <f ca="1">('Results-SF'!P77)+('Results-MF'!P77)+('Results-MH'!P77)</f>
        <v>6138199708.1826591</v>
      </c>
      <c r="Q77" s="941">
        <f ca="1">('Results-SF'!Q77)+('Results-MF'!Q77)+('Results-MH'!Q77)</f>
        <v>6043873195.3213444</v>
      </c>
      <c r="S77" s="1025">
        <f t="shared" si="4"/>
        <v>2023</v>
      </c>
      <c r="T77" s="938">
        <f t="shared" ca="1" si="0"/>
        <v>700.70772924459573</v>
      </c>
      <c r="U77" s="938">
        <f t="shared" ca="1" si="1"/>
        <v>689.93986247960561</v>
      </c>
      <c r="W77" s="1025">
        <f t="shared" si="5"/>
        <v>2023</v>
      </c>
      <c r="X77" s="1026">
        <f ca="1">'Results-SF'!X77+'Results-MF'!X77+'Results-MH'!X77</f>
        <v>10.767866764990412</v>
      </c>
      <c r="Y77" s="1026">
        <f ca="1">'Results-SF'!Y77+'Results-MF'!$Y77+'Results-MH'!Y77</f>
        <v>53.272457812141297</v>
      </c>
      <c r="Z77" s="1026">
        <f ca="1">'Results-SF'!Z77+'Results-MF'!$Z77+'Results-MH'!Z77</f>
        <v>1.241196639023137</v>
      </c>
      <c r="AA77" s="1026"/>
      <c r="AB77" s="1026"/>
      <c r="AC77" s="1027">
        <f t="shared" ca="1" si="6"/>
        <v>-3.5281335897252575E-7</v>
      </c>
    </row>
    <row r="78" spans="2:29">
      <c r="B78" s="1024">
        <f t="shared" si="2"/>
        <v>2024</v>
      </c>
      <c r="C78" s="946">
        <f>'UEC-SF'!$K$16</f>
        <v>8487.0999008225681</v>
      </c>
      <c r="D78" s="938">
        <f>('Results-SF'!D78*Assumptions!$C$97)+('Results-MF'!D78*Assumptions!$C$98)+('Results-MH'!D78*Assumptions!$C$99)</f>
        <v>8509.2200428021861</v>
      </c>
      <c r="E78" s="938">
        <f>('Results-SF'!E78*Assumptions!$C$97)+('Results-MF'!E78*Assumptions!$C$98)+('Results-MH'!E78*Assumptions!$C$99)</f>
        <v>8279.692643153634</v>
      </c>
      <c r="F78" s="938">
        <f ca="1">('Results-SF'!F78*Assumptions!$C$97)+('Results-MF'!F78*Assumptions!$C$98)+('Results-MH'!F78*Assumptions!$C$99)</f>
        <v>8509.2200428021879</v>
      </c>
      <c r="G78" s="941">
        <f ca="1">('Results-SF'!G78*Assumptions!$C$97)+('Results-MF'!G78*Assumptions!$C$98)+('Results-MH'!G78*Assumptions!$C$99)</f>
        <v>8366.3960357819906</v>
      </c>
      <c r="H78" s="946">
        <f>('Results-SF'!H78)+('Results-MF'!H78)+('Results-MH'!H78)</f>
        <v>42538.524351887179</v>
      </c>
      <c r="I78" s="938">
        <f ca="1">('Results-SF'!I78)+('Results-MF'!I78)+('Results-MH'!I78)</f>
        <v>45648.108568427167</v>
      </c>
      <c r="J78" s="941">
        <f>('Results-SF'!J78)+('Results-MF'!J78)+('Results-MH'!J78)</f>
        <v>730624.81222493201</v>
      </c>
      <c r="K78" s="946">
        <f>('Results-SF'!K78)+('Results-MF'!K78)+('Results-MH'!K78)</f>
        <v>360578737.22774005</v>
      </c>
      <c r="L78" s="938">
        <f ca="1">('Results-SF'!L78)+('Results-MF'!L78)+('Results-MH'!L78)</f>
        <v>387961431.52659541</v>
      </c>
      <c r="M78" s="941">
        <f t="shared" ca="1" si="3"/>
        <v>377952308.68788481</v>
      </c>
      <c r="N78" s="948"/>
      <c r="O78" s="948"/>
      <c r="P78" s="946">
        <f ca="1">('Results-SF'!P78)+('Results-MF'!P78)+('Results-MH'!P78)</f>
        <v>6209323008.018137</v>
      </c>
      <c r="Q78" s="941">
        <f ca="1">('Results-SF'!Q78)+('Results-MF'!Q78)+('Results-MH'!Q78)</f>
        <v>6104358391.6496201</v>
      </c>
      <c r="S78" s="1025">
        <f t="shared" si="4"/>
        <v>2024</v>
      </c>
      <c r="T78" s="938">
        <f t="shared" ca="1" si="0"/>
        <v>708.82682739933068</v>
      </c>
      <c r="U78" s="938">
        <f t="shared" ca="1" si="1"/>
        <v>696.84456525680594</v>
      </c>
      <c r="W78" s="1025">
        <f t="shared" si="5"/>
        <v>2024</v>
      </c>
      <c r="X78" s="1026">
        <f ca="1">'Results-SF'!X78+'Results-MF'!X78+'Results-MH'!X78</f>
        <v>11.982262142524839</v>
      </c>
      <c r="Y78" s="1026">
        <f ca="1">'Results-SF'!Y78+'Results-MF'!$Y78+'Results-MH'!Y78</f>
        <v>65.254719954666143</v>
      </c>
      <c r="Z78" s="1026">
        <f ca="1">'Results-SF'!Z78+'Results-MF'!$Z78+'Results-MH'!Z78</f>
        <v>1.2143957094027524</v>
      </c>
      <c r="AA78" s="1026"/>
      <c r="AB78" s="1026"/>
      <c r="AC78" s="1027">
        <f t="shared" ca="1" si="6"/>
        <v>-3.3186832593123938E-7</v>
      </c>
    </row>
    <row r="79" spans="2:29">
      <c r="B79" s="1024">
        <f t="shared" si="2"/>
        <v>2025</v>
      </c>
      <c r="C79" s="946">
        <f>'UEC-SF'!$K$16</f>
        <v>8487.0999008225681</v>
      </c>
      <c r="D79" s="938">
        <f>('Results-SF'!D79*Assumptions!$C$97)+('Results-MF'!D79*Assumptions!$C$98)+('Results-MH'!D79*Assumptions!$C$99)</f>
        <v>8509.2200428021861</v>
      </c>
      <c r="E79" s="938">
        <f>('Results-SF'!E79*Assumptions!$C$97)+('Results-MF'!E79*Assumptions!$C$98)+('Results-MH'!E79*Assumptions!$C$99)</f>
        <v>8279.692643153634</v>
      </c>
      <c r="F79" s="938">
        <f ca="1">('Results-SF'!F79*Assumptions!$C$97)+('Results-MF'!F79*Assumptions!$C$98)+('Results-MH'!F79*Assumptions!$C$99)</f>
        <v>8509.2200428021897</v>
      </c>
      <c r="G79" s="941">
        <f ca="1">('Results-SF'!G79*Assumptions!$C$97)+('Results-MF'!G79*Assumptions!$C$98)+('Results-MH'!G79*Assumptions!$C$99)</f>
        <v>8354.4621652832811</v>
      </c>
      <c r="H79" s="946">
        <f>('Results-SF'!H79)+('Results-MF'!H79)+('Results-MH'!H79)</f>
        <v>42513.10303174446</v>
      </c>
      <c r="I79" s="938">
        <f ca="1">('Results-SF'!I79)+('Results-MF'!I79)+('Results-MH'!I79)</f>
        <v>43510.76386405238</v>
      </c>
      <c r="J79" s="941">
        <f>('Results-SF'!J79)+('Results-MF'!J79)+('Results-MH'!J79)</f>
        <v>738970.09819828544</v>
      </c>
      <c r="K79" s="946">
        <f>('Results-SF'!K79)+('Results-MF'!K79)+('Results-MH'!K79)</f>
        <v>360363055.2308588</v>
      </c>
      <c r="L79" s="938">
        <f ca="1">('Results-SF'!L79)+('Results-MF'!L79)+('Results-MH'!L79)</f>
        <v>369722553.88820219</v>
      </c>
      <c r="M79" s="941">
        <f t="shared" ca="1" si="3"/>
        <v>360255751.46318948</v>
      </c>
      <c r="N79" s="948"/>
      <c r="O79" s="948"/>
      <c r="P79" s="946">
        <f ca="1">('Results-SF'!P79)+('Results-MF'!P79)+('Results-MH'!P79)</f>
        <v>6280219352.6274748</v>
      </c>
      <c r="Q79" s="941">
        <f ca="1">('Results-SF'!Q79)+('Results-MF'!Q79)+('Results-MH'!Q79)</f>
        <v>6165089468.5667686</v>
      </c>
      <c r="S79" s="1025">
        <f t="shared" si="4"/>
        <v>2025</v>
      </c>
      <c r="T79" s="938">
        <f t="shared" ca="1" si="0"/>
        <v>716.9200174232277</v>
      </c>
      <c r="U79" s="938">
        <f t="shared" ca="1" si="1"/>
        <v>703.77733659438002</v>
      </c>
      <c r="W79" s="1025">
        <f t="shared" si="5"/>
        <v>2025</v>
      </c>
      <c r="X79" s="1026">
        <f ca="1">'Results-SF'!X79+'Results-MF'!X79+'Results-MH'!X79</f>
        <v>13.142680828847887</v>
      </c>
      <c r="Y79" s="1026">
        <f ca="1">'Results-SF'!Y79+'Results-MF'!$Y79+'Results-MH'!Y79</f>
        <v>78.39740078351403</v>
      </c>
      <c r="Z79" s="1026">
        <f ca="1">'Results-SF'!Z79+'Results-MF'!$Z79+'Results-MH'!Z79</f>
        <v>1.1604190112774981</v>
      </c>
      <c r="AA79" s="1026"/>
      <c r="AB79" s="1026"/>
      <c r="AC79" s="1027">
        <f t="shared" ca="1" si="6"/>
        <v>-3.2495445001501366E-7</v>
      </c>
    </row>
    <row r="80" spans="2:29">
      <c r="B80" s="1024">
        <f t="shared" si="2"/>
        <v>2026</v>
      </c>
      <c r="C80" s="946">
        <f>'UEC-SF'!$K$16</f>
        <v>8487.0999008225681</v>
      </c>
      <c r="D80" s="938">
        <f>('Results-SF'!D80*Assumptions!$C$97)+('Results-MF'!D80*Assumptions!$C$98)+('Results-MH'!D80*Assumptions!$C$99)</f>
        <v>8509.2200428021861</v>
      </c>
      <c r="E80" s="938">
        <f>('Results-SF'!E80*Assumptions!$C$97)+('Results-MF'!E80*Assumptions!$C$98)+('Results-MH'!E80*Assumptions!$C$99)</f>
        <v>8279.692643153634</v>
      </c>
      <c r="F80" s="938">
        <f ca="1">('Results-SF'!F80*Assumptions!$C$97)+('Results-MF'!F80*Assumptions!$C$98)+('Results-MH'!F80*Assumptions!$C$99)</f>
        <v>8509.2200428021843</v>
      </c>
      <c r="G80" s="941">
        <f ca="1">('Results-SF'!G80*Assumptions!$C$97)+('Results-MF'!G80*Assumptions!$C$98)+('Results-MH'!G80*Assumptions!$C$99)</f>
        <v>8343.1962293069228</v>
      </c>
      <c r="H80" s="946">
        <f>('Results-SF'!H80)+('Results-MF'!H80)+('Results-MH'!H80)</f>
        <v>42440.916605810875</v>
      </c>
      <c r="I80" s="938">
        <f ca="1">('Results-SF'!I80)+('Results-MF'!I80)+('Results-MH'!I80)</f>
        <v>42755.877002990281</v>
      </c>
      <c r="J80" s="941">
        <f>('Results-SF'!J80)+('Results-MF'!J80)+('Results-MH'!J80)</f>
        <v>747221.66780955868</v>
      </c>
      <c r="K80" s="946">
        <f>('Results-SF'!K80)+('Results-MF'!K80)+('Results-MH'!K80)</f>
        <v>359752635.41055518</v>
      </c>
      <c r="L80" s="938">
        <f ca="1">('Results-SF'!L80)+('Results-MF'!L80)+('Results-MH'!L80)</f>
        <v>363274400.93210375</v>
      </c>
      <c r="M80" s="941">
        <f t="shared" ca="1" si="3"/>
        <v>354005520.27324027</v>
      </c>
      <c r="N80" s="948"/>
      <c r="O80" s="948"/>
      <c r="P80" s="946">
        <f ca="1">('Results-SF'!P80)+('Results-MF'!P80)+('Results-MH'!P80)</f>
        <v>6350321035.6292391</v>
      </c>
      <c r="Q80" s="941">
        <f ca="1">('Results-SF'!Q80)+('Results-MF'!Q80)+('Results-MH'!Q80)</f>
        <v>6225190696.9264355</v>
      </c>
      <c r="S80" s="1025">
        <f t="shared" si="4"/>
        <v>2026</v>
      </c>
      <c r="T80" s="938">
        <f t="shared" ca="1" si="0"/>
        <v>724.92249265173962</v>
      </c>
      <c r="U80" s="938">
        <f t="shared" ca="1" si="1"/>
        <v>710.63820741169354</v>
      </c>
      <c r="W80" s="1025">
        <f t="shared" si="5"/>
        <v>2026</v>
      </c>
      <c r="X80" s="1026">
        <f ca="1">'Results-SF'!X80+'Results-MF'!X80+'Results-MH'!X80</f>
        <v>14.284285240046021</v>
      </c>
      <c r="Y80" s="1026">
        <f ca="1">'Results-SF'!Y80+'Results-MF'!$Y80+'Results-MH'!Y80</f>
        <v>92.681686023560047</v>
      </c>
      <c r="Z80" s="1026">
        <f ca="1">'Results-SF'!Z80+'Results-MF'!$Z80+'Results-MH'!Z80</f>
        <v>1.1416047886588689</v>
      </c>
      <c r="AA80" s="1026"/>
      <c r="AB80" s="1026"/>
      <c r="AC80" s="1027">
        <f t="shared" ca="1" si="6"/>
        <v>-3.7746073466848884E-7</v>
      </c>
    </row>
    <row r="81" spans="2:29">
      <c r="B81" s="1024">
        <f t="shared" si="2"/>
        <v>2027</v>
      </c>
      <c r="C81" s="946">
        <f>'UEC-SF'!$K$16</f>
        <v>8487.0999008225681</v>
      </c>
      <c r="D81" s="938">
        <f>('Results-SF'!D81*Assumptions!$C$97)+('Results-MF'!D81*Assumptions!$C$98)+('Results-MH'!D81*Assumptions!$C$99)</f>
        <v>8509.2200428021861</v>
      </c>
      <c r="E81" s="938">
        <f>('Results-SF'!E81*Assumptions!$C$97)+('Results-MF'!E81*Assumptions!$C$98)+('Results-MH'!E81*Assumptions!$C$99)</f>
        <v>8279.692643153634</v>
      </c>
      <c r="F81" s="938">
        <f ca="1">('Results-SF'!F81*Assumptions!$C$97)+('Results-MF'!F81*Assumptions!$C$98)+('Results-MH'!F81*Assumptions!$C$99)</f>
        <v>8509.2200428021861</v>
      </c>
      <c r="G81" s="941">
        <f ca="1">('Results-SF'!G81*Assumptions!$C$97)+('Results-MF'!G81*Assumptions!$C$98)+('Results-MH'!G81*Assumptions!$C$99)</f>
        <v>8331.5685163520429</v>
      </c>
      <c r="H81" s="946">
        <f>('Results-SF'!H81)+('Results-MF'!H81)+('Results-MH'!H81)</f>
        <v>42314.359268059568</v>
      </c>
      <c r="I81" s="938">
        <f ca="1">('Results-SF'!I81)+('Results-MF'!I81)+('Results-MH'!I81)</f>
        <v>44575.126180276638</v>
      </c>
      <c r="J81" s="941">
        <f>('Results-SF'!J81)+('Results-MF'!J81)+('Results-MH'!J81)</f>
        <v>755294.97935399739</v>
      </c>
      <c r="K81" s="946">
        <f>('Results-SF'!K81)+('Results-MF'!K81)+('Results-MH'!K81)</f>
        <v>358682554.88410032</v>
      </c>
      <c r="L81" s="938">
        <f ca="1">('Results-SF'!L81)+('Results-MF'!L81)+('Results-MH'!L81)</f>
        <v>378770676.48492551</v>
      </c>
      <c r="M81" s="941">
        <f t="shared" ca="1" si="3"/>
        <v>369068344.30248141</v>
      </c>
      <c r="N81" s="948"/>
      <c r="O81" s="948"/>
      <c r="P81" s="946">
        <f ca="1">('Results-SF'!P81)+('Results-MF'!P81)+('Results-MH'!P81)</f>
        <v>6418910782.8390636</v>
      </c>
      <c r="Q81" s="941">
        <f ca="1">('Results-SF'!Q81)+('Results-MF'!Q81)+('Results-MH'!Q81)</f>
        <v>6283367869.0156822</v>
      </c>
      <c r="S81" s="1025">
        <f t="shared" si="4"/>
        <v>2027</v>
      </c>
      <c r="T81" s="938">
        <f t="shared" ca="1" si="0"/>
        <v>732.75237247021278</v>
      </c>
      <c r="U81" s="938">
        <f t="shared" ca="1" si="1"/>
        <v>717.2794371022469</v>
      </c>
      <c r="W81" s="1025">
        <f t="shared" si="5"/>
        <v>2027</v>
      </c>
      <c r="X81" s="1026">
        <f ca="1">'Results-SF'!X81+'Results-MF'!X81+'Results-MH'!X81</f>
        <v>15.472935367966006</v>
      </c>
      <c r="Y81" s="1026">
        <f ca="1">'Results-SF'!Y81+'Results-MF'!$Y81+'Results-MH'!Y81</f>
        <v>108.15462139152605</v>
      </c>
      <c r="Z81" s="1026">
        <f ca="1">'Results-SF'!Z81+'Results-MF'!$Z81+'Results-MH'!Z81</f>
        <v>1.1886505120131434</v>
      </c>
      <c r="AA81" s="1026"/>
      <c r="AB81" s="1026"/>
      <c r="AC81" s="1027">
        <f t="shared" ca="1" si="6"/>
        <v>-3.8409315861187565E-7</v>
      </c>
    </row>
    <row r="82" spans="2:29">
      <c r="B82" s="1024">
        <f t="shared" si="2"/>
        <v>2028</v>
      </c>
      <c r="C82" s="946">
        <f>'UEC-SF'!$K$16</f>
        <v>8487.0999008225681</v>
      </c>
      <c r="D82" s="938">
        <f>('Results-SF'!D82*Assumptions!$C$97)+('Results-MF'!D82*Assumptions!$C$98)+('Results-MH'!D82*Assumptions!$C$99)</f>
        <v>8509.2200428021861</v>
      </c>
      <c r="E82" s="938">
        <f>('Results-SF'!E82*Assumptions!$C$97)+('Results-MF'!E82*Assumptions!$C$98)+('Results-MH'!E82*Assumptions!$C$99)</f>
        <v>8279.692643153634</v>
      </c>
      <c r="F82" s="938">
        <f ca="1">('Results-SF'!F82*Assumptions!$C$97)+('Results-MF'!F82*Assumptions!$C$98)+('Results-MH'!F82*Assumptions!$C$99)</f>
        <v>8509.2200428021861</v>
      </c>
      <c r="G82" s="941">
        <f ca="1">('Results-SF'!G82*Assumptions!$C$97)+('Results-MF'!G82*Assumptions!$C$98)+('Results-MH'!G82*Assumptions!$C$99)</f>
        <v>8318.4245868095331</v>
      </c>
      <c r="H82" s="946">
        <f>('Results-SF'!H82)+('Results-MF'!H82)+('Results-MH'!H82)</f>
        <v>42153.486706242875</v>
      </c>
      <c r="I82" s="938">
        <f ca="1">('Results-SF'!I82)+('Results-MF'!I82)+('Results-MH'!I82)</f>
        <v>50679.332149749374</v>
      </c>
      <c r="J82" s="941">
        <f>('Results-SF'!J82)+('Results-MF'!J82)+('Results-MH'!J82)</f>
        <v>763139.03422437841</v>
      </c>
      <c r="K82" s="946">
        <f>('Results-SF'!K82)+('Results-MF'!K82)+('Results-MH'!K82)</f>
        <v>357322378.9571979</v>
      </c>
      <c r="L82" s="938">
        <f ca="1">('Results-SF'!L82)+('Results-MF'!L82)+('Results-MH'!L82)</f>
        <v>430596310.60956949</v>
      </c>
      <c r="M82" s="941">
        <f t="shared" ca="1" si="3"/>
        <v>419609293.56021935</v>
      </c>
      <c r="N82" s="948"/>
      <c r="O82" s="948"/>
      <c r="P82" s="946">
        <f ca="1">('Results-SF'!P82)+('Results-MF'!P82)+('Results-MH'!P82)</f>
        <v>6485556019.9529543</v>
      </c>
      <c r="Q82" s="941">
        <f ca="1">('Results-SF'!Q82)+('Results-MF'!Q82)+('Results-MH'!Q82)</f>
        <v>6338159533.7424097</v>
      </c>
      <c r="S82" s="1025">
        <f t="shared" si="4"/>
        <v>2028</v>
      </c>
      <c r="T82" s="938">
        <f t="shared" ca="1" si="0"/>
        <v>740.36027625033728</v>
      </c>
      <c r="U82" s="938">
        <f t="shared" ca="1" si="1"/>
        <v>723.53419334959017</v>
      </c>
      <c r="W82" s="1025">
        <f t="shared" si="5"/>
        <v>2028</v>
      </c>
      <c r="X82" s="1026">
        <f ca="1">'Results-SF'!X82+'Results-MF'!X82+'Results-MH'!X82</f>
        <v>16.826082900746982</v>
      </c>
      <c r="Y82" s="1026">
        <f ca="1">'Results-SF'!Y82+'Results-MF'!$Y82+'Results-MH'!Y82</f>
        <v>124.98070429227303</v>
      </c>
      <c r="Z82" s="1026">
        <f ca="1">'Results-SF'!Z82+'Results-MF'!$Z82+'Results-MH'!Z82</f>
        <v>1.3531480045723403</v>
      </c>
      <c r="AA82" s="1026"/>
      <c r="AB82" s="1026"/>
      <c r="AC82" s="1027">
        <f t="shared" ca="1" si="6"/>
        <v>-4.7179136375419262E-7</v>
      </c>
    </row>
    <row r="83" spans="2:29">
      <c r="B83" s="1024">
        <f t="shared" si="2"/>
        <v>2029</v>
      </c>
      <c r="C83" s="946">
        <f>'UEC-SF'!$K$16</f>
        <v>8487.0999008225681</v>
      </c>
      <c r="D83" s="938">
        <f>('Results-SF'!D83*Assumptions!$C$97)+('Results-MF'!D83*Assumptions!$C$98)+('Results-MH'!D83*Assumptions!$C$99)</f>
        <v>8509.2200428021861</v>
      </c>
      <c r="E83" s="938">
        <f>('Results-SF'!E83*Assumptions!$C$97)+('Results-MF'!E83*Assumptions!$C$98)+('Results-MH'!E83*Assumptions!$C$99)</f>
        <v>8279.692643153634</v>
      </c>
      <c r="F83" s="938">
        <f ca="1">('Results-SF'!F83*Assumptions!$C$97)+('Results-MF'!F83*Assumptions!$C$98)+('Results-MH'!F83*Assumptions!$C$99)</f>
        <v>8509.2200428021861</v>
      </c>
      <c r="G83" s="941">
        <f ca="1">('Results-SF'!G83*Assumptions!$C$97)+('Results-MF'!G83*Assumptions!$C$98)+('Results-MH'!G83*Assumptions!$C$99)</f>
        <v>8305.4218165777002</v>
      </c>
      <c r="H83" s="946">
        <f>('Results-SF'!H83)+('Results-MF'!H83)+('Results-MH'!H83)</f>
        <v>42026.996584423003</v>
      </c>
      <c r="I83" s="938">
        <f ca="1">('Results-SF'!I83)+('Results-MF'!I83)+('Results-MH'!I83)</f>
        <v>50755.983240572292</v>
      </c>
      <c r="J83" s="941">
        <f>('Results-SF'!J83)+('Results-MF'!J83)+('Results-MH'!J83)</f>
        <v>770798.25214615115</v>
      </c>
      <c r="K83" s="946">
        <f>('Results-SF'!K83)+('Results-MF'!K83)+('Results-MH'!K83)</f>
        <v>356254333.39812905</v>
      </c>
      <c r="L83" s="938">
        <f ca="1">('Results-SF'!L83)+('Results-MF'!L83)+('Results-MH'!L83)</f>
        <v>431204700.10258013</v>
      </c>
      <c r="M83" s="941">
        <f t="shared" ca="1" si="3"/>
        <v>420243941.03299552</v>
      </c>
      <c r="N83" s="948"/>
      <c r="O83" s="948"/>
      <c r="P83" s="946">
        <f ca="1">('Results-SF'!P83)+('Results-MF'!P83)+('Results-MH'!P83)</f>
        <v>6550635917.8378839</v>
      </c>
      <c r="Q83" s="941">
        <f ca="1">('Results-SF'!Q83)+('Results-MF'!Q83)+('Results-MH'!Q83)</f>
        <v>6391353227.7183008</v>
      </c>
      <c r="S83" s="1025">
        <f t="shared" si="4"/>
        <v>2029</v>
      </c>
      <c r="T83" s="938">
        <f t="shared" ca="1" si="0"/>
        <v>747.78948833765799</v>
      </c>
      <c r="U83" s="938">
        <f t="shared" ca="1" si="1"/>
        <v>729.60653284455498</v>
      </c>
      <c r="W83" s="1025">
        <f t="shared" si="5"/>
        <v>2029</v>
      </c>
      <c r="X83" s="1026">
        <f ca="1">'Results-SF'!X83+'Results-MF'!X83+'Results-MH'!X83</f>
        <v>18.182955493103226</v>
      </c>
      <c r="Y83" s="1026">
        <f ca="1">'Results-SF'!Y83+'Results-MF'!$Y83+'Results-MH'!Y83</f>
        <v>143.16365978537624</v>
      </c>
      <c r="Z83" s="1026">
        <f ca="1">'Results-SF'!Z83+'Results-MF'!$Z83+'Results-MH'!Z83</f>
        <v>1.3568730325181555</v>
      </c>
      <c r="AA83" s="1026"/>
      <c r="AB83" s="1026"/>
      <c r="AC83" s="1027">
        <f t="shared" ca="1" si="6"/>
        <v>-4.4016191225182411E-7</v>
      </c>
    </row>
    <row r="84" spans="2:29">
      <c r="B84" s="1024">
        <f t="shared" si="2"/>
        <v>2030</v>
      </c>
      <c r="C84" s="946">
        <f>'UEC-SF'!$K$16</f>
        <v>8487.0999008225681</v>
      </c>
      <c r="D84" s="938">
        <f>('Results-SF'!D84*Assumptions!$C$97)+('Results-MF'!D84*Assumptions!$C$98)+('Results-MH'!D84*Assumptions!$C$99)</f>
        <v>8509.2200428021861</v>
      </c>
      <c r="E84" s="938">
        <f>('Results-SF'!E84*Assumptions!$C$97)+('Results-MF'!E84*Assumptions!$C$98)+('Results-MH'!E84*Assumptions!$C$99)</f>
        <v>8279.692643153634</v>
      </c>
      <c r="F84" s="938">
        <f ca="1">('Results-SF'!F84*Assumptions!$C$97)+('Results-MF'!F84*Assumptions!$C$98)+('Results-MH'!F84*Assumptions!$C$99)</f>
        <v>8509.2200428021861</v>
      </c>
      <c r="G84" s="941">
        <f ca="1">('Results-SF'!G84*Assumptions!$C$97)+('Results-MF'!G84*Assumptions!$C$98)+('Results-MH'!G84*Assumptions!$C$99)</f>
        <v>8292.4988462872916</v>
      </c>
      <c r="H84" s="946">
        <f>('Results-SF'!H84)+('Results-MF'!H84)+('Results-MH'!H84)</f>
        <v>42026.996584423003</v>
      </c>
      <c r="I84" s="938">
        <f ca="1">('Results-SF'!I84)+('Results-MF'!I84)+('Results-MH'!I84)</f>
        <v>51130.046576361128</v>
      </c>
      <c r="J84" s="941">
        <f>('Results-SF'!J84)+('Results-MF'!J84)+('Results-MH'!J84)</f>
        <v>778360.11525667273</v>
      </c>
      <c r="K84" s="946">
        <f>('Results-SF'!K84)+('Results-MF'!K84)+('Results-MH'!K84)</f>
        <v>356254333.39812905</v>
      </c>
      <c r="L84" s="938">
        <f ca="1">('Results-SF'!L84)+('Results-MF'!L84)+('Results-MH'!L84)</f>
        <v>434444107.47867352</v>
      </c>
      <c r="M84" s="941">
        <f t="shared" ca="1" si="3"/>
        <v>423341070.48239988</v>
      </c>
      <c r="N84" s="948"/>
      <c r="O84" s="948"/>
      <c r="P84" s="946">
        <f ca="1">('Results-SF'!P84)+('Results-MF'!P84)+('Results-MH'!P84)</f>
        <v>6614895116.2032137</v>
      </c>
      <c r="Q84" s="941">
        <f ca="1">('Results-SF'!Q84)+('Results-MF'!Q84)+('Results-MH'!Q84)</f>
        <v>6443659712.0701265</v>
      </c>
      <c r="S84" s="1025">
        <f t="shared" si="4"/>
        <v>2030</v>
      </c>
      <c r="T84" s="938">
        <f t="shared" ca="1" si="0"/>
        <v>755.12501326520703</v>
      </c>
      <c r="U84" s="938">
        <f t="shared" ca="1" si="1"/>
        <v>735.57759270206918</v>
      </c>
      <c r="W84" s="1025">
        <f t="shared" si="5"/>
        <v>2030</v>
      </c>
      <c r="X84" s="1026">
        <f ca="1">'Results-SF'!X84+'Results-MF'!X84+'Results-MH'!X84</f>
        <v>19.547420563137624</v>
      </c>
      <c r="Y84" s="1026">
        <f ca="1">'Results-SF'!Y84+'Results-MF'!$Y84+'Results-MH'!Y84</f>
        <v>162.71108034851386</v>
      </c>
      <c r="Z84" s="1026">
        <f ca="1">'Results-SF'!Z84+'Results-MF'!$Z84+'Results-MH'!Z84</f>
        <v>1.3644654962736886</v>
      </c>
      <c r="AA84" s="1026"/>
      <c r="AB84" s="1026"/>
      <c r="AC84" s="1027">
        <f t="shared" ca="1" si="6"/>
        <v>-4.26239289863517E-7</v>
      </c>
    </row>
    <row r="85" spans="2:29">
      <c r="B85" s="1024">
        <f t="shared" si="2"/>
        <v>2031</v>
      </c>
      <c r="C85" s="946">
        <f>'UEC-SF'!$K$16</f>
        <v>8487.0999008225681</v>
      </c>
      <c r="D85" s="938">
        <f>('Results-SF'!D85*Assumptions!$C$97)+('Results-MF'!D85*Assumptions!$C$98)+('Results-MH'!D85*Assumptions!$C$99)</f>
        <v>8509.2200428021861</v>
      </c>
      <c r="E85" s="938">
        <f>('Results-SF'!E85*Assumptions!$C$97)+('Results-MF'!E85*Assumptions!$C$98)+('Results-MH'!E85*Assumptions!$C$99)</f>
        <v>8279.692643153634</v>
      </c>
      <c r="F85" s="938">
        <f ca="1">('Results-SF'!F85*Assumptions!$C$97)+('Results-MF'!F85*Assumptions!$C$98)+('Results-MH'!F85*Assumptions!$C$99)</f>
        <v>8509.2200428021861</v>
      </c>
      <c r="G85" s="941">
        <f ca="1">('Results-SF'!G85*Assumptions!$C$97)+('Results-MF'!G85*Assumptions!$C$98)+('Results-MH'!G85*Assumptions!$C$99)</f>
        <v>8279.692643153634</v>
      </c>
      <c r="H85" s="946">
        <f>('Results-SF'!H85)+('Results-MF'!H85)+('Results-MH'!H85)</f>
        <v>42026.996584423003</v>
      </c>
      <c r="I85" s="938">
        <f ca="1">('Results-SF'!I85)+('Results-MF'!I85)+('Results-MH'!I85)</f>
        <v>51593.525788421699</v>
      </c>
      <c r="J85" s="941">
        <f>('Results-SF'!J85)+('Results-MF'!J85)+('Results-MH'!J85)</f>
        <v>785997.59699829936</v>
      </c>
      <c r="K85" s="946">
        <f>('Results-SF'!K85)+('Results-MF'!K85)+('Results-MH'!K85)</f>
        <v>356254333.39812905</v>
      </c>
      <c r="L85" s="938">
        <f ca="1">('Results-SF'!L85)+('Results-MF'!L85)+('Results-MH'!L85)</f>
        <v>438375723.00003052</v>
      </c>
      <c r="M85" s="941">
        <f t="shared" ca="1" si="3"/>
        <v>427178535.90475243</v>
      </c>
      <c r="N85" s="948"/>
      <c r="O85" s="948"/>
      <c r="P85" s="946">
        <f ca="1">('Results-SF'!P85)+('Results-MF'!P85)+('Results-MH'!P85)</f>
        <v>6679796906.5521946</v>
      </c>
      <c r="Q85" s="941">
        <f ca="1">('Results-SF'!Q85)+('Results-MF'!Q85)+('Results-MH'!Q85)</f>
        <v>6496498212.792573</v>
      </c>
      <c r="S85" s="1025">
        <f t="shared" si="4"/>
        <v>2031</v>
      </c>
      <c r="T85" s="938">
        <f t="shared" ca="1" si="0"/>
        <v>762.5338934420314</v>
      </c>
      <c r="U85" s="938">
        <f t="shared" ca="1" si="1"/>
        <v>741.60938502198314</v>
      </c>
      <c r="W85" s="1025">
        <f t="shared" si="5"/>
        <v>2031</v>
      </c>
      <c r="X85" s="1026">
        <f ca="1">'Results-SF'!X85+'Results-MF'!X85+'Results-MH'!X85</f>
        <v>20.924508420048117</v>
      </c>
      <c r="Y85" s="1026">
        <f ca="1">'Results-SF'!Y85+'Results-MF'!$Y85+'Results-MH'!Y85</f>
        <v>183.635588768562</v>
      </c>
      <c r="Z85" s="1026">
        <f ca="1">'Results-SF'!Z85+'Results-MF'!$Z85+'Results-MH'!Z85</f>
        <v>1.3770882708145391</v>
      </c>
      <c r="AA85" s="1026"/>
      <c r="AB85" s="1026"/>
      <c r="AC85" s="1027">
        <f t="shared" ca="1" si="6"/>
        <v>-4.1390404681429516E-7</v>
      </c>
    </row>
    <row r="86" spans="2:29">
      <c r="B86" s="1024">
        <f t="shared" si="2"/>
        <v>2032</v>
      </c>
      <c r="C86" s="946">
        <f>'UEC-SF'!$K$16</f>
        <v>8487.0999008225681</v>
      </c>
      <c r="D86" s="938">
        <f>('Results-SF'!D86*Assumptions!$C$97)+('Results-MF'!D86*Assumptions!$C$98)+('Results-MH'!D86*Assumptions!$C$99)</f>
        <v>8509.2200428021861</v>
      </c>
      <c r="E86" s="938">
        <f>('Results-SF'!E86*Assumptions!$C$97)+('Results-MF'!E86*Assumptions!$C$98)+('Results-MH'!E86*Assumptions!$C$99)</f>
        <v>8279.692643153634</v>
      </c>
      <c r="F86" s="938">
        <f ca="1">('Results-SF'!F86*Assumptions!$C$97)+('Results-MF'!F86*Assumptions!$C$98)+('Results-MH'!F86*Assumptions!$C$99)</f>
        <v>8509.2200428021861</v>
      </c>
      <c r="G86" s="941">
        <f ca="1">('Results-SF'!G86*Assumptions!$C$97)+('Results-MF'!G86*Assumptions!$C$98)+('Results-MH'!G86*Assumptions!$C$99)</f>
        <v>8279.6926431536358</v>
      </c>
      <c r="H86" s="946">
        <f>('Results-SF'!H86)+('Results-MF'!H86)+('Results-MH'!H86)</f>
        <v>42026.996584423003</v>
      </c>
      <c r="I86" s="938">
        <f ca="1">('Results-SF'!I86)+('Results-MF'!I86)+('Results-MH'!I86)</f>
        <v>52586.004360696228</v>
      </c>
      <c r="J86" s="941">
        <f>('Results-SF'!J86)+('Results-MF'!J86)+('Results-MH'!J86)</f>
        <v>793711.45355734241</v>
      </c>
      <c r="K86" s="946">
        <f>('Results-SF'!K86)+('Results-MF'!K86)+('Results-MH'!K86)</f>
        <v>356254333.39812905</v>
      </c>
      <c r="L86" s="938">
        <f ca="1">('Results-SF'!L86)+('Results-MF'!L86)+('Results-MH'!L86)</f>
        <v>446801088.18825483</v>
      </c>
      <c r="M86" s="941">
        <f t="shared" ca="1" si="3"/>
        <v>435395953.43810147</v>
      </c>
      <c r="N86" s="948"/>
      <c r="O86" s="948"/>
      <c r="P86" s="946">
        <f ca="1">('Results-SF'!P86)+('Results-MF'!P86)+('Results-MH'!P86)</f>
        <v>6745347714.8046656</v>
      </c>
      <c r="Q86" s="941">
        <f ca="1">('Results-SF'!Q86)+('Results-MF'!Q86)+('Results-MH'!Q86)</f>
        <v>6560248269.8884726</v>
      </c>
      <c r="S86" s="1025">
        <f t="shared" si="4"/>
        <v>2032</v>
      </c>
      <c r="T86" s="938">
        <f t="shared" ca="1" si="0"/>
        <v>770.01686242062385</v>
      </c>
      <c r="U86" s="938">
        <f t="shared" ca="1" si="1"/>
        <v>748.88678880005398</v>
      </c>
      <c r="W86" s="1025">
        <f t="shared" si="5"/>
        <v>2032</v>
      </c>
      <c r="X86" s="1026">
        <f ca="1">'Results-SF'!X86+'Results-MF'!X86+'Results-MH'!X86</f>
        <v>21.130073620569895</v>
      </c>
      <c r="Y86" s="1026">
        <f ca="1">'Results-SF'!Y86+'Results-MF'!$Y86+'Results-MH'!Y86</f>
        <v>204.76566238913188</v>
      </c>
      <c r="Z86" s="1026">
        <f>'Results-SF'!Z86+'Results-MF'!$Z86+'Results-MH'!Z86</f>
        <v>0.2055652005218119</v>
      </c>
      <c r="AA86" s="1026"/>
      <c r="AB86" s="1026"/>
      <c r="AC86" s="1027">
        <f t="shared" ca="1" si="6"/>
        <v>-3.3167912860676552E-14</v>
      </c>
    </row>
    <row r="87" spans="2:29">
      <c r="B87" s="1024">
        <f t="shared" si="2"/>
        <v>2033</v>
      </c>
      <c r="C87" s="946">
        <f>'UEC-SF'!$K$16</f>
        <v>8487.0999008225681</v>
      </c>
      <c r="D87" s="938">
        <f>('Results-SF'!D87*Assumptions!$C$97)+('Results-MF'!D87*Assumptions!$C$98)+('Results-MH'!D87*Assumptions!$C$99)</f>
        <v>8509.2200428021861</v>
      </c>
      <c r="E87" s="938">
        <f>('Results-SF'!E87*Assumptions!$C$97)+('Results-MF'!E87*Assumptions!$C$98)+('Results-MH'!E87*Assumptions!$C$99)</f>
        <v>8279.692643153634</v>
      </c>
      <c r="F87" s="938">
        <f ca="1">('Results-SF'!F87*Assumptions!$C$97)+('Results-MF'!F87*Assumptions!$C$98)+('Results-MH'!F87*Assumptions!$C$99)</f>
        <v>8509.2200428021843</v>
      </c>
      <c r="G87" s="941">
        <f ca="1">('Results-SF'!G87*Assumptions!$C$97)+('Results-MF'!G87*Assumptions!$C$98)+('Results-MH'!G87*Assumptions!$C$99)</f>
        <v>8279.692643153634</v>
      </c>
      <c r="H87" s="946">
        <f>('Results-SF'!H87)+('Results-MF'!H87)+('Results-MH'!H87)</f>
        <v>42026.996584423003</v>
      </c>
      <c r="I87" s="938">
        <f ca="1">('Results-SF'!I87)+('Results-MF'!I87)+('Results-MH'!I87)</f>
        <v>52305.263692234512</v>
      </c>
      <c r="J87" s="941">
        <f>('Results-SF'!J87)+('Results-MF'!J87)+('Results-MH'!J87)</f>
        <v>801502.44868197583</v>
      </c>
      <c r="K87" s="946">
        <f>('Results-SF'!K87)+('Results-MF'!K87)+('Results-MH'!K87)</f>
        <v>356254333.39812905</v>
      </c>
      <c r="L87" s="938">
        <f ca="1">('Results-SF'!L87)+('Results-MF'!L87)+('Results-MH'!L87)</f>
        <v>444474411.20036781</v>
      </c>
      <c r="M87" s="941">
        <f t="shared" ca="1" si="3"/>
        <v>433071506.99080497</v>
      </c>
      <c r="N87" s="948"/>
      <c r="O87" s="948"/>
      <c r="P87" s="946">
        <f ca="1">('Results-SF'!P87)+('Results-MF'!P87)+('Results-MH'!P87)</f>
        <v>6811554031.1396618</v>
      </c>
      <c r="Q87" s="941">
        <f ca="1">('Results-SF'!Q87)+('Results-MF'!Q87)+('Results-MH'!Q87)</f>
        <v>6624635827.5553322</v>
      </c>
      <c r="S87" s="1025">
        <f t="shared" si="4"/>
        <v>2033</v>
      </c>
      <c r="T87" s="938">
        <f t="shared" ca="1" si="0"/>
        <v>777.57466108900246</v>
      </c>
      <c r="U87" s="938">
        <f t="shared" ca="1" si="1"/>
        <v>756.23696661590554</v>
      </c>
      <c r="W87" s="1025">
        <f t="shared" si="5"/>
        <v>2033</v>
      </c>
      <c r="X87" s="1026">
        <f ca="1">'Results-SF'!X87+'Results-MF'!X87+'Results-MH'!X87</f>
        <v>21.337694473096914</v>
      </c>
      <c r="Y87" s="1026">
        <f ca="1">'Results-SF'!Y87+'Results-MF'!$Y87+'Results-MH'!Y87</f>
        <v>226.10335686222879</v>
      </c>
      <c r="Z87" s="1026">
        <f>'Results-SF'!Z87+'Results-MF'!$Z87+'Results-MH'!Z87</f>
        <v>0.20762085252703003</v>
      </c>
      <c r="AA87" s="1026"/>
      <c r="AB87" s="1026"/>
      <c r="AC87" s="1027">
        <f t="shared" ca="1" si="6"/>
        <v>-1.1796119636642288E-14</v>
      </c>
    </row>
    <row r="88" spans="2:29">
      <c r="B88" s="1024">
        <f t="shared" si="2"/>
        <v>2034</v>
      </c>
      <c r="C88" s="946">
        <f>'UEC-SF'!$K$16</f>
        <v>8487.0999008225681</v>
      </c>
      <c r="D88" s="938">
        <f>('Results-SF'!D88*Assumptions!$C$97)+('Results-MF'!D88*Assumptions!$C$98)+('Results-MH'!D88*Assumptions!$C$99)</f>
        <v>8509.2200428021861</v>
      </c>
      <c r="E88" s="938">
        <f>('Results-SF'!E88*Assumptions!$C$97)+('Results-MF'!E88*Assumptions!$C$98)+('Results-MH'!E88*Assumptions!$C$99)</f>
        <v>8279.692643153634</v>
      </c>
      <c r="F88" s="938">
        <f ca="1">('Results-SF'!F88*Assumptions!$C$97)+('Results-MF'!F88*Assumptions!$C$98)+('Results-MH'!F88*Assumptions!$C$99)</f>
        <v>8509.2200428021879</v>
      </c>
      <c r="G88" s="941">
        <f ca="1">('Results-SF'!G88*Assumptions!$C$97)+('Results-MF'!G88*Assumptions!$C$98)+('Results-MH'!G88*Assumptions!$C$99)</f>
        <v>8279.692643153634</v>
      </c>
      <c r="H88" s="946">
        <f>('Results-SF'!H88)+('Results-MF'!H88)+('Results-MH'!H88)</f>
        <v>42026.996584423003</v>
      </c>
      <c r="I88" s="938">
        <f ca="1">('Results-SF'!I88)+('Results-MF'!I88)+('Results-MH'!I88)</f>
        <v>51097.875965060819</v>
      </c>
      <c r="J88" s="941">
        <f>('Results-SF'!J88)+('Results-MF'!J88)+('Results-MH'!J88)</f>
        <v>809371.35375785572</v>
      </c>
      <c r="K88" s="946">
        <f>('Results-SF'!K88)+('Results-MF'!K88)+('Results-MH'!K88)</f>
        <v>356254333.39812905</v>
      </c>
      <c r="L88" s="938">
        <f ca="1">('Results-SF'!L88)+('Results-MF'!L88)+('Results-MH'!L88)</f>
        <v>434296241.3990702</v>
      </c>
      <c r="M88" s="941">
        <f t="shared" ca="1" si="3"/>
        <v>423074707.70869094</v>
      </c>
      <c r="N88" s="948"/>
      <c r="O88" s="948"/>
      <c r="P88" s="946">
        <f ca="1">('Results-SF'!P88)+('Results-MF'!P88)+('Results-MH'!P88)</f>
        <v>6878422410.6380091</v>
      </c>
      <c r="Q88" s="941">
        <f ca="1">('Results-SF'!Q88)+('Results-MF'!Q88)+('Results-MH'!Q88)</f>
        <v>6689667260.7988596</v>
      </c>
      <c r="S88" s="1025">
        <f t="shared" si="4"/>
        <v>2034</v>
      </c>
      <c r="T88" s="938">
        <f t="shared" ca="1" si="0"/>
        <v>785.208037744065</v>
      </c>
      <c r="U88" s="938">
        <f t="shared" ca="1" si="1"/>
        <v>763.66064620991551</v>
      </c>
      <c r="W88" s="1025">
        <f t="shared" si="5"/>
        <v>2034</v>
      </c>
      <c r="X88" s="1026">
        <f ca="1">'Results-SF'!X88+'Results-MF'!X88+'Results-MH'!X88</f>
        <v>21.547391534149309</v>
      </c>
      <c r="Y88" s="1026">
        <f ca="1">'Results-SF'!Y88+'Results-MF'!$Y88+'Results-MH'!Y88</f>
        <v>247.65074839637811</v>
      </c>
      <c r="Z88" s="1026">
        <f>'Results-SF'!Z88+'Results-MF'!$Z88+'Results-MH'!Z88</f>
        <v>0.20969706105230032</v>
      </c>
      <c r="AA88" s="1026"/>
      <c r="AB88" s="1026"/>
      <c r="AC88" s="1027">
        <f t="shared" ca="1" si="6"/>
        <v>9.5062846483529029E-14</v>
      </c>
    </row>
    <row r="89" spans="2:29" ht="15.75" thickBot="1">
      <c r="B89" s="1024" t="s">
        <v>59</v>
      </c>
      <c r="C89" s="950"/>
      <c r="D89" s="949"/>
      <c r="E89" s="949"/>
      <c r="F89" s="949"/>
      <c r="G89" s="944"/>
      <c r="H89" s="950"/>
      <c r="I89" s="949"/>
      <c r="J89" s="944"/>
      <c r="K89" s="942">
        <f>SUM(K59:K88)</f>
        <v>9000887024.5131779</v>
      </c>
      <c r="L89" s="943">
        <f ca="1">SUM(L59:L88)</f>
        <v>11354147249.351828</v>
      </c>
      <c r="M89" s="947">
        <f ca="1">SUM(M59:M88)</f>
        <v>11152540351.539099</v>
      </c>
      <c r="N89" s="945"/>
      <c r="O89" s="945"/>
      <c r="P89" s="942">
        <f ca="1">SUM(P59:P88)</f>
        <v>176290653228.8822</v>
      </c>
      <c r="Q89" s="947">
        <f ca="1">SUM(Q59:Q88)</f>
        <v>174121232672.92996</v>
      </c>
      <c r="S89" s="950" t="s">
        <v>59</v>
      </c>
      <c r="T89" s="940">
        <f ca="1">SUM(T59:T88)</f>
        <v>20124.503793251399</v>
      </c>
      <c r="U89" s="940">
        <f ca="1">SUM(U59:U88)</f>
        <v>19876.853044855015</v>
      </c>
      <c r="W89" s="950"/>
      <c r="X89" s="1028">
        <f ca="1">SUM(X59:X88)</f>
        <v>247.65074839637813</v>
      </c>
      <c r="Y89" s="949"/>
      <c r="Z89" s="944"/>
    </row>
    <row r="90" spans="2:29">
      <c r="N90" s="995"/>
      <c r="O90" s="995"/>
    </row>
    <row r="91" spans="2:29">
      <c r="N91" s="995"/>
      <c r="O91" s="995"/>
    </row>
  </sheetData>
  <mergeCells count="4">
    <mergeCell ref="B2:P2"/>
    <mergeCell ref="AF40:AI40"/>
    <mergeCell ref="AF41:AI41"/>
    <mergeCell ref="R14:R1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FFFF00"/>
  </sheetPr>
  <dimension ref="B1:AJ90"/>
  <sheetViews>
    <sheetView topLeftCell="G1" zoomScale="55" zoomScaleNormal="55" workbookViewId="0">
      <selection activeCell="S9" sqref="S9"/>
    </sheetView>
  </sheetViews>
  <sheetFormatPr defaultColWidth="9.140625" defaultRowHeight="15"/>
  <cols>
    <col min="1" max="1" width="9.140625" style="992"/>
    <col min="2" max="5" width="20.85546875" style="992" customWidth="1"/>
    <col min="6" max="6" width="11.7109375" style="992" customWidth="1"/>
    <col min="7" max="7" width="11.42578125" style="992" customWidth="1"/>
    <col min="8" max="8" width="20.5703125" style="992" customWidth="1"/>
    <col min="9" max="10" width="18.42578125" style="992" customWidth="1"/>
    <col min="11" max="11" width="17.85546875" style="992" customWidth="1"/>
    <col min="12" max="13" width="24.28515625" style="992" customWidth="1"/>
    <col min="14" max="14" width="6.85546875" style="992" customWidth="1"/>
    <col min="15" max="15" width="5.5703125" style="992" customWidth="1"/>
    <col min="16" max="16" width="28.140625" style="992" customWidth="1"/>
    <col min="17" max="17" width="25" style="992" customWidth="1"/>
    <col min="18" max="18" width="23.42578125" style="992" customWidth="1"/>
    <col min="19" max="19" width="21.7109375" style="992" customWidth="1"/>
    <col min="20" max="20" width="25.85546875" style="992" customWidth="1"/>
    <col min="21" max="21" width="21.7109375" style="992" customWidth="1"/>
    <col min="22" max="22" width="6.42578125" style="992" customWidth="1"/>
    <col min="23" max="23" width="20.5703125" style="992" customWidth="1"/>
    <col min="24" max="24" width="16.28515625" style="992" bestFit="1" customWidth="1"/>
    <col min="25" max="25" width="11.85546875" style="992" bestFit="1" customWidth="1"/>
    <col min="26" max="26" width="18" style="992" customWidth="1"/>
    <col min="27" max="30" width="9.140625" style="992"/>
    <col min="31" max="32" width="45.42578125" style="992" customWidth="1"/>
    <col min="33" max="16384" width="9.140625" style="992"/>
  </cols>
  <sheetData>
    <row r="1" spans="2:22" ht="15.75" thickBot="1"/>
    <row r="2" spans="2:22" ht="28.5">
      <c r="B2" s="1064" t="s">
        <v>60</v>
      </c>
      <c r="C2" s="1065"/>
      <c r="D2" s="1065"/>
      <c r="E2" s="1065"/>
      <c r="F2" s="1065"/>
      <c r="G2" s="1065"/>
      <c r="H2" s="1065"/>
      <c r="I2" s="1065"/>
      <c r="J2" s="1065"/>
      <c r="K2" s="1065"/>
      <c r="L2" s="1065"/>
      <c r="M2" s="1065"/>
      <c r="N2" s="1065"/>
      <c r="O2" s="1065"/>
      <c r="P2" s="1065"/>
      <c r="Q2" s="1065"/>
      <c r="R2" s="993"/>
      <c r="S2" s="993"/>
      <c r="T2" s="993"/>
      <c r="U2" s="993"/>
      <c r="V2" s="1029"/>
    </row>
    <row r="3" spans="2:22">
      <c r="B3" s="994"/>
      <c r="C3" s="995"/>
      <c r="D3" s="995"/>
      <c r="E3" s="995"/>
      <c r="F3" s="995"/>
      <c r="G3" s="995"/>
      <c r="H3" s="995"/>
      <c r="I3" s="995"/>
      <c r="J3" s="995"/>
      <c r="K3" s="995"/>
      <c r="L3" s="995"/>
      <c r="M3" s="995"/>
      <c r="N3" s="995"/>
      <c r="O3" s="995"/>
      <c r="P3" s="995"/>
      <c r="Q3" s="995"/>
      <c r="R3" s="995"/>
      <c r="S3" s="995"/>
      <c r="U3" s="995"/>
      <c r="V3" s="1030"/>
    </row>
    <row r="4" spans="2:22" ht="15.6" customHeight="1">
      <c r="B4" s="994"/>
      <c r="C4" s="995"/>
      <c r="D4" s="995"/>
      <c r="E4" s="995"/>
      <c r="F4" s="995"/>
      <c r="G4" s="995"/>
      <c r="H4" s="995"/>
      <c r="I4" s="995"/>
      <c r="J4" s="995"/>
      <c r="K4" s="995"/>
      <c r="L4" s="995"/>
      <c r="M4" s="995"/>
      <c r="N4" s="995"/>
      <c r="O4" s="995"/>
      <c r="P4" s="995"/>
      <c r="Q4" s="995"/>
      <c r="R4" s="995"/>
      <c r="S4" s="995"/>
      <c r="T4" s="995"/>
      <c r="U4" s="995"/>
      <c r="V4" s="1030"/>
    </row>
    <row r="5" spans="2:22" ht="15.6" customHeight="1" thickBot="1">
      <c r="B5" s="994"/>
      <c r="C5" s="995"/>
      <c r="D5" s="995"/>
      <c r="E5" s="995"/>
      <c r="F5" s="995"/>
      <c r="G5" s="995"/>
      <c r="H5" s="995"/>
      <c r="I5" s="995"/>
      <c r="J5" s="995"/>
      <c r="K5" s="995"/>
      <c r="L5" s="995"/>
      <c r="M5" s="995"/>
      <c r="N5" s="995"/>
      <c r="O5" s="995"/>
      <c r="P5" s="995"/>
      <c r="Q5" s="995"/>
      <c r="R5" s="996" t="s">
        <v>386</v>
      </c>
      <c r="S5" s="995" t="s">
        <v>44</v>
      </c>
      <c r="T5" s="995"/>
      <c r="V5" s="1030"/>
    </row>
    <row r="6" spans="2:22" ht="15.75">
      <c r="B6" s="994"/>
      <c r="C6" s="995"/>
      <c r="D6" s="995"/>
      <c r="E6" s="995"/>
      <c r="F6" s="995"/>
      <c r="G6" s="995"/>
      <c r="H6" s="995"/>
      <c r="I6" s="995"/>
      <c r="J6" s="995"/>
      <c r="K6" s="995"/>
      <c r="L6" s="995"/>
      <c r="M6" s="995"/>
      <c r="N6" s="995"/>
      <c r="O6" s="995"/>
      <c r="P6" s="995"/>
      <c r="Q6" s="995"/>
      <c r="R6" s="997" t="s">
        <v>387</v>
      </c>
      <c r="S6" s="998">
        <v>2015</v>
      </c>
      <c r="T6" s="1031"/>
      <c r="V6" s="1030"/>
    </row>
    <row r="7" spans="2:22" ht="31.5">
      <c r="B7" s="994"/>
      <c r="C7" s="995"/>
      <c r="D7" s="995"/>
      <c r="E7" s="995"/>
      <c r="F7" s="995"/>
      <c r="G7" s="995"/>
      <c r="H7" s="995"/>
      <c r="I7" s="995"/>
      <c r="J7" s="995"/>
      <c r="K7" s="995"/>
      <c r="L7" s="995"/>
      <c r="M7" s="995"/>
      <c r="N7" s="995"/>
      <c r="O7" s="995"/>
      <c r="P7" s="995"/>
      <c r="Q7" s="995"/>
      <c r="R7" s="1000" t="s">
        <v>559</v>
      </c>
      <c r="S7" s="1032">
        <f ca="1">T89-U89</f>
        <v>186.73344799042025</v>
      </c>
      <c r="T7" s="1002" t="s">
        <v>562</v>
      </c>
      <c r="V7" s="1030"/>
    </row>
    <row r="8" spans="2:22" ht="31.5">
      <c r="B8" s="994"/>
      <c r="C8" s="995"/>
      <c r="D8" s="995"/>
      <c r="E8" s="995"/>
      <c r="F8" s="995"/>
      <c r="G8" s="995"/>
      <c r="H8" s="995"/>
      <c r="I8" s="995"/>
      <c r="J8" s="995"/>
      <c r="K8" s="995"/>
      <c r="L8" s="995"/>
      <c r="M8" s="995"/>
      <c r="N8" s="995"/>
      <c r="O8" s="995"/>
      <c r="P8" s="995"/>
      <c r="Q8" s="995"/>
      <c r="R8" s="1003" t="s">
        <v>560</v>
      </c>
      <c r="S8" s="1032">
        <f ca="1">(VLOOKUP(2010,$B$58:$M$89,MATCH($K$58,$B$58:$M$58,0),FALSE)-VLOOKUP(2010,$B$58:$M$89,MATCH($L$58,$B$58:$M$58,0),FALSE))/8760/1000</f>
        <v>7.4508251835138157</v>
      </c>
      <c r="T8" s="1005" t="s">
        <v>562</v>
      </c>
      <c r="V8" s="1030"/>
    </row>
    <row r="9" spans="2:22" ht="48" thickBot="1">
      <c r="B9" s="994"/>
      <c r="C9" s="995"/>
      <c r="D9" s="995"/>
      <c r="E9" s="995"/>
      <c r="F9" s="995"/>
      <c r="G9" s="995"/>
      <c r="H9" s="995"/>
      <c r="I9" s="995"/>
      <c r="J9" s="995"/>
      <c r="K9" s="995"/>
      <c r="L9" s="995"/>
      <c r="M9" s="995"/>
      <c r="N9" s="995"/>
      <c r="O9" s="995"/>
      <c r="P9" s="995"/>
      <c r="Q9" s="995"/>
      <c r="R9" s="1006" t="s">
        <v>527</v>
      </c>
      <c r="S9" s="1033">
        <f>SUM(Z64:Z68)</f>
        <v>0</v>
      </c>
      <c r="T9" s="1008" t="s">
        <v>562</v>
      </c>
      <c r="V9" s="1030"/>
    </row>
    <row r="10" spans="2:22">
      <c r="B10" s="994"/>
      <c r="C10" s="995"/>
      <c r="D10" s="995"/>
      <c r="E10" s="995"/>
      <c r="F10" s="995"/>
      <c r="G10" s="995"/>
      <c r="H10" s="995"/>
      <c r="I10" s="995"/>
      <c r="J10" s="995"/>
      <c r="K10" s="995"/>
      <c r="L10" s="995"/>
      <c r="M10" s="995"/>
      <c r="N10" s="995"/>
      <c r="O10" s="995"/>
      <c r="P10" s="995"/>
      <c r="Q10" s="995"/>
      <c r="R10" s="995"/>
      <c r="S10" s="995"/>
      <c r="T10" s="995"/>
      <c r="U10" s="995"/>
      <c r="V10" s="1030"/>
    </row>
    <row r="11" spans="2:22">
      <c r="B11" s="994"/>
      <c r="C11" s="995"/>
      <c r="D11" s="995"/>
      <c r="E11" s="995"/>
      <c r="F11" s="995"/>
      <c r="G11" s="995"/>
      <c r="H11" s="995"/>
      <c r="I11" s="995"/>
      <c r="J11" s="995"/>
      <c r="K11" s="995"/>
      <c r="L11" s="995"/>
      <c r="M11" s="995"/>
      <c r="N11" s="995"/>
      <c r="O11" s="995"/>
      <c r="P11" s="995"/>
      <c r="Q11" s="995"/>
      <c r="R11" s="995"/>
      <c r="S11" s="995"/>
      <c r="T11" s="995"/>
      <c r="U11" s="995"/>
      <c r="V11" s="1030"/>
    </row>
    <row r="12" spans="2:22" ht="18.75">
      <c r="B12" s="994"/>
      <c r="C12" s="995"/>
      <c r="D12" s="995"/>
      <c r="E12" s="995"/>
      <c r="F12" s="995"/>
      <c r="G12" s="995"/>
      <c r="H12" s="995"/>
      <c r="I12" s="995"/>
      <c r="J12" s="995"/>
      <c r="K12" s="995"/>
      <c r="L12" s="995"/>
      <c r="M12" s="995"/>
      <c r="N12" s="995"/>
      <c r="O12" s="995"/>
      <c r="P12" s="995"/>
      <c r="Q12" s="995"/>
      <c r="R12" s="995"/>
      <c r="S12" s="995"/>
      <c r="T12" s="996"/>
      <c r="U12" s="995"/>
      <c r="V12" s="1030"/>
    </row>
    <row r="13" spans="2:22">
      <c r="B13" s="994"/>
      <c r="C13" s="995"/>
      <c r="D13" s="995"/>
      <c r="E13" s="995"/>
      <c r="F13" s="995"/>
      <c r="G13" s="995"/>
      <c r="H13" s="995"/>
      <c r="I13" s="995"/>
      <c r="J13" s="995"/>
      <c r="K13" s="995"/>
      <c r="L13" s="995"/>
      <c r="M13" s="995"/>
      <c r="N13" s="995"/>
      <c r="O13" s="995"/>
      <c r="P13" s="995"/>
      <c r="Q13" s="995"/>
      <c r="R13" s="995"/>
      <c r="S13" s="995"/>
      <c r="T13" s="995"/>
      <c r="U13" s="995"/>
      <c r="V13" s="1030"/>
    </row>
    <row r="14" spans="2:22" ht="23.25" customHeight="1">
      <c r="B14" s="994"/>
      <c r="C14" s="995"/>
      <c r="D14" s="995"/>
      <c r="E14" s="995"/>
      <c r="F14" s="995"/>
      <c r="G14" s="995"/>
      <c r="H14" s="995"/>
      <c r="I14" s="995"/>
      <c r="J14" s="995"/>
      <c r="K14" s="995"/>
      <c r="L14" s="995"/>
      <c r="M14" s="995"/>
      <c r="N14" s="995"/>
      <c r="O14" s="995"/>
      <c r="P14" s="995"/>
      <c r="Q14" s="995"/>
      <c r="R14" s="995"/>
      <c r="S14" s="1067"/>
      <c r="T14" s="995"/>
      <c r="U14" s="995"/>
      <c r="V14" s="1030"/>
    </row>
    <row r="15" spans="2:22">
      <c r="B15" s="994"/>
      <c r="C15" s="995"/>
      <c r="D15" s="995"/>
      <c r="E15" s="995"/>
      <c r="F15" s="995"/>
      <c r="G15" s="995"/>
      <c r="H15" s="995"/>
      <c r="I15" s="995"/>
      <c r="J15" s="995"/>
      <c r="K15" s="995"/>
      <c r="L15" s="995"/>
      <c r="M15" s="995"/>
      <c r="N15" s="995"/>
      <c r="O15" s="995"/>
      <c r="P15" s="995"/>
      <c r="Q15" s="995"/>
      <c r="R15" s="995"/>
      <c r="S15" s="1068"/>
      <c r="T15" s="995"/>
      <c r="U15" s="995"/>
      <c r="V15" s="1030"/>
    </row>
    <row r="16" spans="2:22">
      <c r="B16" s="994"/>
      <c r="C16" s="995"/>
      <c r="D16" s="995"/>
      <c r="E16" s="995"/>
      <c r="F16" s="995"/>
      <c r="G16" s="995"/>
      <c r="H16" s="995"/>
      <c r="I16" s="995"/>
      <c r="J16" s="995"/>
      <c r="K16" s="995"/>
      <c r="L16" s="995"/>
      <c r="M16" s="995"/>
      <c r="N16" s="995"/>
      <c r="O16" s="995"/>
      <c r="P16" s="995"/>
      <c r="Q16" s="995"/>
      <c r="R16" s="995"/>
      <c r="S16" s="995"/>
      <c r="T16" s="995"/>
      <c r="U16" s="995"/>
      <c r="V16" s="1030"/>
    </row>
    <row r="17" spans="2:22">
      <c r="B17" s="994"/>
      <c r="C17" s="995"/>
      <c r="D17" s="995"/>
      <c r="E17" s="995"/>
      <c r="F17" s="995"/>
      <c r="G17" s="995"/>
      <c r="H17" s="995"/>
      <c r="I17" s="995"/>
      <c r="J17" s="995"/>
      <c r="K17" s="995"/>
      <c r="L17" s="995"/>
      <c r="M17" s="995"/>
      <c r="N17" s="995"/>
      <c r="O17" s="995"/>
      <c r="P17" s="995"/>
      <c r="Q17" s="995"/>
      <c r="R17" s="995"/>
      <c r="S17" s="995"/>
      <c r="T17" s="995"/>
      <c r="U17" s="995"/>
      <c r="V17" s="1030"/>
    </row>
    <row r="18" spans="2:22">
      <c r="B18" s="994"/>
      <c r="C18" s="995"/>
      <c r="D18" s="995"/>
      <c r="E18" s="995"/>
      <c r="F18" s="995"/>
      <c r="G18" s="995"/>
      <c r="H18" s="995"/>
      <c r="I18" s="995"/>
      <c r="J18" s="995"/>
      <c r="K18" s="995"/>
      <c r="L18" s="995"/>
      <c r="M18" s="995"/>
      <c r="N18" s="995"/>
      <c r="O18" s="995"/>
      <c r="P18" s="995"/>
      <c r="Q18" s="995"/>
      <c r="R18" s="995"/>
      <c r="S18" s="995"/>
      <c r="T18" s="995"/>
      <c r="U18" s="995"/>
      <c r="V18" s="1030"/>
    </row>
    <row r="19" spans="2:22">
      <c r="B19" s="994"/>
      <c r="C19" s="995"/>
      <c r="D19" s="995"/>
      <c r="E19" s="995"/>
      <c r="F19" s="995"/>
      <c r="G19" s="995"/>
      <c r="H19" s="995"/>
      <c r="I19" s="995"/>
      <c r="J19" s="995"/>
      <c r="K19" s="995"/>
      <c r="L19" s="995"/>
      <c r="M19" s="995"/>
      <c r="N19" s="995"/>
      <c r="O19" s="995"/>
      <c r="P19" s="995"/>
      <c r="Q19" s="995"/>
      <c r="R19" s="995"/>
      <c r="S19" s="995"/>
      <c r="T19" s="995"/>
      <c r="U19" s="995"/>
      <c r="V19" s="1030"/>
    </row>
    <row r="20" spans="2:22">
      <c r="B20" s="994"/>
      <c r="C20" s="995"/>
      <c r="D20" s="995"/>
      <c r="E20" s="995"/>
      <c r="F20" s="995"/>
      <c r="G20" s="995"/>
      <c r="H20" s="995"/>
      <c r="I20" s="995"/>
      <c r="J20" s="995"/>
      <c r="K20" s="995"/>
      <c r="L20" s="995"/>
      <c r="M20" s="995"/>
      <c r="N20" s="995"/>
      <c r="O20" s="995"/>
      <c r="P20" s="995"/>
      <c r="Q20" s="995"/>
      <c r="R20" s="995"/>
      <c r="S20" s="995"/>
      <c r="T20" s="995"/>
      <c r="U20" s="995"/>
      <c r="V20" s="1030"/>
    </row>
    <row r="21" spans="2:22">
      <c r="B21" s="994"/>
      <c r="C21" s="995"/>
      <c r="D21" s="995"/>
      <c r="E21" s="995"/>
      <c r="F21" s="995"/>
      <c r="G21" s="995"/>
      <c r="H21" s="995"/>
      <c r="I21" s="995"/>
      <c r="J21" s="995"/>
      <c r="K21" s="995"/>
      <c r="L21" s="995"/>
      <c r="M21" s="995"/>
      <c r="N21" s="995"/>
      <c r="O21" s="995"/>
      <c r="P21" s="995"/>
      <c r="Q21" s="995"/>
      <c r="R21" s="995"/>
      <c r="S21" s="995"/>
      <c r="T21" s="995"/>
      <c r="U21" s="995"/>
      <c r="V21" s="1030"/>
    </row>
    <row r="22" spans="2:22">
      <c r="B22" s="994"/>
      <c r="C22" s="995"/>
      <c r="D22" s="995"/>
      <c r="E22" s="995"/>
      <c r="F22" s="995"/>
      <c r="G22" s="995"/>
      <c r="H22" s="995"/>
      <c r="I22" s="995"/>
      <c r="J22" s="995"/>
      <c r="K22" s="995"/>
      <c r="L22" s="995"/>
      <c r="M22" s="995"/>
      <c r="N22" s="995"/>
      <c r="O22" s="995"/>
      <c r="P22" s="995"/>
      <c r="Q22" s="995"/>
      <c r="R22" s="995"/>
      <c r="S22" s="995"/>
      <c r="T22" s="995"/>
      <c r="U22" s="995"/>
      <c r="V22" s="1030"/>
    </row>
    <row r="23" spans="2:22">
      <c r="B23" s="994"/>
      <c r="C23" s="995"/>
      <c r="D23" s="995"/>
      <c r="E23" s="995"/>
      <c r="F23" s="995"/>
      <c r="G23" s="995"/>
      <c r="H23" s="995"/>
      <c r="I23" s="995"/>
      <c r="J23" s="995"/>
      <c r="K23" s="995"/>
      <c r="L23" s="995"/>
      <c r="M23" s="995"/>
      <c r="N23" s="995"/>
      <c r="O23" s="995"/>
      <c r="P23" s="995"/>
      <c r="Q23" s="995"/>
      <c r="R23" s="995"/>
      <c r="S23" s="995"/>
      <c r="T23" s="995"/>
      <c r="U23" s="995"/>
      <c r="V23" s="1030"/>
    </row>
    <row r="24" spans="2:22">
      <c r="B24" s="994"/>
      <c r="C24" s="995"/>
      <c r="D24" s="995"/>
      <c r="E24" s="995"/>
      <c r="F24" s="995"/>
      <c r="G24" s="995"/>
      <c r="H24" s="995"/>
      <c r="I24" s="995"/>
      <c r="J24" s="995"/>
      <c r="K24" s="995"/>
      <c r="L24" s="995"/>
      <c r="M24" s="995"/>
      <c r="N24" s="995"/>
      <c r="O24" s="995"/>
      <c r="P24" s="995"/>
      <c r="Q24" s="995"/>
      <c r="R24" s="995"/>
      <c r="S24" s="995"/>
      <c r="T24" s="995"/>
      <c r="U24" s="995"/>
      <c r="V24" s="1030"/>
    </row>
    <row r="25" spans="2:22">
      <c r="B25" s="994"/>
      <c r="C25" s="995"/>
      <c r="D25" s="995"/>
      <c r="E25" s="995"/>
      <c r="F25" s="995"/>
      <c r="G25" s="995"/>
      <c r="H25" s="995"/>
      <c r="I25" s="995"/>
      <c r="J25" s="995"/>
      <c r="K25" s="995"/>
      <c r="L25" s="995"/>
      <c r="M25" s="995"/>
      <c r="N25" s="995"/>
      <c r="O25" s="995"/>
      <c r="P25" s="995"/>
      <c r="Q25" s="995"/>
      <c r="R25" s="995"/>
      <c r="S25" s="995"/>
      <c r="T25" s="995"/>
      <c r="U25" s="995"/>
      <c r="V25" s="1030"/>
    </row>
    <row r="26" spans="2:22">
      <c r="B26" s="994"/>
      <c r="C26" s="995"/>
      <c r="D26" s="995"/>
      <c r="E26" s="995"/>
      <c r="F26" s="995"/>
      <c r="G26" s="995"/>
      <c r="H26" s="995"/>
      <c r="I26" s="995"/>
      <c r="J26" s="995"/>
      <c r="K26" s="995"/>
      <c r="L26" s="995"/>
      <c r="M26" s="995"/>
      <c r="N26" s="995"/>
      <c r="O26" s="995"/>
      <c r="P26" s="995"/>
      <c r="Q26" s="995"/>
      <c r="R26" s="995"/>
      <c r="S26" s="995"/>
      <c r="V26" s="1030"/>
    </row>
    <row r="27" spans="2:22">
      <c r="B27" s="994"/>
      <c r="C27" s="995"/>
      <c r="D27" s="995"/>
      <c r="E27" s="995"/>
      <c r="F27" s="995"/>
      <c r="G27" s="995"/>
      <c r="H27" s="995"/>
      <c r="I27" s="995"/>
      <c r="J27" s="995"/>
      <c r="K27" s="995"/>
      <c r="L27" s="995"/>
      <c r="M27" s="995"/>
      <c r="N27" s="995"/>
      <c r="O27" s="995"/>
      <c r="P27" s="995"/>
      <c r="Q27" s="995"/>
      <c r="R27" s="995"/>
      <c r="S27" s="995"/>
      <c r="V27" s="1030"/>
    </row>
    <row r="28" spans="2:22">
      <c r="B28" s="994"/>
      <c r="C28" s="995"/>
      <c r="D28" s="995"/>
      <c r="E28" s="995"/>
      <c r="F28" s="995"/>
      <c r="G28" s="995"/>
      <c r="H28" s="995"/>
      <c r="I28" s="995"/>
      <c r="J28" s="995"/>
      <c r="K28" s="995"/>
      <c r="L28" s="995"/>
      <c r="M28" s="995"/>
      <c r="N28" s="995"/>
      <c r="O28" s="995"/>
      <c r="P28" s="995"/>
      <c r="Q28" s="995"/>
      <c r="R28" s="995"/>
      <c r="S28" s="995"/>
      <c r="V28" s="1030"/>
    </row>
    <row r="29" spans="2:22">
      <c r="B29" s="994"/>
      <c r="C29" s="995"/>
      <c r="D29" s="995"/>
      <c r="E29" s="995"/>
      <c r="F29" s="995"/>
      <c r="G29" s="995"/>
      <c r="H29" s="995"/>
      <c r="I29" s="995"/>
      <c r="J29" s="995"/>
      <c r="K29" s="995"/>
      <c r="L29" s="995"/>
      <c r="M29" s="995"/>
      <c r="N29" s="995"/>
      <c r="O29" s="995"/>
      <c r="P29" s="995"/>
      <c r="Q29" s="995"/>
      <c r="R29" s="995"/>
      <c r="S29" s="995"/>
      <c r="V29" s="1030"/>
    </row>
    <row r="30" spans="2:22">
      <c r="B30" s="994"/>
      <c r="C30" s="995"/>
      <c r="D30" s="995"/>
      <c r="E30" s="995"/>
      <c r="F30" s="995"/>
      <c r="G30" s="995"/>
      <c r="H30" s="995"/>
      <c r="I30" s="995"/>
      <c r="J30" s="995"/>
      <c r="K30" s="995"/>
      <c r="L30" s="995"/>
      <c r="M30" s="995"/>
      <c r="N30" s="995"/>
      <c r="O30" s="995"/>
      <c r="P30" s="995"/>
      <c r="Q30" s="995"/>
      <c r="R30" s="995"/>
      <c r="S30" s="995"/>
      <c r="V30" s="1030"/>
    </row>
    <row r="31" spans="2:22">
      <c r="B31" s="994"/>
      <c r="C31" s="995"/>
      <c r="D31" s="995"/>
      <c r="E31" s="995"/>
      <c r="F31" s="995"/>
      <c r="G31" s="995"/>
      <c r="H31" s="995"/>
      <c r="I31" s="995"/>
      <c r="J31" s="995"/>
      <c r="K31" s="995"/>
      <c r="L31" s="995"/>
      <c r="M31" s="995"/>
      <c r="N31" s="995"/>
      <c r="O31" s="995"/>
      <c r="P31" s="995"/>
      <c r="Q31" s="995"/>
      <c r="R31" s="995"/>
      <c r="S31" s="995"/>
      <c r="V31" s="1030"/>
    </row>
    <row r="32" spans="2:22">
      <c r="B32" s="994"/>
      <c r="C32" s="995"/>
      <c r="D32" s="995"/>
      <c r="E32" s="995"/>
      <c r="F32" s="995"/>
      <c r="G32" s="995"/>
      <c r="H32" s="995"/>
      <c r="I32" s="995"/>
      <c r="J32" s="995"/>
      <c r="K32" s="995"/>
      <c r="L32" s="995"/>
      <c r="M32" s="995"/>
      <c r="N32" s="995"/>
      <c r="O32" s="995"/>
      <c r="P32" s="995"/>
      <c r="Q32" s="995"/>
      <c r="R32" s="995"/>
      <c r="S32" s="995"/>
      <c r="V32" s="1030"/>
    </row>
    <row r="33" spans="2:36" hidden="1">
      <c r="B33" s="994"/>
      <c r="C33" s="995"/>
      <c r="D33" s="995"/>
      <c r="E33" s="995"/>
      <c r="F33" s="995"/>
      <c r="G33" s="995"/>
      <c r="H33" s="995"/>
      <c r="I33" s="995"/>
      <c r="J33" s="995"/>
      <c r="K33" s="995"/>
      <c r="L33" s="995"/>
      <c r="M33" s="995"/>
      <c r="N33" s="995"/>
      <c r="O33" s="995"/>
      <c r="P33" s="995"/>
      <c r="Q33" s="995"/>
      <c r="R33" s="995"/>
      <c r="S33" s="995"/>
      <c r="T33" s="995"/>
      <c r="U33" s="995"/>
      <c r="V33" s="1030"/>
    </row>
    <row r="34" spans="2:36" ht="21" customHeight="1">
      <c r="B34" s="994"/>
      <c r="C34" s="995"/>
      <c r="D34" s="995"/>
      <c r="E34" s="995"/>
      <c r="F34" s="995"/>
      <c r="G34" s="995"/>
      <c r="H34" s="995"/>
      <c r="I34" s="995"/>
      <c r="J34" s="995"/>
      <c r="K34" s="995"/>
      <c r="L34" s="995"/>
      <c r="M34" s="995"/>
      <c r="N34" s="995"/>
      <c r="O34" s="995"/>
      <c r="P34" s="995"/>
      <c r="Q34" s="995"/>
      <c r="R34" s="995"/>
      <c r="S34" s="995"/>
      <c r="T34" s="995"/>
      <c r="U34" s="995"/>
      <c r="V34" s="1030"/>
    </row>
    <row r="35" spans="2:36" ht="21" customHeight="1">
      <c r="B35" s="994"/>
      <c r="C35" s="995"/>
      <c r="D35" s="995"/>
      <c r="E35" s="995"/>
      <c r="F35" s="995"/>
      <c r="G35" s="995"/>
      <c r="H35" s="995"/>
      <c r="I35" s="995"/>
      <c r="J35" s="995"/>
      <c r="K35" s="995"/>
      <c r="L35" s="995"/>
      <c r="M35" s="995"/>
      <c r="N35" s="995"/>
      <c r="O35" s="995"/>
      <c r="P35" s="995"/>
      <c r="Q35" s="995"/>
      <c r="R35" s="995"/>
      <c r="S35" s="995"/>
      <c r="T35" s="995"/>
      <c r="U35" s="995"/>
      <c r="V35" s="1030"/>
    </row>
    <row r="36" spans="2:36" ht="21" customHeight="1">
      <c r="B36" s="994"/>
      <c r="C36" s="995"/>
      <c r="D36" s="995"/>
      <c r="E36" s="995"/>
      <c r="F36" s="995"/>
      <c r="G36" s="995"/>
      <c r="H36" s="995"/>
      <c r="I36" s="995"/>
      <c r="J36" s="995"/>
      <c r="K36" s="995"/>
      <c r="L36" s="995"/>
      <c r="M36" s="995"/>
      <c r="N36" s="995"/>
      <c r="O36" s="995"/>
      <c r="P36" s="995"/>
      <c r="Q36" s="995"/>
      <c r="R36" s="995"/>
      <c r="S36" s="995"/>
      <c r="T36" s="995"/>
      <c r="U36" s="995"/>
      <c r="V36" s="1030"/>
    </row>
    <row r="37" spans="2:36" ht="21" customHeight="1">
      <c r="B37" s="994"/>
      <c r="C37" s="995"/>
      <c r="D37" s="995"/>
      <c r="E37" s="995"/>
      <c r="F37" s="995"/>
      <c r="G37" s="995"/>
      <c r="H37" s="995"/>
      <c r="I37" s="995"/>
      <c r="J37" s="995"/>
      <c r="K37" s="995"/>
      <c r="L37" s="995"/>
      <c r="M37" s="995"/>
      <c r="N37" s="995"/>
      <c r="O37" s="995"/>
      <c r="P37" s="995"/>
      <c r="Q37" s="995"/>
      <c r="R37" s="995"/>
      <c r="S37" s="995"/>
      <c r="T37" s="995"/>
      <c r="U37" s="995"/>
      <c r="V37" s="1030"/>
    </row>
    <row r="38" spans="2:36" ht="21" customHeight="1">
      <c r="B38" s="994"/>
      <c r="C38" s="995"/>
      <c r="D38" s="995"/>
      <c r="E38" s="995"/>
      <c r="F38" s="995"/>
      <c r="G38" s="995"/>
      <c r="H38" s="995"/>
      <c r="I38" s="995"/>
      <c r="J38" s="995"/>
      <c r="K38" s="995"/>
      <c r="L38" s="995"/>
      <c r="M38" s="995"/>
      <c r="N38" s="995"/>
      <c r="O38" s="995"/>
      <c r="P38" s="995"/>
      <c r="Q38" s="995"/>
      <c r="R38" s="995"/>
      <c r="S38" s="995"/>
      <c r="T38" s="995"/>
      <c r="U38" s="995"/>
      <c r="V38" s="1030"/>
    </row>
    <row r="39" spans="2:36" ht="21" customHeight="1">
      <c r="B39" s="994"/>
      <c r="C39" s="995"/>
      <c r="D39" s="995"/>
      <c r="E39" s="995"/>
      <c r="F39" s="995"/>
      <c r="G39" s="995"/>
      <c r="H39" s="995"/>
      <c r="I39" s="995"/>
      <c r="J39" s="995"/>
      <c r="K39" s="995"/>
      <c r="L39" s="995"/>
      <c r="M39" s="995"/>
      <c r="N39" s="995"/>
      <c r="O39" s="995"/>
      <c r="P39" s="995"/>
      <c r="Q39" s="995"/>
      <c r="R39" s="995"/>
      <c r="S39" s="995"/>
      <c r="T39" s="995"/>
      <c r="U39" s="995"/>
      <c r="V39" s="1030"/>
    </row>
    <row r="40" spans="2:36" ht="21" customHeight="1">
      <c r="B40" s="994"/>
      <c r="C40" s="995"/>
      <c r="D40" s="995"/>
      <c r="E40" s="995"/>
      <c r="F40" s="995"/>
      <c r="G40" s="995"/>
      <c r="H40" s="995"/>
      <c r="I40" s="995"/>
      <c r="J40" s="995"/>
      <c r="K40" s="995"/>
      <c r="L40" s="995"/>
      <c r="M40" s="995"/>
      <c r="N40" s="995"/>
      <c r="O40" s="995"/>
      <c r="P40" s="995"/>
      <c r="Q40" s="995"/>
      <c r="R40" s="995"/>
      <c r="S40" s="995"/>
      <c r="T40" s="995"/>
      <c r="U40" s="995"/>
      <c r="V40" s="1030"/>
      <c r="AG40" s="1066"/>
      <c r="AH40" s="1066"/>
      <c r="AI40" s="1066"/>
      <c r="AJ40" s="1066"/>
    </row>
    <row r="41" spans="2:36" ht="21" customHeight="1">
      <c r="B41" s="994"/>
      <c r="C41" s="995"/>
      <c r="D41" s="995"/>
      <c r="E41" s="995"/>
      <c r="F41" s="995"/>
      <c r="G41" s="995"/>
      <c r="H41" s="995"/>
      <c r="I41" s="995"/>
      <c r="J41" s="995"/>
      <c r="K41" s="995"/>
      <c r="L41" s="995"/>
      <c r="M41" s="995"/>
      <c r="N41" s="995"/>
      <c r="O41" s="995"/>
      <c r="P41" s="995"/>
      <c r="Q41" s="995"/>
      <c r="R41" s="995"/>
      <c r="S41" s="995"/>
      <c r="T41" s="995"/>
      <c r="U41" s="995"/>
      <c r="V41" s="1030"/>
      <c r="AG41" s="1066"/>
      <c r="AH41" s="1066"/>
      <c r="AI41" s="1066"/>
      <c r="AJ41" s="1066"/>
    </row>
    <row r="42" spans="2:36" ht="21" customHeight="1">
      <c r="B42" s="994"/>
      <c r="C42" s="995"/>
      <c r="D42" s="995"/>
      <c r="E42" s="995"/>
      <c r="F42" s="995"/>
      <c r="G42" s="995"/>
      <c r="H42" s="995"/>
      <c r="I42" s="995"/>
      <c r="J42" s="995"/>
      <c r="K42" s="995"/>
      <c r="L42" s="995"/>
      <c r="M42" s="995"/>
      <c r="N42" s="995"/>
      <c r="O42" s="995"/>
      <c r="P42" s="995"/>
      <c r="Q42" s="995"/>
      <c r="R42" s="995"/>
      <c r="S42" s="995"/>
      <c r="T42" s="995"/>
      <c r="U42" s="995"/>
      <c r="V42" s="1030"/>
    </row>
    <row r="43" spans="2:36" ht="21" customHeight="1">
      <c r="B43" s="994"/>
      <c r="C43" s="995"/>
      <c r="D43" s="995"/>
      <c r="E43" s="995"/>
      <c r="F43" s="995"/>
      <c r="G43" s="995"/>
      <c r="H43" s="995"/>
      <c r="I43" s="995"/>
      <c r="J43" s="995"/>
      <c r="K43" s="995"/>
      <c r="L43" s="995"/>
      <c r="M43" s="995"/>
      <c r="N43" s="995"/>
      <c r="O43" s="995"/>
      <c r="P43" s="995"/>
      <c r="Q43" s="995"/>
      <c r="R43" s="995"/>
      <c r="S43" s="995"/>
      <c r="T43" s="995"/>
      <c r="U43" s="995"/>
      <c r="V43" s="1030"/>
    </row>
    <row r="44" spans="2:36" ht="21" customHeight="1">
      <c r="B44" s="994"/>
      <c r="C44" s="995"/>
      <c r="D44" s="995"/>
      <c r="E44" s="995"/>
      <c r="F44" s="995"/>
      <c r="G44" s="995"/>
      <c r="H44" s="995"/>
      <c r="I44" s="995"/>
      <c r="J44" s="995"/>
      <c r="K44" s="995"/>
      <c r="L44" s="995"/>
      <c r="M44" s="995"/>
      <c r="N44" s="995"/>
      <c r="O44" s="995"/>
      <c r="P44" s="995"/>
      <c r="Q44" s="995"/>
      <c r="R44" s="995"/>
      <c r="S44" s="995"/>
      <c r="T44" s="995"/>
      <c r="U44" s="995"/>
      <c r="V44" s="1030"/>
    </row>
    <row r="45" spans="2:36" ht="21" customHeight="1">
      <c r="B45" s="994"/>
      <c r="C45" s="995"/>
      <c r="D45" s="995"/>
      <c r="E45" s="995"/>
      <c r="F45" s="995"/>
      <c r="G45" s="995"/>
      <c r="H45" s="995"/>
      <c r="I45" s="995"/>
      <c r="J45" s="995"/>
      <c r="K45" s="995"/>
      <c r="L45" s="995"/>
      <c r="M45" s="995"/>
      <c r="N45" s="995"/>
      <c r="O45" s="995"/>
      <c r="P45" s="995"/>
      <c r="Q45" s="995"/>
      <c r="R45" s="995"/>
      <c r="S45" s="995"/>
      <c r="T45" s="995"/>
      <c r="U45" s="995"/>
      <c r="V45" s="1030"/>
    </row>
    <row r="46" spans="2:36" ht="21" customHeight="1">
      <c r="B46" s="994"/>
      <c r="C46" s="995"/>
      <c r="D46" s="995"/>
      <c r="E46" s="995"/>
      <c r="F46" s="995"/>
      <c r="G46" s="995"/>
      <c r="H46" s="995"/>
      <c r="I46" s="995"/>
      <c r="J46" s="995"/>
      <c r="K46" s="995"/>
      <c r="L46" s="995"/>
      <c r="M46" s="995"/>
      <c r="N46" s="995"/>
      <c r="O46" s="995"/>
      <c r="P46" s="995"/>
      <c r="Q46" s="995"/>
      <c r="R46" s="995"/>
      <c r="S46" s="995"/>
      <c r="T46" s="995"/>
      <c r="U46" s="995"/>
      <c r="V46" s="1030"/>
    </row>
    <row r="47" spans="2:36" ht="21" customHeight="1">
      <c r="B47" s="994"/>
      <c r="C47" s="995"/>
      <c r="D47" s="995"/>
      <c r="E47" s="995"/>
      <c r="F47" s="995"/>
      <c r="G47" s="995"/>
      <c r="H47" s="995"/>
      <c r="I47" s="995"/>
      <c r="J47" s="995"/>
      <c r="K47" s="995"/>
      <c r="L47" s="995"/>
      <c r="M47" s="995"/>
      <c r="N47" s="995"/>
      <c r="O47" s="995"/>
      <c r="P47" s="995"/>
      <c r="Q47" s="995"/>
      <c r="R47" s="995"/>
      <c r="S47" s="995"/>
      <c r="T47" s="995"/>
      <c r="U47" s="995"/>
      <c r="V47" s="1030"/>
    </row>
    <row r="48" spans="2:36" ht="21" customHeight="1">
      <c r="B48" s="994"/>
      <c r="C48" s="995"/>
      <c r="D48" s="995"/>
      <c r="E48" s="995"/>
      <c r="F48" s="995"/>
      <c r="G48" s="995"/>
      <c r="H48" s="995"/>
      <c r="I48" s="995"/>
      <c r="J48" s="995"/>
      <c r="K48" s="995"/>
      <c r="L48" s="995"/>
      <c r="M48" s="995"/>
      <c r="N48" s="995"/>
      <c r="O48" s="995"/>
      <c r="P48" s="995"/>
      <c r="Q48" s="995"/>
      <c r="R48" s="995"/>
      <c r="S48" s="995"/>
      <c r="T48" s="995"/>
      <c r="U48" s="995"/>
      <c r="V48" s="1030"/>
    </row>
    <row r="49" spans="2:29">
      <c r="B49" s="994"/>
      <c r="C49" s="995"/>
      <c r="D49" s="995"/>
      <c r="E49" s="995"/>
      <c r="F49" s="995"/>
      <c r="G49" s="995"/>
      <c r="H49" s="995"/>
      <c r="I49" s="995"/>
      <c r="J49" s="995"/>
      <c r="K49" s="995"/>
      <c r="L49" s="995"/>
      <c r="M49" s="995"/>
      <c r="N49" s="995"/>
      <c r="O49" s="995"/>
      <c r="P49" s="995"/>
      <c r="Q49" s="995"/>
      <c r="R49" s="995"/>
      <c r="S49" s="995"/>
      <c r="T49" s="995"/>
      <c r="U49" s="995"/>
      <c r="V49" s="1030"/>
    </row>
    <row r="50" spans="2:29">
      <c r="B50" s="994"/>
      <c r="C50" s="995"/>
      <c r="D50" s="995"/>
      <c r="E50" s="995"/>
      <c r="F50" s="995"/>
      <c r="G50" s="995"/>
      <c r="H50" s="995"/>
      <c r="I50" s="995"/>
      <c r="J50" s="995"/>
      <c r="K50" s="995"/>
      <c r="L50" s="995"/>
      <c r="M50" s="995"/>
      <c r="N50" s="995"/>
      <c r="O50" s="995"/>
      <c r="P50" s="995"/>
      <c r="Q50" s="995"/>
      <c r="R50" s="995"/>
      <c r="S50" s="995"/>
      <c r="T50" s="995"/>
      <c r="U50" s="995"/>
      <c r="V50" s="1030"/>
    </row>
    <row r="51" spans="2:29">
      <c r="B51" s="994"/>
      <c r="C51" s="995"/>
      <c r="D51" s="995"/>
      <c r="E51" s="995"/>
      <c r="F51" s="995"/>
      <c r="G51" s="995"/>
      <c r="H51" s="995"/>
      <c r="I51" s="995"/>
      <c r="J51" s="995"/>
      <c r="K51" s="995"/>
      <c r="L51" s="995"/>
      <c r="M51" s="995"/>
      <c r="N51" s="995"/>
      <c r="O51" s="995"/>
      <c r="P51" s="995"/>
      <c r="Q51" s="995"/>
      <c r="R51" s="995"/>
      <c r="S51" s="995"/>
      <c r="T51" s="995"/>
      <c r="U51" s="995"/>
      <c r="V51" s="1030"/>
    </row>
    <row r="52" spans="2:29" ht="15.75" thickBot="1">
      <c r="B52" s="1011"/>
      <c r="C52" s="1012"/>
      <c r="D52" s="1012"/>
      <c r="E52" s="1012"/>
      <c r="F52" s="1012"/>
      <c r="G52" s="1012"/>
      <c r="H52" s="1012"/>
      <c r="I52" s="1012"/>
      <c r="J52" s="1012"/>
      <c r="K52" s="1012"/>
      <c r="L52" s="1012"/>
      <c r="M52" s="1012"/>
      <c r="N52" s="1012"/>
      <c r="O52" s="1012"/>
      <c r="P52" s="1012"/>
      <c r="Q52" s="1012"/>
      <c r="R52" s="1012"/>
      <c r="S52" s="1012"/>
      <c r="T52" s="1012"/>
      <c r="U52" s="1012"/>
      <c r="V52" s="1034"/>
    </row>
    <row r="53" spans="2:29">
      <c r="B53" s="995"/>
      <c r="C53" s="995"/>
      <c r="D53" s="995"/>
      <c r="E53" s="995"/>
      <c r="F53" s="995"/>
      <c r="G53" s="995"/>
      <c r="H53" s="995"/>
      <c r="I53" s="995"/>
      <c r="J53" s="995"/>
      <c r="K53" s="995"/>
      <c r="L53" s="995"/>
      <c r="M53" s="995"/>
      <c r="N53" s="995"/>
      <c r="O53" s="995"/>
      <c r="P53" s="995"/>
      <c r="Q53" s="995"/>
      <c r="R53" s="995"/>
    </row>
    <row r="56" spans="2:29" ht="15.75" thickBot="1"/>
    <row r="57" spans="2:29" ht="15.75" thickBot="1">
      <c r="C57" s="982" t="s">
        <v>569</v>
      </c>
      <c r="D57" s="987"/>
      <c r="E57" s="987"/>
      <c r="F57" s="987"/>
      <c r="G57" s="988"/>
      <c r="H57" s="982" t="s">
        <v>525</v>
      </c>
      <c r="I57" s="987"/>
      <c r="J57" s="988"/>
      <c r="K57" s="982" t="s">
        <v>570</v>
      </c>
      <c r="L57" s="987"/>
      <c r="M57" s="988"/>
      <c r="P57" s="982" t="s">
        <v>571</v>
      </c>
      <c r="Q57" s="988"/>
      <c r="S57" s="982" t="s">
        <v>572</v>
      </c>
      <c r="T57" s="988"/>
      <c r="U57" s="987"/>
      <c r="W57" s="983" t="s">
        <v>526</v>
      </c>
      <c r="X57" s="985"/>
      <c r="Y57" s="984"/>
      <c r="Z57" s="984"/>
      <c r="AA57" s="984"/>
      <c r="AB57" s="985"/>
    </row>
    <row r="58" spans="2:29" ht="105">
      <c r="B58" s="1014" t="s">
        <v>58</v>
      </c>
      <c r="C58" s="1015" t="s">
        <v>388</v>
      </c>
      <c r="D58" s="1014" t="s">
        <v>389</v>
      </c>
      <c r="E58" s="1014" t="s">
        <v>390</v>
      </c>
      <c r="F58" s="1014" t="s">
        <v>391</v>
      </c>
      <c r="G58" s="1014" t="s">
        <v>392</v>
      </c>
      <c r="H58" s="1015" t="s">
        <v>523</v>
      </c>
      <c r="I58" s="1014" t="s">
        <v>524</v>
      </c>
      <c r="J58" s="1014" t="s">
        <v>573</v>
      </c>
      <c r="K58" s="1015" t="s">
        <v>574</v>
      </c>
      <c r="L58" s="1014" t="s">
        <v>575</v>
      </c>
      <c r="M58" s="1016" t="s">
        <v>576</v>
      </c>
      <c r="P58" s="1014" t="s">
        <v>577</v>
      </c>
      <c r="Q58" s="1014" t="s">
        <v>578</v>
      </c>
      <c r="R58" s="1017"/>
      <c r="S58" s="1018" t="s">
        <v>5</v>
      </c>
      <c r="T58" s="1014" t="str">
        <f>P58</f>
        <v>Modeled Pre-case Consumption 
(Installed UEC * Stock)</v>
      </c>
      <c r="U58" s="1014" t="str">
        <f>Q58</f>
        <v>Modeled Post-case Consumption 
(Installed UEC* Stock)</v>
      </c>
      <c r="W58" s="986"/>
      <c r="X58" s="1019" t="s">
        <v>563</v>
      </c>
      <c r="Y58" s="1019" t="s">
        <v>564</v>
      </c>
      <c r="Z58" s="1020" t="s">
        <v>565</v>
      </c>
      <c r="AA58" s="1021" t="s">
        <v>566</v>
      </c>
      <c r="AB58" s="1022" t="s">
        <v>567</v>
      </c>
      <c r="AC58" s="1023" t="s">
        <v>568</v>
      </c>
    </row>
    <row r="59" spans="2:29">
      <c r="B59" s="1024">
        <v>2005</v>
      </c>
      <c r="C59" s="946">
        <f>HLOOKUP($B59, 'UEC-SF'!$E$98:$AW$101, 4, FALSE)</f>
        <v>8487.0999008225681</v>
      </c>
      <c r="D59" s="1035">
        <f>HLOOKUP($B59, 'UEC-SF'!$E$105:$AW$108, 4, FALSE)</f>
        <v>8522.8414842733673</v>
      </c>
      <c r="E59" s="938">
        <f>HLOOKUP($B59, 'UEC-SF'!$E$112:$AW$115, 4, FALSE)</f>
        <v>8522.8414842733673</v>
      </c>
      <c r="F59" s="938">
        <f ca="1">HLOOKUP($B59, 'UEC-SF'!$E$129:$AW$132, 4, FALSE)</f>
        <v>8522.8414842733655</v>
      </c>
      <c r="G59" s="941">
        <f ca="1">HLOOKUP($B59, 'UEC-SF'!$E$136:$AW$139, 4, FALSE)</f>
        <v>8522.8414842733655</v>
      </c>
      <c r="H59" s="990">
        <f>INDEX([2]!tbl6PShipments,MATCH($B59,[2]!Year_6PShipments,0),MATCH($S$5,[2]!BldType_6PShipments,0)+MATCH("HP",[2]!Product_6PShipments,0))</f>
        <v>0</v>
      </c>
      <c r="I59" s="938">
        <f ca="1">INDEX([2]!HP_tblShipments,MATCH($B59,[2]!HP_AnalysisYears,0),MATCH($S$5,[2]!HP_BldType,0)+MATCH("Total New Shipments",[2]!HP_ShipmentColumn,0))</f>
        <v>31506.062888964952</v>
      </c>
      <c r="J59" s="938">
        <f>INDEX([2]!HP_tblShipments,MATCH($B59,[2]!HP_AnalysisYears,0),MATCH($S$5,[2]!HP_BldType,0)+MATCH("End of Year Stock",[2]!HP_ShipmentColumn,0))</f>
        <v>450580.92195697321</v>
      </c>
      <c r="K59" s="946">
        <f>C59*H59</f>
        <v>0</v>
      </c>
      <c r="L59" s="938">
        <f ca="1">D59*I59</f>
        <v>268521179.7961961</v>
      </c>
      <c r="M59" s="941">
        <f ca="1">E59*I59</f>
        <v>268521179.7961961</v>
      </c>
      <c r="N59" s="948"/>
      <c r="O59" s="948"/>
      <c r="P59" s="946">
        <f ca="1">F59*J59</f>
        <v>3840229773.677031</v>
      </c>
      <c r="Q59" s="941">
        <f ca="1">G59*J59</f>
        <v>3840229773.677031</v>
      </c>
      <c r="R59" s="948"/>
      <c r="S59" s="1025">
        <v>2005</v>
      </c>
      <c r="T59" s="938">
        <f ca="1">P59/1000/8760</f>
        <v>438.38239425536887</v>
      </c>
      <c r="U59" s="938">
        <f ca="1">Q59/1000/8760</f>
        <v>438.38239425536887</v>
      </c>
      <c r="W59" s="1025">
        <f t="shared" ref="W59:W88" si="0">S59</f>
        <v>2005</v>
      </c>
      <c r="X59" s="1036">
        <f t="shared" ref="X59:X88" ca="1" si="1">T59-U59</f>
        <v>0</v>
      </c>
      <c r="Y59" s="1037"/>
      <c r="Z59" s="1038">
        <f>IF(AND(W59&gt;=$S$6,W59&lt;$S$6+ROUND([2]!HP_Life,0)),(L59-M59)/1000/8760,(D59-E59)*INDEX([2]!HP_tblShipments,MATCH(W59,[2]!HP_AnalysisYears,0),MATCH($S$5,[2]!HP_BldType,0)+MATCH("New Construction",[2]!HP_ShipmentColumn,0))/1000/8760)</f>
        <v>0</v>
      </c>
    </row>
    <row r="60" spans="2:29">
      <c r="B60" s="1024">
        <f t="shared" ref="B60:B85" si="2">B59+1</f>
        <v>2006</v>
      </c>
      <c r="C60" s="946">
        <f>HLOOKUP($B60, 'UEC-SF'!$E$98:$AW$101, 4, FALSE)</f>
        <v>8487.0999008225681</v>
      </c>
      <c r="D60" s="1035">
        <f>HLOOKUP($B60, 'UEC-SF'!$E$105:$AW$108, 4, FALSE)</f>
        <v>8522.8414842733673</v>
      </c>
      <c r="E60" s="938">
        <f>HLOOKUP($B60, 'UEC-SF'!$E$112:$AW$115, 4, FALSE)</f>
        <v>8522.8414842733673</v>
      </c>
      <c r="F60" s="938">
        <f ca="1">HLOOKUP($B60, 'UEC-SF'!$E$129:$AW$132, 4, FALSE)</f>
        <v>8522.8414842733673</v>
      </c>
      <c r="G60" s="941">
        <f ca="1">HLOOKUP($B60, 'UEC-SF'!$E$136:$AW$139, 4, FALSE)</f>
        <v>8522.8414842733673</v>
      </c>
      <c r="H60" s="990">
        <f>INDEX([2]!tbl6PShipments,MATCH($B60,[2]!Year_6PShipments,0),MATCH($S$5,[2]!BldType_6PShipments,0)+MATCH("HP",[2]!Product_6PShipments,0))</f>
        <v>0</v>
      </c>
      <c r="I60" s="938">
        <f ca="1">INDEX([2]!HP_tblShipments,MATCH($B60,[2]!HP_AnalysisYears,0),MATCH($S$5,[2]!HP_BldType,0)+MATCH("Total New Shipments",[2]!HP_ShipmentColumn,0))</f>
        <v>30975.402854554228</v>
      </c>
      <c r="J60" s="938">
        <f>INDEX([2]!HP_tblShipments,MATCH($B60,[2]!HP_AnalysisYears,0),MATCH($S$5,[2]!HP_BldType,0)+MATCH("End of Year Stock",[2]!HP_ShipmentColumn,0))</f>
        <v>458642.49067838915</v>
      </c>
      <c r="K60" s="946">
        <f t="shared" ref="K60:L88" si="3">C60*H60</f>
        <v>0</v>
      </c>
      <c r="L60" s="938">
        <f t="shared" ca="1" si="3"/>
        <v>263998448.44087446</v>
      </c>
      <c r="M60" s="941">
        <f t="shared" ref="M60:M88" ca="1" si="4">E60*I60</f>
        <v>263998448.44087446</v>
      </c>
      <c r="N60" s="948"/>
      <c r="O60" s="948"/>
      <c r="P60" s="946">
        <f t="shared" ref="P60:P88" ca="1" si="5">F60*J60</f>
        <v>3908937246.0042362</v>
      </c>
      <c r="Q60" s="941">
        <f t="shared" ref="Q60:Q88" ca="1" si="6">G60*J60</f>
        <v>3908937246.0042362</v>
      </c>
      <c r="R60" s="948"/>
      <c r="S60" s="1025">
        <f>S59+1</f>
        <v>2006</v>
      </c>
      <c r="T60" s="938">
        <f t="shared" ref="T60:T88" ca="1" si="7">P60/1000/8760</f>
        <v>446.22571301418225</v>
      </c>
      <c r="U60" s="938">
        <f t="shared" ref="U60:U88" ca="1" si="8">Q60/1000/8760</f>
        <v>446.22571301418225</v>
      </c>
      <c r="W60" s="1025">
        <f t="shared" si="0"/>
        <v>2006</v>
      </c>
      <c r="X60" s="1036">
        <f t="shared" ca="1" si="1"/>
        <v>0</v>
      </c>
      <c r="Y60" s="1036">
        <f ca="1">X60+Y59</f>
        <v>0</v>
      </c>
      <c r="Z60" s="1038">
        <f>IF(AND(W60&gt;=$S$6,W60&lt;$S$6+ROUND([2]!HP_Life,0)),(L60-M60)/1000/8760,(D60-E60)*INDEX([2]!HP_tblShipments,MATCH(W60,[2]!HP_AnalysisYears,0),MATCH($S$5,[2]!HP_BldType,0)+MATCH("New Construction",[2]!HP_ShipmentColumn,0))/1000/8760)</f>
        <v>0</v>
      </c>
      <c r="AC60" s="1039">
        <f ca="1">X60-X59-Z60</f>
        <v>0</v>
      </c>
    </row>
    <row r="61" spans="2:29">
      <c r="B61" s="1024">
        <f t="shared" si="2"/>
        <v>2007</v>
      </c>
      <c r="C61" s="946">
        <f>HLOOKUP($B61, 'UEC-SF'!$E$98:$AW$101, 4, FALSE)</f>
        <v>8487.0999008225681</v>
      </c>
      <c r="D61" s="1035">
        <f>HLOOKUP($B61, 'UEC-SF'!$E$105:$AW$108, 4, FALSE)</f>
        <v>8522.8414842733673</v>
      </c>
      <c r="E61" s="938">
        <f>HLOOKUP($B61, 'UEC-SF'!$E$112:$AW$115, 4, FALSE)</f>
        <v>8522.8414842733673</v>
      </c>
      <c r="F61" s="938">
        <f ca="1">HLOOKUP($B61, 'UEC-SF'!$E$129:$AW$132, 4, FALSE)</f>
        <v>8522.8414842733691</v>
      </c>
      <c r="G61" s="941">
        <f ca="1">HLOOKUP($B61, 'UEC-SF'!$E$136:$AW$139, 4, FALSE)</f>
        <v>8522.8414842733691</v>
      </c>
      <c r="H61" s="990">
        <f>INDEX([2]!tbl6PShipments,MATCH($B61,[2]!Year_6PShipments,0),MATCH($S$5,[2]!BldType_6PShipments,0)+MATCH("HP",[2]!Product_6PShipments,0))</f>
        <v>0</v>
      </c>
      <c r="I61" s="938">
        <f ca="1">INDEX([2]!HP_tblShipments,MATCH($B61,[2]!HP_AnalysisYears,0),MATCH($S$5,[2]!HP_BldType,0)+MATCH("Total New Shipments",[2]!HP_ShipmentColumn,0))</f>
        <v>29422.012276549616</v>
      </c>
      <c r="J61" s="938">
        <f>INDEX([2]!HP_tblShipments,MATCH($B61,[2]!HP_AnalysisYears,0),MATCH($S$5,[2]!HP_BldType,0)+MATCH("End of Year Stock",[2]!HP_ShipmentColumn,0))</f>
        <v>464740.7059504629</v>
      </c>
      <c r="K61" s="946">
        <f t="shared" si="3"/>
        <v>0</v>
      </c>
      <c r="L61" s="938">
        <f t="shared" ca="1" si="3"/>
        <v>250759146.78137738</v>
      </c>
      <c r="M61" s="941">
        <f t="shared" ca="1" si="4"/>
        <v>250759146.78137738</v>
      </c>
      <c r="N61" s="948"/>
      <c r="O61" s="948"/>
      <c r="P61" s="946">
        <f t="shared" ca="1" si="5"/>
        <v>3960911368.1050968</v>
      </c>
      <c r="Q61" s="941">
        <f t="shared" ca="1" si="6"/>
        <v>3960911368.1050968</v>
      </c>
      <c r="R61" s="948"/>
      <c r="S61" s="1025">
        <f t="shared" ref="S61:S88" si="9">S60+1</f>
        <v>2007</v>
      </c>
      <c r="T61" s="938">
        <f t="shared" ca="1" si="7"/>
        <v>452.15883197546765</v>
      </c>
      <c r="U61" s="938">
        <f t="shared" ca="1" si="8"/>
        <v>452.15883197546765</v>
      </c>
      <c r="W61" s="1025">
        <f t="shared" si="0"/>
        <v>2007</v>
      </c>
      <c r="X61" s="1036">
        <f t="shared" ca="1" si="1"/>
        <v>0</v>
      </c>
      <c r="Y61" s="1036">
        <f t="shared" ref="Y61:Y88" ca="1" si="10">X61+Y60</f>
        <v>0</v>
      </c>
      <c r="Z61" s="1038">
        <f>IF(AND(W61&gt;=$S$6,W61&lt;$S$6+ROUND([2]!HP_Life,0)),(L61-M61)/1000/8760,(D61-E61)*INDEX([2]!HP_tblShipments,MATCH(W61,[2]!HP_AnalysisYears,0),MATCH($S$5,[2]!HP_BldType,0)+MATCH("New Construction",[2]!HP_ShipmentColumn,0))/1000/8760)</f>
        <v>0</v>
      </c>
      <c r="AC61" s="1039">
        <f t="shared" ref="AC61:AC88" ca="1" si="11">X61-X60-Z61</f>
        <v>0</v>
      </c>
    </row>
    <row r="62" spans="2:29">
      <c r="B62" s="1024">
        <f t="shared" si="2"/>
        <v>2008</v>
      </c>
      <c r="C62" s="946">
        <f>HLOOKUP($B62, 'UEC-SF'!$E$98:$AW$101, 4, FALSE)</f>
        <v>8487.0999008225681</v>
      </c>
      <c r="D62" s="1035">
        <f>HLOOKUP($B62, 'UEC-SF'!$E$105:$AW$108, 4, FALSE)</f>
        <v>8522.8414842733673</v>
      </c>
      <c r="E62" s="938">
        <f>HLOOKUP($B62, 'UEC-SF'!$E$112:$AW$115, 4, FALSE)</f>
        <v>8522.8414842733673</v>
      </c>
      <c r="F62" s="938">
        <f ca="1">HLOOKUP($B62, 'UEC-SF'!$E$129:$AW$132, 4, FALSE)</f>
        <v>8522.8414842733655</v>
      </c>
      <c r="G62" s="941">
        <f ca="1">HLOOKUP($B62, 'UEC-SF'!$E$136:$AW$139, 4, FALSE)</f>
        <v>8522.8414842733655</v>
      </c>
      <c r="H62" s="990">
        <f>INDEX([2]!tbl6PShipments,MATCH($B62,[2]!Year_6PShipments,0),MATCH($S$5,[2]!BldType_6PShipments,0)+MATCH("HP",[2]!Product_6PShipments,0))</f>
        <v>0</v>
      </c>
      <c r="I62" s="938">
        <f ca="1">INDEX([2]!HP_tblShipments,MATCH($B62,[2]!HP_AnalysisYears,0),MATCH($S$5,[2]!HP_BldType,0)+MATCH("Total New Shipments",[2]!HP_ShipmentColumn,0))</f>
        <v>27205.185657972164</v>
      </c>
      <c r="J62" s="938">
        <f>INDEX([2]!HP_tblShipments,MATCH($B62,[2]!HP_AnalysisYears,0),MATCH($S$5,[2]!HP_BldType,0)+MATCH("End of Year Stock",[2]!HP_ShipmentColumn,0))</f>
        <v>468311.97607376135</v>
      </c>
      <c r="K62" s="946">
        <f t="shared" si="3"/>
        <v>0</v>
      </c>
      <c r="L62" s="938">
        <f t="shared" ca="1" si="3"/>
        <v>231865484.913124</v>
      </c>
      <c r="M62" s="941">
        <f t="shared" ca="1" si="4"/>
        <v>231865484.913124</v>
      </c>
      <c r="N62" s="948"/>
      <c r="O62" s="948"/>
      <c r="P62" s="946">
        <f t="shared" ca="1" si="5"/>
        <v>3991348737.2634892</v>
      </c>
      <c r="Q62" s="941">
        <f t="shared" ca="1" si="6"/>
        <v>3991348737.2634892</v>
      </c>
      <c r="R62" s="948"/>
      <c r="S62" s="1025">
        <f t="shared" si="9"/>
        <v>2008</v>
      </c>
      <c r="T62" s="938">
        <f t="shared" ca="1" si="7"/>
        <v>455.63341749583208</v>
      </c>
      <c r="U62" s="938">
        <f t="shared" ca="1" si="8"/>
        <v>455.63341749583208</v>
      </c>
      <c r="W62" s="1025">
        <f t="shared" si="0"/>
        <v>2008</v>
      </c>
      <c r="X62" s="1036">
        <f t="shared" ca="1" si="1"/>
        <v>0</v>
      </c>
      <c r="Y62" s="1036">
        <f t="shared" ca="1" si="10"/>
        <v>0</v>
      </c>
      <c r="Z62" s="1038">
        <f>IF(AND(W62&gt;=$S$6,W62&lt;$S$6+ROUND([2]!HP_Life,0)),(L62-M62)/1000/8760,(D62-E62)*INDEX([2]!HP_tblShipments,MATCH(W62,[2]!HP_AnalysisYears,0),MATCH($S$5,[2]!HP_BldType,0)+MATCH("New Construction",[2]!HP_ShipmentColumn,0))/1000/8760)</f>
        <v>0</v>
      </c>
      <c r="AC62" s="1039">
        <f t="shared" ca="1" si="11"/>
        <v>0</v>
      </c>
    </row>
    <row r="63" spans="2:29">
      <c r="B63" s="1024">
        <f t="shared" si="2"/>
        <v>2009</v>
      </c>
      <c r="C63" s="946">
        <f>HLOOKUP($B63, 'UEC-SF'!$E$98:$AW$101, 4, FALSE)</f>
        <v>8487.0999008225681</v>
      </c>
      <c r="D63" s="1035">
        <f>HLOOKUP($B63, 'UEC-SF'!$E$105:$AW$108, 4, FALSE)</f>
        <v>8522.8414842733673</v>
      </c>
      <c r="E63" s="938">
        <f>HLOOKUP($B63, 'UEC-SF'!$E$112:$AW$115, 4, FALSE)</f>
        <v>8522.8414842733673</v>
      </c>
      <c r="F63" s="938">
        <f ca="1">HLOOKUP($B63, 'UEC-SF'!$E$129:$AW$132, 4, FALSE)</f>
        <v>8522.8414842733655</v>
      </c>
      <c r="G63" s="941">
        <f ca="1">HLOOKUP($B63, 'UEC-SF'!$E$136:$AW$139, 4, FALSE)</f>
        <v>8522.8414842733655</v>
      </c>
      <c r="H63" s="990">
        <f>INDEX([2]!tbl6PShipments,MATCH($B63,[2]!Year_6PShipments,0),MATCH($S$5,[2]!BldType_6PShipments,0)+MATCH("HP",[2]!Product_6PShipments,0))</f>
        <v>0</v>
      </c>
      <c r="I63" s="938">
        <f ca="1">INDEX([2]!HP_tblShipments,MATCH($B63,[2]!HP_AnalysisYears,0),MATCH($S$5,[2]!HP_BldType,0)+MATCH("Total New Shipments",[2]!HP_ShipmentColumn,0))</f>
        <v>26534.107479712118</v>
      </c>
      <c r="J63" s="938">
        <f>INDEX([2]!HP_tblShipments,MATCH($B63,[2]!HP_AnalysisYears,0),MATCH($S$5,[2]!HP_BldType,0)+MATCH("End of Year Stock",[2]!HP_ShipmentColumn,0))</f>
        <v>471030.55471192813</v>
      </c>
      <c r="K63" s="946">
        <f t="shared" si="3"/>
        <v>0</v>
      </c>
      <c r="L63" s="938">
        <f t="shared" ca="1" si="3"/>
        <v>226145991.9762587</v>
      </c>
      <c r="M63" s="941">
        <f t="shared" ca="1" si="4"/>
        <v>226145991.9762587</v>
      </c>
      <c r="N63" s="948"/>
      <c r="O63" s="948"/>
      <c r="P63" s="946">
        <f t="shared" ca="1" si="5"/>
        <v>4014518752.0591164</v>
      </c>
      <c r="Q63" s="941">
        <f t="shared" ca="1" si="6"/>
        <v>4014518752.0591164</v>
      </c>
      <c r="R63" s="948"/>
      <c r="S63" s="1025">
        <f t="shared" si="9"/>
        <v>2009</v>
      </c>
      <c r="T63" s="938">
        <f t="shared" ca="1" si="7"/>
        <v>458.27839635378041</v>
      </c>
      <c r="U63" s="938">
        <f t="shared" ca="1" si="8"/>
        <v>458.27839635378041</v>
      </c>
      <c r="W63" s="1025">
        <f t="shared" si="0"/>
        <v>2009</v>
      </c>
      <c r="X63" s="1036">
        <f t="shared" ca="1" si="1"/>
        <v>0</v>
      </c>
      <c r="Y63" s="1036">
        <f t="shared" ca="1" si="10"/>
        <v>0</v>
      </c>
      <c r="Z63" s="1038">
        <f>IF(AND(W63&gt;=$S$6,W63&lt;$S$6+ROUND([2]!HP_Life,0)),(L63-M63)/1000/8760,(D63-E63)*INDEX([2]!HP_tblShipments,MATCH(W63,[2]!HP_AnalysisYears,0),MATCH($S$5,[2]!HP_BldType,0)+MATCH("New Construction",[2]!HP_ShipmentColumn,0))/1000/8760)</f>
        <v>0</v>
      </c>
      <c r="AC63" s="1039">
        <f t="shared" ca="1" si="11"/>
        <v>0</v>
      </c>
    </row>
    <row r="64" spans="2:29">
      <c r="B64" s="1024">
        <f t="shared" si="2"/>
        <v>2010</v>
      </c>
      <c r="C64" s="946">
        <f>HLOOKUP($B64, 'UEC-SF'!$E$98:$AW$101, 4, FALSE)</f>
        <v>8487.0999008225681</v>
      </c>
      <c r="D64" s="1035">
        <f>HLOOKUP($B64, 'UEC-SF'!$E$105:$AW$108, 4, FALSE)</f>
        <v>8522.8414842733673</v>
      </c>
      <c r="E64" s="938">
        <f>HLOOKUP($B64, 'UEC-SF'!$E$112:$AW$115, 4, FALSE)</f>
        <v>8522.8414842733673</v>
      </c>
      <c r="F64" s="938">
        <f ca="1">HLOOKUP($B64, 'UEC-SF'!$E$129:$AW$132, 4, FALSE)</f>
        <v>8522.8414842733691</v>
      </c>
      <c r="G64" s="941">
        <f ca="1">HLOOKUP($B64, 'UEC-SF'!$E$136:$AW$139, 4, FALSE)</f>
        <v>8522.8414842733691</v>
      </c>
      <c r="H64" s="990">
        <f>INDEX([2]!tbl6PShipments,MATCH($B64,[2]!Year_6PShipments,0),MATCH($S$5,[2]!BldType_6PShipments,0)+MATCH("HP",[2]!Product_6PShipments,0))</f>
        <v>36143.464003929912</v>
      </c>
      <c r="I64" s="938">
        <f ca="1">INDEX([2]!HP_tblShipments,MATCH($B64,[2]!HP_AnalysisYears,0),MATCH($S$5,[2]!HP_BldType,0)+MATCH("Total New Shipments",[2]!HP_ShipmentColumn,0))</f>
        <v>28333.738413550331</v>
      </c>
      <c r="J64" s="938">
        <f>INDEX([2]!HP_tblShipments,MATCH($B64,[2]!HP_AnalysisYears,0),MATCH($S$5,[2]!HP_BldType,0)+MATCH("End of Year Stock",[2]!HP_ShipmentColumn,0))</f>
        <v>475410.5137345707</v>
      </c>
      <c r="K64" s="946">
        <f t="shared" si="3"/>
        <v>306753189.76313764</v>
      </c>
      <c r="L64" s="938">
        <f t="shared" ca="1" si="3"/>
        <v>241483961.15555662</v>
      </c>
      <c r="M64" s="941">
        <f t="shared" ca="1" si="4"/>
        <v>241483961.15555662</v>
      </c>
      <c r="N64" s="948"/>
      <c r="O64" s="948"/>
      <c r="P64" s="946">
        <f t="shared" ca="1" si="5"/>
        <v>4051848448.5167136</v>
      </c>
      <c r="Q64" s="941">
        <f t="shared" ca="1" si="6"/>
        <v>4051848448.5167136</v>
      </c>
      <c r="R64" s="948"/>
      <c r="S64" s="1025">
        <f t="shared" si="9"/>
        <v>2010</v>
      </c>
      <c r="T64" s="938">
        <f t="shared" ca="1" si="7"/>
        <v>462.5397772279353</v>
      </c>
      <c r="U64" s="938">
        <f t="shared" ca="1" si="8"/>
        <v>462.5397772279353</v>
      </c>
      <c r="W64" s="1025">
        <f t="shared" si="0"/>
        <v>2010</v>
      </c>
      <c r="X64" s="1036">
        <f t="shared" ca="1" si="1"/>
        <v>0</v>
      </c>
      <c r="Y64" s="1036">
        <f t="shared" ca="1" si="10"/>
        <v>0</v>
      </c>
      <c r="Z64" s="1038">
        <f>IF(AND(W64&gt;=$S$6,W64&lt;$S$6+ROUND([2]!HP_Life,0)),(L64-M64)/1000/8760,(D64-E64)*INDEX([2]!HP_tblShipments,MATCH(W64,[2]!HP_AnalysisYears,0),MATCH($S$5,[2]!HP_BldType,0)+MATCH("New Construction",[2]!HP_ShipmentColumn,0))/1000/8760)</f>
        <v>0</v>
      </c>
      <c r="AC64" s="1039">
        <f t="shared" ca="1" si="11"/>
        <v>0</v>
      </c>
    </row>
    <row r="65" spans="2:29">
      <c r="B65" s="1024">
        <f t="shared" si="2"/>
        <v>2011</v>
      </c>
      <c r="C65" s="946">
        <f>HLOOKUP($B65, 'UEC-SF'!$E$98:$AW$101, 4, FALSE)</f>
        <v>8487.0999008225681</v>
      </c>
      <c r="D65" s="1035">
        <f>HLOOKUP($B65, 'UEC-SF'!$E$105:$AW$108, 4, FALSE)</f>
        <v>8522.8414842733673</v>
      </c>
      <c r="E65" s="938">
        <f>HLOOKUP($B65, 'UEC-SF'!$E$112:$AW$115, 4, FALSE)</f>
        <v>8522.8414842733673</v>
      </c>
      <c r="F65" s="938">
        <f ca="1">HLOOKUP($B65, 'UEC-SF'!$E$129:$AW$132, 4, FALSE)</f>
        <v>8522.8414842733691</v>
      </c>
      <c r="G65" s="941">
        <f ca="1">HLOOKUP($B65, 'UEC-SF'!$E$136:$AW$139, 4, FALSE)</f>
        <v>8522.8414842733691</v>
      </c>
      <c r="H65" s="990">
        <f>INDEX([2]!tbl6PShipments,MATCH($B65,[2]!Year_6PShipments,0),MATCH($S$5,[2]!BldType_6PShipments,0)+MATCH("HP",[2]!Product_6PShipments,0))</f>
        <v>37417.078551321756</v>
      </c>
      <c r="I65" s="938">
        <f ca="1">INDEX([2]!HP_tblShipments,MATCH($B65,[2]!HP_AnalysisYears,0),MATCH($S$5,[2]!HP_BldType,0)+MATCH("Total New Shipments",[2]!HP_ShipmentColumn,0))</f>
        <v>32906.873839996973</v>
      </c>
      <c r="J65" s="938">
        <f>INDEX([2]!HP_tblShipments,MATCH($B65,[2]!HP_AnalysisYears,0),MATCH($S$5,[2]!HP_BldType,0)+MATCH("End of Year Stock",[2]!HP_ShipmentColumn,0))</f>
        <v>482174.9517067069</v>
      </c>
      <c r="K65" s="946">
        <f t="shared" si="3"/>
        <v>317562483.66199309</v>
      </c>
      <c r="L65" s="938">
        <f t="shared" ca="1" si="3"/>
        <v>280460069.48127627</v>
      </c>
      <c r="M65" s="941">
        <f t="shared" ca="1" si="4"/>
        <v>280460069.48127627</v>
      </c>
      <c r="N65" s="948"/>
      <c r="O65" s="948"/>
      <c r="P65" s="946">
        <f t="shared" ca="1" si="5"/>
        <v>4109500681.0834298</v>
      </c>
      <c r="Q65" s="941">
        <f t="shared" ca="1" si="6"/>
        <v>4109500681.0834298</v>
      </c>
      <c r="R65" s="948"/>
      <c r="S65" s="1025">
        <f t="shared" si="9"/>
        <v>2011</v>
      </c>
      <c r="T65" s="938">
        <f t="shared" ca="1" si="7"/>
        <v>469.12108231546</v>
      </c>
      <c r="U65" s="938">
        <f t="shared" ca="1" si="8"/>
        <v>469.12108231546</v>
      </c>
      <c r="W65" s="1025">
        <f t="shared" si="0"/>
        <v>2011</v>
      </c>
      <c r="X65" s="1036">
        <f t="shared" ca="1" si="1"/>
        <v>0</v>
      </c>
      <c r="Y65" s="1036">
        <f t="shared" ca="1" si="10"/>
        <v>0</v>
      </c>
      <c r="Z65" s="1038">
        <f>IF(AND(W65&gt;=$S$6,W65&lt;$S$6+ROUND([2]!HP_Life,0)),(L65-M65)/1000/8760,(D65-E65)*INDEX([2]!HP_tblShipments,MATCH(W65,[2]!HP_AnalysisYears,0),MATCH($S$5,[2]!HP_BldType,0)+MATCH("New Construction",[2]!HP_ShipmentColumn,0))/1000/8760)</f>
        <v>0</v>
      </c>
      <c r="AC65" s="1039">
        <f t="shared" ca="1" si="11"/>
        <v>0</v>
      </c>
    </row>
    <row r="66" spans="2:29">
      <c r="B66" s="1024">
        <f t="shared" si="2"/>
        <v>2012</v>
      </c>
      <c r="C66" s="946">
        <f>HLOOKUP($B66, 'UEC-SF'!$E$98:$AW$101, 4, FALSE)</f>
        <v>8487.0999008225681</v>
      </c>
      <c r="D66" s="1035">
        <f>HLOOKUP($B66, 'UEC-SF'!$E$105:$AW$108, 4, FALSE)</f>
        <v>8522.8414842733673</v>
      </c>
      <c r="E66" s="938">
        <f>HLOOKUP($B66, 'UEC-SF'!$E$112:$AW$115, 4, FALSE)</f>
        <v>8522.8414842733673</v>
      </c>
      <c r="F66" s="938">
        <f ca="1">HLOOKUP($B66, 'UEC-SF'!$E$129:$AW$132, 4, FALSE)</f>
        <v>8522.8414842733691</v>
      </c>
      <c r="G66" s="941">
        <f ca="1">HLOOKUP($B66, 'UEC-SF'!$E$136:$AW$139, 4, FALSE)</f>
        <v>8522.8414842733691</v>
      </c>
      <c r="H66" s="990">
        <f>INDEX([2]!tbl6PShipments,MATCH($B66,[2]!Year_6PShipments,0),MATCH($S$5,[2]!BldType_6PShipments,0)+MATCH("HP",[2]!Product_6PShipments,0))</f>
        <v>38149.478590829269</v>
      </c>
      <c r="I66" s="938">
        <f ca="1">INDEX([2]!HP_tblShipments,MATCH($B66,[2]!HP_AnalysisYears,0),MATCH($S$5,[2]!HP_BldType,0)+MATCH("Total New Shipments",[2]!HP_ShipmentColumn,0))</f>
        <v>32656.235312449826</v>
      </c>
      <c r="J66" s="938">
        <f>INDEX([2]!HP_tblShipments,MATCH($B66,[2]!HP_AnalysisYears,0),MATCH($S$5,[2]!HP_BldType,0)+MATCH("End of Year Stock",[2]!HP_ShipmentColumn,0))</f>
        <v>489174.01248734817</v>
      </c>
      <c r="K66" s="946">
        <f t="shared" si="3"/>
        <v>323778435.96465975</v>
      </c>
      <c r="L66" s="938">
        <f t="shared" ca="1" si="3"/>
        <v>278323917.0411402</v>
      </c>
      <c r="M66" s="941">
        <f t="shared" ca="1" si="4"/>
        <v>278323917.0411402</v>
      </c>
      <c r="N66" s="948"/>
      <c r="O66" s="948"/>
      <c r="P66" s="946">
        <f t="shared" ca="1" si="5"/>
        <v>4169152566.6556301</v>
      </c>
      <c r="Q66" s="941">
        <f t="shared" ca="1" si="6"/>
        <v>4169152566.6556301</v>
      </c>
      <c r="R66" s="948"/>
      <c r="S66" s="1025">
        <f t="shared" si="9"/>
        <v>2012</v>
      </c>
      <c r="T66" s="938">
        <f t="shared" ca="1" si="7"/>
        <v>475.93065829402173</v>
      </c>
      <c r="U66" s="938">
        <f t="shared" ca="1" si="8"/>
        <v>475.93065829402173</v>
      </c>
      <c r="W66" s="1025">
        <f t="shared" si="0"/>
        <v>2012</v>
      </c>
      <c r="X66" s="1036">
        <f t="shared" ca="1" si="1"/>
        <v>0</v>
      </c>
      <c r="Y66" s="1036">
        <f t="shared" ca="1" si="10"/>
        <v>0</v>
      </c>
      <c r="Z66" s="1038">
        <f>IF(AND(W66&gt;=$S$6,W66&lt;$S$6+ROUND([2]!HP_Life,0)),(L66-M66)/1000/8760,(D66-E66)*INDEX([2]!HP_tblShipments,MATCH(W66,[2]!HP_AnalysisYears,0),MATCH($S$5,[2]!HP_BldType,0)+MATCH("New Construction",[2]!HP_ShipmentColumn,0))/1000/8760)</f>
        <v>0</v>
      </c>
      <c r="AC66" s="1039">
        <f t="shared" ca="1" si="11"/>
        <v>0</v>
      </c>
    </row>
    <row r="67" spans="2:29">
      <c r="B67" s="1024">
        <f t="shared" si="2"/>
        <v>2013</v>
      </c>
      <c r="C67" s="946">
        <f>HLOOKUP($B67, 'UEC-SF'!$E$98:$AW$101, 4, FALSE)</f>
        <v>8487.0999008225681</v>
      </c>
      <c r="D67" s="1035">
        <f>HLOOKUP($B67, 'UEC-SF'!$E$105:$AW$108, 4, FALSE)</f>
        <v>8522.8414842733673</v>
      </c>
      <c r="E67" s="938">
        <f>HLOOKUP($B67, 'UEC-SF'!$E$112:$AW$115, 4, FALSE)</f>
        <v>8522.8414842733673</v>
      </c>
      <c r="F67" s="938">
        <f ca="1">HLOOKUP($B67, 'UEC-SF'!$E$129:$AW$132, 4, FALSE)</f>
        <v>8522.8414842733691</v>
      </c>
      <c r="G67" s="941">
        <f ca="1">HLOOKUP($B67, 'UEC-SF'!$E$136:$AW$139, 4, FALSE)</f>
        <v>8522.8414842733691</v>
      </c>
      <c r="H67" s="990">
        <f>INDEX([2]!tbl6PShipments,MATCH($B67,[2]!Year_6PShipments,0),MATCH($S$5,[2]!BldType_6PShipments,0)+MATCH("HP",[2]!Product_6PShipments,0))</f>
        <v>38285.099358136089</v>
      </c>
      <c r="I67" s="938">
        <f ca="1">INDEX([2]!HP_tblShipments,MATCH($B67,[2]!HP_AnalysisYears,0),MATCH($S$5,[2]!HP_BldType,0)+MATCH("Total New Shipments",[2]!HP_ShipmentColumn,0))</f>
        <v>33416.934863386377</v>
      </c>
      <c r="J67" s="938">
        <f>INDEX([2]!HP_tblShipments,MATCH($B67,[2]!HP_AnalysisYears,0),MATCH($S$5,[2]!HP_BldType,0)+MATCH("End of Year Stock",[2]!HP_ShipmentColumn,0))</f>
        <v>496350.1430621944</v>
      </c>
      <c r="K67" s="946">
        <f t="shared" si="3"/>
        <v>324929462.96541899</v>
      </c>
      <c r="L67" s="938">
        <f t="shared" ca="1" si="3"/>
        <v>284807238.73093039</v>
      </c>
      <c r="M67" s="941">
        <f t="shared" ca="1" si="4"/>
        <v>284807238.73093039</v>
      </c>
      <c r="N67" s="948"/>
      <c r="O67" s="948"/>
      <c r="P67" s="946">
        <f t="shared" ca="1" si="5"/>
        <v>4230313590.015492</v>
      </c>
      <c r="Q67" s="941">
        <f t="shared" ca="1" si="6"/>
        <v>4230313590.015492</v>
      </c>
      <c r="R67" s="948"/>
      <c r="S67" s="1025">
        <f t="shared" si="9"/>
        <v>2013</v>
      </c>
      <c r="T67" s="938">
        <f t="shared" ca="1" si="7"/>
        <v>482.91251027574117</v>
      </c>
      <c r="U67" s="938">
        <f t="shared" ca="1" si="8"/>
        <v>482.91251027574117</v>
      </c>
      <c r="W67" s="1025">
        <f t="shared" si="0"/>
        <v>2013</v>
      </c>
      <c r="X67" s="1036">
        <f t="shared" ca="1" si="1"/>
        <v>0</v>
      </c>
      <c r="Y67" s="1036">
        <f t="shared" ca="1" si="10"/>
        <v>0</v>
      </c>
      <c r="Z67" s="1038">
        <f>IF(AND(W67&gt;=$S$6,W67&lt;$S$6+ROUND([2]!HP_Life,0)),(L67-M67)/1000/8760,(D67-E67)*INDEX([2]!HP_tblShipments,MATCH(W67,[2]!HP_AnalysisYears,0),MATCH($S$5,[2]!HP_BldType,0)+MATCH("New Construction",[2]!HP_ShipmentColumn,0))/1000/8760)</f>
        <v>0</v>
      </c>
      <c r="AC67" s="1039">
        <f t="shared" ca="1" si="11"/>
        <v>0</v>
      </c>
    </row>
    <row r="68" spans="2:29">
      <c r="B68" s="1024">
        <f t="shared" si="2"/>
        <v>2014</v>
      </c>
      <c r="C68" s="946">
        <f>HLOOKUP($B68, 'UEC-SF'!$E$98:$AW$101, 4, FALSE)</f>
        <v>8487.0999008225681</v>
      </c>
      <c r="D68" s="1035">
        <f>HLOOKUP($B68, 'UEC-SF'!$E$105:$AW$108, 4, FALSE)</f>
        <v>8522.8414842733673</v>
      </c>
      <c r="E68" s="938">
        <f>HLOOKUP($B68, 'UEC-SF'!$E$112:$AW$115, 4, FALSE)</f>
        <v>8522.8414842733673</v>
      </c>
      <c r="F68" s="938">
        <f ca="1">HLOOKUP($B68, 'UEC-SF'!$E$129:$AW$132, 4, FALSE)</f>
        <v>8522.8414842733673</v>
      </c>
      <c r="G68" s="941">
        <f ca="1">HLOOKUP($B68, 'UEC-SF'!$E$136:$AW$139, 4, FALSE)</f>
        <v>8522.8414842733673</v>
      </c>
      <c r="H68" s="990">
        <f>INDEX([2]!tbl6PShipments,MATCH($B68,[2]!Year_6PShipments,0),MATCH($S$5,[2]!BldType_6PShipments,0)+MATCH("HP",[2]!Product_6PShipments,0))</f>
        <v>38246.331211625562</v>
      </c>
      <c r="I68" s="938">
        <f ca="1">INDEX([2]!HP_tblShipments,MATCH($B68,[2]!HP_AnalysisYears,0),MATCH($S$5,[2]!HP_BldType,0)+MATCH("Total New Shipments",[2]!HP_ShipmentColumn,0))</f>
        <v>33628.823845878906</v>
      </c>
      <c r="J68" s="938">
        <f>INDEX([2]!HP_tblShipments,MATCH($B68,[2]!HP_AnalysisYears,0),MATCH($S$5,[2]!HP_BldType,0)+MATCH("End of Year Stock",[2]!HP_ShipmentColumn,0))</f>
        <v>503475.65699579427</v>
      </c>
      <c r="K68" s="946">
        <f t="shared" si="3"/>
        <v>324600433.83301437</v>
      </c>
      <c r="L68" s="938">
        <f t="shared" ca="1" si="3"/>
        <v>286613134.94097817</v>
      </c>
      <c r="M68" s="941">
        <f t="shared" ca="1" si="4"/>
        <v>286613134.94097817</v>
      </c>
      <c r="N68" s="948"/>
      <c r="O68" s="948"/>
      <c r="P68" s="946">
        <f t="shared" ca="1" si="5"/>
        <v>4291043215.7655439</v>
      </c>
      <c r="Q68" s="941">
        <f t="shared" ca="1" si="6"/>
        <v>4291043215.7655439</v>
      </c>
      <c r="R68" s="948"/>
      <c r="S68" s="1025">
        <f t="shared" si="9"/>
        <v>2014</v>
      </c>
      <c r="T68" s="938">
        <f t="shared" ca="1" si="7"/>
        <v>489.84511595497082</v>
      </c>
      <c r="U68" s="938">
        <f t="shared" ca="1" si="8"/>
        <v>489.84511595497082</v>
      </c>
      <c r="W68" s="1025">
        <f t="shared" si="0"/>
        <v>2014</v>
      </c>
      <c r="X68" s="1036">
        <f t="shared" ca="1" si="1"/>
        <v>0</v>
      </c>
      <c r="Y68" s="1036">
        <f t="shared" ca="1" si="10"/>
        <v>0</v>
      </c>
      <c r="Z68" s="1038">
        <f>IF(AND(W68&gt;=$S$6,W68&lt;$S$6+ROUND([2]!HP_Life,0)),(L68-M68)/1000/8760,(D68-E68)*INDEX([2]!HP_tblShipments,MATCH(W68,[2]!HP_AnalysisYears,0),MATCH($S$5,[2]!HP_BldType,0)+MATCH("New Construction",[2]!HP_ShipmentColumn,0))/1000/8760)</f>
        <v>0</v>
      </c>
      <c r="AC68" s="1039">
        <f t="shared" ca="1" si="11"/>
        <v>0</v>
      </c>
    </row>
    <row r="69" spans="2:29">
      <c r="B69" s="1024">
        <f t="shared" si="2"/>
        <v>2015</v>
      </c>
      <c r="C69" s="946">
        <f>HLOOKUP($B69, 'UEC-SF'!$E$98:$AW$101, 4, FALSE)</f>
        <v>8487.0999008225681</v>
      </c>
      <c r="D69" s="1035">
        <f>HLOOKUP($B69, 'UEC-SF'!$E$105:$AW$108, 4, FALSE)</f>
        <v>8522.8414842733673</v>
      </c>
      <c r="E69" s="938">
        <f>HLOOKUP($B69, 'UEC-SF'!$E$112:$AW$115, 4, FALSE)</f>
        <v>8297.9851993584525</v>
      </c>
      <c r="F69" s="938">
        <f ca="1">HLOOKUP($B69, 'UEC-SF'!$E$129:$AW$132, 4, FALSE)</f>
        <v>8522.8414842733673</v>
      </c>
      <c r="G69" s="941">
        <f ca="1">HLOOKUP($B69, 'UEC-SF'!$E$136:$AW$139, 4, FALSE)</f>
        <v>8507.7783583933451</v>
      </c>
      <c r="H69" s="990">
        <f>INDEX([2]!tbl6PShipments,MATCH($B69,[2]!Year_6PShipments,0),MATCH($S$5,[2]!BldType_6PShipments,0)+MATCH("HP",[2]!Product_6PShipments,0))</f>
        <v>38263.290718990007</v>
      </c>
      <c r="I69" s="938">
        <f ca="1">INDEX([2]!HP_tblShipments,MATCH($B69,[2]!HP_AnalysisYears,0),MATCH($S$5,[2]!HP_BldType,0)+MATCH("Total New Shipments",[2]!HP_ShipmentColumn,0))</f>
        <v>34206.695973762937</v>
      </c>
      <c r="J69" s="938">
        <f>INDEX([2]!HP_tblShipments,MATCH($B69,[2]!HP_AnalysisYears,0),MATCH($S$5,[2]!HP_BldType,0)+MATCH("End of Year Stock",[2]!HP_ShipmentColumn,0))</f>
        <v>510623.31367742951</v>
      </c>
      <c r="K69" s="946">
        <f t="shared" si="3"/>
        <v>324744370.8662852</v>
      </c>
      <c r="L69" s="938">
        <f t="shared" ca="1" si="3"/>
        <v>291538247.4851135</v>
      </c>
      <c r="M69" s="941">
        <f t="shared" ca="1" si="4"/>
        <v>283846656.90923923</v>
      </c>
      <c r="N69" s="948"/>
      <c r="O69" s="948"/>
      <c r="P69" s="946">
        <f t="shared" ca="1" si="5"/>
        <v>4351961560.6471281</v>
      </c>
      <c r="Q69" s="941">
        <f t="shared" ca="1" si="6"/>
        <v>4344269977.3959312</v>
      </c>
      <c r="R69" s="948"/>
      <c r="S69" s="1025">
        <f t="shared" si="9"/>
        <v>2015</v>
      </c>
      <c r="T69" s="938">
        <f t="shared" ca="1" si="7"/>
        <v>496.7992649140557</v>
      </c>
      <c r="U69" s="938">
        <f t="shared" ca="1" si="8"/>
        <v>495.92123029633916</v>
      </c>
      <c r="W69" s="1025">
        <f t="shared" si="0"/>
        <v>2015</v>
      </c>
      <c r="X69" s="1040">
        <f t="shared" ca="1" si="1"/>
        <v>0.87803461771653701</v>
      </c>
      <c r="Y69" s="1040">
        <f t="shared" ca="1" si="10"/>
        <v>0.87803461771653701</v>
      </c>
      <c r="Z69" s="1041">
        <f ca="1">IF(AND(W69&gt;=$S$6,W69&lt;$S$6+ROUND([2]!HP_Life,0)),(L69-M69)/1000/8760,(D69-E69)*INDEX([2]!HP_tblShipments,MATCH(W69,[2]!HP_AnalysisYears,0),MATCH($S$5,[2]!HP_BldType,0)+MATCH("New Construction",[2]!HP_ShipmentColumn,0))/1000/8760)</f>
        <v>0.87803545386692572</v>
      </c>
      <c r="AC69" s="1042">
        <f t="shared" ca="1" si="11"/>
        <v>-8.361503887055477E-7</v>
      </c>
    </row>
    <row r="70" spans="2:29">
      <c r="B70" s="1024">
        <f t="shared" si="2"/>
        <v>2016</v>
      </c>
      <c r="C70" s="946">
        <f>HLOOKUP($B70, 'UEC-SF'!$E$98:$AW$101, 4, FALSE)</f>
        <v>8487.0999008225681</v>
      </c>
      <c r="D70" s="1035">
        <f>HLOOKUP($B70, 'UEC-SF'!$E$105:$AW$108, 4, FALSE)</f>
        <v>8522.8414842733673</v>
      </c>
      <c r="E70" s="938">
        <f>HLOOKUP($B70, 'UEC-SF'!$E$112:$AW$115, 4, FALSE)</f>
        <v>8297.9851993584525</v>
      </c>
      <c r="F70" s="938">
        <f ca="1">HLOOKUP($B70, 'UEC-SF'!$E$129:$AW$132, 4, FALSE)</f>
        <v>8522.8414842733673</v>
      </c>
      <c r="G70" s="941">
        <f ca="1">HLOOKUP($B70, 'UEC-SF'!$E$136:$AW$139, 4, FALSE)</f>
        <v>8493.0500567339768</v>
      </c>
      <c r="H70" s="990">
        <f>INDEX([2]!tbl6PShipments,MATCH($B70,[2]!Year_6PShipments,0),MATCH($S$5,[2]!BldType_6PShipments,0)+MATCH("HP",[2]!Product_6PShipments,0))</f>
        <v>38280.911765695491</v>
      </c>
      <c r="I70" s="938">
        <f ca="1">INDEX([2]!HP_tblShipments,MATCH($B70,[2]!HP_AnalysisYears,0),MATCH($S$5,[2]!HP_BldType,0)+MATCH("Total New Shipments",[2]!HP_ShipmentColumn,0))</f>
        <v>34396.395255885363</v>
      </c>
      <c r="J70" s="938">
        <f>INDEX([2]!HP_tblShipments,MATCH($B70,[2]!HP_AnalysisYears,0),MATCH($S$5,[2]!HP_BldType,0)+MATCH("End of Year Stock",[2]!HP_ShipmentColumn,0))</f>
        <v>517793.9768290603</v>
      </c>
      <c r="K70" s="946">
        <f t="shared" si="3"/>
        <v>324893922.4500317</v>
      </c>
      <c r="L70" s="938">
        <f t="shared" ca="1" si="3"/>
        <v>293155024.39632344</v>
      </c>
      <c r="M70" s="941">
        <f t="shared" ca="1" si="4"/>
        <v>285420778.74462003</v>
      </c>
      <c r="N70" s="948"/>
      <c r="O70" s="948"/>
      <c r="P70" s="946">
        <f t="shared" ca="1" si="5"/>
        <v>4413075986.0255976</v>
      </c>
      <c r="Q70" s="941">
        <f t="shared" ca="1" si="6"/>
        <v>4397650164.2845621</v>
      </c>
      <c r="R70" s="948"/>
      <c r="S70" s="1025">
        <f t="shared" si="9"/>
        <v>2016</v>
      </c>
      <c r="T70" s="938">
        <f t="shared" ca="1" si="7"/>
        <v>503.77579749150664</v>
      </c>
      <c r="U70" s="938">
        <f t="shared" ca="1" si="8"/>
        <v>502.01485893659378</v>
      </c>
      <c r="W70" s="1025">
        <f t="shared" si="0"/>
        <v>2016</v>
      </c>
      <c r="X70" s="1040">
        <f t="shared" ca="1" si="1"/>
        <v>1.7609385549128547</v>
      </c>
      <c r="Y70" s="1040">
        <f t="shared" ca="1" si="10"/>
        <v>2.6389731726293917</v>
      </c>
      <c r="Z70" s="1041">
        <f ca="1">IF(AND(W70&gt;=$S$6,W70&lt;$S$6+ROUND([2]!HP_Life,0)),(L70-M70)/1000/8760,(D70-E70)*INDEX([2]!HP_tblShipments,MATCH(W70,[2]!HP_AnalysisYears,0),MATCH($S$5,[2]!HP_BldType,0)+MATCH("New Construction",[2]!HP_ShipmentColumn,0))/1000/8760)</f>
        <v>0.88290475476066399</v>
      </c>
      <c r="AC70" s="1042">
        <f t="shared" ca="1" si="11"/>
        <v>-8.1756434633373232E-7</v>
      </c>
    </row>
    <row r="71" spans="2:29">
      <c r="B71" s="1024">
        <f t="shared" si="2"/>
        <v>2017</v>
      </c>
      <c r="C71" s="946">
        <f>HLOOKUP($B71, 'UEC-SF'!$E$98:$AW$101, 4, FALSE)</f>
        <v>8487.0999008225681</v>
      </c>
      <c r="D71" s="1035">
        <f>HLOOKUP($B71, 'UEC-SF'!$E$105:$AW$108, 4, FALSE)</f>
        <v>8522.8414842733673</v>
      </c>
      <c r="E71" s="938">
        <f>HLOOKUP($B71, 'UEC-SF'!$E$112:$AW$115, 4, FALSE)</f>
        <v>8297.9851993584525</v>
      </c>
      <c r="F71" s="938">
        <f ca="1">HLOOKUP($B71, 'UEC-SF'!$E$129:$AW$132, 4, FALSE)</f>
        <v>8522.8414842733655</v>
      </c>
      <c r="G71" s="941">
        <f ca="1">HLOOKUP($B71, 'UEC-SF'!$E$136:$AW$139, 4, FALSE)</f>
        <v>8478.8725768160075</v>
      </c>
      <c r="H71" s="990">
        <f>INDEX([2]!tbl6PShipments,MATCH($B71,[2]!Year_6PShipments,0),MATCH($S$5,[2]!BldType_6PShipments,0)+MATCH("HP",[2]!Product_6PShipments,0))</f>
        <v>38184.698302181998</v>
      </c>
      <c r="I71" s="938">
        <f ca="1">INDEX([2]!HP_tblShipments,MATCH($B71,[2]!HP_AnalysisYears,0),MATCH($S$5,[2]!HP_BldType,0)+MATCH("Total New Shipments",[2]!HP_ShipmentColumn,0))</f>
        <v>34025.215326404359</v>
      </c>
      <c r="J71" s="938">
        <f>INDEX([2]!HP_tblShipments,MATCH($B71,[2]!HP_AnalysisYears,0),MATCH($S$5,[2]!HP_BldType,0)+MATCH("End of Year Stock",[2]!HP_ShipmentColumn,0))</f>
        <v>524839.02132712945</v>
      </c>
      <c r="K71" s="946">
        <f t="shared" si="3"/>
        <v>324077349.17338854</v>
      </c>
      <c r="L71" s="938">
        <f t="shared" ca="1" si="3"/>
        <v>289991516.69521308</v>
      </c>
      <c r="M71" s="941">
        <f t="shared" ca="1" si="4"/>
        <v>282340733.18348777</v>
      </c>
      <c r="N71" s="948"/>
      <c r="O71" s="948"/>
      <c r="P71" s="946">
        <f t="shared" ca="1" si="5"/>
        <v>4473119783.5322924</v>
      </c>
      <c r="Q71" s="941">
        <f t="shared" ca="1" si="6"/>
        <v>4450043185.1735497</v>
      </c>
      <c r="R71" s="948"/>
      <c r="S71" s="1025">
        <f t="shared" si="9"/>
        <v>2017</v>
      </c>
      <c r="T71" s="938">
        <f t="shared" ca="1" si="7"/>
        <v>510.63011227537589</v>
      </c>
      <c r="U71" s="938">
        <f t="shared" ca="1" si="8"/>
        <v>507.99579739424081</v>
      </c>
      <c r="W71" s="1025">
        <f t="shared" si="0"/>
        <v>2017</v>
      </c>
      <c r="X71" s="1040">
        <f t="shared" ca="1" si="1"/>
        <v>2.6343148811350829</v>
      </c>
      <c r="Y71" s="1040">
        <f t="shared" ca="1" si="10"/>
        <v>5.2732880537644746</v>
      </c>
      <c r="Z71" s="1041">
        <f ca="1">IF(AND(W71&gt;=$S$6,W71&lt;$S$6+ROUND([2]!HP_Life,0)),(L71-M71)/1000/8760,(D71-E71)*INDEX([2]!HP_tblShipments,MATCH(W71,[2]!HP_AnalysisYears,0),MATCH($S$5,[2]!HP_BldType,0)+MATCH("New Construction",[2]!HP_ShipmentColumn,0))/1000/8760)</f>
        <v>0.87337711321065137</v>
      </c>
      <c r="AC71" s="1042">
        <f t="shared" ca="1" si="11"/>
        <v>-7.8698842309599115E-7</v>
      </c>
    </row>
    <row r="72" spans="2:29">
      <c r="B72" s="1024">
        <f t="shared" si="2"/>
        <v>2018</v>
      </c>
      <c r="C72" s="946">
        <f>HLOOKUP($B72, 'UEC-SF'!$E$98:$AW$101, 4, FALSE)</f>
        <v>8487.0999008225681</v>
      </c>
      <c r="D72" s="1035">
        <f>HLOOKUP($B72, 'UEC-SF'!$E$105:$AW$108, 4, FALSE)</f>
        <v>8522.8414842733673</v>
      </c>
      <c r="E72" s="938">
        <f>HLOOKUP($B72, 'UEC-SF'!$E$112:$AW$115, 4, FALSE)</f>
        <v>8297.9851993584525</v>
      </c>
      <c r="F72" s="938">
        <f ca="1">HLOOKUP($B72, 'UEC-SF'!$E$129:$AW$132, 4, FALSE)</f>
        <v>8522.8414842733673</v>
      </c>
      <c r="G72" s="941">
        <f ca="1">HLOOKUP($B72, 'UEC-SF'!$E$136:$AW$139, 4, FALSE)</f>
        <v>8464.9403716539964</v>
      </c>
      <c r="H72" s="990">
        <f>INDEX([2]!tbl6PShipments,MATCH($B72,[2]!Year_6PShipments,0),MATCH($S$5,[2]!BldType_6PShipments,0)+MATCH("HP",[2]!Product_6PShipments,0))</f>
        <v>38077.221055255461</v>
      </c>
      <c r="I72" s="938">
        <f ca="1">INDEX([2]!HP_tblShipments,MATCH($B72,[2]!HP_AnalysisYears,0),MATCH($S$5,[2]!HP_BldType,0)+MATCH("Total New Shipments",[2]!HP_ShipmentColumn,0))</f>
        <v>34297.296361693661</v>
      </c>
      <c r="J72" s="938">
        <f>INDEX([2]!HP_tblShipments,MATCH($B72,[2]!HP_AnalysisYears,0),MATCH($S$5,[2]!HP_BldType,0)+MATCH("End of Year Stock",[2]!HP_ShipmentColumn,0))</f>
        <v>531743.74090024119</v>
      </c>
      <c r="K72" s="946">
        <f t="shared" si="3"/>
        <v>323165179.04165763</v>
      </c>
      <c r="L72" s="938">
        <f t="shared" ca="1" si="3"/>
        <v>292310420.22986078</v>
      </c>
      <c r="M72" s="941">
        <f t="shared" ca="1" si="4"/>
        <v>284598457.58734453</v>
      </c>
      <c r="N72" s="948"/>
      <c r="O72" s="948"/>
      <c r="P72" s="946">
        <f t="shared" ca="1" si="5"/>
        <v>4531967613.9472847</v>
      </c>
      <c r="Q72" s="941">
        <f t="shared" ca="1" si="6"/>
        <v>4501179059.7207737</v>
      </c>
      <c r="R72" s="948"/>
      <c r="S72" s="1025">
        <f t="shared" si="9"/>
        <v>2018</v>
      </c>
      <c r="T72" s="938">
        <f t="shared" ca="1" si="7"/>
        <v>517.3479011355347</v>
      </c>
      <c r="U72" s="938">
        <f t="shared" ca="1" si="8"/>
        <v>513.83322599552207</v>
      </c>
      <c r="W72" s="1025">
        <f t="shared" si="0"/>
        <v>2018</v>
      </c>
      <c r="X72" s="1040">
        <f t="shared" ca="1" si="1"/>
        <v>3.5146751400126277</v>
      </c>
      <c r="Y72" s="1040">
        <f t="shared" ca="1" si="10"/>
        <v>8.7879631937771023</v>
      </c>
      <c r="Z72" s="1041">
        <f ca="1">IF(AND(W72&gt;=$S$6,W72&lt;$S$6+ROUND([2]!HP_Life,0)),(L72-M72)/1000/8760,(D72-E72)*INDEX([2]!HP_tblShipments,MATCH(W72,[2]!HP_AnalysisYears,0),MATCH($S$5,[2]!HP_BldType,0)+MATCH("New Construction",[2]!HP_ShipmentColumn,0))/1000/8760)</f>
        <v>0.88036103225071405</v>
      </c>
      <c r="AC72" s="1042">
        <f t="shared" ca="1" si="11"/>
        <v>-7.733731692827206E-7</v>
      </c>
    </row>
    <row r="73" spans="2:29">
      <c r="B73" s="1024">
        <f t="shared" si="2"/>
        <v>2019</v>
      </c>
      <c r="C73" s="946">
        <f>HLOOKUP($B73, 'UEC-SF'!$E$98:$AW$101, 4, FALSE)</f>
        <v>8487.0999008225681</v>
      </c>
      <c r="D73" s="1035">
        <f>HLOOKUP($B73, 'UEC-SF'!$E$105:$AW$108, 4, FALSE)</f>
        <v>8522.8414842733673</v>
      </c>
      <c r="E73" s="938">
        <f>HLOOKUP($B73, 'UEC-SF'!$E$112:$AW$115, 4, FALSE)</f>
        <v>8297.9851993584525</v>
      </c>
      <c r="F73" s="938">
        <f ca="1">HLOOKUP($B73, 'UEC-SF'!$E$129:$AW$132, 4, FALSE)</f>
        <v>8522.8414842733691</v>
      </c>
      <c r="G73" s="941">
        <f ca="1">HLOOKUP($B73, 'UEC-SF'!$E$136:$AW$139, 4, FALSE)</f>
        <v>8450.9660591759966</v>
      </c>
      <c r="H73" s="990">
        <f>INDEX([2]!tbl6PShipments,MATCH($B73,[2]!Year_6PShipments,0),MATCH($S$5,[2]!BldType_6PShipments,0)+MATCH("HP",[2]!Product_6PShipments,0))</f>
        <v>37961.388725885241</v>
      </c>
      <c r="I73" s="938">
        <f ca="1">INDEX([2]!HP_tblShipments,MATCH($B73,[2]!HP_AnalysisYears,0),MATCH($S$5,[2]!HP_BldType,0)+MATCH("Total New Shipments",[2]!HP_ShipmentColumn,0))</f>
        <v>35205.463224516585</v>
      </c>
      <c r="J73" s="938">
        <f>INDEX([2]!HP_tblShipments,MATCH($B73,[2]!HP_AnalysisYears,0),MATCH($S$5,[2]!HP_BldType,0)+MATCH("End of Year Stock",[2]!HP_ShipmentColumn,0))</f>
        <v>538497.2269481991</v>
      </c>
      <c r="K73" s="946">
        <f t="shared" si="3"/>
        <v>322182098.4905476</v>
      </c>
      <c r="L73" s="938">
        <f t="shared" ca="1" si="3"/>
        <v>300050582.4429704</v>
      </c>
      <c r="M73" s="941">
        <f t="shared" ca="1" si="4"/>
        <v>292134412.77359694</v>
      </c>
      <c r="N73" s="948"/>
      <c r="O73" s="948"/>
      <c r="P73" s="946">
        <f t="shared" ca="1" si="5"/>
        <v>4589526505.0002823</v>
      </c>
      <c r="Q73" s="941">
        <f t="shared" ca="1" si="6"/>
        <v>4550821787.8996248</v>
      </c>
      <c r="R73" s="948"/>
      <c r="S73" s="1025">
        <f t="shared" si="9"/>
        <v>2019</v>
      </c>
      <c r="T73" s="938">
        <f t="shared" ca="1" si="7"/>
        <v>523.91855079911898</v>
      </c>
      <c r="U73" s="938">
        <f t="shared" ca="1" si="8"/>
        <v>519.50020409813067</v>
      </c>
      <c r="W73" s="1025">
        <f t="shared" si="0"/>
        <v>2019</v>
      </c>
      <c r="X73" s="1040">
        <f t="shared" ca="1" si="1"/>
        <v>4.4183467009883088</v>
      </c>
      <c r="Y73" s="1040">
        <f t="shared" ca="1" si="10"/>
        <v>13.206309894765411</v>
      </c>
      <c r="Z73" s="1041">
        <f ca="1">IF(AND(W73&gt;=$S$6,W73&lt;$S$6+ROUND([2]!HP_Life,0)),(L73-M73)/1000/8760,(D73-E73)*INDEX([2]!HP_tblShipments,MATCH(W73,[2]!HP_AnalysisYears,0),MATCH($S$5,[2]!HP_BldType,0)+MATCH("New Construction",[2]!HP_ShipmentColumn,0))/1000/8760)</f>
        <v>0.90367233668646718</v>
      </c>
      <c r="AC73" s="1042">
        <f t="shared" ca="1" si="11"/>
        <v>-7.757107860495438E-7</v>
      </c>
    </row>
    <row r="74" spans="2:29">
      <c r="B74" s="1024">
        <f t="shared" si="2"/>
        <v>2020</v>
      </c>
      <c r="C74" s="946">
        <f>HLOOKUP($B74, 'UEC-SF'!$E$98:$AW$101, 4, FALSE)</f>
        <v>8487.0999008225681</v>
      </c>
      <c r="D74" s="1035">
        <f>HLOOKUP($B74, 'UEC-SF'!$E$105:$AW$108, 4, FALSE)</f>
        <v>8522.8414842733673</v>
      </c>
      <c r="E74" s="938">
        <f>HLOOKUP($B74, 'UEC-SF'!$E$112:$AW$115, 4, FALSE)</f>
        <v>8297.9851993584525</v>
      </c>
      <c r="F74" s="938">
        <f ca="1">HLOOKUP($B74, 'UEC-SF'!$E$129:$AW$132, 4, FALSE)</f>
        <v>8522.8414842733673</v>
      </c>
      <c r="G74" s="941">
        <f ca="1">HLOOKUP($B74, 'UEC-SF'!$E$136:$AW$139, 4, FALSE)</f>
        <v>8436.9253225227039</v>
      </c>
      <c r="H74" s="990">
        <f>INDEX([2]!tbl6PShipments,MATCH($B74,[2]!Year_6PShipments,0),MATCH($S$5,[2]!BldType_6PShipments,0)+MATCH("HP",[2]!Product_6PShipments,0))</f>
        <v>37873.911664341729</v>
      </c>
      <c r="I74" s="938">
        <f ca="1">INDEX([2]!HP_tblShipments,MATCH($B74,[2]!HP_AnalysisYears,0),MATCH($S$5,[2]!HP_BldType,0)+MATCH("Total New Shipments",[2]!HP_ShipmentColumn,0))</f>
        <v>36162.322565794362</v>
      </c>
      <c r="J74" s="938">
        <f>INDEX([2]!HP_tblShipments,MATCH($B74,[2]!HP_AnalysisYears,0),MATCH($S$5,[2]!HP_BldType,0)+MATCH("End of Year Stock",[2]!HP_ShipmentColumn,0))</f>
        <v>545136.50080290111</v>
      </c>
      <c r="K74" s="946">
        <f t="shared" si="3"/>
        <v>321439671.93019742</v>
      </c>
      <c r="L74" s="938">
        <f t="shared" ca="1" si="3"/>
        <v>308205742.93142712</v>
      </c>
      <c r="M74" s="941">
        <f t="shared" ca="1" si="4"/>
        <v>300074417.4253878</v>
      </c>
      <c r="N74" s="948"/>
      <c r="O74" s="948"/>
      <c r="P74" s="946">
        <f t="shared" ca="1" si="5"/>
        <v>4646111983.6345873</v>
      </c>
      <c r="Q74" s="941">
        <f t="shared" ca="1" si="6"/>
        <v>4599275947.8554144</v>
      </c>
      <c r="R74" s="948"/>
      <c r="S74" s="1025">
        <f t="shared" si="9"/>
        <v>2020</v>
      </c>
      <c r="T74" s="938">
        <f t="shared" ca="1" si="7"/>
        <v>530.37808032358305</v>
      </c>
      <c r="U74" s="938">
        <f t="shared" ca="1" si="8"/>
        <v>525.03150089673682</v>
      </c>
      <c r="W74" s="1025">
        <f t="shared" si="0"/>
        <v>2020</v>
      </c>
      <c r="X74" s="1040">
        <f t="shared" ca="1" si="1"/>
        <v>5.3465794268462332</v>
      </c>
      <c r="Y74" s="1040">
        <f t="shared" ca="1" si="10"/>
        <v>18.552889321611644</v>
      </c>
      <c r="Z74" s="1041">
        <f ca="1">IF(AND(W74&gt;=$S$6,W74&lt;$S$6+ROUND([2]!HP_Life,0)),(L74-M74)/1000/8760,(D74-E74)*INDEX([2]!HP_tblShipments,MATCH(W74,[2]!HP_AnalysisYears,0),MATCH($S$5,[2]!HP_BldType,0)+MATCH("New Construction",[2]!HP_ShipmentColumn,0))/1000/8760)</f>
        <v>0.92823350525563031</v>
      </c>
      <c r="AC74" s="1042">
        <f t="shared" ca="1" si="11"/>
        <v>-7.7939770593005164E-7</v>
      </c>
    </row>
    <row r="75" spans="2:29">
      <c r="B75" s="1024">
        <f t="shared" si="2"/>
        <v>2021</v>
      </c>
      <c r="C75" s="946">
        <f>HLOOKUP($B75, 'UEC-SF'!$E$98:$AW$101, 4, FALSE)</f>
        <v>8487.0999008225681</v>
      </c>
      <c r="D75" s="1035">
        <f>HLOOKUP($B75, 'UEC-SF'!$E$105:$AW$108, 4, FALSE)</f>
        <v>8522.8414842733673</v>
      </c>
      <c r="E75" s="938">
        <f>HLOOKUP($B75, 'UEC-SF'!$E$112:$AW$115, 4, FALSE)</f>
        <v>8297.9851993584525</v>
      </c>
      <c r="F75" s="938">
        <f ca="1">HLOOKUP($B75, 'UEC-SF'!$E$129:$AW$132, 4, FALSE)</f>
        <v>8522.8414842733691</v>
      </c>
      <c r="G75" s="941">
        <f ca="1">HLOOKUP($B75, 'UEC-SF'!$E$136:$AW$139, 4, FALSE)</f>
        <v>8422.962202797451</v>
      </c>
      <c r="H75" s="990">
        <f>INDEX([2]!tbl6PShipments,MATCH($B75,[2]!Year_6PShipments,0),MATCH($S$5,[2]!BldType_6PShipments,0)+MATCH("HP",[2]!Product_6PShipments,0))</f>
        <v>37740.956608121662</v>
      </c>
      <c r="I75" s="938">
        <f ca="1">INDEX([2]!HP_tblShipments,MATCH($B75,[2]!HP_AnalysisYears,0),MATCH($S$5,[2]!HP_BldType,0)+MATCH("Total New Shipments",[2]!HP_ShipmentColumn,0))</f>
        <v>36723.905405414225</v>
      </c>
      <c r="J75" s="938">
        <f>INDEX([2]!HP_tblShipments,MATCH($B75,[2]!HP_AnalysisYears,0),MATCH($S$5,[2]!HP_BldType,0)+MATCH("End of Year Stock",[2]!HP_ShipmentColumn,0))</f>
        <v>551602.18528105773</v>
      </c>
      <c r="K75" s="946">
        <f t="shared" si="3"/>
        <v>320311269.08573818</v>
      </c>
      <c r="L75" s="938">
        <f t="shared" ca="1" si="3"/>
        <v>312992024.45379531</v>
      </c>
      <c r="M75" s="941">
        <f t="shared" ca="1" si="4"/>
        <v>304734423.51676708</v>
      </c>
      <c r="N75" s="948"/>
      <c r="O75" s="948"/>
      <c r="P75" s="946">
        <f t="shared" ca="1" si="5"/>
        <v>4701217987.5292444</v>
      </c>
      <c r="Q75" s="941">
        <f t="shared" ca="1" si="6"/>
        <v>4646124357.6028261</v>
      </c>
      <c r="R75" s="948"/>
      <c r="S75" s="1025">
        <f t="shared" si="9"/>
        <v>2021</v>
      </c>
      <c r="T75" s="938">
        <f t="shared" ca="1" si="7"/>
        <v>536.66872003758499</v>
      </c>
      <c r="U75" s="938">
        <f t="shared" ca="1" si="8"/>
        <v>530.37949287703498</v>
      </c>
      <c r="W75" s="1025">
        <f t="shared" si="0"/>
        <v>2021</v>
      </c>
      <c r="X75" s="1040">
        <f t="shared" ca="1" si="1"/>
        <v>6.2892271605500127</v>
      </c>
      <c r="Y75" s="1040">
        <f t="shared" ca="1" si="10"/>
        <v>24.842116482161657</v>
      </c>
      <c r="Z75" s="1041">
        <f ca="1">IF(AND(W75&gt;=$S$6,W75&lt;$S$6+ROUND([2]!HP_Life,0)),(L75-M75)/1000/8760,(D75-E75)*INDEX([2]!HP_tblShipments,MATCH(W75,[2]!HP_AnalysisYears,0),MATCH($S$5,[2]!HP_BldType,0)+MATCH("New Construction",[2]!HP_ShipmentColumn,0))/1000/8760)</f>
        <v>0.94264850879317696</v>
      </c>
      <c r="AC75" s="1042">
        <f t="shared" ca="1" si="11"/>
        <v>-7.7508939744230787E-7</v>
      </c>
    </row>
    <row r="76" spans="2:29">
      <c r="B76" s="1024">
        <f t="shared" si="2"/>
        <v>2022</v>
      </c>
      <c r="C76" s="946">
        <f>HLOOKUP($B76, 'UEC-SF'!$E$98:$AW$101, 4, FALSE)</f>
        <v>8487.0999008225681</v>
      </c>
      <c r="D76" s="1035">
        <f>HLOOKUP($B76, 'UEC-SF'!$E$105:$AW$108, 4, FALSE)</f>
        <v>8522.8414842733673</v>
      </c>
      <c r="E76" s="938">
        <f>HLOOKUP($B76, 'UEC-SF'!$E$112:$AW$115, 4, FALSE)</f>
        <v>8297.9851993584525</v>
      </c>
      <c r="F76" s="938">
        <f ca="1">HLOOKUP($B76, 'UEC-SF'!$E$129:$AW$132, 4, FALSE)</f>
        <v>8522.8414842733673</v>
      </c>
      <c r="G76" s="941">
        <f ca="1">HLOOKUP($B76, 'UEC-SF'!$E$136:$AW$139, 4, FALSE)</f>
        <v>8408.8426691916957</v>
      </c>
      <c r="H76" s="990">
        <f>INDEX([2]!tbl6PShipments,MATCH($B76,[2]!Year_6PShipments,0),MATCH($S$5,[2]!BldType_6PShipments,0)+MATCH("HP",[2]!Product_6PShipments,0))</f>
        <v>37652.982491950221</v>
      </c>
      <c r="I76" s="938">
        <f ca="1">INDEX([2]!HP_tblShipments,MATCH($B76,[2]!HP_AnalysisYears,0),MATCH($S$5,[2]!HP_BldType,0)+MATCH("Total New Shipments",[2]!HP_ShipmentColumn,0))</f>
        <v>37856.886207173993</v>
      </c>
      <c r="J76" s="938">
        <f>INDEX([2]!HP_tblShipments,MATCH($B76,[2]!HP_AnalysisYears,0),MATCH($S$5,[2]!HP_BldType,0)+MATCH("End of Year Stock",[2]!HP_ShipmentColumn,0))</f>
        <v>557953.00859926676</v>
      </c>
      <c r="K76" s="946">
        <f t="shared" si="3"/>
        <v>319564623.9731046</v>
      </c>
      <c r="L76" s="938">
        <f t="shared" ca="1" si="3"/>
        <v>322648240.23191875</v>
      </c>
      <c r="M76" s="941">
        <f t="shared" ca="1" si="4"/>
        <v>314135881.44092691</v>
      </c>
      <c r="N76" s="948"/>
      <c r="O76" s="948"/>
      <c r="P76" s="946">
        <f t="shared" ca="1" si="5"/>
        <v>4755345047.9649658</v>
      </c>
      <c r="Q76" s="941">
        <f t="shared" ca="1" si="6"/>
        <v>4691739066.1133957</v>
      </c>
      <c r="R76" s="948"/>
      <c r="S76" s="1025">
        <f t="shared" si="9"/>
        <v>2022</v>
      </c>
      <c r="T76" s="938">
        <f t="shared" ca="1" si="7"/>
        <v>542.84760821517875</v>
      </c>
      <c r="U76" s="938">
        <f t="shared" ca="1" si="8"/>
        <v>535.58665138280776</v>
      </c>
      <c r="W76" s="1025">
        <f t="shared" si="0"/>
        <v>2022</v>
      </c>
      <c r="X76" s="1040">
        <f t="shared" ca="1" si="1"/>
        <v>7.2609568323709937</v>
      </c>
      <c r="Y76" s="1040">
        <f t="shared" ca="1" si="10"/>
        <v>32.103073314532651</v>
      </c>
      <c r="Z76" s="1041">
        <f ca="1">IF(AND(W76&gt;=$S$6,W76&lt;$S$6+ROUND([2]!HP_Life,0)),(L76-M76)/1000/8760,(D76-E76)*INDEX([2]!HP_tblShipments,MATCH(W76,[2]!HP_AnalysisYears,0),MATCH($S$5,[2]!HP_BldType,0)+MATCH("New Construction",[2]!HP_ShipmentColumn,0))/1000/8760)</f>
        <v>0.97173045559267612</v>
      </c>
      <c r="AC76" s="1042">
        <f t="shared" ca="1" si="11"/>
        <v>-7.8377169521193224E-7</v>
      </c>
    </row>
    <row r="77" spans="2:29">
      <c r="B77" s="1024">
        <f>B76+1</f>
        <v>2023</v>
      </c>
      <c r="C77" s="946">
        <f>HLOOKUP($B77, 'UEC-SF'!$E$98:$AW$101, 4, FALSE)</f>
        <v>8487.0999008225681</v>
      </c>
      <c r="D77" s="1035">
        <f>HLOOKUP($B77, 'UEC-SF'!$E$105:$AW$108, 4, FALSE)</f>
        <v>8522.8414842733673</v>
      </c>
      <c r="E77" s="938">
        <f>HLOOKUP($B77, 'UEC-SF'!$E$112:$AW$115, 4, FALSE)</f>
        <v>8297.9851993584525</v>
      </c>
      <c r="F77" s="938">
        <f ca="1">HLOOKUP($B77, 'UEC-SF'!$E$129:$AW$132, 4, FALSE)</f>
        <v>8522.8414842733655</v>
      </c>
      <c r="G77" s="941">
        <f ca="1">HLOOKUP($B77, 'UEC-SF'!$E$136:$AW$139, 4, FALSE)</f>
        <v>8395.2666721317455</v>
      </c>
      <c r="H77" s="990">
        <f>INDEX([2]!tbl6PShipments,MATCH($B77,[2]!Year_6PShipments,0),MATCH($S$5,[2]!BldType_6PShipments,0)+MATCH("HP",[2]!Product_6PShipments,0))</f>
        <v>37589.552411094221</v>
      </c>
      <c r="I77" s="938">
        <f ca="1">INDEX([2]!HP_tblShipments,MATCH($B77,[2]!HP_AnalysisYears,0),MATCH($S$5,[2]!HP_BldType,0)+MATCH("Total New Shipments",[2]!HP_ShipmentColumn,0))</f>
        <v>37243.410306236219</v>
      </c>
      <c r="J77" s="938">
        <f>INDEX([2]!HP_tblShipments,MATCH($B77,[2]!HP_AnalysisYears,0),MATCH($S$5,[2]!HP_BldType,0)+MATCH("End of Year Stock",[2]!HP_ShipmentColumn,0))</f>
        <v>564221.01605094876</v>
      </c>
      <c r="K77" s="946">
        <f t="shared" si="3"/>
        <v>319026286.5401625</v>
      </c>
      <c r="L77" s="938">
        <f t="shared" ca="1" si="3"/>
        <v>317419682.37380433</v>
      </c>
      <c r="M77" s="941">
        <f t="shared" ca="1" si="4"/>
        <v>309045267.49478221</v>
      </c>
      <c r="N77" s="948"/>
      <c r="O77" s="948"/>
      <c r="P77" s="946">
        <f t="shared" ca="1" si="5"/>
        <v>4808766281.8978949</v>
      </c>
      <c r="Q77" s="941">
        <f t="shared" ca="1" si="6"/>
        <v>4736785891.7688408</v>
      </c>
      <c r="R77" s="948"/>
      <c r="S77" s="1025">
        <f t="shared" si="9"/>
        <v>2023</v>
      </c>
      <c r="T77" s="938">
        <f t="shared" ca="1" si="7"/>
        <v>548.9459225910839</v>
      </c>
      <c r="U77" s="938">
        <f t="shared" ca="1" si="8"/>
        <v>540.72898307863477</v>
      </c>
      <c r="W77" s="1025">
        <f t="shared" si="0"/>
        <v>2023</v>
      </c>
      <c r="X77" s="1040">
        <f t="shared" ca="1" si="1"/>
        <v>8.2169395124491302</v>
      </c>
      <c r="Y77" s="1040">
        <f t="shared" ca="1" si="10"/>
        <v>40.320012826981781</v>
      </c>
      <c r="Z77" s="1041">
        <f ca="1">IF(AND(W77&gt;=$S$6,W77&lt;$S$6+ROUND([2]!HP_Life,0)),(L77-M77)/1000/8760,(D77-E77)*INDEX([2]!HP_tblShipments,MATCH(W77,[2]!HP_AnalysisYears,0),MATCH($S$5,[2]!HP_BldType,0)+MATCH("New Construction",[2]!HP_ShipmentColumn,0))/1000/8760)</f>
        <v>0.95598343367832428</v>
      </c>
      <c r="AC77" s="1042">
        <f t="shared" ca="1" si="11"/>
        <v>-7.5360018769732307E-7</v>
      </c>
    </row>
    <row r="78" spans="2:29">
      <c r="B78" s="1024">
        <f t="shared" si="2"/>
        <v>2024</v>
      </c>
      <c r="C78" s="946">
        <f>HLOOKUP($B78, 'UEC-SF'!$E$98:$AW$101, 4, FALSE)</f>
        <v>8487.0999008225681</v>
      </c>
      <c r="D78" s="1035">
        <f>HLOOKUP($B78, 'UEC-SF'!$E$105:$AW$108, 4, FALSE)</f>
        <v>8522.8414842733673</v>
      </c>
      <c r="E78" s="938">
        <f>HLOOKUP($B78, 'UEC-SF'!$E$112:$AW$115, 4, FALSE)</f>
        <v>8297.9851993584525</v>
      </c>
      <c r="F78" s="938">
        <f ca="1">HLOOKUP($B78, 'UEC-SF'!$E$129:$AW$132, 4, FALSE)</f>
        <v>8522.8414842733673</v>
      </c>
      <c r="G78" s="941">
        <f ca="1">HLOOKUP($B78, 'UEC-SF'!$E$136:$AW$139, 4, FALSE)</f>
        <v>8382.6153370388129</v>
      </c>
      <c r="H78" s="990">
        <f>INDEX([2]!tbl6PShipments,MATCH($B78,[2]!Year_6PShipments,0),MATCH($S$5,[2]!BldType_6PShipments,0)+MATCH("HP",[2]!Product_6PShipments,0))</f>
        <v>37516.866739033234</v>
      </c>
      <c r="I78" s="938">
        <f ca="1">INDEX([2]!HP_tblShipments,MATCH($B78,[2]!HP_AnalysisYears,0),MATCH($S$5,[2]!HP_BldType,0)+MATCH("Total New Shipments",[2]!HP_ShipmentColumn,0))</f>
        <v>35595.119535222286</v>
      </c>
      <c r="J78" s="938">
        <f>INDEX([2]!HP_tblShipments,MATCH($B78,[2]!HP_AnalysisYears,0),MATCH($S$5,[2]!HP_BldType,0)+MATCH("End of Year Stock",[2]!HP_ShipmentColumn,0))</f>
        <v>570394.12330962147</v>
      </c>
      <c r="K78" s="946">
        <f t="shared" si="3"/>
        <v>318409395.98002249</v>
      </c>
      <c r="L78" s="938">
        <f t="shared" ca="1" si="3"/>
        <v>303371561.41246182</v>
      </c>
      <c r="M78" s="941">
        <f t="shared" ca="1" si="4"/>
        <v>295367775.07266945</v>
      </c>
      <c r="N78" s="948"/>
      <c r="O78" s="948"/>
      <c r="P78" s="946">
        <f t="shared" ca="1" si="5"/>
        <v>4861378696.5289803</v>
      </c>
      <c r="Q78" s="941">
        <f t="shared" ca="1" si="6"/>
        <v>4781394526.2120409</v>
      </c>
      <c r="R78" s="948"/>
      <c r="S78" s="1025">
        <f t="shared" si="9"/>
        <v>2024</v>
      </c>
      <c r="T78" s="938">
        <f t="shared" ca="1" si="7"/>
        <v>554.951905996459</v>
      </c>
      <c r="U78" s="938">
        <f t="shared" ca="1" si="8"/>
        <v>545.82129294658</v>
      </c>
      <c r="W78" s="1025">
        <f t="shared" si="0"/>
        <v>2024</v>
      </c>
      <c r="X78" s="1040">
        <f t="shared" ca="1" si="1"/>
        <v>9.1306130498790026</v>
      </c>
      <c r="Y78" s="1040">
        <f t="shared" ca="1" si="10"/>
        <v>49.450625876860784</v>
      </c>
      <c r="Z78" s="1041">
        <f ca="1">IF(AND(W78&gt;=$S$6,W78&lt;$S$6+ROUND([2]!HP_Life,0)),(L78-M78)/1000/8760,(D78-E78)*INDEX([2]!HP_tblShipments,MATCH(W78,[2]!HP_AnalysisYears,0),MATCH($S$5,[2]!HP_BldType,0)+MATCH("New Construction",[2]!HP_ShipmentColumn,0))/1000/8760)</f>
        <v>0.91367423970232542</v>
      </c>
      <c r="AC78" s="1042">
        <f t="shared" ca="1" si="11"/>
        <v>-7.0227245307918906E-7</v>
      </c>
    </row>
    <row r="79" spans="2:29">
      <c r="B79" s="1024">
        <f t="shared" si="2"/>
        <v>2025</v>
      </c>
      <c r="C79" s="946">
        <f>HLOOKUP($B79, 'UEC-SF'!$E$98:$AW$101, 4, FALSE)</f>
        <v>8487.0999008225681</v>
      </c>
      <c r="D79" s="1035">
        <f>HLOOKUP($B79, 'UEC-SF'!$E$105:$AW$108, 4, FALSE)</f>
        <v>8522.8414842733673</v>
      </c>
      <c r="E79" s="938">
        <f>HLOOKUP($B79, 'UEC-SF'!$E$112:$AW$115, 4, FALSE)</f>
        <v>8297.9851993584525</v>
      </c>
      <c r="F79" s="938">
        <f ca="1">HLOOKUP($B79, 'UEC-SF'!$E$129:$AW$132, 4, FALSE)</f>
        <v>8522.8414842733691</v>
      </c>
      <c r="G79" s="941">
        <f ca="1">HLOOKUP($B79, 'UEC-SF'!$E$136:$AW$139, 4, FALSE)</f>
        <v>8371.1021215508827</v>
      </c>
      <c r="H79" s="990">
        <f>INDEX([2]!tbl6PShipments,MATCH($B79,[2]!Year_6PShipments,0),MATCH($S$5,[2]!BldType_6PShipments,0)+MATCH("HP",[2]!Product_6PShipments,0))</f>
        <v>37500.739826346471</v>
      </c>
      <c r="I79" s="938">
        <f ca="1">INDEX([2]!HP_tblShipments,MATCH($B79,[2]!HP_AnalysisYears,0),MATCH($S$5,[2]!HP_BldType,0)+MATCH("Total New Shipments",[2]!HP_ShipmentColumn,0))</f>
        <v>33357.237224605095</v>
      </c>
      <c r="J79" s="938">
        <f>INDEX([2]!HP_tblShipments,MATCH($B79,[2]!HP_AnalysisYears,0),MATCH($S$5,[2]!HP_BldType,0)+MATCH("End of Year Stock",[2]!HP_ShipmentColumn,0))</f>
        <v>576546.1748762544</v>
      </c>
      <c r="K79" s="946">
        <f t="shared" si="3"/>
        <v>318272525.26095808</v>
      </c>
      <c r="L79" s="938">
        <f t="shared" ca="1" si="3"/>
        <v>284298445.21861207</v>
      </c>
      <c r="M79" s="941">
        <f t="shared" ca="1" si="4"/>
        <v>276797860.78126192</v>
      </c>
      <c r="N79" s="948"/>
      <c r="O79" s="948"/>
      <c r="P79" s="946">
        <f t="shared" ca="1" si="5"/>
        <v>4913811656.8344698</v>
      </c>
      <c r="Q79" s="941">
        <f t="shared" ca="1" si="6"/>
        <v>4826326907.6786594</v>
      </c>
      <c r="R79" s="948"/>
      <c r="S79" s="1025">
        <f t="shared" si="9"/>
        <v>2025</v>
      </c>
      <c r="T79" s="938">
        <f t="shared" ca="1" si="7"/>
        <v>560.93740374822721</v>
      </c>
      <c r="U79" s="938">
        <f t="shared" ca="1" si="8"/>
        <v>550.95056023728989</v>
      </c>
      <c r="W79" s="1025">
        <f t="shared" si="0"/>
        <v>2025</v>
      </c>
      <c r="X79" s="1040">
        <f t="shared" ca="1" si="1"/>
        <v>9.9868435109373195</v>
      </c>
      <c r="Y79" s="1040">
        <f t="shared" ca="1" si="10"/>
        <v>59.437469387798103</v>
      </c>
      <c r="Z79" s="1041">
        <f ca="1">IF(AND(W79&gt;=$S$6,W79&lt;$S$6+ROUND([2]!HP_Life,0)),(L79-M79)/1000/8760,(D79-E79)*INDEX([2]!HP_tblShipments,MATCH(W79,[2]!HP_AnalysisYears,0),MATCH($S$5,[2]!HP_BldType,0)+MATCH("New Construction",[2]!HP_ShipmentColumn,0))/1000/8760)</f>
        <v>0.85623110015412718</v>
      </c>
      <c r="AC79" s="1042">
        <f t="shared" ca="1" si="11"/>
        <v>-6.390958102731048E-7</v>
      </c>
    </row>
    <row r="80" spans="2:29">
      <c r="B80" s="1024">
        <f>B79+1</f>
        <v>2026</v>
      </c>
      <c r="C80" s="946">
        <f>HLOOKUP($B80, 'UEC-SF'!$E$98:$AW$101, 4, FALSE)</f>
        <v>8487.0999008225681</v>
      </c>
      <c r="D80" s="1035">
        <f>HLOOKUP($B80, 'UEC-SF'!$E$105:$AW$108, 4, FALSE)</f>
        <v>8522.8414842733673</v>
      </c>
      <c r="E80" s="938">
        <f>HLOOKUP($B80, 'UEC-SF'!$E$112:$AW$115, 4, FALSE)</f>
        <v>8297.9851993584525</v>
      </c>
      <c r="F80" s="938">
        <f ca="1">HLOOKUP($B80, 'UEC-SF'!$E$129:$AW$132, 4, FALSE)</f>
        <v>8522.8414842733655</v>
      </c>
      <c r="G80" s="941">
        <f ca="1">HLOOKUP($B80, 'UEC-SF'!$E$136:$AW$139, 4, FALSE)</f>
        <v>8360.0969399999049</v>
      </c>
      <c r="H80" s="990">
        <f>INDEX([2]!tbl6PShipments,MATCH($B80,[2]!Year_6PShipments,0),MATCH($S$5,[2]!BldType_6PShipments,0)+MATCH("HP",[2]!Product_6PShipments,0))</f>
        <v>37457.89130286828</v>
      </c>
      <c r="I80" s="938">
        <f ca="1">INDEX([2]!HP_tblShipments,MATCH($B80,[2]!HP_AnalysisYears,0),MATCH($S$5,[2]!HP_BldType,0)+MATCH("Total New Shipments",[2]!HP_ShipmentColumn,0))</f>
        <v>32630.214965029638</v>
      </c>
      <c r="J80" s="938">
        <f>INDEX([2]!HP_tblShipments,MATCH($B80,[2]!HP_AnalysisYears,0),MATCH($S$5,[2]!HP_BldType,0)+MATCH("End of Year Stock",[2]!HP_ShipmentColumn,0))</f>
        <v>582642.28236157191</v>
      </c>
      <c r="K80" s="946">
        <f t="shared" si="3"/>
        <v>317908865.56159592</v>
      </c>
      <c r="L80" s="938">
        <f t="shared" ca="1" si="3"/>
        <v>278102149.74471223</v>
      </c>
      <c r="M80" s="941">
        <f t="shared" ca="1" si="4"/>
        <v>270765040.83170062</v>
      </c>
      <c r="N80" s="948"/>
      <c r="O80" s="948"/>
      <c r="P80" s="946">
        <f t="shared" ca="1" si="5"/>
        <v>4965767814.6029205</v>
      </c>
      <c r="Q80" s="941">
        <f t="shared" ca="1" si="6"/>
        <v>4870945961.8855381</v>
      </c>
      <c r="R80" s="948"/>
      <c r="S80" s="1025">
        <f t="shared" si="9"/>
        <v>2026</v>
      </c>
      <c r="T80" s="938">
        <f t="shared" ca="1" si="7"/>
        <v>566.86847198663475</v>
      </c>
      <c r="U80" s="938">
        <f t="shared" ca="1" si="8"/>
        <v>556.04405957597464</v>
      </c>
      <c r="W80" s="1025">
        <f t="shared" si="0"/>
        <v>2026</v>
      </c>
      <c r="X80" s="1040">
        <f t="shared" ca="1" si="1"/>
        <v>10.824412410660102</v>
      </c>
      <c r="Y80" s="1040">
        <f t="shared" ca="1" si="10"/>
        <v>70.261881798458205</v>
      </c>
      <c r="Z80" s="1041">
        <f ca="1">IF(AND(W80&gt;=$S$6,W80&lt;$S$6+ROUND([2]!HP_Life,0)),(L80-M80)/1000/8760,(D80-E80)*INDEX([2]!HP_tblShipments,MATCH(W80,[2]!HP_AnalysisYears,0),MATCH($S$5,[2]!HP_BldType,0)+MATCH("New Construction",[2]!HP_ShipmentColumn,0))/1000/8760)</f>
        <v>0.83756951061776375</v>
      </c>
      <c r="AC80" s="1042">
        <f t="shared" ca="1" si="11"/>
        <v>-6.108949811567399E-7</v>
      </c>
    </row>
    <row r="81" spans="2:29">
      <c r="B81" s="1024">
        <f t="shared" si="2"/>
        <v>2027</v>
      </c>
      <c r="C81" s="946">
        <f>HLOOKUP($B81, 'UEC-SF'!$E$98:$AW$101, 4, FALSE)</f>
        <v>8487.0999008225681</v>
      </c>
      <c r="D81" s="1035">
        <f>HLOOKUP($B81, 'UEC-SF'!$E$105:$AW$108, 4, FALSE)</f>
        <v>8522.8414842733673</v>
      </c>
      <c r="E81" s="938">
        <f>HLOOKUP($B81, 'UEC-SF'!$E$112:$AW$115, 4, FALSE)</f>
        <v>8297.9851993584525</v>
      </c>
      <c r="F81" s="938">
        <f ca="1">HLOOKUP($B81, 'UEC-SF'!$E$129:$AW$132, 4, FALSE)</f>
        <v>8522.8414842733655</v>
      </c>
      <c r="G81" s="941">
        <f ca="1">HLOOKUP($B81, 'UEC-SF'!$E$136:$AW$139, 4, FALSE)</f>
        <v>8348.6426242958078</v>
      </c>
      <c r="H81" s="990">
        <f>INDEX([2]!tbl6PShipments,MATCH($B81,[2]!Year_6PShipments,0),MATCH($S$5,[2]!BldType_6PShipments,0)+MATCH("HP",[2]!Product_6PShipments,0))</f>
        <v>37366.296364811176</v>
      </c>
      <c r="I81" s="938">
        <f ca="1">INDEX([2]!HP_tblShipments,MATCH($B81,[2]!HP_AnalysisYears,0),MATCH($S$5,[2]!HP_BldType,0)+MATCH("Total New Shipments",[2]!HP_ShipmentColumn,0))</f>
        <v>34310.257305217609</v>
      </c>
      <c r="J81" s="938">
        <f>INDEX([2]!HP_tblShipments,MATCH($B81,[2]!HP_AnalysisYears,0),MATCH($S$5,[2]!HP_BldType,0)+MATCH("End of Year Stock",[2]!HP_ShipmentColumn,0))</f>
        <v>588618.80125323916</v>
      </c>
      <c r="K81" s="946">
        <f t="shared" si="3"/>
        <v>317131490.17189562</v>
      </c>
      <c r="L81" s="938">
        <f t="shared" ca="1" si="3"/>
        <v>292420884.29700196</v>
      </c>
      <c r="M81" s="941">
        <f t="shared" ca="1" si="4"/>
        <v>284706007.30487591</v>
      </c>
      <c r="N81" s="948"/>
      <c r="O81" s="948"/>
      <c r="P81" s="946">
        <f t="shared" ca="1" si="5"/>
        <v>5016704737.7443657</v>
      </c>
      <c r="Q81" s="941">
        <f t="shared" ca="1" si="6"/>
        <v>4914168013.6046953</v>
      </c>
      <c r="R81" s="948"/>
      <c r="S81" s="1025">
        <f t="shared" si="9"/>
        <v>2027</v>
      </c>
      <c r="T81" s="938">
        <f t="shared" ca="1" si="7"/>
        <v>572.68318924022446</v>
      </c>
      <c r="U81" s="938">
        <f t="shared" ca="1" si="8"/>
        <v>560.97808374482815</v>
      </c>
      <c r="W81" s="1025">
        <f t="shared" si="0"/>
        <v>2027</v>
      </c>
      <c r="X81" s="1040">
        <f t="shared" ca="1" si="1"/>
        <v>11.70510549539631</v>
      </c>
      <c r="Y81" s="1040">
        <f t="shared" ca="1" si="10"/>
        <v>81.966987293854515</v>
      </c>
      <c r="Z81" s="1041">
        <f ca="1">IF(AND(W81&gt;=$S$6,W81&lt;$S$6+ROUND([2]!HP_Life,0)),(L81-M81)/1000/8760,(D81-E81)*INDEX([2]!HP_tblShipments,MATCH(W81,[2]!HP_AnalysisYears,0),MATCH($S$5,[2]!HP_BldType,0)+MATCH("New Construction",[2]!HP_ShipmentColumn,0))/1000/8760)</f>
        <v>0.88069372056233419</v>
      </c>
      <c r="AC81" s="1042">
        <f t="shared" ca="1" si="11"/>
        <v>-6.358261259720166E-7</v>
      </c>
    </row>
    <row r="82" spans="2:29">
      <c r="B82" s="1024">
        <f t="shared" si="2"/>
        <v>2028</v>
      </c>
      <c r="C82" s="946">
        <f>HLOOKUP($B82, 'UEC-SF'!$E$98:$AW$101, 4, FALSE)</f>
        <v>8487.0999008225681</v>
      </c>
      <c r="D82" s="1035">
        <f>HLOOKUP($B82, 'UEC-SF'!$E$105:$AW$108, 4, FALSE)</f>
        <v>8522.8414842733673</v>
      </c>
      <c r="E82" s="938">
        <f>HLOOKUP($B82, 'UEC-SF'!$E$112:$AW$115, 4, FALSE)</f>
        <v>8297.9851993584525</v>
      </c>
      <c r="F82" s="938">
        <f ca="1">HLOOKUP($B82, 'UEC-SF'!$E$129:$AW$132, 4, FALSE)</f>
        <v>8522.8414842733655</v>
      </c>
      <c r="G82" s="941">
        <f ca="1">HLOOKUP($B82, 'UEC-SF'!$E$136:$AW$139, 4, FALSE)</f>
        <v>8335.6990363023233</v>
      </c>
      <c r="H82" s="990">
        <f>INDEX([2]!tbl6PShipments,MATCH($B82,[2]!Year_6PShipments,0),MATCH($S$5,[2]!BldType_6PShipments,0)+MATCH("HP",[2]!Product_6PShipments,0))</f>
        <v>37247.09849393944</v>
      </c>
      <c r="I82" s="938">
        <f ca="1">INDEX([2]!HP_tblShipments,MATCH($B82,[2]!HP_AnalysisYears,0),MATCH($S$5,[2]!HP_BldType,0)+MATCH("Total New Shipments",[2]!HP_ShipmentColumn,0))</f>
        <v>38727.765073127412</v>
      </c>
      <c r="J82" s="938">
        <f>INDEX([2]!HP_tblShipments,MATCH($B82,[2]!HP_AnalysisYears,0),MATCH($S$5,[2]!HP_BldType,0)+MATCH("End of Year Stock",[2]!HP_ShipmentColumn,0))</f>
        <v>594439.69248636963</v>
      </c>
      <c r="K82" s="946">
        <f t="shared" si="3"/>
        <v>316119845.93384182</v>
      </c>
      <c r="L82" s="938">
        <f t="shared" ca="1" si="3"/>
        <v>330070602.75844347</v>
      </c>
      <c r="M82" s="941">
        <f t="shared" ca="1" si="4"/>
        <v>321362421.38104248</v>
      </c>
      <c r="N82" s="948"/>
      <c r="O82" s="948"/>
      <c r="P82" s="946">
        <f t="shared" ca="1" si="5"/>
        <v>5066315271.021534</v>
      </c>
      <c r="Q82" s="941">
        <f t="shared" ca="1" si="6"/>
        <v>4955070371.798481</v>
      </c>
      <c r="R82" s="948"/>
      <c r="S82" s="1025">
        <f t="shared" si="9"/>
        <v>2028</v>
      </c>
      <c r="T82" s="938">
        <f t="shared" ca="1" si="7"/>
        <v>578.34649212574584</v>
      </c>
      <c r="U82" s="938">
        <f t="shared" ca="1" si="8"/>
        <v>565.64730271672158</v>
      </c>
      <c r="W82" s="1025">
        <f t="shared" si="0"/>
        <v>2028</v>
      </c>
      <c r="X82" s="1040">
        <f t="shared" ca="1" si="1"/>
        <v>12.699189409024257</v>
      </c>
      <c r="Y82" s="1040">
        <f t="shared" ca="1" si="10"/>
        <v>94.666176702878772</v>
      </c>
      <c r="Z82" s="1041">
        <f ca="1">IF(AND(W82&gt;=$S$6,W82&lt;$S$6+ROUND([2]!HP_Life,0)),(L82-M82)/1000/8760,(D82-E82)*INDEX([2]!HP_tblShipments,MATCH(W82,[2]!HP_AnalysisYears,0),MATCH($S$5,[2]!HP_BldType,0)+MATCH("New Construction",[2]!HP_ShipmentColumn,0))/1000/8760)</f>
        <v>0.99408463212340126</v>
      </c>
      <c r="AC82" s="1042">
        <f t="shared" ca="1" si="11"/>
        <v>-7.1849545479896193E-7</v>
      </c>
    </row>
    <row r="83" spans="2:29">
      <c r="B83" s="1024">
        <f t="shared" si="2"/>
        <v>2029</v>
      </c>
      <c r="C83" s="946">
        <f>HLOOKUP($B83, 'UEC-SF'!$E$98:$AW$101, 4, FALSE)</f>
        <v>8487.0999008225681</v>
      </c>
      <c r="D83" s="1035">
        <f>HLOOKUP($B83, 'UEC-SF'!$E$105:$AW$108, 4, FALSE)</f>
        <v>8522.8414842733673</v>
      </c>
      <c r="E83" s="938">
        <f>HLOOKUP($B83, 'UEC-SF'!$E$112:$AW$115, 4, FALSE)</f>
        <v>8297.9851993584525</v>
      </c>
      <c r="F83" s="938">
        <f ca="1">HLOOKUP($B83, 'UEC-SF'!$E$129:$AW$132, 4, FALSE)</f>
        <v>8522.8414842733673</v>
      </c>
      <c r="G83" s="941">
        <f ca="1">HLOOKUP($B83, 'UEC-SF'!$E$136:$AW$139, 4, FALSE)</f>
        <v>8323.1048121971198</v>
      </c>
      <c r="H83" s="990">
        <f>INDEX([2]!tbl6PShipments,MATCH($B83,[2]!Year_6PShipments,0),MATCH($S$5,[2]!BldType_6PShipments,0)+MATCH("HP",[2]!Product_6PShipments,0))</f>
        <v>37165.826571656631</v>
      </c>
      <c r="I83" s="938">
        <f ca="1">INDEX([2]!HP_tblShipments,MATCH($B83,[2]!HP_AnalysisYears,0),MATCH($S$5,[2]!HP_BldType,0)+MATCH("Total New Shipments",[2]!HP_ShipmentColumn,0))</f>
        <v>38371.015934063798</v>
      </c>
      <c r="J83" s="938">
        <f>INDEX([2]!HP_tblShipments,MATCH($B83,[2]!HP_AnalysisYears,0),MATCH($S$5,[2]!HP_BldType,0)+MATCH("End of Year Stock",[2]!HP_ShipmentColumn,0))</f>
        <v>600154.47310798359</v>
      </c>
      <c r="K83" s="946">
        <f t="shared" si="3"/>
        <v>315430083.01029575</v>
      </c>
      <c r="L83" s="938">
        <f t="shared" ca="1" si="3"/>
        <v>327030086.39655334</v>
      </c>
      <c r="M83" s="941">
        <f t="shared" ca="1" si="4"/>
        <v>318402122.30520874</v>
      </c>
      <c r="N83" s="948"/>
      <c r="O83" s="948"/>
      <c r="P83" s="946">
        <f t="shared" ca="1" si="5"/>
        <v>5115021440.3769474</v>
      </c>
      <c r="Q83" s="941">
        <f t="shared" ca="1" si="6"/>
        <v>4995148583.1866856</v>
      </c>
      <c r="R83" s="948"/>
      <c r="S83" s="1025">
        <f t="shared" si="9"/>
        <v>2029</v>
      </c>
      <c r="T83" s="938">
        <f t="shared" ca="1" si="7"/>
        <v>583.90655712065609</v>
      </c>
      <c r="U83" s="938">
        <f t="shared" ca="1" si="8"/>
        <v>570.22244100304624</v>
      </c>
      <c r="W83" s="1025">
        <f t="shared" si="0"/>
        <v>2029</v>
      </c>
      <c r="X83" s="1040">
        <f t="shared" ca="1" si="1"/>
        <v>13.684116117609847</v>
      </c>
      <c r="Y83" s="1040">
        <f t="shared" ca="1" si="10"/>
        <v>108.35029282048862</v>
      </c>
      <c r="Z83" s="1041">
        <f ca="1">IF(AND(W83&gt;=$S$6,W83&lt;$S$6+ROUND([2]!HP_Life,0)),(L83-M83)/1000/8760,(D83-E83)*INDEX([2]!HP_tblShipments,MATCH(W83,[2]!HP_AnalysisYears,0),MATCH($S$5,[2]!HP_BldType,0)+MATCH("New Construction",[2]!HP_ShipmentColumn,0))/1000/8760)</f>
        <v>0.98492740768773912</v>
      </c>
      <c r="AC83" s="1042">
        <f t="shared" ca="1" si="11"/>
        <v>-6.9910214917090485E-7</v>
      </c>
    </row>
    <row r="84" spans="2:29">
      <c r="B84" s="1024">
        <f t="shared" si="2"/>
        <v>2030</v>
      </c>
      <c r="C84" s="946">
        <f>HLOOKUP($B84, 'UEC-SF'!$E$98:$AW$101, 4, FALSE)</f>
        <v>8487.0999008225681</v>
      </c>
      <c r="D84" s="1035">
        <f>HLOOKUP($B84, 'UEC-SF'!$E$105:$AW$108, 4, FALSE)</f>
        <v>8522.8414842733673</v>
      </c>
      <c r="E84" s="938">
        <f>HLOOKUP($B84, 'UEC-SF'!$E$112:$AW$115, 4, FALSE)</f>
        <v>8297.9851993584525</v>
      </c>
      <c r="F84" s="938">
        <f ca="1">HLOOKUP($B84, 'UEC-SF'!$E$129:$AW$132, 4, FALSE)</f>
        <v>8522.8414842733673</v>
      </c>
      <c r="G84" s="941">
        <f ca="1">HLOOKUP($B84, 'UEC-SF'!$E$136:$AW$139, 4, FALSE)</f>
        <v>8310.4663290803564</v>
      </c>
      <c r="H84" s="990">
        <f>INDEX([2]!tbl6PShipments,MATCH($B84,[2]!Year_6PShipments,0),MATCH($S$5,[2]!BldType_6PShipments,0)+MATCH("HP",[2]!Product_6PShipments,0))</f>
        <v>37165.826571656631</v>
      </c>
      <c r="I84" s="938">
        <f ca="1">INDEX([2]!HP_tblShipments,MATCH($B84,[2]!HP_AnalysisYears,0),MATCH($S$5,[2]!HP_BldType,0)+MATCH("Total New Shipments",[2]!HP_ShipmentColumn,0))</f>
        <v>39108.766968392578</v>
      </c>
      <c r="J84" s="938">
        <f>INDEX([2]!HP_tblShipments,MATCH($B84,[2]!HP_AnalysisYears,0),MATCH($S$5,[2]!HP_BldType,0)+MATCH("End of Year Stock",[2]!HP_ShipmentColumn,0))</f>
        <v>605846.3052129898</v>
      </c>
      <c r="K84" s="946">
        <f t="shared" si="3"/>
        <v>315430083.01029575</v>
      </c>
      <c r="L84" s="938">
        <f t="shared" ca="1" si="3"/>
        <v>333317821.51699626</v>
      </c>
      <c r="M84" s="941">
        <f t="shared" ca="1" si="4"/>
        <v>324523969.46888036</v>
      </c>
      <c r="N84" s="948"/>
      <c r="O84" s="948"/>
      <c r="P84" s="946">
        <f t="shared" ca="1" si="5"/>
        <v>5163532023.1630135</v>
      </c>
      <c r="Q84" s="941">
        <f t="shared" ca="1" si="6"/>
        <v>5034865320.0702925</v>
      </c>
      <c r="R84" s="948"/>
      <c r="S84" s="1025">
        <f t="shared" si="9"/>
        <v>2030</v>
      </c>
      <c r="T84" s="938">
        <f t="shared" ca="1" si="7"/>
        <v>589.44429488162245</v>
      </c>
      <c r="U84" s="938">
        <f t="shared" ca="1" si="8"/>
        <v>574.75631507651747</v>
      </c>
      <c r="W84" s="1025">
        <f t="shared" si="0"/>
        <v>2030</v>
      </c>
      <c r="X84" s="1040">
        <f t="shared" ca="1" si="1"/>
        <v>14.687979805104987</v>
      </c>
      <c r="Y84" s="1040">
        <f t="shared" ca="1" si="10"/>
        <v>123.03827262559361</v>
      </c>
      <c r="Z84" s="1041">
        <f ca="1">IF(AND(W84&gt;=$S$6,W84&lt;$S$6+ROUND([2]!HP_Life,0)),(L84-M84)/1000/8760,(D84-E84)*INDEX([2]!HP_tblShipments,MATCH(W84,[2]!HP_AnalysisYears,0),MATCH($S$5,[2]!HP_BldType,0)+MATCH("New Construction",[2]!HP_ShipmentColumn,0))/1000/8760)</f>
        <v>1.0038643890543275</v>
      </c>
      <c r="AC84" s="1042">
        <f t="shared" ca="1" si="11"/>
        <v>-7.0155918674430495E-7</v>
      </c>
    </row>
    <row r="85" spans="2:29">
      <c r="B85" s="1024">
        <f t="shared" si="2"/>
        <v>2031</v>
      </c>
      <c r="C85" s="946">
        <f>HLOOKUP($B85, 'UEC-SF'!$E$98:$AW$101, 4, FALSE)</f>
        <v>8487.0999008225681</v>
      </c>
      <c r="D85" s="1035">
        <f>HLOOKUP($B85, 'UEC-SF'!$E$105:$AW$108, 4, FALSE)</f>
        <v>8522.8414842733673</v>
      </c>
      <c r="E85" s="938">
        <f>HLOOKUP($B85, 'UEC-SF'!$E$112:$AW$115, 4, FALSE)</f>
        <v>8297.9851993584525</v>
      </c>
      <c r="F85" s="938">
        <f ca="1">HLOOKUP($B85, 'UEC-SF'!$E$129:$AW$132, 4, FALSE)</f>
        <v>8522.8414842733673</v>
      </c>
      <c r="G85" s="941">
        <f ca="1">HLOOKUP($B85, 'UEC-SF'!$E$136:$AW$139, 4, FALSE)</f>
        <v>8297.9851993584525</v>
      </c>
      <c r="H85" s="990">
        <f>INDEX([2]!tbl6PShipments,MATCH($B85,[2]!Year_6PShipments,0),MATCH($S$5,[2]!BldType_6PShipments,0)+MATCH("HP",[2]!Product_6PShipments,0))</f>
        <v>37165.826571656631</v>
      </c>
      <c r="I85" s="938">
        <f ca="1">INDEX([2]!HP_tblShipments,MATCH($B85,[2]!HP_AnalysisYears,0),MATCH($S$5,[2]!HP_BldType,0)+MATCH("Total New Shipments",[2]!HP_ShipmentColumn,0))</f>
        <v>39377.574271935169</v>
      </c>
      <c r="J85" s="938">
        <f>INDEX([2]!HP_tblShipments,MATCH($B85,[2]!HP_AnalysisYears,0),MATCH($S$5,[2]!HP_BldType,0)+MATCH("End of Year Stock",[2]!HP_ShipmentColumn,0))</f>
        <v>611595.05563904601</v>
      </c>
      <c r="K85" s="946">
        <f t="shared" si="3"/>
        <v>315430083.01029575</v>
      </c>
      <c r="L85" s="938">
        <f t="shared" ca="1" si="3"/>
        <v>335608823.5549047</v>
      </c>
      <c r="M85" s="941">
        <f t="shared" ca="1" si="4"/>
        <v>326754528.49515623</v>
      </c>
      <c r="N85" s="948"/>
      <c r="O85" s="948"/>
      <c r="P85" s="946">
        <f t="shared" ca="1" si="5"/>
        <v>5212527711.7769394</v>
      </c>
      <c r="Q85" s="941">
        <f t="shared" ca="1" si="6"/>
        <v>5075006719.6936131</v>
      </c>
      <c r="R85" s="948"/>
      <c r="S85" s="1025">
        <f t="shared" si="9"/>
        <v>2031</v>
      </c>
      <c r="T85" s="938">
        <f t="shared" ca="1" si="7"/>
        <v>595.03741002019854</v>
      </c>
      <c r="U85" s="938">
        <f t="shared" ca="1" si="8"/>
        <v>579.33866663169101</v>
      </c>
      <c r="W85" s="1025">
        <f t="shared" si="0"/>
        <v>2031</v>
      </c>
      <c r="X85" s="1040">
        <f t="shared" ca="1" si="1"/>
        <v>15.698743388507523</v>
      </c>
      <c r="Y85" s="1040">
        <f t="shared" ca="1" si="10"/>
        <v>138.73701601410113</v>
      </c>
      <c r="Z85" s="1041">
        <f ca="1">IF(AND(W85&gt;=$S$6,W85&lt;$S$6+ROUND([2]!HP_Life,0)),(L85-M85)/1000/8760,(D85-E85)*INDEX([2]!HP_tblShipments,MATCH(W85,[2]!HP_AnalysisYears,0),MATCH($S$5,[2]!HP_BldType,0)+MATCH("New Construction",[2]!HP_ShipmentColumn,0))/1000/8760)</f>
        <v>1.0107642762269944</v>
      </c>
      <c r="AC85" s="1042">
        <f t="shared" ca="1" si="11"/>
        <v>-6.9282445847029805E-7</v>
      </c>
    </row>
    <row r="86" spans="2:29">
      <c r="B86" s="1024">
        <f>B85+1</f>
        <v>2032</v>
      </c>
      <c r="C86" s="946">
        <f>HLOOKUP($B86, 'UEC-SF'!$E$98:$AW$101, 4, FALSE)</f>
        <v>8487.0999008225681</v>
      </c>
      <c r="D86" s="1035">
        <f>HLOOKUP($B86, 'UEC-SF'!$E$105:$AW$108, 4, FALSE)</f>
        <v>8522.8414842733673</v>
      </c>
      <c r="E86" s="938">
        <f>HLOOKUP($B86, 'UEC-SF'!$E$112:$AW$115, 4, FALSE)</f>
        <v>8297.9851993584525</v>
      </c>
      <c r="F86" s="938">
        <f ca="1">HLOOKUP($B86, 'UEC-SF'!$E$129:$AW$132, 4, FALSE)</f>
        <v>8522.8414842733673</v>
      </c>
      <c r="G86" s="941">
        <f ca="1">HLOOKUP($B86, 'UEC-SF'!$E$136:$AW$139, 4, FALSE)</f>
        <v>8297.9851993584525</v>
      </c>
      <c r="H86" s="990">
        <f>INDEX([2]!tbl6PShipments,MATCH($B86,[2]!Year_6PShipments,0),MATCH($S$5,[2]!BldType_6PShipments,0)+MATCH("HP",[2]!Product_6PShipments,0))</f>
        <v>37165.826571656631</v>
      </c>
      <c r="I86" s="938">
        <f ca="1">INDEX([2]!HP_tblShipments,MATCH($B86,[2]!HP_AnalysisYears,0),MATCH($S$5,[2]!HP_BldType,0)+MATCH("Total New Shipments",[2]!HP_ShipmentColumn,0))</f>
        <v>40012.933904079764</v>
      </c>
      <c r="J86" s="938">
        <f>INDEX([2]!HP_tblShipments,MATCH($B86,[2]!HP_AnalysisYears,0),MATCH($S$5,[2]!HP_BldType,0)+MATCH("End of Year Stock",[2]!HP_ShipmentColumn,0))</f>
        <v>617401.29356936284</v>
      </c>
      <c r="K86" s="946">
        <f t="shared" si="3"/>
        <v>315430083.01029575</v>
      </c>
      <c r="L86" s="938">
        <f t="shared" ca="1" si="3"/>
        <v>341023892.98517931</v>
      </c>
      <c r="M86" s="941">
        <f t="shared" ca="1" si="4"/>
        <v>332026733.31896192</v>
      </c>
      <c r="N86" s="948"/>
      <c r="O86" s="948"/>
      <c r="P86" s="946">
        <f t="shared" ca="1" si="5"/>
        <v>5262013357.2770052</v>
      </c>
      <c r="Q86" s="941">
        <f t="shared" ca="1" si="6"/>
        <v>5123186796.1033354</v>
      </c>
      <c r="R86" s="948"/>
      <c r="S86" s="1025">
        <f t="shared" si="9"/>
        <v>2032</v>
      </c>
      <c r="T86" s="938">
        <f t="shared" ca="1" si="7"/>
        <v>600.68645631016034</v>
      </c>
      <c r="U86" s="938">
        <f t="shared" ca="1" si="8"/>
        <v>584.83867535426202</v>
      </c>
      <c r="W86" s="1025">
        <f t="shared" si="0"/>
        <v>2032</v>
      </c>
      <c r="X86" s="1040">
        <f t="shared" ca="1" si="1"/>
        <v>15.847780955898315</v>
      </c>
      <c r="Y86" s="1040">
        <f t="shared" ca="1" si="10"/>
        <v>154.58479696999945</v>
      </c>
      <c r="Z86" s="1041">
        <f>IF(AND(W86&gt;=$S$6,W86&lt;$S$6+ROUND([2]!HP_Life,0)),(L86-M86)/1000/8760,(D86-E86)*INDEX([2]!HP_tblShipments,MATCH(W86,[2]!HP_AnalysisYears,0),MATCH($S$5,[2]!HP_BldType,0)+MATCH("New Construction",[2]!HP_ShipmentColumn,0))/1000/8760)</f>
        <v>0.14903756739076546</v>
      </c>
      <c r="AC86" s="1042">
        <f t="shared" ca="1" si="11"/>
        <v>2.6534330288541241E-14</v>
      </c>
    </row>
    <row r="87" spans="2:29">
      <c r="B87" s="1024">
        <f>B86+1</f>
        <v>2033</v>
      </c>
      <c r="C87" s="946">
        <f>HLOOKUP($B87, 'UEC-SF'!$E$98:$AW$101, 4, FALSE)</f>
        <v>8487.0999008225681</v>
      </c>
      <c r="D87" s="1035">
        <f>HLOOKUP($B87, 'UEC-SF'!$E$105:$AW$108, 4, FALSE)</f>
        <v>8522.8414842733673</v>
      </c>
      <c r="E87" s="938">
        <f>HLOOKUP($B87, 'UEC-SF'!$E$112:$AW$115, 4, FALSE)</f>
        <v>8297.9851993584525</v>
      </c>
      <c r="F87" s="938">
        <f ca="1">HLOOKUP($B87, 'UEC-SF'!$E$129:$AW$132, 4, FALSE)</f>
        <v>8522.8414842733655</v>
      </c>
      <c r="G87" s="941">
        <f ca="1">HLOOKUP($B87, 'UEC-SF'!$E$136:$AW$139, 4, FALSE)</f>
        <v>8297.9851993584525</v>
      </c>
      <c r="H87" s="990">
        <f>INDEX([2]!tbl6PShipments,MATCH($B87,[2]!Year_6PShipments,0),MATCH($S$5,[2]!BldType_6PShipments,0)+MATCH("HP",[2]!Product_6PShipments,0))</f>
        <v>37165.826571656631</v>
      </c>
      <c r="I87" s="938">
        <f ca="1">INDEX([2]!HP_tblShipments,MATCH($B87,[2]!HP_AnalysisYears,0),MATCH($S$5,[2]!HP_BldType,0)+MATCH("Total New Shipments",[2]!HP_ShipmentColumn,0))</f>
        <v>40260.695565505361</v>
      </c>
      <c r="J87" s="938">
        <f>INDEX([2]!HP_tblShipments,MATCH($B87,[2]!HP_AnalysisYears,0),MATCH($S$5,[2]!HP_BldType,0)+MATCH("End of Year Stock",[2]!HP_ShipmentColumn,0))</f>
        <v>623265.59387898282</v>
      </c>
      <c r="K87" s="946">
        <f t="shared" si="3"/>
        <v>315430083.01029575</v>
      </c>
      <c r="L87" s="938">
        <f t="shared" ca="1" si="3"/>
        <v>343135526.35138988</v>
      </c>
      <c r="M87" s="941">
        <f t="shared" ca="1" si="4"/>
        <v>334082655.91843998</v>
      </c>
      <c r="N87" s="948"/>
      <c r="O87" s="948"/>
      <c r="P87" s="946">
        <f t="shared" ca="1" si="5"/>
        <v>5311993859.2320709</v>
      </c>
      <c r="Q87" s="941">
        <f t="shared" ca="1" si="6"/>
        <v>5171848673.2771559</v>
      </c>
      <c r="R87" s="948"/>
      <c r="S87" s="1025">
        <f t="shared" si="9"/>
        <v>2033</v>
      </c>
      <c r="T87" s="938">
        <f t="shared" ca="1" si="7"/>
        <v>606.3919930630218</v>
      </c>
      <c r="U87" s="938">
        <f t="shared" ca="1" si="8"/>
        <v>590.39368416405887</v>
      </c>
      <c r="W87" s="1025">
        <f t="shared" si="0"/>
        <v>2033</v>
      </c>
      <c r="X87" s="1040">
        <f t="shared" ca="1" si="1"/>
        <v>15.998308898962932</v>
      </c>
      <c r="Y87" s="1040">
        <f t="shared" ca="1" si="10"/>
        <v>170.58310586896238</v>
      </c>
      <c r="Z87" s="1041">
        <f>IF(AND(W87&gt;=$S$6,W87&lt;$S$6+ROUND([2]!HP_Life,0)),(L87-M87)/1000/8760,(D87-E87)*INDEX([2]!HP_tblShipments,MATCH(W87,[2]!HP_AnalysisYears,0),MATCH($S$5,[2]!HP_BldType,0)+MATCH("New Construction",[2]!HP_ShipmentColumn,0))/1000/8760)</f>
        <v>0.15052794306467313</v>
      </c>
      <c r="AC87" s="1042">
        <f t="shared" ca="1" si="11"/>
        <v>-5.620504062164855E-14</v>
      </c>
    </row>
    <row r="88" spans="2:29">
      <c r="B88" s="1024">
        <f>B87+1</f>
        <v>2034</v>
      </c>
      <c r="C88" s="946">
        <f>HLOOKUP($B88, 'UEC-SF'!$E$98:$AW$101, 4, FALSE)</f>
        <v>8487.0999008225681</v>
      </c>
      <c r="D88" s="1035">
        <f>HLOOKUP($B88, 'UEC-SF'!$E$105:$AW$108, 4, FALSE)</f>
        <v>8522.8414842733673</v>
      </c>
      <c r="E88" s="938">
        <f>HLOOKUP($B88, 'UEC-SF'!$E$112:$AW$115, 4, FALSE)</f>
        <v>8297.9851993584525</v>
      </c>
      <c r="F88" s="938">
        <f ca="1">HLOOKUP($B88, 'UEC-SF'!$E$129:$AW$132, 4, FALSE)</f>
        <v>8522.8414842733691</v>
      </c>
      <c r="G88" s="941">
        <f ca="1">HLOOKUP($B88, 'UEC-SF'!$E$136:$AW$139, 4, FALSE)</f>
        <v>8297.9851993584525</v>
      </c>
      <c r="H88" s="990">
        <f>INDEX([2]!tbl6PShipments,MATCH($B88,[2]!Year_6PShipments,0),MATCH($S$5,[2]!BldType_6PShipments,0)+MATCH("HP",[2]!Product_6PShipments,0))</f>
        <v>37165.826571656631</v>
      </c>
      <c r="I88" s="938">
        <f ca="1">INDEX([2]!HP_tblShipments,MATCH($B88,[2]!HP_AnalysisYears,0),MATCH($S$5,[2]!HP_BldType,0)+MATCH("Total New Shipments",[2]!HP_ShipmentColumn,0))</f>
        <v>39948.158639120556</v>
      </c>
      <c r="J88" s="938">
        <f>INDEX([2]!HP_tblShipments,MATCH($B88,[2]!HP_AnalysisYears,0),MATCH($S$5,[2]!HP_BldType,0)+MATCH("End of Year Stock",[2]!HP_ShipmentColumn,0))</f>
        <v>629188.53719169903</v>
      </c>
      <c r="K88" s="946">
        <f t="shared" si="3"/>
        <v>315430083.01029575</v>
      </c>
      <c r="L88" s="938">
        <f t="shared" ca="1" si="3"/>
        <v>340471823.6698302</v>
      </c>
      <c r="M88" s="941">
        <f t="shared" ca="1" si="4"/>
        <v>331489229.1290459</v>
      </c>
      <c r="N88" s="948"/>
      <c r="O88" s="948"/>
      <c r="P88" s="946">
        <f t="shared" ca="1" si="5"/>
        <v>5362474166.2066898</v>
      </c>
      <c r="Q88" s="941">
        <f t="shared" ca="1" si="6"/>
        <v>5220997169.2227135</v>
      </c>
      <c r="R88" s="948"/>
      <c r="S88" s="1025">
        <f t="shared" si="9"/>
        <v>2034</v>
      </c>
      <c r="T88" s="938">
        <f t="shared" ca="1" si="7"/>
        <v>612.154585183412</v>
      </c>
      <c r="U88" s="938">
        <f t="shared" ca="1" si="8"/>
        <v>596.00424306195362</v>
      </c>
      <c r="W88" s="1025">
        <f t="shared" si="0"/>
        <v>2034</v>
      </c>
      <c r="X88" s="1040">
        <f t="shared" ca="1" si="1"/>
        <v>16.15034212145838</v>
      </c>
      <c r="Y88" s="1040">
        <f t="shared" ca="1" si="10"/>
        <v>186.73344799042076</v>
      </c>
      <c r="Z88" s="1041">
        <f>IF(AND(W88&gt;=$S$6,W88&lt;$S$6+ROUND([2]!HP_Life,0)),(L88-M88)/1000/8760,(D88-E88)*INDEX([2]!HP_tblShipments,MATCH(W88,[2]!HP_AnalysisYears,0),MATCH($S$5,[2]!HP_BldType,0)+MATCH("New Construction",[2]!HP_ShipmentColumn,0))/1000/8760)</f>
        <v>0.15203322249531984</v>
      </c>
      <c r="AC88" s="1042">
        <f t="shared" ca="1" si="11"/>
        <v>1.2742584765135234E-13</v>
      </c>
    </row>
    <row r="89" spans="2:29" ht="15.75" thickBot="1">
      <c r="B89" s="1024" t="s">
        <v>59</v>
      </c>
      <c r="C89" s="950"/>
      <c r="D89" s="949"/>
      <c r="E89" s="949"/>
      <c r="F89" s="949"/>
      <c r="G89" s="944"/>
      <c r="H89" s="950"/>
      <c r="I89" s="949"/>
      <c r="J89" s="944"/>
      <c r="K89" s="942">
        <f>SUM(K59:K88)</f>
        <v>7977451398.7094259</v>
      </c>
      <c r="L89" s="943">
        <f ca="1">SUM(L59:L88)</f>
        <v>8850141672.4042225</v>
      </c>
      <c r="M89" s="947"/>
      <c r="N89" s="945"/>
      <c r="O89" s="945"/>
      <c r="P89" s="942">
        <f ca="1">SUM(P59:P88)</f>
        <v>138090437864.09</v>
      </c>
      <c r="Q89" s="947">
        <f ca="1">SUM(Q59:Q88)</f>
        <v>136454652859.69394</v>
      </c>
      <c r="R89" s="945"/>
      <c r="S89" s="950" t="s">
        <v>59</v>
      </c>
      <c r="T89" s="940">
        <f ca="1">SUM(T59:T88)</f>
        <v>15763.748614622145</v>
      </c>
      <c r="U89" s="940">
        <f ca="1">SUM(U59:U88)</f>
        <v>15577.015166631725</v>
      </c>
      <c r="W89" s="950"/>
      <c r="X89" s="1043">
        <f ca="1">SUM(X69:X88)</f>
        <v>186.73344799042076</v>
      </c>
      <c r="Y89" s="949"/>
      <c r="Z89" s="944"/>
    </row>
    <row r="90" spans="2:29">
      <c r="N90" s="995"/>
      <c r="O90" s="995"/>
    </row>
  </sheetData>
  <mergeCells count="4">
    <mergeCell ref="S14:S15"/>
    <mergeCell ref="AG40:AJ40"/>
    <mergeCell ref="AG41:AJ41"/>
    <mergeCell ref="B2:Q2"/>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FFFF00"/>
  </sheetPr>
  <dimension ref="B1:AJ89"/>
  <sheetViews>
    <sheetView topLeftCell="N1" zoomScale="55" zoomScaleNormal="55" workbookViewId="0">
      <selection activeCell="S8" sqref="S8"/>
    </sheetView>
  </sheetViews>
  <sheetFormatPr defaultColWidth="9.140625" defaultRowHeight="15"/>
  <cols>
    <col min="1" max="1" width="9.140625" style="992"/>
    <col min="2" max="5" width="20.85546875" style="992" customWidth="1"/>
    <col min="6" max="6" width="11.7109375" style="992" customWidth="1"/>
    <col min="7" max="7" width="11.42578125" style="992" customWidth="1"/>
    <col min="8" max="8" width="20.5703125" style="992" customWidth="1"/>
    <col min="9" max="10" width="18.42578125" style="992" customWidth="1"/>
    <col min="11" max="11" width="17.85546875" style="992" customWidth="1"/>
    <col min="12" max="13" width="24.28515625" style="992" customWidth="1"/>
    <col min="14" max="14" width="6" style="992" customWidth="1"/>
    <col min="15" max="15" width="6.42578125" style="992" customWidth="1"/>
    <col min="16" max="16" width="14.28515625" style="992" customWidth="1"/>
    <col min="17" max="17" width="12.85546875" style="992" customWidth="1"/>
    <col min="18" max="18" width="26.85546875" style="992" customWidth="1"/>
    <col min="19" max="19" width="18.7109375" style="992" customWidth="1"/>
    <col min="20" max="20" width="14.85546875" style="992" customWidth="1"/>
    <col min="21" max="21" width="21.140625" style="992" customWidth="1"/>
    <col min="22" max="22" width="9.42578125" style="992" customWidth="1"/>
    <col min="23" max="23" width="20.5703125" style="992" customWidth="1"/>
    <col min="24" max="30" width="9.140625" style="992"/>
    <col min="31" max="32" width="45.42578125" style="992" customWidth="1"/>
    <col min="33" max="16384" width="9.140625" style="992"/>
  </cols>
  <sheetData>
    <row r="1" spans="2:22" ht="15.75" thickBot="1"/>
    <row r="2" spans="2:22" ht="28.5">
      <c r="B2" s="1064" t="s">
        <v>60</v>
      </c>
      <c r="C2" s="1065"/>
      <c r="D2" s="1065"/>
      <c r="E2" s="1065"/>
      <c r="F2" s="1065"/>
      <c r="G2" s="1065"/>
      <c r="H2" s="1065"/>
      <c r="I2" s="1065"/>
      <c r="J2" s="1065"/>
      <c r="K2" s="1065"/>
      <c r="L2" s="1065"/>
      <c r="M2" s="1065"/>
      <c r="N2" s="1065"/>
      <c r="O2" s="1065"/>
      <c r="P2" s="1065"/>
      <c r="Q2" s="1065"/>
      <c r="R2" s="993"/>
      <c r="S2" s="993"/>
      <c r="T2" s="993"/>
      <c r="U2" s="993"/>
      <c r="V2" s="1029"/>
    </row>
    <row r="3" spans="2:22" ht="18.95" customHeight="1">
      <c r="B3" s="994"/>
      <c r="C3" s="995"/>
      <c r="D3" s="995"/>
      <c r="E3" s="995"/>
      <c r="F3" s="995"/>
      <c r="G3" s="995"/>
      <c r="H3" s="995"/>
      <c r="I3" s="995"/>
      <c r="J3" s="995"/>
      <c r="K3" s="995"/>
      <c r="L3" s="995"/>
      <c r="M3" s="995"/>
      <c r="N3" s="995"/>
      <c r="O3" s="995"/>
      <c r="P3" s="995"/>
      <c r="Q3" s="995"/>
      <c r="R3" s="995"/>
      <c r="S3" s="995"/>
      <c r="U3" s="1044"/>
      <c r="V3" s="1030"/>
    </row>
    <row r="4" spans="2:22" ht="15.6" customHeight="1">
      <c r="B4" s="994"/>
      <c r="C4" s="995"/>
      <c r="D4" s="995"/>
      <c r="E4" s="995"/>
      <c r="F4" s="995"/>
      <c r="G4" s="995"/>
      <c r="H4" s="995"/>
      <c r="I4" s="995"/>
      <c r="J4" s="995"/>
      <c r="K4" s="995"/>
      <c r="L4" s="995"/>
      <c r="M4" s="995"/>
      <c r="N4" s="995"/>
      <c r="O4" s="995"/>
      <c r="P4" s="995"/>
      <c r="Q4" s="995"/>
      <c r="R4" s="995"/>
      <c r="S4" s="995"/>
      <c r="T4" s="995"/>
      <c r="U4" s="1044"/>
      <c r="V4" s="1030"/>
    </row>
    <row r="5" spans="2:22" ht="15.6" customHeight="1" thickBot="1">
      <c r="B5" s="994"/>
      <c r="C5" s="995"/>
      <c r="D5" s="995"/>
      <c r="E5" s="995"/>
      <c r="F5" s="995"/>
      <c r="G5" s="995"/>
      <c r="H5" s="995"/>
      <c r="I5" s="995"/>
      <c r="J5" s="995"/>
      <c r="K5" s="995"/>
      <c r="L5" s="995"/>
      <c r="M5" s="995"/>
      <c r="N5" s="995"/>
      <c r="O5" s="995"/>
      <c r="P5" s="995"/>
      <c r="Q5" s="995"/>
      <c r="R5" s="996" t="s">
        <v>386</v>
      </c>
      <c r="S5" s="1045" t="s">
        <v>393</v>
      </c>
      <c r="T5" s="1046"/>
      <c r="V5" s="1030"/>
    </row>
    <row r="6" spans="2:22" ht="15.75">
      <c r="B6" s="994"/>
      <c r="C6" s="995"/>
      <c r="D6" s="995"/>
      <c r="E6" s="995"/>
      <c r="F6" s="995"/>
      <c r="G6" s="995"/>
      <c r="H6" s="995"/>
      <c r="I6" s="995"/>
      <c r="J6" s="995"/>
      <c r="K6" s="995"/>
      <c r="L6" s="995"/>
      <c r="M6" s="995"/>
      <c r="N6" s="995"/>
      <c r="O6" s="995"/>
      <c r="P6" s="995"/>
      <c r="Q6" s="995"/>
      <c r="R6" s="997" t="s">
        <v>387</v>
      </c>
      <c r="S6" s="998">
        <v>2015</v>
      </c>
      <c r="T6" s="999"/>
      <c r="V6" s="1030"/>
    </row>
    <row r="7" spans="2:22" ht="31.5">
      <c r="B7" s="994"/>
      <c r="C7" s="995"/>
      <c r="D7" s="995"/>
      <c r="E7" s="995"/>
      <c r="F7" s="995"/>
      <c r="G7" s="995"/>
      <c r="H7" s="995"/>
      <c r="I7" s="995"/>
      <c r="J7" s="995"/>
      <c r="K7" s="995"/>
      <c r="L7" s="995"/>
      <c r="M7" s="995"/>
      <c r="N7" s="995"/>
      <c r="O7" s="995"/>
      <c r="P7" s="995"/>
      <c r="Q7" s="995"/>
      <c r="R7" s="1000" t="s">
        <v>559</v>
      </c>
      <c r="S7" s="1032">
        <f ca="1">T89-U89</f>
        <v>7.9956942625353804</v>
      </c>
      <c r="T7" s="1002" t="s">
        <v>562</v>
      </c>
      <c r="V7" s="1030"/>
    </row>
    <row r="8" spans="2:22" ht="31.5">
      <c r="B8" s="994"/>
      <c r="C8" s="995"/>
      <c r="D8" s="995"/>
      <c r="E8" s="995"/>
      <c r="F8" s="995"/>
      <c r="G8" s="995"/>
      <c r="H8" s="995"/>
      <c r="I8" s="995"/>
      <c r="J8" s="995"/>
      <c r="K8" s="995"/>
      <c r="L8" s="995"/>
      <c r="M8" s="995"/>
      <c r="N8" s="995"/>
      <c r="O8" s="995"/>
      <c r="P8" s="995"/>
      <c r="Q8" s="995"/>
      <c r="R8" s="1003" t="s">
        <v>560</v>
      </c>
      <c r="S8" s="1032">
        <f ca="1">(VLOOKUP(2010,$B$58:$M$89,MATCH($K$58,$B$58:$M$58,0),FALSE)-VLOOKUP(2010,$B$58:$M$89,MATCH($L$58,$B$58:$M$58,0),FALSE))/8760/1000</f>
        <v>-7.0039232721016422E-4</v>
      </c>
      <c r="T8" s="1005" t="s">
        <v>562</v>
      </c>
      <c r="V8" s="1030"/>
    </row>
    <row r="9" spans="2:22" ht="48" thickBot="1">
      <c r="B9" s="994"/>
      <c r="C9" s="995"/>
      <c r="D9" s="995"/>
      <c r="E9" s="995"/>
      <c r="F9" s="995"/>
      <c r="G9" s="995"/>
      <c r="H9" s="995"/>
      <c r="I9" s="995"/>
      <c r="J9" s="995"/>
      <c r="K9" s="995"/>
      <c r="L9" s="995"/>
      <c r="M9" s="995"/>
      <c r="N9" s="995"/>
      <c r="O9" s="995"/>
      <c r="P9" s="995"/>
      <c r="Q9" s="995"/>
      <c r="R9" s="1006" t="s">
        <v>527</v>
      </c>
      <c r="S9" s="1033">
        <f>SUM(Z64:Z68)</f>
        <v>0</v>
      </c>
      <c r="T9" s="1008" t="s">
        <v>562</v>
      </c>
      <c r="V9" s="1030"/>
    </row>
    <row r="10" spans="2:22">
      <c r="B10" s="994"/>
      <c r="C10" s="995"/>
      <c r="D10" s="995"/>
      <c r="E10" s="995"/>
      <c r="F10" s="995"/>
      <c r="G10" s="995"/>
      <c r="H10" s="995"/>
      <c r="I10" s="995"/>
      <c r="J10" s="995"/>
      <c r="K10" s="995"/>
      <c r="L10" s="995"/>
      <c r="M10" s="995"/>
      <c r="N10" s="995"/>
      <c r="O10" s="995"/>
      <c r="P10" s="995"/>
      <c r="Q10" s="995"/>
      <c r="R10" s="995"/>
      <c r="S10" s="995"/>
      <c r="T10" s="995"/>
      <c r="U10" s="995"/>
      <c r="V10" s="1030"/>
    </row>
    <row r="11" spans="2:22">
      <c r="B11" s="994"/>
      <c r="C11" s="995"/>
      <c r="D11" s="995"/>
      <c r="E11" s="995"/>
      <c r="F11" s="995"/>
      <c r="G11" s="995"/>
      <c r="H11" s="995"/>
      <c r="I11" s="995"/>
      <c r="J11" s="995"/>
      <c r="K11" s="995"/>
      <c r="L11" s="995"/>
      <c r="M11" s="995"/>
      <c r="N11" s="995"/>
      <c r="O11" s="995"/>
      <c r="P11" s="995"/>
      <c r="Q11" s="995"/>
      <c r="R11" s="995"/>
      <c r="S11" s="995"/>
      <c r="T11" s="995"/>
      <c r="U11" s="995"/>
      <c r="V11" s="1030"/>
    </row>
    <row r="12" spans="2:22" ht="18.75">
      <c r="B12" s="994"/>
      <c r="C12" s="995"/>
      <c r="D12" s="995"/>
      <c r="E12" s="995"/>
      <c r="F12" s="995"/>
      <c r="G12" s="995"/>
      <c r="H12" s="995"/>
      <c r="I12" s="995"/>
      <c r="J12" s="995"/>
      <c r="K12" s="995"/>
      <c r="L12" s="995"/>
      <c r="M12" s="995"/>
      <c r="N12" s="995"/>
      <c r="O12" s="995"/>
      <c r="P12" s="995"/>
      <c r="Q12" s="995"/>
      <c r="R12" s="995"/>
      <c r="S12" s="995"/>
      <c r="T12" s="996"/>
      <c r="U12" s="995"/>
      <c r="V12" s="1030"/>
    </row>
    <row r="13" spans="2:22">
      <c r="B13" s="994"/>
      <c r="C13" s="995"/>
      <c r="D13" s="995"/>
      <c r="E13" s="995"/>
      <c r="F13" s="995"/>
      <c r="G13" s="995"/>
      <c r="H13" s="995"/>
      <c r="I13" s="995"/>
      <c r="J13" s="995"/>
      <c r="K13" s="995"/>
      <c r="L13" s="995"/>
      <c r="M13" s="995"/>
      <c r="N13" s="995"/>
      <c r="O13" s="995"/>
      <c r="P13" s="995"/>
      <c r="Q13" s="995"/>
      <c r="R13" s="995"/>
      <c r="S13" s="995"/>
      <c r="T13" s="995"/>
      <c r="U13" s="995"/>
      <c r="V13" s="1030"/>
    </row>
    <row r="14" spans="2:22" ht="23.25" customHeight="1">
      <c r="B14" s="994"/>
      <c r="C14" s="995"/>
      <c r="D14" s="995"/>
      <c r="E14" s="995"/>
      <c r="F14" s="995"/>
      <c r="G14" s="995"/>
      <c r="H14" s="995"/>
      <c r="I14" s="995"/>
      <c r="J14" s="995"/>
      <c r="K14" s="995"/>
      <c r="L14" s="995"/>
      <c r="M14" s="995"/>
      <c r="N14" s="995"/>
      <c r="O14" s="995"/>
      <c r="P14" s="995"/>
      <c r="Q14" s="995"/>
      <c r="R14" s="995"/>
      <c r="S14" s="1067"/>
      <c r="T14" s="1067"/>
      <c r="U14" s="1067"/>
      <c r="V14" s="1030"/>
    </row>
    <row r="15" spans="2:22">
      <c r="B15" s="994"/>
      <c r="C15" s="995"/>
      <c r="D15" s="995"/>
      <c r="E15" s="995"/>
      <c r="F15" s="995"/>
      <c r="G15" s="995"/>
      <c r="H15" s="995"/>
      <c r="I15" s="995"/>
      <c r="J15" s="995"/>
      <c r="K15" s="995"/>
      <c r="L15" s="995"/>
      <c r="M15" s="995"/>
      <c r="N15" s="995"/>
      <c r="O15" s="995"/>
      <c r="P15" s="995"/>
      <c r="Q15" s="995"/>
      <c r="R15" s="995"/>
      <c r="S15" s="1068"/>
      <c r="T15" s="1068"/>
      <c r="U15" s="1068"/>
      <c r="V15" s="1030"/>
    </row>
    <row r="16" spans="2:22">
      <c r="B16" s="994"/>
      <c r="C16" s="995"/>
      <c r="D16" s="995"/>
      <c r="E16" s="995"/>
      <c r="F16" s="995"/>
      <c r="G16" s="995"/>
      <c r="H16" s="995"/>
      <c r="I16" s="995"/>
      <c r="J16" s="995"/>
      <c r="K16" s="995"/>
      <c r="L16" s="995"/>
      <c r="M16" s="995"/>
      <c r="N16" s="995"/>
      <c r="O16" s="995"/>
      <c r="P16" s="995"/>
      <c r="Q16" s="995"/>
      <c r="R16" s="995"/>
      <c r="S16" s="995"/>
      <c r="T16" s="995"/>
      <c r="U16" s="995"/>
      <c r="V16" s="1030"/>
    </row>
    <row r="17" spans="2:22">
      <c r="B17" s="994"/>
      <c r="C17" s="995"/>
      <c r="D17" s="995"/>
      <c r="E17" s="995"/>
      <c r="F17" s="995"/>
      <c r="G17" s="995"/>
      <c r="H17" s="995"/>
      <c r="I17" s="995"/>
      <c r="J17" s="995"/>
      <c r="K17" s="995"/>
      <c r="L17" s="995"/>
      <c r="M17" s="995"/>
      <c r="N17" s="995"/>
      <c r="O17" s="995"/>
      <c r="P17" s="995"/>
      <c r="Q17" s="995"/>
      <c r="R17" s="995"/>
      <c r="S17" s="995"/>
      <c r="T17" s="995"/>
      <c r="U17" s="995"/>
      <c r="V17" s="1030"/>
    </row>
    <row r="18" spans="2:22">
      <c r="B18" s="994"/>
      <c r="C18" s="995"/>
      <c r="D18" s="995"/>
      <c r="E18" s="995"/>
      <c r="F18" s="995"/>
      <c r="G18" s="995"/>
      <c r="H18" s="995"/>
      <c r="I18" s="995"/>
      <c r="J18" s="995"/>
      <c r="K18" s="995"/>
      <c r="L18" s="995"/>
      <c r="M18" s="995"/>
      <c r="N18" s="995"/>
      <c r="O18" s="995"/>
      <c r="P18" s="995"/>
      <c r="Q18" s="995"/>
      <c r="R18" s="995"/>
      <c r="S18" s="995"/>
      <c r="T18" s="995"/>
      <c r="U18" s="995"/>
      <c r="V18" s="1030"/>
    </row>
    <row r="19" spans="2:22">
      <c r="B19" s="994"/>
      <c r="C19" s="995"/>
      <c r="D19" s="995"/>
      <c r="E19" s="995"/>
      <c r="F19" s="995"/>
      <c r="G19" s="995"/>
      <c r="H19" s="995"/>
      <c r="I19" s="995"/>
      <c r="J19" s="995"/>
      <c r="K19" s="995"/>
      <c r="L19" s="995"/>
      <c r="M19" s="995"/>
      <c r="N19" s="995"/>
      <c r="O19" s="995"/>
      <c r="P19" s="995"/>
      <c r="Q19" s="995"/>
      <c r="R19" s="995"/>
      <c r="S19" s="995"/>
      <c r="T19" s="995"/>
      <c r="U19" s="995"/>
      <c r="V19" s="1030"/>
    </row>
    <row r="20" spans="2:22">
      <c r="B20" s="994"/>
      <c r="C20" s="995"/>
      <c r="D20" s="995"/>
      <c r="E20" s="995"/>
      <c r="F20" s="995"/>
      <c r="G20" s="995"/>
      <c r="H20" s="995"/>
      <c r="I20" s="995"/>
      <c r="J20" s="995"/>
      <c r="K20" s="995"/>
      <c r="L20" s="995"/>
      <c r="M20" s="995"/>
      <c r="N20" s="995"/>
      <c r="O20" s="995"/>
      <c r="P20" s="995"/>
      <c r="Q20" s="995"/>
      <c r="R20" s="995"/>
      <c r="S20" s="995"/>
      <c r="T20" s="995"/>
      <c r="U20" s="995"/>
      <c r="V20" s="1030"/>
    </row>
    <row r="21" spans="2:22">
      <c r="B21" s="994"/>
      <c r="C21" s="995"/>
      <c r="D21" s="995"/>
      <c r="E21" s="995"/>
      <c r="F21" s="995"/>
      <c r="G21" s="995"/>
      <c r="H21" s="995"/>
      <c r="I21" s="995"/>
      <c r="J21" s="995"/>
      <c r="K21" s="995"/>
      <c r="L21" s="995"/>
      <c r="M21" s="995"/>
      <c r="N21" s="995"/>
      <c r="O21" s="995"/>
      <c r="P21" s="995"/>
      <c r="Q21" s="995"/>
      <c r="R21" s="995"/>
      <c r="S21" s="995"/>
      <c r="T21" s="995"/>
      <c r="U21" s="995"/>
      <c r="V21" s="1030"/>
    </row>
    <row r="22" spans="2:22">
      <c r="B22" s="994"/>
      <c r="C22" s="995"/>
      <c r="D22" s="995"/>
      <c r="E22" s="995"/>
      <c r="F22" s="995"/>
      <c r="G22" s="995"/>
      <c r="H22" s="995"/>
      <c r="I22" s="995"/>
      <c r="J22" s="995"/>
      <c r="K22" s="995"/>
      <c r="L22" s="995"/>
      <c r="M22" s="995"/>
      <c r="N22" s="995"/>
      <c r="O22" s="995"/>
      <c r="P22" s="995"/>
      <c r="Q22" s="995"/>
      <c r="R22" s="995"/>
      <c r="S22" s="995"/>
      <c r="T22" s="995"/>
      <c r="U22" s="995"/>
      <c r="V22" s="1030"/>
    </row>
    <row r="23" spans="2:22">
      <c r="B23" s="994"/>
      <c r="C23" s="995"/>
      <c r="D23" s="995"/>
      <c r="E23" s="995"/>
      <c r="F23" s="995"/>
      <c r="G23" s="995"/>
      <c r="H23" s="995"/>
      <c r="I23" s="995"/>
      <c r="J23" s="995"/>
      <c r="K23" s="995"/>
      <c r="L23" s="995"/>
      <c r="M23" s="995"/>
      <c r="N23" s="995"/>
      <c r="O23" s="995"/>
      <c r="P23" s="995"/>
      <c r="Q23" s="995"/>
      <c r="R23" s="995"/>
      <c r="S23" s="995"/>
      <c r="T23" s="995"/>
      <c r="U23" s="995"/>
      <c r="V23" s="1030"/>
    </row>
    <row r="24" spans="2:22">
      <c r="B24" s="994"/>
      <c r="C24" s="995"/>
      <c r="D24" s="995"/>
      <c r="E24" s="995"/>
      <c r="F24" s="995"/>
      <c r="G24" s="995"/>
      <c r="H24" s="995"/>
      <c r="I24" s="995"/>
      <c r="J24" s="995"/>
      <c r="K24" s="995"/>
      <c r="L24" s="995"/>
      <c r="M24" s="995"/>
      <c r="N24" s="995"/>
      <c r="O24" s="995"/>
      <c r="P24" s="995"/>
      <c r="Q24" s="995"/>
      <c r="R24" s="995"/>
      <c r="S24" s="995"/>
      <c r="T24" s="995"/>
      <c r="U24" s="995"/>
      <c r="V24" s="1030"/>
    </row>
    <row r="25" spans="2:22">
      <c r="B25" s="994"/>
      <c r="C25" s="995"/>
      <c r="D25" s="995"/>
      <c r="E25" s="995"/>
      <c r="F25" s="995"/>
      <c r="G25" s="995"/>
      <c r="H25" s="995"/>
      <c r="I25" s="995"/>
      <c r="J25" s="995"/>
      <c r="K25" s="995"/>
      <c r="L25" s="995"/>
      <c r="M25" s="995"/>
      <c r="N25" s="995"/>
      <c r="O25" s="995"/>
      <c r="P25" s="995"/>
      <c r="Q25" s="995"/>
      <c r="R25" s="995"/>
      <c r="S25" s="995"/>
      <c r="T25" s="995"/>
      <c r="U25" s="995"/>
      <c r="V25" s="1030"/>
    </row>
    <row r="26" spans="2:22">
      <c r="B26" s="994"/>
      <c r="C26" s="995"/>
      <c r="D26" s="995"/>
      <c r="E26" s="995"/>
      <c r="F26" s="995"/>
      <c r="G26" s="995"/>
      <c r="H26" s="995"/>
      <c r="I26" s="995"/>
      <c r="J26" s="995"/>
      <c r="K26" s="995"/>
      <c r="L26" s="995"/>
      <c r="M26" s="995"/>
      <c r="N26" s="995"/>
      <c r="O26" s="995"/>
      <c r="P26" s="995"/>
      <c r="Q26" s="995"/>
      <c r="R26" s="995"/>
      <c r="S26" s="995"/>
      <c r="V26" s="1030"/>
    </row>
    <row r="27" spans="2:22">
      <c r="B27" s="994"/>
      <c r="C27" s="995"/>
      <c r="D27" s="995"/>
      <c r="E27" s="995"/>
      <c r="F27" s="995"/>
      <c r="G27" s="995"/>
      <c r="H27" s="995"/>
      <c r="I27" s="995"/>
      <c r="J27" s="995"/>
      <c r="K27" s="995"/>
      <c r="L27" s="995"/>
      <c r="M27" s="995"/>
      <c r="N27" s="995"/>
      <c r="O27" s="995"/>
      <c r="P27" s="995"/>
      <c r="Q27" s="995"/>
      <c r="R27" s="995"/>
      <c r="S27" s="995"/>
      <c r="V27" s="1030"/>
    </row>
    <row r="28" spans="2:22">
      <c r="B28" s="994"/>
      <c r="C28" s="995"/>
      <c r="D28" s="995"/>
      <c r="E28" s="995"/>
      <c r="F28" s="995"/>
      <c r="G28" s="995"/>
      <c r="H28" s="995"/>
      <c r="I28" s="995"/>
      <c r="J28" s="995"/>
      <c r="K28" s="995"/>
      <c r="L28" s="995"/>
      <c r="M28" s="995"/>
      <c r="N28" s="995"/>
      <c r="O28" s="995"/>
      <c r="P28" s="995"/>
      <c r="Q28" s="995"/>
      <c r="R28" s="995"/>
      <c r="S28" s="995"/>
      <c r="V28" s="1030"/>
    </row>
    <row r="29" spans="2:22">
      <c r="B29" s="994"/>
      <c r="C29" s="995"/>
      <c r="D29" s="995"/>
      <c r="E29" s="995"/>
      <c r="F29" s="995"/>
      <c r="G29" s="995"/>
      <c r="H29" s="995"/>
      <c r="I29" s="995"/>
      <c r="J29" s="995"/>
      <c r="K29" s="995"/>
      <c r="L29" s="995"/>
      <c r="M29" s="995"/>
      <c r="N29" s="995"/>
      <c r="O29" s="995"/>
      <c r="P29" s="995"/>
      <c r="Q29" s="995"/>
      <c r="R29" s="995"/>
      <c r="S29" s="995"/>
      <c r="V29" s="1030"/>
    </row>
    <row r="30" spans="2:22">
      <c r="B30" s="994"/>
      <c r="C30" s="995"/>
      <c r="D30" s="995"/>
      <c r="E30" s="995"/>
      <c r="F30" s="995"/>
      <c r="G30" s="995"/>
      <c r="H30" s="995"/>
      <c r="I30" s="995"/>
      <c r="J30" s="995"/>
      <c r="K30" s="995"/>
      <c r="L30" s="995"/>
      <c r="M30" s="995"/>
      <c r="N30" s="995"/>
      <c r="O30" s="995"/>
      <c r="P30" s="995"/>
      <c r="Q30" s="995"/>
      <c r="R30" s="995"/>
      <c r="S30" s="995"/>
      <c r="V30" s="1030"/>
    </row>
    <row r="31" spans="2:22">
      <c r="B31" s="994"/>
      <c r="C31" s="995"/>
      <c r="D31" s="995"/>
      <c r="E31" s="995"/>
      <c r="F31" s="995"/>
      <c r="G31" s="995"/>
      <c r="H31" s="995"/>
      <c r="I31" s="995"/>
      <c r="J31" s="995"/>
      <c r="K31" s="995"/>
      <c r="L31" s="995"/>
      <c r="M31" s="995"/>
      <c r="N31" s="995"/>
      <c r="O31" s="995"/>
      <c r="P31" s="995"/>
      <c r="Q31" s="995"/>
      <c r="R31" s="995"/>
      <c r="S31" s="995"/>
      <c r="V31" s="1030"/>
    </row>
    <row r="32" spans="2:22">
      <c r="B32" s="994"/>
      <c r="C32" s="995"/>
      <c r="D32" s="995"/>
      <c r="E32" s="995"/>
      <c r="F32" s="995"/>
      <c r="G32" s="995"/>
      <c r="H32" s="995"/>
      <c r="I32" s="995"/>
      <c r="J32" s="995"/>
      <c r="K32" s="995"/>
      <c r="L32" s="995"/>
      <c r="M32" s="995"/>
      <c r="N32" s="995"/>
      <c r="O32" s="995"/>
      <c r="P32" s="995"/>
      <c r="Q32" s="995"/>
      <c r="R32" s="995"/>
      <c r="S32" s="995"/>
      <c r="V32" s="1030"/>
    </row>
    <row r="33" spans="2:36" hidden="1">
      <c r="B33" s="994"/>
      <c r="C33" s="995"/>
      <c r="D33" s="995"/>
      <c r="E33" s="995"/>
      <c r="F33" s="995"/>
      <c r="G33" s="995"/>
      <c r="H33" s="995"/>
      <c r="I33" s="995"/>
      <c r="J33" s="995"/>
      <c r="K33" s="995"/>
      <c r="L33" s="995"/>
      <c r="M33" s="995"/>
      <c r="N33" s="995"/>
      <c r="O33" s="995"/>
      <c r="P33" s="995"/>
      <c r="Q33" s="995"/>
      <c r="R33" s="995"/>
      <c r="S33" s="995"/>
      <c r="T33" s="995"/>
      <c r="U33" s="995"/>
      <c r="V33" s="1030"/>
    </row>
    <row r="34" spans="2:36" ht="21" customHeight="1">
      <c r="B34" s="994"/>
      <c r="C34" s="995"/>
      <c r="D34" s="995"/>
      <c r="E34" s="995"/>
      <c r="F34" s="995"/>
      <c r="G34" s="995"/>
      <c r="H34" s="995"/>
      <c r="I34" s="995"/>
      <c r="J34" s="995"/>
      <c r="K34" s="995"/>
      <c r="L34" s="995"/>
      <c r="M34" s="995"/>
      <c r="N34" s="995"/>
      <c r="O34" s="995"/>
      <c r="P34" s="995"/>
      <c r="Q34" s="995"/>
      <c r="R34" s="995"/>
      <c r="S34" s="995"/>
      <c r="T34" s="995"/>
      <c r="U34" s="995"/>
      <c r="V34" s="1030"/>
    </row>
    <row r="35" spans="2:36" ht="21" customHeight="1">
      <c r="B35" s="994"/>
      <c r="C35" s="995"/>
      <c r="D35" s="995"/>
      <c r="E35" s="995"/>
      <c r="F35" s="995"/>
      <c r="G35" s="995"/>
      <c r="H35" s="995"/>
      <c r="I35" s="995"/>
      <c r="J35" s="995"/>
      <c r="K35" s="995"/>
      <c r="L35" s="995"/>
      <c r="M35" s="995"/>
      <c r="N35" s="995"/>
      <c r="O35" s="995"/>
      <c r="P35" s="995"/>
      <c r="Q35" s="995"/>
      <c r="R35" s="995"/>
      <c r="S35" s="995"/>
      <c r="T35" s="995"/>
      <c r="U35" s="995"/>
      <c r="V35" s="1030"/>
    </row>
    <row r="36" spans="2:36" ht="21" customHeight="1">
      <c r="B36" s="994"/>
      <c r="C36" s="995"/>
      <c r="D36" s="995"/>
      <c r="E36" s="995"/>
      <c r="F36" s="995"/>
      <c r="G36" s="995"/>
      <c r="H36" s="995"/>
      <c r="I36" s="995"/>
      <c r="J36" s="995"/>
      <c r="K36" s="995"/>
      <c r="L36" s="995"/>
      <c r="M36" s="995"/>
      <c r="N36" s="995"/>
      <c r="O36" s="995"/>
      <c r="P36" s="995"/>
      <c r="Q36" s="995"/>
      <c r="R36" s="995"/>
      <c r="S36" s="995"/>
      <c r="T36" s="995"/>
      <c r="U36" s="995"/>
      <c r="V36" s="1030"/>
    </row>
    <row r="37" spans="2:36" ht="21" customHeight="1">
      <c r="B37" s="994"/>
      <c r="C37" s="995"/>
      <c r="D37" s="995"/>
      <c r="E37" s="995"/>
      <c r="F37" s="995"/>
      <c r="G37" s="995"/>
      <c r="H37" s="995"/>
      <c r="I37" s="995"/>
      <c r="J37" s="995"/>
      <c r="K37" s="995"/>
      <c r="L37" s="995"/>
      <c r="M37" s="995"/>
      <c r="N37" s="995"/>
      <c r="O37" s="995"/>
      <c r="P37" s="995"/>
      <c r="Q37" s="995"/>
      <c r="R37" s="995"/>
      <c r="S37" s="995"/>
      <c r="T37" s="995"/>
      <c r="U37" s="995"/>
      <c r="V37" s="1030"/>
    </row>
    <row r="38" spans="2:36" ht="21" customHeight="1">
      <c r="B38" s="994"/>
      <c r="C38" s="995"/>
      <c r="D38" s="995"/>
      <c r="E38" s="995"/>
      <c r="F38" s="995"/>
      <c r="G38" s="995"/>
      <c r="H38" s="995"/>
      <c r="I38" s="995"/>
      <c r="J38" s="995"/>
      <c r="K38" s="995"/>
      <c r="L38" s="995"/>
      <c r="M38" s="995"/>
      <c r="N38" s="995"/>
      <c r="O38" s="995"/>
      <c r="P38" s="995"/>
      <c r="Q38" s="995"/>
      <c r="R38" s="995"/>
      <c r="S38" s="995"/>
      <c r="T38" s="995"/>
      <c r="U38" s="995"/>
      <c r="V38" s="1030"/>
    </row>
    <row r="39" spans="2:36" ht="21" customHeight="1">
      <c r="B39" s="994"/>
      <c r="C39" s="995"/>
      <c r="D39" s="995"/>
      <c r="E39" s="995"/>
      <c r="F39" s="995"/>
      <c r="G39" s="995"/>
      <c r="H39" s="995"/>
      <c r="I39" s="995"/>
      <c r="J39" s="995"/>
      <c r="K39" s="995"/>
      <c r="L39" s="995"/>
      <c r="M39" s="995"/>
      <c r="N39" s="995"/>
      <c r="O39" s="995"/>
      <c r="P39" s="995"/>
      <c r="Q39" s="995"/>
      <c r="R39" s="995"/>
      <c r="S39" s="995"/>
      <c r="T39" s="995"/>
      <c r="U39" s="995"/>
      <c r="V39" s="1030"/>
    </row>
    <row r="40" spans="2:36" ht="21" customHeight="1">
      <c r="B40" s="994"/>
      <c r="C40" s="995"/>
      <c r="D40" s="995"/>
      <c r="E40" s="995"/>
      <c r="F40" s="995"/>
      <c r="G40" s="995"/>
      <c r="H40" s="995"/>
      <c r="I40" s="995"/>
      <c r="J40" s="995"/>
      <c r="K40" s="995"/>
      <c r="L40" s="995"/>
      <c r="M40" s="995"/>
      <c r="N40" s="995"/>
      <c r="O40" s="995"/>
      <c r="P40" s="995"/>
      <c r="Q40" s="995"/>
      <c r="R40" s="995"/>
      <c r="S40" s="995"/>
      <c r="T40" s="995"/>
      <c r="U40" s="995"/>
      <c r="V40" s="1030"/>
      <c r="AG40" s="1066"/>
      <c r="AH40" s="1066"/>
      <c r="AI40" s="1066"/>
      <c r="AJ40" s="1066"/>
    </row>
    <row r="41" spans="2:36" ht="21" customHeight="1">
      <c r="B41" s="994"/>
      <c r="C41" s="995"/>
      <c r="D41" s="995"/>
      <c r="E41" s="995"/>
      <c r="F41" s="995"/>
      <c r="G41" s="995"/>
      <c r="H41" s="995"/>
      <c r="I41" s="995"/>
      <c r="J41" s="995"/>
      <c r="K41" s="995"/>
      <c r="L41" s="995"/>
      <c r="M41" s="995"/>
      <c r="N41" s="995"/>
      <c r="O41" s="995"/>
      <c r="P41" s="995"/>
      <c r="Q41" s="995"/>
      <c r="R41" s="995"/>
      <c r="S41" s="995"/>
      <c r="T41" s="995"/>
      <c r="U41" s="995"/>
      <c r="V41" s="1030"/>
      <c r="AG41" s="1066"/>
      <c r="AH41" s="1066"/>
      <c r="AI41" s="1066"/>
      <c r="AJ41" s="1066"/>
    </row>
    <row r="42" spans="2:36" ht="21" customHeight="1">
      <c r="B42" s="994"/>
      <c r="C42" s="995"/>
      <c r="D42" s="995"/>
      <c r="E42" s="995"/>
      <c r="F42" s="995"/>
      <c r="G42" s="995"/>
      <c r="H42" s="995"/>
      <c r="I42" s="995"/>
      <c r="J42" s="995"/>
      <c r="K42" s="995"/>
      <c r="L42" s="995"/>
      <c r="M42" s="995"/>
      <c r="N42" s="995"/>
      <c r="O42" s="995"/>
      <c r="P42" s="995"/>
      <c r="Q42" s="995"/>
      <c r="R42" s="995"/>
      <c r="S42" s="995"/>
      <c r="T42" s="995"/>
      <c r="U42" s="995"/>
      <c r="V42" s="1030"/>
    </row>
    <row r="43" spans="2:36" ht="21" customHeight="1">
      <c r="B43" s="994"/>
      <c r="C43" s="995"/>
      <c r="D43" s="995"/>
      <c r="E43" s="995"/>
      <c r="F43" s="995"/>
      <c r="G43" s="995"/>
      <c r="H43" s="995"/>
      <c r="I43" s="995"/>
      <c r="J43" s="995"/>
      <c r="K43" s="995"/>
      <c r="L43" s="995"/>
      <c r="M43" s="995"/>
      <c r="N43" s="995"/>
      <c r="O43" s="995"/>
      <c r="P43" s="995"/>
      <c r="Q43" s="995"/>
      <c r="R43" s="995"/>
      <c r="S43" s="995"/>
      <c r="T43" s="995"/>
      <c r="U43" s="995"/>
      <c r="V43" s="1030"/>
    </row>
    <row r="44" spans="2:36" ht="21" customHeight="1">
      <c r="B44" s="994"/>
      <c r="C44" s="995"/>
      <c r="D44" s="995"/>
      <c r="E44" s="995"/>
      <c r="F44" s="995"/>
      <c r="G44" s="995"/>
      <c r="H44" s="995"/>
      <c r="I44" s="995"/>
      <c r="J44" s="995"/>
      <c r="K44" s="995"/>
      <c r="L44" s="995"/>
      <c r="M44" s="995"/>
      <c r="N44" s="995"/>
      <c r="O44" s="995"/>
      <c r="P44" s="995"/>
      <c r="Q44" s="995"/>
      <c r="R44" s="995"/>
      <c r="S44" s="995"/>
      <c r="T44" s="995"/>
      <c r="U44" s="995"/>
      <c r="V44" s="1030"/>
    </row>
    <row r="45" spans="2:36" ht="21" customHeight="1">
      <c r="B45" s="994"/>
      <c r="C45" s="995"/>
      <c r="D45" s="995"/>
      <c r="E45" s="995"/>
      <c r="F45" s="995"/>
      <c r="G45" s="995"/>
      <c r="H45" s="995"/>
      <c r="I45" s="995"/>
      <c r="J45" s="995"/>
      <c r="K45" s="995"/>
      <c r="L45" s="995"/>
      <c r="M45" s="995"/>
      <c r="N45" s="995"/>
      <c r="O45" s="995"/>
      <c r="P45" s="995"/>
      <c r="Q45" s="995"/>
      <c r="R45" s="995"/>
      <c r="S45" s="995"/>
      <c r="T45" s="995"/>
      <c r="U45" s="995"/>
      <c r="V45" s="1030"/>
    </row>
    <row r="46" spans="2:36" ht="21" customHeight="1">
      <c r="B46" s="994"/>
      <c r="C46" s="995"/>
      <c r="D46" s="995"/>
      <c r="E46" s="995"/>
      <c r="F46" s="995"/>
      <c r="G46" s="995"/>
      <c r="H46" s="995"/>
      <c r="I46" s="995"/>
      <c r="J46" s="995"/>
      <c r="K46" s="995"/>
      <c r="L46" s="995"/>
      <c r="M46" s="995"/>
      <c r="N46" s="995"/>
      <c r="O46" s="995"/>
      <c r="P46" s="995"/>
      <c r="Q46" s="995"/>
      <c r="R46" s="995"/>
      <c r="S46" s="995"/>
      <c r="T46" s="995"/>
      <c r="U46" s="995"/>
      <c r="V46" s="1030"/>
    </row>
    <row r="47" spans="2:36" ht="21" customHeight="1">
      <c r="B47" s="994"/>
      <c r="C47" s="995"/>
      <c r="D47" s="995"/>
      <c r="E47" s="995"/>
      <c r="F47" s="995"/>
      <c r="G47" s="995"/>
      <c r="H47" s="995"/>
      <c r="I47" s="995"/>
      <c r="J47" s="995"/>
      <c r="K47" s="995"/>
      <c r="L47" s="995"/>
      <c r="M47" s="995"/>
      <c r="N47" s="995"/>
      <c r="O47" s="995"/>
      <c r="P47" s="995"/>
      <c r="Q47" s="995"/>
      <c r="R47" s="995"/>
      <c r="S47" s="995"/>
      <c r="T47" s="995"/>
      <c r="U47" s="995"/>
      <c r="V47" s="1030"/>
    </row>
    <row r="48" spans="2:36" ht="21" customHeight="1">
      <c r="B48" s="994"/>
      <c r="C48" s="995"/>
      <c r="D48" s="995"/>
      <c r="E48" s="995"/>
      <c r="F48" s="995"/>
      <c r="G48" s="995"/>
      <c r="H48" s="995"/>
      <c r="I48" s="995"/>
      <c r="J48" s="995"/>
      <c r="K48" s="995"/>
      <c r="L48" s="995"/>
      <c r="M48" s="995"/>
      <c r="N48" s="995"/>
      <c r="O48" s="995"/>
      <c r="P48" s="995"/>
      <c r="Q48" s="995"/>
      <c r="R48" s="995"/>
      <c r="S48" s="995"/>
      <c r="T48" s="995"/>
      <c r="U48" s="995"/>
      <c r="V48" s="1030"/>
    </row>
    <row r="49" spans="2:29">
      <c r="B49" s="994"/>
      <c r="C49" s="995"/>
      <c r="D49" s="995"/>
      <c r="E49" s="995"/>
      <c r="F49" s="995"/>
      <c r="G49" s="995"/>
      <c r="H49" s="995"/>
      <c r="I49" s="995"/>
      <c r="J49" s="995"/>
      <c r="K49" s="995"/>
      <c r="L49" s="995"/>
      <c r="M49" s="995"/>
      <c r="N49" s="995"/>
      <c r="O49" s="995"/>
      <c r="P49" s="995"/>
      <c r="Q49" s="995"/>
      <c r="R49" s="995"/>
      <c r="S49" s="995"/>
      <c r="T49" s="995"/>
      <c r="U49" s="995"/>
      <c r="V49" s="1030"/>
    </row>
    <row r="50" spans="2:29">
      <c r="B50" s="994"/>
      <c r="C50" s="995"/>
      <c r="D50" s="995"/>
      <c r="E50" s="995"/>
      <c r="F50" s="995"/>
      <c r="G50" s="995"/>
      <c r="H50" s="995"/>
      <c r="I50" s="995"/>
      <c r="J50" s="995"/>
      <c r="K50" s="995"/>
      <c r="L50" s="995"/>
      <c r="M50" s="995"/>
      <c r="N50" s="995"/>
      <c r="O50" s="995"/>
      <c r="P50" s="995"/>
      <c r="Q50" s="995"/>
      <c r="R50" s="995"/>
      <c r="S50" s="995"/>
      <c r="T50" s="995"/>
      <c r="U50" s="995"/>
      <c r="V50" s="1030"/>
    </row>
    <row r="51" spans="2:29">
      <c r="B51" s="994"/>
      <c r="C51" s="995"/>
      <c r="D51" s="995"/>
      <c r="E51" s="995"/>
      <c r="F51" s="995"/>
      <c r="G51" s="995"/>
      <c r="H51" s="995"/>
      <c r="I51" s="995"/>
      <c r="J51" s="995"/>
      <c r="K51" s="995"/>
      <c r="L51" s="995"/>
      <c r="M51" s="995"/>
      <c r="N51" s="995"/>
      <c r="O51" s="995"/>
      <c r="P51" s="995"/>
      <c r="Q51" s="995"/>
      <c r="R51" s="995"/>
      <c r="S51" s="995"/>
      <c r="T51" s="995"/>
      <c r="U51" s="995"/>
      <c r="V51" s="1030"/>
    </row>
    <row r="52" spans="2:29" ht="15.75" thickBot="1">
      <c r="B52" s="1011"/>
      <c r="C52" s="1012"/>
      <c r="D52" s="1012"/>
      <c r="E52" s="1012"/>
      <c r="F52" s="1012"/>
      <c r="G52" s="1012"/>
      <c r="H52" s="1012"/>
      <c r="I52" s="1012"/>
      <c r="J52" s="1012"/>
      <c r="K52" s="1012"/>
      <c r="L52" s="1012"/>
      <c r="M52" s="1012"/>
      <c r="N52" s="1012"/>
      <c r="O52" s="1012"/>
      <c r="P52" s="1012"/>
      <c r="Q52" s="1012"/>
      <c r="R52" s="1012"/>
      <c r="S52" s="1012"/>
      <c r="T52" s="1012"/>
      <c r="U52" s="1012"/>
      <c r="V52" s="1034"/>
    </row>
    <row r="53" spans="2:29">
      <c r="B53" s="995"/>
      <c r="C53" s="995"/>
      <c r="D53" s="995"/>
      <c r="E53" s="995"/>
      <c r="F53" s="995"/>
      <c r="G53" s="995"/>
      <c r="H53" s="995"/>
      <c r="I53" s="995"/>
      <c r="J53" s="995"/>
      <c r="K53" s="995"/>
      <c r="L53" s="995"/>
      <c r="M53" s="995"/>
      <c r="N53" s="995"/>
      <c r="O53" s="995"/>
      <c r="P53" s="995"/>
      <c r="Q53" s="995"/>
      <c r="R53" s="995"/>
    </row>
    <row r="56" spans="2:29" ht="15.75" thickBot="1">
      <c r="N56" s="995"/>
      <c r="O56" s="995"/>
    </row>
    <row r="57" spans="2:29" ht="15.75" thickBot="1">
      <c r="C57" s="982" t="s">
        <v>569</v>
      </c>
      <c r="D57" s="987"/>
      <c r="E57" s="987"/>
      <c r="F57" s="987"/>
      <c r="G57" s="988"/>
      <c r="H57" s="982" t="s">
        <v>525</v>
      </c>
      <c r="I57" s="987"/>
      <c r="J57" s="988"/>
      <c r="K57" s="982" t="s">
        <v>570</v>
      </c>
      <c r="L57" s="987"/>
      <c r="M57" s="988"/>
      <c r="P57" s="982" t="s">
        <v>571</v>
      </c>
      <c r="Q57" s="988"/>
      <c r="S57" s="982" t="s">
        <v>572</v>
      </c>
      <c r="T57" s="988"/>
      <c r="U57" s="987"/>
      <c r="W57" s="983" t="s">
        <v>526</v>
      </c>
      <c r="X57" s="985"/>
      <c r="Y57" s="984"/>
      <c r="Z57" s="984"/>
      <c r="AA57" s="984"/>
      <c r="AB57" s="985"/>
    </row>
    <row r="58" spans="2:29" ht="120">
      <c r="B58" s="1014" t="s">
        <v>58</v>
      </c>
      <c r="C58" s="1015" t="s">
        <v>388</v>
      </c>
      <c r="D58" s="1014" t="s">
        <v>389</v>
      </c>
      <c r="E58" s="1014" t="s">
        <v>390</v>
      </c>
      <c r="F58" s="1014" t="s">
        <v>391</v>
      </c>
      <c r="G58" s="1014" t="s">
        <v>392</v>
      </c>
      <c r="H58" s="1015" t="s">
        <v>523</v>
      </c>
      <c r="I58" s="1014" t="s">
        <v>524</v>
      </c>
      <c r="J58" s="1014" t="s">
        <v>573</v>
      </c>
      <c r="K58" s="1015" t="s">
        <v>574</v>
      </c>
      <c r="L58" s="1014" t="s">
        <v>575</v>
      </c>
      <c r="M58" s="1016" t="s">
        <v>576</v>
      </c>
      <c r="P58" s="1014" t="s">
        <v>577</v>
      </c>
      <c r="Q58" s="1014" t="s">
        <v>578</v>
      </c>
      <c r="R58" s="1017"/>
      <c r="S58" s="1018" t="s">
        <v>5</v>
      </c>
      <c r="T58" s="1014" t="str">
        <f>P58</f>
        <v>Modeled Pre-case Consumption 
(Installed UEC * Stock)</v>
      </c>
      <c r="U58" s="1014" t="str">
        <f>Q58</f>
        <v>Modeled Post-case Consumption 
(Installed UEC* Stock)</v>
      </c>
      <c r="W58" s="986"/>
      <c r="X58" s="1019" t="s">
        <v>563</v>
      </c>
      <c r="Y58" s="1019" t="s">
        <v>564</v>
      </c>
      <c r="Z58" s="1020" t="s">
        <v>565</v>
      </c>
      <c r="AA58" s="1021" t="s">
        <v>566</v>
      </c>
      <c r="AB58" s="1022" t="s">
        <v>567</v>
      </c>
      <c r="AC58" s="1023" t="s">
        <v>568</v>
      </c>
    </row>
    <row r="59" spans="2:29">
      <c r="B59" s="1024">
        <v>2005</v>
      </c>
      <c r="C59" s="946">
        <f>HLOOKUP($B59, 'UEC-MF'!$E$98:$AW$101, 4, FALSE)</f>
        <v>8487.0999008225681</v>
      </c>
      <c r="D59" s="938">
        <f>HLOOKUP($B59, 'UEC-MF'!$E$105:$AW$108, 4, FALSE)</f>
        <v>8522.8414842733673</v>
      </c>
      <c r="E59" s="938">
        <f>HLOOKUP($B59, 'UEC-MF'!$E$112:$AW$115, 4, FALSE)</f>
        <v>8522.8414842733673</v>
      </c>
      <c r="F59" s="938">
        <f ca="1">HLOOKUP($B59, 'UEC-MF'!$E$129:$AW$132, 4, FALSE)</f>
        <v>8522.8414842733673</v>
      </c>
      <c r="G59" s="941">
        <f ca="1">HLOOKUP($B59, 'UEC-MF'!$E$136:$AW$139, 4, FALSE)</f>
        <v>8522.8414842733673</v>
      </c>
      <c r="H59" s="990">
        <f>INDEX([2]!tbl6PShipments,MATCH($B59,[2]!Year_6PShipments,0),MATCH($S$5,[2]!BldType_6PShipments,0)+MATCH("HP",[2]!Product_6PShipments,0))</f>
        <v>0</v>
      </c>
      <c r="I59" s="938">
        <f ca="1">INDEX([2]!HP_tblShipments,MATCH($B59,[2]!HP_AnalysisYears,0),MATCH($S$5,[2]!HP_BldType,0)+MATCH("Total New Shipments",[2]!HP_ShipmentColumn,0))</f>
        <v>1127.4432071111539</v>
      </c>
      <c r="J59" s="938">
        <f>INDEX([2]!HP_tblShipments,MATCH($B59,[2]!HP_AnalysisYears,0),MATCH($S$5,[2]!HP_BldType,0)+MATCH("End of Year Stock",[2]!HP_ShipmentColumn,0))</f>
        <v>17217.349714553773</v>
      </c>
      <c r="K59" s="946">
        <f>C59*H59</f>
        <v>0</v>
      </c>
      <c r="L59" s="938">
        <f ca="1">D59*I59</f>
        <v>9609019.7367291525</v>
      </c>
      <c r="M59" s="941">
        <f ca="1">E59*I59</f>
        <v>9609019.7367291525</v>
      </c>
      <c r="N59" s="948"/>
      <c r="O59" s="948"/>
      <c r="P59" s="946">
        <f ca="1">F59*J59</f>
        <v>146740742.3964411</v>
      </c>
      <c r="Q59" s="941">
        <f ca="1">G59*J59</f>
        <v>146740742.3964411</v>
      </c>
      <c r="R59" s="948"/>
      <c r="S59" s="1025">
        <v>2005</v>
      </c>
      <c r="T59" s="938">
        <f ca="1">INDEX($C$59:$Q$88,MATCH($S59,$B$59:$B$88,0),MATCH($T$58,$C$58:$Q$58,0))/1000/8760</f>
        <v>16.751226300963598</v>
      </c>
      <c r="U59" s="938">
        <f ca="1">INDEX($C$59:$Q$88,MATCH($S59,$B$59:$B$88,0),MATCH($U$58,$C$58:$Q$58,0))/1000/8760</f>
        <v>16.751226300963598</v>
      </c>
      <c r="W59" s="1025">
        <f t="shared" ref="W59:W88" si="0">S59</f>
        <v>2005</v>
      </c>
      <c r="X59" s="1026">
        <f t="shared" ref="X59:X88" ca="1" si="1">T59-U59</f>
        <v>0</v>
      </c>
      <c r="Y59" s="1026"/>
      <c r="Z59" s="1047">
        <f>IF(AND(W59&gt;=$S$6,W59&lt;$S$6+ROUND([2]!HP_Life,0)),(L59-M59)/1000/8760,(D59-E59)*INDEX([2]!HP_tblShipments,MATCH(W59,[2]!HP_AnalysisYears,0),MATCH($S$5,[2]!HP_BldType,0)+MATCH("New Construction",[2]!HP_ShipmentColumn,0))/1000/8760)</f>
        <v>0</v>
      </c>
      <c r="AA59" s="1026"/>
      <c r="AB59" s="1026"/>
      <c r="AC59" s="1047"/>
    </row>
    <row r="60" spans="2:29">
      <c r="B60" s="1024">
        <f t="shared" ref="B60:B85" si="2">B59+1</f>
        <v>2006</v>
      </c>
      <c r="C60" s="946">
        <f>HLOOKUP($B60, 'UEC-MF'!$E$98:$AW$101, 4, FALSE)</f>
        <v>8487.0999008225681</v>
      </c>
      <c r="D60" s="938">
        <f>HLOOKUP($B60, 'UEC-MF'!$E$105:$AW$108, 4, FALSE)</f>
        <v>8522.8414842733673</v>
      </c>
      <c r="E60" s="938">
        <f>HLOOKUP($B60, 'UEC-MF'!$E$112:$AW$115, 4, FALSE)</f>
        <v>8522.8414842733673</v>
      </c>
      <c r="F60" s="938">
        <f ca="1">HLOOKUP($B60, 'UEC-MF'!$E$129:$AW$132, 4, FALSE)</f>
        <v>8522.8414842733673</v>
      </c>
      <c r="G60" s="941">
        <f ca="1">HLOOKUP($B60, 'UEC-MF'!$E$136:$AW$139, 4, FALSE)</f>
        <v>8522.8414842733673</v>
      </c>
      <c r="H60" s="990">
        <f>INDEX([2]!tbl6PShipments,MATCH($B60,[2]!Year_6PShipments,0),MATCH($S$5,[2]!BldType_6PShipments,0)+MATCH("HP",[2]!Product_6PShipments,0))</f>
        <v>0</v>
      </c>
      <c r="I60" s="938">
        <f ca="1">INDEX([2]!HP_tblShipments,MATCH($B60,[2]!HP_AnalysisYears,0),MATCH($S$5,[2]!HP_BldType,0)+MATCH("Total New Shipments",[2]!HP_ShipmentColumn,0))</f>
        <v>1181.1156731476115</v>
      </c>
      <c r="J60" s="938">
        <f>INDEX([2]!HP_tblShipments,MATCH($B60,[2]!HP_AnalysisYears,0),MATCH($S$5,[2]!HP_BldType,0)+MATCH("End of Year Stock",[2]!HP_ShipmentColumn,0))</f>
        <v>17569.437240428819</v>
      </c>
      <c r="K60" s="946">
        <f t="shared" ref="K60:L88" si="3">C60*H60</f>
        <v>0</v>
      </c>
      <c r="L60" s="938">
        <f t="shared" ca="1" si="3"/>
        <v>10066461.656827927</v>
      </c>
      <c r="M60" s="941">
        <f t="shared" ref="M60:M88" ca="1" si="4">E60*I60</f>
        <v>10066461.656827927</v>
      </c>
      <c r="N60" s="948"/>
      <c r="O60" s="948"/>
      <c r="P60" s="946">
        <f t="shared" ref="P60:P88" ca="1" si="5">F60*J60</f>
        <v>149741528.56806412</v>
      </c>
      <c r="Q60" s="941">
        <f t="shared" ref="Q60:Q88" ca="1" si="6">G60*J60</f>
        <v>149741528.56806412</v>
      </c>
      <c r="R60" s="948"/>
      <c r="S60" s="1025">
        <f>S59+1</f>
        <v>2006</v>
      </c>
      <c r="T60" s="938">
        <f t="shared" ref="T60:T88" ca="1" si="7">INDEX($C$59:$Q$88,MATCH($S60,$B$59:$B$88,0),MATCH($T$58,$C$58:$Q$58,0))/1000/8760</f>
        <v>17.093781800007321</v>
      </c>
      <c r="U60" s="938">
        <f t="shared" ref="U60:U88" ca="1" si="8">INDEX($C$59:$Q$88,MATCH($S60,$B$59:$B$88,0),MATCH($U$58,$C$58:$Q$58,0))/1000/8760</f>
        <v>17.093781800007321</v>
      </c>
      <c r="W60" s="1025">
        <f t="shared" si="0"/>
        <v>2006</v>
      </c>
      <c r="X60" s="1026">
        <f t="shared" ca="1" si="1"/>
        <v>0</v>
      </c>
      <c r="Y60" s="1026">
        <f ca="1">X60+Y59</f>
        <v>0</v>
      </c>
      <c r="Z60" s="1047">
        <f>IF(AND(W60&gt;=$S$6,W60&lt;$S$6+ROUND([2]!HP_Life,0)),(L60-M60)/1000/8760,(D60-E60)*INDEX([2]!HP_tblShipments,MATCH(W60,[2]!HP_AnalysisYears,0),MATCH($S$5,[2]!HP_BldType,0)+MATCH("New Construction",[2]!HP_ShipmentColumn,0))/1000/8760)</f>
        <v>0</v>
      </c>
      <c r="AA60" s="1026"/>
      <c r="AB60" s="1026"/>
      <c r="AC60" s="1048">
        <f ca="1">X60-X59-Z60</f>
        <v>0</v>
      </c>
    </row>
    <row r="61" spans="2:29">
      <c r="B61" s="1024">
        <f t="shared" si="2"/>
        <v>2007</v>
      </c>
      <c r="C61" s="946">
        <f>HLOOKUP($B61, 'UEC-MF'!$E$98:$AW$101, 4, FALSE)</f>
        <v>8487.0999008225681</v>
      </c>
      <c r="D61" s="938">
        <f>HLOOKUP($B61, 'UEC-MF'!$E$105:$AW$108, 4, FALSE)</f>
        <v>8522.8414842733673</v>
      </c>
      <c r="E61" s="938">
        <f>HLOOKUP($B61, 'UEC-MF'!$E$112:$AW$115, 4, FALSE)</f>
        <v>8522.8414842733673</v>
      </c>
      <c r="F61" s="938">
        <f ca="1">HLOOKUP($B61, 'UEC-MF'!$E$129:$AW$132, 4, FALSE)</f>
        <v>8522.8414842733673</v>
      </c>
      <c r="G61" s="941">
        <f ca="1">HLOOKUP($B61, 'UEC-MF'!$E$136:$AW$139, 4, FALSE)</f>
        <v>8522.8414842733673</v>
      </c>
      <c r="H61" s="990">
        <f>INDEX([2]!tbl6PShipments,MATCH($B61,[2]!Year_6PShipments,0),MATCH($S$5,[2]!BldType_6PShipments,0)+MATCH("HP",[2]!Product_6PShipments,0))</f>
        <v>0</v>
      </c>
      <c r="I61" s="938">
        <f ca="1">INDEX([2]!HP_tblShipments,MATCH($B61,[2]!HP_AnalysisYears,0),MATCH($S$5,[2]!HP_BldType,0)+MATCH("Total New Shipments",[2]!HP_ShipmentColumn,0))</f>
        <v>1192.8531060920357</v>
      </c>
      <c r="J61" s="938">
        <f>INDEX([2]!HP_tblShipments,MATCH($B61,[2]!HP_AnalysisYears,0),MATCH($S$5,[2]!HP_BldType,0)+MATCH("End of Year Stock",[2]!HP_ShipmentColumn,0))</f>
        <v>17916.30892397113</v>
      </c>
      <c r="K61" s="946">
        <f t="shared" si="3"/>
        <v>0</v>
      </c>
      <c r="L61" s="938">
        <f t="shared" ca="1" si="3"/>
        <v>10166497.937245542</v>
      </c>
      <c r="M61" s="941">
        <f t="shared" ca="1" si="4"/>
        <v>10166497.937245542</v>
      </c>
      <c r="N61" s="948"/>
      <c r="O61" s="948"/>
      <c r="P61" s="946">
        <f t="shared" ca="1" si="5"/>
        <v>152697860.94227827</v>
      </c>
      <c r="Q61" s="941">
        <f t="shared" ca="1" si="6"/>
        <v>152697860.94227827</v>
      </c>
      <c r="R61" s="948"/>
      <c r="S61" s="1025">
        <f t="shared" ref="S61:S88" si="9">S60+1</f>
        <v>2007</v>
      </c>
      <c r="T61" s="938">
        <f t="shared" ca="1" si="7"/>
        <v>17.431262664643636</v>
      </c>
      <c r="U61" s="938">
        <f t="shared" ca="1" si="8"/>
        <v>17.431262664643636</v>
      </c>
      <c r="W61" s="1025">
        <f t="shared" si="0"/>
        <v>2007</v>
      </c>
      <c r="X61" s="1026">
        <f t="shared" ca="1" si="1"/>
        <v>0</v>
      </c>
      <c r="Y61" s="1026">
        <f t="shared" ref="Y61:Y88" ca="1" si="10">X61+Y60</f>
        <v>0</v>
      </c>
      <c r="Z61" s="1047">
        <f>IF(AND(W61&gt;=$S$6,W61&lt;$S$6+ROUND([2]!HP_Life,0)),(L61-M61)/1000/8760,(D61-E61)*INDEX([2]!HP_tblShipments,MATCH(W61,[2]!HP_AnalysisYears,0),MATCH($S$5,[2]!HP_BldType,0)+MATCH("New Construction",[2]!HP_ShipmentColumn,0))/1000/8760)</f>
        <v>0</v>
      </c>
      <c r="AA61" s="1026"/>
      <c r="AB61" s="1026"/>
      <c r="AC61" s="1048">
        <f t="shared" ref="AC61:AC88" ca="1" si="11">X61-X60-Z61</f>
        <v>0</v>
      </c>
    </row>
    <row r="62" spans="2:29">
      <c r="B62" s="1024">
        <f t="shared" si="2"/>
        <v>2008</v>
      </c>
      <c r="C62" s="946">
        <f>HLOOKUP($B62, 'UEC-MF'!$E$98:$AW$101, 4, FALSE)</f>
        <v>8487.0999008225681</v>
      </c>
      <c r="D62" s="938">
        <f>HLOOKUP($B62, 'UEC-MF'!$E$105:$AW$108, 4, FALSE)</f>
        <v>8522.8414842733673</v>
      </c>
      <c r="E62" s="938">
        <f>HLOOKUP($B62, 'UEC-MF'!$E$112:$AW$115, 4, FALSE)</f>
        <v>8522.8414842733673</v>
      </c>
      <c r="F62" s="938">
        <f ca="1">HLOOKUP($B62, 'UEC-MF'!$E$129:$AW$132, 4, FALSE)</f>
        <v>8522.8414842733691</v>
      </c>
      <c r="G62" s="941">
        <f ca="1">HLOOKUP($B62, 'UEC-MF'!$E$136:$AW$139, 4, FALSE)</f>
        <v>8522.8414842733691</v>
      </c>
      <c r="H62" s="990">
        <f>INDEX([2]!tbl6PShipments,MATCH($B62,[2]!Year_6PShipments,0),MATCH($S$5,[2]!BldType_6PShipments,0)+MATCH("HP",[2]!Product_6PShipments,0))</f>
        <v>0</v>
      </c>
      <c r="I62" s="938">
        <f ca="1">INDEX([2]!HP_tblShipments,MATCH($B62,[2]!HP_AnalysisYears,0),MATCH($S$5,[2]!HP_BldType,0)+MATCH("Total New Shipments",[2]!HP_ShipmentColumn,0))</f>
        <v>1122.8766951392709</v>
      </c>
      <c r="J62" s="938">
        <f>INDEX([2]!HP_tblShipments,MATCH($B62,[2]!HP_AnalysisYears,0),MATCH($S$5,[2]!HP_BldType,0)+MATCH("End of Year Stock",[2]!HP_ShipmentColumn,0))</f>
        <v>18176.502067956913</v>
      </c>
      <c r="K62" s="946">
        <f t="shared" si="3"/>
        <v>0</v>
      </c>
      <c r="L62" s="938">
        <f t="shared" ca="1" si="3"/>
        <v>9570100.0790567566</v>
      </c>
      <c r="M62" s="941">
        <f t="shared" ca="1" si="4"/>
        <v>9570100.0790567566</v>
      </c>
      <c r="N62" s="948"/>
      <c r="O62" s="948"/>
      <c r="P62" s="946">
        <f t="shared" ca="1" si="5"/>
        <v>154915445.86376387</v>
      </c>
      <c r="Q62" s="941">
        <f t="shared" ca="1" si="6"/>
        <v>154915445.86376387</v>
      </c>
      <c r="R62" s="948"/>
      <c r="S62" s="1025">
        <f t="shared" si="9"/>
        <v>2008</v>
      </c>
      <c r="T62" s="938">
        <f t="shared" ca="1" si="7"/>
        <v>17.684411628283545</v>
      </c>
      <c r="U62" s="938">
        <f t="shared" ca="1" si="8"/>
        <v>17.684411628283545</v>
      </c>
      <c r="W62" s="1025">
        <f t="shared" si="0"/>
        <v>2008</v>
      </c>
      <c r="X62" s="1026">
        <f t="shared" ca="1" si="1"/>
        <v>0</v>
      </c>
      <c r="Y62" s="1026">
        <f t="shared" ca="1" si="10"/>
        <v>0</v>
      </c>
      <c r="Z62" s="1047">
        <f>IF(AND(W62&gt;=$S$6,W62&lt;$S$6+ROUND([2]!HP_Life,0)),(L62-M62)/1000/8760,(D62-E62)*INDEX([2]!HP_tblShipments,MATCH(W62,[2]!HP_AnalysisYears,0),MATCH($S$5,[2]!HP_BldType,0)+MATCH("New Construction",[2]!HP_ShipmentColumn,0))/1000/8760)</f>
        <v>0</v>
      </c>
      <c r="AA62" s="1026"/>
      <c r="AB62" s="1026"/>
      <c r="AC62" s="1048">
        <f t="shared" ca="1" si="11"/>
        <v>0</v>
      </c>
    </row>
    <row r="63" spans="2:29">
      <c r="B63" s="1024">
        <f t="shared" si="2"/>
        <v>2009</v>
      </c>
      <c r="C63" s="946">
        <f>HLOOKUP($B63, 'UEC-MF'!$E$98:$AW$101, 4, FALSE)</f>
        <v>8487.0999008225681</v>
      </c>
      <c r="D63" s="938">
        <f>HLOOKUP($B63, 'UEC-MF'!$E$105:$AW$108, 4, FALSE)</f>
        <v>8522.8414842733673</v>
      </c>
      <c r="E63" s="938">
        <f>HLOOKUP($B63, 'UEC-MF'!$E$112:$AW$115, 4, FALSE)</f>
        <v>8522.8414842733673</v>
      </c>
      <c r="F63" s="938">
        <f ca="1">HLOOKUP($B63, 'UEC-MF'!$E$129:$AW$132, 4, FALSE)</f>
        <v>8522.8414842733691</v>
      </c>
      <c r="G63" s="941">
        <f ca="1">HLOOKUP($B63, 'UEC-MF'!$E$136:$AW$139, 4, FALSE)</f>
        <v>8522.8414842733691</v>
      </c>
      <c r="H63" s="990">
        <f>INDEX([2]!tbl6PShipments,MATCH($B63,[2]!Year_6PShipments,0),MATCH($S$5,[2]!BldType_6PShipments,0)+MATCH("HP",[2]!Product_6PShipments,0))</f>
        <v>0</v>
      </c>
      <c r="I63" s="938">
        <f ca="1">INDEX([2]!HP_tblShipments,MATCH($B63,[2]!HP_AnalysisYears,0),MATCH($S$5,[2]!HP_BldType,0)+MATCH("Total New Shipments",[2]!HP_ShipmentColumn,0))</f>
        <v>990.09073849066783</v>
      </c>
      <c r="J63" s="938">
        <f>INDEX([2]!HP_tblShipments,MATCH($B63,[2]!HP_AnalysisYears,0),MATCH($S$5,[2]!HP_BldType,0)+MATCH("End of Year Stock",[2]!HP_ShipmentColumn,0))</f>
        <v>18291.3807626011</v>
      </c>
      <c r="K63" s="946">
        <f t="shared" si="3"/>
        <v>0</v>
      </c>
      <c r="L63" s="938">
        <f t="shared" ca="1" si="3"/>
        <v>8438386.4192031175</v>
      </c>
      <c r="M63" s="941">
        <f t="shared" ca="1" si="4"/>
        <v>8438386.4192031175</v>
      </c>
      <c r="N63" s="948"/>
      <c r="O63" s="948"/>
      <c r="P63" s="946">
        <f t="shared" ca="1" si="5"/>
        <v>155894538.7681365</v>
      </c>
      <c r="Q63" s="941">
        <f t="shared" ca="1" si="6"/>
        <v>155894538.7681365</v>
      </c>
      <c r="R63" s="948"/>
      <c r="S63" s="1025">
        <f t="shared" si="9"/>
        <v>2009</v>
      </c>
      <c r="T63" s="938">
        <f t="shared" ca="1" si="7"/>
        <v>17.796180224673115</v>
      </c>
      <c r="U63" s="938">
        <f t="shared" ca="1" si="8"/>
        <v>17.796180224673115</v>
      </c>
      <c r="W63" s="1025">
        <f t="shared" si="0"/>
        <v>2009</v>
      </c>
      <c r="X63" s="1026">
        <f t="shared" ca="1" si="1"/>
        <v>0</v>
      </c>
      <c r="Y63" s="1026">
        <f t="shared" ca="1" si="10"/>
        <v>0</v>
      </c>
      <c r="Z63" s="1047">
        <f>IF(AND(W63&gt;=$S$6,W63&lt;$S$6+ROUND([2]!HP_Life,0)),(L63-M63)/1000/8760,(D63-E63)*INDEX([2]!HP_tblShipments,MATCH(W63,[2]!HP_AnalysisYears,0),MATCH($S$5,[2]!HP_BldType,0)+MATCH("New Construction",[2]!HP_ShipmentColumn,0))/1000/8760)</f>
        <v>0</v>
      </c>
      <c r="AA63" s="1026"/>
      <c r="AB63" s="1026"/>
      <c r="AC63" s="1048">
        <f t="shared" ca="1" si="11"/>
        <v>0</v>
      </c>
    </row>
    <row r="64" spans="2:29">
      <c r="B64" s="1024">
        <f t="shared" si="2"/>
        <v>2010</v>
      </c>
      <c r="C64" s="946">
        <f>HLOOKUP($B64, 'UEC-MF'!$E$98:$AW$101, 4, FALSE)</f>
        <v>8487.0999008225681</v>
      </c>
      <c r="D64" s="938">
        <f>HLOOKUP($B64, 'UEC-MF'!$E$105:$AW$108, 4, FALSE)</f>
        <v>8522.8414842733673</v>
      </c>
      <c r="E64" s="938">
        <f>HLOOKUP($B64, 'UEC-MF'!$E$112:$AW$115, 4, FALSE)</f>
        <v>8522.8414842733673</v>
      </c>
      <c r="F64" s="938">
        <f ca="1">HLOOKUP($B64, 'UEC-MF'!$E$129:$AW$132, 4, FALSE)</f>
        <v>8522.8414842733673</v>
      </c>
      <c r="G64" s="941">
        <f ca="1">HLOOKUP($B64, 'UEC-MF'!$E$136:$AW$139, 4, FALSE)</f>
        <v>8522.8414842733673</v>
      </c>
      <c r="H64" s="990">
        <f>INDEX([2]!tbl6PShipments,MATCH($B64,[2]!Year_6PShipments,0),MATCH($S$5,[2]!BldType_6PShipments,0)+MATCH("HP",[2]!Product_6PShipments,0))</f>
        <v>1066.1550323445579</v>
      </c>
      <c r="I64" s="938">
        <f ca="1">INDEX([2]!HP_tblShipments,MATCH($B64,[2]!HP_AnalysisYears,0),MATCH($S$5,[2]!HP_BldType,0)+MATCH("Total New Shipments",[2]!HP_ShipmentColumn,0))</f>
        <v>1062.4038617598808</v>
      </c>
      <c r="J64" s="938">
        <f>INDEX([2]!HP_tblShipments,MATCH($B64,[2]!HP_AnalysisYears,0),MATCH($S$5,[2]!HP_BldType,0)+MATCH("End of Year Stock",[2]!HP_ShipmentColumn,0))</f>
        <v>18227.438099539046</v>
      </c>
      <c r="K64" s="946">
        <f t="shared" si="3"/>
        <v>9048564.2692729793</v>
      </c>
      <c r="L64" s="938">
        <f t="shared" ca="1" si="3"/>
        <v>9054699.7060593404</v>
      </c>
      <c r="M64" s="941">
        <f t="shared" ca="1" si="4"/>
        <v>9054699.7060593404</v>
      </c>
      <c r="N64" s="948"/>
      <c r="O64" s="948"/>
      <c r="P64" s="946">
        <f t="shared" ca="1" si="5"/>
        <v>155349565.58677629</v>
      </c>
      <c r="Q64" s="941">
        <f t="shared" ca="1" si="6"/>
        <v>155349565.58677629</v>
      </c>
      <c r="R64" s="948"/>
      <c r="S64" s="1025">
        <f t="shared" si="9"/>
        <v>2010</v>
      </c>
      <c r="T64" s="938">
        <f t="shared" ca="1" si="7"/>
        <v>17.733968674289532</v>
      </c>
      <c r="U64" s="938">
        <f t="shared" ca="1" si="8"/>
        <v>17.733968674289532</v>
      </c>
      <c r="W64" s="1025">
        <f t="shared" si="0"/>
        <v>2010</v>
      </c>
      <c r="X64" s="1026">
        <f t="shared" ca="1" si="1"/>
        <v>0</v>
      </c>
      <c r="Y64" s="1026">
        <f t="shared" ca="1" si="10"/>
        <v>0</v>
      </c>
      <c r="Z64" s="1047">
        <f>IF(AND(W64&gt;=$S$6,W64&lt;$S$6+ROUND([2]!HP_Life,0)),(L64-M64)/1000/8760,(D64-E64)*INDEX([2]!HP_tblShipments,MATCH(W64,[2]!HP_AnalysisYears,0),MATCH($S$5,[2]!HP_BldType,0)+MATCH("New Construction",[2]!HP_ShipmentColumn,0))/1000/8760)</f>
        <v>0</v>
      </c>
      <c r="AA64" s="1026"/>
      <c r="AB64" s="1026"/>
      <c r="AC64" s="1048">
        <f t="shared" ca="1" si="11"/>
        <v>0</v>
      </c>
    </row>
    <row r="65" spans="2:29">
      <c r="B65" s="1024">
        <f t="shared" si="2"/>
        <v>2011</v>
      </c>
      <c r="C65" s="946">
        <f>HLOOKUP($B65, 'UEC-MF'!$E$98:$AW$101, 4, FALSE)</f>
        <v>8487.0999008225681</v>
      </c>
      <c r="D65" s="938">
        <f>HLOOKUP($B65, 'UEC-MF'!$E$105:$AW$108, 4, FALSE)</f>
        <v>8522.8414842733673</v>
      </c>
      <c r="E65" s="938">
        <f>HLOOKUP($B65, 'UEC-MF'!$E$112:$AW$115, 4, FALSE)</f>
        <v>8522.8414842733673</v>
      </c>
      <c r="F65" s="938">
        <f ca="1">HLOOKUP($B65, 'UEC-MF'!$E$129:$AW$132, 4, FALSE)</f>
        <v>8522.8414842733673</v>
      </c>
      <c r="G65" s="941">
        <f ca="1">HLOOKUP($B65, 'UEC-MF'!$E$136:$AW$139, 4, FALSE)</f>
        <v>8522.8414842733673</v>
      </c>
      <c r="H65" s="990">
        <f>INDEX([2]!tbl6PShipments,MATCH($B65,[2]!Year_6PShipments,0),MATCH($S$5,[2]!BldType_6PShipments,0)+MATCH("HP",[2]!Product_6PShipments,0))</f>
        <v>1224.5976506758761</v>
      </c>
      <c r="I65" s="938">
        <f ca="1">INDEX([2]!HP_tblShipments,MATCH($B65,[2]!HP_AnalysisYears,0),MATCH($S$5,[2]!HP_BldType,0)+MATCH("Total New Shipments",[2]!HP_ShipmentColumn,0))</f>
        <v>1205.7890767808822</v>
      </c>
      <c r="J65" s="938">
        <f>INDEX([2]!HP_tblShipments,MATCH($B65,[2]!HP_AnalysisYears,0),MATCH($S$5,[2]!HP_BldType,0)+MATCH("End of Year Stock",[2]!HP_ShipmentColumn,0))</f>
        <v>18473.041086239198</v>
      </c>
      <c r="K65" s="946">
        <f t="shared" si="3"/>
        <v>10393282.599598778</v>
      </c>
      <c r="L65" s="938">
        <f t="shared" ca="1" si="3"/>
        <v>10276749.164871788</v>
      </c>
      <c r="M65" s="941">
        <f t="shared" ca="1" si="4"/>
        <v>10276749.164871788</v>
      </c>
      <c r="N65" s="948"/>
      <c r="O65" s="948"/>
      <c r="P65" s="946">
        <f t="shared" ca="1" si="5"/>
        <v>157442800.91048577</v>
      </c>
      <c r="Q65" s="941">
        <f t="shared" ca="1" si="6"/>
        <v>157442800.91048577</v>
      </c>
      <c r="R65" s="948"/>
      <c r="S65" s="1025">
        <f t="shared" si="9"/>
        <v>2011</v>
      </c>
      <c r="T65" s="938">
        <f t="shared" ca="1" si="7"/>
        <v>17.972922478365955</v>
      </c>
      <c r="U65" s="938">
        <f t="shared" ca="1" si="8"/>
        <v>17.972922478365955</v>
      </c>
      <c r="W65" s="1025">
        <f t="shared" si="0"/>
        <v>2011</v>
      </c>
      <c r="X65" s="1026">
        <f t="shared" ca="1" si="1"/>
        <v>0</v>
      </c>
      <c r="Y65" s="1026">
        <f t="shared" ca="1" si="10"/>
        <v>0</v>
      </c>
      <c r="Z65" s="1047">
        <f>IF(AND(W65&gt;=$S$6,W65&lt;$S$6+ROUND([2]!HP_Life,0)),(L65-M65)/1000/8760,(D65-E65)*INDEX([2]!HP_tblShipments,MATCH(W65,[2]!HP_AnalysisYears,0),MATCH($S$5,[2]!HP_BldType,0)+MATCH("New Construction",[2]!HP_ShipmentColumn,0))/1000/8760)</f>
        <v>0</v>
      </c>
      <c r="AA65" s="1026"/>
      <c r="AB65" s="1026"/>
      <c r="AC65" s="1048">
        <f t="shared" ca="1" si="11"/>
        <v>0</v>
      </c>
    </row>
    <row r="66" spans="2:29">
      <c r="B66" s="1024">
        <f t="shared" si="2"/>
        <v>2012</v>
      </c>
      <c r="C66" s="946">
        <f>HLOOKUP($B66, 'UEC-MF'!$E$98:$AW$101, 4, FALSE)</f>
        <v>8487.0999008225681</v>
      </c>
      <c r="D66" s="938">
        <f>HLOOKUP($B66, 'UEC-MF'!$E$105:$AW$108, 4, FALSE)</f>
        <v>8522.8414842733673</v>
      </c>
      <c r="E66" s="938">
        <f>HLOOKUP($B66, 'UEC-MF'!$E$112:$AW$115, 4, FALSE)</f>
        <v>8522.8414842733673</v>
      </c>
      <c r="F66" s="938">
        <f ca="1">HLOOKUP($B66, 'UEC-MF'!$E$129:$AW$132, 4, FALSE)</f>
        <v>8522.8414842733673</v>
      </c>
      <c r="G66" s="941">
        <f ca="1">HLOOKUP($B66, 'UEC-MF'!$E$136:$AW$139, 4, FALSE)</f>
        <v>8522.8414842733673</v>
      </c>
      <c r="H66" s="990">
        <f>INDEX([2]!tbl6PShipments,MATCH($B66,[2]!Year_6PShipments,0),MATCH($S$5,[2]!BldType_6PShipments,0)+MATCH("HP",[2]!Product_6PShipments,0))</f>
        <v>1269.1115694304797</v>
      </c>
      <c r="I66" s="938">
        <f ca="1">INDEX([2]!HP_tblShipments,MATCH($B66,[2]!HP_AnalysisYears,0),MATCH($S$5,[2]!HP_BldType,0)+MATCH("Total New Shipments",[2]!HP_ShipmentColumn,0))</f>
        <v>1293.1435177667017</v>
      </c>
      <c r="J66" s="938">
        <f>INDEX([2]!HP_tblShipments,MATCH($B66,[2]!HP_AnalysisYears,0),MATCH($S$5,[2]!HP_BldType,0)+MATCH("End of Year Stock",[2]!HP_ShipmentColumn,0))</f>
        <v>18761.134153606308</v>
      </c>
      <c r="K66" s="946">
        <f t="shared" si="3"/>
        <v>10771076.675046198</v>
      </c>
      <c r="L66" s="938">
        <f t="shared" ca="1" si="3"/>
        <v>11021257.218341241</v>
      </c>
      <c r="M66" s="941">
        <f t="shared" ca="1" si="4"/>
        <v>11021257.218341241</v>
      </c>
      <c r="N66" s="948"/>
      <c r="O66" s="948"/>
      <c r="P66" s="946">
        <f t="shared" ca="1" si="5"/>
        <v>159898172.45637375</v>
      </c>
      <c r="Q66" s="941">
        <f t="shared" ca="1" si="6"/>
        <v>159898172.45637375</v>
      </c>
      <c r="R66" s="948"/>
      <c r="S66" s="1025">
        <f t="shared" si="9"/>
        <v>2012</v>
      </c>
      <c r="T66" s="938">
        <f t="shared" ca="1" si="7"/>
        <v>18.253216033832619</v>
      </c>
      <c r="U66" s="938">
        <f t="shared" ca="1" si="8"/>
        <v>18.253216033832619</v>
      </c>
      <c r="W66" s="1025">
        <f t="shared" si="0"/>
        <v>2012</v>
      </c>
      <c r="X66" s="1026">
        <f t="shared" ca="1" si="1"/>
        <v>0</v>
      </c>
      <c r="Y66" s="1026">
        <f t="shared" ca="1" si="10"/>
        <v>0</v>
      </c>
      <c r="Z66" s="1047">
        <f>IF(AND(W66&gt;=$S$6,W66&lt;$S$6+ROUND([2]!HP_Life,0)),(L66-M66)/1000/8760,(D66-E66)*INDEX([2]!HP_tblShipments,MATCH(W66,[2]!HP_AnalysisYears,0),MATCH($S$5,[2]!HP_BldType,0)+MATCH("New Construction",[2]!HP_ShipmentColumn,0))/1000/8760)</f>
        <v>0</v>
      </c>
      <c r="AA66" s="1026"/>
      <c r="AB66" s="1026"/>
      <c r="AC66" s="1048">
        <f t="shared" ca="1" si="11"/>
        <v>0</v>
      </c>
    </row>
    <row r="67" spans="2:29">
      <c r="B67" s="1024">
        <f t="shared" si="2"/>
        <v>2013</v>
      </c>
      <c r="C67" s="946">
        <f>HLOOKUP($B67, 'UEC-MF'!$E$98:$AW$101, 4, FALSE)</f>
        <v>8487.0999008225681</v>
      </c>
      <c r="D67" s="938">
        <f>HLOOKUP($B67, 'UEC-MF'!$E$105:$AW$108, 4, FALSE)</f>
        <v>8522.8414842733673</v>
      </c>
      <c r="E67" s="938">
        <f>HLOOKUP($B67, 'UEC-MF'!$E$112:$AW$115, 4, FALSE)</f>
        <v>8522.8414842733673</v>
      </c>
      <c r="F67" s="938">
        <f ca="1">HLOOKUP($B67, 'UEC-MF'!$E$129:$AW$132, 4, FALSE)</f>
        <v>8522.8414842733673</v>
      </c>
      <c r="G67" s="941">
        <f ca="1">HLOOKUP($B67, 'UEC-MF'!$E$136:$AW$139, 4, FALSE)</f>
        <v>8522.8414842733673</v>
      </c>
      <c r="H67" s="990">
        <f>INDEX([2]!tbl6PShipments,MATCH($B67,[2]!Year_6PShipments,0),MATCH($S$5,[2]!BldType_6PShipments,0)+MATCH("HP",[2]!Product_6PShipments,0))</f>
        <v>1300.0637466593209</v>
      </c>
      <c r="I67" s="938">
        <f ca="1">INDEX([2]!HP_tblShipments,MATCH($B67,[2]!HP_AnalysisYears,0),MATCH($S$5,[2]!HP_BldType,0)+MATCH("Total New Shipments",[2]!HP_ShipmentColumn,0))</f>
        <v>1331.0729744348939</v>
      </c>
      <c r="J67" s="938">
        <f>INDEX([2]!HP_tblShipments,MATCH($B67,[2]!HP_AnalysisYears,0),MATCH($S$5,[2]!HP_BldType,0)+MATCH("End of Year Stock",[2]!HP_ShipmentColumn,0))</f>
        <v>19065.458898918623</v>
      </c>
      <c r="K67" s="946">
        <f t="shared" si="3"/>
        <v>11033770.895335339</v>
      </c>
      <c r="L67" s="938">
        <f t="shared" ca="1" si="3"/>
        <v>11344523.965108857</v>
      </c>
      <c r="M67" s="941">
        <f t="shared" ca="1" si="4"/>
        <v>11344523.965108857</v>
      </c>
      <c r="N67" s="948"/>
      <c r="O67" s="948"/>
      <c r="P67" s="946">
        <f t="shared" ca="1" si="5"/>
        <v>162491884.02041247</v>
      </c>
      <c r="Q67" s="941">
        <f t="shared" ca="1" si="6"/>
        <v>162491884.02041247</v>
      </c>
      <c r="R67" s="948"/>
      <c r="S67" s="1025">
        <f t="shared" si="9"/>
        <v>2013</v>
      </c>
      <c r="T67" s="938">
        <f t="shared" ca="1" si="7"/>
        <v>18.549301828814212</v>
      </c>
      <c r="U67" s="938">
        <f t="shared" ca="1" si="8"/>
        <v>18.549301828814212</v>
      </c>
      <c r="W67" s="1025">
        <f t="shared" si="0"/>
        <v>2013</v>
      </c>
      <c r="X67" s="1026">
        <f t="shared" ca="1" si="1"/>
        <v>0</v>
      </c>
      <c r="Y67" s="1026">
        <f t="shared" ca="1" si="10"/>
        <v>0</v>
      </c>
      <c r="Z67" s="1047">
        <f>IF(AND(W67&gt;=$S$6,W67&lt;$S$6+ROUND([2]!HP_Life,0)),(L67-M67)/1000/8760,(D67-E67)*INDEX([2]!HP_tblShipments,MATCH(W67,[2]!HP_AnalysisYears,0),MATCH($S$5,[2]!HP_BldType,0)+MATCH("New Construction",[2]!HP_ShipmentColumn,0))/1000/8760)</f>
        <v>0</v>
      </c>
      <c r="AA67" s="1026"/>
      <c r="AB67" s="1026"/>
      <c r="AC67" s="1048">
        <f t="shared" ca="1" si="11"/>
        <v>0</v>
      </c>
    </row>
    <row r="68" spans="2:29">
      <c r="B68" s="1024">
        <f t="shared" si="2"/>
        <v>2014</v>
      </c>
      <c r="C68" s="946">
        <f>HLOOKUP($B68, 'UEC-MF'!$E$98:$AW$101, 4, FALSE)</f>
        <v>8487.0999008225681</v>
      </c>
      <c r="D68" s="938">
        <f>HLOOKUP($B68, 'UEC-MF'!$E$105:$AW$108, 4, FALSE)</f>
        <v>8522.8414842733673</v>
      </c>
      <c r="E68" s="938">
        <f>HLOOKUP($B68, 'UEC-MF'!$E$112:$AW$115, 4, FALSE)</f>
        <v>8522.8414842733673</v>
      </c>
      <c r="F68" s="938">
        <f ca="1">HLOOKUP($B68, 'UEC-MF'!$E$129:$AW$132, 4, FALSE)</f>
        <v>8522.8414842733691</v>
      </c>
      <c r="G68" s="941">
        <f ca="1">HLOOKUP($B68, 'UEC-MF'!$E$136:$AW$139, 4, FALSE)</f>
        <v>8522.8414842733691</v>
      </c>
      <c r="H68" s="990">
        <f>INDEX([2]!tbl6PShipments,MATCH($B68,[2]!Year_6PShipments,0),MATCH($S$5,[2]!BldType_6PShipments,0)+MATCH("HP",[2]!Product_6PShipments,0))</f>
        <v>1342.9966853791761</v>
      </c>
      <c r="I68" s="938">
        <f ca="1">INDEX([2]!HP_tblShipments,MATCH($B68,[2]!HP_AnalysisYears,0),MATCH($S$5,[2]!HP_BldType,0)+MATCH("Total New Shipments",[2]!HP_ShipmentColumn,0))</f>
        <v>1378.1968677583573</v>
      </c>
      <c r="J68" s="938">
        <f>INDEX([2]!HP_tblShipments,MATCH($B68,[2]!HP_AnalysisYears,0),MATCH($S$5,[2]!HP_BldType,0)+MATCH("End of Year Stock",[2]!HP_ShipmentColumn,0))</f>
        <v>19392.298171380015</v>
      </c>
      <c r="K68" s="946">
        <f t="shared" si="3"/>
        <v>11398147.035286643</v>
      </c>
      <c r="L68" s="938">
        <f t="shared" ca="1" si="3"/>
        <v>11746153.438026544</v>
      </c>
      <c r="M68" s="941">
        <f t="shared" ca="1" si="4"/>
        <v>11746153.438026544</v>
      </c>
      <c r="N68" s="948"/>
      <c r="O68" s="948"/>
      <c r="P68" s="946">
        <f t="shared" ca="1" si="5"/>
        <v>165277483.3304362</v>
      </c>
      <c r="Q68" s="941">
        <f t="shared" ca="1" si="6"/>
        <v>165277483.3304362</v>
      </c>
      <c r="R68" s="948"/>
      <c r="S68" s="1025">
        <f t="shared" si="9"/>
        <v>2014</v>
      </c>
      <c r="T68" s="938">
        <f t="shared" ca="1" si="7"/>
        <v>18.867292617629701</v>
      </c>
      <c r="U68" s="938">
        <f t="shared" ca="1" si="8"/>
        <v>18.867292617629701</v>
      </c>
      <c r="W68" s="1025">
        <f t="shared" si="0"/>
        <v>2014</v>
      </c>
      <c r="X68" s="1026">
        <f t="shared" ca="1" si="1"/>
        <v>0</v>
      </c>
      <c r="Y68" s="1026">
        <f t="shared" ca="1" si="10"/>
        <v>0</v>
      </c>
      <c r="Z68" s="1047">
        <f>IF(AND(W68&gt;=$S$6,W68&lt;$S$6+ROUND([2]!HP_Life,0)),(L68-M68)/1000/8760,(D68-E68)*INDEX([2]!HP_tblShipments,MATCH(W68,[2]!HP_AnalysisYears,0),MATCH($S$5,[2]!HP_BldType,0)+MATCH("New Construction",[2]!HP_ShipmentColumn,0))/1000/8760)</f>
        <v>0</v>
      </c>
      <c r="AA68" s="1026"/>
      <c r="AB68" s="1026"/>
      <c r="AC68" s="1048">
        <f t="shared" ca="1" si="11"/>
        <v>0</v>
      </c>
    </row>
    <row r="69" spans="2:29">
      <c r="B69" s="1024">
        <f t="shared" si="2"/>
        <v>2015</v>
      </c>
      <c r="C69" s="946">
        <f>HLOOKUP($B69, 'UEC-MF'!$E$98:$AW$101, 4, FALSE)</f>
        <v>8487.0999008225681</v>
      </c>
      <c r="D69" s="938">
        <f>HLOOKUP($B69, 'UEC-MF'!$E$105:$AW$108, 4, FALSE)</f>
        <v>8522.8414842733673</v>
      </c>
      <c r="E69" s="938">
        <f>HLOOKUP($B69, 'UEC-MF'!$E$112:$AW$115, 4, FALSE)</f>
        <v>8297.9851993584525</v>
      </c>
      <c r="F69" s="938">
        <f ca="1">HLOOKUP($B69, 'UEC-MF'!$E$129:$AW$132, 4, FALSE)</f>
        <v>8522.8414842733673</v>
      </c>
      <c r="G69" s="941">
        <f ca="1">HLOOKUP($B69, 'UEC-MF'!$E$136:$AW$139, 4, FALSE)</f>
        <v>8506.0674923267579</v>
      </c>
      <c r="H69" s="990">
        <f>INDEX([2]!tbl6PShipments,MATCH($B69,[2]!Year_6PShipments,0),MATCH($S$5,[2]!BldType_6PShipments,0)+MATCH("HP",[2]!Product_6PShipments,0))</f>
        <v>1393.9737814002979</v>
      </c>
      <c r="I69" s="938">
        <f ca="1">INDEX([2]!HP_tblShipments,MATCH($B69,[2]!HP_AnalysisYears,0),MATCH($S$5,[2]!HP_BldType,0)+MATCH("Total New Shipments",[2]!HP_ShipmentColumn,0))</f>
        <v>1472.9840566619471</v>
      </c>
      <c r="J69" s="938">
        <f>INDEX([2]!HP_tblShipments,MATCH($B69,[2]!HP_AnalysisYears,0),MATCH($S$5,[2]!HP_BldType,0)+MATCH("End of Year Stock",[2]!HP_ShipmentColumn,0))</f>
        <v>19745.870419653704</v>
      </c>
      <c r="K69" s="946">
        <f t="shared" si="3"/>
        <v>11830794.741871728</v>
      </c>
      <c r="L69" s="938">
        <f t="shared" ca="1" si="3"/>
        <v>12554009.623791715</v>
      </c>
      <c r="M69" s="941">
        <f t="shared" ca="1" si="4"/>
        <v>12222799.901071809</v>
      </c>
      <c r="N69" s="948"/>
      <c r="O69" s="948"/>
      <c r="P69" s="946">
        <f t="shared" ca="1" si="5"/>
        <v>168290923.55571094</v>
      </c>
      <c r="Q69" s="941">
        <f t="shared" ca="1" si="6"/>
        <v>167959706.48431289</v>
      </c>
      <c r="R69" s="948"/>
      <c r="S69" s="1025">
        <f t="shared" si="9"/>
        <v>2015</v>
      </c>
      <c r="T69" s="938">
        <f t="shared" ca="1" si="7"/>
        <v>19.211292643345995</v>
      </c>
      <c r="U69" s="938">
        <f t="shared" ca="1" si="8"/>
        <v>19.173482475378183</v>
      </c>
      <c r="W69" s="1025">
        <f t="shared" si="0"/>
        <v>2015</v>
      </c>
      <c r="X69" s="1026">
        <f t="shared" ca="1" si="1"/>
        <v>3.7810167967812447E-2</v>
      </c>
      <c r="Y69" s="1026">
        <f t="shared" ca="1" si="10"/>
        <v>3.7810167967812447E-2</v>
      </c>
      <c r="Z69" s="1047">
        <f ca="1">IF(AND(W69&gt;=$S$6,W69&lt;$S$6+ROUND([2]!HP_Life,0)),(L69-M69)/1000/8760,(D69-E69)*INDEX([2]!HP_tblShipments,MATCH(W69,[2]!HP_AnalysisYears,0),MATCH($S$5,[2]!HP_BldType,0)+MATCH("New Construction",[2]!HP_ShipmentColumn,0))/1000/8760)</f>
        <v>3.7809329077614834E-2</v>
      </c>
      <c r="AA69" s="1026"/>
      <c r="AB69" s="1026"/>
      <c r="AC69" s="1048">
        <f t="shared" ca="1" si="11"/>
        <v>8.388901976130736E-7</v>
      </c>
    </row>
    <row r="70" spans="2:29">
      <c r="B70" s="1024">
        <f t="shared" si="2"/>
        <v>2016</v>
      </c>
      <c r="C70" s="946">
        <f>HLOOKUP($B70, 'UEC-MF'!$E$98:$AW$101, 4, FALSE)</f>
        <v>8487.0999008225681</v>
      </c>
      <c r="D70" s="938">
        <f>HLOOKUP($B70, 'UEC-MF'!$E$105:$AW$108, 4, FALSE)</f>
        <v>8522.8414842733673</v>
      </c>
      <c r="E70" s="938">
        <f>HLOOKUP($B70, 'UEC-MF'!$E$112:$AW$115, 4, FALSE)</f>
        <v>8297.9851993584525</v>
      </c>
      <c r="F70" s="938">
        <f ca="1">HLOOKUP($B70, 'UEC-MF'!$E$129:$AW$132, 4, FALSE)</f>
        <v>8522.8414842733691</v>
      </c>
      <c r="G70" s="941">
        <f ca="1">HLOOKUP($B70, 'UEC-MF'!$E$136:$AW$139, 4, FALSE)</f>
        <v>8490.1617220391145</v>
      </c>
      <c r="H70" s="990">
        <f>INDEX([2]!tbl6PShipments,MATCH($B70,[2]!Year_6PShipments,0),MATCH($S$5,[2]!BldType_6PShipments,0)+MATCH("HP",[2]!Product_6PShipments,0))</f>
        <v>1435.8500359262962</v>
      </c>
      <c r="I70" s="938">
        <f ca="1">INDEX([2]!HP_tblShipments,MATCH($B70,[2]!HP_AnalysisYears,0),MATCH($S$5,[2]!HP_BldType,0)+MATCH("Total New Shipments",[2]!HP_ShipmentColumn,0))</f>
        <v>1451.3209099797361</v>
      </c>
      <c r="J70" s="938">
        <f>INDEX([2]!HP_tblShipments,MATCH($B70,[2]!HP_AnalysisYears,0),MATCH($S$5,[2]!HP_BldType,0)+MATCH("End of Year Stock",[2]!HP_ShipmentColumn,0))</f>
        <v>20121.403057724594</v>
      </c>
      <c r="K70" s="946">
        <f t="shared" si="3"/>
        <v>12186202.697506148</v>
      </c>
      <c r="L70" s="938">
        <f t="shared" ca="1" si="3"/>
        <v>12369378.058568668</v>
      </c>
      <c r="M70" s="941">
        <f t="shared" ca="1" si="4"/>
        <v>12043039.430531291</v>
      </c>
      <c r="N70" s="948"/>
      <c r="O70" s="948"/>
      <c r="P70" s="946">
        <f t="shared" ca="1" si="5"/>
        <v>171491528.70216018</v>
      </c>
      <c r="Q70" s="941">
        <f t="shared" ca="1" si="6"/>
        <v>170833966.03441414</v>
      </c>
      <c r="R70" s="948"/>
      <c r="S70" s="1025">
        <f t="shared" si="9"/>
        <v>2016</v>
      </c>
      <c r="T70" s="938">
        <f t="shared" ca="1" si="7"/>
        <v>19.576658527643854</v>
      </c>
      <c r="U70" s="938">
        <f t="shared" ca="1" si="8"/>
        <v>19.501594296165997</v>
      </c>
      <c r="W70" s="1025">
        <f t="shared" si="0"/>
        <v>2016</v>
      </c>
      <c r="X70" s="1026">
        <f t="shared" ca="1" si="1"/>
        <v>7.506423147785668E-2</v>
      </c>
      <c r="Y70" s="1026">
        <f t="shared" ca="1" si="10"/>
        <v>0.11287439944566913</v>
      </c>
      <c r="Z70" s="1047">
        <f ca="1">IF(AND(W70&gt;=$S$6,W70&lt;$S$6+ROUND([2]!HP_Life,0)),(L70-M70)/1000/8760,(D70-E70)*INDEX([2]!HP_tblShipments,MATCH(W70,[2]!HP_AnalysisYears,0),MATCH($S$5,[2]!HP_BldType,0)+MATCH("New Construction",[2]!HP_ShipmentColumn,0))/1000/8760)</f>
        <v>3.7253268040796386E-2</v>
      </c>
      <c r="AA70" s="1026"/>
      <c r="AB70" s="1026"/>
      <c r="AC70" s="1048">
        <f t="shared" ca="1" si="11"/>
        <v>7.9546924784679174E-7</v>
      </c>
    </row>
    <row r="71" spans="2:29">
      <c r="B71" s="1024">
        <f t="shared" si="2"/>
        <v>2017</v>
      </c>
      <c r="C71" s="946">
        <f>HLOOKUP($B71, 'UEC-MF'!$E$98:$AW$101, 4, FALSE)</f>
        <v>8487.0999008225681</v>
      </c>
      <c r="D71" s="938">
        <f>HLOOKUP($B71, 'UEC-MF'!$E$105:$AW$108, 4, FALSE)</f>
        <v>8522.8414842733673</v>
      </c>
      <c r="E71" s="938">
        <f>HLOOKUP($B71, 'UEC-MF'!$E$112:$AW$115, 4, FALSE)</f>
        <v>8297.9851993584525</v>
      </c>
      <c r="F71" s="938">
        <f ca="1">HLOOKUP($B71, 'UEC-MF'!$E$129:$AW$132, 4, FALSE)</f>
        <v>8522.8414842733673</v>
      </c>
      <c r="G71" s="941">
        <f ca="1">HLOOKUP($B71, 'UEC-MF'!$E$136:$AW$139, 4, FALSE)</f>
        <v>8475.2048084859598</v>
      </c>
      <c r="H71" s="990">
        <f>INDEX([2]!tbl6PShipments,MATCH($B71,[2]!Year_6PShipments,0),MATCH($S$5,[2]!BldType_6PShipments,0)+MATCH("HP",[2]!Product_6PShipments,0))</f>
        <v>1459.3519247399117</v>
      </c>
      <c r="I71" s="938">
        <f ca="1">INDEX([2]!HP_tblShipments,MATCH($B71,[2]!HP_AnalysisYears,0),MATCH($S$5,[2]!HP_BldType,0)+MATCH("Total New Shipments",[2]!HP_ShipmentColumn,0))</f>
        <v>1420.5685467594528</v>
      </c>
      <c r="J71" s="938">
        <f>INDEX([2]!HP_tblShipments,MATCH($B71,[2]!HP_AnalysisYears,0),MATCH($S$5,[2]!HP_BldType,0)+MATCH("End of Year Stock",[2]!HP_ShipmentColumn,0))</f>
        <v>20509.26035675572</v>
      </c>
      <c r="K71" s="946">
        <f t="shared" si="3"/>
        <v>12385665.575725328</v>
      </c>
      <c r="L71" s="938">
        <f t="shared" ca="1" si="3"/>
        <v>12107280.541575395</v>
      </c>
      <c r="M71" s="941">
        <f t="shared" ca="1" si="4"/>
        <v>11787856.775684085</v>
      </c>
      <c r="N71" s="948"/>
      <c r="O71" s="948"/>
      <c r="P71" s="946">
        <f t="shared" ca="1" si="5"/>
        <v>174797174.98032084</v>
      </c>
      <c r="Q71" s="941">
        <f t="shared" ca="1" si="6"/>
        <v>173820181.99406654</v>
      </c>
      <c r="R71" s="948"/>
      <c r="S71" s="1025">
        <f t="shared" si="9"/>
        <v>2017</v>
      </c>
      <c r="T71" s="938">
        <f t="shared" ca="1" si="7"/>
        <v>19.954015408712426</v>
      </c>
      <c r="U71" s="938">
        <f t="shared" ca="1" si="8"/>
        <v>19.842486529003029</v>
      </c>
      <c r="W71" s="1025">
        <f t="shared" si="0"/>
        <v>2017</v>
      </c>
      <c r="X71" s="1026">
        <f t="shared" ca="1" si="1"/>
        <v>0.11152887970939673</v>
      </c>
      <c r="Y71" s="1026">
        <f t="shared" ca="1" si="10"/>
        <v>0.22440327915506586</v>
      </c>
      <c r="Z71" s="1047">
        <f ca="1">IF(AND(W71&gt;=$S$6,W71&lt;$S$6+ROUND([2]!HP_Life,0)),(L71-M71)/1000/8760,(D71-E71)*INDEX([2]!HP_tblShipments,MATCH(W71,[2]!HP_AnalysisYears,0),MATCH($S$5,[2]!HP_BldType,0)+MATCH("New Construction",[2]!HP_ShipmentColumn,0))/1000/8760)</f>
        <v>3.6463900215902949E-2</v>
      </c>
      <c r="AA71" s="1026"/>
      <c r="AB71" s="1026"/>
      <c r="AC71" s="1048">
        <f t="shared" ca="1" si="11"/>
        <v>7.4801563710452657E-7</v>
      </c>
    </row>
    <row r="72" spans="2:29">
      <c r="B72" s="1024">
        <f t="shared" si="2"/>
        <v>2018</v>
      </c>
      <c r="C72" s="946">
        <f>HLOOKUP($B72, 'UEC-MF'!$E$98:$AW$101, 4, FALSE)</f>
        <v>8487.0999008225681</v>
      </c>
      <c r="D72" s="938">
        <f>HLOOKUP($B72, 'UEC-MF'!$E$105:$AW$108, 4, FALSE)</f>
        <v>8522.8414842733673</v>
      </c>
      <c r="E72" s="938">
        <f>HLOOKUP($B72, 'UEC-MF'!$E$112:$AW$115, 4, FALSE)</f>
        <v>8297.9851993584525</v>
      </c>
      <c r="F72" s="938">
        <f ca="1">HLOOKUP($B72, 'UEC-MF'!$E$129:$AW$132, 4, FALSE)</f>
        <v>8522.8414842733673</v>
      </c>
      <c r="G72" s="941">
        <f ca="1">HLOOKUP($B72, 'UEC-MF'!$E$136:$AW$139, 4, FALSE)</f>
        <v>8460.4871527165178</v>
      </c>
      <c r="H72" s="990">
        <f>INDEX([2]!tbl6PShipments,MATCH($B72,[2]!Year_6PShipments,0),MATCH($S$5,[2]!BldType_6PShipments,0)+MATCH("HP",[2]!Product_6PShipments,0))</f>
        <v>1485.1363537428056</v>
      </c>
      <c r="I72" s="938">
        <f ca="1">INDEX([2]!HP_tblShipments,MATCH($B72,[2]!HP_AnalysisYears,0),MATCH($S$5,[2]!HP_BldType,0)+MATCH("Total New Shipments",[2]!HP_ShipmentColumn,0))</f>
        <v>1453.6818594650506</v>
      </c>
      <c r="J72" s="938">
        <f>INDEX([2]!HP_tblShipments,MATCH($B72,[2]!HP_AnalysisYears,0),MATCH($S$5,[2]!HP_BldType,0)+MATCH("End of Year Stock",[2]!HP_ShipmentColumn,0))</f>
        <v>20910.639307090452</v>
      </c>
      <c r="K72" s="946">
        <f t="shared" si="3"/>
        <v>12604500.600558555</v>
      </c>
      <c r="L72" s="938">
        <f t="shared" ca="1" si="3"/>
        <v>12389500.05678438</v>
      </c>
      <c r="M72" s="941">
        <f t="shared" ca="1" si="4"/>
        <v>12062630.554416863</v>
      </c>
      <c r="N72" s="948"/>
      <c r="O72" s="948"/>
      <c r="P72" s="946">
        <f t="shared" ca="1" si="5"/>
        <v>178218064.14914781</v>
      </c>
      <c r="Q72" s="941">
        <f t="shared" ca="1" si="6"/>
        <v>176914195.21272781</v>
      </c>
      <c r="R72" s="948"/>
      <c r="S72" s="1025">
        <f t="shared" si="9"/>
        <v>2018</v>
      </c>
      <c r="T72" s="938">
        <f t="shared" ca="1" si="7"/>
        <v>20.344527870907282</v>
      </c>
      <c r="U72" s="938">
        <f t="shared" ca="1" si="8"/>
        <v>20.195684385014591</v>
      </c>
      <c r="W72" s="1025">
        <f t="shared" si="0"/>
        <v>2018</v>
      </c>
      <c r="X72" s="1026">
        <f t="shared" ca="1" si="1"/>
        <v>0.14884348589269081</v>
      </c>
      <c r="Y72" s="1026">
        <f t="shared" ca="1" si="10"/>
        <v>0.37324676504775667</v>
      </c>
      <c r="Z72" s="1047">
        <f ca="1">IF(AND(W72&gt;=$S$6,W72&lt;$S$6+ROUND([2]!HP_Life,0)),(L72-M72)/1000/8760,(D72-E72)*INDEX([2]!HP_tblShipments,MATCH(W72,[2]!HP_AnalysisYears,0),MATCH($S$5,[2]!HP_BldType,0)+MATCH("New Construction",[2]!HP_ShipmentColumn,0))/1000/8760)</f>
        <v>3.7313870133278193E-2</v>
      </c>
      <c r="AA72" s="1026"/>
      <c r="AB72" s="1026"/>
      <c r="AC72" s="1048">
        <f t="shared" ca="1" si="11"/>
        <v>7.3605001588150643E-7</v>
      </c>
    </row>
    <row r="73" spans="2:29">
      <c r="B73" s="1024">
        <f t="shared" si="2"/>
        <v>2019</v>
      </c>
      <c r="C73" s="946">
        <f>HLOOKUP($B73, 'UEC-MF'!$E$98:$AW$101, 4, FALSE)</f>
        <v>8487.0999008225681</v>
      </c>
      <c r="D73" s="938">
        <f>HLOOKUP($B73, 'UEC-MF'!$E$105:$AW$108, 4, FALSE)</f>
        <v>8522.8414842733673</v>
      </c>
      <c r="E73" s="938">
        <f>HLOOKUP($B73, 'UEC-MF'!$E$112:$AW$115, 4, FALSE)</f>
        <v>8297.9851993584525</v>
      </c>
      <c r="F73" s="938">
        <f ca="1">HLOOKUP($B73, 'UEC-MF'!$E$129:$AW$132, 4, FALSE)</f>
        <v>8522.8414842733691</v>
      </c>
      <c r="G73" s="941">
        <f ca="1">HLOOKUP($B73, 'UEC-MF'!$E$136:$AW$139, 4, FALSE)</f>
        <v>8446.2970805700807</v>
      </c>
      <c r="H73" s="990">
        <f>INDEX([2]!tbl6PShipments,MATCH($B73,[2]!Year_6PShipments,0),MATCH($S$5,[2]!BldType_6PShipments,0)+MATCH("HP",[2]!Product_6PShipments,0))</f>
        <v>1514.9424739068268</v>
      </c>
      <c r="I73" s="938">
        <f ca="1">INDEX([2]!HP_tblShipments,MATCH($B73,[2]!HP_AnalysisYears,0),MATCH($S$5,[2]!HP_BldType,0)+MATCH("Total New Shipments",[2]!HP_ShipmentColumn,0))</f>
        <v>1461.5424993311215</v>
      </c>
      <c r="J73" s="938">
        <f>INDEX([2]!HP_tblShipments,MATCH($B73,[2]!HP_AnalysisYears,0),MATCH($S$5,[2]!HP_BldType,0)+MATCH("End of Year Stock",[2]!HP_ShipmentColumn,0))</f>
        <v>21327.648929856448</v>
      </c>
      <c r="K73" s="946">
        <f t="shared" si="3"/>
        <v>12857468.120046526</v>
      </c>
      <c r="L73" s="938">
        <f t="shared" ca="1" si="3"/>
        <v>12456495.044327863</v>
      </c>
      <c r="M73" s="941">
        <f t="shared" ca="1" si="4"/>
        <v>12127858.027683007</v>
      </c>
      <c r="N73" s="948"/>
      <c r="O73" s="948"/>
      <c r="P73" s="946">
        <f t="shared" ca="1" si="5"/>
        <v>181772171.06139907</v>
      </c>
      <c r="Q73" s="941">
        <f t="shared" ca="1" si="6"/>
        <v>180139658.89167014</v>
      </c>
      <c r="R73" s="948"/>
      <c r="S73" s="1025">
        <f t="shared" si="9"/>
        <v>2019</v>
      </c>
      <c r="T73" s="938">
        <f t="shared" ca="1" si="7"/>
        <v>20.750247838059256</v>
      </c>
      <c r="U73" s="938">
        <f t="shared" ca="1" si="8"/>
        <v>20.563888001332209</v>
      </c>
      <c r="W73" s="1025">
        <f t="shared" si="0"/>
        <v>2019</v>
      </c>
      <c r="X73" s="1026">
        <f t="shared" ca="1" si="1"/>
        <v>0.18635983672704626</v>
      </c>
      <c r="Y73" s="1026">
        <f t="shared" ca="1" si="10"/>
        <v>0.55960660177480293</v>
      </c>
      <c r="Z73" s="1047">
        <f ca="1">IF(AND(W73&gt;=$S$6,W73&lt;$S$6+ROUND([2]!HP_Life,0)),(L73-M73)/1000/8760,(D73-E73)*INDEX([2]!HP_tblShipments,MATCH(W73,[2]!HP_AnalysisYears,0),MATCH($S$5,[2]!HP_BldType,0)+MATCH("New Construction",[2]!HP_ShipmentColumn,0))/1000/8760)</f>
        <v>3.7515641169504108E-2</v>
      </c>
      <c r="AA73" s="1026"/>
      <c r="AB73" s="1026"/>
      <c r="AC73" s="1048">
        <f t="shared" ca="1" si="11"/>
        <v>7.0966485134216217E-7</v>
      </c>
    </row>
    <row r="74" spans="2:29">
      <c r="B74" s="1024">
        <f t="shared" si="2"/>
        <v>2020</v>
      </c>
      <c r="C74" s="946">
        <f>HLOOKUP($B74, 'UEC-MF'!$E$98:$AW$101, 4, FALSE)</f>
        <v>8487.0999008225681</v>
      </c>
      <c r="D74" s="938">
        <f>HLOOKUP($B74, 'UEC-MF'!$E$105:$AW$108, 4, FALSE)</f>
        <v>8522.8414842733673</v>
      </c>
      <c r="E74" s="938">
        <f>HLOOKUP($B74, 'UEC-MF'!$E$112:$AW$115, 4, FALSE)</f>
        <v>8297.9851993584525</v>
      </c>
      <c r="F74" s="938">
        <f ca="1">HLOOKUP($B74, 'UEC-MF'!$E$129:$AW$132, 4, FALSE)</f>
        <v>8522.8414842733673</v>
      </c>
      <c r="G74" s="941">
        <f ca="1">HLOOKUP($B74, 'UEC-MF'!$E$136:$AW$139, 4, FALSE)</f>
        <v>8432.3741337759438</v>
      </c>
      <c r="H74" s="990">
        <f>INDEX([2]!tbl6PShipments,MATCH($B74,[2]!Year_6PShipments,0),MATCH($S$5,[2]!BldType_6PShipments,0)+MATCH("HP",[2]!Product_6PShipments,0))</f>
        <v>1532.5580030331412</v>
      </c>
      <c r="I74" s="938">
        <f ca="1">INDEX([2]!HP_tblShipments,MATCH($B74,[2]!HP_AnalysisYears,0),MATCH($S$5,[2]!HP_BldType,0)+MATCH("Total New Shipments",[2]!HP_ShipmentColumn,0))</f>
        <v>1492.0601197789365</v>
      </c>
      <c r="J74" s="938">
        <f>INDEX([2]!HP_tblShipments,MATCH($B74,[2]!HP_AnalysisYears,0),MATCH($S$5,[2]!HP_BldType,0)+MATCH("End of Year Stock",[2]!HP_ShipmentColumn,0))</f>
        <v>21753.89633882077</v>
      </c>
      <c r="K74" s="946">
        <f t="shared" si="3"/>
        <v>13006972.875547405</v>
      </c>
      <c r="L74" s="938">
        <f t="shared" ca="1" si="3"/>
        <v>12716591.88588181</v>
      </c>
      <c r="M74" s="941">
        <f t="shared" ca="1" si="4"/>
        <v>12381092.790478615</v>
      </c>
      <c r="N74" s="948"/>
      <c r="O74" s="948"/>
      <c r="P74" s="946">
        <f t="shared" ca="1" si="5"/>
        <v>185405010.16108418</v>
      </c>
      <c r="Q74" s="941">
        <f t="shared" ca="1" si="6"/>
        <v>183436992.79631546</v>
      </c>
      <c r="R74" s="948"/>
      <c r="S74" s="1025">
        <f t="shared" si="9"/>
        <v>2020</v>
      </c>
      <c r="T74" s="938">
        <f t="shared" ca="1" si="7"/>
        <v>21.164955497840658</v>
      </c>
      <c r="U74" s="938">
        <f t="shared" ca="1" si="8"/>
        <v>20.940295981314552</v>
      </c>
      <c r="W74" s="1025">
        <f t="shared" si="0"/>
        <v>2020</v>
      </c>
      <c r="X74" s="1026">
        <f t="shared" ca="1" si="1"/>
        <v>0.22465951652610627</v>
      </c>
      <c r="Y74" s="1026">
        <f t="shared" ca="1" si="10"/>
        <v>0.7842661183009092</v>
      </c>
      <c r="Z74" s="1047">
        <f ca="1">IF(AND(W74&gt;=$S$6,W74&lt;$S$6+ROUND([2]!HP_Life,0)),(L74-M74)/1000/8760,(D74-E74)*INDEX([2]!HP_tblShipments,MATCH(W74,[2]!HP_AnalysisYears,0),MATCH($S$5,[2]!HP_BldType,0)+MATCH("New Construction",[2]!HP_ShipmentColumn,0))/1000/8760)</f>
        <v>3.8298983493515341E-2</v>
      </c>
      <c r="AA74" s="1026"/>
      <c r="AB74" s="1026"/>
      <c r="AC74" s="1048">
        <f t="shared" ca="1" si="11"/>
        <v>6.9630554467431383E-7</v>
      </c>
    </row>
    <row r="75" spans="2:29">
      <c r="B75" s="1024">
        <f t="shared" si="2"/>
        <v>2021</v>
      </c>
      <c r="C75" s="946">
        <f>HLOOKUP($B75, 'UEC-MF'!$E$98:$AW$101, 4, FALSE)</f>
        <v>8487.0999008225681</v>
      </c>
      <c r="D75" s="938">
        <f>HLOOKUP($B75, 'UEC-MF'!$E$105:$AW$108, 4, FALSE)</f>
        <v>8522.8414842733673</v>
      </c>
      <c r="E75" s="938">
        <f>HLOOKUP($B75, 'UEC-MF'!$E$112:$AW$115, 4, FALSE)</f>
        <v>8297.9851993584525</v>
      </c>
      <c r="F75" s="938">
        <f ca="1">HLOOKUP($B75, 'UEC-MF'!$E$129:$AW$132, 4, FALSE)</f>
        <v>8522.8414842733673</v>
      </c>
      <c r="G75" s="941">
        <f ca="1">HLOOKUP($B75, 'UEC-MF'!$E$136:$AW$139, 4, FALSE)</f>
        <v>8418.5152609426787</v>
      </c>
      <c r="H75" s="990">
        <f>INDEX([2]!tbl6PShipments,MATCH($B75,[2]!Year_6PShipments,0),MATCH($S$5,[2]!BldType_6PShipments,0)+MATCH("HP",[2]!Product_6PShipments,0))</f>
        <v>1518.1996608684788</v>
      </c>
      <c r="I75" s="938">
        <f ca="1">INDEX([2]!HP_tblShipments,MATCH($B75,[2]!HP_AnalysisYears,0),MATCH($S$5,[2]!HP_BldType,0)+MATCH("Total New Shipments",[2]!HP_ShipmentColumn,0))</f>
        <v>1535.0322579173589</v>
      </c>
      <c r="J75" s="938">
        <f>INDEX([2]!HP_tblShipments,MATCH($B75,[2]!HP_AnalysisYears,0),MATCH($S$5,[2]!HP_BldType,0)+MATCH("End of Year Stock",[2]!HP_ShipmentColumn,0))</f>
        <v>22172.614067914084</v>
      </c>
      <c r="K75" s="946">
        <f t="shared" si="3"/>
        <v>12885112.191185722</v>
      </c>
      <c r="L75" s="938">
        <f t="shared" ca="1" si="3"/>
        <v>13082836.607475882</v>
      </c>
      <c r="M75" s="941">
        <f t="shared" ca="1" si="4"/>
        <v>12737674.956736032</v>
      </c>
      <c r="N75" s="948"/>
      <c r="O75" s="948"/>
      <c r="P75" s="946">
        <f t="shared" ca="1" si="5"/>
        <v>188973674.99280143</v>
      </c>
      <c r="Q75" s="941">
        <f t="shared" ca="1" si="6"/>
        <v>186660489.90572706</v>
      </c>
      <c r="R75" s="948"/>
      <c r="S75" s="1025">
        <f t="shared" si="9"/>
        <v>2021</v>
      </c>
      <c r="T75" s="938">
        <f t="shared" ca="1" si="7"/>
        <v>21.572337327945366</v>
      </c>
      <c r="U75" s="938">
        <f t="shared" ca="1" si="8"/>
        <v>21.308275103393502</v>
      </c>
      <c r="W75" s="1025">
        <f t="shared" si="0"/>
        <v>2021</v>
      </c>
      <c r="X75" s="1026">
        <f t="shared" ca="1" si="1"/>
        <v>0.26406222455186423</v>
      </c>
      <c r="Y75" s="1026">
        <f t="shared" ca="1" si="10"/>
        <v>1.0483283428527734</v>
      </c>
      <c r="Z75" s="1047">
        <f ca="1">IF(AND(W75&gt;=$S$6,W75&lt;$S$6+ROUND([2]!HP_Life,0)),(L75-M75)/1000/8760,(D75-E75)*INDEX([2]!HP_tblShipments,MATCH(W75,[2]!HP_AnalysisYears,0),MATCH($S$5,[2]!HP_BldType,0)+MATCH("New Construction",[2]!HP_ShipmentColumn,0))/1000/8760)</f>
        <v>3.9402014924640467E-2</v>
      </c>
      <c r="AA75" s="1026"/>
      <c r="AB75" s="1026"/>
      <c r="AC75" s="1048">
        <f t="shared" ca="1" si="11"/>
        <v>6.9310111749237846E-7</v>
      </c>
    </row>
    <row r="76" spans="2:29">
      <c r="B76" s="1024">
        <f t="shared" si="2"/>
        <v>2022</v>
      </c>
      <c r="C76" s="946">
        <f>HLOOKUP($B76, 'UEC-MF'!$E$98:$AW$101, 4, FALSE)</f>
        <v>8487.0999008225681</v>
      </c>
      <c r="D76" s="938">
        <f>HLOOKUP($B76, 'UEC-MF'!$E$105:$AW$108, 4, FALSE)</f>
        <v>8522.8414842733673</v>
      </c>
      <c r="E76" s="938">
        <f>HLOOKUP($B76, 'UEC-MF'!$E$112:$AW$115, 4, FALSE)</f>
        <v>8297.9851993584525</v>
      </c>
      <c r="F76" s="938">
        <f ca="1">HLOOKUP($B76, 'UEC-MF'!$E$129:$AW$132, 4, FALSE)</f>
        <v>8522.8414842733673</v>
      </c>
      <c r="G76" s="941">
        <f ca="1">HLOOKUP($B76, 'UEC-MF'!$E$136:$AW$139, 4, FALSE)</f>
        <v>8405.0371587627451</v>
      </c>
      <c r="H76" s="990">
        <f>INDEX([2]!tbl6PShipments,MATCH($B76,[2]!Year_6PShipments,0),MATCH($S$5,[2]!BldType_6PShipments,0)+MATCH("HP",[2]!Product_6PShipments,0))</f>
        <v>1527.134740146078</v>
      </c>
      <c r="I76" s="938">
        <f ca="1">INDEX([2]!HP_tblShipments,MATCH($B76,[2]!HP_AnalysisYears,0),MATCH($S$5,[2]!HP_BldType,0)+MATCH("Total New Shipments",[2]!HP_ShipmentColumn,0))</f>
        <v>1550.8465946050585</v>
      </c>
      <c r="J76" s="938">
        <f>INDEX([2]!HP_tblShipments,MATCH($B76,[2]!HP_AnalysisYears,0),MATCH($S$5,[2]!HP_BldType,0)+MATCH("End of Year Stock",[2]!HP_ShipmentColumn,0))</f>
        <v>22596.017455407989</v>
      </c>
      <c r="K76" s="946">
        <f t="shared" si="3"/>
        <v>12960945.101636477</v>
      </c>
      <c r="L76" s="938">
        <f t="shared" ca="1" si="3"/>
        <v>13217619.692244073</v>
      </c>
      <c r="M76" s="941">
        <f t="shared" ca="1" si="4"/>
        <v>12868902.088508233</v>
      </c>
      <c r="N76" s="948"/>
      <c r="O76" s="948"/>
      <c r="P76" s="946">
        <f t="shared" ca="1" si="5"/>
        <v>192582274.94831634</v>
      </c>
      <c r="Q76" s="941">
        <f t="shared" ca="1" si="6"/>
        <v>189920366.35275576</v>
      </c>
      <c r="R76" s="948"/>
      <c r="S76" s="1025">
        <f t="shared" si="9"/>
        <v>2022</v>
      </c>
      <c r="T76" s="938">
        <f t="shared" ca="1" si="7"/>
        <v>21.984277962136566</v>
      </c>
      <c r="U76" s="938">
        <f t="shared" ca="1" si="8"/>
        <v>21.680407117894493</v>
      </c>
      <c r="W76" s="1025">
        <f t="shared" si="0"/>
        <v>2022</v>
      </c>
      <c r="X76" s="1026">
        <f t="shared" ca="1" si="1"/>
        <v>0.30387084424207345</v>
      </c>
      <c r="Y76" s="1026">
        <f t="shared" ca="1" si="10"/>
        <v>1.3521991870948469</v>
      </c>
      <c r="Z76" s="1047">
        <f ca="1">IF(AND(W76&gt;=$S$6,W76&lt;$S$6+ROUND([2]!HP_Life,0)),(L76-M76)/1000/8760,(D76-E76)*INDEX([2]!HP_tblShipments,MATCH(W76,[2]!HP_AnalysisYears,0),MATCH($S$5,[2]!HP_BldType,0)+MATCH("New Construction",[2]!HP_ShipmentColumn,0))/1000/8760)</f>
        <v>3.9807945631945195E-2</v>
      </c>
      <c r="AA76" s="1026"/>
      <c r="AB76" s="1026"/>
      <c r="AC76" s="1048">
        <f t="shared" ca="1" si="11"/>
        <v>6.740582640177295E-7</v>
      </c>
    </row>
    <row r="77" spans="2:29">
      <c r="B77" s="1024">
        <f>B76+1</f>
        <v>2023</v>
      </c>
      <c r="C77" s="946">
        <f>HLOOKUP($B77, 'UEC-MF'!$E$98:$AW$101, 4, FALSE)</f>
        <v>8487.0999008225681</v>
      </c>
      <c r="D77" s="938">
        <f>HLOOKUP($B77, 'UEC-MF'!$E$105:$AW$108, 4, FALSE)</f>
        <v>8522.8414842733673</v>
      </c>
      <c r="E77" s="938">
        <f>HLOOKUP($B77, 'UEC-MF'!$E$112:$AW$115, 4, FALSE)</f>
        <v>8297.9851993584525</v>
      </c>
      <c r="F77" s="938">
        <f ca="1">HLOOKUP($B77, 'UEC-MF'!$E$129:$AW$132, 4, FALSE)</f>
        <v>8522.8414842733691</v>
      </c>
      <c r="G77" s="941">
        <f ca="1">HLOOKUP($B77, 'UEC-MF'!$E$136:$AW$139, 4, FALSE)</f>
        <v>8391.5226822191726</v>
      </c>
      <c r="H77" s="990">
        <f>INDEX([2]!tbl6PShipments,MATCH($B77,[2]!Year_6PShipments,0),MATCH($S$5,[2]!BldType_6PShipments,0)+MATCH("HP",[2]!Product_6PShipments,0))</f>
        <v>1530.84625612951</v>
      </c>
      <c r="I77" s="938">
        <f ca="1">INDEX([2]!HP_tblShipments,MATCH($B77,[2]!HP_AnalysisYears,0),MATCH($S$5,[2]!HP_BldType,0)+MATCH("Total New Shipments",[2]!HP_ShipmentColumn,0))</f>
        <v>1606.4654223364021</v>
      </c>
      <c r="J77" s="938">
        <f>INDEX([2]!HP_tblShipments,MATCH($B77,[2]!HP_AnalysisYears,0),MATCH($S$5,[2]!HP_BldType,0)+MATCH("End of Year Stock",[2]!HP_ShipmentColumn,0))</f>
        <v>23021.36720459678</v>
      </c>
      <c r="K77" s="946">
        <f t="shared" si="3"/>
        <v>12992445.108571364</v>
      </c>
      <c r="L77" s="938">
        <f t="shared" ca="1" si="3"/>
        <v>13691650.144539423</v>
      </c>
      <c r="M77" s="941">
        <f t="shared" ca="1" si="4"/>
        <v>13330426.29782859</v>
      </c>
      <c r="N77" s="948"/>
      <c r="O77" s="948"/>
      <c r="P77" s="946">
        <f t="shared" ca="1" si="5"/>
        <v>196207463.43602788</v>
      </c>
      <c r="Q77" s="941">
        <f t="shared" ca="1" si="6"/>
        <v>193184325.07307047</v>
      </c>
      <c r="R77" s="948"/>
      <c r="S77" s="1025">
        <f t="shared" si="9"/>
        <v>2023</v>
      </c>
      <c r="T77" s="938">
        <f t="shared" ca="1" si="7"/>
        <v>22.398112264386743</v>
      </c>
      <c r="U77" s="938">
        <f t="shared" ca="1" si="8"/>
        <v>22.053005145327681</v>
      </c>
      <c r="W77" s="1025">
        <f t="shared" si="0"/>
        <v>2023</v>
      </c>
      <c r="X77" s="1026">
        <f t="shared" ca="1" si="1"/>
        <v>0.34510711905906177</v>
      </c>
      <c r="Y77" s="1026">
        <f t="shared" ca="1" si="10"/>
        <v>1.6973063061539087</v>
      </c>
      <c r="Z77" s="1047">
        <f ca="1">IF(AND(W77&gt;=$S$6,W77&lt;$S$6+ROUND([2]!HP_Life,0)),(L77-M77)/1000/8760,(D77-E77)*INDEX([2]!HP_tblShipments,MATCH(W77,[2]!HP_AnalysisYears,0),MATCH($S$5,[2]!HP_BldType,0)+MATCH("New Construction",[2]!HP_ShipmentColumn,0))/1000/8760)</f>
        <v>4.1235598939592784E-2</v>
      </c>
      <c r="AA77" s="1026"/>
      <c r="AB77" s="1026"/>
      <c r="AC77" s="1048">
        <f t="shared" ca="1" si="11"/>
        <v>6.758773955437003E-7</v>
      </c>
    </row>
    <row r="78" spans="2:29">
      <c r="B78" s="1024">
        <f t="shared" si="2"/>
        <v>2024</v>
      </c>
      <c r="C78" s="946">
        <f>HLOOKUP($B78, 'UEC-MF'!$E$98:$AW$101, 4, FALSE)</f>
        <v>8487.0999008225681</v>
      </c>
      <c r="D78" s="938">
        <f>HLOOKUP($B78, 'UEC-MF'!$E$105:$AW$108, 4, FALSE)</f>
        <v>8522.8414842733673</v>
      </c>
      <c r="E78" s="938">
        <f>HLOOKUP($B78, 'UEC-MF'!$E$112:$AW$115, 4, FALSE)</f>
        <v>8297.9851993584525</v>
      </c>
      <c r="F78" s="938">
        <f ca="1">HLOOKUP($B78, 'UEC-MF'!$E$129:$AW$132, 4, FALSE)</f>
        <v>8522.8414842733673</v>
      </c>
      <c r="G78" s="941">
        <f ca="1">HLOOKUP($B78, 'UEC-MF'!$E$136:$AW$139, 4, FALSE)</f>
        <v>8378.3900342962552</v>
      </c>
      <c r="H78" s="990">
        <f>INDEX([2]!tbl6PShipments,MATCH($B78,[2]!Year_6PShipments,0),MATCH($S$5,[2]!BldType_6PShipments,0)+MATCH("HP",[2]!Product_6PShipments,0))</f>
        <v>1528.5946975588436</v>
      </c>
      <c r="I78" s="938">
        <f ca="1">INDEX([2]!HP_tblShipments,MATCH($B78,[2]!HP_AnalysisYears,0),MATCH($S$5,[2]!HP_BldType,0)+MATCH("Total New Shipments",[2]!HP_ShipmentColumn,0))</f>
        <v>1617.0221120547967</v>
      </c>
      <c r="J78" s="938">
        <f>INDEX([2]!HP_tblShipments,MATCH($B78,[2]!HP_AnalysisYears,0),MATCH($S$5,[2]!HP_BldType,0)+MATCH("End of Year Stock",[2]!HP_ShipmentColumn,0))</f>
        <v>23445.536210559541</v>
      </c>
      <c r="K78" s="946">
        <f t="shared" si="3"/>
        <v>12973335.906049564</v>
      </c>
      <c r="L78" s="938">
        <f t="shared" ca="1" si="3"/>
        <v>13781623.137607958</v>
      </c>
      <c r="M78" s="941">
        <f t="shared" ca="1" si="4"/>
        <v>13418025.552866049</v>
      </c>
      <c r="N78" s="948"/>
      <c r="O78" s="948"/>
      <c r="P78" s="946">
        <f t="shared" ca="1" si="5"/>
        <v>199822588.63639027</v>
      </c>
      <c r="Q78" s="941">
        <f t="shared" ca="1" si="6"/>
        <v>196435846.93528405</v>
      </c>
      <c r="R78" s="948"/>
      <c r="S78" s="1025">
        <f t="shared" si="9"/>
        <v>2024</v>
      </c>
      <c r="T78" s="938">
        <f t="shared" ca="1" si="7"/>
        <v>22.810797789542271</v>
      </c>
      <c r="U78" s="938">
        <f t="shared" ca="1" si="8"/>
        <v>22.424183440100919</v>
      </c>
      <c r="W78" s="1025">
        <f t="shared" si="0"/>
        <v>2024</v>
      </c>
      <c r="X78" s="1026">
        <f t="shared" ca="1" si="1"/>
        <v>0.38661434944135209</v>
      </c>
      <c r="Y78" s="1026">
        <f t="shared" ca="1" si="10"/>
        <v>2.0839206555952607</v>
      </c>
      <c r="Z78" s="1047">
        <f ca="1">IF(AND(W78&gt;=$S$6,W78&lt;$S$6+ROUND([2]!HP_Life,0)),(L78-M78)/1000/8760,(D78-E78)*INDEX([2]!HP_tblShipments,MATCH(W78,[2]!HP_AnalysisYears,0),MATCH($S$5,[2]!HP_BldType,0)+MATCH("New Construction",[2]!HP_ShipmentColumn,0))/1000/8760)</f>
        <v>4.150657360067455E-2</v>
      </c>
      <c r="AA78" s="1026"/>
      <c r="AB78" s="1026"/>
      <c r="AC78" s="1048">
        <f t="shared" ca="1" si="11"/>
        <v>6.5678161576682159E-7</v>
      </c>
    </row>
    <row r="79" spans="2:29">
      <c r="B79" s="1024">
        <f t="shared" si="2"/>
        <v>2025</v>
      </c>
      <c r="C79" s="946">
        <f>HLOOKUP($B79, 'UEC-MF'!$E$98:$AW$101, 4, FALSE)</f>
        <v>8487.0999008225681</v>
      </c>
      <c r="D79" s="938">
        <f>HLOOKUP($B79, 'UEC-MF'!$E$105:$AW$108, 4, FALSE)</f>
        <v>8522.8414842733673</v>
      </c>
      <c r="E79" s="938">
        <f>HLOOKUP($B79, 'UEC-MF'!$E$112:$AW$115, 4, FALSE)</f>
        <v>8297.9851993584525</v>
      </c>
      <c r="F79" s="938">
        <f ca="1">HLOOKUP($B79, 'UEC-MF'!$E$129:$AW$132, 4, FALSE)</f>
        <v>8522.8414842733673</v>
      </c>
      <c r="G79" s="941">
        <f ca="1">HLOOKUP($B79, 'UEC-MF'!$E$136:$AW$139, 4, FALSE)</f>
        <v>8366.3964724528814</v>
      </c>
      <c r="H79" s="990">
        <f>INDEX([2]!tbl6PShipments,MATCH($B79,[2]!Year_6PShipments,0),MATCH($S$5,[2]!BldType_6PShipments,0)+MATCH("HP",[2]!Product_6PShipments,0))</f>
        <v>1519.8536825425017</v>
      </c>
      <c r="I79" s="938">
        <f ca="1">INDEX([2]!HP_tblShipments,MATCH($B79,[2]!HP_AnalysisYears,0),MATCH($S$5,[2]!HP_BldType,0)+MATCH("Total New Shipments",[2]!HP_ShipmentColumn,0))</f>
        <v>1542.4618122333923</v>
      </c>
      <c r="J79" s="938">
        <f>INDEX([2]!HP_tblShipments,MATCH($B79,[2]!HP_AnalysisYears,0),MATCH($S$5,[2]!HP_BldType,0)+MATCH("End of Year Stock",[2]!HP_ShipmentColumn,0))</f>
        <v>23865.121327653662</v>
      </c>
      <c r="K79" s="946">
        <f t="shared" si="3"/>
        <v>12899150.038371282</v>
      </c>
      <c r="L79" s="938">
        <f t="shared" ca="1" si="3"/>
        <v>13146157.521210233</v>
      </c>
      <c r="M79" s="941">
        <f t="shared" ca="1" si="4"/>
        <v>12799325.288488306</v>
      </c>
      <c r="N79" s="948"/>
      <c r="O79" s="948"/>
      <c r="P79" s="946">
        <f t="shared" ca="1" si="5"/>
        <v>203398646.07854372</v>
      </c>
      <c r="Q79" s="941">
        <f t="shared" ca="1" si="6"/>
        <v>199665066.89034161</v>
      </c>
      <c r="R79" s="948"/>
      <c r="S79" s="1025">
        <f t="shared" si="9"/>
        <v>2025</v>
      </c>
      <c r="T79" s="938">
        <f t="shared" ca="1" si="7"/>
        <v>23.219023524947911</v>
      </c>
      <c r="U79" s="938">
        <f t="shared" ca="1" si="8"/>
        <v>22.792815855061829</v>
      </c>
      <c r="W79" s="1025">
        <f t="shared" si="0"/>
        <v>2025</v>
      </c>
      <c r="X79" s="1026">
        <f t="shared" ca="1" si="1"/>
        <v>0.42620766988608239</v>
      </c>
      <c r="Y79" s="1026">
        <f t="shared" ca="1" si="10"/>
        <v>2.5101283254813431</v>
      </c>
      <c r="Z79" s="1047">
        <f ca="1">IF(AND(W79&gt;=$S$6,W79&lt;$S$6+ROUND([2]!HP_Life,0)),(L79-M79)/1000/8760,(D79-E79)*INDEX([2]!HP_tblShipments,MATCH(W79,[2]!HP_AnalysisYears,0),MATCH($S$5,[2]!HP_BldType,0)+MATCH("New Construction",[2]!HP_ShipmentColumn,0))/1000/8760)</f>
        <v>3.9592720630356924E-2</v>
      </c>
      <c r="AA79" s="1026"/>
      <c r="AB79" s="1026"/>
      <c r="AC79" s="1048">
        <f t="shared" ca="1" si="11"/>
        <v>5.9981437337125465E-7</v>
      </c>
    </row>
    <row r="80" spans="2:29">
      <c r="B80" s="1024">
        <f>B79+1</f>
        <v>2026</v>
      </c>
      <c r="C80" s="946">
        <f>HLOOKUP($B80, 'UEC-MF'!$E$98:$AW$101, 4, FALSE)</f>
        <v>8487.0999008225681</v>
      </c>
      <c r="D80" s="938">
        <f>HLOOKUP($B80, 'UEC-MF'!$E$105:$AW$108, 4, FALSE)</f>
        <v>8522.8414842733673</v>
      </c>
      <c r="E80" s="938">
        <f>HLOOKUP($B80, 'UEC-MF'!$E$112:$AW$115, 4, FALSE)</f>
        <v>8297.9851993584525</v>
      </c>
      <c r="F80" s="938">
        <f ca="1">HLOOKUP($B80, 'UEC-MF'!$E$129:$AW$132, 4, FALSE)</f>
        <v>8522.8414842733655</v>
      </c>
      <c r="G80" s="941">
        <f ca="1">HLOOKUP($B80, 'UEC-MF'!$E$136:$AW$139, 4, FALSE)</f>
        <v>8356.0619201482605</v>
      </c>
      <c r="H80" s="990">
        <f>INDEX([2]!tbl6PShipments,MATCH($B80,[2]!Year_6PShipments,0),MATCH($S$5,[2]!BldType_6PShipments,0)+MATCH("HP",[2]!Product_6PShipments,0))</f>
        <v>1507.8549100281482</v>
      </c>
      <c r="I80" s="938">
        <f ca="1">INDEX([2]!HP_tblShipments,MATCH($B80,[2]!HP_AnalysisYears,0),MATCH($S$5,[2]!HP_BldType,0)+MATCH("Total New Shipments",[2]!HP_ShipmentColumn,0))</f>
        <v>1403.383561192999</v>
      </c>
      <c r="J80" s="938">
        <f>INDEX([2]!HP_tblShipments,MATCH($B80,[2]!HP_AnalysisYears,0),MATCH($S$5,[2]!HP_BldType,0)+MATCH("End of Year Stock",[2]!HP_ShipmentColumn,0))</f>
        <v>24278.414150355991</v>
      </c>
      <c r="K80" s="946">
        <f t="shared" si="3"/>
        <v>12797315.25735472</v>
      </c>
      <c r="L80" s="938">
        <f t="shared" ca="1" si="3"/>
        <v>11960815.633682983</v>
      </c>
      <c r="M80" s="941">
        <f t="shared" ca="1" si="4"/>
        <v>11645256.019802462</v>
      </c>
      <c r="N80" s="948"/>
      <c r="O80" s="948"/>
      <c r="P80" s="946">
        <f t="shared" ca="1" si="5"/>
        <v>206921075.29302353</v>
      </c>
      <c r="Q80" s="941">
        <f t="shared" ca="1" si="6"/>
        <v>202871931.96337837</v>
      </c>
      <c r="R80" s="948"/>
      <c r="S80" s="1025">
        <f t="shared" si="9"/>
        <v>2026</v>
      </c>
      <c r="T80" s="938">
        <f t="shared" ca="1" si="7"/>
        <v>23.621127316555196</v>
      </c>
      <c r="U80" s="938">
        <f t="shared" ca="1" si="8"/>
        <v>23.15889634285141</v>
      </c>
      <c r="W80" s="1025">
        <f t="shared" si="0"/>
        <v>2026</v>
      </c>
      <c r="X80" s="1026">
        <f t="shared" ca="1" si="1"/>
        <v>0.46223097370378596</v>
      </c>
      <c r="Y80" s="1026">
        <f t="shared" ca="1" si="10"/>
        <v>2.9723592991851291</v>
      </c>
      <c r="Z80" s="1047">
        <f ca="1">IF(AND(W80&gt;=$S$6,W80&lt;$S$6+ROUND([2]!HP_Life,0)),(L80-M80)/1000/8760,(D80-E80)*INDEX([2]!HP_tblShipments,MATCH(W80,[2]!HP_AnalysisYears,0),MATCH($S$5,[2]!HP_BldType,0)+MATCH("New Construction",[2]!HP_ShipmentColumn,0))/1000/8760)</f>
        <v>3.6022786972662181E-2</v>
      </c>
      <c r="AA80" s="1026"/>
      <c r="AB80" s="1026"/>
      <c r="AC80" s="1048">
        <f t="shared" ca="1" si="11"/>
        <v>5.1684504139698495E-7</v>
      </c>
    </row>
    <row r="81" spans="2:29">
      <c r="B81" s="1024">
        <f t="shared" si="2"/>
        <v>2027</v>
      </c>
      <c r="C81" s="946">
        <f>HLOOKUP($B81, 'UEC-MF'!$E$98:$AW$101, 4, FALSE)</f>
        <v>8487.0999008225681</v>
      </c>
      <c r="D81" s="938">
        <f>HLOOKUP($B81, 'UEC-MF'!$E$105:$AW$108, 4, FALSE)</f>
        <v>8522.8414842733673</v>
      </c>
      <c r="E81" s="938">
        <f>HLOOKUP($B81, 'UEC-MF'!$E$112:$AW$115, 4, FALSE)</f>
        <v>8297.9851993584525</v>
      </c>
      <c r="F81" s="938">
        <f ca="1">HLOOKUP($B81, 'UEC-MF'!$E$129:$AW$132, 4, FALSE)</f>
        <v>8522.8414842733691</v>
      </c>
      <c r="G81" s="941">
        <f ca="1">HLOOKUP($B81, 'UEC-MF'!$E$136:$AW$139, 4, FALSE)</f>
        <v>8345.4185514075707</v>
      </c>
      <c r="H81" s="990">
        <f>INDEX([2]!tbl6PShipments,MATCH($B81,[2]!Year_6PShipments,0),MATCH($S$5,[2]!BldType_6PShipments,0)+MATCH("HP",[2]!Product_6PShipments,0))</f>
        <v>1504.1323165911544</v>
      </c>
      <c r="I81" s="938">
        <f ca="1">INDEX([2]!HP_tblShipments,MATCH($B81,[2]!HP_AnalysisYears,0),MATCH($S$5,[2]!HP_BldType,0)+MATCH("Total New Shipments",[2]!HP_ShipmentColumn,0))</f>
        <v>1473.7445136231954</v>
      </c>
      <c r="J81" s="938">
        <f>INDEX([2]!HP_tblShipments,MATCH($B81,[2]!HP_AnalysisYears,0),MATCH($S$5,[2]!HP_BldType,0)+MATCH("End of Year Stock",[2]!HP_ShipmentColumn,0))</f>
        <v>24689.754802219304</v>
      </c>
      <c r="K81" s="946">
        <f t="shared" si="3"/>
        <v>12765721.234964807</v>
      </c>
      <c r="L81" s="938">
        <f t="shared" ca="1" si="3"/>
        <v>12560490.877928047</v>
      </c>
      <c r="M81" s="941">
        <f t="shared" ca="1" si="4"/>
        <v>12229110.161680996</v>
      </c>
      <c r="N81" s="948"/>
      <c r="O81" s="948"/>
      <c r="P81" s="946">
        <f t="shared" ca="1" si="5"/>
        <v>210426866.46489233</v>
      </c>
      <c r="Q81" s="941">
        <f t="shared" ca="1" si="6"/>
        <v>206046337.75614515</v>
      </c>
      <c r="R81" s="948"/>
      <c r="S81" s="1025">
        <f t="shared" si="9"/>
        <v>2027</v>
      </c>
      <c r="T81" s="938">
        <f t="shared" ca="1" si="7"/>
        <v>24.021331788229716</v>
      </c>
      <c r="U81" s="938">
        <f t="shared" ca="1" si="8"/>
        <v>23.521271433349906</v>
      </c>
      <c r="W81" s="1025">
        <f t="shared" si="0"/>
        <v>2027</v>
      </c>
      <c r="X81" s="1026">
        <f t="shared" ca="1" si="1"/>
        <v>0.50006035487981038</v>
      </c>
      <c r="Y81" s="1026">
        <f t="shared" ca="1" si="10"/>
        <v>3.4724196540649395</v>
      </c>
      <c r="Z81" s="1047">
        <f ca="1">IF(AND(W81&gt;=$S$6,W81&lt;$S$6+ROUND([2]!HP_Life,0)),(L81-M81)/1000/8760,(D81-E81)*INDEX([2]!HP_tblShipments,MATCH(W81,[2]!HP_AnalysisYears,0),MATCH($S$5,[2]!HP_BldType,0)+MATCH("New Construction",[2]!HP_ShipmentColumn,0))/1000/8760)</f>
        <v>3.7828848886649551E-2</v>
      </c>
      <c r="AA81" s="1026"/>
      <c r="AB81" s="1026"/>
      <c r="AC81" s="1048">
        <f t="shared" ca="1" si="11"/>
        <v>5.3228937486188288E-7</v>
      </c>
    </row>
    <row r="82" spans="2:29">
      <c r="B82" s="1024">
        <f t="shared" si="2"/>
        <v>2028</v>
      </c>
      <c r="C82" s="946">
        <f>HLOOKUP($B82, 'UEC-MF'!$E$98:$AW$101, 4, FALSE)</f>
        <v>8487.0999008225681</v>
      </c>
      <c r="D82" s="938">
        <f>HLOOKUP($B82, 'UEC-MF'!$E$105:$AW$108, 4, FALSE)</f>
        <v>8522.8414842733673</v>
      </c>
      <c r="E82" s="938">
        <f>HLOOKUP($B82, 'UEC-MF'!$E$112:$AW$115, 4, FALSE)</f>
        <v>8297.9851993584525</v>
      </c>
      <c r="F82" s="938">
        <f ca="1">HLOOKUP($B82, 'UEC-MF'!$E$129:$AW$132, 4, FALSE)</f>
        <v>8522.8414842733673</v>
      </c>
      <c r="G82" s="941">
        <f ca="1">HLOOKUP($B82, 'UEC-MF'!$E$136:$AW$139, 4, FALSE)</f>
        <v>8333.8407308471178</v>
      </c>
      <c r="H82" s="990">
        <f>INDEX([2]!tbl6PShipments,MATCH($B82,[2]!Year_6PShipments,0),MATCH($S$5,[2]!BldType_6PShipments,0)+MATCH("HP",[2]!Product_6PShipments,0))</f>
        <v>1502.557500677297</v>
      </c>
      <c r="I82" s="938">
        <f ca="1">INDEX([2]!HP_tblShipments,MATCH($B82,[2]!HP_AnalysisYears,0),MATCH($S$5,[2]!HP_BldType,0)+MATCH("Total New Shipments",[2]!HP_ShipmentColumn,0))</f>
        <v>1616.3038770555436</v>
      </c>
      <c r="J82" s="938">
        <f>INDEX([2]!HP_tblShipments,MATCH($B82,[2]!HP_AnalysisYears,0),MATCH($S$5,[2]!HP_BldType,0)+MATCH("End of Year Stock",[2]!HP_ShipmentColumn,0))</f>
        <v>25100.269602493965</v>
      </c>
      <c r="K82" s="946">
        <f t="shared" si="3"/>
        <v>12752355.614978492</v>
      </c>
      <c r="L82" s="938">
        <f t="shared" ca="1" si="3"/>
        <v>13775501.734560868</v>
      </c>
      <c r="M82" s="941">
        <f t="shared" ca="1" si="4"/>
        <v>13412065.649472585</v>
      </c>
      <c r="N82" s="948"/>
      <c r="O82" s="948"/>
      <c r="P82" s="946">
        <f t="shared" ca="1" si="5"/>
        <v>213925619.03458136</v>
      </c>
      <c r="Q82" s="941">
        <f t="shared" ca="1" si="6"/>
        <v>209181649.16850799</v>
      </c>
      <c r="R82" s="948"/>
      <c r="S82" s="1025">
        <f t="shared" si="9"/>
        <v>2028</v>
      </c>
      <c r="T82" s="938">
        <f t="shared" ca="1" si="7"/>
        <v>24.42073276650472</v>
      </c>
      <c r="U82" s="938">
        <f t="shared" ca="1" si="8"/>
        <v>23.879183695035159</v>
      </c>
      <c r="W82" s="1025">
        <f t="shared" si="0"/>
        <v>2028</v>
      </c>
      <c r="X82" s="1026">
        <f t="shared" ca="1" si="1"/>
        <v>0.54154907146956077</v>
      </c>
      <c r="Y82" s="1026">
        <f t="shared" ca="1" si="10"/>
        <v>4.0139687255345002</v>
      </c>
      <c r="Z82" s="1047">
        <f ca="1">IF(AND(W82&gt;=$S$6,W82&lt;$S$6+ROUND([2]!HP_Life,0)),(L82-M82)/1000/8760,(D82-E82)*INDEX([2]!HP_tblShipments,MATCH(W82,[2]!HP_AnalysisYears,0),MATCH($S$5,[2]!HP_BldType,0)+MATCH("New Construction",[2]!HP_ShipmentColumn,0))/1000/8760)</f>
        <v>4.1488137567155574E-2</v>
      </c>
      <c r="AA82" s="1026"/>
      <c r="AB82" s="1026"/>
      <c r="AC82" s="1048">
        <f t="shared" ca="1" si="11"/>
        <v>5.7902259482239815E-7</v>
      </c>
    </row>
    <row r="83" spans="2:29">
      <c r="B83" s="1024">
        <f t="shared" si="2"/>
        <v>2029</v>
      </c>
      <c r="C83" s="946">
        <f>HLOOKUP($B83, 'UEC-MF'!$E$98:$AW$101, 4, FALSE)</f>
        <v>8487.0999008225681</v>
      </c>
      <c r="D83" s="938">
        <f>HLOOKUP($B83, 'UEC-MF'!$E$105:$AW$108, 4, FALSE)</f>
        <v>8522.8414842733673</v>
      </c>
      <c r="E83" s="938">
        <f>HLOOKUP($B83, 'UEC-MF'!$E$112:$AW$115, 4, FALSE)</f>
        <v>8297.9851993584525</v>
      </c>
      <c r="F83" s="938">
        <f ca="1">HLOOKUP($B83, 'UEC-MF'!$E$129:$AW$132, 4, FALSE)</f>
        <v>8522.8414842733691</v>
      </c>
      <c r="G83" s="941">
        <f ca="1">HLOOKUP($B83, 'UEC-MF'!$E$136:$AW$139, 4, FALSE)</f>
        <v>8321.8668443500464</v>
      </c>
      <c r="H83" s="990">
        <f>INDEX([2]!tbl6PShipments,MATCH($B83,[2]!Year_6PShipments,0),MATCH($S$5,[2]!BldType_6PShipments,0)+MATCH("HP",[2]!Product_6PShipments,0))</f>
        <v>1499.9478730910564</v>
      </c>
      <c r="I83" s="938">
        <f ca="1">INDEX([2]!HP_tblShipments,MATCH($B83,[2]!HP_AnalysisYears,0),MATCH($S$5,[2]!HP_BldType,0)+MATCH("Total New Shipments",[2]!HP_ShipmentColumn,0))</f>
        <v>1702.2897993028073</v>
      </c>
      <c r="J83" s="938">
        <f>INDEX([2]!HP_tblShipments,MATCH($B83,[2]!HP_AnalysisYears,0),MATCH($S$5,[2]!HP_BldType,0)+MATCH("End of Year Stock",[2]!HP_ShipmentColumn,0))</f>
        <v>25509.41588403007</v>
      </c>
      <c r="K83" s="946">
        <f t="shared" si="3"/>
        <v>12730207.444950126</v>
      </c>
      <c r="L83" s="938">
        <f t="shared" ca="1" si="3"/>
        <v>14508346.119753351</v>
      </c>
      <c r="M83" s="941">
        <f t="shared" ca="1" si="4"/>
        <v>14125575.559633566</v>
      </c>
      <c r="N83" s="948"/>
      <c r="O83" s="948"/>
      <c r="P83" s="946">
        <f t="shared" ca="1" si="5"/>
        <v>217412707.93599349</v>
      </c>
      <c r="Q83" s="941">
        <f t="shared" ca="1" si="6"/>
        <v>212285962.26404628</v>
      </c>
      <c r="R83" s="948"/>
      <c r="S83" s="1025">
        <f t="shared" si="9"/>
        <v>2029</v>
      </c>
      <c r="T83" s="938">
        <f t="shared" ca="1" si="7"/>
        <v>24.818802275798344</v>
      </c>
      <c r="U83" s="938">
        <f t="shared" ca="1" si="8"/>
        <v>24.233557336078341</v>
      </c>
      <c r="W83" s="1025">
        <f t="shared" si="0"/>
        <v>2029</v>
      </c>
      <c r="X83" s="1026">
        <f t="shared" ca="1" si="1"/>
        <v>0.58524493972000258</v>
      </c>
      <c r="Y83" s="1026">
        <f t="shared" ca="1" si="10"/>
        <v>4.5992136652545028</v>
      </c>
      <c r="Z83" s="1047">
        <f ca="1">IF(AND(W83&gt;=$S$6,W83&lt;$S$6+ROUND([2]!HP_Life,0)),(L83-M83)/1000/8760,(D83-E83)*INDEX([2]!HP_tblShipments,MATCH(W83,[2]!HP_AnalysisYears,0),MATCH($S$5,[2]!HP_BldType,0)+MATCH("New Construction",[2]!HP_ShipmentColumn,0))/1000/8760)</f>
        <v>4.3695269420066823E-2</v>
      </c>
      <c r="AA83" s="1026"/>
      <c r="AB83" s="1026"/>
      <c r="AC83" s="1048">
        <f t="shared" ca="1" si="11"/>
        <v>5.9883037498154046E-7</v>
      </c>
    </row>
    <row r="84" spans="2:29">
      <c r="B84" s="1024">
        <f t="shared" si="2"/>
        <v>2030</v>
      </c>
      <c r="C84" s="946">
        <f>HLOOKUP($B84, 'UEC-MF'!$E$98:$AW$101, 4, FALSE)</f>
        <v>8487.0999008225681</v>
      </c>
      <c r="D84" s="938">
        <f>HLOOKUP($B84, 'UEC-MF'!$E$105:$AW$108, 4, FALSE)</f>
        <v>8522.8414842733673</v>
      </c>
      <c r="E84" s="938">
        <f>HLOOKUP($B84, 'UEC-MF'!$E$112:$AW$115, 4, FALSE)</f>
        <v>8297.9851993584525</v>
      </c>
      <c r="F84" s="938">
        <f ca="1">HLOOKUP($B84, 'UEC-MF'!$E$129:$AW$132, 4, FALSE)</f>
        <v>8522.8414842733691</v>
      </c>
      <c r="G84" s="941">
        <f ca="1">HLOOKUP($B84, 'UEC-MF'!$E$136:$AW$139, 4, FALSE)</f>
        <v>8309.9439916551892</v>
      </c>
      <c r="H84" s="990">
        <f>INDEX([2]!tbl6PShipments,MATCH($B84,[2]!Year_6PShipments,0),MATCH($S$5,[2]!BldType_6PShipments,0)+MATCH("HP",[2]!Product_6PShipments,0))</f>
        <v>1499.9478730910564</v>
      </c>
      <c r="I84" s="938">
        <f ca="1">INDEX([2]!HP_tblShipments,MATCH($B84,[2]!HP_AnalysisYears,0),MATCH($S$5,[2]!HP_BldType,0)+MATCH("Total New Shipments",[2]!HP_ShipmentColumn,0))</f>
        <v>1735.7677311178479</v>
      </c>
      <c r="J84" s="938">
        <f>INDEX([2]!HP_tblShipments,MATCH($B84,[2]!HP_AnalysisYears,0),MATCH($S$5,[2]!HP_BldType,0)+MATCH("End of Year Stock",[2]!HP_ShipmentColumn,0))</f>
        <v>25914.110640713025</v>
      </c>
      <c r="K84" s="946">
        <f t="shared" si="3"/>
        <v>12730207.444950126</v>
      </c>
      <c r="L84" s="938">
        <f t="shared" ca="1" si="3"/>
        <v>14793673.225834254</v>
      </c>
      <c r="M84" s="941">
        <f t="shared" ca="1" si="4"/>
        <v>14403374.942339905</v>
      </c>
      <c r="N84" s="948"/>
      <c r="O84" s="948"/>
      <c r="P84" s="946">
        <f t="shared" ca="1" si="5"/>
        <v>220861857.1967189</v>
      </c>
      <c r="Q84" s="941">
        <f t="shared" ca="1" si="6"/>
        <v>215344808.01788101</v>
      </c>
      <c r="R84" s="948"/>
      <c r="S84" s="1025">
        <f t="shared" si="9"/>
        <v>2030</v>
      </c>
      <c r="T84" s="938">
        <f t="shared" ca="1" si="7"/>
        <v>25.212540775881152</v>
      </c>
      <c r="U84" s="938">
        <f t="shared" ca="1" si="8"/>
        <v>24.582740641310618</v>
      </c>
      <c r="W84" s="1025">
        <f t="shared" si="0"/>
        <v>2030</v>
      </c>
      <c r="X84" s="1026">
        <f t="shared" ca="1" si="1"/>
        <v>0.62980013457053374</v>
      </c>
      <c r="Y84" s="1026">
        <f t="shared" ca="1" si="10"/>
        <v>5.2290137998250366</v>
      </c>
      <c r="Z84" s="1047">
        <f ca="1">IF(AND(W84&gt;=$S$6,W84&lt;$S$6+ROUND([2]!HP_Life,0)),(L84-M84)/1000/8760,(D84-E84)*INDEX([2]!HP_tblShipments,MATCH(W84,[2]!HP_AnalysisYears,0),MATCH($S$5,[2]!HP_BldType,0)+MATCH("New Construction",[2]!HP_ShipmentColumn,0))/1000/8760)</f>
        <v>4.4554598572414332E-2</v>
      </c>
      <c r="AA84" s="1026"/>
      <c r="AB84" s="1026"/>
      <c r="AC84" s="1048">
        <f t="shared" ca="1" si="11"/>
        <v>5.962781168336595E-7</v>
      </c>
    </row>
    <row r="85" spans="2:29">
      <c r="B85" s="1024">
        <f t="shared" si="2"/>
        <v>2031</v>
      </c>
      <c r="C85" s="946">
        <f>HLOOKUP($B85, 'UEC-MF'!$E$98:$AW$101, 4, FALSE)</f>
        <v>8487.0999008225681</v>
      </c>
      <c r="D85" s="938">
        <f>HLOOKUP($B85, 'UEC-MF'!$E$105:$AW$108, 4, FALSE)</f>
        <v>8522.8414842733673</v>
      </c>
      <c r="E85" s="938">
        <f>HLOOKUP($B85, 'UEC-MF'!$E$112:$AW$115, 4, FALSE)</f>
        <v>8297.9851993584525</v>
      </c>
      <c r="F85" s="938">
        <f ca="1">HLOOKUP($B85, 'UEC-MF'!$E$129:$AW$132, 4, FALSE)</f>
        <v>8522.8414842733691</v>
      </c>
      <c r="G85" s="941">
        <f ca="1">HLOOKUP($B85, 'UEC-MF'!$E$136:$AW$139, 4, FALSE)</f>
        <v>8297.9851993584543</v>
      </c>
      <c r="H85" s="990">
        <f>INDEX([2]!tbl6PShipments,MATCH($B85,[2]!Year_6PShipments,0),MATCH($S$5,[2]!BldType_6PShipments,0)+MATCH("HP",[2]!Product_6PShipments,0))</f>
        <v>1499.9478730910564</v>
      </c>
      <c r="I85" s="938">
        <f ca="1">INDEX([2]!HP_tblShipments,MATCH($B85,[2]!HP_AnalysisYears,0),MATCH($S$5,[2]!HP_BldType,0)+MATCH("Total New Shipments",[2]!HP_ShipmentColumn,0))</f>
        <v>1786.9385720081407</v>
      </c>
      <c r="J85" s="938">
        <f>INDEX([2]!HP_tblShipments,MATCH($B85,[2]!HP_AnalysisYears,0),MATCH($S$5,[2]!HP_BldType,0)+MATCH("End of Year Stock",[2]!HP_ShipmentColumn,0))</f>
        <v>26322.852344962808</v>
      </c>
      <c r="K85" s="946">
        <f t="shared" si="3"/>
        <v>12730207.444950126</v>
      </c>
      <c r="L85" s="938">
        <f t="shared" ca="1" si="3"/>
        <v>15229794.191359194</v>
      </c>
      <c r="M85" s="941">
        <f t="shared" ca="1" si="4"/>
        <v>14827989.822686279</v>
      </c>
      <c r="N85" s="948"/>
      <c r="O85" s="948"/>
      <c r="P85" s="946">
        <f t="shared" ca="1" si="5"/>
        <v>224345497.95005155</v>
      </c>
      <c r="Q85" s="941">
        <f t="shared" ca="1" si="6"/>
        <v>218426639.16339937</v>
      </c>
      <c r="R85" s="948"/>
      <c r="S85" s="1025">
        <f t="shared" si="9"/>
        <v>2031</v>
      </c>
      <c r="T85" s="938">
        <f t="shared" ca="1" si="7"/>
        <v>25.610216660964788</v>
      </c>
      <c r="U85" s="938">
        <f t="shared" ca="1" si="8"/>
        <v>24.934547849703126</v>
      </c>
      <c r="W85" s="1025">
        <f t="shared" si="0"/>
        <v>2031</v>
      </c>
      <c r="X85" s="1026">
        <f t="shared" ca="1" si="1"/>
        <v>0.67566881126166223</v>
      </c>
      <c r="Y85" s="1026">
        <f t="shared" ca="1" si="10"/>
        <v>5.9046826110866988</v>
      </c>
      <c r="Z85" s="1047">
        <f ca="1">IF(AND(W85&gt;=$S$6,W85&lt;$S$6+ROUND([2]!HP_Life,0)),(L85-M85)/1000/8760,(D85-E85)*INDEX([2]!HP_tblShipments,MATCH(W85,[2]!HP_AnalysisYears,0),MATCH($S$5,[2]!HP_BldType,0)+MATCH("New Construction",[2]!HP_ShipmentColumn,0))/1000/8760)</f>
        <v>4.586807861562954E-2</v>
      </c>
      <c r="AA85" s="1026"/>
      <c r="AB85" s="1026"/>
      <c r="AC85" s="1048">
        <f t="shared" ca="1" si="11"/>
        <v>5.9807549894486112E-7</v>
      </c>
    </row>
    <row r="86" spans="2:29">
      <c r="B86" s="1024">
        <f>B85+1</f>
        <v>2032</v>
      </c>
      <c r="C86" s="946">
        <f>HLOOKUP($B86, 'UEC-MF'!$E$98:$AW$101, 4, FALSE)</f>
        <v>8487.0999008225681</v>
      </c>
      <c r="D86" s="938">
        <f>HLOOKUP($B86, 'UEC-MF'!$E$105:$AW$108, 4, FALSE)</f>
        <v>8522.8414842733673</v>
      </c>
      <c r="E86" s="938">
        <f>HLOOKUP($B86, 'UEC-MF'!$E$112:$AW$115, 4, FALSE)</f>
        <v>8297.9851993584525</v>
      </c>
      <c r="F86" s="938">
        <f ca="1">HLOOKUP($B86, 'UEC-MF'!$E$129:$AW$132, 4, FALSE)</f>
        <v>8522.8414842733691</v>
      </c>
      <c r="G86" s="941">
        <f ca="1">HLOOKUP($B86, 'UEC-MF'!$E$136:$AW$139, 4, FALSE)</f>
        <v>8297.9851993584543</v>
      </c>
      <c r="H86" s="990">
        <f>INDEX([2]!tbl6PShipments,MATCH($B86,[2]!Year_6PShipments,0),MATCH($S$5,[2]!BldType_6PShipments,0)+MATCH("HP",[2]!Product_6PShipments,0))</f>
        <v>1499.9478730910564</v>
      </c>
      <c r="I86" s="938">
        <f ca="1">INDEX([2]!HP_tblShipments,MATCH($B86,[2]!HP_AnalysisYears,0),MATCH($S$5,[2]!HP_BldType,0)+MATCH("Total New Shipments",[2]!HP_ShipmentColumn,0))</f>
        <v>1885.8131779542284</v>
      </c>
      <c r="J86" s="938">
        <f>INDEX([2]!HP_tblShipments,MATCH($B86,[2]!HP_AnalysisYears,0),MATCH($S$5,[2]!HP_BldType,0)+MATCH("End of Year Stock",[2]!HP_ShipmentColumn,0))</f>
        <v>26735.68146625509</v>
      </c>
      <c r="K86" s="946">
        <f t="shared" si="3"/>
        <v>12730207.444950126</v>
      </c>
      <c r="L86" s="938">
        <f t="shared" ca="1" si="3"/>
        <v>16072486.784657693</v>
      </c>
      <c r="M86" s="941">
        <f t="shared" ca="1" si="4"/>
        <v>15648449.839419315</v>
      </c>
      <c r="N86" s="948"/>
      <c r="O86" s="948"/>
      <c r="P86" s="946">
        <f t="shared" ca="1" si="5"/>
        <v>227863975.11091754</v>
      </c>
      <c r="Q86" s="941">
        <f t="shared" ca="1" si="6"/>
        <v>221852289.10174689</v>
      </c>
      <c r="R86" s="948"/>
      <c r="S86" s="1025">
        <f t="shared" si="9"/>
        <v>2032</v>
      </c>
      <c r="T86" s="938">
        <f t="shared" ca="1" si="7"/>
        <v>26.01186930489926</v>
      </c>
      <c r="U86" s="938">
        <f t="shared" ca="1" si="8"/>
        <v>25.32560377873823</v>
      </c>
      <c r="W86" s="1025">
        <f t="shared" si="0"/>
        <v>2032</v>
      </c>
      <c r="X86" s="1026">
        <f t="shared" ca="1" si="1"/>
        <v>0.68626552616102998</v>
      </c>
      <c r="Y86" s="1026">
        <f t="shared" ca="1" si="10"/>
        <v>6.5909481372477288</v>
      </c>
      <c r="Z86" s="1047">
        <f>IF(AND(W86&gt;=$S$6,W86&lt;$S$6+ROUND([2]!HP_Life,0)),(L86-M86)/1000/8760,(D86-E86)*INDEX([2]!HP_tblShipments,MATCH(W86,[2]!HP_AnalysisYears,0),MATCH($S$5,[2]!HP_BldType,0)+MATCH("New Construction",[2]!HP_ShipmentColumn,0))/1000/8760)</f>
        <v>1.0596714899368849E-2</v>
      </c>
      <c r="AA86" s="1026"/>
      <c r="AB86" s="1026"/>
      <c r="AC86" s="1048">
        <f t="shared" ca="1" si="11"/>
        <v>-1.0946105133413653E-15</v>
      </c>
    </row>
    <row r="87" spans="2:29">
      <c r="B87" s="1024">
        <f>B86+1</f>
        <v>2033</v>
      </c>
      <c r="C87" s="946">
        <f>HLOOKUP($B87, 'UEC-MF'!$E$98:$AW$101, 4, FALSE)</f>
        <v>8487.0999008225681</v>
      </c>
      <c r="D87" s="938">
        <f>HLOOKUP($B87, 'UEC-MF'!$E$105:$AW$108, 4, FALSE)</f>
        <v>8522.8414842733673</v>
      </c>
      <c r="E87" s="938">
        <f>HLOOKUP($B87, 'UEC-MF'!$E$112:$AW$115, 4, FALSE)</f>
        <v>8297.9851993584525</v>
      </c>
      <c r="F87" s="938">
        <f ca="1">HLOOKUP($B87, 'UEC-MF'!$E$129:$AW$132, 4, FALSE)</f>
        <v>8522.8414842733655</v>
      </c>
      <c r="G87" s="941">
        <f ca="1">HLOOKUP($B87, 'UEC-MF'!$E$136:$AW$139, 4, FALSE)</f>
        <v>8297.9851993584507</v>
      </c>
      <c r="H87" s="990">
        <f>INDEX([2]!tbl6PShipments,MATCH($B87,[2]!Year_6PShipments,0),MATCH($S$5,[2]!BldType_6PShipments,0)+MATCH("HP",[2]!Product_6PShipments,0))</f>
        <v>1499.9478730910564</v>
      </c>
      <c r="I87" s="938">
        <f ca="1">INDEX([2]!HP_tblShipments,MATCH($B87,[2]!HP_AnalysisYears,0),MATCH($S$5,[2]!HP_BldType,0)+MATCH("Total New Shipments",[2]!HP_ShipmentColumn,0))</f>
        <v>1868.2783224849402</v>
      </c>
      <c r="J87" s="938">
        <f>INDEX([2]!HP_tblShipments,MATCH($B87,[2]!HP_AnalysisYears,0),MATCH($S$5,[2]!HP_BldType,0)+MATCH("End of Year Stock",[2]!HP_ShipmentColumn,0))</f>
        <v>27152.638878760295</v>
      </c>
      <c r="K87" s="946">
        <f t="shared" si="3"/>
        <v>12730207.444950126</v>
      </c>
      <c r="L87" s="938">
        <f t="shared" ca="1" si="3"/>
        <v>15923039.991043305</v>
      </c>
      <c r="M87" s="941">
        <f t="shared" ca="1" si="4"/>
        <v>15502945.868262272</v>
      </c>
      <c r="N87" s="948"/>
      <c r="O87" s="948"/>
      <c r="P87" s="946">
        <f t="shared" ca="1" si="5"/>
        <v>231417637.04339209</v>
      </c>
      <c r="Q87" s="941">
        <f t="shared" ca="1" si="6"/>
        <v>225312195.53947777</v>
      </c>
      <c r="R87" s="948"/>
      <c r="S87" s="1025">
        <f t="shared" si="9"/>
        <v>2033</v>
      </c>
      <c r="T87" s="938">
        <f t="shared" ca="1" si="7"/>
        <v>26.417538475273069</v>
      </c>
      <c r="U87" s="938">
        <f t="shared" ca="1" si="8"/>
        <v>25.720570267063675</v>
      </c>
      <c r="W87" s="1025">
        <f t="shared" si="0"/>
        <v>2033</v>
      </c>
      <c r="X87" s="1026">
        <f t="shared" ca="1" si="1"/>
        <v>0.69696820820939465</v>
      </c>
      <c r="Y87" s="1026">
        <f t="shared" ca="1" si="10"/>
        <v>7.2879163454571234</v>
      </c>
      <c r="Z87" s="1047">
        <f>IF(AND(W87&gt;=$S$6,W87&lt;$S$6+ROUND([2]!HP_Life,0)),(L87-M87)/1000/8760,(D87-E87)*INDEX([2]!HP_tblShipments,MATCH(W87,[2]!HP_AnalysisYears,0),MATCH($S$5,[2]!HP_BldType,0)+MATCH("New Construction",[2]!HP_ShipmentColumn,0))/1000/8760)</f>
        <v>1.0702682048362538E-2</v>
      </c>
      <c r="AA87" s="1026"/>
      <c r="AB87" s="1026"/>
      <c r="AC87" s="1048">
        <f t="shared" ca="1" si="11"/>
        <v>2.1267709815475655E-15</v>
      </c>
    </row>
    <row r="88" spans="2:29">
      <c r="B88" s="1024">
        <f>B87+1</f>
        <v>2034</v>
      </c>
      <c r="C88" s="946">
        <f>HLOOKUP($B88, 'UEC-MF'!$E$98:$AW$101, 4, FALSE)</f>
        <v>8487.0999008225681</v>
      </c>
      <c r="D88" s="938">
        <f>HLOOKUP($B88, 'UEC-MF'!$E$105:$AW$108, 4, FALSE)</f>
        <v>8522.8414842733673</v>
      </c>
      <c r="E88" s="938">
        <f>HLOOKUP($B88, 'UEC-MF'!$E$112:$AW$115, 4, FALSE)</f>
        <v>8297.9851993584525</v>
      </c>
      <c r="F88" s="938">
        <f ca="1">HLOOKUP($B88, 'UEC-MF'!$E$129:$AW$132, 4, FALSE)</f>
        <v>8522.8414842733691</v>
      </c>
      <c r="G88" s="941">
        <f ca="1">HLOOKUP($B88, 'UEC-MF'!$E$136:$AW$139, 4, FALSE)</f>
        <v>8297.9851993584507</v>
      </c>
      <c r="H88" s="990">
        <f>INDEX([2]!tbl6PShipments,MATCH($B88,[2]!Year_6PShipments,0),MATCH($S$5,[2]!BldType_6PShipments,0)+MATCH("HP",[2]!Product_6PShipments,0))</f>
        <v>1499.9478730910564</v>
      </c>
      <c r="I88" s="938">
        <f ca="1">INDEX([2]!HP_tblShipments,MATCH($B88,[2]!HP_AnalysisYears,0),MATCH($S$5,[2]!HP_BldType,0)+MATCH("Total New Shipments",[2]!HP_ShipmentColumn,0))</f>
        <v>1841.695533389709</v>
      </c>
      <c r="J88" s="938">
        <f>INDEX([2]!HP_tblShipments,MATCH($B88,[2]!HP_AnalysisYears,0),MATCH($S$5,[2]!HP_BldType,0)+MATCH("End of Year Stock",[2]!HP_ShipmentColumn,0))</f>
        <v>27573.765865390553</v>
      </c>
      <c r="K88" s="946">
        <f t="shared" si="3"/>
        <v>12730207.444950126</v>
      </c>
      <c r="L88" s="938">
        <f t="shared" ca="1" si="3"/>
        <v>15696479.093374778</v>
      </c>
      <c r="M88" s="941">
        <f t="shared" ca="1" si="4"/>
        <v>15282362.277792376</v>
      </c>
      <c r="N88" s="948"/>
      <c r="O88" s="948"/>
      <c r="P88" s="946">
        <f t="shared" ca="1" si="5"/>
        <v>235006835.59519157</v>
      </c>
      <c r="Q88" s="941">
        <f t="shared" ca="1" si="6"/>
        <v>228806701.04158607</v>
      </c>
      <c r="R88" s="948"/>
      <c r="S88" s="1025">
        <f t="shared" si="9"/>
        <v>2034</v>
      </c>
      <c r="T88" s="938">
        <f t="shared" ca="1" si="7"/>
        <v>26.827264337350638</v>
      </c>
      <c r="U88" s="938">
        <f t="shared" ca="1" si="8"/>
        <v>26.119486420272381</v>
      </c>
      <c r="W88" s="1025">
        <f t="shared" si="0"/>
        <v>2034</v>
      </c>
      <c r="X88" s="1026">
        <f t="shared" ca="1" si="1"/>
        <v>0.70777791707825699</v>
      </c>
      <c r="Y88" s="1026">
        <f t="shared" ca="1" si="10"/>
        <v>7.9956942625353804</v>
      </c>
      <c r="Z88" s="1047">
        <f>IF(AND(W88&gt;=$S$6,W88&lt;$S$6+ROUND([2]!HP_Life,0)),(L88-M88)/1000/8760,(D88-E88)*INDEX([2]!HP_tblShipments,MATCH(W88,[2]!HP_AnalysisYears,0),MATCH($S$5,[2]!HP_BldType,0)+MATCH("New Construction",[2]!HP_ShipmentColumn,0))/1000/8760)</f>
        <v>1.0809708868846163E-2</v>
      </c>
      <c r="AA88" s="1026"/>
      <c r="AB88" s="1026"/>
      <c r="AC88" s="1048">
        <f t="shared" ca="1" si="11"/>
        <v>1.6181500583911657E-14</v>
      </c>
    </row>
    <row r="89" spans="2:29" ht="15.75" thickBot="1">
      <c r="B89" s="1024" t="s">
        <v>59</v>
      </c>
      <c r="C89" s="950"/>
      <c r="D89" s="949"/>
      <c r="E89" s="949"/>
      <c r="F89" s="949"/>
      <c r="G89" s="944"/>
      <c r="H89" s="950"/>
      <c r="I89" s="949"/>
      <c r="J89" s="944"/>
      <c r="K89" s="942">
        <f>SUM(K59:K88)</f>
        <v>306924071.20860875</v>
      </c>
      <c r="L89" s="943">
        <f ca="1">SUM(L59:L88)</f>
        <v>373327619.28767222</v>
      </c>
      <c r="M89" s="947"/>
      <c r="N89" s="945"/>
      <c r="O89" s="945"/>
      <c r="P89" s="942">
        <f ca="1">SUM(P59:P88)</f>
        <v>5589591615.1698341</v>
      </c>
      <c r="Q89" s="947">
        <f ca="1">SUM(Q59:Q88)</f>
        <v>5519549333.4300232</v>
      </c>
      <c r="R89" s="945"/>
      <c r="S89" s="950" t="s">
        <v>59</v>
      </c>
      <c r="T89" s="940">
        <f ca="1">SUM(T59:T88)</f>
        <v>638.0812346084283</v>
      </c>
      <c r="U89" s="940">
        <f ca="1">SUM(U59:U88)</f>
        <v>630.08554034589292</v>
      </c>
      <c r="W89" s="950"/>
      <c r="X89" s="1028">
        <f ca="1">SUM(X59:X88)</f>
        <v>7.9956942625353804</v>
      </c>
      <c r="Y89" s="1028"/>
      <c r="Z89" s="1049"/>
      <c r="AA89" s="1028"/>
      <c r="AB89" s="1028"/>
      <c r="AC89" s="1049"/>
    </row>
  </sheetData>
  <mergeCells count="6">
    <mergeCell ref="S14:S15"/>
    <mergeCell ref="AG40:AJ40"/>
    <mergeCell ref="AG41:AJ41"/>
    <mergeCell ref="B2:Q2"/>
    <mergeCell ref="T14:T15"/>
    <mergeCell ref="U14:U15"/>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FFFF00"/>
  </sheetPr>
  <dimension ref="B1:AK89"/>
  <sheetViews>
    <sheetView topLeftCell="K1" zoomScale="55" zoomScaleNormal="55" workbookViewId="0">
      <selection activeCell="S12" sqref="S12"/>
    </sheetView>
  </sheetViews>
  <sheetFormatPr defaultColWidth="9.140625" defaultRowHeight="15"/>
  <cols>
    <col min="1" max="1" width="9.140625" style="992"/>
    <col min="2" max="5" width="20.85546875" style="992" customWidth="1"/>
    <col min="6" max="6" width="11.7109375" style="992" customWidth="1"/>
    <col min="7" max="7" width="11.42578125" style="992" customWidth="1"/>
    <col min="8" max="8" width="20.5703125" style="992" customWidth="1"/>
    <col min="9" max="10" width="18.42578125" style="992" customWidth="1"/>
    <col min="11" max="11" width="17.85546875" style="992" customWidth="1"/>
    <col min="12" max="12" width="24.28515625" style="992" customWidth="1"/>
    <col min="13" max="13" width="27.7109375" style="992" customWidth="1"/>
    <col min="14" max="14" width="3" style="992" customWidth="1"/>
    <col min="15" max="15" width="3.7109375" style="992" customWidth="1"/>
    <col min="16" max="16" width="19.140625" style="992" customWidth="1"/>
    <col min="17" max="17" width="14.42578125" style="992" customWidth="1"/>
    <col min="18" max="18" width="26.42578125" style="992" customWidth="1"/>
    <col min="19" max="19" width="14.42578125" style="992" customWidth="1"/>
    <col min="20" max="20" width="23.5703125" style="992" customWidth="1"/>
    <col min="21" max="21" width="21.5703125" style="992" customWidth="1"/>
    <col min="22" max="22" width="11.42578125" style="992" customWidth="1"/>
    <col min="23" max="23" width="7.140625" style="992" customWidth="1"/>
    <col min="24" max="24" width="20.5703125" style="992" customWidth="1"/>
    <col min="25" max="25" width="19.85546875" style="992" customWidth="1"/>
    <col min="26" max="26" width="19.5703125" style="992" customWidth="1"/>
    <col min="27" max="27" width="25.28515625" style="992" customWidth="1"/>
    <col min="28" max="31" width="9.140625" style="992"/>
    <col min="32" max="33" width="45.42578125" style="992" customWidth="1"/>
    <col min="34" max="16384" width="9.140625" style="992"/>
  </cols>
  <sheetData>
    <row r="1" spans="2:23" ht="15.75" thickBot="1"/>
    <row r="2" spans="2:23" ht="28.5">
      <c r="B2" s="1064" t="s">
        <v>60</v>
      </c>
      <c r="C2" s="1065"/>
      <c r="D2" s="1065"/>
      <c r="E2" s="1065"/>
      <c r="F2" s="1065"/>
      <c r="G2" s="1065"/>
      <c r="H2" s="1065"/>
      <c r="I2" s="1065"/>
      <c r="J2" s="1065"/>
      <c r="K2" s="1065"/>
      <c r="L2" s="1065"/>
      <c r="M2" s="1065"/>
      <c r="N2" s="1065"/>
      <c r="O2" s="1065"/>
      <c r="P2" s="1065"/>
      <c r="Q2" s="1065"/>
      <c r="R2" s="993"/>
      <c r="S2" s="993"/>
      <c r="T2" s="993"/>
      <c r="U2" s="993"/>
      <c r="V2" s="993"/>
      <c r="W2" s="1029"/>
    </row>
    <row r="3" spans="2:23" ht="18.75">
      <c r="B3" s="994"/>
      <c r="C3" s="995"/>
      <c r="D3" s="995"/>
      <c r="E3" s="995"/>
      <c r="F3" s="995"/>
      <c r="G3" s="995"/>
      <c r="H3" s="995"/>
      <c r="I3" s="995"/>
      <c r="J3" s="995"/>
      <c r="K3" s="995"/>
      <c r="L3" s="995"/>
      <c r="M3" s="995"/>
      <c r="N3" s="995"/>
      <c r="O3" s="995"/>
      <c r="P3" s="995"/>
      <c r="Q3" s="995"/>
      <c r="R3" s="995"/>
      <c r="S3" s="995"/>
      <c r="T3" s="996"/>
      <c r="U3" s="995"/>
      <c r="V3" s="995"/>
      <c r="W3" s="1030"/>
    </row>
    <row r="4" spans="2:23" ht="15.75">
      <c r="B4" s="994"/>
      <c r="C4" s="995"/>
      <c r="D4" s="995"/>
      <c r="E4" s="995"/>
      <c r="F4" s="995"/>
      <c r="G4" s="995"/>
      <c r="H4" s="995"/>
      <c r="I4" s="995"/>
      <c r="J4" s="995"/>
      <c r="K4" s="995"/>
      <c r="L4" s="995"/>
      <c r="M4" s="995"/>
      <c r="N4" s="995"/>
      <c r="O4" s="995"/>
      <c r="P4" s="995"/>
      <c r="Q4" s="995"/>
      <c r="R4" s="995"/>
      <c r="S4" s="995"/>
      <c r="T4" s="1050"/>
      <c r="U4" s="1044"/>
      <c r="V4" s="1051"/>
      <c r="W4" s="1030"/>
    </row>
    <row r="5" spans="2:23" ht="19.5" thickBot="1">
      <c r="B5" s="994"/>
      <c r="C5" s="995"/>
      <c r="D5" s="995"/>
      <c r="E5" s="995"/>
      <c r="F5" s="995"/>
      <c r="G5" s="995"/>
      <c r="H5" s="995"/>
      <c r="I5" s="995"/>
      <c r="J5" s="995"/>
      <c r="K5" s="995"/>
      <c r="L5" s="995"/>
      <c r="M5" s="995"/>
      <c r="N5" s="995"/>
      <c r="O5" s="995"/>
      <c r="P5" s="995"/>
      <c r="Q5" s="995"/>
      <c r="R5" s="996" t="s">
        <v>386</v>
      </c>
      <c r="S5" s="996" t="s">
        <v>561</v>
      </c>
      <c r="T5" s="995"/>
      <c r="V5" s="1051"/>
      <c r="W5" s="1030"/>
    </row>
    <row r="6" spans="2:23" ht="15.75">
      <c r="B6" s="994"/>
      <c r="C6" s="995"/>
      <c r="D6" s="995"/>
      <c r="E6" s="995"/>
      <c r="F6" s="995"/>
      <c r="G6" s="995"/>
      <c r="H6" s="995"/>
      <c r="I6" s="995"/>
      <c r="J6" s="995"/>
      <c r="K6" s="995"/>
      <c r="L6" s="995"/>
      <c r="M6" s="995"/>
      <c r="N6" s="995"/>
      <c r="O6" s="995"/>
      <c r="P6" s="995"/>
      <c r="Q6" s="995"/>
      <c r="R6" s="997" t="s">
        <v>387</v>
      </c>
      <c r="S6" s="998">
        <v>2015</v>
      </c>
      <c r="T6" s="999"/>
      <c r="V6" s="1052"/>
      <c r="W6" s="1030"/>
    </row>
    <row r="7" spans="2:23" ht="31.5">
      <c r="B7" s="994"/>
      <c r="C7" s="995"/>
      <c r="D7" s="995"/>
      <c r="E7" s="995"/>
      <c r="F7" s="995"/>
      <c r="G7" s="995"/>
      <c r="H7" s="995"/>
      <c r="I7" s="995"/>
      <c r="J7" s="995"/>
      <c r="K7" s="995"/>
      <c r="L7" s="995"/>
      <c r="M7" s="995"/>
      <c r="N7" s="995"/>
      <c r="O7" s="995"/>
      <c r="P7" s="995"/>
      <c r="Q7" s="995"/>
      <c r="R7" s="1000" t="s">
        <v>559</v>
      </c>
      <c r="S7" s="1001">
        <f ca="1">T89-U89</f>
        <v>52.921606143421741</v>
      </c>
      <c r="T7" s="1002" t="s">
        <v>562</v>
      </c>
      <c r="V7" s="1053"/>
      <c r="W7" s="1030"/>
    </row>
    <row r="8" spans="2:23" ht="31.5">
      <c r="B8" s="994"/>
      <c r="C8" s="995"/>
      <c r="D8" s="995"/>
      <c r="E8" s="995"/>
      <c r="F8" s="995"/>
      <c r="G8" s="995"/>
      <c r="H8" s="995"/>
      <c r="I8" s="995"/>
      <c r="J8" s="995"/>
      <c r="K8" s="995"/>
      <c r="L8" s="995"/>
      <c r="M8" s="995"/>
      <c r="N8" s="995"/>
      <c r="O8" s="995"/>
      <c r="P8" s="995"/>
      <c r="Q8" s="995"/>
      <c r="R8" s="1003" t="s">
        <v>560</v>
      </c>
      <c r="S8" s="1004">
        <f ca="1">(VLOOKUP(2010,$B$58:$M$89,MATCH($K$58,$B$58:$M$58,0),FALSE)-VLOOKUP(2010,$B$58:$M$89,MATCH($L$58,$B$58:$M$58,0),FALSE))/8760/1000</f>
        <v>-3.3562116203355421</v>
      </c>
      <c r="T8" s="1005" t="s">
        <v>562</v>
      </c>
      <c r="V8" s="1053"/>
      <c r="W8" s="1030"/>
    </row>
    <row r="9" spans="2:23" ht="48" thickBot="1">
      <c r="B9" s="994"/>
      <c r="C9" s="995"/>
      <c r="D9" s="995"/>
      <c r="E9" s="995"/>
      <c r="F9" s="995"/>
      <c r="G9" s="995"/>
      <c r="H9" s="995"/>
      <c r="I9" s="995"/>
      <c r="J9" s="995"/>
      <c r="K9" s="995"/>
      <c r="L9" s="995"/>
      <c r="M9" s="995"/>
      <c r="N9" s="995"/>
      <c r="O9" s="995"/>
      <c r="P9" s="995"/>
      <c r="Q9" s="995"/>
      <c r="R9" s="1006" t="s">
        <v>527</v>
      </c>
      <c r="S9" s="1007">
        <f>SUM(Z64:Z68)</f>
        <v>0</v>
      </c>
      <c r="T9" s="1008" t="s">
        <v>562</v>
      </c>
      <c r="V9" s="1054"/>
      <c r="W9" s="1030"/>
    </row>
    <row r="10" spans="2:23">
      <c r="B10" s="994"/>
      <c r="C10" s="995"/>
      <c r="D10" s="995"/>
      <c r="E10" s="995"/>
      <c r="F10" s="995"/>
      <c r="G10" s="995"/>
      <c r="H10" s="995"/>
      <c r="I10" s="995"/>
      <c r="J10" s="995"/>
      <c r="K10" s="995"/>
      <c r="L10" s="995"/>
      <c r="M10" s="995"/>
      <c r="N10" s="995"/>
      <c r="O10" s="995"/>
      <c r="P10" s="995"/>
      <c r="Q10" s="995"/>
      <c r="R10" s="995"/>
      <c r="S10" s="995"/>
      <c r="U10" s="995"/>
      <c r="V10" s="995"/>
      <c r="W10" s="1030"/>
    </row>
    <row r="11" spans="2:23">
      <c r="B11" s="994"/>
      <c r="C11" s="995"/>
      <c r="D11" s="995"/>
      <c r="E11" s="995"/>
      <c r="F11" s="995"/>
      <c r="G11" s="995"/>
      <c r="H11" s="995"/>
      <c r="I11" s="995"/>
      <c r="J11" s="995"/>
      <c r="K11" s="995"/>
      <c r="L11" s="995"/>
      <c r="M11" s="995"/>
      <c r="N11" s="995"/>
      <c r="O11" s="995"/>
      <c r="P11" s="995"/>
      <c r="Q11" s="995"/>
      <c r="R11" s="995"/>
      <c r="S11" s="995"/>
      <c r="T11" s="995"/>
      <c r="U11" s="995"/>
      <c r="V11" s="995"/>
      <c r="W11" s="1030"/>
    </row>
    <row r="12" spans="2:23" ht="18.75">
      <c r="B12" s="994"/>
      <c r="C12" s="995"/>
      <c r="D12" s="995"/>
      <c r="E12" s="995"/>
      <c r="F12" s="995"/>
      <c r="G12" s="995"/>
      <c r="H12" s="995"/>
      <c r="I12" s="995"/>
      <c r="J12" s="995"/>
      <c r="K12" s="995"/>
      <c r="L12" s="995"/>
      <c r="M12" s="995"/>
      <c r="N12" s="995"/>
      <c r="O12" s="995"/>
      <c r="P12" s="995"/>
      <c r="Q12" s="995"/>
      <c r="R12" s="995"/>
      <c r="S12" s="995"/>
      <c r="T12" s="996"/>
      <c r="U12" s="995"/>
      <c r="V12" s="995"/>
      <c r="W12" s="1030"/>
    </row>
    <row r="13" spans="2:23">
      <c r="B13" s="994"/>
      <c r="C13" s="995"/>
      <c r="D13" s="995"/>
      <c r="E13" s="995"/>
      <c r="F13" s="995"/>
      <c r="G13" s="995"/>
      <c r="H13" s="995"/>
      <c r="I13" s="995"/>
      <c r="J13" s="995"/>
      <c r="K13" s="995"/>
      <c r="L13" s="995"/>
      <c r="M13" s="995"/>
      <c r="N13" s="995"/>
      <c r="O13" s="995"/>
      <c r="P13" s="995"/>
      <c r="Q13" s="995"/>
      <c r="R13" s="995"/>
      <c r="S13" s="995"/>
      <c r="T13" s="995"/>
      <c r="U13" s="995"/>
      <c r="V13" s="995"/>
      <c r="W13" s="1030"/>
    </row>
    <row r="14" spans="2:23" ht="23.25" customHeight="1">
      <c r="B14" s="994"/>
      <c r="C14" s="995"/>
      <c r="D14" s="995"/>
      <c r="E14" s="995"/>
      <c r="F14" s="995"/>
      <c r="G14" s="995"/>
      <c r="H14" s="995"/>
      <c r="I14" s="995"/>
      <c r="J14" s="995"/>
      <c r="K14" s="995"/>
      <c r="L14" s="995"/>
      <c r="M14" s="995"/>
      <c r="N14" s="995"/>
      <c r="O14" s="995"/>
      <c r="P14" s="995"/>
      <c r="Q14" s="995"/>
      <c r="R14" s="995"/>
      <c r="S14" s="1067"/>
      <c r="T14" s="995"/>
      <c r="U14" s="995"/>
      <c r="V14" s="995"/>
      <c r="W14" s="1030"/>
    </row>
    <row r="15" spans="2:23">
      <c r="B15" s="994"/>
      <c r="C15" s="995"/>
      <c r="D15" s="995"/>
      <c r="E15" s="995"/>
      <c r="F15" s="995"/>
      <c r="G15" s="995"/>
      <c r="H15" s="995"/>
      <c r="I15" s="995"/>
      <c r="J15" s="995"/>
      <c r="K15" s="995"/>
      <c r="L15" s="995"/>
      <c r="M15" s="995"/>
      <c r="N15" s="995"/>
      <c r="O15" s="995"/>
      <c r="P15" s="995"/>
      <c r="Q15" s="995"/>
      <c r="R15" s="995"/>
      <c r="S15" s="1068"/>
      <c r="W15" s="1030"/>
    </row>
    <row r="16" spans="2:23">
      <c r="B16" s="994"/>
      <c r="C16" s="995"/>
      <c r="D16" s="995"/>
      <c r="E16" s="995"/>
      <c r="F16" s="995"/>
      <c r="G16" s="995"/>
      <c r="H16" s="995"/>
      <c r="I16" s="995"/>
      <c r="J16" s="995"/>
      <c r="K16" s="995"/>
      <c r="L16" s="995"/>
      <c r="M16" s="995"/>
      <c r="N16" s="995"/>
      <c r="O16" s="995"/>
      <c r="P16" s="995"/>
      <c r="Q16" s="995"/>
      <c r="R16" s="995"/>
      <c r="S16" s="995"/>
      <c r="W16" s="1030"/>
    </row>
    <row r="17" spans="2:23">
      <c r="B17" s="994"/>
      <c r="C17" s="995"/>
      <c r="D17" s="995"/>
      <c r="E17" s="995"/>
      <c r="F17" s="995"/>
      <c r="G17" s="995"/>
      <c r="H17" s="995"/>
      <c r="I17" s="995"/>
      <c r="J17" s="995"/>
      <c r="K17" s="995"/>
      <c r="L17" s="995"/>
      <c r="M17" s="995"/>
      <c r="N17" s="995"/>
      <c r="O17" s="995"/>
      <c r="P17" s="995"/>
      <c r="Q17" s="995"/>
      <c r="R17" s="995"/>
      <c r="S17" s="995"/>
      <c r="T17" s="995"/>
      <c r="U17" s="995"/>
      <c r="V17" s="995"/>
      <c r="W17" s="1030"/>
    </row>
    <row r="18" spans="2:23">
      <c r="B18" s="994"/>
      <c r="C18" s="995"/>
      <c r="D18" s="995"/>
      <c r="E18" s="995"/>
      <c r="F18" s="995"/>
      <c r="G18" s="995"/>
      <c r="H18" s="995"/>
      <c r="I18" s="995"/>
      <c r="J18" s="995"/>
      <c r="K18" s="995"/>
      <c r="L18" s="995"/>
      <c r="M18" s="995"/>
      <c r="N18" s="995"/>
      <c r="O18" s="995"/>
      <c r="P18" s="995"/>
      <c r="Q18" s="995"/>
      <c r="R18" s="995"/>
      <c r="S18" s="995"/>
      <c r="T18" s="995"/>
      <c r="U18" s="995"/>
      <c r="V18" s="995"/>
      <c r="W18" s="1030"/>
    </row>
    <row r="19" spans="2:23">
      <c r="B19" s="994"/>
      <c r="C19" s="995"/>
      <c r="D19" s="995"/>
      <c r="E19" s="995"/>
      <c r="F19" s="995"/>
      <c r="G19" s="995"/>
      <c r="H19" s="995"/>
      <c r="I19" s="995"/>
      <c r="J19" s="995"/>
      <c r="K19" s="995"/>
      <c r="L19" s="995"/>
      <c r="M19" s="995"/>
      <c r="N19" s="995"/>
      <c r="O19" s="995"/>
      <c r="P19" s="995"/>
      <c r="Q19" s="995"/>
      <c r="R19" s="995"/>
      <c r="S19" s="995"/>
      <c r="T19" s="995"/>
      <c r="U19" s="995"/>
      <c r="V19" s="995"/>
      <c r="W19" s="1030"/>
    </row>
    <row r="20" spans="2:23">
      <c r="B20" s="994"/>
      <c r="C20" s="995"/>
      <c r="D20" s="995"/>
      <c r="E20" s="995"/>
      <c r="F20" s="995"/>
      <c r="G20" s="995"/>
      <c r="H20" s="995"/>
      <c r="I20" s="995"/>
      <c r="J20" s="995"/>
      <c r="K20" s="995"/>
      <c r="L20" s="995"/>
      <c r="M20" s="995"/>
      <c r="N20" s="995"/>
      <c r="O20" s="995"/>
      <c r="P20" s="995"/>
      <c r="Q20" s="995"/>
      <c r="R20" s="995"/>
      <c r="S20" s="995"/>
      <c r="T20" s="995"/>
      <c r="U20" s="995"/>
      <c r="V20" s="995"/>
      <c r="W20" s="1030"/>
    </row>
    <row r="21" spans="2:23">
      <c r="B21" s="994"/>
      <c r="C21" s="995"/>
      <c r="D21" s="995"/>
      <c r="E21" s="995"/>
      <c r="F21" s="995"/>
      <c r="G21" s="995"/>
      <c r="H21" s="995"/>
      <c r="I21" s="995"/>
      <c r="J21" s="995"/>
      <c r="K21" s="995"/>
      <c r="L21" s="995"/>
      <c r="M21" s="995"/>
      <c r="N21" s="995"/>
      <c r="O21" s="995"/>
      <c r="P21" s="995"/>
      <c r="Q21" s="995"/>
      <c r="R21" s="995"/>
      <c r="S21" s="995"/>
      <c r="T21" s="995"/>
      <c r="U21" s="995"/>
      <c r="V21" s="995"/>
      <c r="W21" s="1030"/>
    </row>
    <row r="22" spans="2:23">
      <c r="B22" s="994"/>
      <c r="C22" s="995"/>
      <c r="D22" s="995"/>
      <c r="E22" s="995"/>
      <c r="F22" s="995"/>
      <c r="G22" s="995"/>
      <c r="H22" s="995"/>
      <c r="I22" s="995"/>
      <c r="J22" s="995"/>
      <c r="K22" s="995"/>
      <c r="L22" s="995"/>
      <c r="M22" s="995"/>
      <c r="N22" s="995"/>
      <c r="O22" s="995"/>
      <c r="P22" s="995"/>
      <c r="Q22" s="995"/>
      <c r="R22" s="995"/>
      <c r="S22" s="995"/>
      <c r="T22" s="995"/>
      <c r="U22" s="995"/>
      <c r="V22" s="995"/>
      <c r="W22" s="1030"/>
    </row>
    <row r="23" spans="2:23">
      <c r="B23" s="994"/>
      <c r="C23" s="995"/>
      <c r="D23" s="995"/>
      <c r="E23" s="995"/>
      <c r="F23" s="995"/>
      <c r="G23" s="995"/>
      <c r="H23" s="995"/>
      <c r="I23" s="995"/>
      <c r="J23" s="995"/>
      <c r="K23" s="995"/>
      <c r="L23" s="995"/>
      <c r="M23" s="995"/>
      <c r="N23" s="995"/>
      <c r="O23" s="995"/>
      <c r="P23" s="995"/>
      <c r="Q23" s="995"/>
      <c r="R23" s="995"/>
      <c r="S23" s="995"/>
      <c r="T23" s="995"/>
      <c r="U23" s="995"/>
      <c r="V23" s="995"/>
      <c r="W23" s="1030"/>
    </row>
    <row r="24" spans="2:23">
      <c r="B24" s="994"/>
      <c r="C24" s="995"/>
      <c r="D24" s="995"/>
      <c r="E24" s="995"/>
      <c r="F24" s="995"/>
      <c r="G24" s="995"/>
      <c r="H24" s="995"/>
      <c r="I24" s="995"/>
      <c r="J24" s="995"/>
      <c r="K24" s="995"/>
      <c r="L24" s="995"/>
      <c r="M24" s="995"/>
      <c r="N24" s="995"/>
      <c r="O24" s="995"/>
      <c r="P24" s="995"/>
      <c r="Q24" s="995"/>
      <c r="R24" s="995"/>
      <c r="S24" s="995"/>
      <c r="T24" s="995"/>
      <c r="U24" s="995"/>
      <c r="V24" s="995"/>
      <c r="W24" s="1030"/>
    </row>
    <row r="25" spans="2:23">
      <c r="B25" s="994"/>
      <c r="C25" s="995"/>
      <c r="D25" s="995"/>
      <c r="E25" s="995"/>
      <c r="F25" s="995"/>
      <c r="G25" s="995"/>
      <c r="H25" s="995"/>
      <c r="I25" s="995"/>
      <c r="J25" s="995"/>
      <c r="K25" s="995"/>
      <c r="L25" s="995"/>
      <c r="M25" s="995"/>
      <c r="N25" s="995"/>
      <c r="O25" s="995"/>
      <c r="P25" s="995"/>
      <c r="Q25" s="995"/>
      <c r="R25" s="995"/>
      <c r="S25" s="995"/>
      <c r="T25" s="995"/>
      <c r="U25" s="995"/>
      <c r="V25" s="995"/>
      <c r="W25" s="1030"/>
    </row>
    <row r="26" spans="2:23">
      <c r="B26" s="994"/>
      <c r="C26" s="995"/>
      <c r="D26" s="995"/>
      <c r="E26" s="995"/>
      <c r="F26" s="995"/>
      <c r="G26" s="995"/>
      <c r="H26" s="995"/>
      <c r="I26" s="995"/>
      <c r="J26" s="995"/>
      <c r="K26" s="995"/>
      <c r="L26" s="995"/>
      <c r="M26" s="995"/>
      <c r="N26" s="995"/>
      <c r="O26" s="995"/>
      <c r="P26" s="995"/>
      <c r="Q26" s="995"/>
      <c r="R26" s="995"/>
      <c r="S26" s="995"/>
      <c r="W26" s="1030"/>
    </row>
    <row r="27" spans="2:23">
      <c r="B27" s="994"/>
      <c r="C27" s="995"/>
      <c r="D27" s="995"/>
      <c r="E27" s="995"/>
      <c r="F27" s="995"/>
      <c r="G27" s="995"/>
      <c r="H27" s="995"/>
      <c r="I27" s="995"/>
      <c r="J27" s="995"/>
      <c r="K27" s="995"/>
      <c r="L27" s="995"/>
      <c r="M27" s="995"/>
      <c r="N27" s="995"/>
      <c r="O27" s="995"/>
      <c r="P27" s="995"/>
      <c r="Q27" s="995"/>
      <c r="R27" s="995"/>
      <c r="S27" s="995"/>
      <c r="W27" s="1030"/>
    </row>
    <row r="28" spans="2:23">
      <c r="B28" s="994"/>
      <c r="C28" s="995"/>
      <c r="D28" s="995"/>
      <c r="E28" s="995"/>
      <c r="F28" s="995"/>
      <c r="G28" s="995"/>
      <c r="H28" s="995"/>
      <c r="I28" s="995"/>
      <c r="J28" s="995"/>
      <c r="K28" s="995"/>
      <c r="L28" s="995"/>
      <c r="M28" s="995"/>
      <c r="N28" s="995"/>
      <c r="O28" s="995"/>
      <c r="P28" s="995"/>
      <c r="Q28" s="995"/>
      <c r="R28" s="995"/>
      <c r="S28" s="995"/>
      <c r="W28" s="1030"/>
    </row>
    <row r="29" spans="2:23">
      <c r="B29" s="994"/>
      <c r="C29" s="995"/>
      <c r="D29" s="995"/>
      <c r="E29" s="995"/>
      <c r="F29" s="995"/>
      <c r="G29" s="995"/>
      <c r="H29" s="995"/>
      <c r="I29" s="995"/>
      <c r="J29" s="995"/>
      <c r="K29" s="995"/>
      <c r="L29" s="995"/>
      <c r="M29" s="995"/>
      <c r="N29" s="995"/>
      <c r="O29" s="995"/>
      <c r="P29" s="995"/>
      <c r="Q29" s="995"/>
      <c r="R29" s="995"/>
      <c r="S29" s="995"/>
      <c r="W29" s="1030"/>
    </row>
    <row r="30" spans="2:23">
      <c r="B30" s="994"/>
      <c r="C30" s="995"/>
      <c r="D30" s="995"/>
      <c r="E30" s="995"/>
      <c r="F30" s="995"/>
      <c r="G30" s="995"/>
      <c r="H30" s="995"/>
      <c r="I30" s="995"/>
      <c r="J30" s="995"/>
      <c r="K30" s="995"/>
      <c r="L30" s="995"/>
      <c r="M30" s="995"/>
      <c r="N30" s="995"/>
      <c r="O30" s="995"/>
      <c r="P30" s="995"/>
      <c r="Q30" s="995"/>
      <c r="R30" s="995"/>
      <c r="S30" s="995"/>
      <c r="W30" s="1030"/>
    </row>
    <row r="31" spans="2:23">
      <c r="B31" s="994"/>
      <c r="C31" s="995"/>
      <c r="D31" s="995"/>
      <c r="E31" s="995"/>
      <c r="F31" s="995"/>
      <c r="G31" s="995"/>
      <c r="H31" s="995"/>
      <c r="I31" s="995"/>
      <c r="J31" s="995"/>
      <c r="K31" s="995"/>
      <c r="L31" s="995"/>
      <c r="M31" s="995"/>
      <c r="N31" s="995"/>
      <c r="O31" s="995"/>
      <c r="P31" s="995"/>
      <c r="Q31" s="995"/>
      <c r="R31" s="995"/>
      <c r="S31" s="995"/>
      <c r="W31" s="1030"/>
    </row>
    <row r="32" spans="2:23">
      <c r="B32" s="994"/>
      <c r="C32" s="995"/>
      <c r="D32" s="995"/>
      <c r="E32" s="995"/>
      <c r="F32" s="995"/>
      <c r="G32" s="995"/>
      <c r="H32" s="995"/>
      <c r="I32" s="995"/>
      <c r="J32" s="995"/>
      <c r="K32" s="995"/>
      <c r="L32" s="995"/>
      <c r="M32" s="995"/>
      <c r="N32" s="995"/>
      <c r="O32" s="995"/>
      <c r="P32" s="995"/>
      <c r="Q32" s="995"/>
      <c r="R32" s="995"/>
      <c r="S32" s="995"/>
      <c r="W32" s="1030"/>
    </row>
    <row r="33" spans="2:37" hidden="1">
      <c r="B33" s="994"/>
      <c r="C33" s="995"/>
      <c r="D33" s="995"/>
      <c r="E33" s="995"/>
      <c r="F33" s="995"/>
      <c r="G33" s="995"/>
      <c r="H33" s="995"/>
      <c r="I33" s="995"/>
      <c r="J33" s="995"/>
      <c r="K33" s="995"/>
      <c r="L33" s="995"/>
      <c r="M33" s="995"/>
      <c r="N33" s="995"/>
      <c r="O33" s="995"/>
      <c r="P33" s="995"/>
      <c r="Q33" s="995"/>
      <c r="R33" s="995"/>
      <c r="S33" s="995"/>
      <c r="T33" s="995"/>
      <c r="U33" s="995"/>
      <c r="V33" s="995"/>
      <c r="W33" s="1030"/>
    </row>
    <row r="34" spans="2:37" ht="21" customHeight="1">
      <c r="B34" s="994"/>
      <c r="C34" s="995"/>
      <c r="D34" s="995"/>
      <c r="E34" s="995"/>
      <c r="F34" s="995"/>
      <c r="G34" s="995"/>
      <c r="H34" s="995"/>
      <c r="I34" s="995"/>
      <c r="J34" s="995"/>
      <c r="K34" s="995"/>
      <c r="L34" s="995"/>
      <c r="M34" s="995"/>
      <c r="N34" s="995"/>
      <c r="O34" s="995"/>
      <c r="P34" s="995"/>
      <c r="Q34" s="995"/>
      <c r="R34" s="995"/>
      <c r="S34" s="995"/>
      <c r="T34" s="995"/>
      <c r="U34" s="995"/>
      <c r="V34" s="995"/>
      <c r="W34" s="1030"/>
    </row>
    <row r="35" spans="2:37" ht="21" customHeight="1">
      <c r="B35" s="994"/>
      <c r="C35" s="995"/>
      <c r="D35" s="995"/>
      <c r="E35" s="995"/>
      <c r="F35" s="995"/>
      <c r="G35" s="995"/>
      <c r="H35" s="995"/>
      <c r="I35" s="995"/>
      <c r="J35" s="995"/>
      <c r="K35" s="995"/>
      <c r="L35" s="995"/>
      <c r="M35" s="995"/>
      <c r="N35" s="995"/>
      <c r="O35" s="995"/>
      <c r="P35" s="995"/>
      <c r="Q35" s="995"/>
      <c r="R35" s="995"/>
      <c r="S35" s="995"/>
      <c r="T35" s="995"/>
      <c r="U35" s="995"/>
      <c r="V35" s="995"/>
      <c r="W35" s="1030"/>
    </row>
    <row r="36" spans="2:37" ht="21" customHeight="1">
      <c r="B36" s="994"/>
      <c r="C36" s="995"/>
      <c r="D36" s="995"/>
      <c r="E36" s="995"/>
      <c r="F36" s="995"/>
      <c r="G36" s="995"/>
      <c r="H36" s="995"/>
      <c r="I36" s="995"/>
      <c r="J36" s="995"/>
      <c r="K36" s="995"/>
      <c r="L36" s="995"/>
      <c r="M36" s="995"/>
      <c r="N36" s="995"/>
      <c r="O36" s="995"/>
      <c r="P36" s="995"/>
      <c r="Q36" s="995"/>
      <c r="R36" s="995"/>
      <c r="S36" s="995"/>
      <c r="T36" s="995"/>
      <c r="U36" s="995"/>
      <c r="V36" s="995"/>
      <c r="W36" s="1030"/>
    </row>
    <row r="37" spans="2:37" ht="21" customHeight="1">
      <c r="B37" s="994"/>
      <c r="C37" s="995"/>
      <c r="D37" s="995"/>
      <c r="E37" s="995"/>
      <c r="F37" s="995"/>
      <c r="G37" s="995"/>
      <c r="H37" s="995"/>
      <c r="I37" s="995"/>
      <c r="J37" s="995"/>
      <c r="K37" s="995"/>
      <c r="L37" s="995"/>
      <c r="M37" s="995"/>
      <c r="N37" s="995"/>
      <c r="O37" s="995"/>
      <c r="P37" s="995"/>
      <c r="Q37" s="995"/>
      <c r="R37" s="995"/>
      <c r="S37" s="995"/>
      <c r="T37" s="995"/>
      <c r="U37" s="995"/>
      <c r="V37" s="995"/>
      <c r="W37" s="1030"/>
    </row>
    <row r="38" spans="2:37" ht="21" customHeight="1">
      <c r="B38" s="994"/>
      <c r="C38" s="995"/>
      <c r="D38" s="995"/>
      <c r="E38" s="995"/>
      <c r="F38" s="995"/>
      <c r="G38" s="995"/>
      <c r="H38" s="995"/>
      <c r="I38" s="995"/>
      <c r="J38" s="995"/>
      <c r="K38" s="995"/>
      <c r="L38" s="995"/>
      <c r="M38" s="995"/>
      <c r="N38" s="995"/>
      <c r="O38" s="995"/>
      <c r="P38" s="995"/>
      <c r="Q38" s="995"/>
      <c r="R38" s="995"/>
      <c r="S38" s="995"/>
      <c r="T38" s="995"/>
      <c r="U38" s="995"/>
      <c r="V38" s="995"/>
      <c r="W38" s="1030"/>
    </row>
    <row r="39" spans="2:37" ht="21" customHeight="1">
      <c r="B39" s="994"/>
      <c r="C39" s="995"/>
      <c r="D39" s="995"/>
      <c r="E39" s="995"/>
      <c r="F39" s="995"/>
      <c r="G39" s="995"/>
      <c r="H39" s="995"/>
      <c r="I39" s="995"/>
      <c r="J39" s="995"/>
      <c r="K39" s="995"/>
      <c r="L39" s="995"/>
      <c r="M39" s="995"/>
      <c r="N39" s="995"/>
      <c r="O39" s="995"/>
      <c r="P39" s="995"/>
      <c r="Q39" s="995"/>
      <c r="R39" s="995"/>
      <c r="S39" s="995"/>
      <c r="T39" s="995"/>
      <c r="U39" s="995"/>
      <c r="V39" s="995"/>
      <c r="W39" s="1030"/>
    </row>
    <row r="40" spans="2:37" ht="21" customHeight="1">
      <c r="B40" s="994"/>
      <c r="C40" s="995"/>
      <c r="D40" s="995"/>
      <c r="E40" s="995"/>
      <c r="F40" s="995"/>
      <c r="G40" s="995"/>
      <c r="H40" s="995"/>
      <c r="I40" s="995"/>
      <c r="J40" s="995"/>
      <c r="K40" s="995"/>
      <c r="L40" s="995"/>
      <c r="M40" s="995"/>
      <c r="N40" s="995"/>
      <c r="O40" s="995"/>
      <c r="P40" s="995"/>
      <c r="Q40" s="995"/>
      <c r="R40" s="995"/>
      <c r="S40" s="995"/>
      <c r="T40" s="995"/>
      <c r="U40" s="995"/>
      <c r="V40" s="995"/>
      <c r="W40" s="1030"/>
      <c r="AH40" s="1066"/>
      <c r="AI40" s="1066"/>
      <c r="AJ40" s="1066"/>
      <c r="AK40" s="1066"/>
    </row>
    <row r="41" spans="2:37" ht="21" customHeight="1">
      <c r="B41" s="994"/>
      <c r="C41" s="995"/>
      <c r="D41" s="995"/>
      <c r="E41" s="995"/>
      <c r="F41" s="995"/>
      <c r="G41" s="995"/>
      <c r="H41" s="995"/>
      <c r="I41" s="995"/>
      <c r="J41" s="995"/>
      <c r="K41" s="995"/>
      <c r="L41" s="995"/>
      <c r="M41" s="995"/>
      <c r="N41" s="995"/>
      <c r="O41" s="995"/>
      <c r="P41" s="995"/>
      <c r="Q41" s="995"/>
      <c r="R41" s="995"/>
      <c r="S41" s="995"/>
      <c r="T41" s="995"/>
      <c r="U41" s="995"/>
      <c r="V41" s="995"/>
      <c r="W41" s="1030"/>
      <c r="AH41" s="1066"/>
      <c r="AI41" s="1066"/>
      <c r="AJ41" s="1066"/>
      <c r="AK41" s="1066"/>
    </row>
    <row r="42" spans="2:37" ht="21" customHeight="1">
      <c r="B42" s="994"/>
      <c r="C42" s="995"/>
      <c r="D42" s="995"/>
      <c r="E42" s="995"/>
      <c r="F42" s="995"/>
      <c r="G42" s="995"/>
      <c r="H42" s="995"/>
      <c r="I42" s="995"/>
      <c r="J42" s="995"/>
      <c r="K42" s="995"/>
      <c r="L42" s="995"/>
      <c r="M42" s="995"/>
      <c r="N42" s="995"/>
      <c r="O42" s="995"/>
      <c r="P42" s="995"/>
      <c r="Q42" s="995"/>
      <c r="R42" s="995"/>
      <c r="S42" s="995"/>
      <c r="T42" s="995"/>
      <c r="U42" s="995"/>
      <c r="V42" s="995"/>
      <c r="W42" s="1030"/>
    </row>
    <row r="43" spans="2:37" ht="21" customHeight="1">
      <c r="B43" s="994"/>
      <c r="C43" s="995"/>
      <c r="D43" s="995"/>
      <c r="E43" s="995"/>
      <c r="F43" s="995"/>
      <c r="G43" s="995"/>
      <c r="H43" s="995"/>
      <c r="I43" s="995"/>
      <c r="J43" s="995"/>
      <c r="K43" s="995"/>
      <c r="L43" s="995"/>
      <c r="M43" s="995"/>
      <c r="N43" s="995"/>
      <c r="O43" s="995"/>
      <c r="P43" s="995"/>
      <c r="Q43" s="995"/>
      <c r="R43" s="995"/>
      <c r="S43" s="995"/>
      <c r="T43" s="995"/>
      <c r="U43" s="995"/>
      <c r="V43" s="995"/>
      <c r="W43" s="1030"/>
    </row>
    <row r="44" spans="2:37" ht="21" customHeight="1">
      <c r="B44" s="994"/>
      <c r="C44" s="995"/>
      <c r="D44" s="995"/>
      <c r="E44" s="995"/>
      <c r="F44" s="995"/>
      <c r="G44" s="995"/>
      <c r="H44" s="995"/>
      <c r="I44" s="995"/>
      <c r="J44" s="995"/>
      <c r="K44" s="995"/>
      <c r="L44" s="995"/>
      <c r="M44" s="995"/>
      <c r="N44" s="995"/>
      <c r="O44" s="995"/>
      <c r="P44" s="995"/>
      <c r="Q44" s="995"/>
      <c r="R44" s="995"/>
      <c r="S44" s="995"/>
      <c r="T44" s="995"/>
      <c r="U44" s="995"/>
      <c r="V44" s="995"/>
      <c r="W44" s="1030"/>
    </row>
    <row r="45" spans="2:37" ht="21" customHeight="1">
      <c r="B45" s="994"/>
      <c r="C45" s="995"/>
      <c r="D45" s="995"/>
      <c r="E45" s="995"/>
      <c r="F45" s="995"/>
      <c r="G45" s="995"/>
      <c r="H45" s="995"/>
      <c r="I45" s="995"/>
      <c r="J45" s="995"/>
      <c r="K45" s="995"/>
      <c r="L45" s="995"/>
      <c r="M45" s="995"/>
      <c r="N45" s="995"/>
      <c r="O45" s="995"/>
      <c r="P45" s="995"/>
      <c r="Q45" s="995"/>
      <c r="R45" s="995"/>
      <c r="S45" s="995"/>
      <c r="T45" s="995"/>
      <c r="U45" s="995"/>
      <c r="V45" s="995"/>
      <c r="W45" s="1030"/>
    </row>
    <row r="46" spans="2:37" ht="21" customHeight="1">
      <c r="B46" s="994"/>
      <c r="C46" s="995"/>
      <c r="D46" s="995"/>
      <c r="E46" s="995"/>
      <c r="F46" s="995"/>
      <c r="G46" s="995"/>
      <c r="H46" s="995"/>
      <c r="I46" s="995"/>
      <c r="J46" s="995"/>
      <c r="K46" s="995"/>
      <c r="L46" s="995"/>
      <c r="M46" s="995"/>
      <c r="N46" s="995"/>
      <c r="O46" s="995"/>
      <c r="P46" s="995"/>
      <c r="Q46" s="995"/>
      <c r="R46" s="995"/>
      <c r="S46" s="995"/>
      <c r="T46" s="995"/>
      <c r="U46" s="995"/>
      <c r="V46" s="995"/>
      <c r="W46" s="1030"/>
    </row>
    <row r="47" spans="2:37" ht="21" customHeight="1">
      <c r="B47" s="994"/>
      <c r="C47" s="995"/>
      <c r="D47" s="995"/>
      <c r="E47" s="995"/>
      <c r="F47" s="995"/>
      <c r="G47" s="995"/>
      <c r="H47" s="995"/>
      <c r="I47" s="995"/>
      <c r="J47" s="995"/>
      <c r="K47" s="995"/>
      <c r="L47" s="995"/>
      <c r="M47" s="995"/>
      <c r="N47" s="995"/>
      <c r="O47" s="995"/>
      <c r="P47" s="995"/>
      <c r="Q47" s="995"/>
      <c r="R47" s="995"/>
      <c r="S47" s="995"/>
      <c r="T47" s="995"/>
      <c r="U47" s="995"/>
      <c r="V47" s="995"/>
      <c r="W47" s="1030"/>
    </row>
    <row r="48" spans="2:37" ht="21" customHeight="1">
      <c r="B48" s="994"/>
      <c r="C48" s="995"/>
      <c r="D48" s="995"/>
      <c r="E48" s="995"/>
      <c r="F48" s="995"/>
      <c r="G48" s="995"/>
      <c r="H48" s="995"/>
      <c r="I48" s="995"/>
      <c r="J48" s="995"/>
      <c r="K48" s="995"/>
      <c r="L48" s="995"/>
      <c r="M48" s="995"/>
      <c r="N48" s="995"/>
      <c r="O48" s="995"/>
      <c r="P48" s="995"/>
      <c r="Q48" s="995"/>
      <c r="R48" s="995"/>
      <c r="S48" s="995"/>
      <c r="T48" s="995"/>
      <c r="U48" s="995"/>
      <c r="V48" s="995"/>
      <c r="W48" s="1030"/>
    </row>
    <row r="49" spans="2:29">
      <c r="B49" s="994"/>
      <c r="C49" s="995"/>
      <c r="D49" s="995"/>
      <c r="E49" s="995"/>
      <c r="F49" s="995"/>
      <c r="G49" s="995"/>
      <c r="H49" s="995"/>
      <c r="I49" s="995"/>
      <c r="J49" s="995"/>
      <c r="K49" s="995"/>
      <c r="L49" s="995"/>
      <c r="M49" s="995"/>
      <c r="N49" s="995"/>
      <c r="O49" s="995"/>
      <c r="P49" s="995"/>
      <c r="Q49" s="995"/>
      <c r="R49" s="995"/>
      <c r="S49" s="995"/>
      <c r="T49" s="995"/>
      <c r="U49" s="995"/>
      <c r="V49" s="995"/>
      <c r="W49" s="1030"/>
    </row>
    <row r="50" spans="2:29">
      <c r="B50" s="994"/>
      <c r="C50" s="995"/>
      <c r="D50" s="995"/>
      <c r="E50" s="995"/>
      <c r="F50" s="995"/>
      <c r="G50" s="995"/>
      <c r="H50" s="995"/>
      <c r="I50" s="995"/>
      <c r="J50" s="995"/>
      <c r="K50" s="995"/>
      <c r="L50" s="995"/>
      <c r="M50" s="995"/>
      <c r="N50" s="995"/>
      <c r="O50" s="995"/>
      <c r="P50" s="995"/>
      <c r="Q50" s="995"/>
      <c r="R50" s="995"/>
      <c r="S50" s="995"/>
      <c r="T50" s="995"/>
      <c r="U50" s="995"/>
      <c r="V50" s="995"/>
      <c r="W50" s="1030"/>
    </row>
    <row r="51" spans="2:29">
      <c r="B51" s="994"/>
      <c r="C51" s="995"/>
      <c r="D51" s="995"/>
      <c r="E51" s="995"/>
      <c r="F51" s="995"/>
      <c r="G51" s="995"/>
      <c r="H51" s="995"/>
      <c r="I51" s="995"/>
      <c r="J51" s="995"/>
      <c r="K51" s="995"/>
      <c r="L51" s="995"/>
      <c r="M51" s="995"/>
      <c r="N51" s="995"/>
      <c r="O51" s="995"/>
      <c r="P51" s="995"/>
      <c r="Q51" s="995"/>
      <c r="R51" s="995"/>
      <c r="S51" s="995"/>
      <c r="T51" s="995"/>
      <c r="U51" s="995"/>
      <c r="V51" s="995"/>
      <c r="W51" s="1030"/>
    </row>
    <row r="52" spans="2:29" ht="15.75" thickBot="1">
      <c r="B52" s="1011"/>
      <c r="C52" s="1012"/>
      <c r="D52" s="1012"/>
      <c r="E52" s="1012"/>
      <c r="F52" s="1012"/>
      <c r="G52" s="1012"/>
      <c r="H52" s="1012"/>
      <c r="I52" s="1012"/>
      <c r="J52" s="1012"/>
      <c r="K52" s="1012"/>
      <c r="L52" s="1012"/>
      <c r="M52" s="1012"/>
      <c r="N52" s="1012"/>
      <c r="O52" s="1012"/>
      <c r="P52" s="1012"/>
      <c r="Q52" s="1012"/>
      <c r="R52" s="1012"/>
      <c r="S52" s="1012"/>
      <c r="T52" s="1012"/>
      <c r="U52" s="1012"/>
      <c r="V52" s="1055"/>
      <c r="W52" s="1034"/>
    </row>
    <row r="53" spans="2:29">
      <c r="B53" s="995"/>
      <c r="C53" s="995"/>
      <c r="D53" s="995"/>
      <c r="E53" s="995"/>
      <c r="F53" s="995"/>
      <c r="G53" s="995"/>
      <c r="H53" s="995"/>
      <c r="I53" s="995"/>
      <c r="J53" s="995"/>
      <c r="K53" s="995"/>
      <c r="L53" s="995"/>
      <c r="M53" s="995"/>
      <c r="N53" s="995"/>
      <c r="O53" s="995"/>
      <c r="P53" s="995"/>
      <c r="Q53" s="995"/>
      <c r="R53" s="995"/>
    </row>
    <row r="56" spans="2:29" ht="15.75" thickBot="1"/>
    <row r="57" spans="2:29" ht="15.75" thickBot="1">
      <c r="C57" s="982" t="s">
        <v>569</v>
      </c>
      <c r="D57" s="987"/>
      <c r="E57" s="987"/>
      <c r="F57" s="987"/>
      <c r="G57" s="988"/>
      <c r="H57" s="982" t="s">
        <v>525</v>
      </c>
      <c r="I57" s="987"/>
      <c r="J57" s="988"/>
      <c r="K57" s="982" t="s">
        <v>570</v>
      </c>
      <c r="L57" s="987"/>
      <c r="M57" s="988"/>
      <c r="P57" s="982" t="s">
        <v>571</v>
      </c>
      <c r="Q57" s="988"/>
      <c r="S57" s="982" t="s">
        <v>572</v>
      </c>
      <c r="T57" s="988"/>
      <c r="U57" s="987"/>
      <c r="W57" s="983" t="s">
        <v>526</v>
      </c>
      <c r="X57" s="985"/>
      <c r="Y57" s="984"/>
      <c r="Z57" s="984"/>
      <c r="AA57" s="984"/>
      <c r="AB57" s="985"/>
    </row>
    <row r="58" spans="2:29" ht="105">
      <c r="B58" s="1014" t="s">
        <v>58</v>
      </c>
      <c r="C58" s="1015" t="s">
        <v>388</v>
      </c>
      <c r="D58" s="1014" t="s">
        <v>389</v>
      </c>
      <c r="E58" s="1014" t="s">
        <v>390</v>
      </c>
      <c r="F58" s="1014" t="s">
        <v>391</v>
      </c>
      <c r="G58" s="1014" t="s">
        <v>392</v>
      </c>
      <c r="H58" s="1015" t="s">
        <v>523</v>
      </c>
      <c r="I58" s="1014" t="s">
        <v>524</v>
      </c>
      <c r="J58" s="1014" t="s">
        <v>573</v>
      </c>
      <c r="K58" s="1015" t="s">
        <v>574</v>
      </c>
      <c r="L58" s="1014" t="s">
        <v>575</v>
      </c>
      <c r="M58" s="1016" t="s">
        <v>576</v>
      </c>
      <c r="P58" s="1014" t="s">
        <v>577</v>
      </c>
      <c r="Q58" s="1014" t="s">
        <v>578</v>
      </c>
      <c r="R58" s="1017"/>
      <c r="S58" s="1018" t="s">
        <v>5</v>
      </c>
      <c r="T58" s="1014" t="str">
        <f>P58</f>
        <v>Modeled Pre-case Consumption 
(Installed UEC * Stock)</v>
      </c>
      <c r="U58" s="1014" t="str">
        <f>Q58</f>
        <v>Modeled Post-case Consumption 
(Installed UEC* Stock)</v>
      </c>
      <c r="W58" s="986"/>
      <c r="X58" s="1019" t="s">
        <v>563</v>
      </c>
      <c r="Y58" s="1019" t="s">
        <v>564</v>
      </c>
      <c r="Z58" s="1020" t="s">
        <v>565</v>
      </c>
      <c r="AA58" s="1021" t="s">
        <v>566</v>
      </c>
      <c r="AB58" s="1022" t="s">
        <v>567</v>
      </c>
      <c r="AC58" s="1023" t="s">
        <v>568</v>
      </c>
    </row>
    <row r="59" spans="2:29">
      <c r="B59" s="1024">
        <v>2005</v>
      </c>
      <c r="C59" s="946">
        <f>HLOOKUP($B59, 'UEC-MH'!$E$98:$AW$101, 4, FALSE)</f>
        <v>8358.2821293676789</v>
      </c>
      <c r="D59" s="938">
        <f>HLOOKUP($B59, 'UEC-MH'!$E$105:$AW$108, 4, FALSE)</f>
        <v>8393.6136353261372</v>
      </c>
      <c r="E59" s="938">
        <f>HLOOKUP($B59, 'UEC-MH'!$E$112:$AW$115, 4, FALSE)</f>
        <v>8393.6136353261372</v>
      </c>
      <c r="F59" s="938">
        <f ca="1">HLOOKUP($B59, 'UEC-MH'!$E$129:$AW$132, 4, FALSE)</f>
        <v>8393.613635326139</v>
      </c>
      <c r="G59" s="941">
        <f ca="1">HLOOKUP($B59, 'UEC-MH'!$E$136:$AW$139, 4, FALSE)</f>
        <v>8393.613635326139</v>
      </c>
      <c r="H59" s="946">
        <f>INDEX([2]!tbl6PShipments,MATCH($B59,[2]!Year_6PShipments,0),MATCH($S$5,[2]!BldType_6PShipments,0)+MATCH("HP",[2]!Product_6PShipments,0))</f>
        <v>0</v>
      </c>
      <c r="I59" s="938">
        <f ca="1">INDEX([2]!HP_tblShipments,MATCH($B59,[2]!HP_AnalysisYears,0),MATCH($S$5,[2]!HP_BldType,0)+MATCH("Total New Shipments",[2]!HP_ShipmentColumn,0))</f>
        <v>6175.6740729025132</v>
      </c>
      <c r="J59" s="938">
        <f>INDEX([2]!HP_tblShipments,MATCH($B59,[2]!HP_AnalysisYears,0),MATCH($S$5,[2]!HP_BldType,0)+MATCH("End of Year Stock",[2]!HP_ShipmentColumn,0))</f>
        <v>106227.81806534948</v>
      </c>
      <c r="K59" s="946">
        <f t="shared" ref="K59:K88" si="0">C59*H59</f>
        <v>0</v>
      </c>
      <c r="L59" s="938">
        <f t="shared" ref="L59:L88" ca="1" si="1">D59*I59</f>
        <v>51836222.105644636</v>
      </c>
      <c r="M59" s="941">
        <f ca="1">E59*I59</f>
        <v>51836222.105644636</v>
      </c>
      <c r="N59" s="948"/>
      <c r="O59" s="948"/>
      <c r="P59" s="946">
        <f t="shared" ref="P59:P88" ca="1" si="2">F59*J59</f>
        <v>891635262.1642617</v>
      </c>
      <c r="Q59" s="941">
        <f t="shared" ref="Q59:Q88" ca="1" si="3">G59*J59</f>
        <v>891635262.1642617</v>
      </c>
      <c r="R59" s="948"/>
      <c r="S59" s="1025">
        <v>2005</v>
      </c>
      <c r="T59" s="938">
        <f t="shared" ref="T59:T88" ca="1" si="4">INDEX($C$59:$Q$88,MATCH($S59,$B$59:$B$88,0),MATCH($T$58,$C$58:$Q$58,0))/1000/8760</f>
        <v>101.7848472790253</v>
      </c>
      <c r="U59" s="938">
        <f t="shared" ref="U59:U88" ca="1" si="5">INDEX($C$59:$Q$88,MATCH($S59,$B$59:$B$88,0),MATCH($U$58,$C$58:$Q$58,0))/1000/8760</f>
        <v>101.7848472790253</v>
      </c>
      <c r="V59" s="980"/>
      <c r="W59" s="1025">
        <f t="shared" ref="W59:W88" si="6">S59</f>
        <v>2005</v>
      </c>
      <c r="X59" s="1056">
        <f t="shared" ref="X59:X88" ca="1" si="7">T59-U59</f>
        <v>0</v>
      </c>
      <c r="Y59" s="1056"/>
      <c r="Z59" s="1057">
        <f>IF(AND(W59&gt;=$S$6,W59&lt;$S$6+ROUND([2]!HP_Life,0)),(L59-M59)/1000/8760,(D59-E59)*INDEX([2]!HP_tblShipments,MATCH(W59,[2]!HP_AnalysisYears,0),MATCH($S$5,[2]!HP_BldType,0)+MATCH("New Construction",[2]!HP_ShipmentColumn,0))/1000/8760)</f>
        <v>0</v>
      </c>
      <c r="AB59" s="1058"/>
      <c r="AC59" s="1059"/>
    </row>
    <row r="60" spans="2:29">
      <c r="B60" s="1024">
        <f t="shared" ref="B60:B85" si="8">B59+1</f>
        <v>2006</v>
      </c>
      <c r="C60" s="946">
        <f>HLOOKUP($B60, 'UEC-MH'!$E$98:$AW$101, 4, FALSE)</f>
        <v>8358.2821293676789</v>
      </c>
      <c r="D60" s="938">
        <f>HLOOKUP($B60, 'UEC-MH'!$E$105:$AW$108, 4, FALSE)</f>
        <v>8393.6136353261372</v>
      </c>
      <c r="E60" s="938">
        <f>HLOOKUP($B60, 'UEC-MH'!$E$112:$AW$115, 4, FALSE)</f>
        <v>8393.6136353261372</v>
      </c>
      <c r="F60" s="938">
        <f ca="1">HLOOKUP($B60, 'UEC-MH'!$E$129:$AW$132, 4, FALSE)</f>
        <v>8393.6136353261372</v>
      </c>
      <c r="G60" s="941">
        <f ca="1">HLOOKUP($B60, 'UEC-MH'!$E$136:$AW$139, 4, FALSE)</f>
        <v>8393.6136353261372</v>
      </c>
      <c r="H60" s="946">
        <f>INDEX([2]!tbl6PShipments,MATCH($B60,[2]!Year_6PShipments,0),MATCH($S$5,[2]!BldType_6PShipments,0)+MATCH("HP",[2]!Product_6PShipments,0))</f>
        <v>0</v>
      </c>
      <c r="I60" s="938">
        <f ca="1">INDEX([2]!HP_tblShipments,MATCH($B60,[2]!HP_AnalysisYears,0),MATCH($S$5,[2]!HP_BldType,0)+MATCH("Total New Shipments",[2]!HP_ShipmentColumn,0))</f>
        <v>6194.3196564402242</v>
      </c>
      <c r="J60" s="938">
        <f>INDEX([2]!HP_tblShipments,MATCH($B60,[2]!HP_AnalysisYears,0),MATCH($S$5,[2]!HP_BldType,0)+MATCH("End of Year Stock",[2]!HP_ShipmentColumn,0))</f>
        <v>107637.89765728496</v>
      </c>
      <c r="K60" s="946">
        <f t="shared" si="0"/>
        <v>0</v>
      </c>
      <c r="L60" s="938">
        <f t="shared" ca="1" si="1"/>
        <v>51992725.929865383</v>
      </c>
      <c r="M60" s="941">
        <f t="shared" ref="M60:M88" ca="1" si="9">E60*I60</f>
        <v>51992725.929865383</v>
      </c>
      <c r="N60" s="948"/>
      <c r="O60" s="948"/>
      <c r="P60" s="946">
        <f t="shared" ca="1" si="2"/>
        <v>903470925.45402634</v>
      </c>
      <c r="Q60" s="941">
        <f t="shared" ca="1" si="3"/>
        <v>903470925.45402634</v>
      </c>
      <c r="R60" s="948"/>
      <c r="S60" s="1025">
        <f>S59+1</f>
        <v>2006</v>
      </c>
      <c r="T60" s="938">
        <f t="shared" ca="1" si="4"/>
        <v>103.13595039429524</v>
      </c>
      <c r="U60" s="938">
        <f t="shared" ca="1" si="5"/>
        <v>103.13595039429524</v>
      </c>
      <c r="V60" s="980"/>
      <c r="W60" s="1025">
        <f t="shared" si="6"/>
        <v>2006</v>
      </c>
      <c r="X60" s="1056">
        <f t="shared" ca="1" si="7"/>
        <v>0</v>
      </c>
      <c r="Y60" s="1056">
        <f ca="1">X60+Y59</f>
        <v>0</v>
      </c>
      <c r="Z60" s="1057">
        <f>IF(AND(W60&gt;=$S$6,W60&lt;$S$6+ROUND([2]!HP_Life,0)),(L60-M60)/1000/8760,(D60-E60)*INDEX([2]!HP_tblShipments,MATCH(W60,[2]!HP_AnalysisYears,0),MATCH($S$5,[2]!HP_BldType,0)+MATCH("New Construction",[2]!HP_ShipmentColumn,0))/1000/8760)</f>
        <v>0</v>
      </c>
      <c r="AB60" s="1058"/>
      <c r="AC60" s="1060">
        <f ca="1">X60-X59-Z60</f>
        <v>0</v>
      </c>
    </row>
    <row r="61" spans="2:29">
      <c r="B61" s="1024">
        <f t="shared" si="8"/>
        <v>2007</v>
      </c>
      <c r="C61" s="946">
        <f>HLOOKUP($B61, 'UEC-MH'!$E$98:$AW$101, 4, FALSE)</f>
        <v>8358.2821293676789</v>
      </c>
      <c r="D61" s="938">
        <f>HLOOKUP($B61, 'UEC-MH'!$E$105:$AW$108, 4, FALSE)</f>
        <v>8393.6136353261372</v>
      </c>
      <c r="E61" s="938">
        <f>HLOOKUP($B61, 'UEC-MH'!$E$112:$AW$115, 4, FALSE)</f>
        <v>8393.6136353261372</v>
      </c>
      <c r="F61" s="938">
        <f ca="1">HLOOKUP($B61, 'UEC-MH'!$E$129:$AW$132, 4, FALSE)</f>
        <v>8393.6136353261372</v>
      </c>
      <c r="G61" s="941">
        <f ca="1">HLOOKUP($B61, 'UEC-MH'!$E$136:$AW$139, 4, FALSE)</f>
        <v>8393.6136353261372</v>
      </c>
      <c r="H61" s="946">
        <f>INDEX([2]!tbl6PShipments,MATCH($B61,[2]!Year_6PShipments,0),MATCH($S$5,[2]!BldType_6PShipments,0)+MATCH("HP",[2]!Product_6PShipments,0))</f>
        <v>0</v>
      </c>
      <c r="I61" s="938">
        <f ca="1">INDEX([2]!HP_tblShipments,MATCH($B61,[2]!HP_AnalysisYears,0),MATCH($S$5,[2]!HP_BldType,0)+MATCH("Total New Shipments",[2]!HP_ShipmentColumn,0))</f>
        <v>6661.3129221457084</v>
      </c>
      <c r="J61" s="938">
        <f>INDEX([2]!HP_tblShipments,MATCH($B61,[2]!HP_AnalysisYears,0),MATCH($S$5,[2]!HP_BldType,0)+MATCH("End of Year Stock",[2]!HP_ShipmentColumn,0))</f>
        <v>109451.46399280451</v>
      </c>
      <c r="K61" s="946">
        <f t="shared" si="0"/>
        <v>0</v>
      </c>
      <c r="L61" s="938">
        <f t="shared" ca="1" si="1"/>
        <v>55912486.972496413</v>
      </c>
      <c r="M61" s="941">
        <f t="shared" ca="1" si="9"/>
        <v>55912486.972496413</v>
      </c>
      <c r="N61" s="948"/>
      <c r="O61" s="948"/>
      <c r="P61" s="946">
        <f t="shared" ca="1" si="2"/>
        <v>918693300.5764116</v>
      </c>
      <c r="Q61" s="941">
        <f t="shared" ca="1" si="3"/>
        <v>918693300.5764116</v>
      </c>
      <c r="R61" s="948"/>
      <c r="S61" s="1025">
        <f t="shared" ref="S61:S88" si="10">S60+1</f>
        <v>2007</v>
      </c>
      <c r="T61" s="938">
        <f t="shared" ca="1" si="4"/>
        <v>104.87366444936207</v>
      </c>
      <c r="U61" s="938">
        <f t="shared" ca="1" si="5"/>
        <v>104.87366444936207</v>
      </c>
      <c r="V61" s="980"/>
      <c r="W61" s="1025">
        <f t="shared" si="6"/>
        <v>2007</v>
      </c>
      <c r="X61" s="1056">
        <f t="shared" ca="1" si="7"/>
        <v>0</v>
      </c>
      <c r="Y61" s="1056">
        <f t="shared" ref="Y61:Y88" ca="1" si="11">X61+Y60</f>
        <v>0</v>
      </c>
      <c r="Z61" s="1057">
        <f>IF(AND(W61&gt;=$S$6,W61&lt;$S$6+ROUND([2]!HP_Life,0)),(L61-M61)/1000/8760,(D61-E61)*INDEX([2]!HP_tblShipments,MATCH(W61,[2]!HP_AnalysisYears,0),MATCH($S$5,[2]!HP_BldType,0)+MATCH("New Construction",[2]!HP_ShipmentColumn,0))/1000/8760)</f>
        <v>0</v>
      </c>
      <c r="AB61" s="1058"/>
      <c r="AC61" s="1060">
        <f t="shared" ref="AC61:AC88" ca="1" si="12">X61-X60-Z61</f>
        <v>0</v>
      </c>
    </row>
    <row r="62" spans="2:29">
      <c r="B62" s="1024">
        <f t="shared" si="8"/>
        <v>2008</v>
      </c>
      <c r="C62" s="946">
        <f>HLOOKUP($B62, 'UEC-MH'!$E$98:$AW$101, 4, FALSE)</f>
        <v>8358.2821293676789</v>
      </c>
      <c r="D62" s="938">
        <f>HLOOKUP($B62, 'UEC-MH'!$E$105:$AW$108, 4, FALSE)</f>
        <v>8393.6136353261372</v>
      </c>
      <c r="E62" s="938">
        <f>HLOOKUP($B62, 'UEC-MH'!$E$112:$AW$115, 4, FALSE)</f>
        <v>8393.6136353261372</v>
      </c>
      <c r="F62" s="938">
        <f ca="1">HLOOKUP($B62, 'UEC-MH'!$E$129:$AW$132, 4, FALSE)</f>
        <v>8393.6136353261372</v>
      </c>
      <c r="G62" s="941">
        <f ca="1">HLOOKUP($B62, 'UEC-MH'!$E$136:$AW$139, 4, FALSE)</f>
        <v>8393.6136353261372</v>
      </c>
      <c r="H62" s="946">
        <f>INDEX([2]!tbl6PShipments,MATCH($B62,[2]!Year_6PShipments,0),MATCH($S$5,[2]!BldType_6PShipments,0)+MATCH("HP",[2]!Product_6PShipments,0))</f>
        <v>0</v>
      </c>
      <c r="I62" s="938">
        <f ca="1">INDEX([2]!HP_tblShipments,MATCH($B62,[2]!HP_AnalysisYears,0),MATCH($S$5,[2]!HP_BldType,0)+MATCH("Total New Shipments",[2]!HP_ShipmentColumn,0))</f>
        <v>6837.4155375875107</v>
      </c>
      <c r="J62" s="938">
        <f>INDEX([2]!HP_tblShipments,MATCH($B62,[2]!HP_AnalysisYears,0),MATCH($S$5,[2]!HP_BldType,0)+MATCH("End of Year Stock",[2]!HP_ShipmentColumn,0))</f>
        <v>111359.45436954632</v>
      </c>
      <c r="K62" s="946">
        <f t="shared" si="0"/>
        <v>0</v>
      </c>
      <c r="L62" s="938">
        <f t="shared" ca="1" si="1"/>
        <v>57390624.286685318</v>
      </c>
      <c r="M62" s="941">
        <f t="shared" ca="1" si="9"/>
        <v>57390624.286685318</v>
      </c>
      <c r="N62" s="948"/>
      <c r="O62" s="948"/>
      <c r="P62" s="946">
        <f t="shared" ca="1" si="2"/>
        <v>934708234.61870277</v>
      </c>
      <c r="Q62" s="941">
        <f t="shared" ca="1" si="3"/>
        <v>934708234.61870277</v>
      </c>
      <c r="R62" s="948"/>
      <c r="S62" s="1025">
        <f t="shared" si="10"/>
        <v>2008</v>
      </c>
      <c r="T62" s="938">
        <f t="shared" ca="1" si="4"/>
        <v>106.70185326697521</v>
      </c>
      <c r="U62" s="938">
        <f t="shared" ca="1" si="5"/>
        <v>106.70185326697521</v>
      </c>
      <c r="V62" s="980"/>
      <c r="W62" s="1025">
        <f t="shared" si="6"/>
        <v>2008</v>
      </c>
      <c r="X62" s="1056">
        <f t="shared" ca="1" si="7"/>
        <v>0</v>
      </c>
      <c r="Y62" s="1056">
        <f t="shared" ca="1" si="11"/>
        <v>0</v>
      </c>
      <c r="Z62" s="1057">
        <f>IF(AND(W62&gt;=$S$6,W62&lt;$S$6+ROUND([2]!HP_Life,0)),(L62-M62)/1000/8760,(D62-E62)*INDEX([2]!HP_tblShipments,MATCH(W62,[2]!HP_AnalysisYears,0),MATCH($S$5,[2]!HP_BldType,0)+MATCH("New Construction",[2]!HP_ShipmentColumn,0))/1000/8760)</f>
        <v>0</v>
      </c>
      <c r="AB62" s="1058"/>
      <c r="AC62" s="1060">
        <f t="shared" ca="1" si="12"/>
        <v>0</v>
      </c>
    </row>
    <row r="63" spans="2:29">
      <c r="B63" s="1024">
        <f t="shared" si="8"/>
        <v>2009</v>
      </c>
      <c r="C63" s="946">
        <f>HLOOKUP($B63, 'UEC-MH'!$E$98:$AW$101, 4, FALSE)</f>
        <v>8358.2821293676789</v>
      </c>
      <c r="D63" s="938">
        <f>HLOOKUP($B63, 'UEC-MH'!$E$105:$AW$108, 4, FALSE)</f>
        <v>8393.6136353261372</v>
      </c>
      <c r="E63" s="938">
        <f>HLOOKUP($B63, 'UEC-MH'!$E$112:$AW$115, 4, FALSE)</f>
        <v>8393.6136353261372</v>
      </c>
      <c r="F63" s="938">
        <f ca="1">HLOOKUP($B63, 'UEC-MH'!$E$129:$AW$132, 4, FALSE)</f>
        <v>8393.613635326139</v>
      </c>
      <c r="G63" s="941">
        <f ca="1">HLOOKUP($B63, 'UEC-MH'!$E$136:$AW$139, 4, FALSE)</f>
        <v>8393.613635326139</v>
      </c>
      <c r="H63" s="946">
        <f>INDEX([2]!tbl6PShipments,MATCH($B63,[2]!Year_6PShipments,0),MATCH($S$5,[2]!BldType_6PShipments,0)+MATCH("HP",[2]!Product_6PShipments,0))</f>
        <v>0</v>
      </c>
      <c r="I63" s="938">
        <f ca="1">INDEX([2]!HP_tblShipments,MATCH($B63,[2]!HP_AnalysisYears,0),MATCH($S$5,[2]!HP_BldType,0)+MATCH("Total New Shipments",[2]!HP_ShipmentColumn,0))</f>
        <v>6980.109173514229</v>
      </c>
      <c r="J63" s="938">
        <f>INDEX([2]!HP_tblShipments,MATCH($B63,[2]!HP_AnalysisYears,0),MATCH($S$5,[2]!HP_BldType,0)+MATCH("End of Year Stock",[2]!HP_ShipmentColumn,0))</f>
        <v>113324.20718105357</v>
      </c>
      <c r="K63" s="946">
        <f t="shared" si="0"/>
        <v>0</v>
      </c>
      <c r="L63" s="938">
        <f t="shared" ca="1" si="1"/>
        <v>58588339.534874089</v>
      </c>
      <c r="M63" s="941">
        <f t="shared" ca="1" si="9"/>
        <v>58588339.534874089</v>
      </c>
      <c r="N63" s="948"/>
      <c r="O63" s="948"/>
      <c r="P63" s="946">
        <f t="shared" ca="1" si="2"/>
        <v>951199610.60741556</v>
      </c>
      <c r="Q63" s="941">
        <f t="shared" ca="1" si="3"/>
        <v>951199610.60741556</v>
      </c>
      <c r="R63" s="948"/>
      <c r="S63" s="1025">
        <f t="shared" si="10"/>
        <v>2009</v>
      </c>
      <c r="T63" s="938">
        <f t="shared" ca="1" si="4"/>
        <v>108.58443043463647</v>
      </c>
      <c r="U63" s="938">
        <f t="shared" ca="1" si="5"/>
        <v>108.58443043463647</v>
      </c>
      <c r="V63" s="980"/>
      <c r="W63" s="1025">
        <f t="shared" si="6"/>
        <v>2009</v>
      </c>
      <c r="X63" s="1056">
        <f t="shared" ca="1" si="7"/>
        <v>0</v>
      </c>
      <c r="Y63" s="1056">
        <f t="shared" ca="1" si="11"/>
        <v>0</v>
      </c>
      <c r="Z63" s="1057">
        <f>IF(AND(W63&gt;=$S$6,W63&lt;$S$6+ROUND([2]!HP_Life,0)),(L63-M63)/1000/8760,(D63-E63)*INDEX([2]!HP_tblShipments,MATCH(W63,[2]!HP_AnalysisYears,0),MATCH($S$5,[2]!HP_BldType,0)+MATCH("New Construction",[2]!HP_ShipmentColumn,0))/1000/8760)</f>
        <v>0</v>
      </c>
      <c r="AB63" s="1058"/>
      <c r="AC63" s="1060">
        <f t="shared" ca="1" si="12"/>
        <v>0</v>
      </c>
    </row>
    <row r="64" spans="2:29">
      <c r="B64" s="1024">
        <f t="shared" si="8"/>
        <v>2010</v>
      </c>
      <c r="C64" s="946">
        <f>HLOOKUP($B64, 'UEC-MH'!$E$98:$AW$101, 4, FALSE)</f>
        <v>8358.2821293676789</v>
      </c>
      <c r="D64" s="938">
        <f>HLOOKUP($B64, 'UEC-MH'!$E$105:$AW$108, 4, FALSE)</f>
        <v>8393.6136353261372</v>
      </c>
      <c r="E64" s="938">
        <f>HLOOKUP($B64, 'UEC-MH'!$E$112:$AW$115, 4, FALSE)</f>
        <v>8393.6136353261372</v>
      </c>
      <c r="F64" s="938">
        <f ca="1">HLOOKUP($B64, 'UEC-MH'!$E$129:$AW$132, 4, FALSE)</f>
        <v>8393.613635326139</v>
      </c>
      <c r="G64" s="941">
        <f ca="1">HLOOKUP($B64, 'UEC-MH'!$E$136:$AW$139, 4, FALSE)</f>
        <v>8393.613635326139</v>
      </c>
      <c r="H64" s="946">
        <f>INDEX([2]!tbl6PShipments,MATCH($B64,[2]!Year_6PShipments,0),MATCH($S$5,[2]!BldType_6PShipments,0)+MATCH("HP",[2]!Product_6PShipments,0))</f>
        <v>3618.190215557438</v>
      </c>
      <c r="I64" s="938">
        <f ca="1">INDEX([2]!HP_tblShipments,MATCH($B64,[2]!HP_AnalysisYears,0),MATCH($S$5,[2]!HP_BldType,0)+MATCH("Total New Shipments",[2]!HP_ShipmentColumn,0))</f>
        <v>7105.6723605277848</v>
      </c>
      <c r="J64" s="938">
        <f>INDEX([2]!HP_tblShipments,MATCH($B64,[2]!HP_AnalysisYears,0),MATCH($S$5,[2]!HP_BldType,0)+MATCH("End of Year Stock",[2]!HP_ShipmentColumn,0))</f>
        <v>113769.82984892222</v>
      </c>
      <c r="K64" s="946">
        <f t="shared" si="0"/>
        <v>30241854.619346723</v>
      </c>
      <c r="L64" s="938">
        <f t="shared" ca="1" si="1"/>
        <v>59642268.413486071</v>
      </c>
      <c r="M64" s="941">
        <f t="shared" ca="1" si="9"/>
        <v>59642268.413486071</v>
      </c>
      <c r="N64" s="948"/>
      <c r="O64" s="948"/>
      <c r="P64" s="946">
        <f t="shared" ca="1" si="2"/>
        <v>954939995.1086483</v>
      </c>
      <c r="Q64" s="941">
        <f t="shared" ca="1" si="3"/>
        <v>954939995.1086483</v>
      </c>
      <c r="R64" s="948"/>
      <c r="S64" s="1025">
        <f t="shared" si="10"/>
        <v>2010</v>
      </c>
      <c r="T64" s="938">
        <f t="shared" ca="1" si="4"/>
        <v>109.01141496674067</v>
      </c>
      <c r="U64" s="938">
        <f t="shared" ca="1" si="5"/>
        <v>109.01141496674067</v>
      </c>
      <c r="V64" s="980"/>
      <c r="W64" s="1025">
        <f t="shared" si="6"/>
        <v>2010</v>
      </c>
      <c r="X64" s="1056">
        <f t="shared" ca="1" si="7"/>
        <v>0</v>
      </c>
      <c r="Y64" s="1056">
        <f t="shared" ca="1" si="11"/>
        <v>0</v>
      </c>
      <c r="Z64" s="1057">
        <f>IF(AND(W64&gt;=$S$6,W64&lt;$S$6+ROUND([2]!HP_Life,0)),(L64-M64)/1000/8760,(D64-E64)*INDEX([2]!HP_tblShipments,MATCH(W64,[2]!HP_AnalysisYears,0),MATCH($S$5,[2]!HP_BldType,0)+MATCH("New Construction",[2]!HP_ShipmentColumn,0))/1000/8760)</f>
        <v>0</v>
      </c>
      <c r="AB64" s="1058"/>
      <c r="AC64" s="1060">
        <f t="shared" ca="1" si="12"/>
        <v>0</v>
      </c>
    </row>
    <row r="65" spans="2:29">
      <c r="B65" s="1024">
        <f t="shared" si="8"/>
        <v>2011</v>
      </c>
      <c r="C65" s="946">
        <f>HLOOKUP($B65, 'UEC-MH'!$E$98:$AW$101, 4, FALSE)</f>
        <v>8358.2821293676789</v>
      </c>
      <c r="D65" s="938">
        <f>HLOOKUP($B65, 'UEC-MH'!$E$105:$AW$108, 4, FALSE)</f>
        <v>8393.6136353261372</v>
      </c>
      <c r="E65" s="938">
        <f>HLOOKUP($B65, 'UEC-MH'!$E$112:$AW$115, 4, FALSE)</f>
        <v>8393.6136353261372</v>
      </c>
      <c r="F65" s="938">
        <f ca="1">HLOOKUP($B65, 'UEC-MH'!$E$129:$AW$132, 4, FALSE)</f>
        <v>8393.6136353261372</v>
      </c>
      <c r="G65" s="941">
        <f ca="1">HLOOKUP($B65, 'UEC-MH'!$E$136:$AW$139, 4, FALSE)</f>
        <v>8393.6136353261372</v>
      </c>
      <c r="H65" s="946">
        <f>INDEX([2]!tbl6PShipments,MATCH($B65,[2]!Year_6PShipments,0),MATCH($S$5,[2]!BldType_6PShipments,0)+MATCH("HP",[2]!Product_6PShipments,0))</f>
        <v>3601.5052772419285</v>
      </c>
      <c r="I65" s="938">
        <f ca="1">INDEX([2]!HP_tblShipments,MATCH($B65,[2]!HP_AnalysisYears,0),MATCH($S$5,[2]!HP_BldType,0)+MATCH("Total New Shipments",[2]!HP_ShipmentColumn,0))</f>
        <v>8722.6143625904624</v>
      </c>
      <c r="J65" s="938">
        <f>INDEX([2]!HP_tblShipments,MATCH($B65,[2]!HP_AnalysisYears,0),MATCH($S$5,[2]!HP_BldType,0)+MATCH("End of Year Stock",[2]!HP_ShipmentColumn,0))</f>
        <v>115326.03553774142</v>
      </c>
      <c r="K65" s="946">
        <f t="shared" si="0"/>
        <v>30102397.197594598</v>
      </c>
      <c r="L65" s="938">
        <f t="shared" ca="1" si="1"/>
        <v>73214254.849530905</v>
      </c>
      <c r="M65" s="941">
        <f t="shared" ca="1" si="9"/>
        <v>73214254.849530905</v>
      </c>
      <c r="N65" s="948"/>
      <c r="O65" s="948"/>
      <c r="P65" s="946">
        <f t="shared" ca="1" si="2"/>
        <v>968002184.39769304</v>
      </c>
      <c r="Q65" s="941">
        <f t="shared" ca="1" si="3"/>
        <v>968002184.39769304</v>
      </c>
      <c r="R65" s="948"/>
      <c r="S65" s="1025">
        <f t="shared" si="10"/>
        <v>2011</v>
      </c>
      <c r="T65" s="938">
        <f t="shared" ca="1" si="4"/>
        <v>110.50253246549008</v>
      </c>
      <c r="U65" s="938">
        <f t="shared" ca="1" si="5"/>
        <v>110.50253246549008</v>
      </c>
      <c r="V65" s="980"/>
      <c r="W65" s="1025">
        <f t="shared" si="6"/>
        <v>2011</v>
      </c>
      <c r="X65" s="1056">
        <f t="shared" ca="1" si="7"/>
        <v>0</v>
      </c>
      <c r="Y65" s="1056">
        <f t="shared" ca="1" si="11"/>
        <v>0</v>
      </c>
      <c r="Z65" s="1057">
        <f>IF(AND(W65&gt;=$S$6,W65&lt;$S$6+ROUND([2]!HP_Life,0)),(L65-M65)/1000/8760,(D65-E65)*INDEX([2]!HP_tblShipments,MATCH(W65,[2]!HP_AnalysisYears,0),MATCH($S$5,[2]!HP_BldType,0)+MATCH("New Construction",[2]!HP_ShipmentColumn,0))/1000/8760)</f>
        <v>0</v>
      </c>
      <c r="AB65" s="1058"/>
      <c r="AC65" s="1060">
        <f t="shared" ca="1" si="12"/>
        <v>0</v>
      </c>
    </row>
    <row r="66" spans="2:29">
      <c r="B66" s="1024">
        <f t="shared" si="8"/>
        <v>2012</v>
      </c>
      <c r="C66" s="946">
        <f>HLOOKUP($B66, 'UEC-MH'!$E$98:$AW$101, 4, FALSE)</f>
        <v>8358.2821293676789</v>
      </c>
      <c r="D66" s="938">
        <f>HLOOKUP($B66, 'UEC-MH'!$E$105:$AW$108, 4, FALSE)</f>
        <v>8393.6136353261372</v>
      </c>
      <c r="E66" s="938">
        <f>HLOOKUP($B66, 'UEC-MH'!$E$112:$AW$115, 4, FALSE)</f>
        <v>8393.6136353261372</v>
      </c>
      <c r="F66" s="938">
        <f ca="1">HLOOKUP($B66, 'UEC-MH'!$E$129:$AW$132, 4, FALSE)</f>
        <v>8393.613635326139</v>
      </c>
      <c r="G66" s="941">
        <f ca="1">HLOOKUP($B66, 'UEC-MH'!$E$136:$AW$139, 4, FALSE)</f>
        <v>8393.613635326139</v>
      </c>
      <c r="H66" s="946">
        <f>INDEX([2]!tbl6PShipments,MATCH($B66,[2]!Year_6PShipments,0),MATCH($S$5,[2]!BldType_6PShipments,0)+MATCH("HP",[2]!Product_6PShipments,0))</f>
        <v>3564.34026544895</v>
      </c>
      <c r="I66" s="938">
        <f ca="1">INDEX([2]!HP_tblShipments,MATCH($B66,[2]!HP_AnalysisYears,0),MATCH($S$5,[2]!HP_BldType,0)+MATCH("Total New Shipments",[2]!HP_ShipmentColumn,0))</f>
        <v>9147.386488583059</v>
      </c>
      <c r="J66" s="938">
        <f>INDEX([2]!HP_tblShipments,MATCH($B66,[2]!HP_AnalysisYears,0),MATCH($S$5,[2]!HP_BldType,0)+MATCH("End of Year Stock",[2]!HP_ShipmentColumn,0))</f>
        <v>117230.09683798728</v>
      </c>
      <c r="K66" s="946">
        <f t="shared" si="0"/>
        <v>29791761.543687608</v>
      </c>
      <c r="L66" s="938">
        <f t="shared" ca="1" si="1"/>
        <v>76779627.958168834</v>
      </c>
      <c r="M66" s="941">
        <f t="shared" ca="1" si="9"/>
        <v>76779627.958168834</v>
      </c>
      <c r="N66" s="948"/>
      <c r="O66" s="948"/>
      <c r="P66" s="946">
        <f t="shared" ca="1" si="2"/>
        <v>983984139.28993368</v>
      </c>
      <c r="Q66" s="941">
        <f t="shared" ca="1" si="3"/>
        <v>983984139.28993368</v>
      </c>
      <c r="R66" s="948"/>
      <c r="S66" s="1025">
        <f t="shared" si="10"/>
        <v>2012</v>
      </c>
      <c r="T66" s="938">
        <f t="shared" ca="1" si="4"/>
        <v>112.32695653994678</v>
      </c>
      <c r="U66" s="938">
        <f t="shared" ca="1" si="5"/>
        <v>112.32695653994678</v>
      </c>
      <c r="V66" s="980"/>
      <c r="W66" s="1025">
        <f t="shared" si="6"/>
        <v>2012</v>
      </c>
      <c r="X66" s="1056">
        <f t="shared" ca="1" si="7"/>
        <v>0</v>
      </c>
      <c r="Y66" s="1056">
        <f t="shared" ca="1" si="11"/>
        <v>0</v>
      </c>
      <c r="Z66" s="1057">
        <f>IF(AND(W66&gt;=$S$6,W66&lt;$S$6+ROUND([2]!HP_Life,0)),(L66-M66)/1000/8760,(D66-E66)*INDEX([2]!HP_tblShipments,MATCH(W66,[2]!HP_AnalysisYears,0),MATCH($S$5,[2]!HP_BldType,0)+MATCH("New Construction",[2]!HP_ShipmentColumn,0))/1000/8760)</f>
        <v>0</v>
      </c>
      <c r="AB66" s="1058"/>
      <c r="AC66" s="1060">
        <f t="shared" ca="1" si="12"/>
        <v>0</v>
      </c>
    </row>
    <row r="67" spans="2:29">
      <c r="B67" s="1024">
        <f t="shared" si="8"/>
        <v>2013</v>
      </c>
      <c r="C67" s="946">
        <f>HLOOKUP($B67, 'UEC-MH'!$E$98:$AW$101, 4, FALSE)</f>
        <v>8358.2821293676789</v>
      </c>
      <c r="D67" s="938">
        <f>HLOOKUP($B67, 'UEC-MH'!$E$105:$AW$108, 4, FALSE)</f>
        <v>8393.6136353261372</v>
      </c>
      <c r="E67" s="938">
        <f>HLOOKUP($B67, 'UEC-MH'!$E$112:$AW$115, 4, FALSE)</f>
        <v>8393.6136353261372</v>
      </c>
      <c r="F67" s="938">
        <f ca="1">HLOOKUP($B67, 'UEC-MH'!$E$129:$AW$132, 4, FALSE)</f>
        <v>8393.6136353261372</v>
      </c>
      <c r="G67" s="941">
        <f ca="1">HLOOKUP($B67, 'UEC-MH'!$E$136:$AW$139, 4, FALSE)</f>
        <v>8393.6136353261372</v>
      </c>
      <c r="H67" s="946">
        <f>INDEX([2]!tbl6PShipments,MATCH($B67,[2]!Year_6PShipments,0),MATCH($S$5,[2]!BldType_6PShipments,0)+MATCH("HP",[2]!Product_6PShipments,0))</f>
        <v>3517.6341854136217</v>
      </c>
      <c r="I67" s="938">
        <f ca="1">INDEX([2]!HP_tblShipments,MATCH($B67,[2]!HP_AnalysisYears,0),MATCH($S$5,[2]!HP_BldType,0)+MATCH("Total New Shipments",[2]!HP_ShipmentColumn,0))</f>
        <v>8820.1756280183181</v>
      </c>
      <c r="J67" s="938">
        <f>INDEX([2]!HP_tblShipments,MATCH($B67,[2]!HP_AnalysisYears,0),MATCH($S$5,[2]!HP_BldType,0)+MATCH("End of Year Stock",[2]!HP_ShipmentColumn,0))</f>
        <v>119049.36110585336</v>
      </c>
      <c r="K67" s="946">
        <f t="shared" si="0"/>
        <v>29401378.949595507</v>
      </c>
      <c r="L67" s="938">
        <f t="shared" ca="1" si="1"/>
        <v>74033146.417305827</v>
      </c>
      <c r="M67" s="941">
        <f t="shared" ca="1" si="9"/>
        <v>74033146.417305827</v>
      </c>
      <c r="N67" s="948"/>
      <c r="O67" s="948"/>
      <c r="P67" s="946">
        <f t="shared" ca="1" si="2"/>
        <v>999254340.65495586</v>
      </c>
      <c r="Q67" s="941">
        <f t="shared" ca="1" si="3"/>
        <v>999254340.65495586</v>
      </c>
      <c r="R67" s="948"/>
      <c r="S67" s="1025">
        <f t="shared" si="10"/>
        <v>2013</v>
      </c>
      <c r="T67" s="938">
        <f t="shared" ca="1" si="4"/>
        <v>114.07013021175295</v>
      </c>
      <c r="U67" s="938">
        <f t="shared" ca="1" si="5"/>
        <v>114.07013021175295</v>
      </c>
      <c r="V67" s="980"/>
      <c r="W67" s="1025">
        <f t="shared" si="6"/>
        <v>2013</v>
      </c>
      <c r="X67" s="1056">
        <f t="shared" ca="1" si="7"/>
        <v>0</v>
      </c>
      <c r="Y67" s="1056">
        <f t="shared" ca="1" si="11"/>
        <v>0</v>
      </c>
      <c r="Z67" s="1057">
        <f>IF(AND(W67&gt;=$S$6,W67&lt;$S$6+ROUND([2]!HP_Life,0)),(L67-M67)/1000/8760,(D67-E67)*INDEX([2]!HP_tblShipments,MATCH(W67,[2]!HP_AnalysisYears,0),MATCH($S$5,[2]!HP_BldType,0)+MATCH("New Construction",[2]!HP_ShipmentColumn,0))/1000/8760)</f>
        <v>0</v>
      </c>
      <c r="AB67" s="1058"/>
      <c r="AC67" s="1060">
        <f t="shared" ca="1" si="12"/>
        <v>0</v>
      </c>
    </row>
    <row r="68" spans="2:29">
      <c r="B68" s="1024">
        <f t="shared" si="8"/>
        <v>2014</v>
      </c>
      <c r="C68" s="946">
        <f>HLOOKUP($B68, 'UEC-MH'!$E$98:$AW$101, 4, FALSE)</f>
        <v>8358.2821293676789</v>
      </c>
      <c r="D68" s="938">
        <f>HLOOKUP($B68, 'UEC-MH'!$E$105:$AW$108, 4, FALSE)</f>
        <v>8393.6136353261372</v>
      </c>
      <c r="E68" s="938">
        <f>HLOOKUP($B68, 'UEC-MH'!$E$112:$AW$115, 4, FALSE)</f>
        <v>8393.6136353261372</v>
      </c>
      <c r="F68" s="938">
        <f ca="1">HLOOKUP($B68, 'UEC-MH'!$E$129:$AW$132, 4, FALSE)</f>
        <v>8393.613635326139</v>
      </c>
      <c r="G68" s="941">
        <f ca="1">HLOOKUP($B68, 'UEC-MH'!$E$136:$AW$139, 4, FALSE)</f>
        <v>8393.613635326139</v>
      </c>
      <c r="H68" s="946">
        <f>INDEX([2]!tbl6PShipments,MATCH($B68,[2]!Year_6PShipments,0),MATCH($S$5,[2]!BldType_6PShipments,0)+MATCH("HP",[2]!Product_6PShipments,0))</f>
        <v>3457.8295248818895</v>
      </c>
      <c r="I68" s="938">
        <f ca="1">INDEX([2]!HP_tblShipments,MATCH($B68,[2]!HP_AnalysisYears,0),MATCH($S$5,[2]!HP_BldType,0)+MATCH("Total New Shipments",[2]!HP_ShipmentColumn,0))</f>
        <v>8949.0233331576819</v>
      </c>
      <c r="J68" s="938">
        <f>INDEX([2]!HP_tblShipments,MATCH($B68,[2]!HP_AnalysisYears,0),MATCH($S$5,[2]!HP_BldType,0)+MATCH("End of Year Stock",[2]!HP_ShipmentColumn,0))</f>
        <v>120760.04726714885</v>
      </c>
      <c r="K68" s="946">
        <f t="shared" si="0"/>
        <v>28901514.724220227</v>
      </c>
      <c r="L68" s="938">
        <f t="shared" ca="1" si="1"/>
        <v>75114644.272044078</v>
      </c>
      <c r="M68" s="941">
        <f t="shared" ca="1" si="9"/>
        <v>75114644.272044078</v>
      </c>
      <c r="N68" s="948"/>
      <c r="O68" s="948"/>
      <c r="P68" s="946">
        <f t="shared" ca="1" si="2"/>
        <v>1013613179.3441696</v>
      </c>
      <c r="Q68" s="941">
        <f t="shared" ca="1" si="3"/>
        <v>1013613179.3441696</v>
      </c>
      <c r="R68" s="948"/>
      <c r="S68" s="1025">
        <f t="shared" si="10"/>
        <v>2014</v>
      </c>
      <c r="T68" s="938">
        <f t="shared" ca="1" si="4"/>
        <v>115.70926704842118</v>
      </c>
      <c r="U68" s="938">
        <f t="shared" ca="1" si="5"/>
        <v>115.70926704842118</v>
      </c>
      <c r="V68" s="980"/>
      <c r="W68" s="1025">
        <f t="shared" si="6"/>
        <v>2014</v>
      </c>
      <c r="X68" s="1056">
        <f t="shared" ca="1" si="7"/>
        <v>0</v>
      </c>
      <c r="Y68" s="1056">
        <f t="shared" ca="1" si="11"/>
        <v>0</v>
      </c>
      <c r="Z68" s="1057">
        <f>IF(AND(W68&gt;=$S$6,W68&lt;$S$6+ROUND([2]!HP_Life,0)),(L68-M68)/1000/8760,(D68-E68)*INDEX([2]!HP_tblShipments,MATCH(W68,[2]!HP_AnalysisYears,0),MATCH($S$5,[2]!HP_BldType,0)+MATCH("New Construction",[2]!HP_ShipmentColumn,0))/1000/8760)</f>
        <v>0</v>
      </c>
      <c r="AB68" s="1058"/>
      <c r="AC68" s="1060">
        <f t="shared" ca="1" si="12"/>
        <v>0</v>
      </c>
    </row>
    <row r="69" spans="2:29">
      <c r="B69" s="1024">
        <f t="shared" si="8"/>
        <v>2015</v>
      </c>
      <c r="C69" s="946">
        <f>HLOOKUP($B69, 'UEC-MH'!$E$98:$AW$101, 4, FALSE)</f>
        <v>8358.2821293676789</v>
      </c>
      <c r="D69" s="938">
        <f>HLOOKUP($B69, 'UEC-MH'!$E$105:$AW$108, 4, FALSE)</f>
        <v>8393.6136353261372</v>
      </c>
      <c r="E69" s="938">
        <f>HLOOKUP($B69, 'UEC-MH'!$E$112:$AW$115, 4, FALSE)</f>
        <v>8124.4420618647928</v>
      </c>
      <c r="F69" s="938">
        <f ca="1">HLOOKUP($B69, 'UEC-MH'!$E$129:$AW$132, 4, FALSE)</f>
        <v>8393.6136353261372</v>
      </c>
      <c r="G69" s="941">
        <f ca="1">HLOOKUP($B69, 'UEC-MH'!$E$136:$AW$139, 4, FALSE)</f>
        <v>8373.3934617503837</v>
      </c>
      <c r="H69" s="946">
        <f>INDEX([2]!tbl6PShipments,MATCH($B69,[2]!Year_6PShipments,0),MATCH($S$5,[2]!BldType_6PShipments,0)+MATCH("HP",[2]!Product_6PShipments,0))</f>
        <v>3402.4800772994899</v>
      </c>
      <c r="I69" s="938">
        <f ca="1">INDEX([2]!HP_tblShipments,MATCH($B69,[2]!HP_AnalysisYears,0),MATCH($S$5,[2]!HP_BldType,0)+MATCH("Total New Shipments",[2]!HP_ShipmentColumn,0))</f>
        <v>9192.4677712283155</v>
      </c>
      <c r="J69" s="938">
        <f>INDEX([2]!HP_tblShipments,MATCH($B69,[2]!HP_AnalysisYears,0),MATCH($S$5,[2]!HP_BldType,0)+MATCH("End of Year Stock",[2]!HP_ShipmentColumn,0))</f>
        <v>122370.24396550296</v>
      </c>
      <c r="K69" s="946">
        <f t="shared" si="0"/>
        <v>28438888.425621886</v>
      </c>
      <c r="L69" s="938">
        <f t="shared" ca="1" si="1"/>
        <v>77158022.826878056</v>
      </c>
      <c r="M69" s="941">
        <f t="shared" ca="1" si="9"/>
        <v>74683671.812903836</v>
      </c>
      <c r="N69" s="948"/>
      <c r="O69" s="948"/>
      <c r="P69" s="946">
        <f t="shared" ca="1" si="2"/>
        <v>1027128548.3070316</v>
      </c>
      <c r="Q69" s="941">
        <f t="shared" ca="1" si="3"/>
        <v>1024654200.7335418</v>
      </c>
      <c r="R69" s="948"/>
      <c r="S69" s="1025">
        <f t="shared" si="10"/>
        <v>2015</v>
      </c>
      <c r="T69" s="938">
        <f t="shared" ca="1" si="4"/>
        <v>117.25211738664744</v>
      </c>
      <c r="U69" s="938">
        <f t="shared" ca="1" si="5"/>
        <v>116.96965761798423</v>
      </c>
      <c r="V69" s="981"/>
      <c r="W69" s="1025">
        <f t="shared" si="6"/>
        <v>2015</v>
      </c>
      <c r="X69" s="1056">
        <f t="shared" ca="1" si="7"/>
        <v>0.28245976866321598</v>
      </c>
      <c r="Y69" s="1056">
        <f t="shared" ca="1" si="11"/>
        <v>0.28245976866321598</v>
      </c>
      <c r="Z69" s="1057">
        <f ca="1">IF(AND(W69&gt;=$S$6,W69&lt;$S$6+ROUND([2]!HP_Life,0)),(L69-M69)/1000/8760,(D69-E69)*INDEX([2]!HP_tblShipments,MATCH(W69,[2]!HP_AnalysisYears,0),MATCH($S$5,[2]!HP_BldType,0)+MATCH("New Construction",[2]!HP_ShipmentColumn,0))/1000/8760)</f>
        <v>0.28246016141258218</v>
      </c>
      <c r="AB69" s="1061"/>
      <c r="AC69" s="1060">
        <f t="shared" ca="1" si="12"/>
        <v>-3.9274936619593248E-7</v>
      </c>
    </row>
    <row r="70" spans="2:29">
      <c r="B70" s="1024">
        <f t="shared" si="8"/>
        <v>2016</v>
      </c>
      <c r="C70" s="946">
        <f>HLOOKUP($B70, 'UEC-MH'!$E$98:$AW$101, 4, FALSE)</f>
        <v>8358.2821293676789</v>
      </c>
      <c r="D70" s="938">
        <f>HLOOKUP($B70, 'UEC-MH'!$E$105:$AW$108, 4, FALSE)</f>
        <v>8393.6136353261372</v>
      </c>
      <c r="E70" s="938">
        <f>HLOOKUP($B70, 'UEC-MH'!$E$112:$AW$115, 4, FALSE)</f>
        <v>8124.4420618647928</v>
      </c>
      <c r="F70" s="938">
        <f ca="1">HLOOKUP($B70, 'UEC-MH'!$E$129:$AW$132, 4, FALSE)</f>
        <v>8393.6136353261372</v>
      </c>
      <c r="G70" s="941">
        <f ca="1">HLOOKUP($B70, 'UEC-MH'!$E$136:$AW$139, 4, FALSE)</f>
        <v>8354.8164956428027</v>
      </c>
      <c r="H70" s="946">
        <f>INDEX([2]!tbl6PShipments,MATCH($B70,[2]!Year_6PShipments,0),MATCH($S$5,[2]!BldType_6PShipments,0)+MATCH("HP",[2]!Product_6PShipments,0))</f>
        <v>3360.5635567277477</v>
      </c>
      <c r="I70" s="938">
        <f ca="1">INDEX([2]!HP_tblShipments,MATCH($B70,[2]!HP_AnalysisYears,0),MATCH($S$5,[2]!HP_BldType,0)+MATCH("Total New Shipments",[2]!HP_ShipmentColumn,0))</f>
        <v>8666.5524017359567</v>
      </c>
      <c r="J70" s="938">
        <f>INDEX([2]!HP_tblShipments,MATCH($B70,[2]!HP_AnalysisYears,0),MATCH($S$5,[2]!HP_BldType,0)+MATCH("End of Year Stock",[2]!HP_ShipmentColumn,0))</f>
        <v>123904.33929655155</v>
      </c>
      <c r="K70" s="946">
        <f t="shared" si="0"/>
        <v>28088538.320801821</v>
      </c>
      <c r="L70" s="938">
        <f t="shared" ca="1" si="1"/>
        <v>72743692.410479411</v>
      </c>
      <c r="M70" s="941">
        <f t="shared" ca="1" si="9"/>
        <v>70410902.864018947</v>
      </c>
      <c r="N70" s="948"/>
      <c r="O70" s="948"/>
      <c r="P70" s="946">
        <f t="shared" ca="1" si="2"/>
        <v>1040005151.7956113</v>
      </c>
      <c r="Q70" s="941">
        <f t="shared" ca="1" si="3"/>
        <v>1035198017.8365517</v>
      </c>
      <c r="R70" s="948"/>
      <c r="S70" s="1025">
        <f t="shared" si="10"/>
        <v>2016</v>
      </c>
      <c r="T70" s="938">
        <f t="shared" ca="1" si="4"/>
        <v>118.72204929173644</v>
      </c>
      <c r="U70" s="938">
        <f t="shared" ca="1" si="5"/>
        <v>118.17328970736891</v>
      </c>
      <c r="V70" s="981"/>
      <c r="W70" s="1025">
        <f t="shared" si="6"/>
        <v>2016</v>
      </c>
      <c r="X70" s="1056">
        <f t="shared" ca="1" si="7"/>
        <v>0.54875958436753081</v>
      </c>
      <c r="Y70" s="1056">
        <f t="shared" ca="1" si="11"/>
        <v>0.83121935303074679</v>
      </c>
      <c r="Z70" s="1057">
        <f ca="1">IF(AND(W70&gt;=$S$6,W70&lt;$S$6+ROUND([2]!HP_Life,0)),(L70-M70)/1000/8760,(D70-E70)*INDEX([2]!HP_tblShipments,MATCH(W70,[2]!HP_AnalysisYears,0),MATCH($S$5,[2]!HP_BldType,0)+MATCH("New Construction",[2]!HP_ShipmentColumn,0))/1000/8760)</f>
        <v>0.26630017653658272</v>
      </c>
      <c r="AB70" s="1061"/>
      <c r="AC70" s="1060">
        <f t="shared" ca="1" si="12"/>
        <v>-3.6083226789829226E-7</v>
      </c>
    </row>
    <row r="71" spans="2:29">
      <c r="B71" s="1024">
        <f t="shared" si="8"/>
        <v>2017</v>
      </c>
      <c r="C71" s="946">
        <f>HLOOKUP($B71, 'UEC-MH'!$E$98:$AW$101, 4, FALSE)</f>
        <v>8358.2821293676789</v>
      </c>
      <c r="D71" s="938">
        <f>HLOOKUP($B71, 'UEC-MH'!$E$105:$AW$108, 4, FALSE)</f>
        <v>8393.6136353261372</v>
      </c>
      <c r="E71" s="938">
        <f>HLOOKUP($B71, 'UEC-MH'!$E$112:$AW$115, 4, FALSE)</f>
        <v>8124.4420618647928</v>
      </c>
      <c r="F71" s="938">
        <f ca="1">HLOOKUP($B71, 'UEC-MH'!$E$129:$AW$132, 4, FALSE)</f>
        <v>8393.6136353261354</v>
      </c>
      <c r="G71" s="941">
        <f ca="1">HLOOKUP($B71, 'UEC-MH'!$E$136:$AW$139, 4, FALSE)</f>
        <v>8338.5701202721029</v>
      </c>
      <c r="H71" s="946">
        <f>INDEX([2]!tbl6PShipments,MATCH($B71,[2]!Year_6PShipments,0),MATCH($S$5,[2]!BldType_6PShipments,0)+MATCH("HP",[2]!Product_6PShipments,0))</f>
        <v>3336.2627809957435</v>
      </c>
      <c r="I71" s="938">
        <f ca="1">INDEX([2]!HP_tblShipments,MATCH($B71,[2]!HP_AnalysisYears,0),MATCH($S$5,[2]!HP_BldType,0)+MATCH("Total New Shipments",[2]!HP_ShipmentColumn,0))</f>
        <v>7783.1870160172184</v>
      </c>
      <c r="J71" s="938">
        <f>INDEX([2]!HP_tblShipments,MATCH($B71,[2]!HP_AnalysisYears,0),MATCH($S$5,[2]!HP_BldType,0)+MATCH("End of Year Stock",[2]!HP_ShipmentColumn,0))</f>
        <v>125394.3154537144</v>
      </c>
      <c r="K71" s="946">
        <f t="shared" si="0"/>
        <v>27885425.581271239</v>
      </c>
      <c r="L71" s="938">
        <f t="shared" ca="1" si="1"/>
        <v>65329064.663935475</v>
      </c>
      <c r="M71" s="941">
        <f t="shared" ca="1" si="9"/>
        <v>63234051.968290217</v>
      </c>
      <c r="N71" s="948"/>
      <c r="O71" s="948"/>
      <c r="P71" s="946">
        <f t="shared" ca="1" si="2"/>
        <v>1052511435.9846839</v>
      </c>
      <c r="Q71" s="941">
        <f t="shared" ca="1" si="3"/>
        <v>1045609292.0943173</v>
      </c>
      <c r="R71" s="948"/>
      <c r="S71" s="1025">
        <f t="shared" si="10"/>
        <v>2017</v>
      </c>
      <c r="T71" s="938">
        <f t="shared" ca="1" si="4"/>
        <v>120.14970730418766</v>
      </c>
      <c r="U71" s="938">
        <f t="shared" ca="1" si="5"/>
        <v>119.36179133496772</v>
      </c>
      <c r="V71" s="981"/>
      <c r="W71" s="1025">
        <f t="shared" si="6"/>
        <v>2017</v>
      </c>
      <c r="X71" s="1056">
        <f t="shared" ca="1" si="7"/>
        <v>0.78791596921993801</v>
      </c>
      <c r="Y71" s="1056">
        <f t="shared" ca="1" si="11"/>
        <v>1.6191353222506848</v>
      </c>
      <c r="Z71" s="1057">
        <f ca="1">IF(AND(W71&gt;=$S$6,W71&lt;$S$6+ROUND([2]!HP_Life,0)),(L71-M71)/1000/8760,(D71-E71)*INDEX([2]!HP_tblShipments,MATCH(W71,[2]!HP_AnalysisYears,0),MATCH($S$5,[2]!HP_BldType,0)+MATCH("New Construction",[2]!HP_ShipmentColumn,0))/1000/8760)</f>
        <v>0.2391567004161253</v>
      </c>
      <c r="AB71" s="1061"/>
      <c r="AC71" s="1060">
        <f t="shared" ca="1" si="12"/>
        <v>-3.1556371810070871E-7</v>
      </c>
    </row>
    <row r="72" spans="2:29">
      <c r="B72" s="1024">
        <f t="shared" si="8"/>
        <v>2018</v>
      </c>
      <c r="C72" s="946">
        <f>HLOOKUP($B72, 'UEC-MH'!$E$98:$AW$101, 4, FALSE)</f>
        <v>8358.2821293676789</v>
      </c>
      <c r="D72" s="938">
        <f>HLOOKUP($B72, 'UEC-MH'!$E$105:$AW$108, 4, FALSE)</f>
        <v>8393.6136353261372</v>
      </c>
      <c r="E72" s="938">
        <f>HLOOKUP($B72, 'UEC-MH'!$E$112:$AW$115, 4, FALSE)</f>
        <v>8124.4420618647928</v>
      </c>
      <c r="F72" s="938">
        <f ca="1">HLOOKUP($B72, 'UEC-MH'!$E$129:$AW$132, 4, FALSE)</f>
        <v>8393.6136353261372</v>
      </c>
      <c r="G72" s="941">
        <f ca="1">HLOOKUP($B72, 'UEC-MH'!$E$136:$AW$139, 4, FALSE)</f>
        <v>8323.4565329476227</v>
      </c>
      <c r="H72" s="946">
        <f>INDEX([2]!tbl6PShipments,MATCH($B72,[2]!Year_6PShipments,0),MATCH($S$5,[2]!BldType_6PShipments,0)+MATCH("HP",[2]!Product_6PShipments,0))</f>
        <v>3331.9106356796701</v>
      </c>
      <c r="I72" s="938">
        <f ca="1">INDEX([2]!HP_tblShipments,MATCH($B72,[2]!HP_AnalysisYears,0),MATCH($S$5,[2]!HP_BldType,0)+MATCH("Total New Shipments",[2]!HP_ShipmentColumn,0))</f>
        <v>7427.0048080061515</v>
      </c>
      <c r="J72" s="938">
        <f>INDEX([2]!HP_tblShipments,MATCH($B72,[2]!HP_AnalysisYears,0),MATCH($S$5,[2]!HP_BldType,0)+MATCH("End of Year Stock",[2]!HP_ShipmentColumn,0))</f>
        <v>126876.3900912676</v>
      </c>
      <c r="K72" s="946">
        <f t="shared" si="0"/>
        <v>27849049.122851491</v>
      </c>
      <c r="L72" s="938">
        <f t="shared" ca="1" si="1"/>
        <v>62339408.826113217</v>
      </c>
      <c r="M72" s="941">
        <f t="shared" ca="1" si="9"/>
        <v>60340270.255837224</v>
      </c>
      <c r="N72" s="948"/>
      <c r="O72" s="948"/>
      <c r="P72" s="946">
        <f t="shared" ca="1" si="2"/>
        <v>1064951397.8710217</v>
      </c>
      <c r="Q72" s="941">
        <f t="shared" ca="1" si="3"/>
        <v>1056050117.9819723</v>
      </c>
      <c r="R72" s="948"/>
      <c r="S72" s="1025">
        <f t="shared" si="10"/>
        <v>2018</v>
      </c>
      <c r="T72" s="938">
        <f t="shared" ca="1" si="4"/>
        <v>121.56979427751389</v>
      </c>
      <c r="U72" s="938">
        <f t="shared" ca="1" si="5"/>
        <v>120.55366643629822</v>
      </c>
      <c r="V72" s="981"/>
      <c r="W72" s="1025">
        <f t="shared" si="6"/>
        <v>2018</v>
      </c>
      <c r="X72" s="1056">
        <f t="shared" ca="1" si="7"/>
        <v>1.0161278412156776</v>
      </c>
      <c r="Y72" s="1056">
        <f t="shared" ca="1" si="11"/>
        <v>2.6352631634663624</v>
      </c>
      <c r="Z72" s="1057">
        <f ca="1">IF(AND(W72&gt;=$S$6,W72&lt;$S$6+ROUND([2]!HP_Life,0)),(L72-M72)/1000/8760,(D72-E72)*INDEX([2]!HP_tblShipments,MATCH(W72,[2]!HP_AnalysisYears,0),MATCH($S$5,[2]!HP_BldType,0)+MATCH("New Construction",[2]!HP_ShipmentColumn,0))/1000/8760)</f>
        <v>0.22821216555662011</v>
      </c>
      <c r="AB72" s="1061"/>
      <c r="AC72" s="1060">
        <f t="shared" ca="1" si="12"/>
        <v>-2.9356088054877105E-7</v>
      </c>
    </row>
    <row r="73" spans="2:29">
      <c r="B73" s="1024">
        <f t="shared" si="8"/>
        <v>2019</v>
      </c>
      <c r="C73" s="946">
        <f>HLOOKUP($B73, 'UEC-MH'!$E$98:$AW$101, 4, FALSE)</f>
        <v>8358.2821293676789</v>
      </c>
      <c r="D73" s="938">
        <f>HLOOKUP($B73, 'UEC-MH'!$E$105:$AW$108, 4, FALSE)</f>
        <v>8393.6136353261372</v>
      </c>
      <c r="E73" s="938">
        <f>HLOOKUP($B73, 'UEC-MH'!$E$112:$AW$115, 4, FALSE)</f>
        <v>8124.4420618647928</v>
      </c>
      <c r="F73" s="938">
        <f ca="1">HLOOKUP($B73, 'UEC-MH'!$E$129:$AW$132, 4, FALSE)</f>
        <v>8393.6136353261372</v>
      </c>
      <c r="G73" s="941">
        <f ca="1">HLOOKUP($B73, 'UEC-MH'!$E$136:$AW$139, 4, FALSE)</f>
        <v>8308.3811851795726</v>
      </c>
      <c r="H73" s="946">
        <f>INDEX([2]!tbl6PShipments,MATCH($B73,[2]!Year_6PShipments,0),MATCH($S$5,[2]!BldType_6PShipments,0)+MATCH("HP",[2]!Product_6PShipments,0))</f>
        <v>3346.560268441885</v>
      </c>
      <c r="I73" s="938">
        <f ca="1">INDEX([2]!HP_tblShipments,MATCH($B73,[2]!HP_AnalysisYears,0),MATCH($S$5,[2]!HP_BldType,0)+MATCH("Total New Shipments",[2]!HP_ShipmentColumn,0))</f>
        <v>7583.6241919533986</v>
      </c>
      <c r="J73" s="938">
        <f>INDEX([2]!HP_tblShipments,MATCH($B73,[2]!HP_AnalysisYears,0),MATCH($S$5,[2]!HP_BldType,0)+MATCH("End of Year Stock",[2]!HP_ShipmentColumn,0))</f>
        <v>128385.06180960235</v>
      </c>
      <c r="K73" s="946">
        <f t="shared" si="0"/>
        <v>27971494.886569709</v>
      </c>
      <c r="L73" s="938">
        <f t="shared" ca="1" si="1"/>
        <v>63654011.422769204</v>
      </c>
      <c r="M73" s="941">
        <f t="shared" ca="1" si="9"/>
        <v>61612715.366481595</v>
      </c>
      <c r="N73" s="948"/>
      <c r="O73" s="948"/>
      <c r="P73" s="946">
        <f t="shared" ca="1" si="2"/>
        <v>1077614605.3772671</v>
      </c>
      <c r="Q73" s="941">
        <f t="shared" ca="1" si="3"/>
        <v>1066672031.9970167</v>
      </c>
      <c r="R73" s="948"/>
      <c r="S73" s="1025">
        <f t="shared" si="10"/>
        <v>2019</v>
      </c>
      <c r="T73" s="938">
        <f t="shared" ca="1" si="4"/>
        <v>123.01536591064693</v>
      </c>
      <c r="U73" s="938">
        <f t="shared" ca="1" si="5"/>
        <v>121.76621369828958</v>
      </c>
      <c r="V73" s="981"/>
      <c r="W73" s="1025">
        <f t="shared" si="6"/>
        <v>2019</v>
      </c>
      <c r="X73" s="1056">
        <f t="shared" ca="1" si="7"/>
        <v>1.2491522123573588</v>
      </c>
      <c r="Y73" s="1056">
        <f t="shared" ca="1" si="11"/>
        <v>3.8844153758237212</v>
      </c>
      <c r="Z73" s="1057">
        <f ca="1">IF(AND(W73&gt;=$S$6,W73&lt;$S$6+ROUND([2]!HP_Life,0)),(L73-M73)/1000/8760,(D73-E73)*INDEX([2]!HP_tblShipments,MATCH(W73,[2]!HP_AnalysisYears,0),MATCH($S$5,[2]!HP_BldType,0)+MATCH("New Construction",[2]!HP_ShipmentColumn,0))/1000/8760)</f>
        <v>0.2330246639597727</v>
      </c>
      <c r="AB73" s="1061"/>
      <c r="AC73" s="1060">
        <f t="shared" ca="1" si="12"/>
        <v>-2.9281809141301629E-7</v>
      </c>
    </row>
    <row r="74" spans="2:29">
      <c r="B74" s="1024">
        <f t="shared" si="8"/>
        <v>2020</v>
      </c>
      <c r="C74" s="946">
        <f>HLOOKUP($B74, 'UEC-MH'!$E$98:$AW$101, 4, FALSE)</f>
        <v>8358.2821293676789</v>
      </c>
      <c r="D74" s="938">
        <f>HLOOKUP($B74, 'UEC-MH'!$E$105:$AW$108, 4, FALSE)</f>
        <v>8393.6136353261372</v>
      </c>
      <c r="E74" s="938">
        <f>HLOOKUP($B74, 'UEC-MH'!$E$112:$AW$115, 4, FALSE)</f>
        <v>8124.4420618647928</v>
      </c>
      <c r="F74" s="938">
        <f ca="1">HLOOKUP($B74, 'UEC-MH'!$E$129:$AW$132, 4, FALSE)</f>
        <v>8393.6136353261372</v>
      </c>
      <c r="G74" s="941">
        <f ca="1">HLOOKUP($B74, 'UEC-MH'!$E$136:$AW$139, 4, FALSE)</f>
        <v>8293.6404156562185</v>
      </c>
      <c r="H74" s="946">
        <f>INDEX([2]!tbl6PShipments,MATCH($B74,[2]!Year_6PShipments,0),MATCH($S$5,[2]!BldType_6PShipments,0)+MATCH("HP",[2]!Product_6PShipments,0))</f>
        <v>3375.0015833581365</v>
      </c>
      <c r="I74" s="938">
        <f ca="1">INDEX([2]!HP_tblShipments,MATCH($B74,[2]!HP_AnalysisYears,0),MATCH($S$5,[2]!HP_BldType,0)+MATCH("Total New Shipments",[2]!HP_ShipmentColumn,0))</f>
        <v>7610.3361352092197</v>
      </c>
      <c r="J74" s="938">
        <f>INDEX([2]!HP_tblShipments,MATCH($B74,[2]!HP_AnalysisYears,0),MATCH($S$5,[2]!HP_BldType,0)+MATCH("End of Year Stock",[2]!HP_ShipmentColumn,0))</f>
        <v>129945.37004078623</v>
      </c>
      <c r="K74" s="946">
        <f t="shared" si="0"/>
        <v>28209215.420769934</v>
      </c>
      <c r="L74" s="938">
        <f t="shared" ca="1" si="1"/>
        <v>63878221.153907321</v>
      </c>
      <c r="M74" s="941">
        <f t="shared" ca="1" si="9"/>
        <v>61829735.001823328</v>
      </c>
      <c r="N74" s="948"/>
      <c r="O74" s="948"/>
      <c r="P74" s="946">
        <f t="shared" ca="1" si="2"/>
        <v>1090711229.8218439</v>
      </c>
      <c r="Q74" s="941">
        <f t="shared" ca="1" si="3"/>
        <v>1077720172.7976675</v>
      </c>
      <c r="R74" s="948"/>
      <c r="S74" s="1025">
        <f t="shared" si="10"/>
        <v>2020</v>
      </c>
      <c r="T74" s="938">
        <f t="shared" ca="1" si="4"/>
        <v>124.51041436322417</v>
      </c>
      <c r="U74" s="938">
        <f t="shared" ca="1" si="5"/>
        <v>123.02741698603511</v>
      </c>
      <c r="V74" s="981"/>
      <c r="W74" s="1025">
        <f t="shared" si="6"/>
        <v>2020</v>
      </c>
      <c r="X74" s="1056">
        <f t="shared" ca="1" si="7"/>
        <v>1.482997377189065</v>
      </c>
      <c r="Y74" s="1056">
        <f t="shared" ca="1" si="11"/>
        <v>5.3674127530127862</v>
      </c>
      <c r="Z74" s="1057">
        <f ca="1">IF(AND(W74&gt;=$S$6,W74&lt;$S$6+ROUND([2]!HP_Life,0)),(L74-M74)/1000/8760,(D74-E74)*INDEX([2]!HP_tblShipments,MATCH(W74,[2]!HP_AnalysisYears,0),MATCH($S$5,[2]!HP_BldType,0)+MATCH("New Construction",[2]!HP_ShipmentColumn,0))/1000/8760)</f>
        <v>0.23384545115114078</v>
      </c>
      <c r="AB74" s="1061"/>
      <c r="AC74" s="1060">
        <f t="shared" ca="1" si="12"/>
        <v>-2.8631943463364173E-7</v>
      </c>
    </row>
    <row r="75" spans="2:29">
      <c r="B75" s="1024">
        <f t="shared" si="8"/>
        <v>2021</v>
      </c>
      <c r="C75" s="946">
        <f>HLOOKUP($B75, 'UEC-MH'!$E$98:$AW$101, 4, FALSE)</f>
        <v>8358.2821293676789</v>
      </c>
      <c r="D75" s="938">
        <f>HLOOKUP($B75, 'UEC-MH'!$E$105:$AW$108, 4, FALSE)</f>
        <v>8393.6136353261372</v>
      </c>
      <c r="E75" s="938">
        <f>HLOOKUP($B75, 'UEC-MH'!$E$112:$AW$115, 4, FALSE)</f>
        <v>8124.4420618647928</v>
      </c>
      <c r="F75" s="938">
        <f ca="1">HLOOKUP($B75, 'UEC-MH'!$E$129:$AW$132, 4, FALSE)</f>
        <v>8393.6136353261372</v>
      </c>
      <c r="G75" s="941">
        <f ca="1">HLOOKUP($B75, 'UEC-MH'!$E$136:$AW$139, 4, FALSE)</f>
        <v>8279.0925435020145</v>
      </c>
      <c r="H75" s="946">
        <f>INDEX([2]!tbl6PShipments,MATCH($B75,[2]!Year_6PShipments,0),MATCH($S$5,[2]!BldType_6PShipments,0)+MATCH("HP",[2]!Product_6PShipments,0))</f>
        <v>3411.4482965616535</v>
      </c>
      <c r="I75" s="938">
        <f ca="1">INDEX([2]!HP_tblShipments,MATCH($B75,[2]!HP_AnalysisYears,0),MATCH($S$5,[2]!HP_BldType,0)+MATCH("Total New Shipments",[2]!HP_ShipmentColumn,0))</f>
        <v>7715.1432443632839</v>
      </c>
      <c r="J75" s="938">
        <f>INDEX([2]!HP_tblShipments,MATCH($B75,[2]!HP_AnalysisYears,0),MATCH($S$5,[2]!HP_BldType,0)+MATCH("End of Year Stock",[2]!HP_ShipmentColumn,0))</f>
        <v>131571.84895290324</v>
      </c>
      <c r="K75" s="946">
        <f t="shared" si="0"/>
        <v>28513847.332413077</v>
      </c>
      <c r="L75" s="938">
        <f t="shared" ca="1" si="1"/>
        <v>64757931.534381993</v>
      </c>
      <c r="M75" s="941">
        <f t="shared" ca="1" si="9"/>
        <v>62681234.287817068</v>
      </c>
      <c r="N75" s="948"/>
      <c r="O75" s="948"/>
      <c r="P75" s="946">
        <f t="shared" ca="1" si="2"/>
        <v>1104363265.3961596</v>
      </c>
      <c r="Q75" s="941">
        <f t="shared" ca="1" si="3"/>
        <v>1089295513.6007545</v>
      </c>
      <c r="R75" s="948"/>
      <c r="S75" s="1025">
        <f t="shared" si="10"/>
        <v>2021</v>
      </c>
      <c r="T75" s="938">
        <f t="shared" ca="1" si="4"/>
        <v>126.0688659128036</v>
      </c>
      <c r="U75" s="938">
        <f t="shared" ca="1" si="5"/>
        <v>124.34880292246056</v>
      </c>
      <c r="V75" s="981"/>
      <c r="W75" s="1025">
        <f t="shared" si="6"/>
        <v>2021</v>
      </c>
      <c r="X75" s="1056">
        <f t="shared" ca="1" si="7"/>
        <v>1.7200629903430382</v>
      </c>
      <c r="Y75" s="1056">
        <f t="shared" ca="1" si="11"/>
        <v>7.0874757433558244</v>
      </c>
      <c r="Z75" s="1057">
        <f ca="1">IF(AND(W75&gt;=$S$6,W75&lt;$S$6+ROUND([2]!HP_Life,0)),(L75-M75)/1000/8760,(D75-E75)*INDEX([2]!HP_tblShipments,MATCH(W75,[2]!HP_AnalysisYears,0),MATCH($S$5,[2]!HP_BldType,0)+MATCH("New Construction",[2]!HP_ShipmentColumn,0))/1000/8760)</f>
        <v>0.23706589572658956</v>
      </c>
      <c r="AB75" s="1061"/>
      <c r="AC75" s="1060">
        <f t="shared" ca="1" si="12"/>
        <v>-2.8257261633357622E-7</v>
      </c>
    </row>
    <row r="76" spans="2:29">
      <c r="B76" s="1024">
        <f t="shared" si="8"/>
        <v>2022</v>
      </c>
      <c r="C76" s="946">
        <f>HLOOKUP($B76, 'UEC-MH'!$E$98:$AW$101, 4, FALSE)</f>
        <v>8358.2821293676789</v>
      </c>
      <c r="D76" s="938">
        <f>HLOOKUP($B76, 'UEC-MH'!$E$105:$AW$108, 4, FALSE)</f>
        <v>8393.6136353261372</v>
      </c>
      <c r="E76" s="938">
        <f>HLOOKUP($B76, 'UEC-MH'!$E$112:$AW$115, 4, FALSE)</f>
        <v>8124.4420618647928</v>
      </c>
      <c r="F76" s="938">
        <f ca="1">HLOOKUP($B76, 'UEC-MH'!$E$129:$AW$132, 4, FALSE)</f>
        <v>8393.6136353261372</v>
      </c>
      <c r="G76" s="941">
        <f ca="1">HLOOKUP($B76, 'UEC-MH'!$E$136:$AW$139, 4, FALSE)</f>
        <v>8264.6542184492992</v>
      </c>
      <c r="H76" s="946">
        <f>INDEX([2]!tbl6PShipments,MATCH($B76,[2]!Year_6PShipments,0),MATCH($S$5,[2]!BldType_6PShipments,0)+MATCH("HP",[2]!Product_6PShipments,0))</f>
        <v>3448.0270897543674</v>
      </c>
      <c r="I76" s="938">
        <f ca="1">INDEX([2]!HP_tblShipments,MATCH($B76,[2]!HP_AnalysisYears,0),MATCH($S$5,[2]!HP_BldType,0)+MATCH("Total New Shipments",[2]!HP_ShipmentColumn,0))</f>
        <v>7868.5634632362699</v>
      </c>
      <c r="J76" s="938">
        <f>INDEX([2]!HP_tblShipments,MATCH($B76,[2]!HP_AnalysisYears,0),MATCH($S$5,[2]!HP_BldType,0)+MATCH("End of Year Stock",[2]!HP_ShipmentColumn,0))</f>
        <v>133264.738343237</v>
      </c>
      <c r="K76" s="946">
        <f t="shared" si="0"/>
        <v>28819583.205869574</v>
      </c>
      <c r="L76" s="938">
        <f t="shared" ca="1" si="1"/>
        <v>66045681.575449005</v>
      </c>
      <c r="M76" s="941">
        <f t="shared" ca="1" si="9"/>
        <v>63927687.967169255</v>
      </c>
      <c r="N76" s="948"/>
      <c r="O76" s="948"/>
      <c r="P76" s="946">
        <f t="shared" ca="1" si="2"/>
        <v>1118572724.8659639</v>
      </c>
      <c r="Q76" s="941">
        <f t="shared" ca="1" si="3"/>
        <v>1101386981.9189758</v>
      </c>
      <c r="R76" s="948"/>
      <c r="S76" s="1025">
        <f t="shared" si="10"/>
        <v>2022</v>
      </c>
      <c r="T76" s="938">
        <f t="shared" ca="1" si="4"/>
        <v>127.69095032716483</v>
      </c>
      <c r="U76" s="938">
        <f t="shared" ca="1" si="5"/>
        <v>125.72910752499726</v>
      </c>
      <c r="V76" s="981"/>
      <c r="W76" s="1025">
        <f t="shared" si="6"/>
        <v>2022</v>
      </c>
      <c r="X76" s="1056">
        <f t="shared" ca="1" si="7"/>
        <v>1.9618428021675669</v>
      </c>
      <c r="Y76" s="1056">
        <f t="shared" ca="1" si="11"/>
        <v>9.0493185455233913</v>
      </c>
      <c r="Z76" s="1057">
        <f ca="1">IF(AND(W76&gt;=$S$6,W76&lt;$S$6+ROUND([2]!HP_Life,0)),(L76-M76)/1000/8760,(D76-E76)*INDEX([2]!HP_tblShipments,MATCH(W76,[2]!HP_AnalysisYears,0),MATCH($S$5,[2]!HP_BldType,0)+MATCH("New Construction",[2]!HP_ShipmentColumn,0))/1000/8760)</f>
        <v>0.24178009226937783</v>
      </c>
      <c r="AB76" s="1061"/>
      <c r="AC76" s="1060">
        <f t="shared" ca="1" si="12"/>
        <v>-2.8044484914890866E-7</v>
      </c>
    </row>
    <row r="77" spans="2:29">
      <c r="B77" s="1024">
        <f>B76+1</f>
        <v>2023</v>
      </c>
      <c r="C77" s="946">
        <f>HLOOKUP($B77, 'UEC-MH'!$E$98:$AW$101, 4, FALSE)</f>
        <v>8358.2821293676789</v>
      </c>
      <c r="D77" s="938">
        <f>HLOOKUP($B77, 'UEC-MH'!$E$105:$AW$108, 4, FALSE)</f>
        <v>8393.6136353261372</v>
      </c>
      <c r="E77" s="938">
        <f>HLOOKUP($B77, 'UEC-MH'!$E$112:$AW$115, 4, FALSE)</f>
        <v>8124.4420618647928</v>
      </c>
      <c r="F77" s="938">
        <f ca="1">HLOOKUP($B77, 'UEC-MH'!$E$129:$AW$132, 4, FALSE)</f>
        <v>8393.613635326139</v>
      </c>
      <c r="G77" s="941">
        <f ca="1">HLOOKUP($B77, 'UEC-MH'!$E$136:$AW$139, 4, FALSE)</f>
        <v>8250.4915481215085</v>
      </c>
      <c r="H77" s="946">
        <f>INDEX([2]!tbl6PShipments,MATCH($B77,[2]!Year_6PShipments,0),MATCH($S$5,[2]!BldType_6PShipments,0)+MATCH("HP",[2]!Product_6PShipments,0))</f>
        <v>3477.1483430422677</v>
      </c>
      <c r="I77" s="938">
        <f ca="1">INDEX([2]!HP_tblShipments,MATCH($B77,[2]!HP_AnalysisYears,0),MATCH($S$5,[2]!HP_BldType,0)+MATCH("Total New Shipments",[2]!HP_ShipmentColumn,0))</f>
        <v>7940.0800189498905</v>
      </c>
      <c r="J77" s="938">
        <f>INDEX([2]!HP_tblShipments,MATCH($B77,[2]!HP_AnalysisYears,0),MATCH($S$5,[2]!HP_BldType,0)+MATCH("End of Year Stock",[2]!HP_ShipmentColumn,0))</f>
        <v>135010.49870574666</v>
      </c>
      <c r="K77" s="946">
        <f t="shared" si="0"/>
        <v>29062986.856810622</v>
      </c>
      <c r="L77" s="938">
        <f t="shared" ca="1" si="1"/>
        <v>66645963.912638418</v>
      </c>
      <c r="M77" s="941">
        <f t="shared" ca="1" si="9"/>
        <v>64508720.080528691</v>
      </c>
      <c r="N77" s="948"/>
      <c r="O77" s="948"/>
      <c r="P77" s="946">
        <f t="shared" ca="1" si="2"/>
        <v>1133225962.8487372</v>
      </c>
      <c r="Q77" s="941">
        <f t="shared" ca="1" si="3"/>
        <v>1113902978.4794328</v>
      </c>
      <c r="R77" s="948"/>
      <c r="S77" s="1025">
        <f t="shared" si="10"/>
        <v>2023</v>
      </c>
      <c r="T77" s="938">
        <f t="shared" ca="1" si="4"/>
        <v>129.36369438912524</v>
      </c>
      <c r="U77" s="938">
        <f t="shared" ca="1" si="5"/>
        <v>127.15787425564302</v>
      </c>
      <c r="V77" s="981"/>
      <c r="W77" s="1025">
        <f t="shared" si="6"/>
        <v>2023</v>
      </c>
      <c r="X77" s="1056">
        <f t="shared" ca="1" si="7"/>
        <v>2.2058201334822201</v>
      </c>
      <c r="Y77" s="1056">
        <f t="shared" ca="1" si="11"/>
        <v>11.255138679005611</v>
      </c>
      <c r="Z77" s="1057">
        <f ca="1">IF(AND(W77&gt;=$S$6,W77&lt;$S$6+ROUND([2]!HP_Life,0)),(L77-M77)/1000/8760,(D77-E77)*INDEX([2]!HP_tblShipments,MATCH(W77,[2]!HP_AnalysisYears,0),MATCH($S$5,[2]!HP_BldType,0)+MATCH("New Construction",[2]!HP_ShipmentColumn,0))/1000/8760)</f>
        <v>0.24397760640521998</v>
      </c>
      <c r="AB77" s="1061"/>
      <c r="AC77" s="1060">
        <f t="shared" ca="1" si="12"/>
        <v>-2.7509056682584188E-7</v>
      </c>
    </row>
    <row r="78" spans="2:29">
      <c r="B78" s="1024">
        <f t="shared" si="8"/>
        <v>2024</v>
      </c>
      <c r="C78" s="946">
        <f>HLOOKUP($B78, 'UEC-MH'!$E$98:$AW$101, 4, FALSE)</f>
        <v>8358.2821293676789</v>
      </c>
      <c r="D78" s="938">
        <f>HLOOKUP($B78, 'UEC-MH'!$E$105:$AW$108, 4, FALSE)</f>
        <v>8393.6136353261372</v>
      </c>
      <c r="E78" s="938">
        <f>HLOOKUP($B78, 'UEC-MH'!$E$112:$AW$115, 4, FALSE)</f>
        <v>8124.4420618647928</v>
      </c>
      <c r="F78" s="938">
        <f ca="1">HLOOKUP($B78, 'UEC-MH'!$E$129:$AW$132, 4, FALSE)</f>
        <v>8393.613635326139</v>
      </c>
      <c r="G78" s="941">
        <f ca="1">HLOOKUP($B78, 'UEC-MH'!$E$136:$AW$139, 4, FALSE)</f>
        <v>8235.7477856817623</v>
      </c>
      <c r="H78" s="946">
        <f>INDEX([2]!tbl6PShipments,MATCH($B78,[2]!Year_6PShipments,0),MATCH($S$5,[2]!BldType_6PShipments,0)+MATCH("HP",[2]!Product_6PShipments,0))</f>
        <v>3493.0629152951024</v>
      </c>
      <c r="I78" s="938">
        <f ca="1">INDEX([2]!HP_tblShipments,MATCH($B78,[2]!HP_AnalysisYears,0),MATCH($S$5,[2]!HP_BldType,0)+MATCH("Total New Shipments",[2]!HP_ShipmentColumn,0))</f>
        <v>8435.9669211500895</v>
      </c>
      <c r="J78" s="938">
        <f>INDEX([2]!HP_tblShipments,MATCH($B78,[2]!HP_AnalysisYears,0),MATCH($S$5,[2]!HP_BldType,0)+MATCH("End of Year Stock",[2]!HP_ShipmentColumn,0))</f>
        <v>136785.15270475103</v>
      </c>
      <c r="K78" s="946">
        <f t="shared" si="0"/>
        <v>29196005.341668021</v>
      </c>
      <c r="L78" s="938">
        <f t="shared" ca="1" si="1"/>
        <v>70808246.976525649</v>
      </c>
      <c r="M78" s="941">
        <f t="shared" ca="1" si="9"/>
        <v>68537524.486691818</v>
      </c>
      <c r="N78" s="948"/>
      <c r="O78" s="948"/>
      <c r="P78" s="946">
        <f t="shared" ca="1" si="2"/>
        <v>1148121722.8527663</v>
      </c>
      <c r="Q78" s="941">
        <f t="shared" ca="1" si="3"/>
        <v>1126528018.502295</v>
      </c>
      <c r="R78" s="948"/>
      <c r="S78" s="1025">
        <f t="shared" si="10"/>
        <v>2024</v>
      </c>
      <c r="T78" s="938">
        <f t="shared" ca="1" si="4"/>
        <v>131.06412361332949</v>
      </c>
      <c r="U78" s="938">
        <f t="shared" ca="1" si="5"/>
        <v>128.599088870125</v>
      </c>
      <c r="V78" s="981"/>
      <c r="W78" s="1025">
        <f t="shared" si="6"/>
        <v>2024</v>
      </c>
      <c r="X78" s="1056">
        <f t="shared" ca="1" si="7"/>
        <v>2.4650347432044839</v>
      </c>
      <c r="Y78" s="1056">
        <f t="shared" ca="1" si="11"/>
        <v>13.720173422210095</v>
      </c>
      <c r="Z78" s="1057">
        <f ca="1">IF(AND(W78&gt;=$S$6,W78&lt;$S$6+ROUND([2]!HP_Life,0)),(L78-M78)/1000/8760,(D78-E78)*INDEX([2]!HP_tblShipments,MATCH(W78,[2]!HP_AnalysisYears,0),MATCH($S$5,[2]!HP_BldType,0)+MATCH("New Construction",[2]!HP_ShipmentColumn,0))/1000/8760)</f>
        <v>0.25921489609975251</v>
      </c>
      <c r="AB78" s="1061"/>
      <c r="AC78" s="1060">
        <f t="shared" ca="1" si="12"/>
        <v>-2.8637748866744417E-7</v>
      </c>
    </row>
    <row r="79" spans="2:29">
      <c r="B79" s="1024">
        <f t="shared" si="8"/>
        <v>2025</v>
      </c>
      <c r="C79" s="946">
        <f>HLOOKUP($B79, 'UEC-MH'!$E$98:$AW$101, 4, FALSE)</f>
        <v>8358.2821293676789</v>
      </c>
      <c r="D79" s="938">
        <f>HLOOKUP($B79, 'UEC-MH'!$E$105:$AW$108, 4, FALSE)</f>
        <v>8393.6136353261372</v>
      </c>
      <c r="E79" s="938">
        <f>HLOOKUP($B79, 'UEC-MH'!$E$112:$AW$115, 4, FALSE)</f>
        <v>8124.4420618647928</v>
      </c>
      <c r="F79" s="938">
        <f ca="1">HLOOKUP($B79, 'UEC-MH'!$E$129:$AW$132, 4, FALSE)</f>
        <v>8393.6136353261409</v>
      </c>
      <c r="G79" s="941">
        <f ca="1">HLOOKUP($B79, 'UEC-MH'!$E$136:$AW$139, 4, FALSE)</f>
        <v>8221.04029193317</v>
      </c>
      <c r="H79" s="946">
        <f>INDEX([2]!tbl6PShipments,MATCH($B79,[2]!Year_6PShipments,0),MATCH($S$5,[2]!BldType_6PShipments,0)+MATCH("HP",[2]!Product_6PShipments,0))</f>
        <v>3492.5095228554865</v>
      </c>
      <c r="I79" s="938">
        <f ca="1">INDEX([2]!HP_tblShipments,MATCH($B79,[2]!HP_AnalysisYears,0),MATCH($S$5,[2]!HP_BldType,0)+MATCH("Total New Shipments",[2]!HP_ShipmentColumn,0))</f>
        <v>8611.0648272138969</v>
      </c>
      <c r="J79" s="938">
        <f>INDEX([2]!HP_tblShipments,MATCH($B79,[2]!HP_AnalysisYears,0),MATCH($S$5,[2]!HP_BldType,0)+MATCH("End of Year Stock",[2]!HP_ShipmentColumn,0))</f>
        <v>138558.80199437743</v>
      </c>
      <c r="K79" s="946">
        <f t="shared" si="0"/>
        <v>29191379.931529451</v>
      </c>
      <c r="L79" s="938">
        <f t="shared" ca="1" si="1"/>
        <v>72277951.148379877</v>
      </c>
      <c r="M79" s="941">
        <f t="shared" ca="1" si="9"/>
        <v>69960097.279661074</v>
      </c>
      <c r="N79" s="948"/>
      <c r="O79" s="948"/>
      <c r="P79" s="946">
        <f t="shared" ca="1" si="2"/>
        <v>1163009049.7144613</v>
      </c>
      <c r="Q79" s="941">
        <f t="shared" ca="1" si="3"/>
        <v>1139097493.997767</v>
      </c>
      <c r="R79" s="948"/>
      <c r="S79" s="1025">
        <f t="shared" si="10"/>
        <v>2025</v>
      </c>
      <c r="T79" s="938">
        <f t="shared" ca="1" si="4"/>
        <v>132.76359015005266</v>
      </c>
      <c r="U79" s="938">
        <f t="shared" ca="1" si="5"/>
        <v>130.03396050202818</v>
      </c>
      <c r="V79" s="981"/>
      <c r="W79" s="1025">
        <f t="shared" si="6"/>
        <v>2025</v>
      </c>
      <c r="X79" s="1056">
        <f t="shared" ca="1" si="7"/>
        <v>2.7296296480244848</v>
      </c>
      <c r="Y79" s="1056">
        <f t="shared" ca="1" si="11"/>
        <v>16.44980307023458</v>
      </c>
      <c r="Z79" s="1057">
        <f ca="1">IF(AND(W79&gt;=$S$6,W79&lt;$S$6+ROUND([2]!HP_Life,0)),(L79-M79)/1000/8760,(D79-E79)*INDEX([2]!HP_tblShipments,MATCH(W79,[2]!HP_AnalysisYears,0),MATCH($S$5,[2]!HP_BldType,0)+MATCH("New Construction",[2]!HP_ShipmentColumn,0))/1000/8760)</f>
        <v>0.26459519049301405</v>
      </c>
      <c r="AB79" s="1061"/>
      <c r="AC79" s="1060">
        <f t="shared" ca="1" si="12"/>
        <v>-2.8567301313398019E-7</v>
      </c>
    </row>
    <row r="80" spans="2:29">
      <c r="B80" s="1024">
        <f>B79+1</f>
        <v>2026</v>
      </c>
      <c r="C80" s="946">
        <f>HLOOKUP($B80, 'UEC-MH'!$E$98:$AW$101, 4, FALSE)</f>
        <v>8358.2821293676789</v>
      </c>
      <c r="D80" s="938">
        <f>HLOOKUP($B80, 'UEC-MH'!$E$105:$AW$108, 4, FALSE)</f>
        <v>8393.6136353261372</v>
      </c>
      <c r="E80" s="938">
        <f>HLOOKUP($B80, 'UEC-MH'!$E$112:$AW$115, 4, FALSE)</f>
        <v>8124.4420618647928</v>
      </c>
      <c r="F80" s="938">
        <f ca="1">HLOOKUP($B80, 'UEC-MH'!$E$129:$AW$132, 4, FALSE)</f>
        <v>8393.6136353261372</v>
      </c>
      <c r="G80" s="941">
        <f ca="1">HLOOKUP($B80, 'UEC-MH'!$E$136:$AW$139, 4, FALSE)</f>
        <v>8206.4492670904438</v>
      </c>
      <c r="H80" s="946">
        <f>INDEX([2]!tbl6PShipments,MATCH($B80,[2]!Year_6PShipments,0),MATCH($S$5,[2]!BldType_6PShipments,0)+MATCH("HP",[2]!Product_6PShipments,0))</f>
        <v>3475.170392914451</v>
      </c>
      <c r="I80" s="938">
        <f ca="1">INDEX([2]!HP_tblShipments,MATCH($B80,[2]!HP_AnalysisYears,0),MATCH($S$5,[2]!HP_BldType,0)+MATCH("Total New Shipments",[2]!HP_ShipmentColumn,0))</f>
        <v>8722.278476767644</v>
      </c>
      <c r="J80" s="938">
        <f>INDEX([2]!HP_tblShipments,MATCH($B80,[2]!HP_AnalysisYears,0),MATCH($S$5,[2]!HP_BldType,0)+MATCH("End of Year Stock",[2]!HP_ShipmentColumn,0))</f>
        <v>140300.97129763084</v>
      </c>
      <c r="K80" s="946">
        <f t="shared" si="0"/>
        <v>29046454.591604512</v>
      </c>
      <c r="L80" s="938">
        <f t="shared" ca="1" si="1"/>
        <v>73211435.553708583</v>
      </c>
      <c r="M80" s="941">
        <f t="shared" ca="1" si="9"/>
        <v>70863646.131949022</v>
      </c>
      <c r="N80" s="948"/>
      <c r="O80" s="948"/>
      <c r="P80" s="946">
        <f t="shared" ca="1" si="2"/>
        <v>1177632145.7332952</v>
      </c>
      <c r="Q80" s="941">
        <f t="shared" ca="1" si="3"/>
        <v>1151372803.0775199</v>
      </c>
      <c r="R80" s="948"/>
      <c r="S80" s="1025">
        <f t="shared" si="10"/>
        <v>2026</v>
      </c>
      <c r="T80" s="938">
        <f t="shared" ca="1" si="4"/>
        <v>134.4328933485497</v>
      </c>
      <c r="U80" s="938">
        <f t="shared" ca="1" si="5"/>
        <v>131.43525149286756</v>
      </c>
      <c r="V80" s="981"/>
      <c r="W80" s="1025">
        <f t="shared" si="6"/>
        <v>2026</v>
      </c>
      <c r="X80" s="1056">
        <f t="shared" ca="1" si="7"/>
        <v>2.9976418556821329</v>
      </c>
      <c r="Y80" s="1056">
        <f t="shared" ca="1" si="11"/>
        <v>19.447444925916713</v>
      </c>
      <c r="Z80" s="1057">
        <f ca="1">IF(AND(W80&gt;=$S$6,W80&lt;$S$6+ROUND([2]!HP_Life,0)),(L80-M80)/1000/8760,(D80-E80)*INDEX([2]!HP_tblShipments,MATCH(W80,[2]!HP_AnalysisYears,0),MATCH($S$5,[2]!HP_BldType,0)+MATCH("New Construction",[2]!HP_ShipmentColumn,0))/1000/8760)</f>
        <v>0.26801249106844299</v>
      </c>
      <c r="AB80" s="1061"/>
      <c r="AC80" s="1060">
        <f t="shared" ca="1" si="12"/>
        <v>-2.8341079488791721E-7</v>
      </c>
    </row>
    <row r="81" spans="2:29">
      <c r="B81" s="1024">
        <f t="shared" si="8"/>
        <v>2027</v>
      </c>
      <c r="C81" s="946">
        <f>HLOOKUP($B81, 'UEC-MH'!$E$98:$AW$101, 4, FALSE)</f>
        <v>8358.2821293676789</v>
      </c>
      <c r="D81" s="938">
        <f>HLOOKUP($B81, 'UEC-MH'!$E$105:$AW$108, 4, FALSE)</f>
        <v>8393.6136353261372</v>
      </c>
      <c r="E81" s="938">
        <f>HLOOKUP($B81, 'UEC-MH'!$E$112:$AW$115, 4, FALSE)</f>
        <v>8124.4420618647928</v>
      </c>
      <c r="F81" s="938">
        <f ca="1">HLOOKUP($B81, 'UEC-MH'!$E$129:$AW$132, 4, FALSE)</f>
        <v>8393.613635326139</v>
      </c>
      <c r="G81" s="941">
        <f ca="1">HLOOKUP($B81, 'UEC-MH'!$E$136:$AW$139, 4, FALSE)</f>
        <v>8192.0051976322375</v>
      </c>
      <c r="H81" s="946">
        <f>INDEX([2]!tbl6PShipments,MATCH($B81,[2]!Year_6PShipments,0),MATCH($S$5,[2]!BldType_6PShipments,0)+MATCH("HP",[2]!Product_6PShipments,0))</f>
        <v>3443.9305866572367</v>
      </c>
      <c r="I81" s="938">
        <f ca="1">INDEX([2]!HP_tblShipments,MATCH($B81,[2]!HP_AnalysisYears,0),MATCH($S$5,[2]!HP_BldType,0)+MATCH("Total New Shipments",[2]!HP_ShipmentColumn,0))</f>
        <v>8791.1243614358282</v>
      </c>
      <c r="J81" s="938">
        <f>INDEX([2]!HP_tblShipments,MATCH($B81,[2]!HP_AnalysisYears,0),MATCH($S$5,[2]!HP_BldType,0)+MATCH("End of Year Stock",[2]!HP_ShipmentColumn,0))</f>
        <v>141986.4232985389</v>
      </c>
      <c r="K81" s="946">
        <f t="shared" si="0"/>
        <v>28785343.477239929</v>
      </c>
      <c r="L81" s="938">
        <f t="shared" ca="1" si="1"/>
        <v>73789301.309995547</v>
      </c>
      <c r="M81" s="941">
        <f t="shared" ca="1" si="9"/>
        <v>71422980.533133507</v>
      </c>
      <c r="N81" s="948"/>
      <c r="O81" s="948"/>
      <c r="P81" s="946">
        <f t="shared" ca="1" si="2"/>
        <v>1191779178.6298051</v>
      </c>
      <c r="Q81" s="941">
        <f t="shared" ca="1" si="3"/>
        <v>1163153517.6548417</v>
      </c>
      <c r="R81" s="948"/>
      <c r="S81" s="1025">
        <f t="shared" si="10"/>
        <v>2027</v>
      </c>
      <c r="T81" s="938">
        <f t="shared" ca="1" si="4"/>
        <v>136.04785144175858</v>
      </c>
      <c r="U81" s="938">
        <f t="shared" ca="1" si="5"/>
        <v>132.7800819240687</v>
      </c>
      <c r="V81" s="981"/>
      <c r="W81" s="1025">
        <f t="shared" si="6"/>
        <v>2027</v>
      </c>
      <c r="X81" s="1056">
        <f t="shared" ca="1" si="7"/>
        <v>3.2677695176898851</v>
      </c>
      <c r="Y81" s="1056">
        <f t="shared" ca="1" si="11"/>
        <v>22.715214443606598</v>
      </c>
      <c r="Z81" s="1057">
        <f ca="1">IF(AND(W81&gt;=$S$6,W81&lt;$S$6+ROUND([2]!HP_Life,0)),(L81-M81)/1000/8760,(D81-E81)*INDEX([2]!HP_tblShipments,MATCH(W81,[2]!HP_AnalysisYears,0),MATCH($S$5,[2]!HP_BldType,0)+MATCH("New Construction",[2]!HP_ShipmentColumn,0))/1000/8760)</f>
        <v>0.27012794256415984</v>
      </c>
      <c r="AB81" s="1061"/>
      <c r="AC81" s="1060">
        <f t="shared" ca="1" si="12"/>
        <v>-2.8055640766133649E-7</v>
      </c>
    </row>
    <row r="82" spans="2:29">
      <c r="B82" s="1024">
        <f t="shared" si="8"/>
        <v>2028</v>
      </c>
      <c r="C82" s="946">
        <f>HLOOKUP($B82, 'UEC-MH'!$E$98:$AW$101, 4, FALSE)</f>
        <v>8358.2821293676789</v>
      </c>
      <c r="D82" s="938">
        <f>HLOOKUP($B82, 'UEC-MH'!$E$105:$AW$108, 4, FALSE)</f>
        <v>8393.6136353261372</v>
      </c>
      <c r="E82" s="938">
        <f>HLOOKUP($B82, 'UEC-MH'!$E$112:$AW$115, 4, FALSE)</f>
        <v>8124.4420618647928</v>
      </c>
      <c r="F82" s="938">
        <f ca="1">HLOOKUP($B82, 'UEC-MH'!$E$129:$AW$132, 4, FALSE)</f>
        <v>8393.613635326139</v>
      </c>
      <c r="G82" s="941">
        <f ca="1">HLOOKUP($B82, 'UEC-MH'!$E$136:$AW$139, 4, FALSE)</f>
        <v>8174.8962254268718</v>
      </c>
      <c r="H82" s="946">
        <f>INDEX([2]!tbl6PShipments,MATCH($B82,[2]!Year_6PShipments,0),MATCH($S$5,[2]!BldType_6PShipments,0)+MATCH("HP",[2]!Product_6PShipments,0))</f>
        <v>3403.8307116261371</v>
      </c>
      <c r="I82" s="938">
        <f ca="1">INDEX([2]!HP_tblShipments,MATCH($B82,[2]!HP_AnalysisYears,0),MATCH($S$5,[2]!HP_BldType,0)+MATCH("Total New Shipments",[2]!HP_ShipmentColumn,0))</f>
        <v>10335.263199566423</v>
      </c>
      <c r="J82" s="938">
        <f>INDEX([2]!HP_tblShipments,MATCH($B82,[2]!HP_AnalysisYears,0),MATCH($S$5,[2]!HP_BldType,0)+MATCH("End of Year Stock",[2]!HP_ShipmentColumn,0))</f>
        <v>143599.07213551484</v>
      </c>
      <c r="K82" s="946">
        <f t="shared" si="0"/>
        <v>28450177.40837761</v>
      </c>
      <c r="L82" s="938">
        <f t="shared" ca="1" si="1"/>
        <v>86750206.116565168</v>
      </c>
      <c r="M82" s="941">
        <f t="shared" ca="1" si="9"/>
        <v>83968247.059000745</v>
      </c>
      <c r="N82" s="948"/>
      <c r="O82" s="948"/>
      <c r="P82" s="946">
        <f t="shared" ca="1" si="2"/>
        <v>1205315129.8968391</v>
      </c>
      <c r="Q82" s="941">
        <f t="shared" ca="1" si="3"/>
        <v>1173907512.7754214</v>
      </c>
      <c r="R82" s="948"/>
      <c r="S82" s="1025">
        <f t="shared" si="10"/>
        <v>2028</v>
      </c>
      <c r="T82" s="938">
        <f t="shared" ca="1" si="4"/>
        <v>137.59305135808665</v>
      </c>
      <c r="U82" s="938">
        <f t="shared" ca="1" si="5"/>
        <v>134.00770693783349</v>
      </c>
      <c r="V82" s="981"/>
      <c r="W82" s="1025">
        <f t="shared" si="6"/>
        <v>2028</v>
      </c>
      <c r="X82" s="1056">
        <f t="shared" ca="1" si="7"/>
        <v>3.5853444202531648</v>
      </c>
      <c r="Y82" s="1056">
        <f t="shared" ca="1" si="11"/>
        <v>26.300558863859763</v>
      </c>
      <c r="Z82" s="1057">
        <f ca="1">IF(AND(W82&gt;=$S$6,W82&lt;$S$6+ROUND([2]!HP_Life,0)),(L82-M82)/1000/8760,(D82-E82)*INDEX([2]!HP_tblShipments,MATCH(W82,[2]!HP_AnalysisYears,0),MATCH($S$5,[2]!HP_BldType,0)+MATCH("New Construction",[2]!HP_ShipmentColumn,0))/1000/8760)</f>
        <v>0.31757523488178341</v>
      </c>
      <c r="AB82" s="1061"/>
      <c r="AC82" s="1060">
        <f t="shared" ca="1" si="12"/>
        <v>-3.3231850371517879E-7</v>
      </c>
    </row>
    <row r="83" spans="2:29">
      <c r="B83" s="1024">
        <f t="shared" si="8"/>
        <v>2029</v>
      </c>
      <c r="C83" s="946">
        <f>HLOOKUP($B83, 'UEC-MH'!$E$98:$AW$101, 4, FALSE)</f>
        <v>8358.2821293676789</v>
      </c>
      <c r="D83" s="938">
        <f>HLOOKUP($B83, 'UEC-MH'!$E$105:$AW$108, 4, FALSE)</f>
        <v>8393.6136353261372</v>
      </c>
      <c r="E83" s="938">
        <f>HLOOKUP($B83, 'UEC-MH'!$E$112:$AW$115, 4, FALSE)</f>
        <v>8124.4420618647928</v>
      </c>
      <c r="F83" s="938">
        <f ca="1">HLOOKUP($B83, 'UEC-MH'!$E$129:$AW$132, 4, FALSE)</f>
        <v>8393.6136353261372</v>
      </c>
      <c r="G83" s="941">
        <f ca="1">HLOOKUP($B83, 'UEC-MH'!$E$136:$AW$139, 4, FALSE)</f>
        <v>8157.3974387458347</v>
      </c>
      <c r="H83" s="946">
        <f>INDEX([2]!tbl6PShipments,MATCH($B83,[2]!Year_6PShipments,0),MATCH($S$5,[2]!BldType_6PShipments,0)+MATCH("HP",[2]!Product_6PShipments,0))</f>
        <v>3361.2221396753193</v>
      </c>
      <c r="I83" s="938">
        <f ca="1">INDEX([2]!HP_tblShipments,MATCH($B83,[2]!HP_AnalysisYears,0),MATCH($S$5,[2]!HP_BldType,0)+MATCH("Total New Shipments",[2]!HP_ShipmentColumn,0))</f>
        <v>10682.677507205683</v>
      </c>
      <c r="J83" s="938">
        <f>INDEX([2]!HP_tblShipments,MATCH($B83,[2]!HP_AnalysisYears,0),MATCH($S$5,[2]!HP_BldType,0)+MATCH("End of Year Stock",[2]!HP_ShipmentColumn,0))</f>
        <v>145134.36315413748</v>
      </c>
      <c r="K83" s="946">
        <f t="shared" si="0"/>
        <v>28094042.942883212</v>
      </c>
      <c r="L83" s="938">
        <f t="shared" ca="1" si="1"/>
        <v>89666267.586273447</v>
      </c>
      <c r="M83" s="941">
        <f t="shared" ca="1" si="9"/>
        <v>86790794.472878784</v>
      </c>
      <c r="N83" s="948"/>
      <c r="O83" s="948"/>
      <c r="P83" s="946">
        <f t="shared" ca="1" si="2"/>
        <v>1218201769.5249436</v>
      </c>
      <c r="Q83" s="941">
        <f t="shared" ca="1" si="3"/>
        <v>1183918682.2675688</v>
      </c>
      <c r="R83" s="948"/>
      <c r="S83" s="1025">
        <f t="shared" si="10"/>
        <v>2029</v>
      </c>
      <c r="T83" s="938">
        <f t="shared" ca="1" si="4"/>
        <v>139.06412894120359</v>
      </c>
      <c r="U83" s="938">
        <f t="shared" ca="1" si="5"/>
        <v>135.15053450543022</v>
      </c>
      <c r="V83" s="981"/>
      <c r="W83" s="1025">
        <f t="shared" si="6"/>
        <v>2029</v>
      </c>
      <c r="X83" s="1056">
        <f t="shared" ca="1" si="7"/>
        <v>3.9135944357733763</v>
      </c>
      <c r="Y83" s="1056">
        <f t="shared" ca="1" si="11"/>
        <v>30.214153299633139</v>
      </c>
      <c r="Z83" s="1057">
        <f ca="1">IF(AND(W83&gt;=$S$6,W83&lt;$S$6+ROUND([2]!HP_Life,0)),(L83-M83)/1000/8760,(D83-E83)*INDEX([2]!HP_tblShipments,MATCH(W83,[2]!HP_AnalysisYears,0),MATCH($S$5,[2]!HP_BldType,0)+MATCH("New Construction",[2]!HP_ShipmentColumn,0))/1000/8760)</f>
        <v>0.32825035541034964</v>
      </c>
      <c r="AB83" s="1061"/>
      <c r="AC83" s="1060">
        <f t="shared" ca="1" si="12"/>
        <v>-3.3989013814572644E-7</v>
      </c>
    </row>
    <row r="84" spans="2:29">
      <c r="B84" s="1024">
        <f t="shared" si="8"/>
        <v>2030</v>
      </c>
      <c r="C84" s="946">
        <f>HLOOKUP($B84, 'UEC-MH'!$E$98:$AW$101, 4, FALSE)</f>
        <v>8358.2821293676789</v>
      </c>
      <c r="D84" s="938">
        <f>HLOOKUP($B84, 'UEC-MH'!$E$105:$AW$108, 4, FALSE)</f>
        <v>8393.6136353261372</v>
      </c>
      <c r="E84" s="938">
        <f>HLOOKUP($B84, 'UEC-MH'!$E$112:$AW$115, 4, FALSE)</f>
        <v>8124.4420618647928</v>
      </c>
      <c r="F84" s="938">
        <f ca="1">HLOOKUP($B84, 'UEC-MH'!$E$129:$AW$132, 4, FALSE)</f>
        <v>8393.6136353261372</v>
      </c>
      <c r="G84" s="941">
        <f ca="1">HLOOKUP($B84, 'UEC-MH'!$E$136:$AW$139, 4, FALSE)</f>
        <v>8140.8733363185574</v>
      </c>
      <c r="H84" s="946">
        <f>INDEX([2]!tbl6PShipments,MATCH($B84,[2]!Year_6PShipments,0),MATCH($S$5,[2]!BldType_6PShipments,0)+MATCH("HP",[2]!Product_6PShipments,0))</f>
        <v>3361.2221396753193</v>
      </c>
      <c r="I84" s="938">
        <f ca="1">INDEX([2]!HP_tblShipments,MATCH($B84,[2]!HP_AnalysisYears,0),MATCH($S$5,[2]!HP_BldType,0)+MATCH("Total New Shipments",[2]!HP_ShipmentColumn,0))</f>
        <v>10285.511876850705</v>
      </c>
      <c r="J84" s="938">
        <f>INDEX([2]!HP_tblShipments,MATCH($B84,[2]!HP_AnalysisYears,0),MATCH($S$5,[2]!HP_BldType,0)+MATCH("End of Year Stock",[2]!HP_ShipmentColumn,0))</f>
        <v>146599.69940296985</v>
      </c>
      <c r="K84" s="946">
        <f t="shared" si="0"/>
        <v>28094042.942883212</v>
      </c>
      <c r="L84" s="938">
        <f t="shared" ca="1" si="1"/>
        <v>86332612.735843018</v>
      </c>
      <c r="M84" s="941">
        <f t="shared" ca="1" si="9"/>
        <v>83564045.320095763</v>
      </c>
      <c r="N84" s="948"/>
      <c r="O84" s="948"/>
      <c r="P84" s="946">
        <f t="shared" ca="1" si="2"/>
        <v>1230501235.8434808</v>
      </c>
      <c r="Q84" s="941">
        <f t="shared" ca="1" si="3"/>
        <v>1193449583.9819529</v>
      </c>
      <c r="R84" s="948"/>
      <c r="S84" s="1025">
        <f t="shared" si="10"/>
        <v>2030</v>
      </c>
      <c r="T84" s="938">
        <f t="shared" ca="1" si="4"/>
        <v>140.4681776077033</v>
      </c>
      <c r="U84" s="938">
        <f t="shared" ca="1" si="5"/>
        <v>136.23853698424119</v>
      </c>
      <c r="V84" s="981"/>
      <c r="W84" s="1025">
        <f t="shared" si="6"/>
        <v>2030</v>
      </c>
      <c r="X84" s="1056">
        <f t="shared" ca="1" si="7"/>
        <v>4.2296406234621031</v>
      </c>
      <c r="Y84" s="1056">
        <f t="shared" ca="1" si="11"/>
        <v>34.443793923095242</v>
      </c>
      <c r="Z84" s="1057">
        <f ca="1">IF(AND(W84&gt;=$S$6,W84&lt;$S$6+ROUND([2]!HP_Life,0)),(L84-M84)/1000/8760,(D84-E84)*INDEX([2]!HP_tblShipments,MATCH(W84,[2]!HP_AnalysisYears,0),MATCH($S$5,[2]!HP_BldType,0)+MATCH("New Construction",[2]!HP_ShipmentColumn,0))/1000/8760)</f>
        <v>0.31604650864694689</v>
      </c>
      <c r="AB84" s="1061"/>
      <c r="AC84" s="1060">
        <f t="shared" ca="1" si="12"/>
        <v>-3.2095822005695496E-7</v>
      </c>
    </row>
    <row r="85" spans="2:29">
      <c r="B85" s="1024">
        <f t="shared" si="8"/>
        <v>2031</v>
      </c>
      <c r="C85" s="946">
        <f>HLOOKUP($B85, 'UEC-MH'!$E$98:$AW$101, 4, FALSE)</f>
        <v>8358.2821293676789</v>
      </c>
      <c r="D85" s="938">
        <f>HLOOKUP($B85, 'UEC-MH'!$E$105:$AW$108, 4, FALSE)</f>
        <v>8393.6136353261372</v>
      </c>
      <c r="E85" s="938">
        <f>HLOOKUP($B85, 'UEC-MH'!$E$112:$AW$115, 4, FALSE)</f>
        <v>8124.4420618647928</v>
      </c>
      <c r="F85" s="938">
        <f ca="1">HLOOKUP($B85, 'UEC-MH'!$E$129:$AW$132, 4, FALSE)</f>
        <v>8393.6136353261372</v>
      </c>
      <c r="G85" s="941">
        <f ca="1">HLOOKUP($B85, 'UEC-MH'!$E$136:$AW$139, 4, FALSE)</f>
        <v>8124.442061864791</v>
      </c>
      <c r="H85" s="946">
        <f>INDEX([2]!tbl6PShipments,MATCH($B85,[2]!Year_6PShipments,0),MATCH($S$5,[2]!BldType_6PShipments,0)+MATCH("HP",[2]!Product_6PShipments,0))</f>
        <v>3361.2221396753193</v>
      </c>
      <c r="I85" s="938">
        <f ca="1">INDEX([2]!HP_tblShipments,MATCH($B85,[2]!HP_AnalysisYears,0),MATCH($S$5,[2]!HP_BldType,0)+MATCH("Total New Shipments",[2]!HP_ShipmentColumn,0))</f>
        <v>10429.012944478392</v>
      </c>
      <c r="J85" s="938">
        <f>INDEX([2]!HP_tblShipments,MATCH($B85,[2]!HP_AnalysisYears,0),MATCH($S$5,[2]!HP_BldType,0)+MATCH("End of Year Stock",[2]!HP_ShipmentColumn,0))</f>
        <v>148079.68901429058</v>
      </c>
      <c r="K85" s="946">
        <f t="shared" si="0"/>
        <v>28094042.942883212</v>
      </c>
      <c r="L85" s="938">
        <f t="shared" ca="1" si="1"/>
        <v>87537105.253766626</v>
      </c>
      <c r="M85" s="941">
        <f t="shared" ca="1" si="9"/>
        <v>84729911.42985265</v>
      </c>
      <c r="N85" s="948"/>
      <c r="O85" s="948"/>
      <c r="P85" s="946">
        <f t="shared" ca="1" si="2"/>
        <v>1242923696.8252034</v>
      </c>
      <c r="Q85" s="941">
        <f t="shared" ca="1" si="3"/>
        <v>1203064853.93556</v>
      </c>
      <c r="R85" s="948"/>
      <c r="S85" s="1025">
        <f t="shared" si="10"/>
        <v>2031</v>
      </c>
      <c r="T85" s="938">
        <f t="shared" ca="1" si="4"/>
        <v>141.88626676086798</v>
      </c>
      <c r="U85" s="938">
        <f t="shared" ca="1" si="5"/>
        <v>137.33617054058905</v>
      </c>
      <c r="V85" s="981"/>
      <c r="W85" s="1025">
        <f t="shared" si="6"/>
        <v>2031</v>
      </c>
      <c r="X85" s="1056">
        <f t="shared" ca="1" si="7"/>
        <v>4.550096220278931</v>
      </c>
      <c r="Y85" s="1056">
        <f t="shared" ca="1" si="11"/>
        <v>38.993890143374173</v>
      </c>
      <c r="Z85" s="1057">
        <f ca="1">IF(AND(W85&gt;=$S$6,W85&lt;$S$6+ROUND([2]!HP_Life,0)),(L85-M85)/1000/8760,(D85-E85)*INDEX([2]!HP_tblShipments,MATCH(W85,[2]!HP_AnalysisYears,0),MATCH($S$5,[2]!HP_BldType,0)+MATCH("New Construction",[2]!HP_ShipmentColumn,0))/1000/8760)</f>
        <v>0.32045591597191514</v>
      </c>
      <c r="AB85" s="1061"/>
      <c r="AC85" s="1060">
        <f t="shared" ca="1" si="12"/>
        <v>-3.1915508724722486E-7</v>
      </c>
    </row>
    <row r="86" spans="2:29">
      <c r="B86" s="1024">
        <f>B85+1</f>
        <v>2032</v>
      </c>
      <c r="C86" s="946">
        <f>HLOOKUP($B86, 'UEC-MH'!$E$98:$AW$101, 4, FALSE)</f>
        <v>8358.2821293676789</v>
      </c>
      <c r="D86" s="938">
        <f>HLOOKUP($B86, 'UEC-MH'!$E$105:$AW$108, 4, FALSE)</f>
        <v>8393.6136353261372</v>
      </c>
      <c r="E86" s="938">
        <f>HLOOKUP($B86, 'UEC-MH'!$E$112:$AW$115, 4, FALSE)</f>
        <v>8124.4420618647928</v>
      </c>
      <c r="F86" s="938">
        <f ca="1">HLOOKUP($B86, 'UEC-MH'!$E$129:$AW$132, 4, FALSE)</f>
        <v>8393.6136353261372</v>
      </c>
      <c r="G86" s="941">
        <f ca="1">HLOOKUP($B86, 'UEC-MH'!$E$136:$AW$139, 4, FALSE)</f>
        <v>8124.4420618647928</v>
      </c>
      <c r="H86" s="946">
        <f>INDEX([2]!tbl6PShipments,MATCH($B86,[2]!Year_6PShipments,0),MATCH($S$5,[2]!BldType_6PShipments,0)+MATCH("HP",[2]!Product_6PShipments,0))</f>
        <v>3361.2221396753193</v>
      </c>
      <c r="I86" s="938">
        <f ca="1">INDEX([2]!HP_tblShipments,MATCH($B86,[2]!HP_AnalysisYears,0),MATCH($S$5,[2]!HP_BldType,0)+MATCH("Total New Shipments",[2]!HP_ShipmentColumn,0))</f>
        <v>10687.257278662233</v>
      </c>
      <c r="J86" s="938">
        <f>INDEX([2]!HP_tblShipments,MATCH($B86,[2]!HP_AnalysisYears,0),MATCH($S$5,[2]!HP_BldType,0)+MATCH("End of Year Stock",[2]!HP_ShipmentColumn,0))</f>
        <v>149574.47852172449</v>
      </c>
      <c r="K86" s="946">
        <f t="shared" si="0"/>
        <v>28094042.942883212</v>
      </c>
      <c r="L86" s="938">
        <f t="shared" ca="1" si="1"/>
        <v>89704708.418417826</v>
      </c>
      <c r="M86" s="941">
        <f t="shared" ca="1" si="9"/>
        <v>86828002.560734108</v>
      </c>
      <c r="N86" s="948"/>
      <c r="O86" s="948"/>
      <c r="P86" s="946">
        <f t="shared" ca="1" si="2"/>
        <v>1255470382.416743</v>
      </c>
      <c r="Q86" s="941">
        <f t="shared" ca="1" si="3"/>
        <v>1215209184.6833906</v>
      </c>
      <c r="R86" s="948"/>
      <c r="S86" s="1025">
        <f t="shared" si="10"/>
        <v>2032</v>
      </c>
      <c r="T86" s="938">
        <f t="shared" ca="1" si="4"/>
        <v>143.31853680556429</v>
      </c>
      <c r="U86" s="938">
        <f t="shared" ca="1" si="5"/>
        <v>138.72250966705374</v>
      </c>
      <c r="V86" s="981"/>
      <c r="W86" s="1025">
        <f t="shared" si="6"/>
        <v>2032</v>
      </c>
      <c r="X86" s="1056">
        <f t="shared" ca="1" si="7"/>
        <v>4.59602713851055</v>
      </c>
      <c r="Y86" s="1056">
        <f t="shared" ca="1" si="11"/>
        <v>43.589917281884723</v>
      </c>
      <c r="Z86" s="1057">
        <f>IF(AND(W86&gt;=$S$6,W86&lt;$S$6+ROUND([2]!HP_Life,0)),(L86-M86)/1000/8760,(D86-E86)*INDEX([2]!HP_tblShipments,MATCH(W86,[2]!HP_AnalysisYears,0),MATCH($S$5,[2]!HP_BldType,0)+MATCH("New Construction",[2]!HP_ShipmentColumn,0))/1000/8760)</f>
        <v>4.5930918231677609E-2</v>
      </c>
      <c r="AB86" s="1061"/>
      <c r="AC86" s="1060">
        <f t="shared" ca="1" si="12"/>
        <v>-5.8619775700208265E-14</v>
      </c>
    </row>
    <row r="87" spans="2:29">
      <c r="B87" s="1024">
        <f>B86+1</f>
        <v>2033</v>
      </c>
      <c r="C87" s="946">
        <f>HLOOKUP($B87, 'UEC-MH'!$E$98:$AW$101, 4, FALSE)</f>
        <v>8358.2821293676789</v>
      </c>
      <c r="D87" s="938">
        <f>HLOOKUP($B87, 'UEC-MH'!$E$105:$AW$108, 4, FALSE)</f>
        <v>8393.6136353261372</v>
      </c>
      <c r="E87" s="938">
        <f>HLOOKUP($B87, 'UEC-MH'!$E$112:$AW$115, 4, FALSE)</f>
        <v>8124.4420618647928</v>
      </c>
      <c r="F87" s="938">
        <f ca="1">HLOOKUP($B87, 'UEC-MH'!$E$129:$AW$132, 4, FALSE)</f>
        <v>8393.6136353261372</v>
      </c>
      <c r="G87" s="941">
        <f ca="1">HLOOKUP($B87, 'UEC-MH'!$E$136:$AW$139, 4, FALSE)</f>
        <v>8124.442061864791</v>
      </c>
      <c r="H87" s="946">
        <f>INDEX([2]!tbl6PShipments,MATCH($B87,[2]!Year_6PShipments,0),MATCH($S$5,[2]!BldType_6PShipments,0)+MATCH("HP",[2]!Product_6PShipments,0))</f>
        <v>3361.2221396753193</v>
      </c>
      <c r="I87" s="938">
        <f ca="1">INDEX([2]!HP_tblShipments,MATCH($B87,[2]!HP_AnalysisYears,0),MATCH($S$5,[2]!HP_BldType,0)+MATCH("Total New Shipments",[2]!HP_ShipmentColumn,0))</f>
        <v>10176.289804244214</v>
      </c>
      <c r="J87" s="938">
        <f>INDEX([2]!HP_tblShipments,MATCH($B87,[2]!HP_AnalysisYears,0),MATCH($S$5,[2]!HP_BldType,0)+MATCH("End of Year Stock",[2]!HP_ShipmentColumn,0))</f>
        <v>151084.21592423276</v>
      </c>
      <c r="K87" s="946">
        <f t="shared" si="0"/>
        <v>28094042.942883212</v>
      </c>
      <c r="L87" s="938">
        <f t="shared" ca="1" si="1"/>
        <v>85415844.857934579</v>
      </c>
      <c r="M87" s="941">
        <f t="shared" ca="1" si="9"/>
        <v>82676676.919327527</v>
      </c>
      <c r="N87" s="948"/>
      <c r="O87" s="948"/>
      <c r="P87" s="946">
        <f t="shared" ca="1" si="2"/>
        <v>1268142534.8641984</v>
      </c>
      <c r="Q87" s="941">
        <f t="shared" ca="1" si="3"/>
        <v>1227474958.738699</v>
      </c>
      <c r="R87" s="948"/>
      <c r="S87" s="1025">
        <f t="shared" si="10"/>
        <v>2033</v>
      </c>
      <c r="T87" s="938">
        <f t="shared" ca="1" si="4"/>
        <v>144.76512955070757</v>
      </c>
      <c r="U87" s="938">
        <f t="shared" ca="1" si="5"/>
        <v>140.12271218478298</v>
      </c>
      <c r="V87" s="981"/>
      <c r="W87" s="1025">
        <f t="shared" si="6"/>
        <v>2033</v>
      </c>
      <c r="X87" s="1056">
        <f t="shared" ca="1" si="7"/>
        <v>4.6424173659245866</v>
      </c>
      <c r="Y87" s="1056">
        <f t="shared" ca="1" si="11"/>
        <v>48.23233464780931</v>
      </c>
      <c r="Z87" s="1057">
        <f>IF(AND(W87&gt;=$S$6,W87&lt;$S$6+ROUND([2]!HP_Life,0)),(L87-M87)/1000/8760,(D87-E87)*INDEX([2]!HP_tblShipments,MATCH(W87,[2]!HP_AnalysisYears,0),MATCH($S$5,[2]!HP_BldType,0)+MATCH("New Construction",[2]!HP_ShipmentColumn,0))/1000/8760)</f>
        <v>4.6390227413994373E-2</v>
      </c>
      <c r="AB87" s="1061"/>
      <c r="AC87" s="1060">
        <f t="shared" ca="1" si="12"/>
        <v>4.2271741662602835E-14</v>
      </c>
    </row>
    <row r="88" spans="2:29">
      <c r="B88" s="1024">
        <f>B87+1</f>
        <v>2034</v>
      </c>
      <c r="C88" s="946">
        <f>HLOOKUP($B88, 'UEC-MH'!$E$98:$AW$101, 4, FALSE)</f>
        <v>8358.2821293676789</v>
      </c>
      <c r="D88" s="938">
        <f>HLOOKUP($B88, 'UEC-MH'!$E$105:$AW$108, 4, FALSE)</f>
        <v>8393.6136353261372</v>
      </c>
      <c r="E88" s="938">
        <f>HLOOKUP($B88, 'UEC-MH'!$E$112:$AW$115, 4, FALSE)</f>
        <v>8124.4420618647928</v>
      </c>
      <c r="F88" s="938">
        <f ca="1">HLOOKUP($B88, 'UEC-MH'!$E$129:$AW$132, 4, FALSE)</f>
        <v>8393.6136353261336</v>
      </c>
      <c r="G88" s="941">
        <f ca="1">HLOOKUP($B88, 'UEC-MH'!$E$136:$AW$139, 4, FALSE)</f>
        <v>8124.44206186479</v>
      </c>
      <c r="H88" s="946">
        <f>INDEX([2]!tbl6PShipments,MATCH($B88,[2]!Year_6PShipments,0),MATCH($S$5,[2]!BldType_6PShipments,0)+MATCH("HP",[2]!Product_6PShipments,0))</f>
        <v>3361.2221396753193</v>
      </c>
      <c r="I88" s="938">
        <f ca="1">INDEX([2]!HP_tblShipments,MATCH($B88,[2]!HP_AnalysisYears,0),MATCH($S$5,[2]!HP_BldType,0)+MATCH("Total New Shipments",[2]!HP_ShipmentColumn,0))</f>
        <v>9308.0217925505585</v>
      </c>
      <c r="J88" s="938">
        <f>INDEX([2]!HP_tblShipments,MATCH($B88,[2]!HP_AnalysisYears,0),MATCH($S$5,[2]!HP_BldType,0)+MATCH("End of Year Stock",[2]!HP_ShipmentColumn,0))</f>
        <v>152609.05070076609</v>
      </c>
      <c r="K88" s="946">
        <f t="shared" si="0"/>
        <v>28094042.942883212</v>
      </c>
      <c r="L88" s="938">
        <f t="shared" ca="1" si="1"/>
        <v>78127938.635865197</v>
      </c>
      <c r="M88" s="941">
        <f t="shared" ca="1" si="9"/>
        <v>75622483.764151886</v>
      </c>
      <c r="N88" s="948"/>
      <c r="O88" s="948"/>
      <c r="P88" s="946">
        <f t="shared" ca="1" si="2"/>
        <v>1280941408.8361275</v>
      </c>
      <c r="Q88" s="941">
        <f t="shared" ca="1" si="3"/>
        <v>1239863390.5345604</v>
      </c>
      <c r="R88" s="948"/>
      <c r="S88" s="1025">
        <f t="shared" si="10"/>
        <v>2034</v>
      </c>
      <c r="T88" s="938">
        <f t="shared" ca="1" si="4"/>
        <v>146.22618822330222</v>
      </c>
      <c r="U88" s="938">
        <f t="shared" ca="1" si="5"/>
        <v>141.53691672768954</v>
      </c>
      <c r="V88" s="981"/>
      <c r="W88" s="1025">
        <f t="shared" si="6"/>
        <v>2034</v>
      </c>
      <c r="X88" s="1056">
        <f t="shared" ca="1" si="7"/>
        <v>4.6892714956126724</v>
      </c>
      <c r="Y88" s="1056">
        <f t="shared" ca="1" si="11"/>
        <v>52.921606143421982</v>
      </c>
      <c r="Z88" s="1057">
        <f>IF(AND(W88&gt;=$S$6,W88&lt;$S$6+ROUND([2]!HP_Life,0)),(L88-M88)/1000/8760,(D88-E88)*INDEX([2]!HP_tblShipments,MATCH(W88,[2]!HP_AnalysisYears,0),MATCH($S$5,[2]!HP_BldType,0)+MATCH("New Construction",[2]!HP_ShipmentColumn,0))/1000/8760)</f>
        <v>4.6854129688134322E-2</v>
      </c>
      <c r="AB88" s="1061"/>
      <c r="AC88" s="1060">
        <f t="shared" ca="1" si="12"/>
        <v>-4.854450175173497E-14</v>
      </c>
    </row>
    <row r="89" spans="2:29" ht="15.75" thickBot="1">
      <c r="B89" s="1024" t="s">
        <v>59</v>
      </c>
      <c r="C89" s="950"/>
      <c r="D89" s="949"/>
      <c r="E89" s="949"/>
      <c r="F89" s="949"/>
      <c r="G89" s="944"/>
      <c r="H89" s="950"/>
      <c r="I89" s="949"/>
      <c r="J89" s="944"/>
      <c r="K89" s="942">
        <f>SUM(K59:K88)</f>
        <v>716511554.59514308</v>
      </c>
      <c r="L89" s="943">
        <f ca="1">SUM(L59:L88)</f>
        <v>2130677957.659929</v>
      </c>
      <c r="M89" s="947">
        <f ca="1">SUM(M59:M88)</f>
        <v>2082697740.3024483</v>
      </c>
      <c r="N89" s="945"/>
      <c r="O89" s="945"/>
      <c r="P89" s="942">
        <f ca="1">SUM(P59:P88)</f>
        <v>32610623749.622402</v>
      </c>
      <c r="Q89" s="947">
        <f ca="1">SUM(Q59:Q88)</f>
        <v>32147030479.806023</v>
      </c>
      <c r="R89" s="945"/>
      <c r="S89" s="950" t="s">
        <v>59</v>
      </c>
      <c r="T89" s="940">
        <f ca="1">SUM(T59:T88)</f>
        <v>3722.6739440208221</v>
      </c>
      <c r="U89" s="940">
        <f ca="1">SUM(U59:U88)</f>
        <v>3669.7523378774004</v>
      </c>
      <c r="V89" s="948"/>
      <c r="W89" s="950"/>
      <c r="X89" s="991">
        <f ca="1">SUM(X59:X88)</f>
        <v>52.921606143421982</v>
      </c>
      <c r="Y89" s="949"/>
      <c r="Z89" s="1062"/>
      <c r="AB89" s="949"/>
      <c r="AC89" s="1063">
        <f ca="1">X89-X8-Z89</f>
        <v>52.921606143421982</v>
      </c>
    </row>
  </sheetData>
  <mergeCells count="4">
    <mergeCell ref="S14:S15"/>
    <mergeCell ref="AH40:AK40"/>
    <mergeCell ref="AH41:AK41"/>
    <mergeCell ref="B2:Q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B1:BG147"/>
  <sheetViews>
    <sheetView topLeftCell="F150" zoomScale="70" zoomScaleNormal="70" workbookViewId="0">
      <selection activeCell="J164" sqref="J164"/>
    </sheetView>
  </sheetViews>
  <sheetFormatPr defaultColWidth="9.140625" defaultRowHeight="12.75"/>
  <cols>
    <col min="1" max="1" width="9.140625" style="18"/>
    <col min="2" max="2" width="16.5703125" style="18" customWidth="1"/>
    <col min="3" max="3" width="4" style="18" customWidth="1"/>
    <col min="4" max="4" width="59" style="18" bestFit="1" customWidth="1"/>
    <col min="5" max="5" width="75" style="18" bestFit="1" customWidth="1"/>
    <col min="6" max="6" width="15.7109375" style="18" customWidth="1"/>
    <col min="7" max="7" width="10.140625" style="18" customWidth="1"/>
    <col min="8" max="8" width="9.5703125" style="18" customWidth="1"/>
    <col min="9" max="9" width="15.7109375" style="18" customWidth="1"/>
    <col min="10" max="10" width="15.5703125" style="18" bestFit="1" customWidth="1"/>
    <col min="11" max="11" width="9.85546875" style="18" bestFit="1" customWidth="1"/>
    <col min="12" max="36" width="9.140625" style="18" customWidth="1"/>
    <col min="37" max="16384" width="9.140625" style="18"/>
  </cols>
  <sheetData>
    <row r="1" spans="2:50">
      <c r="U1" s="8"/>
    </row>
    <row r="2" spans="2:50" ht="23.25">
      <c r="B2" s="187" t="s">
        <v>13</v>
      </c>
      <c r="U2" s="8"/>
    </row>
    <row r="3" spans="2:50" ht="13.5" thickBot="1">
      <c r="B3" s="19"/>
      <c r="U3" s="8"/>
    </row>
    <row r="4" spans="2:50">
      <c r="B4" s="20"/>
      <c r="C4" s="21"/>
      <c r="D4" s="22" t="s">
        <v>0</v>
      </c>
      <c r="E4" s="22" t="s">
        <v>337</v>
      </c>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3"/>
    </row>
    <row r="5" spans="2:50">
      <c r="B5" s="25"/>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26"/>
    </row>
    <row r="6" spans="2:50">
      <c r="B6" s="25"/>
      <c r="C6" s="8"/>
      <c r="D6" s="48" t="s">
        <v>14</v>
      </c>
      <c r="E6" s="48">
        <v>2</v>
      </c>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26"/>
    </row>
    <row r="7" spans="2:50">
      <c r="B7" s="25"/>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26"/>
    </row>
    <row r="8" spans="2:50">
      <c r="B8" s="25"/>
      <c r="C8" s="8"/>
      <c r="D8" s="24" t="s">
        <v>6</v>
      </c>
      <c r="E8" s="24" t="s">
        <v>69</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26"/>
    </row>
    <row r="9" spans="2:50">
      <c r="B9" s="25"/>
      <c r="C9" s="8">
        <v>1</v>
      </c>
      <c r="D9" s="48" t="s">
        <v>95</v>
      </c>
      <c r="E9" s="49">
        <f>Assumptions!$C29</f>
        <v>0.877</v>
      </c>
      <c r="F9" s="910"/>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26"/>
    </row>
    <row r="10" spans="2:50">
      <c r="B10" s="25"/>
      <c r="C10" s="8">
        <v>2</v>
      </c>
      <c r="D10" s="48" t="s">
        <v>96</v>
      </c>
      <c r="E10" s="49">
        <f>Assumptions!$C30</f>
        <v>0.123</v>
      </c>
      <c r="F10" s="910"/>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26"/>
    </row>
    <row r="11" spans="2:50">
      <c r="B11" s="25"/>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26"/>
    </row>
    <row r="12" spans="2:50">
      <c r="B12" s="25"/>
      <c r="C12" s="8"/>
      <c r="D12" s="24" t="s">
        <v>15</v>
      </c>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26"/>
    </row>
    <row r="13" spans="2:50" s="7" customFormat="1" ht="25.5">
      <c r="B13" s="4"/>
      <c r="C13" s="5"/>
      <c r="D13" s="40" t="str">
        <f>D9</f>
        <v>Split System Heat Pumps</v>
      </c>
      <c r="E13" s="39" t="s">
        <v>122</v>
      </c>
      <c r="F13" s="39" t="s">
        <v>73</v>
      </c>
      <c r="G13" s="39" t="s">
        <v>358</v>
      </c>
      <c r="H13" s="39" t="s">
        <v>359</v>
      </c>
      <c r="I13" s="39" t="s">
        <v>367</v>
      </c>
      <c r="J13" s="39" t="s">
        <v>368</v>
      </c>
      <c r="K13" s="215" t="s">
        <v>62</v>
      </c>
      <c r="L13" s="9"/>
      <c r="M13" s="9"/>
      <c r="N13" s="9"/>
      <c r="O13" s="9"/>
      <c r="P13" s="9"/>
      <c r="Q13" s="9"/>
      <c r="R13" s="9"/>
      <c r="S13" s="9"/>
      <c r="T13" s="9"/>
      <c r="U13" s="37"/>
      <c r="V13" s="37"/>
      <c r="W13" s="37"/>
      <c r="X13" s="37"/>
      <c r="Y13" s="37"/>
      <c r="Z13" s="37"/>
      <c r="AA13" s="37"/>
      <c r="AB13" s="37"/>
      <c r="AC13" s="37"/>
      <c r="AD13" s="37"/>
      <c r="AE13" s="37"/>
      <c r="AF13" s="37"/>
      <c r="AG13" s="37"/>
      <c r="AH13" s="37"/>
      <c r="AI13" s="237"/>
      <c r="AJ13" s="237"/>
      <c r="AK13" s="237"/>
      <c r="AL13" s="237"/>
      <c r="AM13" s="237"/>
      <c r="AN13" s="237"/>
      <c r="AO13" s="237"/>
      <c r="AP13" s="237"/>
      <c r="AQ13" s="237"/>
      <c r="AR13" s="237"/>
      <c r="AS13" s="237"/>
      <c r="AT13" s="237"/>
      <c r="AU13" s="237"/>
      <c r="AV13" s="237"/>
      <c r="AW13" s="237"/>
      <c r="AX13" s="3"/>
    </row>
    <row r="14" spans="2:50">
      <c r="B14" s="25"/>
      <c r="C14" s="27"/>
      <c r="D14" s="624"/>
      <c r="E14" s="625"/>
      <c r="F14" s="625"/>
      <c r="G14" s="625"/>
      <c r="H14" s="625"/>
      <c r="I14" s="216" t="s">
        <v>12</v>
      </c>
      <c r="J14" s="627" t="s">
        <v>12</v>
      </c>
      <c r="K14" s="627" t="s">
        <v>12</v>
      </c>
      <c r="L14" s="37"/>
      <c r="M14" s="37"/>
      <c r="N14" s="37"/>
      <c r="O14" s="37"/>
      <c r="P14" s="37"/>
      <c r="Q14" s="37"/>
      <c r="R14" s="10"/>
      <c r="S14" s="2"/>
      <c r="T14" s="2"/>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26"/>
    </row>
    <row r="15" spans="2:50">
      <c r="B15" s="25"/>
      <c r="C15" s="27"/>
      <c r="D15" s="216" t="s">
        <v>380</v>
      </c>
      <c r="E15" s="626" t="str">
        <f>Assumptions!B5</f>
        <v>Existing HSPF 7.7/SEER 13 Heat Pump &amp; w/oPTCS Duct Sealing &amp; Commissioning</v>
      </c>
      <c r="F15" s="626" t="str">
        <f>Assumptions!C56</f>
        <v>Single Family</v>
      </c>
      <c r="G15" s="626">
        <f>Assumptions!D53</f>
        <v>13</v>
      </c>
      <c r="H15" s="626">
        <f>Assumptions!E53</f>
        <v>7.7</v>
      </c>
      <c r="I15" s="631">
        <f>Assumptions!K53</f>
        <v>539.78093692096058</v>
      </c>
      <c r="J15" s="631">
        <f>Assumptions!L53</f>
        <v>7947.3189639016073</v>
      </c>
      <c r="K15" s="632">
        <f>SUM(I15:J15)</f>
        <v>8487.0999008225681</v>
      </c>
      <c r="L15" s="13"/>
      <c r="M15" s="11"/>
      <c r="N15" s="1"/>
      <c r="O15" s="2"/>
      <c r="P15" s="11"/>
      <c r="Q15" s="11"/>
      <c r="R15" s="2"/>
      <c r="S15" s="2"/>
      <c r="T15" s="1"/>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26"/>
    </row>
    <row r="16" spans="2:50">
      <c r="B16" s="25"/>
      <c r="C16" s="928"/>
      <c r="D16" s="216" t="s">
        <v>381</v>
      </c>
      <c r="E16" s="626" t="s">
        <v>360</v>
      </c>
      <c r="F16" s="626" t="str">
        <f>Assumptions!C59</f>
        <v>Single Family</v>
      </c>
      <c r="G16" s="626">
        <f>G15</f>
        <v>13</v>
      </c>
      <c r="H16" s="626">
        <f>H15</f>
        <v>7.7</v>
      </c>
      <c r="I16" s="631">
        <f>I15</f>
        <v>539.78093692096058</v>
      </c>
      <c r="J16" s="631">
        <f>J15</f>
        <v>7947.3189639016073</v>
      </c>
      <c r="K16" s="632">
        <f>K15</f>
        <v>8487.0999008225681</v>
      </c>
      <c r="L16" s="13"/>
      <c r="M16" s="11"/>
      <c r="N16" s="1"/>
      <c r="O16" s="2"/>
      <c r="P16" s="11"/>
      <c r="Q16" s="11"/>
      <c r="R16" s="2"/>
      <c r="S16" s="2"/>
      <c r="T16" s="1"/>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26"/>
    </row>
    <row r="17" spans="2:51">
      <c r="B17" s="25"/>
      <c r="C17" s="928"/>
      <c r="D17" s="216" t="s">
        <v>517</v>
      </c>
      <c r="E17" s="924" t="str">
        <f>Assumptions!B15</f>
        <v>Upgrade to HSPF 9.0/SEER 14 Heat Pump &amp; w/PTCS Duct Sealing &amp; Commissioning</v>
      </c>
      <c r="F17" s="924" t="str">
        <f>Assumptions!C15</f>
        <v>Single Family</v>
      </c>
      <c r="G17" s="924">
        <f>Assumptions!D59</f>
        <v>14</v>
      </c>
      <c r="H17" s="924">
        <f>Assumptions!E59</f>
        <v>9</v>
      </c>
      <c r="I17" s="925">
        <f>Assumptions!K59</f>
        <v>442.32071361124883</v>
      </c>
      <c r="J17" s="925">
        <f>Assumptions!L59</f>
        <v>5120.9391861356871</v>
      </c>
      <c r="K17" s="817">
        <f>SUM(I17:J17)</f>
        <v>5563.2598997469358</v>
      </c>
      <c r="L17" s="13"/>
      <c r="M17" s="11"/>
      <c r="N17" s="845"/>
      <c r="O17" s="846"/>
      <c r="P17" s="11"/>
      <c r="Q17" s="11"/>
      <c r="R17" s="846"/>
      <c r="S17" s="846"/>
      <c r="T17" s="845"/>
      <c r="U17" s="843"/>
      <c r="V17" s="843"/>
      <c r="W17" s="843"/>
      <c r="X17" s="843"/>
      <c r="Y17" s="843"/>
      <c r="Z17" s="843"/>
      <c r="AA17" s="843"/>
      <c r="AB17" s="843"/>
      <c r="AC17" s="843"/>
      <c r="AD17" s="843"/>
      <c r="AE17" s="843"/>
      <c r="AF17" s="843"/>
      <c r="AG17" s="843"/>
      <c r="AH17" s="843"/>
      <c r="AI17" s="843"/>
      <c r="AJ17" s="843"/>
      <c r="AK17" s="843"/>
      <c r="AL17" s="843"/>
      <c r="AM17" s="843"/>
      <c r="AN17" s="843"/>
      <c r="AO17" s="843"/>
      <c r="AP17" s="843"/>
      <c r="AQ17" s="843"/>
      <c r="AR17" s="843"/>
      <c r="AS17" s="843"/>
      <c r="AT17" s="843"/>
      <c r="AU17" s="843"/>
      <c r="AV17" s="843"/>
      <c r="AW17" s="843"/>
      <c r="AX17" s="26"/>
    </row>
    <row r="18" spans="2:51">
      <c r="B18" s="25"/>
      <c r="C18" s="8"/>
      <c r="D18" s="216" t="s">
        <v>379</v>
      </c>
      <c r="E18" s="626" t="str">
        <f>Assumptions!B62</f>
        <v>Split Systems (2006-2015)</v>
      </c>
      <c r="F18" s="626" t="str">
        <f>Assumptions!C62</f>
        <v>Single Family</v>
      </c>
      <c r="G18" s="626">
        <f>Assumptions!D62</f>
        <v>13</v>
      </c>
      <c r="H18" s="626">
        <f>Assumptions!E62</f>
        <v>7.7</v>
      </c>
      <c r="I18" s="631">
        <f>Assumptions!K62</f>
        <v>539.78093692096058</v>
      </c>
      <c r="J18" s="631">
        <f>Assumptions!L62</f>
        <v>7947.3189639016073</v>
      </c>
      <c r="K18" s="632">
        <f>SUM(I18:J18)</f>
        <v>8487.0999008225681</v>
      </c>
      <c r="L18" s="13"/>
      <c r="M18" s="11"/>
      <c r="N18" s="1"/>
      <c r="O18" s="2"/>
      <c r="P18" s="11"/>
      <c r="Q18" s="11"/>
      <c r="R18" s="2"/>
      <c r="S18" s="2"/>
      <c r="T18" s="1"/>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26"/>
    </row>
    <row r="19" spans="2:51">
      <c r="B19" s="25"/>
      <c r="C19" s="8"/>
      <c r="D19" s="216" t="s">
        <v>67</v>
      </c>
      <c r="E19" s="626" t="str">
        <f>Assumptions!B68</f>
        <v>Split Systems (&gt;2015)</v>
      </c>
      <c r="F19" s="626" t="str">
        <f>Assumptions!C68</f>
        <v>Single Family</v>
      </c>
      <c r="G19" s="626">
        <f>Assumptions!D68</f>
        <v>14</v>
      </c>
      <c r="H19" s="626">
        <f>Assumptions!E68</f>
        <v>8.1999999999999993</v>
      </c>
      <c r="I19" s="631">
        <f>Assumptions!K68</f>
        <v>501.22515571231611</v>
      </c>
      <c r="J19" s="631">
        <f>Assumptions!L68</f>
        <v>7777.7875341037661</v>
      </c>
      <c r="K19" s="632">
        <f>SUM(I19:J19)</f>
        <v>8279.0126898160815</v>
      </c>
      <c r="L19" s="2"/>
      <c r="M19" s="2"/>
      <c r="N19" s="2"/>
      <c r="O19" s="2"/>
      <c r="P19" s="2"/>
      <c r="Q19" s="2"/>
      <c r="R19" s="2"/>
      <c r="S19" s="2"/>
      <c r="T19" s="1"/>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26"/>
    </row>
    <row r="20" spans="2:51">
      <c r="B20" s="25"/>
      <c r="C20" s="8"/>
      <c r="D20" s="630"/>
      <c r="E20" s="628"/>
      <c r="F20" s="628"/>
      <c r="G20" s="628"/>
      <c r="H20" s="628"/>
      <c r="I20" s="628"/>
      <c r="J20" s="630"/>
      <c r="K20" s="630"/>
      <c r="L20" s="8"/>
      <c r="M20" s="8"/>
      <c r="N20" s="8"/>
      <c r="O20" s="8"/>
      <c r="P20" s="8"/>
      <c r="Q20" s="8"/>
      <c r="R20" s="2"/>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26"/>
    </row>
    <row r="21" spans="2:51" s="7" customFormat="1" ht="25.5">
      <c r="B21" s="4"/>
      <c r="C21" s="37"/>
      <c r="D21" s="40" t="str">
        <f>D10</f>
        <v>Single Package Heat Pumps</v>
      </c>
      <c r="E21" s="39" t="s">
        <v>122</v>
      </c>
      <c r="F21" s="39" t="s">
        <v>73</v>
      </c>
      <c r="G21" s="39" t="s">
        <v>358</v>
      </c>
      <c r="H21" s="39" t="s">
        <v>359</v>
      </c>
      <c r="I21" s="39" t="s">
        <v>367</v>
      </c>
      <c r="J21" s="39" t="s">
        <v>368</v>
      </c>
      <c r="K21" s="215" t="s">
        <v>62</v>
      </c>
      <c r="L21" s="9"/>
      <c r="M21" s="9"/>
      <c r="N21" s="9"/>
      <c r="O21" s="9"/>
      <c r="P21" s="9"/>
      <c r="Q21" s="9"/>
      <c r="R21" s="9"/>
      <c r="S21" s="9"/>
      <c r="T21" s="9"/>
      <c r="U21" s="37"/>
      <c r="V21" s="37"/>
      <c r="W21" s="37"/>
      <c r="X21" s="37"/>
      <c r="Y21" s="37"/>
      <c r="Z21" s="37"/>
      <c r="AA21" s="37"/>
      <c r="AB21" s="37"/>
      <c r="AC21" s="37"/>
      <c r="AD21" s="37"/>
      <c r="AE21" s="37"/>
      <c r="AF21" s="37"/>
      <c r="AG21" s="37"/>
      <c r="AH21" s="37"/>
      <c r="AI21" s="237"/>
      <c r="AJ21" s="237"/>
      <c r="AK21" s="237"/>
      <c r="AL21" s="237"/>
      <c r="AM21" s="237"/>
      <c r="AN21" s="237"/>
      <c r="AO21" s="237"/>
      <c r="AP21" s="237"/>
      <c r="AQ21" s="237"/>
      <c r="AR21" s="237"/>
      <c r="AS21" s="237"/>
      <c r="AT21" s="237"/>
      <c r="AU21" s="237"/>
      <c r="AV21" s="237"/>
      <c r="AW21" s="237"/>
      <c r="AX21" s="3"/>
    </row>
    <row r="22" spans="2:51">
      <c r="B22" s="25"/>
      <c r="C22" s="8"/>
      <c r="D22" s="624"/>
      <c r="E22" s="625"/>
      <c r="F22" s="625"/>
      <c r="G22" s="625"/>
      <c r="H22" s="625"/>
      <c r="I22" s="216" t="s">
        <v>12</v>
      </c>
      <c r="J22" s="627" t="s">
        <v>12</v>
      </c>
      <c r="K22" s="627" t="s">
        <v>12</v>
      </c>
      <c r="L22" s="37"/>
      <c r="M22" s="37"/>
      <c r="N22" s="37"/>
      <c r="O22" s="37"/>
      <c r="P22" s="37"/>
      <c r="Q22" s="37"/>
      <c r="R22" s="10"/>
      <c r="S22" s="2"/>
      <c r="T22" s="2"/>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26"/>
    </row>
    <row r="23" spans="2:51">
      <c r="B23" s="25"/>
      <c r="C23" s="8"/>
      <c r="D23" s="216" t="str">
        <f t="shared" ref="D23:K23" si="0">D15</f>
        <v>5th Plan Baseline ASHRAE 90.1-1999</v>
      </c>
      <c r="E23" s="629" t="str">
        <f t="shared" si="0"/>
        <v>Existing HSPF 7.7/SEER 13 Heat Pump &amp; w/oPTCS Duct Sealing &amp; Commissioning</v>
      </c>
      <c r="F23" s="629" t="str">
        <f t="shared" si="0"/>
        <v>Single Family</v>
      </c>
      <c r="G23" s="629">
        <f t="shared" si="0"/>
        <v>13</v>
      </c>
      <c r="H23" s="629">
        <f t="shared" si="0"/>
        <v>7.7</v>
      </c>
      <c r="I23" s="633">
        <f t="shared" si="0"/>
        <v>539.78093692096058</v>
      </c>
      <c r="J23" s="633">
        <f t="shared" si="0"/>
        <v>7947.3189639016073</v>
      </c>
      <c r="K23" s="632">
        <f t="shared" si="0"/>
        <v>8487.0999008225681</v>
      </c>
      <c r="L23" s="13"/>
      <c r="M23" s="12"/>
      <c r="N23" s="1"/>
      <c r="O23" s="2"/>
      <c r="P23" s="12"/>
      <c r="Q23" s="12"/>
      <c r="R23" s="2"/>
      <c r="S23" s="2"/>
      <c r="T23" s="1"/>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26"/>
    </row>
    <row r="24" spans="2:51">
      <c r="B24" s="25"/>
      <c r="C24" s="928"/>
      <c r="D24" s="216" t="str">
        <f>D16</f>
        <v>6th Plan Baseline ASHRAE 90.1-2010</v>
      </c>
      <c r="E24" s="629" t="str">
        <f t="shared" ref="E24:G25" si="1">E16</f>
        <v>Existing HSPF 7.7/SEER 13 Heat Pump &amp; w/oPTCS Duct Sealing &amp; Commissioning</v>
      </c>
      <c r="F24" s="629" t="str">
        <f t="shared" si="1"/>
        <v>Single Family</v>
      </c>
      <c r="G24" s="629">
        <f t="shared" si="1"/>
        <v>13</v>
      </c>
      <c r="H24" s="629">
        <f t="shared" ref="H24:K25" si="2">H16</f>
        <v>7.7</v>
      </c>
      <c r="I24" s="633">
        <f t="shared" si="2"/>
        <v>539.78093692096058</v>
      </c>
      <c r="J24" s="633">
        <f t="shared" si="2"/>
        <v>7947.3189639016073</v>
      </c>
      <c r="K24" s="632">
        <f t="shared" si="2"/>
        <v>8487.0999008225681</v>
      </c>
      <c r="L24" s="13"/>
      <c r="M24" s="12"/>
      <c r="N24" s="1"/>
      <c r="O24" s="2"/>
      <c r="P24" s="12"/>
      <c r="Q24" s="12"/>
      <c r="R24" s="2"/>
      <c r="S24" s="2"/>
      <c r="T24" s="1"/>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26"/>
    </row>
    <row r="25" spans="2:51">
      <c r="B25" s="25"/>
      <c r="C25" s="928"/>
      <c r="D25" s="216" t="str">
        <f>D17</f>
        <v>6th Plan 9.0 HSPF Upgrade Option</v>
      </c>
      <c r="E25" s="629" t="str">
        <f t="shared" si="1"/>
        <v>Upgrade to HSPF 9.0/SEER 14 Heat Pump &amp; w/PTCS Duct Sealing &amp; Commissioning</v>
      </c>
      <c r="F25" s="629" t="str">
        <f t="shared" si="1"/>
        <v>Single Family</v>
      </c>
      <c r="G25" s="629">
        <f t="shared" si="1"/>
        <v>14</v>
      </c>
      <c r="H25" s="922">
        <f t="shared" si="2"/>
        <v>9</v>
      </c>
      <c r="I25" s="923">
        <f t="shared" si="2"/>
        <v>442.32071361124883</v>
      </c>
      <c r="J25" s="923">
        <f t="shared" si="2"/>
        <v>5120.9391861356871</v>
      </c>
      <c r="K25" s="817">
        <f t="shared" si="2"/>
        <v>5563.2598997469358</v>
      </c>
      <c r="L25" s="13"/>
      <c r="M25" s="12"/>
      <c r="N25" s="845"/>
      <c r="O25" s="846"/>
      <c r="P25" s="12"/>
      <c r="Q25" s="12"/>
      <c r="R25" s="846"/>
      <c r="S25" s="846"/>
      <c r="T25" s="845"/>
      <c r="U25" s="843"/>
      <c r="V25" s="843"/>
      <c r="W25" s="843"/>
      <c r="X25" s="843"/>
      <c r="Y25" s="843"/>
      <c r="Z25" s="843"/>
      <c r="AA25" s="843"/>
      <c r="AB25" s="843"/>
      <c r="AC25" s="843"/>
      <c r="AD25" s="843"/>
      <c r="AE25" s="843"/>
      <c r="AF25" s="843"/>
      <c r="AG25" s="843"/>
      <c r="AH25" s="843"/>
      <c r="AI25" s="843"/>
      <c r="AJ25" s="843"/>
      <c r="AK25" s="843"/>
      <c r="AL25" s="843"/>
      <c r="AM25" s="843"/>
      <c r="AN25" s="843"/>
      <c r="AO25" s="843"/>
      <c r="AP25" s="843"/>
      <c r="AQ25" s="843"/>
      <c r="AR25" s="843"/>
      <c r="AS25" s="843"/>
      <c r="AT25" s="843"/>
      <c r="AU25" s="843"/>
      <c r="AV25" s="843"/>
      <c r="AW25" s="843"/>
      <c r="AX25" s="26"/>
    </row>
    <row r="26" spans="2:51">
      <c r="B26" s="25"/>
      <c r="C26" s="8"/>
      <c r="D26" s="216" t="s">
        <v>379</v>
      </c>
      <c r="E26" s="629" t="str">
        <f>Assumptions!B65</f>
        <v>Single Package Systems (2006-2015)</v>
      </c>
      <c r="F26" s="629" t="str">
        <f>Assumptions!C65</f>
        <v>Single Family</v>
      </c>
      <c r="G26" s="629">
        <f>Assumptions!D65</f>
        <v>13</v>
      </c>
      <c r="H26" s="629">
        <f>Assumptions!E65</f>
        <v>7.7</v>
      </c>
      <c r="I26" s="633">
        <f>Assumptions!K65</f>
        <v>540.23757741172494</v>
      </c>
      <c r="J26" s="633">
        <f>Assumptions!L65</f>
        <v>8237.4443026856316</v>
      </c>
      <c r="K26" s="632">
        <f>SUM(I26:J26)</f>
        <v>8777.681880097356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26"/>
    </row>
    <row r="27" spans="2:51">
      <c r="B27" s="25"/>
      <c r="C27" s="8"/>
      <c r="D27" s="216" t="s">
        <v>67</v>
      </c>
      <c r="E27" s="629" t="str">
        <f>Assumptions!B71</f>
        <v>Single Package Systems (&gt;2015)</v>
      </c>
      <c r="F27" s="629" t="str">
        <f>Assumptions!C71</f>
        <v>Single Family</v>
      </c>
      <c r="G27" s="629">
        <f>Assumptions!D71</f>
        <v>14</v>
      </c>
      <c r="H27" s="629">
        <f>Assumptions!E71</f>
        <v>8</v>
      </c>
      <c r="I27" s="633">
        <f>Assumptions!K71</f>
        <v>501.64917902516726</v>
      </c>
      <c r="J27" s="633">
        <f>Assumptions!L71</f>
        <v>7931.6115558508363</v>
      </c>
      <c r="K27" s="632">
        <f>SUM(I27:J27)</f>
        <v>8433.260734876003</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26"/>
    </row>
    <row r="28" spans="2:51">
      <c r="B28" s="2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26"/>
    </row>
    <row r="29" spans="2:51" ht="13.5" thickBot="1">
      <c r="B29" s="28"/>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46"/>
      <c r="AJ29" s="46"/>
      <c r="AK29" s="46"/>
      <c r="AL29" s="46"/>
      <c r="AM29" s="46"/>
      <c r="AN29" s="46"/>
      <c r="AO29" s="46"/>
      <c r="AP29" s="46"/>
      <c r="AQ29" s="46"/>
      <c r="AR29" s="46"/>
      <c r="AS29" s="46"/>
      <c r="AT29" s="46"/>
      <c r="AU29" s="46"/>
      <c r="AV29" s="46"/>
      <c r="AW29" s="46"/>
      <c r="AX29" s="47"/>
    </row>
    <row r="30" spans="2:51">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2:51" ht="13.5" thickBot="1">
      <c r="B31" s="24" t="s">
        <v>63</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2:51">
      <c r="B32" s="3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32"/>
      <c r="AY32" s="8"/>
    </row>
    <row r="33" spans="2:51">
      <c r="B33" s="33" t="s">
        <v>557</v>
      </c>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26"/>
      <c r="AY33" s="8"/>
    </row>
    <row r="34" spans="2:51">
      <c r="B34" s="25"/>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26"/>
    </row>
    <row r="35" spans="2:51">
      <c r="B35" s="25"/>
      <c r="C35" s="8"/>
      <c r="D35" s="6" t="str">
        <f>D13</f>
        <v>Split System Heat Pumps</v>
      </c>
      <c r="E35" s="6">
        <v>1990</v>
      </c>
      <c r="F35" s="6">
        <f>E35+1</f>
        <v>1991</v>
      </c>
      <c r="G35" s="6">
        <f t="shared" ref="G35:U35" si="3">F35+1</f>
        <v>1992</v>
      </c>
      <c r="H35" s="6">
        <f t="shared" si="3"/>
        <v>1993</v>
      </c>
      <c r="I35" s="6">
        <f t="shared" si="3"/>
        <v>1994</v>
      </c>
      <c r="J35" s="6">
        <f t="shared" si="3"/>
        <v>1995</v>
      </c>
      <c r="K35" s="6">
        <f t="shared" si="3"/>
        <v>1996</v>
      </c>
      <c r="L35" s="6">
        <f t="shared" si="3"/>
        <v>1997</v>
      </c>
      <c r="M35" s="6">
        <f t="shared" si="3"/>
        <v>1998</v>
      </c>
      <c r="N35" s="6">
        <f t="shared" si="3"/>
        <v>1999</v>
      </c>
      <c r="O35" s="6">
        <f t="shared" si="3"/>
        <v>2000</v>
      </c>
      <c r="P35" s="6">
        <f t="shared" si="3"/>
        <v>2001</v>
      </c>
      <c r="Q35" s="6">
        <f t="shared" si="3"/>
        <v>2002</v>
      </c>
      <c r="R35" s="6">
        <f t="shared" si="3"/>
        <v>2003</v>
      </c>
      <c r="S35" s="6">
        <f t="shared" si="3"/>
        <v>2004</v>
      </c>
      <c r="T35" s="6">
        <f t="shared" si="3"/>
        <v>2005</v>
      </c>
      <c r="U35" s="6">
        <f t="shared" si="3"/>
        <v>2006</v>
      </c>
      <c r="V35" s="6">
        <f t="shared" ref="V35:AW35" si="4">U35+1</f>
        <v>2007</v>
      </c>
      <c r="W35" s="6">
        <f t="shared" si="4"/>
        <v>2008</v>
      </c>
      <c r="X35" s="6">
        <f t="shared" si="4"/>
        <v>2009</v>
      </c>
      <c r="Y35" s="6">
        <f t="shared" si="4"/>
        <v>2010</v>
      </c>
      <c r="Z35" s="6">
        <f t="shared" si="4"/>
        <v>2011</v>
      </c>
      <c r="AA35" s="6">
        <f t="shared" si="4"/>
        <v>2012</v>
      </c>
      <c r="AB35" s="6">
        <f t="shared" si="4"/>
        <v>2013</v>
      </c>
      <c r="AC35" s="6">
        <f t="shared" si="4"/>
        <v>2014</v>
      </c>
      <c r="AD35" s="6">
        <f t="shared" si="4"/>
        <v>2015</v>
      </c>
      <c r="AE35" s="6">
        <f t="shared" si="4"/>
        <v>2016</v>
      </c>
      <c r="AF35" s="6">
        <f t="shared" si="4"/>
        <v>2017</v>
      </c>
      <c r="AG35" s="6">
        <f t="shared" si="4"/>
        <v>2018</v>
      </c>
      <c r="AH35" s="6">
        <f t="shared" si="4"/>
        <v>2019</v>
      </c>
      <c r="AI35" s="6">
        <f t="shared" si="4"/>
        <v>2020</v>
      </c>
      <c r="AJ35" s="6">
        <f t="shared" si="4"/>
        <v>2021</v>
      </c>
      <c r="AK35" s="6">
        <f t="shared" si="4"/>
        <v>2022</v>
      </c>
      <c r="AL35" s="6">
        <f t="shared" si="4"/>
        <v>2023</v>
      </c>
      <c r="AM35" s="6">
        <f t="shared" si="4"/>
        <v>2024</v>
      </c>
      <c r="AN35" s="6">
        <f t="shared" si="4"/>
        <v>2025</v>
      </c>
      <c r="AO35" s="6">
        <f t="shared" si="4"/>
        <v>2026</v>
      </c>
      <c r="AP35" s="6">
        <f t="shared" si="4"/>
        <v>2027</v>
      </c>
      <c r="AQ35" s="6">
        <f t="shared" si="4"/>
        <v>2028</v>
      </c>
      <c r="AR35" s="6">
        <f t="shared" si="4"/>
        <v>2029</v>
      </c>
      <c r="AS35" s="6">
        <f t="shared" si="4"/>
        <v>2030</v>
      </c>
      <c r="AT35" s="6">
        <f t="shared" si="4"/>
        <v>2031</v>
      </c>
      <c r="AU35" s="6">
        <f t="shared" si="4"/>
        <v>2032</v>
      </c>
      <c r="AV35" s="6">
        <f t="shared" si="4"/>
        <v>2033</v>
      </c>
      <c r="AW35" s="6">
        <f t="shared" si="4"/>
        <v>2034</v>
      </c>
      <c r="AX35" s="26"/>
    </row>
    <row r="36" spans="2:51">
      <c r="B36" s="25"/>
      <c r="C36" s="8"/>
      <c r="D36" s="634" t="str">
        <f>D15</f>
        <v>5th Plan Baseline ASHRAE 90.1-1999</v>
      </c>
      <c r="E36" s="34">
        <v>1</v>
      </c>
      <c r="F36" s="34">
        <v>1</v>
      </c>
      <c r="G36" s="34">
        <v>1</v>
      </c>
      <c r="H36" s="34">
        <v>1</v>
      </c>
      <c r="I36" s="34">
        <v>1</v>
      </c>
      <c r="J36" s="34">
        <v>1</v>
      </c>
      <c r="K36" s="34">
        <v>1</v>
      </c>
      <c r="L36" s="34">
        <v>1</v>
      </c>
      <c r="M36" s="34">
        <v>1</v>
      </c>
      <c r="N36" s="34">
        <v>1</v>
      </c>
      <c r="O36" s="34">
        <v>1</v>
      </c>
      <c r="P36" s="34">
        <v>1</v>
      </c>
      <c r="Q36" s="34">
        <v>1</v>
      </c>
      <c r="R36" s="34">
        <v>1</v>
      </c>
      <c r="S36" s="34">
        <v>1</v>
      </c>
      <c r="T36" s="34">
        <v>1</v>
      </c>
      <c r="U36" s="35">
        <v>1</v>
      </c>
      <c r="V36" s="34">
        <v>1</v>
      </c>
      <c r="W36" s="34">
        <v>1</v>
      </c>
      <c r="X36" s="34">
        <v>1</v>
      </c>
      <c r="Y36" s="34">
        <v>0</v>
      </c>
      <c r="Z36" s="34">
        <v>0</v>
      </c>
      <c r="AA36" s="34">
        <v>0</v>
      </c>
      <c r="AB36" s="34">
        <v>0</v>
      </c>
      <c r="AC36" s="34">
        <v>0</v>
      </c>
      <c r="AD36" s="34">
        <v>0</v>
      </c>
      <c r="AE36" s="34">
        <v>0</v>
      </c>
      <c r="AF36" s="34">
        <v>0</v>
      </c>
      <c r="AG36" s="34">
        <v>0</v>
      </c>
      <c r="AH36" s="34">
        <v>0</v>
      </c>
      <c r="AI36" s="34">
        <v>0</v>
      </c>
      <c r="AJ36" s="34">
        <v>0</v>
      </c>
      <c r="AK36" s="34">
        <v>0</v>
      </c>
      <c r="AL36" s="34">
        <v>0</v>
      </c>
      <c r="AM36" s="34">
        <v>0</v>
      </c>
      <c r="AN36" s="34">
        <v>0</v>
      </c>
      <c r="AO36" s="34">
        <v>0</v>
      </c>
      <c r="AP36" s="34">
        <v>0</v>
      </c>
      <c r="AQ36" s="34">
        <v>0</v>
      </c>
      <c r="AR36" s="34">
        <v>0</v>
      </c>
      <c r="AS36" s="34">
        <v>0</v>
      </c>
      <c r="AT36" s="34">
        <v>0</v>
      </c>
      <c r="AU36" s="34">
        <v>0</v>
      </c>
      <c r="AV36" s="34">
        <v>0</v>
      </c>
      <c r="AW36" s="34">
        <v>0</v>
      </c>
      <c r="AX36" s="26"/>
    </row>
    <row r="37" spans="2:51">
      <c r="B37" s="25"/>
      <c r="C37" s="8"/>
      <c r="D37" s="634" t="str">
        <f>D16</f>
        <v>6th Plan Baseline ASHRAE 90.1-2010</v>
      </c>
      <c r="E37" s="34">
        <v>0</v>
      </c>
      <c r="F37" s="34">
        <v>0</v>
      </c>
      <c r="G37" s="34">
        <v>0</v>
      </c>
      <c r="H37" s="34">
        <v>0</v>
      </c>
      <c r="I37" s="34">
        <v>0</v>
      </c>
      <c r="J37" s="34">
        <v>0</v>
      </c>
      <c r="K37" s="34">
        <v>0</v>
      </c>
      <c r="L37" s="34">
        <v>0</v>
      </c>
      <c r="M37" s="34">
        <v>0</v>
      </c>
      <c r="N37" s="34">
        <v>0</v>
      </c>
      <c r="O37" s="34">
        <v>0</v>
      </c>
      <c r="P37" s="34">
        <v>0</v>
      </c>
      <c r="Q37" s="34">
        <v>0</v>
      </c>
      <c r="R37" s="34">
        <v>0</v>
      </c>
      <c r="S37" s="34">
        <v>0</v>
      </c>
      <c r="T37" s="34">
        <v>0</v>
      </c>
      <c r="U37" s="35">
        <v>0</v>
      </c>
      <c r="V37" s="35">
        <v>0</v>
      </c>
      <c r="W37" s="35">
        <v>0</v>
      </c>
      <c r="X37" s="35">
        <v>0</v>
      </c>
      <c r="Y37" s="34">
        <v>1</v>
      </c>
      <c r="Z37" s="34">
        <v>1</v>
      </c>
      <c r="AA37" s="34">
        <v>1</v>
      </c>
      <c r="AB37" s="34">
        <v>1</v>
      </c>
      <c r="AC37" s="34">
        <v>1</v>
      </c>
      <c r="AD37" s="34">
        <v>1</v>
      </c>
      <c r="AE37" s="34">
        <v>1</v>
      </c>
      <c r="AF37" s="34">
        <v>1</v>
      </c>
      <c r="AG37" s="34">
        <v>1</v>
      </c>
      <c r="AH37" s="34">
        <v>1</v>
      </c>
      <c r="AI37" s="34">
        <v>1</v>
      </c>
      <c r="AJ37" s="34">
        <v>1</v>
      </c>
      <c r="AK37" s="34">
        <v>1</v>
      </c>
      <c r="AL37" s="34">
        <v>1</v>
      </c>
      <c r="AM37" s="34">
        <v>1</v>
      </c>
      <c r="AN37" s="34">
        <v>1</v>
      </c>
      <c r="AO37" s="34">
        <v>1</v>
      </c>
      <c r="AP37" s="34">
        <v>1</v>
      </c>
      <c r="AQ37" s="34">
        <v>1</v>
      </c>
      <c r="AR37" s="34">
        <v>1</v>
      </c>
      <c r="AS37" s="34">
        <v>1</v>
      </c>
      <c r="AT37" s="34">
        <v>1</v>
      </c>
      <c r="AU37" s="34">
        <v>1</v>
      </c>
      <c r="AV37" s="34">
        <v>1</v>
      </c>
      <c r="AW37" s="34">
        <v>1</v>
      </c>
      <c r="AX37" s="26"/>
    </row>
    <row r="38" spans="2:51">
      <c r="B38" s="25"/>
      <c r="C38" s="843"/>
      <c r="D38" s="634" t="str">
        <f>D17</f>
        <v>6th Plan 9.0 HSPF Upgrade Option</v>
      </c>
      <c r="E38" s="35">
        <v>0</v>
      </c>
      <c r="F38" s="926">
        <v>0</v>
      </c>
      <c r="G38" s="926">
        <v>0</v>
      </c>
      <c r="H38" s="926">
        <v>0</v>
      </c>
      <c r="I38" s="926">
        <v>0</v>
      </c>
      <c r="J38" s="926">
        <v>0</v>
      </c>
      <c r="K38" s="926">
        <v>0</v>
      </c>
      <c r="L38" s="926">
        <v>0</v>
      </c>
      <c r="M38" s="926">
        <v>0</v>
      </c>
      <c r="N38" s="926">
        <v>0</v>
      </c>
      <c r="O38" s="926">
        <v>0</v>
      </c>
      <c r="P38" s="926">
        <v>0</v>
      </c>
      <c r="Q38" s="926">
        <v>0</v>
      </c>
      <c r="R38" s="926">
        <v>0</v>
      </c>
      <c r="S38" s="926">
        <v>0</v>
      </c>
      <c r="T38" s="926">
        <v>0</v>
      </c>
      <c r="U38" s="926">
        <v>0</v>
      </c>
      <c r="V38" s="926">
        <v>0</v>
      </c>
      <c r="W38" s="926">
        <v>0</v>
      </c>
      <c r="X38" s="926">
        <v>0</v>
      </c>
      <c r="Y38" s="926">
        <v>0</v>
      </c>
      <c r="Z38" s="926">
        <v>0</v>
      </c>
      <c r="AA38" s="926">
        <v>0</v>
      </c>
      <c r="AB38" s="926">
        <v>0</v>
      </c>
      <c r="AC38" s="926">
        <v>0</v>
      </c>
      <c r="AD38" s="926">
        <v>0</v>
      </c>
      <c r="AE38" s="926">
        <v>0</v>
      </c>
      <c r="AF38" s="926">
        <v>0</v>
      </c>
      <c r="AG38" s="926">
        <v>0</v>
      </c>
      <c r="AH38" s="926">
        <v>0</v>
      </c>
      <c r="AI38" s="926">
        <v>0</v>
      </c>
      <c r="AJ38" s="926">
        <v>0</v>
      </c>
      <c r="AK38" s="926">
        <v>0</v>
      </c>
      <c r="AL38" s="926">
        <v>0</v>
      </c>
      <c r="AM38" s="926">
        <v>0</v>
      </c>
      <c r="AN38" s="926">
        <v>0</v>
      </c>
      <c r="AO38" s="926">
        <v>0</v>
      </c>
      <c r="AP38" s="926">
        <v>0</v>
      </c>
      <c r="AQ38" s="926">
        <v>0</v>
      </c>
      <c r="AR38" s="926">
        <v>0</v>
      </c>
      <c r="AS38" s="926">
        <v>0</v>
      </c>
      <c r="AT38" s="926">
        <v>0</v>
      </c>
      <c r="AU38" s="926">
        <v>0</v>
      </c>
      <c r="AV38" s="926">
        <v>0</v>
      </c>
      <c r="AW38" s="926">
        <v>0</v>
      </c>
      <c r="AX38" s="26"/>
    </row>
    <row r="39" spans="2:51">
      <c r="B39" s="25"/>
      <c r="C39" s="8"/>
      <c r="D39" s="634" t="str">
        <f>D18</f>
        <v>2006 Standard</v>
      </c>
      <c r="E39" s="34">
        <v>0</v>
      </c>
      <c r="F39" s="34">
        <v>0</v>
      </c>
      <c r="G39" s="34">
        <v>0</v>
      </c>
      <c r="H39" s="34">
        <v>0</v>
      </c>
      <c r="I39" s="34">
        <v>0</v>
      </c>
      <c r="J39" s="34">
        <v>0</v>
      </c>
      <c r="K39" s="34">
        <v>0</v>
      </c>
      <c r="L39" s="34">
        <v>0</v>
      </c>
      <c r="M39" s="34">
        <v>0</v>
      </c>
      <c r="N39" s="34">
        <v>0</v>
      </c>
      <c r="O39" s="34">
        <v>0</v>
      </c>
      <c r="P39" s="34">
        <v>0</v>
      </c>
      <c r="Q39" s="34">
        <v>0</v>
      </c>
      <c r="R39" s="34">
        <v>0</v>
      </c>
      <c r="S39" s="34">
        <v>0</v>
      </c>
      <c r="T39" s="34">
        <v>0</v>
      </c>
      <c r="U39" s="35">
        <v>0</v>
      </c>
      <c r="V39" s="35">
        <v>0</v>
      </c>
      <c r="W39" s="35">
        <v>0</v>
      </c>
      <c r="X39" s="35">
        <v>0</v>
      </c>
      <c r="Y39" s="35">
        <v>0</v>
      </c>
      <c r="Z39" s="35">
        <v>0</v>
      </c>
      <c r="AA39" s="35">
        <v>0</v>
      </c>
      <c r="AB39" s="35">
        <v>0</v>
      </c>
      <c r="AC39" s="35">
        <v>0</v>
      </c>
      <c r="AD39" s="35">
        <v>0</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35">
        <v>0</v>
      </c>
      <c r="AV39" s="35">
        <v>0</v>
      </c>
      <c r="AW39" s="35">
        <v>0</v>
      </c>
      <c r="AX39" s="26"/>
    </row>
    <row r="40" spans="2:51">
      <c r="B40" s="25"/>
      <c r="C40" s="8"/>
      <c r="D40" s="634" t="str">
        <f>D19</f>
        <v>2015 Standard</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5">
        <v>0</v>
      </c>
      <c r="AE40" s="35">
        <v>0</v>
      </c>
      <c r="AF40" s="34">
        <v>0</v>
      </c>
      <c r="AG40" s="34">
        <v>0</v>
      </c>
      <c r="AH40" s="34">
        <v>0</v>
      </c>
      <c r="AI40" s="34">
        <v>0</v>
      </c>
      <c r="AJ40" s="34">
        <v>0</v>
      </c>
      <c r="AK40" s="34">
        <v>0</v>
      </c>
      <c r="AL40" s="34">
        <v>0</v>
      </c>
      <c r="AM40" s="34">
        <v>0</v>
      </c>
      <c r="AN40" s="34">
        <v>0</v>
      </c>
      <c r="AO40" s="34">
        <v>0</v>
      </c>
      <c r="AP40" s="34">
        <v>0</v>
      </c>
      <c r="AQ40" s="34">
        <v>0</v>
      </c>
      <c r="AR40" s="34">
        <v>0</v>
      </c>
      <c r="AS40" s="34">
        <v>0</v>
      </c>
      <c r="AT40" s="34">
        <v>0</v>
      </c>
      <c r="AU40" s="34">
        <v>0</v>
      </c>
      <c r="AV40" s="34">
        <v>0</v>
      </c>
      <c r="AW40" s="34">
        <v>0</v>
      </c>
      <c r="AX40" s="26"/>
    </row>
    <row r="41" spans="2:51">
      <c r="B41" s="25"/>
      <c r="C41" s="8"/>
      <c r="D41" s="15"/>
      <c r="E41" s="252"/>
      <c r="F41" s="252"/>
      <c r="G41" s="252"/>
      <c r="H41" s="252"/>
      <c r="I41" s="252"/>
      <c r="J41" s="252"/>
      <c r="K41" s="252"/>
      <c r="L41" s="252"/>
      <c r="M41" s="252"/>
      <c r="N41" s="252"/>
      <c r="O41" s="252"/>
      <c r="P41" s="252"/>
      <c r="Q41" s="252"/>
      <c r="R41" s="252"/>
      <c r="S41" s="252"/>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7"/>
      <c r="AX41" s="26"/>
    </row>
    <row r="42" spans="2:51">
      <c r="B42" s="25"/>
      <c r="C42" s="8"/>
      <c r="D42" s="6" t="str">
        <f>D21</f>
        <v>Single Package Heat Pumps</v>
      </c>
      <c r="E42" s="6">
        <v>1990</v>
      </c>
      <c r="F42" s="6">
        <v>1991</v>
      </c>
      <c r="G42" s="6">
        <v>1992</v>
      </c>
      <c r="H42" s="6">
        <v>1993</v>
      </c>
      <c r="I42" s="6">
        <v>1994</v>
      </c>
      <c r="J42" s="6">
        <v>1995</v>
      </c>
      <c r="K42" s="6">
        <v>1996</v>
      </c>
      <c r="L42" s="6">
        <v>1997</v>
      </c>
      <c r="M42" s="6">
        <v>1998</v>
      </c>
      <c r="N42" s="6">
        <v>1999</v>
      </c>
      <c r="O42" s="6">
        <v>2000</v>
      </c>
      <c r="P42" s="6">
        <v>2001</v>
      </c>
      <c r="Q42" s="6">
        <v>2002</v>
      </c>
      <c r="R42" s="6">
        <v>2003</v>
      </c>
      <c r="S42" s="6">
        <v>2004</v>
      </c>
      <c r="T42" s="6">
        <v>2005</v>
      </c>
      <c r="U42" s="6">
        <v>2006</v>
      </c>
      <c r="V42" s="6">
        <v>2007</v>
      </c>
      <c r="W42" s="6">
        <v>2008</v>
      </c>
      <c r="X42" s="6">
        <v>2009</v>
      </c>
      <c r="Y42" s="6">
        <v>2010</v>
      </c>
      <c r="Z42" s="6">
        <v>2011</v>
      </c>
      <c r="AA42" s="6">
        <v>2012</v>
      </c>
      <c r="AB42" s="6">
        <v>2013</v>
      </c>
      <c r="AC42" s="6">
        <v>2014</v>
      </c>
      <c r="AD42" s="6">
        <v>2015</v>
      </c>
      <c r="AE42" s="6">
        <v>2016</v>
      </c>
      <c r="AF42" s="6">
        <v>2017</v>
      </c>
      <c r="AG42" s="6">
        <v>2018</v>
      </c>
      <c r="AH42" s="6">
        <v>2019</v>
      </c>
      <c r="AI42" s="6">
        <v>2020</v>
      </c>
      <c r="AJ42" s="6">
        <v>2021</v>
      </c>
      <c r="AK42" s="6">
        <v>2022</v>
      </c>
      <c r="AL42" s="6">
        <v>2023</v>
      </c>
      <c r="AM42" s="6">
        <v>2024</v>
      </c>
      <c r="AN42" s="6">
        <v>2025</v>
      </c>
      <c r="AO42" s="6">
        <v>2026</v>
      </c>
      <c r="AP42" s="6">
        <v>2027</v>
      </c>
      <c r="AQ42" s="6">
        <v>2028</v>
      </c>
      <c r="AR42" s="6">
        <v>2029</v>
      </c>
      <c r="AS42" s="6">
        <v>2030</v>
      </c>
      <c r="AT42" s="6">
        <v>2031</v>
      </c>
      <c r="AU42" s="6">
        <v>2032</v>
      </c>
      <c r="AV42" s="6">
        <v>2033</v>
      </c>
      <c r="AW42" s="6">
        <v>2034</v>
      </c>
      <c r="AX42" s="26"/>
    </row>
    <row r="43" spans="2:51">
      <c r="B43" s="25"/>
      <c r="C43" s="8"/>
      <c r="D43" s="14" t="str">
        <f>D23</f>
        <v>5th Plan Baseline ASHRAE 90.1-1999</v>
      </c>
      <c r="E43" s="35">
        <v>1</v>
      </c>
      <c r="F43" s="35">
        <v>1</v>
      </c>
      <c r="G43" s="35">
        <v>1</v>
      </c>
      <c r="H43" s="35">
        <v>1</v>
      </c>
      <c r="I43" s="35">
        <v>1</v>
      </c>
      <c r="J43" s="35">
        <v>1</v>
      </c>
      <c r="K43" s="35">
        <v>1</v>
      </c>
      <c r="L43" s="35">
        <v>1</v>
      </c>
      <c r="M43" s="35">
        <v>1</v>
      </c>
      <c r="N43" s="35">
        <v>1</v>
      </c>
      <c r="O43" s="35">
        <v>1</v>
      </c>
      <c r="P43" s="35">
        <v>1</v>
      </c>
      <c r="Q43" s="35">
        <v>1</v>
      </c>
      <c r="R43" s="35">
        <v>1</v>
      </c>
      <c r="S43" s="35">
        <v>1</v>
      </c>
      <c r="T43" s="35">
        <v>1</v>
      </c>
      <c r="U43" s="35">
        <v>1</v>
      </c>
      <c r="V43" s="35">
        <v>1</v>
      </c>
      <c r="W43" s="35">
        <v>1</v>
      </c>
      <c r="X43" s="35">
        <v>1</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0</v>
      </c>
      <c r="AR43" s="35">
        <v>0</v>
      </c>
      <c r="AS43" s="35">
        <v>0</v>
      </c>
      <c r="AT43" s="35">
        <v>0</v>
      </c>
      <c r="AU43" s="35">
        <v>0</v>
      </c>
      <c r="AV43" s="35">
        <v>0</v>
      </c>
      <c r="AW43" s="35">
        <v>0</v>
      </c>
      <c r="AX43" s="26"/>
    </row>
    <row r="44" spans="2:51">
      <c r="B44" s="25"/>
      <c r="C44" s="8"/>
      <c r="D44" s="14" t="str">
        <f>D24</f>
        <v>6th Plan Baseline ASHRAE 90.1-2010</v>
      </c>
      <c r="E44" s="35">
        <v>0</v>
      </c>
      <c r="F44" s="35">
        <v>0</v>
      </c>
      <c r="G44" s="35">
        <v>0</v>
      </c>
      <c r="H44" s="35">
        <v>0</v>
      </c>
      <c r="I44" s="35">
        <v>0</v>
      </c>
      <c r="J44" s="35">
        <v>0</v>
      </c>
      <c r="K44" s="35">
        <v>0</v>
      </c>
      <c r="L44" s="35">
        <v>0</v>
      </c>
      <c r="M44" s="35">
        <v>0</v>
      </c>
      <c r="N44" s="35">
        <v>0</v>
      </c>
      <c r="O44" s="35">
        <v>0</v>
      </c>
      <c r="P44" s="35">
        <v>0</v>
      </c>
      <c r="Q44" s="35">
        <v>0</v>
      </c>
      <c r="R44" s="35">
        <v>0</v>
      </c>
      <c r="S44" s="35">
        <v>0</v>
      </c>
      <c r="T44" s="35">
        <v>0</v>
      </c>
      <c r="U44" s="35">
        <v>0</v>
      </c>
      <c r="V44" s="35">
        <v>0</v>
      </c>
      <c r="W44" s="35">
        <v>0</v>
      </c>
      <c r="X44" s="35">
        <v>0</v>
      </c>
      <c r="Y44" s="35">
        <v>1</v>
      </c>
      <c r="Z44" s="35">
        <v>1</v>
      </c>
      <c r="AA44" s="35">
        <v>1</v>
      </c>
      <c r="AB44" s="35">
        <v>1</v>
      </c>
      <c r="AC44" s="35">
        <v>1</v>
      </c>
      <c r="AD44" s="35">
        <v>1</v>
      </c>
      <c r="AE44" s="35">
        <v>1</v>
      </c>
      <c r="AF44" s="35">
        <v>1</v>
      </c>
      <c r="AG44" s="35">
        <v>1</v>
      </c>
      <c r="AH44" s="35">
        <v>1</v>
      </c>
      <c r="AI44" s="35">
        <v>1</v>
      </c>
      <c r="AJ44" s="35">
        <v>1</v>
      </c>
      <c r="AK44" s="35">
        <v>1</v>
      </c>
      <c r="AL44" s="35">
        <v>1</v>
      </c>
      <c r="AM44" s="35">
        <v>1</v>
      </c>
      <c r="AN44" s="35">
        <v>1</v>
      </c>
      <c r="AO44" s="35">
        <v>1</v>
      </c>
      <c r="AP44" s="35">
        <v>1</v>
      </c>
      <c r="AQ44" s="35">
        <v>1</v>
      </c>
      <c r="AR44" s="35">
        <v>1</v>
      </c>
      <c r="AS44" s="35">
        <v>1</v>
      </c>
      <c r="AT44" s="35">
        <v>1</v>
      </c>
      <c r="AU44" s="35">
        <v>1</v>
      </c>
      <c r="AV44" s="35">
        <v>1</v>
      </c>
      <c r="AW44" s="35">
        <v>1</v>
      </c>
      <c r="AX44" s="26"/>
    </row>
    <row r="45" spans="2:51">
      <c r="B45" s="25"/>
      <c r="C45" s="843"/>
      <c r="D45" s="14" t="str">
        <f>D25</f>
        <v>6th Plan 9.0 HSPF Upgrade Option</v>
      </c>
      <c r="E45" s="926">
        <v>0</v>
      </c>
      <c r="F45" s="926">
        <v>0</v>
      </c>
      <c r="G45" s="926">
        <v>0</v>
      </c>
      <c r="H45" s="926">
        <v>0</v>
      </c>
      <c r="I45" s="926">
        <v>0</v>
      </c>
      <c r="J45" s="926">
        <v>0</v>
      </c>
      <c r="K45" s="926">
        <v>0</v>
      </c>
      <c r="L45" s="926">
        <v>0</v>
      </c>
      <c r="M45" s="926">
        <v>0</v>
      </c>
      <c r="N45" s="926">
        <v>0</v>
      </c>
      <c r="O45" s="926">
        <v>0</v>
      </c>
      <c r="P45" s="926">
        <v>0</v>
      </c>
      <c r="Q45" s="926">
        <v>0</v>
      </c>
      <c r="R45" s="926">
        <v>0</v>
      </c>
      <c r="S45" s="926">
        <v>0</v>
      </c>
      <c r="T45" s="926">
        <v>0</v>
      </c>
      <c r="U45" s="926">
        <v>0</v>
      </c>
      <c r="V45" s="926">
        <v>0</v>
      </c>
      <c r="W45" s="926">
        <v>0</v>
      </c>
      <c r="X45" s="926">
        <v>0</v>
      </c>
      <c r="Y45" s="926">
        <v>0</v>
      </c>
      <c r="Z45" s="926">
        <v>0</v>
      </c>
      <c r="AA45" s="926">
        <v>0</v>
      </c>
      <c r="AB45" s="926">
        <v>0</v>
      </c>
      <c r="AC45" s="926">
        <v>0</v>
      </c>
      <c r="AD45" s="926">
        <v>0</v>
      </c>
      <c r="AE45" s="926">
        <v>0</v>
      </c>
      <c r="AF45" s="926">
        <v>0</v>
      </c>
      <c r="AG45" s="926">
        <v>0</v>
      </c>
      <c r="AH45" s="926">
        <v>0</v>
      </c>
      <c r="AI45" s="926">
        <v>0</v>
      </c>
      <c r="AJ45" s="926">
        <v>0</v>
      </c>
      <c r="AK45" s="926">
        <v>0</v>
      </c>
      <c r="AL45" s="926">
        <v>0</v>
      </c>
      <c r="AM45" s="926">
        <v>0</v>
      </c>
      <c r="AN45" s="926">
        <v>0</v>
      </c>
      <c r="AO45" s="926">
        <v>0</v>
      </c>
      <c r="AP45" s="926">
        <v>0</v>
      </c>
      <c r="AQ45" s="926">
        <v>0</v>
      </c>
      <c r="AR45" s="926">
        <v>0</v>
      </c>
      <c r="AS45" s="926">
        <v>0</v>
      </c>
      <c r="AT45" s="926">
        <v>0</v>
      </c>
      <c r="AU45" s="926">
        <v>0</v>
      </c>
      <c r="AV45" s="926">
        <v>0</v>
      </c>
      <c r="AW45" s="926">
        <v>0</v>
      </c>
      <c r="AX45" s="26"/>
    </row>
    <row r="46" spans="2:51">
      <c r="B46" s="25"/>
      <c r="C46" s="8"/>
      <c r="D46" s="14" t="str">
        <f>D26</f>
        <v>2006 Standard</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35">
        <v>0</v>
      </c>
      <c r="AM46" s="35">
        <v>0</v>
      </c>
      <c r="AN46" s="35">
        <v>0</v>
      </c>
      <c r="AO46" s="35">
        <v>0</v>
      </c>
      <c r="AP46" s="35">
        <v>0</v>
      </c>
      <c r="AQ46" s="35">
        <v>0</v>
      </c>
      <c r="AR46" s="35">
        <v>0</v>
      </c>
      <c r="AS46" s="35">
        <v>0</v>
      </c>
      <c r="AT46" s="35">
        <v>0</v>
      </c>
      <c r="AU46" s="35">
        <v>0</v>
      </c>
      <c r="AV46" s="35">
        <v>0</v>
      </c>
      <c r="AW46" s="35">
        <v>0</v>
      </c>
      <c r="AX46" s="26"/>
    </row>
    <row r="47" spans="2:51">
      <c r="B47" s="25"/>
      <c r="C47" s="8"/>
      <c r="D47" s="14" t="str">
        <f>D27</f>
        <v>2015 Standard</v>
      </c>
      <c r="E47" s="35">
        <v>0</v>
      </c>
      <c r="F47" s="35">
        <v>0</v>
      </c>
      <c r="G47" s="35">
        <v>0</v>
      </c>
      <c r="H47" s="35">
        <v>0</v>
      </c>
      <c r="I47" s="35">
        <v>0</v>
      </c>
      <c r="J47" s="35">
        <v>0</v>
      </c>
      <c r="K47" s="35">
        <v>0</v>
      </c>
      <c r="L47" s="35">
        <v>0</v>
      </c>
      <c r="M47" s="35">
        <v>0</v>
      </c>
      <c r="N47" s="35">
        <v>0</v>
      </c>
      <c r="O47" s="35">
        <v>0</v>
      </c>
      <c r="P47" s="35">
        <v>0</v>
      </c>
      <c r="Q47" s="35">
        <v>0</v>
      </c>
      <c r="R47" s="35">
        <v>0</v>
      </c>
      <c r="S47" s="35">
        <v>0</v>
      </c>
      <c r="T47" s="35">
        <v>0</v>
      </c>
      <c r="U47" s="35">
        <v>0</v>
      </c>
      <c r="V47" s="35">
        <v>0</v>
      </c>
      <c r="W47" s="35">
        <v>0</v>
      </c>
      <c r="X47" s="35">
        <v>0</v>
      </c>
      <c r="Y47" s="35">
        <v>0</v>
      </c>
      <c r="Z47" s="35">
        <v>0</v>
      </c>
      <c r="AA47" s="35">
        <v>0</v>
      </c>
      <c r="AB47" s="35">
        <v>0</v>
      </c>
      <c r="AC47" s="35">
        <v>0</v>
      </c>
      <c r="AD47" s="35">
        <v>0</v>
      </c>
      <c r="AE47" s="35">
        <v>0</v>
      </c>
      <c r="AF47" s="35">
        <v>0</v>
      </c>
      <c r="AG47" s="35">
        <v>0</v>
      </c>
      <c r="AH47" s="35">
        <v>0</v>
      </c>
      <c r="AI47" s="35">
        <v>0</v>
      </c>
      <c r="AJ47" s="35">
        <v>0</v>
      </c>
      <c r="AK47" s="35">
        <v>0</v>
      </c>
      <c r="AL47" s="35">
        <v>0</v>
      </c>
      <c r="AM47" s="35">
        <v>0</v>
      </c>
      <c r="AN47" s="35">
        <v>0</v>
      </c>
      <c r="AO47" s="35">
        <v>0</v>
      </c>
      <c r="AP47" s="35">
        <v>0</v>
      </c>
      <c r="AQ47" s="35">
        <v>0</v>
      </c>
      <c r="AR47" s="35">
        <v>0</v>
      </c>
      <c r="AS47" s="35">
        <v>0</v>
      </c>
      <c r="AT47" s="35">
        <v>0</v>
      </c>
      <c r="AU47" s="35">
        <v>0</v>
      </c>
      <c r="AV47" s="35">
        <v>0</v>
      </c>
      <c r="AW47" s="35">
        <v>0</v>
      </c>
      <c r="AX47" s="26"/>
    </row>
    <row r="48" spans="2:51">
      <c r="B48" s="25"/>
      <c r="C48" s="8"/>
      <c r="D48" s="8"/>
      <c r="E48" s="8"/>
      <c r="F48" s="8"/>
      <c r="G48" s="8"/>
      <c r="H48" s="8"/>
      <c r="I48" s="8"/>
      <c r="J48" s="8"/>
      <c r="K48" s="8"/>
      <c r="L48" s="8"/>
      <c r="M48" s="8"/>
      <c r="N48" s="8"/>
      <c r="O48" s="8"/>
      <c r="P48" s="8"/>
      <c r="Q48" s="8"/>
      <c r="R48" s="8"/>
      <c r="S48" s="8"/>
      <c r="T48" s="8"/>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26"/>
    </row>
    <row r="49" spans="2:51">
      <c r="B49" s="33" t="s">
        <v>558</v>
      </c>
      <c r="C49" s="843"/>
      <c r="D49" s="843"/>
      <c r="E49" s="843"/>
      <c r="F49" s="843"/>
      <c r="G49" s="843"/>
      <c r="H49" s="843"/>
      <c r="I49" s="843"/>
      <c r="J49" s="843"/>
      <c r="K49" s="843"/>
      <c r="L49" s="843"/>
      <c r="M49" s="843"/>
      <c r="N49" s="843"/>
      <c r="O49" s="843"/>
      <c r="P49" s="843"/>
      <c r="Q49" s="843"/>
      <c r="R49" s="843"/>
      <c r="S49" s="843"/>
      <c r="T49" s="843"/>
      <c r="U49" s="843"/>
      <c r="V49" s="843"/>
      <c r="W49" s="843"/>
      <c r="X49" s="843"/>
      <c r="Y49" s="843"/>
      <c r="Z49" s="843"/>
      <c r="AA49" s="843"/>
      <c r="AB49" s="843"/>
      <c r="AC49" s="843"/>
      <c r="AD49" s="843"/>
      <c r="AE49" s="843"/>
      <c r="AF49" s="843"/>
      <c r="AG49" s="843"/>
      <c r="AH49" s="843"/>
      <c r="AI49" s="843"/>
      <c r="AJ49" s="843"/>
      <c r="AK49" s="843"/>
      <c r="AL49" s="843"/>
      <c r="AM49" s="843"/>
      <c r="AN49" s="843"/>
      <c r="AO49" s="843"/>
      <c r="AP49" s="843"/>
      <c r="AQ49" s="843"/>
      <c r="AR49" s="843"/>
      <c r="AS49" s="843"/>
      <c r="AT49" s="843"/>
      <c r="AU49" s="843"/>
      <c r="AV49" s="843"/>
      <c r="AW49" s="843"/>
      <c r="AX49" s="26"/>
      <c r="AY49" s="843"/>
    </row>
    <row r="50" spans="2:51">
      <c r="B50" s="25"/>
      <c r="C50" s="843"/>
      <c r="D50" s="843"/>
      <c r="E50" s="843"/>
      <c r="F50" s="843"/>
      <c r="G50" s="843"/>
      <c r="H50" s="843"/>
      <c r="I50" s="843"/>
      <c r="J50" s="843"/>
      <c r="K50" s="843"/>
      <c r="L50" s="843"/>
      <c r="M50" s="843"/>
      <c r="N50" s="843"/>
      <c r="O50" s="843"/>
      <c r="P50" s="843"/>
      <c r="Q50" s="843"/>
      <c r="R50" s="843"/>
      <c r="S50" s="843"/>
      <c r="T50" s="843"/>
      <c r="U50" s="843"/>
      <c r="V50" s="843"/>
      <c r="W50" s="843"/>
      <c r="X50" s="843"/>
      <c r="Y50" s="843"/>
      <c r="Z50" s="843"/>
      <c r="AA50" s="843"/>
      <c r="AB50" s="843"/>
      <c r="AC50" s="843"/>
      <c r="AD50" s="843"/>
      <c r="AE50" s="843"/>
      <c r="AF50" s="843"/>
      <c r="AG50" s="843"/>
      <c r="AH50" s="843"/>
      <c r="AI50" s="843"/>
      <c r="AJ50" s="843"/>
      <c r="AK50" s="843"/>
      <c r="AL50" s="843"/>
      <c r="AM50" s="843"/>
      <c r="AN50" s="843"/>
      <c r="AO50" s="843"/>
      <c r="AP50" s="843"/>
      <c r="AQ50" s="843"/>
      <c r="AR50" s="843"/>
      <c r="AS50" s="843"/>
      <c r="AT50" s="843"/>
      <c r="AU50" s="843"/>
      <c r="AV50" s="843"/>
      <c r="AW50" s="843"/>
      <c r="AX50" s="26"/>
    </row>
    <row r="51" spans="2:51">
      <c r="B51" s="25"/>
      <c r="C51" s="843"/>
      <c r="D51" s="6" t="str">
        <f t="shared" ref="D51:D56" si="5">D35</f>
        <v>Split System Heat Pumps</v>
      </c>
      <c r="E51" s="6">
        <v>1990</v>
      </c>
      <c r="F51" s="6">
        <f t="shared" ref="F51:AW51" si="6">E51+1</f>
        <v>1991</v>
      </c>
      <c r="G51" s="6">
        <f t="shared" si="6"/>
        <v>1992</v>
      </c>
      <c r="H51" s="6">
        <f t="shared" si="6"/>
        <v>1993</v>
      </c>
      <c r="I51" s="6">
        <f t="shared" si="6"/>
        <v>1994</v>
      </c>
      <c r="J51" s="6">
        <f t="shared" si="6"/>
        <v>1995</v>
      </c>
      <c r="K51" s="6">
        <f t="shared" si="6"/>
        <v>1996</v>
      </c>
      <c r="L51" s="6">
        <f t="shared" si="6"/>
        <v>1997</v>
      </c>
      <c r="M51" s="6">
        <f t="shared" si="6"/>
        <v>1998</v>
      </c>
      <c r="N51" s="6">
        <f t="shared" si="6"/>
        <v>1999</v>
      </c>
      <c r="O51" s="6">
        <f t="shared" si="6"/>
        <v>2000</v>
      </c>
      <c r="P51" s="6">
        <f t="shared" si="6"/>
        <v>2001</v>
      </c>
      <c r="Q51" s="6">
        <f t="shared" si="6"/>
        <v>2002</v>
      </c>
      <c r="R51" s="6">
        <f t="shared" si="6"/>
        <v>2003</v>
      </c>
      <c r="S51" s="6">
        <f t="shared" si="6"/>
        <v>2004</v>
      </c>
      <c r="T51" s="6">
        <f t="shared" si="6"/>
        <v>2005</v>
      </c>
      <c r="U51" s="6">
        <f t="shared" si="6"/>
        <v>2006</v>
      </c>
      <c r="V51" s="6">
        <f t="shared" si="6"/>
        <v>2007</v>
      </c>
      <c r="W51" s="6">
        <f t="shared" si="6"/>
        <v>2008</v>
      </c>
      <c r="X51" s="6">
        <f t="shared" si="6"/>
        <v>2009</v>
      </c>
      <c r="Y51" s="6">
        <f t="shared" si="6"/>
        <v>2010</v>
      </c>
      <c r="Z51" s="6">
        <f t="shared" si="6"/>
        <v>2011</v>
      </c>
      <c r="AA51" s="6">
        <f t="shared" si="6"/>
        <v>2012</v>
      </c>
      <c r="AB51" s="6">
        <f t="shared" si="6"/>
        <v>2013</v>
      </c>
      <c r="AC51" s="6">
        <f t="shared" si="6"/>
        <v>2014</v>
      </c>
      <c r="AD51" s="6">
        <f t="shared" si="6"/>
        <v>2015</v>
      </c>
      <c r="AE51" s="6">
        <f t="shared" si="6"/>
        <v>2016</v>
      </c>
      <c r="AF51" s="6">
        <f t="shared" si="6"/>
        <v>2017</v>
      </c>
      <c r="AG51" s="6">
        <f t="shared" si="6"/>
        <v>2018</v>
      </c>
      <c r="AH51" s="6">
        <f t="shared" si="6"/>
        <v>2019</v>
      </c>
      <c r="AI51" s="6">
        <f t="shared" si="6"/>
        <v>2020</v>
      </c>
      <c r="AJ51" s="6">
        <f t="shared" si="6"/>
        <v>2021</v>
      </c>
      <c r="AK51" s="6">
        <f t="shared" si="6"/>
        <v>2022</v>
      </c>
      <c r="AL51" s="6">
        <f t="shared" si="6"/>
        <v>2023</v>
      </c>
      <c r="AM51" s="6">
        <f t="shared" si="6"/>
        <v>2024</v>
      </c>
      <c r="AN51" s="6">
        <f t="shared" si="6"/>
        <v>2025</v>
      </c>
      <c r="AO51" s="6">
        <f t="shared" si="6"/>
        <v>2026</v>
      </c>
      <c r="AP51" s="6">
        <f t="shared" si="6"/>
        <v>2027</v>
      </c>
      <c r="AQ51" s="6">
        <f t="shared" si="6"/>
        <v>2028</v>
      </c>
      <c r="AR51" s="6">
        <f t="shared" si="6"/>
        <v>2029</v>
      </c>
      <c r="AS51" s="6">
        <f t="shared" si="6"/>
        <v>2030</v>
      </c>
      <c r="AT51" s="6">
        <f t="shared" si="6"/>
        <v>2031</v>
      </c>
      <c r="AU51" s="6">
        <f t="shared" si="6"/>
        <v>2032</v>
      </c>
      <c r="AV51" s="6">
        <f t="shared" si="6"/>
        <v>2033</v>
      </c>
      <c r="AW51" s="6">
        <f t="shared" si="6"/>
        <v>2034</v>
      </c>
      <c r="AX51" s="26"/>
    </row>
    <row r="52" spans="2:51">
      <c r="B52" s="25"/>
      <c r="C52" s="843"/>
      <c r="D52" s="634" t="str">
        <f t="shared" si="5"/>
        <v>5th Plan Baseline ASHRAE 90.1-1999</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v>0</v>
      </c>
      <c r="AM52" s="35">
        <v>0</v>
      </c>
      <c r="AN52" s="35">
        <v>0</v>
      </c>
      <c r="AO52" s="35">
        <v>0</v>
      </c>
      <c r="AP52" s="35">
        <v>0</v>
      </c>
      <c r="AQ52" s="35">
        <v>0</v>
      </c>
      <c r="AR52" s="35">
        <v>0</v>
      </c>
      <c r="AS52" s="35">
        <v>0</v>
      </c>
      <c r="AT52" s="35">
        <v>0</v>
      </c>
      <c r="AU52" s="35">
        <v>0</v>
      </c>
      <c r="AV52" s="35">
        <v>0</v>
      </c>
      <c r="AW52" s="35">
        <v>0</v>
      </c>
      <c r="AX52" s="26"/>
    </row>
    <row r="53" spans="2:51">
      <c r="B53" s="25"/>
      <c r="C53" s="843"/>
      <c r="D53" s="634" t="str">
        <f t="shared" si="5"/>
        <v>6th Plan Baseline ASHRAE 90.1-2010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26"/>
    </row>
    <row r="54" spans="2:51">
      <c r="B54" s="25"/>
      <c r="C54" s="843"/>
      <c r="D54" s="634" t="str">
        <f t="shared" si="5"/>
        <v>6th Plan 9.0 HSPF Upgrade Option</v>
      </c>
      <c r="E54" s="35">
        <v>0</v>
      </c>
      <c r="F54" s="926">
        <v>0</v>
      </c>
      <c r="G54" s="926">
        <v>0</v>
      </c>
      <c r="H54" s="926">
        <v>0</v>
      </c>
      <c r="I54" s="926">
        <v>0</v>
      </c>
      <c r="J54" s="926">
        <v>0</v>
      </c>
      <c r="K54" s="926">
        <v>0</v>
      </c>
      <c r="L54" s="926">
        <v>0</v>
      </c>
      <c r="M54" s="926">
        <v>0</v>
      </c>
      <c r="N54" s="926">
        <v>0</v>
      </c>
      <c r="O54" s="926">
        <v>0</v>
      </c>
      <c r="P54" s="926">
        <v>0</v>
      </c>
      <c r="Q54" s="926">
        <v>0</v>
      </c>
      <c r="R54" s="926">
        <v>0</v>
      </c>
      <c r="S54" s="926">
        <v>0</v>
      </c>
      <c r="T54" s="926">
        <v>0</v>
      </c>
      <c r="U54" s="926">
        <v>0</v>
      </c>
      <c r="V54" s="926">
        <v>0</v>
      </c>
      <c r="W54" s="926">
        <v>0</v>
      </c>
      <c r="X54" s="926">
        <v>0</v>
      </c>
      <c r="Y54" s="926">
        <v>0</v>
      </c>
      <c r="Z54" s="926">
        <v>0</v>
      </c>
      <c r="AA54" s="926">
        <v>0</v>
      </c>
      <c r="AB54" s="926">
        <v>0</v>
      </c>
      <c r="AC54" s="926">
        <v>0</v>
      </c>
      <c r="AD54" s="926">
        <v>0</v>
      </c>
      <c r="AE54" s="926">
        <v>0</v>
      </c>
      <c r="AF54" s="926">
        <v>0</v>
      </c>
      <c r="AG54" s="926">
        <v>0</v>
      </c>
      <c r="AH54" s="926">
        <v>0</v>
      </c>
      <c r="AI54" s="926">
        <v>0</v>
      </c>
      <c r="AJ54" s="926">
        <v>0</v>
      </c>
      <c r="AK54" s="926">
        <v>0</v>
      </c>
      <c r="AL54" s="926">
        <v>0</v>
      </c>
      <c r="AM54" s="926">
        <v>0</v>
      </c>
      <c r="AN54" s="926">
        <v>0</v>
      </c>
      <c r="AO54" s="926">
        <v>0</v>
      </c>
      <c r="AP54" s="926">
        <v>0</v>
      </c>
      <c r="AQ54" s="926">
        <v>0</v>
      </c>
      <c r="AR54" s="926">
        <v>0</v>
      </c>
      <c r="AS54" s="926">
        <v>0</v>
      </c>
      <c r="AT54" s="926">
        <v>0</v>
      </c>
      <c r="AU54" s="926">
        <v>0</v>
      </c>
      <c r="AV54" s="926">
        <v>0</v>
      </c>
      <c r="AW54" s="926">
        <v>0</v>
      </c>
      <c r="AX54" s="26"/>
    </row>
    <row r="55" spans="2:51">
      <c r="B55" s="25"/>
      <c r="C55" s="843"/>
      <c r="D55" s="634" t="str">
        <f t="shared" si="5"/>
        <v>2006 Standard</v>
      </c>
      <c r="E55" s="35">
        <v>1</v>
      </c>
      <c r="F55" s="35">
        <v>1</v>
      </c>
      <c r="G55" s="35">
        <v>1</v>
      </c>
      <c r="H55" s="35">
        <v>1</v>
      </c>
      <c r="I55" s="35">
        <v>1</v>
      </c>
      <c r="J55" s="35">
        <v>1</v>
      </c>
      <c r="K55" s="35">
        <v>1</v>
      </c>
      <c r="L55" s="35">
        <v>1</v>
      </c>
      <c r="M55" s="35">
        <v>1</v>
      </c>
      <c r="N55" s="35">
        <v>1</v>
      </c>
      <c r="O55" s="35">
        <v>1</v>
      </c>
      <c r="P55" s="35">
        <v>1</v>
      </c>
      <c r="Q55" s="35">
        <v>1</v>
      </c>
      <c r="R55" s="35">
        <v>1</v>
      </c>
      <c r="S55" s="35">
        <v>1</v>
      </c>
      <c r="T55" s="35">
        <v>1</v>
      </c>
      <c r="U55" s="35">
        <v>1</v>
      </c>
      <c r="V55" s="35">
        <v>1</v>
      </c>
      <c r="W55" s="35">
        <v>1</v>
      </c>
      <c r="X55" s="35">
        <v>1</v>
      </c>
      <c r="Y55" s="35">
        <v>1</v>
      </c>
      <c r="Z55" s="35">
        <v>1</v>
      </c>
      <c r="AA55" s="35">
        <v>1</v>
      </c>
      <c r="AB55" s="35">
        <v>1</v>
      </c>
      <c r="AC55" s="35">
        <v>1</v>
      </c>
      <c r="AD55" s="35">
        <v>1</v>
      </c>
      <c r="AE55" s="35">
        <v>1</v>
      </c>
      <c r="AF55" s="35">
        <v>1</v>
      </c>
      <c r="AG55" s="35">
        <v>1</v>
      </c>
      <c r="AH55" s="35">
        <v>1</v>
      </c>
      <c r="AI55" s="35">
        <v>1</v>
      </c>
      <c r="AJ55" s="35">
        <v>1</v>
      </c>
      <c r="AK55" s="35">
        <v>1</v>
      </c>
      <c r="AL55" s="35">
        <v>1</v>
      </c>
      <c r="AM55" s="35">
        <v>1</v>
      </c>
      <c r="AN55" s="35">
        <v>1</v>
      </c>
      <c r="AO55" s="35">
        <v>1</v>
      </c>
      <c r="AP55" s="35">
        <v>1</v>
      </c>
      <c r="AQ55" s="35">
        <v>1</v>
      </c>
      <c r="AR55" s="35">
        <v>1</v>
      </c>
      <c r="AS55" s="35">
        <v>1</v>
      </c>
      <c r="AT55" s="35">
        <v>1</v>
      </c>
      <c r="AU55" s="35">
        <v>1</v>
      </c>
      <c r="AV55" s="35">
        <v>1</v>
      </c>
      <c r="AW55" s="35">
        <v>1</v>
      </c>
      <c r="AX55" s="26"/>
    </row>
    <row r="56" spans="2:51">
      <c r="B56" s="25"/>
      <c r="C56" s="843"/>
      <c r="D56" s="634" t="str">
        <f t="shared" si="5"/>
        <v>2015 Standard</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35">
        <v>0</v>
      </c>
      <c r="AM56" s="35">
        <v>0</v>
      </c>
      <c r="AN56" s="35">
        <v>0</v>
      </c>
      <c r="AO56" s="35">
        <v>0</v>
      </c>
      <c r="AP56" s="35">
        <v>0</v>
      </c>
      <c r="AQ56" s="35">
        <v>0</v>
      </c>
      <c r="AR56" s="35">
        <v>0</v>
      </c>
      <c r="AS56" s="35">
        <v>0</v>
      </c>
      <c r="AT56" s="35">
        <v>0</v>
      </c>
      <c r="AU56" s="35">
        <v>0</v>
      </c>
      <c r="AV56" s="35">
        <v>0</v>
      </c>
      <c r="AW56" s="35">
        <v>0</v>
      </c>
      <c r="AX56" s="26"/>
    </row>
    <row r="57" spans="2:51">
      <c r="B57" s="25"/>
      <c r="C57" s="843"/>
      <c r="D57" s="15"/>
      <c r="E57" s="252"/>
      <c r="F57" s="252"/>
      <c r="G57" s="252"/>
      <c r="H57" s="252"/>
      <c r="I57" s="252"/>
      <c r="J57" s="252"/>
      <c r="K57" s="252"/>
      <c r="L57" s="252"/>
      <c r="M57" s="252"/>
      <c r="N57" s="252"/>
      <c r="O57" s="252"/>
      <c r="P57" s="252"/>
      <c r="Q57" s="252"/>
      <c r="R57" s="252"/>
      <c r="S57" s="252"/>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7"/>
      <c r="AX57" s="26"/>
    </row>
    <row r="58" spans="2:51">
      <c r="B58" s="25"/>
      <c r="C58" s="843"/>
      <c r="D58" s="6" t="str">
        <f t="shared" ref="D58:D63" si="7">D42</f>
        <v>Single Package Heat Pumps</v>
      </c>
      <c r="E58" s="6">
        <v>1990</v>
      </c>
      <c r="F58" s="6">
        <v>1991</v>
      </c>
      <c r="G58" s="6">
        <v>1992</v>
      </c>
      <c r="H58" s="6">
        <v>1993</v>
      </c>
      <c r="I58" s="6">
        <v>1994</v>
      </c>
      <c r="J58" s="6">
        <v>1995</v>
      </c>
      <c r="K58" s="6">
        <v>1996</v>
      </c>
      <c r="L58" s="6">
        <v>1997</v>
      </c>
      <c r="M58" s="6">
        <v>1998</v>
      </c>
      <c r="N58" s="6">
        <v>1999</v>
      </c>
      <c r="O58" s="6">
        <v>2000</v>
      </c>
      <c r="P58" s="6">
        <v>2001</v>
      </c>
      <c r="Q58" s="6">
        <v>2002</v>
      </c>
      <c r="R58" s="6">
        <v>2003</v>
      </c>
      <c r="S58" s="6">
        <v>2004</v>
      </c>
      <c r="T58" s="6">
        <v>2005</v>
      </c>
      <c r="U58" s="6">
        <v>2006</v>
      </c>
      <c r="V58" s="6">
        <v>2007</v>
      </c>
      <c r="W58" s="6">
        <v>2008</v>
      </c>
      <c r="X58" s="6">
        <v>2009</v>
      </c>
      <c r="Y58" s="6">
        <v>2010</v>
      </c>
      <c r="Z58" s="6">
        <v>2011</v>
      </c>
      <c r="AA58" s="6">
        <v>2012</v>
      </c>
      <c r="AB58" s="6">
        <v>2013</v>
      </c>
      <c r="AC58" s="6">
        <v>2014</v>
      </c>
      <c r="AD58" s="6">
        <v>2015</v>
      </c>
      <c r="AE58" s="6">
        <v>2016</v>
      </c>
      <c r="AF58" s="6">
        <v>2017</v>
      </c>
      <c r="AG58" s="6">
        <v>2018</v>
      </c>
      <c r="AH58" s="6">
        <v>2019</v>
      </c>
      <c r="AI58" s="6">
        <v>2020</v>
      </c>
      <c r="AJ58" s="6">
        <v>2021</v>
      </c>
      <c r="AK58" s="6">
        <v>2022</v>
      </c>
      <c r="AL58" s="6">
        <v>2023</v>
      </c>
      <c r="AM58" s="6">
        <v>2024</v>
      </c>
      <c r="AN58" s="6">
        <v>2025</v>
      </c>
      <c r="AO58" s="6">
        <v>2026</v>
      </c>
      <c r="AP58" s="6">
        <v>2027</v>
      </c>
      <c r="AQ58" s="6">
        <v>2028</v>
      </c>
      <c r="AR58" s="6">
        <v>2029</v>
      </c>
      <c r="AS58" s="6">
        <v>2030</v>
      </c>
      <c r="AT58" s="6">
        <v>2031</v>
      </c>
      <c r="AU58" s="6">
        <v>2032</v>
      </c>
      <c r="AV58" s="6">
        <v>2033</v>
      </c>
      <c r="AW58" s="6">
        <v>2034</v>
      </c>
      <c r="AX58" s="26"/>
    </row>
    <row r="59" spans="2:51">
      <c r="B59" s="25"/>
      <c r="C59" s="843"/>
      <c r="D59" s="14" t="str">
        <f t="shared" si="7"/>
        <v>5th Plan Baseline ASHRAE 90.1-1999</v>
      </c>
      <c r="E59" s="35">
        <v>0</v>
      </c>
      <c r="F59" s="35">
        <v>0</v>
      </c>
      <c r="G59" s="35">
        <v>0</v>
      </c>
      <c r="H59" s="35">
        <v>0</v>
      </c>
      <c r="I59" s="35">
        <v>0</v>
      </c>
      <c r="J59" s="35">
        <v>0</v>
      </c>
      <c r="K59" s="35">
        <v>0</v>
      </c>
      <c r="L59" s="35">
        <v>0</v>
      </c>
      <c r="M59" s="35">
        <v>0</v>
      </c>
      <c r="N59" s="35">
        <v>0</v>
      </c>
      <c r="O59" s="35">
        <v>0</v>
      </c>
      <c r="P59" s="35">
        <v>0</v>
      </c>
      <c r="Q59" s="35">
        <v>0</v>
      </c>
      <c r="R59" s="35">
        <v>0</v>
      </c>
      <c r="S59" s="35">
        <v>0</v>
      </c>
      <c r="T59" s="35">
        <v>0</v>
      </c>
      <c r="U59" s="35">
        <v>0</v>
      </c>
      <c r="V59" s="35">
        <v>0</v>
      </c>
      <c r="W59" s="35">
        <v>0</v>
      </c>
      <c r="X59" s="35">
        <v>0</v>
      </c>
      <c r="Y59" s="35">
        <v>0</v>
      </c>
      <c r="Z59" s="35">
        <v>0</v>
      </c>
      <c r="AA59" s="35">
        <v>0</v>
      </c>
      <c r="AB59" s="35">
        <v>0</v>
      </c>
      <c r="AC59" s="35">
        <v>0</v>
      </c>
      <c r="AD59" s="35">
        <v>0</v>
      </c>
      <c r="AE59" s="35">
        <v>0</v>
      </c>
      <c r="AF59" s="35">
        <v>0</v>
      </c>
      <c r="AG59" s="35">
        <v>0</v>
      </c>
      <c r="AH59" s="35">
        <v>0</v>
      </c>
      <c r="AI59" s="35">
        <v>0</v>
      </c>
      <c r="AJ59" s="35">
        <v>0</v>
      </c>
      <c r="AK59" s="35">
        <v>0</v>
      </c>
      <c r="AL59" s="35">
        <v>0</v>
      </c>
      <c r="AM59" s="35">
        <v>0</v>
      </c>
      <c r="AN59" s="35">
        <v>0</v>
      </c>
      <c r="AO59" s="35">
        <v>0</v>
      </c>
      <c r="AP59" s="35">
        <v>0</v>
      </c>
      <c r="AQ59" s="35">
        <v>0</v>
      </c>
      <c r="AR59" s="35">
        <v>0</v>
      </c>
      <c r="AS59" s="35">
        <v>0</v>
      </c>
      <c r="AT59" s="35">
        <v>0</v>
      </c>
      <c r="AU59" s="35">
        <v>0</v>
      </c>
      <c r="AV59" s="35">
        <v>0</v>
      </c>
      <c r="AW59" s="35">
        <v>0</v>
      </c>
      <c r="AX59" s="26"/>
    </row>
    <row r="60" spans="2:51">
      <c r="B60" s="25"/>
      <c r="C60" s="843"/>
      <c r="D60" s="14" t="str">
        <f t="shared" si="7"/>
        <v>6th Plan Baseline ASHRAE 90.1-2010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26"/>
    </row>
    <row r="61" spans="2:51">
      <c r="B61" s="25"/>
      <c r="C61" s="843"/>
      <c r="D61" s="14" t="str">
        <f t="shared" si="7"/>
        <v>6th Plan 9.0 HSPF Upgrade Option</v>
      </c>
      <c r="E61" s="35">
        <v>0</v>
      </c>
      <c r="F61" s="926">
        <v>0</v>
      </c>
      <c r="G61" s="926">
        <v>0</v>
      </c>
      <c r="H61" s="926">
        <v>0</v>
      </c>
      <c r="I61" s="926">
        <v>0</v>
      </c>
      <c r="J61" s="926">
        <v>0</v>
      </c>
      <c r="K61" s="926">
        <v>0</v>
      </c>
      <c r="L61" s="926">
        <v>0</v>
      </c>
      <c r="M61" s="926">
        <v>0</v>
      </c>
      <c r="N61" s="926">
        <v>0</v>
      </c>
      <c r="O61" s="926">
        <v>0</v>
      </c>
      <c r="P61" s="926">
        <v>0</v>
      </c>
      <c r="Q61" s="926">
        <v>0</v>
      </c>
      <c r="R61" s="926">
        <v>0</v>
      </c>
      <c r="S61" s="926">
        <v>0</v>
      </c>
      <c r="T61" s="926">
        <v>0</v>
      </c>
      <c r="U61" s="926">
        <v>0</v>
      </c>
      <c r="V61" s="926">
        <v>0</v>
      </c>
      <c r="W61" s="926">
        <v>0</v>
      </c>
      <c r="X61" s="926">
        <v>0</v>
      </c>
      <c r="Y61" s="926">
        <v>0</v>
      </c>
      <c r="Z61" s="926">
        <v>0</v>
      </c>
      <c r="AA61" s="926">
        <v>0</v>
      </c>
      <c r="AB61" s="926">
        <v>0</v>
      </c>
      <c r="AC61" s="926">
        <v>0</v>
      </c>
      <c r="AD61" s="926">
        <v>0</v>
      </c>
      <c r="AE61" s="926">
        <v>0</v>
      </c>
      <c r="AF61" s="926">
        <v>0</v>
      </c>
      <c r="AG61" s="926">
        <v>0</v>
      </c>
      <c r="AH61" s="926">
        <v>0</v>
      </c>
      <c r="AI61" s="926">
        <v>0</v>
      </c>
      <c r="AJ61" s="926">
        <v>0</v>
      </c>
      <c r="AK61" s="926">
        <v>0</v>
      </c>
      <c r="AL61" s="926">
        <v>0</v>
      </c>
      <c r="AM61" s="926">
        <v>0</v>
      </c>
      <c r="AN61" s="926">
        <v>0</v>
      </c>
      <c r="AO61" s="926">
        <v>0</v>
      </c>
      <c r="AP61" s="926">
        <v>0</v>
      </c>
      <c r="AQ61" s="926">
        <v>0</v>
      </c>
      <c r="AR61" s="926">
        <v>0</v>
      </c>
      <c r="AS61" s="926">
        <v>0</v>
      </c>
      <c r="AT61" s="926">
        <v>0</v>
      </c>
      <c r="AU61" s="926">
        <v>0</v>
      </c>
      <c r="AV61" s="926">
        <v>0</v>
      </c>
      <c r="AW61" s="926">
        <v>0</v>
      </c>
      <c r="AX61" s="26"/>
    </row>
    <row r="62" spans="2:51">
      <c r="B62" s="25"/>
      <c r="C62" s="843"/>
      <c r="D62" s="14" t="str">
        <f t="shared" si="7"/>
        <v>2006 Standard</v>
      </c>
      <c r="E62" s="35">
        <v>1</v>
      </c>
      <c r="F62" s="35">
        <v>1</v>
      </c>
      <c r="G62" s="35">
        <v>1</v>
      </c>
      <c r="H62" s="35">
        <v>1</v>
      </c>
      <c r="I62" s="35">
        <v>1</v>
      </c>
      <c r="J62" s="35">
        <v>1</v>
      </c>
      <c r="K62" s="35">
        <v>1</v>
      </c>
      <c r="L62" s="35">
        <v>1</v>
      </c>
      <c r="M62" s="35">
        <v>1</v>
      </c>
      <c r="N62" s="35">
        <v>1</v>
      </c>
      <c r="O62" s="35">
        <v>1</v>
      </c>
      <c r="P62" s="35">
        <v>1</v>
      </c>
      <c r="Q62" s="35">
        <v>1</v>
      </c>
      <c r="R62" s="35">
        <v>1</v>
      </c>
      <c r="S62" s="35">
        <v>1</v>
      </c>
      <c r="T62" s="35">
        <v>1</v>
      </c>
      <c r="U62" s="35">
        <v>1</v>
      </c>
      <c r="V62" s="35">
        <v>1</v>
      </c>
      <c r="W62" s="35">
        <v>1</v>
      </c>
      <c r="X62" s="35">
        <v>1</v>
      </c>
      <c r="Y62" s="35">
        <v>1</v>
      </c>
      <c r="Z62" s="35">
        <v>1</v>
      </c>
      <c r="AA62" s="35">
        <v>1</v>
      </c>
      <c r="AB62" s="35">
        <v>1</v>
      </c>
      <c r="AC62" s="35">
        <v>1</v>
      </c>
      <c r="AD62" s="35">
        <v>1</v>
      </c>
      <c r="AE62" s="35">
        <v>1</v>
      </c>
      <c r="AF62" s="35">
        <v>1</v>
      </c>
      <c r="AG62" s="35">
        <v>1</v>
      </c>
      <c r="AH62" s="35">
        <v>1</v>
      </c>
      <c r="AI62" s="35">
        <v>1</v>
      </c>
      <c r="AJ62" s="35">
        <v>1</v>
      </c>
      <c r="AK62" s="35">
        <v>1</v>
      </c>
      <c r="AL62" s="35">
        <v>1</v>
      </c>
      <c r="AM62" s="35">
        <v>1</v>
      </c>
      <c r="AN62" s="35">
        <v>1</v>
      </c>
      <c r="AO62" s="35">
        <v>1</v>
      </c>
      <c r="AP62" s="35">
        <v>1</v>
      </c>
      <c r="AQ62" s="35">
        <v>1</v>
      </c>
      <c r="AR62" s="35">
        <v>1</v>
      </c>
      <c r="AS62" s="35">
        <v>1</v>
      </c>
      <c r="AT62" s="35">
        <v>1</v>
      </c>
      <c r="AU62" s="35">
        <v>1</v>
      </c>
      <c r="AV62" s="35">
        <v>1</v>
      </c>
      <c r="AW62" s="35">
        <v>1</v>
      </c>
      <c r="AX62" s="26"/>
    </row>
    <row r="63" spans="2:51">
      <c r="B63" s="25"/>
      <c r="C63" s="843"/>
      <c r="D63" s="14" t="str">
        <f t="shared" si="7"/>
        <v>2015 Standard</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0</v>
      </c>
      <c r="W63" s="35">
        <v>0</v>
      </c>
      <c r="X63" s="35">
        <v>0</v>
      </c>
      <c r="Y63" s="35">
        <v>0</v>
      </c>
      <c r="Z63" s="35">
        <v>0</v>
      </c>
      <c r="AA63" s="35">
        <v>0</v>
      </c>
      <c r="AB63" s="35">
        <v>0</v>
      </c>
      <c r="AC63" s="35">
        <v>0</v>
      </c>
      <c r="AD63" s="35">
        <v>0</v>
      </c>
      <c r="AE63" s="35">
        <v>0</v>
      </c>
      <c r="AF63" s="35">
        <v>0</v>
      </c>
      <c r="AG63" s="35">
        <v>0</v>
      </c>
      <c r="AH63" s="35">
        <v>0</v>
      </c>
      <c r="AI63" s="35">
        <v>0</v>
      </c>
      <c r="AJ63" s="35">
        <v>0</v>
      </c>
      <c r="AK63" s="35">
        <v>0</v>
      </c>
      <c r="AL63" s="35">
        <v>0</v>
      </c>
      <c r="AM63" s="35">
        <v>0</v>
      </c>
      <c r="AN63" s="35">
        <v>0</v>
      </c>
      <c r="AO63" s="35">
        <v>0</v>
      </c>
      <c r="AP63" s="35">
        <v>0</v>
      </c>
      <c r="AQ63" s="35">
        <v>0</v>
      </c>
      <c r="AR63" s="35">
        <v>0</v>
      </c>
      <c r="AS63" s="35">
        <v>0</v>
      </c>
      <c r="AT63" s="35">
        <v>0</v>
      </c>
      <c r="AU63" s="35">
        <v>0</v>
      </c>
      <c r="AV63" s="35">
        <v>0</v>
      </c>
      <c r="AW63" s="35">
        <v>0</v>
      </c>
      <c r="AX63" s="26"/>
    </row>
    <row r="64" spans="2:51">
      <c r="B64" s="25"/>
      <c r="C64" s="843"/>
      <c r="D64" s="843"/>
      <c r="E64" s="843"/>
      <c r="F64" s="843"/>
      <c r="G64" s="843"/>
      <c r="H64" s="843"/>
      <c r="I64" s="843"/>
      <c r="J64" s="843"/>
      <c r="K64" s="843"/>
      <c r="L64" s="843"/>
      <c r="M64" s="843"/>
      <c r="N64" s="843"/>
      <c r="O64" s="843"/>
      <c r="P64" s="843"/>
      <c r="Q64" s="843"/>
      <c r="R64" s="843"/>
      <c r="S64" s="843"/>
      <c r="T64" s="843"/>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26"/>
    </row>
    <row r="65" spans="2:50">
      <c r="B65" s="33" t="s">
        <v>90</v>
      </c>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26"/>
    </row>
    <row r="66" spans="2:50">
      <c r="B66" s="25"/>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26"/>
    </row>
    <row r="67" spans="2:50">
      <c r="B67" s="25"/>
      <c r="C67" s="8"/>
      <c r="D67" s="14" t="s">
        <v>382</v>
      </c>
      <c r="E67" s="623">
        <f>Assumptions!$C$21</f>
        <v>2006</v>
      </c>
      <c r="F67" s="8"/>
      <c r="G67" s="8"/>
      <c r="H67" s="8"/>
      <c r="I67" s="8"/>
      <c r="J67" s="8"/>
      <c r="K67" s="8"/>
      <c r="L67" s="8"/>
      <c r="M67" s="8"/>
      <c r="N67" s="8"/>
      <c r="O67" s="8"/>
      <c r="P67" s="8"/>
      <c r="Q67" s="8"/>
      <c r="R67" s="8"/>
      <c r="S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26"/>
    </row>
    <row r="68" spans="2:50">
      <c r="B68" s="25"/>
      <c r="C68" s="8"/>
      <c r="D68" s="14" t="s">
        <v>383</v>
      </c>
      <c r="E68" s="623">
        <f>Assumptions!$C$23</f>
        <v>2015</v>
      </c>
      <c r="F68" s="8"/>
      <c r="G68" s="8"/>
      <c r="H68" s="8"/>
      <c r="I68" s="8"/>
      <c r="J68" s="8"/>
      <c r="K68" s="8"/>
      <c r="L68" s="8"/>
      <c r="M68" s="8"/>
      <c r="N68" s="8"/>
      <c r="O68" s="8"/>
      <c r="P68" s="8"/>
      <c r="Q68" s="8"/>
      <c r="R68" s="8"/>
      <c r="S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26"/>
    </row>
    <row r="69" spans="2:50">
      <c r="B69" s="25"/>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26"/>
    </row>
    <row r="70" spans="2:50">
      <c r="B70" s="25"/>
      <c r="C70" s="8"/>
      <c r="D70" s="6" t="str">
        <f>D13</f>
        <v>Split System Heat Pumps</v>
      </c>
      <c r="E70" s="6">
        <v>1990</v>
      </c>
      <c r="F70" s="6">
        <f>E70+1</f>
        <v>1991</v>
      </c>
      <c r="G70" s="6">
        <f t="shared" ref="G70:T70" si="8">F70+1</f>
        <v>1992</v>
      </c>
      <c r="H70" s="6">
        <f t="shared" si="8"/>
        <v>1993</v>
      </c>
      <c r="I70" s="6">
        <f t="shared" si="8"/>
        <v>1994</v>
      </c>
      <c r="J70" s="6">
        <f t="shared" si="8"/>
        <v>1995</v>
      </c>
      <c r="K70" s="6">
        <f t="shared" si="8"/>
        <v>1996</v>
      </c>
      <c r="L70" s="6">
        <f t="shared" si="8"/>
        <v>1997</v>
      </c>
      <c r="M70" s="6">
        <f t="shared" si="8"/>
        <v>1998</v>
      </c>
      <c r="N70" s="6">
        <f t="shared" si="8"/>
        <v>1999</v>
      </c>
      <c r="O70" s="6">
        <f t="shared" si="8"/>
        <v>2000</v>
      </c>
      <c r="P70" s="6">
        <f t="shared" si="8"/>
        <v>2001</v>
      </c>
      <c r="Q70" s="6">
        <f t="shared" si="8"/>
        <v>2002</v>
      </c>
      <c r="R70" s="6">
        <f t="shared" si="8"/>
        <v>2003</v>
      </c>
      <c r="S70" s="6">
        <f t="shared" si="8"/>
        <v>2004</v>
      </c>
      <c r="T70" s="6">
        <f t="shared" si="8"/>
        <v>2005</v>
      </c>
      <c r="U70" s="6">
        <f t="shared" ref="U70:AW70" si="9">U35</f>
        <v>2006</v>
      </c>
      <c r="V70" s="6">
        <f t="shared" si="9"/>
        <v>2007</v>
      </c>
      <c r="W70" s="6">
        <f t="shared" si="9"/>
        <v>2008</v>
      </c>
      <c r="X70" s="6">
        <f t="shared" si="9"/>
        <v>2009</v>
      </c>
      <c r="Y70" s="6">
        <f t="shared" si="9"/>
        <v>2010</v>
      </c>
      <c r="Z70" s="6">
        <f t="shared" si="9"/>
        <v>2011</v>
      </c>
      <c r="AA70" s="6">
        <f t="shared" si="9"/>
        <v>2012</v>
      </c>
      <c r="AB70" s="6">
        <f t="shared" si="9"/>
        <v>2013</v>
      </c>
      <c r="AC70" s="6">
        <f t="shared" si="9"/>
        <v>2014</v>
      </c>
      <c r="AD70" s="6">
        <f t="shared" si="9"/>
        <v>2015</v>
      </c>
      <c r="AE70" s="6">
        <f t="shared" si="9"/>
        <v>2016</v>
      </c>
      <c r="AF70" s="6">
        <f t="shared" si="9"/>
        <v>2017</v>
      </c>
      <c r="AG70" s="6">
        <f t="shared" si="9"/>
        <v>2018</v>
      </c>
      <c r="AH70" s="6">
        <f t="shared" si="9"/>
        <v>2019</v>
      </c>
      <c r="AI70" s="6">
        <f t="shared" si="9"/>
        <v>2020</v>
      </c>
      <c r="AJ70" s="6">
        <f t="shared" si="9"/>
        <v>2021</v>
      </c>
      <c r="AK70" s="6">
        <f t="shared" si="9"/>
        <v>2022</v>
      </c>
      <c r="AL70" s="6">
        <f t="shared" si="9"/>
        <v>2023</v>
      </c>
      <c r="AM70" s="6">
        <f t="shared" si="9"/>
        <v>2024</v>
      </c>
      <c r="AN70" s="6">
        <f t="shared" si="9"/>
        <v>2025</v>
      </c>
      <c r="AO70" s="6">
        <f t="shared" si="9"/>
        <v>2026</v>
      </c>
      <c r="AP70" s="6">
        <f t="shared" si="9"/>
        <v>2027</v>
      </c>
      <c r="AQ70" s="6">
        <f t="shared" si="9"/>
        <v>2028</v>
      </c>
      <c r="AR70" s="6">
        <f t="shared" si="9"/>
        <v>2029</v>
      </c>
      <c r="AS70" s="6">
        <f t="shared" si="9"/>
        <v>2030</v>
      </c>
      <c r="AT70" s="6">
        <f t="shared" si="9"/>
        <v>2031</v>
      </c>
      <c r="AU70" s="6">
        <f t="shared" si="9"/>
        <v>2032</v>
      </c>
      <c r="AV70" s="6">
        <f t="shared" si="9"/>
        <v>2033</v>
      </c>
      <c r="AW70" s="6">
        <f t="shared" si="9"/>
        <v>2034</v>
      </c>
      <c r="AX70" s="26"/>
    </row>
    <row r="71" spans="2:50">
      <c r="B71" s="25"/>
      <c r="C71" s="8"/>
      <c r="D71" s="14" t="str">
        <f>D15</f>
        <v>5th Plan Baseline ASHRAE 90.1-1999</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26"/>
    </row>
    <row r="72" spans="2:50">
      <c r="B72" s="25"/>
      <c r="C72" s="843"/>
      <c r="D72" s="14" t="str">
        <f>D16</f>
        <v>6th Plan Baseline ASHRAE 90.1-2010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26"/>
    </row>
    <row r="73" spans="2:50">
      <c r="B73" s="25"/>
      <c r="C73" s="843"/>
      <c r="D73" s="14" t="str">
        <f>D17</f>
        <v>6th Plan 9.0 HSPF Upgrade Option</v>
      </c>
      <c r="E73" s="926">
        <v>0</v>
      </c>
      <c r="F73" s="926">
        <v>0</v>
      </c>
      <c r="G73" s="926">
        <v>0</v>
      </c>
      <c r="H73" s="926">
        <v>0</v>
      </c>
      <c r="I73" s="926">
        <v>0</v>
      </c>
      <c r="J73" s="926">
        <v>0</v>
      </c>
      <c r="K73" s="926">
        <v>0</v>
      </c>
      <c r="L73" s="926">
        <v>0</v>
      </c>
      <c r="M73" s="926">
        <v>0</v>
      </c>
      <c r="N73" s="926">
        <v>0</v>
      </c>
      <c r="O73" s="926">
        <v>0</v>
      </c>
      <c r="P73" s="926">
        <v>0</v>
      </c>
      <c r="Q73" s="926">
        <v>0</v>
      </c>
      <c r="R73" s="926">
        <v>0</v>
      </c>
      <c r="S73" s="926">
        <v>0</v>
      </c>
      <c r="T73" s="926">
        <v>0</v>
      </c>
      <c r="U73" s="926">
        <v>0</v>
      </c>
      <c r="V73" s="926">
        <v>0</v>
      </c>
      <c r="W73" s="926">
        <v>0</v>
      </c>
      <c r="X73" s="926">
        <v>0</v>
      </c>
      <c r="Y73" s="926">
        <v>0</v>
      </c>
      <c r="Z73" s="926">
        <v>0</v>
      </c>
      <c r="AA73" s="926">
        <v>0</v>
      </c>
      <c r="AB73" s="926">
        <v>0</v>
      </c>
      <c r="AC73" s="926">
        <v>0</v>
      </c>
      <c r="AD73" s="926">
        <v>0</v>
      </c>
      <c r="AE73" s="926">
        <v>0</v>
      </c>
      <c r="AF73" s="926">
        <v>0</v>
      </c>
      <c r="AG73" s="926">
        <v>0</v>
      </c>
      <c r="AH73" s="926">
        <v>0</v>
      </c>
      <c r="AI73" s="926">
        <v>0</v>
      </c>
      <c r="AJ73" s="926">
        <v>0</v>
      </c>
      <c r="AK73" s="926">
        <v>0</v>
      </c>
      <c r="AL73" s="926">
        <v>0</v>
      </c>
      <c r="AM73" s="926">
        <v>0</v>
      </c>
      <c r="AN73" s="926">
        <v>0</v>
      </c>
      <c r="AO73" s="926">
        <v>0</v>
      </c>
      <c r="AP73" s="926">
        <v>0</v>
      </c>
      <c r="AQ73" s="926">
        <v>0</v>
      </c>
      <c r="AR73" s="926">
        <v>0</v>
      </c>
      <c r="AS73" s="926">
        <v>0</v>
      </c>
      <c r="AT73" s="926">
        <v>0</v>
      </c>
      <c r="AU73" s="926">
        <v>0</v>
      </c>
      <c r="AV73" s="926">
        <v>0</v>
      </c>
      <c r="AW73" s="926">
        <v>0</v>
      </c>
      <c r="AX73" s="26"/>
    </row>
    <row r="74" spans="2:50">
      <c r="B74" s="25"/>
      <c r="C74" s="843"/>
      <c r="D74" s="14" t="str">
        <f>D18</f>
        <v>2006 Standard</v>
      </c>
      <c r="E74" s="35">
        <v>1</v>
      </c>
      <c r="F74" s="35">
        <v>1</v>
      </c>
      <c r="G74" s="35">
        <v>1</v>
      </c>
      <c r="H74" s="35">
        <v>1</v>
      </c>
      <c r="I74" s="35">
        <v>1</v>
      </c>
      <c r="J74" s="35">
        <v>1</v>
      </c>
      <c r="K74" s="35">
        <v>1</v>
      </c>
      <c r="L74" s="35">
        <v>1</v>
      </c>
      <c r="M74" s="35">
        <v>1</v>
      </c>
      <c r="N74" s="35">
        <v>1</v>
      </c>
      <c r="O74" s="35">
        <v>1</v>
      </c>
      <c r="P74" s="35">
        <v>1</v>
      </c>
      <c r="Q74" s="35">
        <v>1</v>
      </c>
      <c r="R74" s="35">
        <v>1</v>
      </c>
      <c r="S74" s="35">
        <v>1</v>
      </c>
      <c r="T74" s="35">
        <v>1</v>
      </c>
      <c r="U74" s="35">
        <v>1</v>
      </c>
      <c r="V74" s="35">
        <v>1</v>
      </c>
      <c r="W74" s="35">
        <v>1</v>
      </c>
      <c r="X74" s="35">
        <v>1</v>
      </c>
      <c r="Y74" s="35">
        <v>1</v>
      </c>
      <c r="Z74" s="35">
        <v>1</v>
      </c>
      <c r="AA74" s="35">
        <v>1</v>
      </c>
      <c r="AB74" s="35">
        <v>1</v>
      </c>
      <c r="AC74" s="35">
        <v>1</v>
      </c>
      <c r="AD74" s="35">
        <v>0</v>
      </c>
      <c r="AE74" s="35">
        <v>0</v>
      </c>
      <c r="AF74" s="35">
        <v>0</v>
      </c>
      <c r="AG74" s="35">
        <v>0</v>
      </c>
      <c r="AH74" s="35">
        <v>0</v>
      </c>
      <c r="AI74" s="35">
        <v>0</v>
      </c>
      <c r="AJ74" s="35">
        <v>0</v>
      </c>
      <c r="AK74" s="35">
        <v>0</v>
      </c>
      <c r="AL74" s="35">
        <v>0</v>
      </c>
      <c r="AM74" s="35">
        <v>0</v>
      </c>
      <c r="AN74" s="35">
        <v>0</v>
      </c>
      <c r="AO74" s="35">
        <v>0</v>
      </c>
      <c r="AP74" s="35">
        <v>0</v>
      </c>
      <c r="AQ74" s="35">
        <v>0</v>
      </c>
      <c r="AR74" s="35">
        <v>0</v>
      </c>
      <c r="AS74" s="35">
        <v>0</v>
      </c>
      <c r="AT74" s="35">
        <v>0</v>
      </c>
      <c r="AU74" s="35">
        <v>0</v>
      </c>
      <c r="AV74" s="35">
        <v>0</v>
      </c>
      <c r="AW74" s="35">
        <v>0</v>
      </c>
      <c r="AX74" s="26"/>
    </row>
    <row r="75" spans="2:50">
      <c r="B75" s="25"/>
      <c r="C75" s="8"/>
      <c r="D75" s="14" t="str">
        <f>D19</f>
        <v>2015 Standard</v>
      </c>
      <c r="E75" s="35">
        <v>0</v>
      </c>
      <c r="F75" s="35">
        <v>0</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1</v>
      </c>
      <c r="AE75" s="35">
        <v>1</v>
      </c>
      <c r="AF75" s="35">
        <v>1</v>
      </c>
      <c r="AG75" s="35">
        <v>1</v>
      </c>
      <c r="AH75" s="35">
        <v>1</v>
      </c>
      <c r="AI75" s="35">
        <v>1</v>
      </c>
      <c r="AJ75" s="35">
        <v>1</v>
      </c>
      <c r="AK75" s="35">
        <v>1</v>
      </c>
      <c r="AL75" s="35">
        <v>1</v>
      </c>
      <c r="AM75" s="35">
        <v>1</v>
      </c>
      <c r="AN75" s="35">
        <v>1</v>
      </c>
      <c r="AO75" s="35">
        <v>1</v>
      </c>
      <c r="AP75" s="35">
        <v>1</v>
      </c>
      <c r="AQ75" s="35">
        <v>1</v>
      </c>
      <c r="AR75" s="35">
        <v>1</v>
      </c>
      <c r="AS75" s="35">
        <v>1</v>
      </c>
      <c r="AT75" s="35">
        <v>1</v>
      </c>
      <c r="AU75" s="35">
        <v>1</v>
      </c>
      <c r="AV75" s="35">
        <v>1</v>
      </c>
      <c r="AW75" s="35">
        <v>1</v>
      </c>
      <c r="AX75" s="26"/>
    </row>
    <row r="76" spans="2:50">
      <c r="B76" s="25"/>
      <c r="C76" s="8"/>
      <c r="D76" s="15"/>
      <c r="E76" s="252"/>
      <c r="F76" s="252"/>
      <c r="G76" s="252"/>
      <c r="H76" s="252"/>
      <c r="I76" s="252"/>
      <c r="J76" s="252"/>
      <c r="K76" s="252"/>
      <c r="L76" s="252"/>
      <c r="M76" s="252"/>
      <c r="N76" s="252"/>
      <c r="O76" s="252"/>
      <c r="P76" s="252"/>
      <c r="Q76" s="252"/>
      <c r="R76" s="252"/>
      <c r="S76" s="252"/>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7"/>
      <c r="AX76" s="26"/>
    </row>
    <row r="77" spans="2:50">
      <c r="B77" s="25"/>
      <c r="C77" s="8"/>
      <c r="D77" s="6" t="str">
        <f>D21</f>
        <v>Single Package Heat Pumps</v>
      </c>
      <c r="E77" s="6">
        <v>1990</v>
      </c>
      <c r="F77" s="6">
        <f>E77+1</f>
        <v>1991</v>
      </c>
      <c r="G77" s="6">
        <f t="shared" ref="G77:T77" si="10">F77+1</f>
        <v>1992</v>
      </c>
      <c r="H77" s="6">
        <f t="shared" si="10"/>
        <v>1993</v>
      </c>
      <c r="I77" s="6">
        <f t="shared" si="10"/>
        <v>1994</v>
      </c>
      <c r="J77" s="6">
        <f t="shared" si="10"/>
        <v>1995</v>
      </c>
      <c r="K77" s="6">
        <f t="shared" si="10"/>
        <v>1996</v>
      </c>
      <c r="L77" s="6">
        <f t="shared" si="10"/>
        <v>1997</v>
      </c>
      <c r="M77" s="6">
        <f t="shared" si="10"/>
        <v>1998</v>
      </c>
      <c r="N77" s="6">
        <f t="shared" si="10"/>
        <v>1999</v>
      </c>
      <c r="O77" s="6">
        <f t="shared" si="10"/>
        <v>2000</v>
      </c>
      <c r="P77" s="6">
        <f t="shared" si="10"/>
        <v>2001</v>
      </c>
      <c r="Q77" s="6">
        <f t="shared" si="10"/>
        <v>2002</v>
      </c>
      <c r="R77" s="6">
        <f t="shared" si="10"/>
        <v>2003</v>
      </c>
      <c r="S77" s="6">
        <f t="shared" si="10"/>
        <v>2004</v>
      </c>
      <c r="T77" s="6">
        <f t="shared" si="10"/>
        <v>2005</v>
      </c>
      <c r="U77" s="6">
        <f t="shared" ref="U77:AW77" si="11">U35</f>
        <v>2006</v>
      </c>
      <c r="V77" s="6">
        <f t="shared" si="11"/>
        <v>2007</v>
      </c>
      <c r="W77" s="6">
        <f t="shared" si="11"/>
        <v>2008</v>
      </c>
      <c r="X77" s="6">
        <f t="shared" si="11"/>
        <v>2009</v>
      </c>
      <c r="Y77" s="6">
        <f t="shared" si="11"/>
        <v>2010</v>
      </c>
      <c r="Z77" s="6">
        <f t="shared" si="11"/>
        <v>2011</v>
      </c>
      <c r="AA77" s="6">
        <f t="shared" si="11"/>
        <v>2012</v>
      </c>
      <c r="AB77" s="6">
        <f t="shared" si="11"/>
        <v>2013</v>
      </c>
      <c r="AC77" s="6">
        <f t="shared" si="11"/>
        <v>2014</v>
      </c>
      <c r="AD77" s="6">
        <f t="shared" si="11"/>
        <v>2015</v>
      </c>
      <c r="AE77" s="6">
        <f t="shared" si="11"/>
        <v>2016</v>
      </c>
      <c r="AF77" s="6">
        <f t="shared" si="11"/>
        <v>2017</v>
      </c>
      <c r="AG77" s="6">
        <f t="shared" si="11"/>
        <v>2018</v>
      </c>
      <c r="AH77" s="6">
        <f t="shared" si="11"/>
        <v>2019</v>
      </c>
      <c r="AI77" s="6">
        <f t="shared" si="11"/>
        <v>2020</v>
      </c>
      <c r="AJ77" s="6">
        <f t="shared" si="11"/>
        <v>2021</v>
      </c>
      <c r="AK77" s="6">
        <f t="shared" si="11"/>
        <v>2022</v>
      </c>
      <c r="AL77" s="6">
        <f t="shared" si="11"/>
        <v>2023</v>
      </c>
      <c r="AM77" s="6">
        <f t="shared" si="11"/>
        <v>2024</v>
      </c>
      <c r="AN77" s="6">
        <f t="shared" si="11"/>
        <v>2025</v>
      </c>
      <c r="AO77" s="6">
        <f t="shared" si="11"/>
        <v>2026</v>
      </c>
      <c r="AP77" s="6">
        <f t="shared" si="11"/>
        <v>2027</v>
      </c>
      <c r="AQ77" s="6">
        <f t="shared" si="11"/>
        <v>2028</v>
      </c>
      <c r="AR77" s="6">
        <f t="shared" si="11"/>
        <v>2029</v>
      </c>
      <c r="AS77" s="6">
        <f t="shared" si="11"/>
        <v>2030</v>
      </c>
      <c r="AT77" s="6">
        <f t="shared" si="11"/>
        <v>2031</v>
      </c>
      <c r="AU77" s="6">
        <f t="shared" si="11"/>
        <v>2032</v>
      </c>
      <c r="AV77" s="6">
        <f t="shared" si="11"/>
        <v>2033</v>
      </c>
      <c r="AW77" s="6">
        <f t="shared" si="11"/>
        <v>2034</v>
      </c>
      <c r="AX77" s="26"/>
    </row>
    <row r="78" spans="2:50">
      <c r="B78" s="25"/>
      <c r="C78" s="8"/>
      <c r="D78" s="14" t="str">
        <f>D23</f>
        <v>5th Plan Baseline ASHRAE 90.1-1999</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26"/>
    </row>
    <row r="79" spans="2:50">
      <c r="B79" s="25"/>
      <c r="C79" s="843"/>
      <c r="D79" s="14" t="str">
        <f>D24</f>
        <v>6th Plan Baseline ASHRAE 90.1-2010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26"/>
    </row>
    <row r="80" spans="2:50">
      <c r="B80" s="25"/>
      <c r="C80" s="843"/>
      <c r="D80" s="14" t="str">
        <f>D25</f>
        <v>6th Plan 9.0 HSPF Upgrade Option</v>
      </c>
      <c r="E80" s="926">
        <v>0</v>
      </c>
      <c r="F80" s="926">
        <v>0</v>
      </c>
      <c r="G80" s="926">
        <v>0</v>
      </c>
      <c r="H80" s="926">
        <v>0</v>
      </c>
      <c r="I80" s="926">
        <v>0</v>
      </c>
      <c r="J80" s="926">
        <v>0</v>
      </c>
      <c r="K80" s="926">
        <v>0</v>
      </c>
      <c r="L80" s="926">
        <v>0</v>
      </c>
      <c r="M80" s="926">
        <v>0</v>
      </c>
      <c r="N80" s="926">
        <v>0</v>
      </c>
      <c r="O80" s="926">
        <v>0</v>
      </c>
      <c r="P80" s="926">
        <v>0</v>
      </c>
      <c r="Q80" s="926">
        <v>0</v>
      </c>
      <c r="R80" s="926">
        <v>0</v>
      </c>
      <c r="S80" s="926">
        <v>0</v>
      </c>
      <c r="T80" s="926">
        <v>0</v>
      </c>
      <c r="U80" s="926">
        <v>0</v>
      </c>
      <c r="V80" s="926">
        <v>0</v>
      </c>
      <c r="W80" s="926">
        <v>0</v>
      </c>
      <c r="X80" s="926">
        <v>0</v>
      </c>
      <c r="Y80" s="926">
        <v>0</v>
      </c>
      <c r="Z80" s="926">
        <v>0</v>
      </c>
      <c r="AA80" s="926">
        <v>0</v>
      </c>
      <c r="AB80" s="926">
        <v>0</v>
      </c>
      <c r="AC80" s="926">
        <v>0</v>
      </c>
      <c r="AD80" s="926">
        <v>0</v>
      </c>
      <c r="AE80" s="926">
        <v>0</v>
      </c>
      <c r="AF80" s="926">
        <v>0</v>
      </c>
      <c r="AG80" s="926">
        <v>0</v>
      </c>
      <c r="AH80" s="926">
        <v>0</v>
      </c>
      <c r="AI80" s="926">
        <v>0</v>
      </c>
      <c r="AJ80" s="926">
        <v>0</v>
      </c>
      <c r="AK80" s="926">
        <v>0</v>
      </c>
      <c r="AL80" s="926">
        <v>0</v>
      </c>
      <c r="AM80" s="926">
        <v>0</v>
      </c>
      <c r="AN80" s="926">
        <v>0</v>
      </c>
      <c r="AO80" s="926">
        <v>0</v>
      </c>
      <c r="AP80" s="926">
        <v>0</v>
      </c>
      <c r="AQ80" s="926">
        <v>0</v>
      </c>
      <c r="AR80" s="926">
        <v>0</v>
      </c>
      <c r="AS80" s="926">
        <v>0</v>
      </c>
      <c r="AT80" s="926">
        <v>0</v>
      </c>
      <c r="AU80" s="926">
        <v>0</v>
      </c>
      <c r="AV80" s="926">
        <v>0</v>
      </c>
      <c r="AW80" s="926">
        <v>0</v>
      </c>
      <c r="AX80" s="26"/>
    </row>
    <row r="81" spans="2:59">
      <c r="B81" s="25"/>
      <c r="C81" s="843"/>
      <c r="D81" s="14" t="str">
        <f>D26</f>
        <v>2006 Standard</v>
      </c>
      <c r="E81" s="35">
        <v>1</v>
      </c>
      <c r="F81" s="35">
        <v>1</v>
      </c>
      <c r="G81" s="35">
        <v>1</v>
      </c>
      <c r="H81" s="35">
        <v>1</v>
      </c>
      <c r="I81" s="35">
        <v>1</v>
      </c>
      <c r="J81" s="35">
        <v>1</v>
      </c>
      <c r="K81" s="35">
        <v>1</v>
      </c>
      <c r="L81" s="35">
        <v>1</v>
      </c>
      <c r="M81" s="35">
        <v>1</v>
      </c>
      <c r="N81" s="35">
        <v>1</v>
      </c>
      <c r="O81" s="35">
        <v>1</v>
      </c>
      <c r="P81" s="35">
        <v>1</v>
      </c>
      <c r="Q81" s="35">
        <v>1</v>
      </c>
      <c r="R81" s="35">
        <v>1</v>
      </c>
      <c r="S81" s="35">
        <v>1</v>
      </c>
      <c r="T81" s="35">
        <v>1</v>
      </c>
      <c r="U81" s="35">
        <v>1</v>
      </c>
      <c r="V81" s="35">
        <v>1</v>
      </c>
      <c r="W81" s="35">
        <v>1</v>
      </c>
      <c r="X81" s="35">
        <v>1</v>
      </c>
      <c r="Y81" s="35">
        <v>1</v>
      </c>
      <c r="Z81" s="35">
        <v>1</v>
      </c>
      <c r="AA81" s="35">
        <v>1</v>
      </c>
      <c r="AB81" s="35">
        <v>1</v>
      </c>
      <c r="AC81" s="35">
        <v>1</v>
      </c>
      <c r="AD81" s="35">
        <v>0</v>
      </c>
      <c r="AE81" s="35">
        <v>0</v>
      </c>
      <c r="AF81" s="35">
        <v>0</v>
      </c>
      <c r="AG81" s="35">
        <v>0</v>
      </c>
      <c r="AH81" s="35">
        <v>0</v>
      </c>
      <c r="AI81" s="35">
        <v>0</v>
      </c>
      <c r="AJ81" s="35">
        <v>0</v>
      </c>
      <c r="AK81" s="35">
        <v>0</v>
      </c>
      <c r="AL81" s="35">
        <v>0</v>
      </c>
      <c r="AM81" s="35">
        <v>0</v>
      </c>
      <c r="AN81" s="35">
        <v>0</v>
      </c>
      <c r="AO81" s="35">
        <v>0</v>
      </c>
      <c r="AP81" s="35">
        <v>0</v>
      </c>
      <c r="AQ81" s="35">
        <v>0</v>
      </c>
      <c r="AR81" s="35">
        <v>0</v>
      </c>
      <c r="AS81" s="35">
        <v>0</v>
      </c>
      <c r="AT81" s="35">
        <v>0</v>
      </c>
      <c r="AU81" s="35">
        <v>0</v>
      </c>
      <c r="AV81" s="35">
        <v>0</v>
      </c>
      <c r="AW81" s="35">
        <v>0</v>
      </c>
      <c r="AX81" s="26"/>
    </row>
    <row r="82" spans="2:59">
      <c r="B82" s="25"/>
      <c r="C82" s="843"/>
      <c r="D82" s="14" t="str">
        <f>D27</f>
        <v>2015 Standard</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1</v>
      </c>
      <c r="AE82" s="35">
        <v>1</v>
      </c>
      <c r="AF82" s="35">
        <v>1</v>
      </c>
      <c r="AG82" s="35">
        <v>1</v>
      </c>
      <c r="AH82" s="35">
        <v>1</v>
      </c>
      <c r="AI82" s="35">
        <v>1</v>
      </c>
      <c r="AJ82" s="35">
        <v>1</v>
      </c>
      <c r="AK82" s="35">
        <v>1</v>
      </c>
      <c r="AL82" s="35">
        <v>1</v>
      </c>
      <c r="AM82" s="35">
        <v>1</v>
      </c>
      <c r="AN82" s="35">
        <v>1</v>
      </c>
      <c r="AO82" s="35">
        <v>1</v>
      </c>
      <c r="AP82" s="35">
        <v>1</v>
      </c>
      <c r="AQ82" s="35">
        <v>1</v>
      </c>
      <c r="AR82" s="35">
        <v>1</v>
      </c>
      <c r="AS82" s="35">
        <v>1</v>
      </c>
      <c r="AT82" s="35">
        <v>1</v>
      </c>
      <c r="AU82" s="35">
        <v>1</v>
      </c>
      <c r="AV82" s="35">
        <v>1</v>
      </c>
      <c r="AW82" s="35">
        <v>1</v>
      </c>
      <c r="AX82" s="26"/>
    </row>
    <row r="83" spans="2:59">
      <c r="B83" s="25"/>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26"/>
    </row>
    <row r="84" spans="2:59">
      <c r="B84" s="25"/>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26"/>
    </row>
    <row r="85" spans="2:59" ht="13.5" thickBot="1">
      <c r="B85" s="28"/>
      <c r="C85" s="29"/>
      <c r="D85" s="29"/>
      <c r="E85" s="46"/>
      <c r="F85" s="46"/>
      <c r="G85" s="46"/>
      <c r="H85" s="46"/>
      <c r="I85" s="46"/>
      <c r="J85" s="46"/>
      <c r="K85" s="46"/>
      <c r="L85" s="46"/>
      <c r="M85" s="46"/>
      <c r="N85" s="46"/>
      <c r="O85" s="46"/>
      <c r="P85" s="46"/>
      <c r="Q85" s="46"/>
      <c r="R85" s="46"/>
      <c r="S85" s="46"/>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30"/>
    </row>
    <row r="87" spans="2:59" ht="13.5" thickBot="1">
      <c r="B87" s="19" t="s">
        <v>68</v>
      </c>
    </row>
    <row r="88" spans="2:59">
      <c r="B88" s="3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32"/>
    </row>
    <row r="89" spans="2:59">
      <c r="B89" s="25"/>
      <c r="C89" s="8"/>
      <c r="D89" s="40" t="s">
        <v>5</v>
      </c>
      <c r="E89" s="40">
        <v>1990</v>
      </c>
      <c r="F89" s="40">
        <v>1991</v>
      </c>
      <c r="G89" s="40">
        <v>1992</v>
      </c>
      <c r="H89" s="40">
        <v>1993</v>
      </c>
      <c r="I89" s="40">
        <v>1994</v>
      </c>
      <c r="J89" s="40">
        <v>1995</v>
      </c>
      <c r="K89" s="40">
        <v>1996</v>
      </c>
      <c r="L89" s="40">
        <v>1997</v>
      </c>
      <c r="M89" s="40">
        <v>1998</v>
      </c>
      <c r="N89" s="40">
        <v>1999</v>
      </c>
      <c r="O89" s="40">
        <v>2000</v>
      </c>
      <c r="P89" s="40">
        <v>2001</v>
      </c>
      <c r="Q89" s="40">
        <v>2002</v>
      </c>
      <c r="R89" s="40">
        <v>2003</v>
      </c>
      <c r="S89" s="40">
        <v>2004</v>
      </c>
      <c r="T89" s="40">
        <v>2005</v>
      </c>
      <c r="U89" s="40">
        <v>2006</v>
      </c>
      <c r="V89" s="40">
        <v>2007</v>
      </c>
      <c r="W89" s="40">
        <v>2008</v>
      </c>
      <c r="X89" s="40">
        <v>2009</v>
      </c>
      <c r="Y89" s="40">
        <v>2010</v>
      </c>
      <c r="Z89" s="40">
        <v>2011</v>
      </c>
      <c r="AA89" s="40">
        <v>2012</v>
      </c>
      <c r="AB89" s="40">
        <v>2013</v>
      </c>
      <c r="AC89" s="40">
        <v>2014</v>
      </c>
      <c r="AD89" s="40">
        <v>2015</v>
      </c>
      <c r="AE89" s="40">
        <v>2016</v>
      </c>
      <c r="AF89" s="40">
        <v>2017</v>
      </c>
      <c r="AG89" s="40">
        <v>2018</v>
      </c>
      <c r="AH89" s="40">
        <v>2019</v>
      </c>
      <c r="AI89" s="40">
        <v>2020</v>
      </c>
      <c r="AJ89" s="40">
        <v>2021</v>
      </c>
      <c r="AK89" s="40">
        <v>2022</v>
      </c>
      <c r="AL89" s="40">
        <v>2023</v>
      </c>
      <c r="AM89" s="40">
        <v>2024</v>
      </c>
      <c r="AN89" s="40">
        <v>2025</v>
      </c>
      <c r="AO89" s="40">
        <v>2026</v>
      </c>
      <c r="AP89" s="40">
        <v>2027</v>
      </c>
      <c r="AQ89" s="40">
        <v>2028</v>
      </c>
      <c r="AR89" s="40">
        <v>2029</v>
      </c>
      <c r="AS89" s="40">
        <v>2030</v>
      </c>
      <c r="AT89" s="40">
        <v>2031</v>
      </c>
      <c r="AU89" s="40">
        <v>2032</v>
      </c>
      <c r="AV89" s="40">
        <v>2033</v>
      </c>
      <c r="AW89" s="40">
        <v>2034</v>
      </c>
      <c r="AX89" s="26"/>
    </row>
    <row r="90" spans="2:59">
      <c r="B90" s="25"/>
      <c r="C90" s="8"/>
      <c r="D90" s="14" t="str">
        <f>D13</f>
        <v>Split System Heat Pumps</v>
      </c>
      <c r="E90" s="43">
        <f>$E$9</f>
        <v>0.877</v>
      </c>
      <c r="F90" s="43">
        <f t="shared" ref="F90:AW90" si="12">$E$9</f>
        <v>0.877</v>
      </c>
      <c r="G90" s="43">
        <f t="shared" si="12"/>
        <v>0.877</v>
      </c>
      <c r="H90" s="43">
        <f t="shared" si="12"/>
        <v>0.877</v>
      </c>
      <c r="I90" s="43">
        <f t="shared" si="12"/>
        <v>0.877</v>
      </c>
      <c r="J90" s="43">
        <f t="shared" si="12"/>
        <v>0.877</v>
      </c>
      <c r="K90" s="43">
        <f t="shared" si="12"/>
        <v>0.877</v>
      </c>
      <c r="L90" s="43">
        <f t="shared" si="12"/>
        <v>0.877</v>
      </c>
      <c r="M90" s="43">
        <f t="shared" si="12"/>
        <v>0.877</v>
      </c>
      <c r="N90" s="43">
        <f t="shared" si="12"/>
        <v>0.877</v>
      </c>
      <c r="O90" s="43">
        <f t="shared" si="12"/>
        <v>0.877</v>
      </c>
      <c r="P90" s="43">
        <f t="shared" si="12"/>
        <v>0.877</v>
      </c>
      <c r="Q90" s="43">
        <f t="shared" si="12"/>
        <v>0.877</v>
      </c>
      <c r="R90" s="43">
        <f t="shared" si="12"/>
        <v>0.877</v>
      </c>
      <c r="S90" s="43">
        <f t="shared" si="12"/>
        <v>0.877</v>
      </c>
      <c r="T90" s="43">
        <f t="shared" si="12"/>
        <v>0.877</v>
      </c>
      <c r="U90" s="43">
        <f t="shared" si="12"/>
        <v>0.877</v>
      </c>
      <c r="V90" s="43">
        <f t="shared" si="12"/>
        <v>0.877</v>
      </c>
      <c r="W90" s="43">
        <f t="shared" si="12"/>
        <v>0.877</v>
      </c>
      <c r="X90" s="43">
        <f t="shared" si="12"/>
        <v>0.877</v>
      </c>
      <c r="Y90" s="43">
        <f t="shared" si="12"/>
        <v>0.877</v>
      </c>
      <c r="Z90" s="43">
        <f t="shared" si="12"/>
        <v>0.877</v>
      </c>
      <c r="AA90" s="43">
        <f t="shared" si="12"/>
        <v>0.877</v>
      </c>
      <c r="AB90" s="43">
        <f t="shared" si="12"/>
        <v>0.877</v>
      </c>
      <c r="AC90" s="43">
        <f t="shared" si="12"/>
        <v>0.877</v>
      </c>
      <c r="AD90" s="43">
        <f t="shared" si="12"/>
        <v>0.877</v>
      </c>
      <c r="AE90" s="43">
        <f t="shared" si="12"/>
        <v>0.877</v>
      </c>
      <c r="AF90" s="43">
        <f t="shared" si="12"/>
        <v>0.877</v>
      </c>
      <c r="AG90" s="43">
        <f t="shared" si="12"/>
        <v>0.877</v>
      </c>
      <c r="AH90" s="43">
        <f t="shared" si="12"/>
        <v>0.877</v>
      </c>
      <c r="AI90" s="43">
        <f t="shared" si="12"/>
        <v>0.877</v>
      </c>
      <c r="AJ90" s="43">
        <f t="shared" si="12"/>
        <v>0.877</v>
      </c>
      <c r="AK90" s="43">
        <f t="shared" si="12"/>
        <v>0.877</v>
      </c>
      <c r="AL90" s="43">
        <f t="shared" si="12"/>
        <v>0.877</v>
      </c>
      <c r="AM90" s="43">
        <f t="shared" si="12"/>
        <v>0.877</v>
      </c>
      <c r="AN90" s="43">
        <f t="shared" si="12"/>
        <v>0.877</v>
      </c>
      <c r="AO90" s="43">
        <f t="shared" si="12"/>
        <v>0.877</v>
      </c>
      <c r="AP90" s="43">
        <f t="shared" si="12"/>
        <v>0.877</v>
      </c>
      <c r="AQ90" s="43">
        <f t="shared" si="12"/>
        <v>0.877</v>
      </c>
      <c r="AR90" s="43">
        <f t="shared" si="12"/>
        <v>0.877</v>
      </c>
      <c r="AS90" s="43">
        <f t="shared" si="12"/>
        <v>0.877</v>
      </c>
      <c r="AT90" s="43">
        <f t="shared" si="12"/>
        <v>0.877</v>
      </c>
      <c r="AU90" s="43">
        <f t="shared" si="12"/>
        <v>0.877</v>
      </c>
      <c r="AV90" s="43">
        <f t="shared" si="12"/>
        <v>0.877</v>
      </c>
      <c r="AW90" s="43">
        <f t="shared" si="12"/>
        <v>0.877</v>
      </c>
      <c r="AX90" s="44"/>
      <c r="AY90" s="42"/>
      <c r="AZ90" s="42"/>
      <c r="BA90" s="42"/>
      <c r="BB90" s="42"/>
      <c r="BC90" s="42"/>
      <c r="BD90" s="42"/>
      <c r="BE90" s="42"/>
      <c r="BF90" s="42"/>
      <c r="BG90" s="42"/>
    </row>
    <row r="91" spans="2:59">
      <c r="B91" s="25"/>
      <c r="C91" s="8"/>
      <c r="D91" s="14" t="str">
        <f>D21</f>
        <v>Single Package Heat Pumps</v>
      </c>
      <c r="E91" s="43">
        <f>$E$10</f>
        <v>0.123</v>
      </c>
      <c r="F91" s="43">
        <f t="shared" ref="F91:AW91" si="13">$E$10</f>
        <v>0.123</v>
      </c>
      <c r="G91" s="43">
        <f t="shared" si="13"/>
        <v>0.123</v>
      </c>
      <c r="H91" s="43">
        <f t="shared" si="13"/>
        <v>0.123</v>
      </c>
      <c r="I91" s="43">
        <f t="shared" si="13"/>
        <v>0.123</v>
      </c>
      <c r="J91" s="43">
        <f t="shared" si="13"/>
        <v>0.123</v>
      </c>
      <c r="K91" s="43">
        <f t="shared" si="13"/>
        <v>0.123</v>
      </c>
      <c r="L91" s="43">
        <f t="shared" si="13"/>
        <v>0.123</v>
      </c>
      <c r="M91" s="43">
        <f t="shared" si="13"/>
        <v>0.123</v>
      </c>
      <c r="N91" s="43">
        <f t="shared" si="13"/>
        <v>0.123</v>
      </c>
      <c r="O91" s="43">
        <f t="shared" si="13"/>
        <v>0.123</v>
      </c>
      <c r="P91" s="43">
        <f t="shared" si="13"/>
        <v>0.123</v>
      </c>
      <c r="Q91" s="43">
        <f t="shared" si="13"/>
        <v>0.123</v>
      </c>
      <c r="R91" s="43">
        <f t="shared" si="13"/>
        <v>0.123</v>
      </c>
      <c r="S91" s="43">
        <f t="shared" si="13"/>
        <v>0.123</v>
      </c>
      <c r="T91" s="43">
        <f t="shared" si="13"/>
        <v>0.123</v>
      </c>
      <c r="U91" s="43">
        <f t="shared" si="13"/>
        <v>0.123</v>
      </c>
      <c r="V91" s="43">
        <f t="shared" si="13"/>
        <v>0.123</v>
      </c>
      <c r="W91" s="43">
        <f t="shared" si="13"/>
        <v>0.123</v>
      </c>
      <c r="X91" s="43">
        <f t="shared" si="13"/>
        <v>0.123</v>
      </c>
      <c r="Y91" s="43">
        <f t="shared" si="13"/>
        <v>0.123</v>
      </c>
      <c r="Z91" s="43">
        <f t="shared" si="13"/>
        <v>0.123</v>
      </c>
      <c r="AA91" s="43">
        <f t="shared" si="13"/>
        <v>0.123</v>
      </c>
      <c r="AB91" s="43">
        <f t="shared" si="13"/>
        <v>0.123</v>
      </c>
      <c r="AC91" s="43">
        <f t="shared" si="13"/>
        <v>0.123</v>
      </c>
      <c r="AD91" s="43">
        <f t="shared" si="13"/>
        <v>0.123</v>
      </c>
      <c r="AE91" s="43">
        <f t="shared" si="13"/>
        <v>0.123</v>
      </c>
      <c r="AF91" s="43">
        <f t="shared" si="13"/>
        <v>0.123</v>
      </c>
      <c r="AG91" s="43">
        <f t="shared" si="13"/>
        <v>0.123</v>
      </c>
      <c r="AH91" s="43">
        <f t="shared" si="13"/>
        <v>0.123</v>
      </c>
      <c r="AI91" s="43">
        <f t="shared" si="13"/>
        <v>0.123</v>
      </c>
      <c r="AJ91" s="43">
        <f t="shared" si="13"/>
        <v>0.123</v>
      </c>
      <c r="AK91" s="43">
        <f t="shared" si="13"/>
        <v>0.123</v>
      </c>
      <c r="AL91" s="43">
        <f t="shared" si="13"/>
        <v>0.123</v>
      </c>
      <c r="AM91" s="43">
        <f t="shared" si="13"/>
        <v>0.123</v>
      </c>
      <c r="AN91" s="43">
        <f t="shared" si="13"/>
        <v>0.123</v>
      </c>
      <c r="AO91" s="43">
        <f t="shared" si="13"/>
        <v>0.123</v>
      </c>
      <c r="AP91" s="43">
        <f t="shared" si="13"/>
        <v>0.123</v>
      </c>
      <c r="AQ91" s="43">
        <f t="shared" si="13"/>
        <v>0.123</v>
      </c>
      <c r="AR91" s="43">
        <f t="shared" si="13"/>
        <v>0.123</v>
      </c>
      <c r="AS91" s="43">
        <f t="shared" si="13"/>
        <v>0.123</v>
      </c>
      <c r="AT91" s="43">
        <f t="shared" si="13"/>
        <v>0.123</v>
      </c>
      <c r="AU91" s="43">
        <f t="shared" si="13"/>
        <v>0.123</v>
      </c>
      <c r="AV91" s="43">
        <f t="shared" si="13"/>
        <v>0.123</v>
      </c>
      <c r="AW91" s="43">
        <f t="shared" si="13"/>
        <v>0.123</v>
      </c>
      <c r="AX91" s="44"/>
      <c r="AY91" s="42"/>
      <c r="AZ91" s="42"/>
      <c r="BA91" s="42"/>
      <c r="BB91" s="42"/>
      <c r="BC91" s="42"/>
      <c r="BD91" s="42"/>
      <c r="BE91" s="42"/>
      <c r="BF91" s="42"/>
      <c r="BG91" s="42"/>
    </row>
    <row r="92" spans="2:59" ht="13.5" thickBot="1">
      <c r="B92" s="45"/>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7"/>
    </row>
    <row r="94" spans="2:59" ht="13.5" thickBot="1">
      <c r="B94" s="19" t="s">
        <v>91</v>
      </c>
    </row>
    <row r="95" spans="2:59">
      <c r="B95" s="20"/>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32"/>
    </row>
    <row r="96" spans="2:59">
      <c r="B96" s="33" t="s">
        <v>555</v>
      </c>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26"/>
    </row>
    <row r="97" spans="2:50">
      <c r="B97" s="25"/>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26"/>
    </row>
    <row r="98" spans="2:50">
      <c r="B98" s="25"/>
      <c r="C98" s="8"/>
      <c r="D98" s="40" t="s">
        <v>5</v>
      </c>
      <c r="E98" s="40">
        <v>1990</v>
      </c>
      <c r="F98" s="40">
        <v>1991</v>
      </c>
      <c r="G98" s="40">
        <v>1992</v>
      </c>
      <c r="H98" s="40">
        <v>1993</v>
      </c>
      <c r="I98" s="40">
        <v>1994</v>
      </c>
      <c r="J98" s="40">
        <v>1995</v>
      </c>
      <c r="K98" s="40">
        <v>1996</v>
      </c>
      <c r="L98" s="40">
        <v>1997</v>
      </c>
      <c r="M98" s="40">
        <v>1998</v>
      </c>
      <c r="N98" s="40">
        <v>1999</v>
      </c>
      <c r="O98" s="40">
        <v>2000</v>
      </c>
      <c r="P98" s="40">
        <v>2001</v>
      </c>
      <c r="Q98" s="40">
        <v>2002</v>
      </c>
      <c r="R98" s="40">
        <v>2003</v>
      </c>
      <c r="S98" s="40">
        <v>2004</v>
      </c>
      <c r="T98" s="40">
        <v>2005</v>
      </c>
      <c r="U98" s="40">
        <v>2006</v>
      </c>
      <c r="V98" s="40">
        <v>2007</v>
      </c>
      <c r="W98" s="40">
        <v>2008</v>
      </c>
      <c r="X98" s="40">
        <v>2009</v>
      </c>
      <c r="Y98" s="40">
        <v>2010</v>
      </c>
      <c r="Z98" s="40">
        <v>2011</v>
      </c>
      <c r="AA98" s="40">
        <v>2012</v>
      </c>
      <c r="AB98" s="40">
        <v>2013</v>
      </c>
      <c r="AC98" s="40">
        <v>2014</v>
      </c>
      <c r="AD98" s="40">
        <v>2015</v>
      </c>
      <c r="AE98" s="40">
        <v>2016</v>
      </c>
      <c r="AF98" s="40">
        <v>2017</v>
      </c>
      <c r="AG98" s="40">
        <v>2018</v>
      </c>
      <c r="AH98" s="40">
        <v>2019</v>
      </c>
      <c r="AI98" s="40">
        <v>2020</v>
      </c>
      <c r="AJ98" s="40">
        <v>2021</v>
      </c>
      <c r="AK98" s="40">
        <v>2022</v>
      </c>
      <c r="AL98" s="40">
        <v>2023</v>
      </c>
      <c r="AM98" s="40">
        <v>2024</v>
      </c>
      <c r="AN98" s="40">
        <v>2025</v>
      </c>
      <c r="AO98" s="40">
        <v>2026</v>
      </c>
      <c r="AP98" s="40">
        <v>2027</v>
      </c>
      <c r="AQ98" s="40">
        <v>2028</v>
      </c>
      <c r="AR98" s="40">
        <v>2029</v>
      </c>
      <c r="AS98" s="40">
        <v>2030</v>
      </c>
      <c r="AT98" s="40">
        <v>2031</v>
      </c>
      <c r="AU98" s="40">
        <v>2032</v>
      </c>
      <c r="AV98" s="40">
        <v>2033</v>
      </c>
      <c r="AW98" s="40">
        <v>2034</v>
      </c>
      <c r="AX98" s="26"/>
    </row>
    <row r="99" spans="2:50">
      <c r="B99" s="25"/>
      <c r="C99" s="8"/>
      <c r="D99" s="14" t="str">
        <f>CONCATENATE(D13," Pre-Case")</f>
        <v>Split System Heat Pumps Pre-Case</v>
      </c>
      <c r="E99" s="41">
        <f t="shared" ref="E99:AW99" si="14">E$90*(($K$15*E36)+($K$16*E37)+($K$17*E38))</f>
        <v>7443.1866130213921</v>
      </c>
      <c r="F99" s="41">
        <f t="shared" si="14"/>
        <v>7443.1866130213921</v>
      </c>
      <c r="G99" s="41">
        <f t="shared" si="14"/>
        <v>7443.1866130213921</v>
      </c>
      <c r="H99" s="41">
        <f t="shared" si="14"/>
        <v>7443.1866130213921</v>
      </c>
      <c r="I99" s="41">
        <f t="shared" si="14"/>
        <v>7443.1866130213921</v>
      </c>
      <c r="J99" s="41">
        <f t="shared" si="14"/>
        <v>7443.1866130213921</v>
      </c>
      <c r="K99" s="41">
        <f t="shared" si="14"/>
        <v>7443.1866130213921</v>
      </c>
      <c r="L99" s="41">
        <f t="shared" si="14"/>
        <v>7443.1866130213921</v>
      </c>
      <c r="M99" s="41">
        <f t="shared" si="14"/>
        <v>7443.1866130213921</v>
      </c>
      <c r="N99" s="41">
        <f t="shared" si="14"/>
        <v>7443.1866130213921</v>
      </c>
      <c r="O99" s="41">
        <f t="shared" si="14"/>
        <v>7443.1866130213921</v>
      </c>
      <c r="P99" s="41">
        <f t="shared" si="14"/>
        <v>7443.1866130213921</v>
      </c>
      <c r="Q99" s="41">
        <f t="shared" si="14"/>
        <v>7443.1866130213921</v>
      </c>
      <c r="R99" s="41">
        <f t="shared" si="14"/>
        <v>7443.1866130213921</v>
      </c>
      <c r="S99" s="41">
        <f t="shared" si="14"/>
        <v>7443.1866130213921</v>
      </c>
      <c r="T99" s="41">
        <f t="shared" si="14"/>
        <v>7443.1866130213921</v>
      </c>
      <c r="U99" s="41">
        <f t="shared" si="14"/>
        <v>7443.1866130213921</v>
      </c>
      <c r="V99" s="41">
        <f t="shared" si="14"/>
        <v>7443.1866130213921</v>
      </c>
      <c r="W99" s="41">
        <f t="shared" si="14"/>
        <v>7443.1866130213921</v>
      </c>
      <c r="X99" s="41">
        <f t="shared" si="14"/>
        <v>7443.1866130213921</v>
      </c>
      <c r="Y99" s="41">
        <f t="shared" si="14"/>
        <v>7443.1866130213921</v>
      </c>
      <c r="Z99" s="41">
        <f t="shared" si="14"/>
        <v>7443.1866130213921</v>
      </c>
      <c r="AA99" s="41">
        <f t="shared" si="14"/>
        <v>7443.1866130213921</v>
      </c>
      <c r="AB99" s="41">
        <f t="shared" si="14"/>
        <v>7443.1866130213921</v>
      </c>
      <c r="AC99" s="41">
        <f t="shared" si="14"/>
        <v>7443.1866130213921</v>
      </c>
      <c r="AD99" s="41">
        <f t="shared" si="14"/>
        <v>7443.1866130213921</v>
      </c>
      <c r="AE99" s="41">
        <f t="shared" si="14"/>
        <v>7443.1866130213921</v>
      </c>
      <c r="AF99" s="41">
        <f t="shared" si="14"/>
        <v>7443.1866130213921</v>
      </c>
      <c r="AG99" s="41">
        <f t="shared" si="14"/>
        <v>7443.1866130213921</v>
      </c>
      <c r="AH99" s="41">
        <f t="shared" si="14"/>
        <v>7443.1866130213921</v>
      </c>
      <c r="AI99" s="41">
        <f t="shared" si="14"/>
        <v>7443.1866130213921</v>
      </c>
      <c r="AJ99" s="41">
        <f t="shared" si="14"/>
        <v>7443.1866130213921</v>
      </c>
      <c r="AK99" s="41">
        <f t="shared" si="14"/>
        <v>7443.1866130213921</v>
      </c>
      <c r="AL99" s="41">
        <f t="shared" si="14"/>
        <v>7443.1866130213921</v>
      </c>
      <c r="AM99" s="41">
        <f t="shared" si="14"/>
        <v>7443.1866130213921</v>
      </c>
      <c r="AN99" s="41">
        <f t="shared" si="14"/>
        <v>7443.1866130213921</v>
      </c>
      <c r="AO99" s="41">
        <f t="shared" si="14"/>
        <v>7443.1866130213921</v>
      </c>
      <c r="AP99" s="41">
        <f t="shared" si="14"/>
        <v>7443.1866130213921</v>
      </c>
      <c r="AQ99" s="41">
        <f t="shared" si="14"/>
        <v>7443.1866130213921</v>
      </c>
      <c r="AR99" s="41">
        <f t="shared" si="14"/>
        <v>7443.1866130213921</v>
      </c>
      <c r="AS99" s="41">
        <f t="shared" si="14"/>
        <v>7443.1866130213921</v>
      </c>
      <c r="AT99" s="41">
        <f t="shared" si="14"/>
        <v>7443.1866130213921</v>
      </c>
      <c r="AU99" s="41">
        <f t="shared" si="14"/>
        <v>7443.1866130213921</v>
      </c>
      <c r="AV99" s="41">
        <f t="shared" si="14"/>
        <v>7443.1866130213921</v>
      </c>
      <c r="AW99" s="41">
        <f t="shared" si="14"/>
        <v>7443.1866130213921</v>
      </c>
      <c r="AX99" s="26"/>
    </row>
    <row r="100" spans="2:50">
      <c r="B100" s="25"/>
      <c r="C100" s="8"/>
      <c r="D100" s="14" t="str">
        <f>CONCATENATE(D21," Pre-Case")</f>
        <v>Single Package Heat Pumps Pre-Case</v>
      </c>
      <c r="E100" s="41">
        <f t="shared" ref="E100:AW100" si="15">E$91*(($K$23*E43)+($K$24*E44)+($K$25*E45))</f>
        <v>1043.9132878011758</v>
      </c>
      <c r="F100" s="41">
        <f t="shared" si="15"/>
        <v>1043.9132878011758</v>
      </c>
      <c r="G100" s="41">
        <f t="shared" si="15"/>
        <v>1043.9132878011758</v>
      </c>
      <c r="H100" s="41">
        <f t="shared" si="15"/>
        <v>1043.9132878011758</v>
      </c>
      <c r="I100" s="41">
        <f t="shared" si="15"/>
        <v>1043.9132878011758</v>
      </c>
      <c r="J100" s="41">
        <f t="shared" si="15"/>
        <v>1043.9132878011758</v>
      </c>
      <c r="K100" s="41">
        <f t="shared" si="15"/>
        <v>1043.9132878011758</v>
      </c>
      <c r="L100" s="41">
        <f t="shared" si="15"/>
        <v>1043.9132878011758</v>
      </c>
      <c r="M100" s="41">
        <f t="shared" si="15"/>
        <v>1043.9132878011758</v>
      </c>
      <c r="N100" s="41">
        <f t="shared" si="15"/>
        <v>1043.9132878011758</v>
      </c>
      <c r="O100" s="41">
        <f t="shared" si="15"/>
        <v>1043.9132878011758</v>
      </c>
      <c r="P100" s="41">
        <f t="shared" si="15"/>
        <v>1043.9132878011758</v>
      </c>
      <c r="Q100" s="41">
        <f t="shared" si="15"/>
        <v>1043.9132878011758</v>
      </c>
      <c r="R100" s="41">
        <f t="shared" si="15"/>
        <v>1043.9132878011758</v>
      </c>
      <c r="S100" s="41">
        <f t="shared" si="15"/>
        <v>1043.9132878011758</v>
      </c>
      <c r="T100" s="41">
        <f t="shared" si="15"/>
        <v>1043.9132878011758</v>
      </c>
      <c r="U100" s="41">
        <f t="shared" si="15"/>
        <v>1043.9132878011758</v>
      </c>
      <c r="V100" s="41">
        <f t="shared" si="15"/>
        <v>1043.9132878011758</v>
      </c>
      <c r="W100" s="41">
        <f t="shared" si="15"/>
        <v>1043.9132878011758</v>
      </c>
      <c r="X100" s="41">
        <f t="shared" si="15"/>
        <v>1043.9132878011758</v>
      </c>
      <c r="Y100" s="41">
        <f t="shared" si="15"/>
        <v>1043.9132878011758</v>
      </c>
      <c r="Z100" s="41">
        <f t="shared" si="15"/>
        <v>1043.9132878011758</v>
      </c>
      <c r="AA100" s="41">
        <f t="shared" si="15"/>
        <v>1043.9132878011758</v>
      </c>
      <c r="AB100" s="41">
        <f t="shared" si="15"/>
        <v>1043.9132878011758</v>
      </c>
      <c r="AC100" s="41">
        <f t="shared" si="15"/>
        <v>1043.9132878011758</v>
      </c>
      <c r="AD100" s="41">
        <f t="shared" si="15"/>
        <v>1043.9132878011758</v>
      </c>
      <c r="AE100" s="41">
        <f t="shared" si="15"/>
        <v>1043.9132878011758</v>
      </c>
      <c r="AF100" s="41">
        <f t="shared" si="15"/>
        <v>1043.9132878011758</v>
      </c>
      <c r="AG100" s="41">
        <f t="shared" si="15"/>
        <v>1043.9132878011758</v>
      </c>
      <c r="AH100" s="41">
        <f t="shared" si="15"/>
        <v>1043.9132878011758</v>
      </c>
      <c r="AI100" s="41">
        <f t="shared" si="15"/>
        <v>1043.9132878011758</v>
      </c>
      <c r="AJ100" s="41">
        <f t="shared" si="15"/>
        <v>1043.9132878011758</v>
      </c>
      <c r="AK100" s="41">
        <f t="shared" si="15"/>
        <v>1043.9132878011758</v>
      </c>
      <c r="AL100" s="41">
        <f t="shared" si="15"/>
        <v>1043.9132878011758</v>
      </c>
      <c r="AM100" s="41">
        <f t="shared" si="15"/>
        <v>1043.9132878011758</v>
      </c>
      <c r="AN100" s="41">
        <f t="shared" si="15"/>
        <v>1043.9132878011758</v>
      </c>
      <c r="AO100" s="41">
        <f t="shared" si="15"/>
        <v>1043.9132878011758</v>
      </c>
      <c r="AP100" s="41">
        <f t="shared" si="15"/>
        <v>1043.9132878011758</v>
      </c>
      <c r="AQ100" s="41">
        <f t="shared" si="15"/>
        <v>1043.9132878011758</v>
      </c>
      <c r="AR100" s="41">
        <f t="shared" si="15"/>
        <v>1043.9132878011758</v>
      </c>
      <c r="AS100" s="41">
        <f t="shared" si="15"/>
        <v>1043.9132878011758</v>
      </c>
      <c r="AT100" s="41">
        <f t="shared" si="15"/>
        <v>1043.9132878011758</v>
      </c>
      <c r="AU100" s="41">
        <f t="shared" si="15"/>
        <v>1043.9132878011758</v>
      </c>
      <c r="AV100" s="41">
        <f t="shared" si="15"/>
        <v>1043.9132878011758</v>
      </c>
      <c r="AW100" s="41">
        <f t="shared" si="15"/>
        <v>1043.9132878011758</v>
      </c>
      <c r="AX100" s="26"/>
    </row>
    <row r="101" spans="2:50">
      <c r="B101" s="25"/>
      <c r="C101" s="8"/>
      <c r="D101" s="14" t="s">
        <v>515</v>
      </c>
      <c r="E101" s="41">
        <f t="shared" ref="E101:AW101" si="16">SUM(E99:E100)</f>
        <v>8487.0999008225681</v>
      </c>
      <c r="F101" s="41">
        <f t="shared" si="16"/>
        <v>8487.0999008225681</v>
      </c>
      <c r="G101" s="41">
        <f t="shared" si="16"/>
        <v>8487.0999008225681</v>
      </c>
      <c r="H101" s="41">
        <f t="shared" si="16"/>
        <v>8487.0999008225681</v>
      </c>
      <c r="I101" s="41">
        <f t="shared" si="16"/>
        <v>8487.0999008225681</v>
      </c>
      <c r="J101" s="41">
        <f t="shared" si="16"/>
        <v>8487.0999008225681</v>
      </c>
      <c r="K101" s="41">
        <f t="shared" si="16"/>
        <v>8487.0999008225681</v>
      </c>
      <c r="L101" s="41">
        <f t="shared" si="16"/>
        <v>8487.0999008225681</v>
      </c>
      <c r="M101" s="41">
        <f t="shared" si="16"/>
        <v>8487.0999008225681</v>
      </c>
      <c r="N101" s="41">
        <f t="shared" si="16"/>
        <v>8487.0999008225681</v>
      </c>
      <c r="O101" s="41">
        <f t="shared" si="16"/>
        <v>8487.0999008225681</v>
      </c>
      <c r="P101" s="41">
        <f t="shared" si="16"/>
        <v>8487.0999008225681</v>
      </c>
      <c r="Q101" s="41">
        <f t="shared" si="16"/>
        <v>8487.0999008225681</v>
      </c>
      <c r="R101" s="41">
        <f t="shared" si="16"/>
        <v>8487.0999008225681</v>
      </c>
      <c r="S101" s="41">
        <f t="shared" si="16"/>
        <v>8487.0999008225681</v>
      </c>
      <c r="T101" s="41">
        <f t="shared" si="16"/>
        <v>8487.0999008225681</v>
      </c>
      <c r="U101" s="41">
        <f t="shared" si="16"/>
        <v>8487.0999008225681</v>
      </c>
      <c r="V101" s="41">
        <f t="shared" si="16"/>
        <v>8487.0999008225681</v>
      </c>
      <c r="W101" s="41">
        <f t="shared" si="16"/>
        <v>8487.0999008225681</v>
      </c>
      <c r="X101" s="41">
        <f t="shared" si="16"/>
        <v>8487.0999008225681</v>
      </c>
      <c r="Y101" s="41">
        <f t="shared" si="16"/>
        <v>8487.0999008225681</v>
      </c>
      <c r="Z101" s="41">
        <f t="shared" si="16"/>
        <v>8487.0999008225681</v>
      </c>
      <c r="AA101" s="41">
        <f t="shared" si="16"/>
        <v>8487.0999008225681</v>
      </c>
      <c r="AB101" s="41">
        <f t="shared" si="16"/>
        <v>8487.0999008225681</v>
      </c>
      <c r="AC101" s="41">
        <f t="shared" si="16"/>
        <v>8487.0999008225681</v>
      </c>
      <c r="AD101" s="41">
        <f t="shared" si="16"/>
        <v>8487.0999008225681</v>
      </c>
      <c r="AE101" s="41">
        <f t="shared" si="16"/>
        <v>8487.0999008225681</v>
      </c>
      <c r="AF101" s="41">
        <f t="shared" si="16"/>
        <v>8487.0999008225681</v>
      </c>
      <c r="AG101" s="41">
        <f t="shared" si="16"/>
        <v>8487.0999008225681</v>
      </c>
      <c r="AH101" s="41">
        <f t="shared" si="16"/>
        <v>8487.0999008225681</v>
      </c>
      <c r="AI101" s="41">
        <f t="shared" si="16"/>
        <v>8487.0999008225681</v>
      </c>
      <c r="AJ101" s="41">
        <f t="shared" si="16"/>
        <v>8487.0999008225681</v>
      </c>
      <c r="AK101" s="41">
        <f t="shared" si="16"/>
        <v>8487.0999008225681</v>
      </c>
      <c r="AL101" s="41">
        <f t="shared" si="16"/>
        <v>8487.0999008225681</v>
      </c>
      <c r="AM101" s="41">
        <f t="shared" si="16"/>
        <v>8487.0999008225681</v>
      </c>
      <c r="AN101" s="41">
        <f t="shared" si="16"/>
        <v>8487.0999008225681</v>
      </c>
      <c r="AO101" s="41">
        <f t="shared" si="16"/>
        <v>8487.0999008225681</v>
      </c>
      <c r="AP101" s="41">
        <f t="shared" si="16"/>
        <v>8487.0999008225681</v>
      </c>
      <c r="AQ101" s="41">
        <f t="shared" si="16"/>
        <v>8487.0999008225681</v>
      </c>
      <c r="AR101" s="41">
        <f t="shared" si="16"/>
        <v>8487.0999008225681</v>
      </c>
      <c r="AS101" s="41">
        <f t="shared" si="16"/>
        <v>8487.0999008225681</v>
      </c>
      <c r="AT101" s="41">
        <f t="shared" si="16"/>
        <v>8487.0999008225681</v>
      </c>
      <c r="AU101" s="41">
        <f t="shared" si="16"/>
        <v>8487.0999008225681</v>
      </c>
      <c r="AV101" s="41">
        <f t="shared" si="16"/>
        <v>8487.0999008225681</v>
      </c>
      <c r="AW101" s="41">
        <f t="shared" si="16"/>
        <v>8487.0999008225681</v>
      </c>
      <c r="AX101" s="26"/>
    </row>
    <row r="102" spans="2:50">
      <c r="B102" s="25"/>
      <c r="C102" s="8"/>
      <c r="D102" s="8"/>
      <c r="E102" s="8"/>
      <c r="F102" s="8"/>
      <c r="G102" s="8"/>
      <c r="H102" s="8"/>
      <c r="I102" s="8"/>
      <c r="J102" s="8"/>
      <c r="K102" s="8"/>
      <c r="L102" s="8"/>
      <c r="M102" s="8"/>
      <c r="N102" s="8"/>
      <c r="O102" s="8"/>
      <c r="P102" s="8"/>
      <c r="Q102" s="8"/>
      <c r="R102" s="8"/>
      <c r="S102" s="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26"/>
    </row>
    <row r="103" spans="2:50">
      <c r="B103" s="33" t="s">
        <v>556</v>
      </c>
      <c r="C103" s="843"/>
      <c r="D103" s="843"/>
      <c r="E103" s="843"/>
      <c r="F103" s="843"/>
      <c r="G103" s="843"/>
      <c r="H103" s="843"/>
      <c r="I103" s="843"/>
      <c r="J103" s="843"/>
      <c r="K103" s="843"/>
      <c r="L103" s="843"/>
      <c r="M103" s="843"/>
      <c r="N103" s="843"/>
      <c r="O103" s="843"/>
      <c r="P103" s="843"/>
      <c r="Q103" s="843"/>
      <c r="R103" s="843"/>
      <c r="S103" s="843"/>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26"/>
    </row>
    <row r="104" spans="2:50">
      <c r="B104" s="25"/>
      <c r="C104" s="843"/>
      <c r="D104" s="843"/>
      <c r="E104" s="843"/>
      <c r="F104" s="843"/>
      <c r="G104" s="843"/>
      <c r="H104" s="843"/>
      <c r="I104" s="843"/>
      <c r="J104" s="843"/>
      <c r="K104" s="843"/>
      <c r="L104" s="843"/>
      <c r="M104" s="843"/>
      <c r="N104" s="843"/>
      <c r="O104" s="843"/>
      <c r="P104" s="843"/>
      <c r="Q104" s="843"/>
      <c r="R104" s="843"/>
      <c r="S104" s="843"/>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26"/>
    </row>
    <row r="105" spans="2:50">
      <c r="B105" s="25"/>
      <c r="C105" s="843"/>
      <c r="D105" s="40" t="s">
        <v>5</v>
      </c>
      <c r="E105" s="40">
        <v>1990</v>
      </c>
      <c r="F105" s="40">
        <v>1991</v>
      </c>
      <c r="G105" s="40">
        <v>1992</v>
      </c>
      <c r="H105" s="40">
        <v>1993</v>
      </c>
      <c r="I105" s="40">
        <v>1994</v>
      </c>
      <c r="J105" s="40">
        <v>1995</v>
      </c>
      <c r="K105" s="40">
        <v>1996</v>
      </c>
      <c r="L105" s="40">
        <v>1997</v>
      </c>
      <c r="M105" s="40">
        <v>1998</v>
      </c>
      <c r="N105" s="40">
        <v>1999</v>
      </c>
      <c r="O105" s="40">
        <v>2000</v>
      </c>
      <c r="P105" s="40">
        <v>2001</v>
      </c>
      <c r="Q105" s="40">
        <v>2002</v>
      </c>
      <c r="R105" s="40">
        <v>2003</v>
      </c>
      <c r="S105" s="40">
        <v>2004</v>
      </c>
      <c r="T105" s="40">
        <v>2005</v>
      </c>
      <c r="U105" s="40">
        <v>2006</v>
      </c>
      <c r="V105" s="40">
        <v>2007</v>
      </c>
      <c r="W105" s="40">
        <v>2008</v>
      </c>
      <c r="X105" s="40">
        <v>2009</v>
      </c>
      <c r="Y105" s="40">
        <v>2010</v>
      </c>
      <c r="Z105" s="40">
        <v>2011</v>
      </c>
      <c r="AA105" s="40">
        <v>2012</v>
      </c>
      <c r="AB105" s="40">
        <v>2013</v>
      </c>
      <c r="AC105" s="40">
        <v>2014</v>
      </c>
      <c r="AD105" s="40">
        <v>2015</v>
      </c>
      <c r="AE105" s="40">
        <v>2016</v>
      </c>
      <c r="AF105" s="40">
        <v>2017</v>
      </c>
      <c r="AG105" s="40">
        <v>2018</v>
      </c>
      <c r="AH105" s="40">
        <v>2019</v>
      </c>
      <c r="AI105" s="40">
        <v>2020</v>
      </c>
      <c r="AJ105" s="40">
        <v>2021</v>
      </c>
      <c r="AK105" s="40">
        <v>2022</v>
      </c>
      <c r="AL105" s="40">
        <v>2023</v>
      </c>
      <c r="AM105" s="40">
        <v>2024</v>
      </c>
      <c r="AN105" s="40">
        <v>2025</v>
      </c>
      <c r="AO105" s="40">
        <v>2026</v>
      </c>
      <c r="AP105" s="40">
        <v>2027</v>
      </c>
      <c r="AQ105" s="40">
        <v>2028</v>
      </c>
      <c r="AR105" s="40">
        <v>2029</v>
      </c>
      <c r="AS105" s="40">
        <v>2030</v>
      </c>
      <c r="AT105" s="40">
        <v>2031</v>
      </c>
      <c r="AU105" s="40">
        <v>2032</v>
      </c>
      <c r="AV105" s="40">
        <v>2033</v>
      </c>
      <c r="AW105" s="40">
        <v>2034</v>
      </c>
      <c r="AX105" s="26"/>
    </row>
    <row r="106" spans="2:50">
      <c r="B106" s="25"/>
      <c r="C106" s="843"/>
      <c r="D106" s="14" t="str">
        <f>D99</f>
        <v>Split System Heat Pumps Pre-Case</v>
      </c>
      <c r="E106" s="41">
        <f>E$90*(($K$18*E55)+($K$18*E56))</f>
        <v>7443.1866130213921</v>
      </c>
      <c r="F106" s="41">
        <f t="shared" ref="F106:AW106" si="17">F$90*(($K$18*F55)+($K$18*F56))</f>
        <v>7443.1866130213921</v>
      </c>
      <c r="G106" s="41">
        <f t="shared" si="17"/>
        <v>7443.1866130213921</v>
      </c>
      <c r="H106" s="41">
        <f t="shared" si="17"/>
        <v>7443.1866130213921</v>
      </c>
      <c r="I106" s="41">
        <f t="shared" si="17"/>
        <v>7443.1866130213921</v>
      </c>
      <c r="J106" s="41">
        <f t="shared" si="17"/>
        <v>7443.1866130213921</v>
      </c>
      <c r="K106" s="41">
        <f t="shared" si="17"/>
        <v>7443.1866130213921</v>
      </c>
      <c r="L106" s="41">
        <f t="shared" si="17"/>
        <v>7443.1866130213921</v>
      </c>
      <c r="M106" s="41">
        <f t="shared" si="17"/>
        <v>7443.1866130213921</v>
      </c>
      <c r="N106" s="41">
        <f t="shared" si="17"/>
        <v>7443.1866130213921</v>
      </c>
      <c r="O106" s="41">
        <f t="shared" si="17"/>
        <v>7443.1866130213921</v>
      </c>
      <c r="P106" s="41">
        <f t="shared" si="17"/>
        <v>7443.1866130213921</v>
      </c>
      <c r="Q106" s="41">
        <f t="shared" si="17"/>
        <v>7443.1866130213921</v>
      </c>
      <c r="R106" s="41">
        <f t="shared" si="17"/>
        <v>7443.1866130213921</v>
      </c>
      <c r="S106" s="41">
        <f t="shared" si="17"/>
        <v>7443.1866130213921</v>
      </c>
      <c r="T106" s="41">
        <f t="shared" si="17"/>
        <v>7443.1866130213921</v>
      </c>
      <c r="U106" s="41">
        <f t="shared" si="17"/>
        <v>7443.1866130213921</v>
      </c>
      <c r="V106" s="41">
        <f t="shared" si="17"/>
        <v>7443.1866130213921</v>
      </c>
      <c r="W106" s="41">
        <f t="shared" si="17"/>
        <v>7443.1866130213921</v>
      </c>
      <c r="X106" s="41">
        <f t="shared" si="17"/>
        <v>7443.1866130213921</v>
      </c>
      <c r="Y106" s="41">
        <f t="shared" si="17"/>
        <v>7443.1866130213921</v>
      </c>
      <c r="Z106" s="41">
        <f t="shared" si="17"/>
        <v>7443.1866130213921</v>
      </c>
      <c r="AA106" s="41">
        <f t="shared" si="17"/>
        <v>7443.1866130213921</v>
      </c>
      <c r="AB106" s="41">
        <f t="shared" si="17"/>
        <v>7443.1866130213921</v>
      </c>
      <c r="AC106" s="41">
        <f t="shared" si="17"/>
        <v>7443.1866130213921</v>
      </c>
      <c r="AD106" s="41">
        <f t="shared" si="17"/>
        <v>7443.1866130213921</v>
      </c>
      <c r="AE106" s="41">
        <f t="shared" si="17"/>
        <v>7443.1866130213921</v>
      </c>
      <c r="AF106" s="41">
        <f t="shared" si="17"/>
        <v>7443.1866130213921</v>
      </c>
      <c r="AG106" s="41">
        <f t="shared" si="17"/>
        <v>7443.1866130213921</v>
      </c>
      <c r="AH106" s="41">
        <f t="shared" si="17"/>
        <v>7443.1866130213921</v>
      </c>
      <c r="AI106" s="41">
        <f t="shared" si="17"/>
        <v>7443.1866130213921</v>
      </c>
      <c r="AJ106" s="41">
        <f t="shared" si="17"/>
        <v>7443.1866130213921</v>
      </c>
      <c r="AK106" s="41">
        <f t="shared" si="17"/>
        <v>7443.1866130213921</v>
      </c>
      <c r="AL106" s="41">
        <f t="shared" si="17"/>
        <v>7443.1866130213921</v>
      </c>
      <c r="AM106" s="41">
        <f t="shared" si="17"/>
        <v>7443.1866130213921</v>
      </c>
      <c r="AN106" s="41">
        <f t="shared" si="17"/>
        <v>7443.1866130213921</v>
      </c>
      <c r="AO106" s="41">
        <f t="shared" si="17"/>
        <v>7443.1866130213921</v>
      </c>
      <c r="AP106" s="41">
        <f t="shared" si="17"/>
        <v>7443.1866130213921</v>
      </c>
      <c r="AQ106" s="41">
        <f t="shared" si="17"/>
        <v>7443.1866130213921</v>
      </c>
      <c r="AR106" s="41">
        <f t="shared" si="17"/>
        <v>7443.1866130213921</v>
      </c>
      <c r="AS106" s="41">
        <f t="shared" si="17"/>
        <v>7443.1866130213921</v>
      </c>
      <c r="AT106" s="41">
        <f t="shared" si="17"/>
        <v>7443.1866130213921</v>
      </c>
      <c r="AU106" s="41">
        <f t="shared" si="17"/>
        <v>7443.1866130213921</v>
      </c>
      <c r="AV106" s="41">
        <f t="shared" si="17"/>
        <v>7443.1866130213921</v>
      </c>
      <c r="AW106" s="41">
        <f t="shared" si="17"/>
        <v>7443.1866130213921</v>
      </c>
      <c r="AX106" s="26"/>
    </row>
    <row r="107" spans="2:50">
      <c r="B107" s="25"/>
      <c r="C107" s="843"/>
      <c r="D107" s="14" t="str">
        <f>D100</f>
        <v>Single Package Heat Pumps Pre-Case</v>
      </c>
      <c r="E107" s="41">
        <f>E$91*(($K$26*E62)+($K$26*E63))</f>
        <v>1079.6548712519748</v>
      </c>
      <c r="F107" s="41">
        <f t="shared" ref="F107:AW107" si="18">F$91*(($K$26*F62)+($K$26*F63))</f>
        <v>1079.6548712519748</v>
      </c>
      <c r="G107" s="41">
        <f t="shared" si="18"/>
        <v>1079.6548712519748</v>
      </c>
      <c r="H107" s="41">
        <f t="shared" si="18"/>
        <v>1079.6548712519748</v>
      </c>
      <c r="I107" s="41">
        <f t="shared" si="18"/>
        <v>1079.6548712519748</v>
      </c>
      <c r="J107" s="41">
        <f t="shared" si="18"/>
        <v>1079.6548712519748</v>
      </c>
      <c r="K107" s="41">
        <f t="shared" si="18"/>
        <v>1079.6548712519748</v>
      </c>
      <c r="L107" s="41">
        <f t="shared" si="18"/>
        <v>1079.6548712519748</v>
      </c>
      <c r="M107" s="41">
        <f t="shared" si="18"/>
        <v>1079.6548712519748</v>
      </c>
      <c r="N107" s="41">
        <f t="shared" si="18"/>
        <v>1079.6548712519748</v>
      </c>
      <c r="O107" s="41">
        <f t="shared" si="18"/>
        <v>1079.6548712519748</v>
      </c>
      <c r="P107" s="41">
        <f t="shared" si="18"/>
        <v>1079.6548712519748</v>
      </c>
      <c r="Q107" s="41">
        <f t="shared" si="18"/>
        <v>1079.6548712519748</v>
      </c>
      <c r="R107" s="41">
        <f t="shared" si="18"/>
        <v>1079.6548712519748</v>
      </c>
      <c r="S107" s="41">
        <f t="shared" si="18"/>
        <v>1079.6548712519748</v>
      </c>
      <c r="T107" s="41">
        <f t="shared" si="18"/>
        <v>1079.6548712519748</v>
      </c>
      <c r="U107" s="41">
        <f t="shared" si="18"/>
        <v>1079.6548712519748</v>
      </c>
      <c r="V107" s="41">
        <f t="shared" si="18"/>
        <v>1079.6548712519748</v>
      </c>
      <c r="W107" s="41">
        <f t="shared" si="18"/>
        <v>1079.6548712519748</v>
      </c>
      <c r="X107" s="41">
        <f t="shared" si="18"/>
        <v>1079.6548712519748</v>
      </c>
      <c r="Y107" s="41">
        <f t="shared" si="18"/>
        <v>1079.6548712519748</v>
      </c>
      <c r="Z107" s="41">
        <f t="shared" si="18"/>
        <v>1079.6548712519748</v>
      </c>
      <c r="AA107" s="41">
        <f t="shared" si="18"/>
        <v>1079.6548712519748</v>
      </c>
      <c r="AB107" s="41">
        <f t="shared" si="18"/>
        <v>1079.6548712519748</v>
      </c>
      <c r="AC107" s="41">
        <f t="shared" si="18"/>
        <v>1079.6548712519748</v>
      </c>
      <c r="AD107" s="41">
        <f t="shared" si="18"/>
        <v>1079.6548712519748</v>
      </c>
      <c r="AE107" s="41">
        <f t="shared" si="18"/>
        <v>1079.6548712519748</v>
      </c>
      <c r="AF107" s="41">
        <f t="shared" si="18"/>
        <v>1079.6548712519748</v>
      </c>
      <c r="AG107" s="41">
        <f t="shared" si="18"/>
        <v>1079.6548712519748</v>
      </c>
      <c r="AH107" s="41">
        <f t="shared" si="18"/>
        <v>1079.6548712519748</v>
      </c>
      <c r="AI107" s="41">
        <f t="shared" si="18"/>
        <v>1079.6548712519748</v>
      </c>
      <c r="AJ107" s="41">
        <f t="shared" si="18"/>
        <v>1079.6548712519748</v>
      </c>
      <c r="AK107" s="41">
        <f t="shared" si="18"/>
        <v>1079.6548712519748</v>
      </c>
      <c r="AL107" s="41">
        <f t="shared" si="18"/>
        <v>1079.6548712519748</v>
      </c>
      <c r="AM107" s="41">
        <f t="shared" si="18"/>
        <v>1079.6548712519748</v>
      </c>
      <c r="AN107" s="41">
        <f t="shared" si="18"/>
        <v>1079.6548712519748</v>
      </c>
      <c r="AO107" s="41">
        <f t="shared" si="18"/>
        <v>1079.6548712519748</v>
      </c>
      <c r="AP107" s="41">
        <f t="shared" si="18"/>
        <v>1079.6548712519748</v>
      </c>
      <c r="AQ107" s="41">
        <f t="shared" si="18"/>
        <v>1079.6548712519748</v>
      </c>
      <c r="AR107" s="41">
        <f t="shared" si="18"/>
        <v>1079.6548712519748</v>
      </c>
      <c r="AS107" s="41">
        <f t="shared" si="18"/>
        <v>1079.6548712519748</v>
      </c>
      <c r="AT107" s="41">
        <f t="shared" si="18"/>
        <v>1079.6548712519748</v>
      </c>
      <c r="AU107" s="41">
        <f t="shared" si="18"/>
        <v>1079.6548712519748</v>
      </c>
      <c r="AV107" s="41">
        <f t="shared" si="18"/>
        <v>1079.6548712519748</v>
      </c>
      <c r="AW107" s="41">
        <f t="shared" si="18"/>
        <v>1079.6548712519748</v>
      </c>
      <c r="AX107" s="26"/>
    </row>
    <row r="108" spans="2:50">
      <c r="B108" s="25"/>
      <c r="C108" s="843"/>
      <c r="D108" s="14" t="str">
        <f>D101</f>
        <v>Weighted Pre-Case UEC</v>
      </c>
      <c r="E108" s="41">
        <f>SUM(E106:E107)</f>
        <v>8522.8414842733673</v>
      </c>
      <c r="F108" s="41">
        <f t="shared" ref="F108:AW108" si="19">SUM(F106:F107)</f>
        <v>8522.8414842733673</v>
      </c>
      <c r="G108" s="41">
        <f t="shared" si="19"/>
        <v>8522.8414842733673</v>
      </c>
      <c r="H108" s="41">
        <f t="shared" si="19"/>
        <v>8522.8414842733673</v>
      </c>
      <c r="I108" s="41">
        <f t="shared" si="19"/>
        <v>8522.8414842733673</v>
      </c>
      <c r="J108" s="41">
        <f t="shared" si="19"/>
        <v>8522.8414842733673</v>
      </c>
      <c r="K108" s="41">
        <f t="shared" si="19"/>
        <v>8522.8414842733673</v>
      </c>
      <c r="L108" s="41">
        <f t="shared" si="19"/>
        <v>8522.8414842733673</v>
      </c>
      <c r="M108" s="41">
        <f t="shared" si="19"/>
        <v>8522.8414842733673</v>
      </c>
      <c r="N108" s="41">
        <f t="shared" si="19"/>
        <v>8522.8414842733673</v>
      </c>
      <c r="O108" s="41">
        <f t="shared" si="19"/>
        <v>8522.8414842733673</v>
      </c>
      <c r="P108" s="41">
        <f t="shared" si="19"/>
        <v>8522.8414842733673</v>
      </c>
      <c r="Q108" s="41">
        <f t="shared" si="19"/>
        <v>8522.8414842733673</v>
      </c>
      <c r="R108" s="41">
        <f t="shared" si="19"/>
        <v>8522.8414842733673</v>
      </c>
      <c r="S108" s="41">
        <f t="shared" si="19"/>
        <v>8522.8414842733673</v>
      </c>
      <c r="T108" s="41">
        <f t="shared" si="19"/>
        <v>8522.8414842733673</v>
      </c>
      <c r="U108" s="41">
        <f t="shared" si="19"/>
        <v>8522.8414842733673</v>
      </c>
      <c r="V108" s="41">
        <f t="shared" si="19"/>
        <v>8522.8414842733673</v>
      </c>
      <c r="W108" s="41">
        <f t="shared" si="19"/>
        <v>8522.8414842733673</v>
      </c>
      <c r="X108" s="41">
        <f t="shared" si="19"/>
        <v>8522.8414842733673</v>
      </c>
      <c r="Y108" s="41">
        <f t="shared" si="19"/>
        <v>8522.8414842733673</v>
      </c>
      <c r="Z108" s="41">
        <f t="shared" si="19"/>
        <v>8522.8414842733673</v>
      </c>
      <c r="AA108" s="41">
        <f t="shared" si="19"/>
        <v>8522.8414842733673</v>
      </c>
      <c r="AB108" s="41">
        <f t="shared" si="19"/>
        <v>8522.8414842733673</v>
      </c>
      <c r="AC108" s="41">
        <f t="shared" si="19"/>
        <v>8522.8414842733673</v>
      </c>
      <c r="AD108" s="41">
        <f t="shared" si="19"/>
        <v>8522.8414842733673</v>
      </c>
      <c r="AE108" s="41">
        <f t="shared" si="19"/>
        <v>8522.8414842733673</v>
      </c>
      <c r="AF108" s="41">
        <f t="shared" si="19"/>
        <v>8522.8414842733673</v>
      </c>
      <c r="AG108" s="41">
        <f t="shared" si="19"/>
        <v>8522.8414842733673</v>
      </c>
      <c r="AH108" s="41">
        <f t="shared" si="19"/>
        <v>8522.8414842733673</v>
      </c>
      <c r="AI108" s="41">
        <f t="shared" si="19"/>
        <v>8522.8414842733673</v>
      </c>
      <c r="AJ108" s="41">
        <f t="shared" si="19"/>
        <v>8522.8414842733673</v>
      </c>
      <c r="AK108" s="41">
        <f t="shared" si="19"/>
        <v>8522.8414842733673</v>
      </c>
      <c r="AL108" s="41">
        <f t="shared" si="19"/>
        <v>8522.8414842733673</v>
      </c>
      <c r="AM108" s="41">
        <f t="shared" si="19"/>
        <v>8522.8414842733673</v>
      </c>
      <c r="AN108" s="41">
        <f t="shared" si="19"/>
        <v>8522.8414842733673</v>
      </c>
      <c r="AO108" s="41">
        <f t="shared" si="19"/>
        <v>8522.8414842733673</v>
      </c>
      <c r="AP108" s="41">
        <f t="shared" si="19"/>
        <v>8522.8414842733673</v>
      </c>
      <c r="AQ108" s="41">
        <f t="shared" si="19"/>
        <v>8522.8414842733673</v>
      </c>
      <c r="AR108" s="41">
        <f t="shared" si="19"/>
        <v>8522.8414842733673</v>
      </c>
      <c r="AS108" s="41">
        <f t="shared" si="19"/>
        <v>8522.8414842733673</v>
      </c>
      <c r="AT108" s="41">
        <f t="shared" si="19"/>
        <v>8522.8414842733673</v>
      </c>
      <c r="AU108" s="41">
        <f t="shared" si="19"/>
        <v>8522.8414842733673</v>
      </c>
      <c r="AV108" s="41">
        <f t="shared" si="19"/>
        <v>8522.8414842733673</v>
      </c>
      <c r="AW108" s="41">
        <f t="shared" si="19"/>
        <v>8522.8414842733673</v>
      </c>
      <c r="AX108" s="26"/>
    </row>
    <row r="109" spans="2:50">
      <c r="B109" s="25"/>
      <c r="C109" s="843"/>
      <c r="D109" s="843"/>
      <c r="E109" s="843"/>
      <c r="F109" s="843"/>
      <c r="G109" s="843"/>
      <c r="H109" s="843"/>
      <c r="I109" s="843"/>
      <c r="J109" s="843"/>
      <c r="K109" s="843"/>
      <c r="L109" s="843"/>
      <c r="M109" s="843"/>
      <c r="N109" s="843"/>
      <c r="O109" s="843"/>
      <c r="P109" s="843"/>
      <c r="Q109" s="843"/>
      <c r="R109" s="843"/>
      <c r="S109" s="843"/>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26"/>
    </row>
    <row r="110" spans="2:50">
      <c r="B110" s="33" t="s">
        <v>89</v>
      </c>
      <c r="C110" s="8"/>
      <c r="D110" s="8"/>
      <c r="E110" s="8"/>
      <c r="F110" s="8"/>
      <c r="G110" s="8"/>
      <c r="H110" s="8"/>
      <c r="I110" s="8"/>
      <c r="J110" s="8"/>
      <c r="K110" s="8"/>
      <c r="L110" s="8"/>
      <c r="M110" s="8"/>
      <c r="N110" s="8"/>
      <c r="O110" s="8"/>
      <c r="P110" s="8"/>
      <c r="Q110" s="8"/>
      <c r="R110" s="8"/>
      <c r="S110" s="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26"/>
    </row>
    <row r="111" spans="2:50">
      <c r="B111" s="33"/>
      <c r="C111" s="8"/>
      <c r="D111" s="8"/>
      <c r="E111" s="8"/>
      <c r="F111" s="8"/>
      <c r="G111" s="8"/>
      <c r="H111" s="8"/>
      <c r="I111" s="8"/>
      <c r="J111" s="8"/>
      <c r="K111" s="8"/>
      <c r="L111" s="8"/>
      <c r="M111" s="8"/>
      <c r="N111" s="8"/>
      <c r="O111" s="8"/>
      <c r="P111" s="8"/>
      <c r="Q111" s="8"/>
      <c r="R111" s="8"/>
      <c r="S111" s="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26"/>
    </row>
    <row r="112" spans="2:50">
      <c r="B112" s="33"/>
      <c r="C112" s="8"/>
      <c r="D112" s="40" t="s">
        <v>5</v>
      </c>
      <c r="E112" s="40">
        <v>1990</v>
      </c>
      <c r="F112" s="40">
        <v>1991</v>
      </c>
      <c r="G112" s="40">
        <v>1992</v>
      </c>
      <c r="H112" s="40">
        <v>1993</v>
      </c>
      <c r="I112" s="40">
        <v>1994</v>
      </c>
      <c r="J112" s="40">
        <v>1995</v>
      </c>
      <c r="K112" s="40">
        <v>1996</v>
      </c>
      <c r="L112" s="40">
        <v>1997</v>
      </c>
      <c r="M112" s="40">
        <v>1998</v>
      </c>
      <c r="N112" s="40">
        <v>1999</v>
      </c>
      <c r="O112" s="40">
        <v>2000</v>
      </c>
      <c r="P112" s="40">
        <v>2001</v>
      </c>
      <c r="Q112" s="40">
        <v>2002</v>
      </c>
      <c r="R112" s="40">
        <v>2003</v>
      </c>
      <c r="S112" s="40">
        <v>2004</v>
      </c>
      <c r="T112" s="40">
        <v>2005</v>
      </c>
      <c r="U112" s="40">
        <v>2006</v>
      </c>
      <c r="V112" s="40">
        <v>2007</v>
      </c>
      <c r="W112" s="40">
        <v>2008</v>
      </c>
      <c r="X112" s="40">
        <v>2009</v>
      </c>
      <c r="Y112" s="40">
        <v>2010</v>
      </c>
      <c r="Z112" s="40">
        <v>2011</v>
      </c>
      <c r="AA112" s="40">
        <v>2012</v>
      </c>
      <c r="AB112" s="40">
        <v>2013</v>
      </c>
      <c r="AC112" s="40">
        <v>2014</v>
      </c>
      <c r="AD112" s="40">
        <v>2015</v>
      </c>
      <c r="AE112" s="40">
        <v>2016</v>
      </c>
      <c r="AF112" s="40">
        <v>2017</v>
      </c>
      <c r="AG112" s="40">
        <v>2018</v>
      </c>
      <c r="AH112" s="40">
        <v>2019</v>
      </c>
      <c r="AI112" s="40">
        <v>2020</v>
      </c>
      <c r="AJ112" s="40">
        <v>2021</v>
      </c>
      <c r="AK112" s="40">
        <v>2022</v>
      </c>
      <c r="AL112" s="40">
        <v>2023</v>
      </c>
      <c r="AM112" s="40">
        <v>2024</v>
      </c>
      <c r="AN112" s="40">
        <v>2025</v>
      </c>
      <c r="AO112" s="40">
        <v>2026</v>
      </c>
      <c r="AP112" s="40">
        <v>2027</v>
      </c>
      <c r="AQ112" s="40">
        <v>2028</v>
      </c>
      <c r="AR112" s="40">
        <v>2029</v>
      </c>
      <c r="AS112" s="40">
        <v>2030</v>
      </c>
      <c r="AT112" s="40">
        <v>2031</v>
      </c>
      <c r="AU112" s="40">
        <v>2032</v>
      </c>
      <c r="AV112" s="40">
        <v>2033</v>
      </c>
      <c r="AW112" s="40">
        <v>2034</v>
      </c>
      <c r="AX112" s="26"/>
    </row>
    <row r="113" spans="2:50">
      <c r="B113" s="25"/>
      <c r="C113" s="8"/>
      <c r="D113" s="14" t="str">
        <f>CONCATENATE(D13," Post-Case")</f>
        <v>Split System Heat Pumps Post-Case</v>
      </c>
      <c r="E113" s="41">
        <f t="shared" ref="E113:AW113" si="20">E$90*(($K$15*E71)+($K$18*E74)+($K$19*E75))</f>
        <v>7443.1866130213921</v>
      </c>
      <c r="F113" s="41">
        <f t="shared" si="20"/>
        <v>7443.1866130213921</v>
      </c>
      <c r="G113" s="41">
        <f t="shared" si="20"/>
        <v>7443.1866130213921</v>
      </c>
      <c r="H113" s="41">
        <f t="shared" si="20"/>
        <v>7443.1866130213921</v>
      </c>
      <c r="I113" s="41">
        <f t="shared" si="20"/>
        <v>7443.1866130213921</v>
      </c>
      <c r="J113" s="41">
        <f t="shared" si="20"/>
        <v>7443.1866130213921</v>
      </c>
      <c r="K113" s="41">
        <f t="shared" si="20"/>
        <v>7443.1866130213921</v>
      </c>
      <c r="L113" s="41">
        <f t="shared" si="20"/>
        <v>7443.1866130213921</v>
      </c>
      <c r="M113" s="41">
        <f t="shared" si="20"/>
        <v>7443.1866130213921</v>
      </c>
      <c r="N113" s="41">
        <f t="shared" si="20"/>
        <v>7443.1866130213921</v>
      </c>
      <c r="O113" s="41">
        <f t="shared" si="20"/>
        <v>7443.1866130213921</v>
      </c>
      <c r="P113" s="41">
        <f t="shared" si="20"/>
        <v>7443.1866130213921</v>
      </c>
      <c r="Q113" s="41">
        <f t="shared" si="20"/>
        <v>7443.1866130213921</v>
      </c>
      <c r="R113" s="41">
        <f t="shared" si="20"/>
        <v>7443.1866130213921</v>
      </c>
      <c r="S113" s="41">
        <f t="shared" si="20"/>
        <v>7443.1866130213921</v>
      </c>
      <c r="T113" s="41">
        <f t="shared" si="20"/>
        <v>7443.1866130213921</v>
      </c>
      <c r="U113" s="41">
        <f t="shared" si="20"/>
        <v>7443.1866130213921</v>
      </c>
      <c r="V113" s="41">
        <f t="shared" si="20"/>
        <v>7443.1866130213921</v>
      </c>
      <c r="W113" s="41">
        <f t="shared" si="20"/>
        <v>7443.1866130213921</v>
      </c>
      <c r="X113" s="41">
        <f t="shared" si="20"/>
        <v>7443.1866130213921</v>
      </c>
      <c r="Y113" s="41">
        <f t="shared" si="20"/>
        <v>7443.1866130213921</v>
      </c>
      <c r="Z113" s="41">
        <f t="shared" si="20"/>
        <v>7443.1866130213921</v>
      </c>
      <c r="AA113" s="41">
        <f t="shared" si="20"/>
        <v>7443.1866130213921</v>
      </c>
      <c r="AB113" s="41">
        <f t="shared" si="20"/>
        <v>7443.1866130213921</v>
      </c>
      <c r="AC113" s="41">
        <f t="shared" si="20"/>
        <v>7443.1866130213921</v>
      </c>
      <c r="AD113" s="41">
        <f t="shared" si="20"/>
        <v>7260.6941289687038</v>
      </c>
      <c r="AE113" s="41">
        <f t="shared" si="20"/>
        <v>7260.6941289687038</v>
      </c>
      <c r="AF113" s="41">
        <f t="shared" si="20"/>
        <v>7260.6941289687038</v>
      </c>
      <c r="AG113" s="41">
        <f t="shared" si="20"/>
        <v>7260.6941289687038</v>
      </c>
      <c r="AH113" s="41">
        <f t="shared" si="20"/>
        <v>7260.6941289687038</v>
      </c>
      <c r="AI113" s="41">
        <f t="shared" si="20"/>
        <v>7260.6941289687038</v>
      </c>
      <c r="AJ113" s="41">
        <f t="shared" si="20"/>
        <v>7260.6941289687038</v>
      </c>
      <c r="AK113" s="41">
        <f t="shared" si="20"/>
        <v>7260.6941289687038</v>
      </c>
      <c r="AL113" s="41">
        <f t="shared" si="20"/>
        <v>7260.6941289687038</v>
      </c>
      <c r="AM113" s="41">
        <f t="shared" si="20"/>
        <v>7260.6941289687038</v>
      </c>
      <c r="AN113" s="41">
        <f t="shared" si="20"/>
        <v>7260.6941289687038</v>
      </c>
      <c r="AO113" s="41">
        <f t="shared" si="20"/>
        <v>7260.6941289687038</v>
      </c>
      <c r="AP113" s="41">
        <f t="shared" si="20"/>
        <v>7260.6941289687038</v>
      </c>
      <c r="AQ113" s="41">
        <f t="shared" si="20"/>
        <v>7260.6941289687038</v>
      </c>
      <c r="AR113" s="41">
        <f t="shared" si="20"/>
        <v>7260.6941289687038</v>
      </c>
      <c r="AS113" s="41">
        <f t="shared" si="20"/>
        <v>7260.6941289687038</v>
      </c>
      <c r="AT113" s="41">
        <f t="shared" si="20"/>
        <v>7260.6941289687038</v>
      </c>
      <c r="AU113" s="41">
        <f t="shared" si="20"/>
        <v>7260.6941289687038</v>
      </c>
      <c r="AV113" s="41">
        <f t="shared" si="20"/>
        <v>7260.6941289687038</v>
      </c>
      <c r="AW113" s="41">
        <f t="shared" si="20"/>
        <v>7260.6941289687038</v>
      </c>
      <c r="AX113" s="26"/>
    </row>
    <row r="114" spans="2:50">
      <c r="B114" s="25"/>
      <c r="C114" s="8"/>
      <c r="D114" s="14" t="str">
        <f>CONCATENATE(D21," Post-Case")</f>
        <v>Single Package Heat Pumps Post-Case</v>
      </c>
      <c r="E114" s="41">
        <f t="shared" ref="E114:AW114" si="21">E$91*(($K$23*E78)+($K$26*E81)+($K$27*E82))</f>
        <v>1079.6548712519748</v>
      </c>
      <c r="F114" s="41">
        <f t="shared" si="21"/>
        <v>1079.6548712519748</v>
      </c>
      <c r="G114" s="41">
        <f t="shared" si="21"/>
        <v>1079.6548712519748</v>
      </c>
      <c r="H114" s="41">
        <f t="shared" si="21"/>
        <v>1079.6548712519748</v>
      </c>
      <c r="I114" s="41">
        <f t="shared" si="21"/>
        <v>1079.6548712519748</v>
      </c>
      <c r="J114" s="41">
        <f t="shared" si="21"/>
        <v>1079.6548712519748</v>
      </c>
      <c r="K114" s="41">
        <f t="shared" si="21"/>
        <v>1079.6548712519748</v>
      </c>
      <c r="L114" s="41">
        <f t="shared" si="21"/>
        <v>1079.6548712519748</v>
      </c>
      <c r="M114" s="41">
        <f t="shared" si="21"/>
        <v>1079.6548712519748</v>
      </c>
      <c r="N114" s="41">
        <f t="shared" si="21"/>
        <v>1079.6548712519748</v>
      </c>
      <c r="O114" s="41">
        <f t="shared" si="21"/>
        <v>1079.6548712519748</v>
      </c>
      <c r="P114" s="41">
        <f t="shared" si="21"/>
        <v>1079.6548712519748</v>
      </c>
      <c r="Q114" s="41">
        <f t="shared" si="21"/>
        <v>1079.6548712519748</v>
      </c>
      <c r="R114" s="41">
        <f t="shared" si="21"/>
        <v>1079.6548712519748</v>
      </c>
      <c r="S114" s="41">
        <f t="shared" si="21"/>
        <v>1079.6548712519748</v>
      </c>
      <c r="T114" s="41">
        <f t="shared" si="21"/>
        <v>1079.6548712519748</v>
      </c>
      <c r="U114" s="41">
        <f t="shared" si="21"/>
        <v>1079.6548712519748</v>
      </c>
      <c r="V114" s="41">
        <f t="shared" si="21"/>
        <v>1079.6548712519748</v>
      </c>
      <c r="W114" s="41">
        <f t="shared" si="21"/>
        <v>1079.6548712519748</v>
      </c>
      <c r="X114" s="41">
        <f t="shared" si="21"/>
        <v>1079.6548712519748</v>
      </c>
      <c r="Y114" s="41">
        <f t="shared" si="21"/>
        <v>1079.6548712519748</v>
      </c>
      <c r="Z114" s="41">
        <f t="shared" si="21"/>
        <v>1079.6548712519748</v>
      </c>
      <c r="AA114" s="41">
        <f t="shared" si="21"/>
        <v>1079.6548712519748</v>
      </c>
      <c r="AB114" s="41">
        <f t="shared" si="21"/>
        <v>1079.6548712519748</v>
      </c>
      <c r="AC114" s="41">
        <f t="shared" si="21"/>
        <v>1079.6548712519748</v>
      </c>
      <c r="AD114" s="41">
        <f t="shared" si="21"/>
        <v>1037.2910703897483</v>
      </c>
      <c r="AE114" s="41">
        <f t="shared" si="21"/>
        <v>1037.2910703897483</v>
      </c>
      <c r="AF114" s="41">
        <f t="shared" si="21"/>
        <v>1037.2910703897483</v>
      </c>
      <c r="AG114" s="41">
        <f t="shared" si="21"/>
        <v>1037.2910703897483</v>
      </c>
      <c r="AH114" s="41">
        <f t="shared" si="21"/>
        <v>1037.2910703897483</v>
      </c>
      <c r="AI114" s="41">
        <f t="shared" si="21"/>
        <v>1037.2910703897483</v>
      </c>
      <c r="AJ114" s="41">
        <f t="shared" si="21"/>
        <v>1037.2910703897483</v>
      </c>
      <c r="AK114" s="41">
        <f t="shared" si="21"/>
        <v>1037.2910703897483</v>
      </c>
      <c r="AL114" s="41">
        <f t="shared" si="21"/>
        <v>1037.2910703897483</v>
      </c>
      <c r="AM114" s="41">
        <f t="shared" si="21"/>
        <v>1037.2910703897483</v>
      </c>
      <c r="AN114" s="41">
        <f t="shared" si="21"/>
        <v>1037.2910703897483</v>
      </c>
      <c r="AO114" s="41">
        <f t="shared" si="21"/>
        <v>1037.2910703897483</v>
      </c>
      <c r="AP114" s="41">
        <f t="shared" si="21"/>
        <v>1037.2910703897483</v>
      </c>
      <c r="AQ114" s="41">
        <f t="shared" si="21"/>
        <v>1037.2910703897483</v>
      </c>
      <c r="AR114" s="41">
        <f t="shared" si="21"/>
        <v>1037.2910703897483</v>
      </c>
      <c r="AS114" s="41">
        <f t="shared" si="21"/>
        <v>1037.2910703897483</v>
      </c>
      <c r="AT114" s="41">
        <f t="shared" si="21"/>
        <v>1037.2910703897483</v>
      </c>
      <c r="AU114" s="41">
        <f t="shared" si="21"/>
        <v>1037.2910703897483</v>
      </c>
      <c r="AV114" s="41">
        <f t="shared" si="21"/>
        <v>1037.2910703897483</v>
      </c>
      <c r="AW114" s="41">
        <f t="shared" si="21"/>
        <v>1037.2910703897483</v>
      </c>
      <c r="AX114" s="26"/>
    </row>
    <row r="115" spans="2:50">
      <c r="B115" s="25"/>
      <c r="C115" s="8"/>
      <c r="D115" s="14" t="s">
        <v>516</v>
      </c>
      <c r="E115" s="41">
        <f>SUM(E113:E114)</f>
        <v>8522.8414842733673</v>
      </c>
      <c r="F115" s="41">
        <f t="shared" ref="F115:AW115" si="22">SUM(F113:F114)</f>
        <v>8522.8414842733673</v>
      </c>
      <c r="G115" s="41">
        <f t="shared" si="22"/>
        <v>8522.8414842733673</v>
      </c>
      <c r="H115" s="41">
        <f t="shared" si="22"/>
        <v>8522.8414842733673</v>
      </c>
      <c r="I115" s="41">
        <f t="shared" si="22"/>
        <v>8522.8414842733673</v>
      </c>
      <c r="J115" s="41">
        <f t="shared" si="22"/>
        <v>8522.8414842733673</v>
      </c>
      <c r="K115" s="41">
        <f t="shared" si="22"/>
        <v>8522.8414842733673</v>
      </c>
      <c r="L115" s="41">
        <f t="shared" si="22"/>
        <v>8522.8414842733673</v>
      </c>
      <c r="M115" s="41">
        <f t="shared" si="22"/>
        <v>8522.8414842733673</v>
      </c>
      <c r="N115" s="41">
        <f t="shared" si="22"/>
        <v>8522.8414842733673</v>
      </c>
      <c r="O115" s="41">
        <f t="shared" si="22"/>
        <v>8522.8414842733673</v>
      </c>
      <c r="P115" s="41">
        <f t="shared" si="22"/>
        <v>8522.8414842733673</v>
      </c>
      <c r="Q115" s="41">
        <f t="shared" si="22"/>
        <v>8522.8414842733673</v>
      </c>
      <c r="R115" s="41">
        <f t="shared" si="22"/>
        <v>8522.8414842733673</v>
      </c>
      <c r="S115" s="41">
        <f t="shared" si="22"/>
        <v>8522.8414842733673</v>
      </c>
      <c r="T115" s="41">
        <f t="shared" si="22"/>
        <v>8522.8414842733673</v>
      </c>
      <c r="U115" s="41">
        <f t="shared" si="22"/>
        <v>8522.8414842733673</v>
      </c>
      <c r="V115" s="41">
        <f t="shared" si="22"/>
        <v>8522.8414842733673</v>
      </c>
      <c r="W115" s="41">
        <f t="shared" si="22"/>
        <v>8522.8414842733673</v>
      </c>
      <c r="X115" s="41">
        <f t="shared" si="22"/>
        <v>8522.8414842733673</v>
      </c>
      <c r="Y115" s="41">
        <f t="shared" si="22"/>
        <v>8522.8414842733673</v>
      </c>
      <c r="Z115" s="41">
        <f t="shared" si="22"/>
        <v>8522.8414842733673</v>
      </c>
      <c r="AA115" s="41">
        <f t="shared" si="22"/>
        <v>8522.8414842733673</v>
      </c>
      <c r="AB115" s="41">
        <f t="shared" si="22"/>
        <v>8522.8414842733673</v>
      </c>
      <c r="AC115" s="41">
        <f t="shared" si="22"/>
        <v>8522.8414842733673</v>
      </c>
      <c r="AD115" s="41">
        <f t="shared" si="22"/>
        <v>8297.9851993584525</v>
      </c>
      <c r="AE115" s="41">
        <f t="shared" si="22"/>
        <v>8297.9851993584525</v>
      </c>
      <c r="AF115" s="41">
        <f t="shared" si="22"/>
        <v>8297.9851993584525</v>
      </c>
      <c r="AG115" s="41">
        <f t="shared" si="22"/>
        <v>8297.9851993584525</v>
      </c>
      <c r="AH115" s="41">
        <f t="shared" si="22"/>
        <v>8297.9851993584525</v>
      </c>
      <c r="AI115" s="41">
        <f t="shared" si="22"/>
        <v>8297.9851993584525</v>
      </c>
      <c r="AJ115" s="41">
        <f t="shared" si="22"/>
        <v>8297.9851993584525</v>
      </c>
      <c r="AK115" s="41">
        <f t="shared" si="22"/>
        <v>8297.9851993584525</v>
      </c>
      <c r="AL115" s="41">
        <f t="shared" si="22"/>
        <v>8297.9851993584525</v>
      </c>
      <c r="AM115" s="41">
        <f t="shared" si="22"/>
        <v>8297.9851993584525</v>
      </c>
      <c r="AN115" s="41">
        <f t="shared" si="22"/>
        <v>8297.9851993584525</v>
      </c>
      <c r="AO115" s="41">
        <f t="shared" si="22"/>
        <v>8297.9851993584525</v>
      </c>
      <c r="AP115" s="41">
        <f t="shared" si="22"/>
        <v>8297.9851993584525</v>
      </c>
      <c r="AQ115" s="41">
        <f t="shared" si="22"/>
        <v>8297.9851993584525</v>
      </c>
      <c r="AR115" s="41">
        <f t="shared" si="22"/>
        <v>8297.9851993584525</v>
      </c>
      <c r="AS115" s="41">
        <f t="shared" si="22"/>
        <v>8297.9851993584525</v>
      </c>
      <c r="AT115" s="41">
        <f t="shared" si="22"/>
        <v>8297.9851993584525</v>
      </c>
      <c r="AU115" s="41">
        <f t="shared" si="22"/>
        <v>8297.9851993584525</v>
      </c>
      <c r="AV115" s="41">
        <f t="shared" si="22"/>
        <v>8297.9851993584525</v>
      </c>
      <c r="AW115" s="41">
        <f t="shared" si="22"/>
        <v>8297.9851993584525</v>
      </c>
      <c r="AX115" s="26"/>
    </row>
    <row r="116" spans="2:50">
      <c r="B116" s="25"/>
      <c r="C116" s="843"/>
      <c r="D116" s="843"/>
      <c r="E116" s="929"/>
      <c r="F116" s="929"/>
      <c r="G116" s="929"/>
      <c r="H116" s="929"/>
      <c r="I116" s="929"/>
      <c r="J116" s="929"/>
      <c r="K116" s="929"/>
      <c r="L116" s="929"/>
      <c r="M116" s="929"/>
      <c r="N116" s="929"/>
      <c r="O116" s="929"/>
      <c r="P116" s="929"/>
      <c r="Q116" s="929"/>
      <c r="R116" s="929"/>
      <c r="S116" s="929"/>
      <c r="T116" s="929"/>
      <c r="U116" s="929"/>
      <c r="V116" s="929"/>
      <c r="W116" s="929"/>
      <c r="X116" s="929"/>
      <c r="Y116" s="929"/>
      <c r="Z116" s="929"/>
      <c r="AA116" s="929"/>
      <c r="AB116" s="929"/>
      <c r="AC116" s="929"/>
      <c r="AD116" s="929"/>
      <c r="AE116" s="929"/>
      <c r="AF116" s="929"/>
      <c r="AG116" s="929"/>
      <c r="AH116" s="929"/>
      <c r="AI116" s="929"/>
      <c r="AJ116" s="929"/>
      <c r="AK116" s="929"/>
      <c r="AL116" s="929"/>
      <c r="AM116" s="929"/>
      <c r="AN116" s="929"/>
      <c r="AO116" s="929"/>
      <c r="AP116" s="929"/>
      <c r="AQ116" s="929"/>
      <c r="AR116" s="929"/>
      <c r="AS116" s="929"/>
      <c r="AT116" s="929"/>
      <c r="AU116" s="929"/>
      <c r="AV116" s="929"/>
      <c r="AW116" s="929"/>
      <c r="AX116" s="26"/>
    </row>
    <row r="117" spans="2:50">
      <c r="B117" s="33" t="s">
        <v>520</v>
      </c>
      <c r="C117" s="843"/>
      <c r="D117" s="843"/>
      <c r="E117" s="929"/>
      <c r="F117" s="929"/>
      <c r="G117" s="929"/>
      <c r="H117" s="929"/>
      <c r="I117" s="929"/>
      <c r="J117" s="929"/>
      <c r="K117" s="929"/>
      <c r="L117" s="929"/>
      <c r="M117" s="929"/>
      <c r="N117" s="929"/>
      <c r="O117" s="929"/>
      <c r="P117" s="929"/>
      <c r="Q117" s="929"/>
      <c r="R117" s="929"/>
      <c r="S117" s="929"/>
      <c r="T117" s="929"/>
      <c r="U117" s="929"/>
      <c r="V117" s="929"/>
      <c r="W117" s="929"/>
      <c r="X117" s="929"/>
      <c r="Y117" s="929"/>
      <c r="Z117" s="929"/>
      <c r="AA117" s="929"/>
      <c r="AB117" s="929"/>
      <c r="AC117" s="929"/>
      <c r="AD117" s="929"/>
      <c r="AE117" s="929"/>
      <c r="AF117" s="929"/>
      <c r="AG117" s="929"/>
      <c r="AH117" s="929"/>
      <c r="AI117" s="929"/>
      <c r="AJ117" s="929"/>
      <c r="AK117" s="929"/>
      <c r="AL117" s="929"/>
      <c r="AM117" s="929"/>
      <c r="AN117" s="929"/>
      <c r="AO117" s="929"/>
      <c r="AP117" s="929"/>
      <c r="AQ117" s="929"/>
      <c r="AR117" s="929"/>
      <c r="AS117" s="929"/>
      <c r="AT117" s="929"/>
      <c r="AU117" s="929"/>
      <c r="AV117" s="929"/>
      <c r="AW117" s="929"/>
      <c r="AX117" s="26"/>
    </row>
    <row r="118" spans="2:50">
      <c r="B118" s="33"/>
      <c r="C118" s="843"/>
      <c r="D118" s="843"/>
      <c r="E118" s="929"/>
      <c r="F118" s="929"/>
      <c r="G118" s="929"/>
      <c r="H118" s="929"/>
      <c r="I118" s="929"/>
      <c r="J118" s="929"/>
      <c r="K118" s="929"/>
      <c r="L118" s="929"/>
      <c r="M118" s="929"/>
      <c r="N118" s="929"/>
      <c r="O118" s="929"/>
      <c r="P118" s="929"/>
      <c r="Q118" s="929"/>
      <c r="R118" s="929"/>
      <c r="S118" s="929"/>
      <c r="T118" s="929"/>
      <c r="U118" s="929"/>
      <c r="V118" s="929"/>
      <c r="W118" s="929"/>
      <c r="X118" s="929"/>
      <c r="Y118" s="929"/>
      <c r="Z118" s="929"/>
      <c r="AA118" s="929"/>
      <c r="AB118" s="929"/>
      <c r="AC118" s="929"/>
      <c r="AD118" s="929"/>
      <c r="AE118" s="929"/>
      <c r="AF118" s="929"/>
      <c r="AG118" s="929"/>
      <c r="AH118" s="929"/>
      <c r="AI118" s="929"/>
      <c r="AJ118" s="929"/>
      <c r="AK118" s="929"/>
      <c r="AL118" s="929"/>
      <c r="AM118" s="929"/>
      <c r="AN118" s="929"/>
      <c r="AO118" s="929"/>
      <c r="AP118" s="929"/>
      <c r="AQ118" s="929"/>
      <c r="AR118" s="929"/>
      <c r="AS118" s="929"/>
      <c r="AT118" s="929"/>
      <c r="AU118" s="929"/>
      <c r="AV118" s="929"/>
      <c r="AW118" s="929"/>
      <c r="AX118" s="26"/>
    </row>
    <row r="119" spans="2:50">
      <c r="B119" s="25"/>
      <c r="C119" s="843"/>
      <c r="D119" s="931" t="s">
        <v>5</v>
      </c>
      <c r="E119" s="931">
        <v>1990</v>
      </c>
      <c r="F119" s="931">
        <v>1991</v>
      </c>
      <c r="G119" s="931">
        <v>1992</v>
      </c>
      <c r="H119" s="931">
        <v>1993</v>
      </c>
      <c r="I119" s="931">
        <v>1994</v>
      </c>
      <c r="J119" s="931">
        <v>1995</v>
      </c>
      <c r="K119" s="931">
        <v>1996</v>
      </c>
      <c r="L119" s="931">
        <v>1997</v>
      </c>
      <c r="M119" s="931">
        <v>1998</v>
      </c>
      <c r="N119" s="931">
        <v>1999</v>
      </c>
      <c r="O119" s="931">
        <v>2000</v>
      </c>
      <c r="P119" s="931">
        <v>2001</v>
      </c>
      <c r="Q119" s="931">
        <v>2002</v>
      </c>
      <c r="R119" s="931">
        <v>2003</v>
      </c>
      <c r="S119" s="931">
        <v>2004</v>
      </c>
      <c r="T119" s="931">
        <v>2005</v>
      </c>
      <c r="U119" s="931">
        <v>2006</v>
      </c>
      <c r="V119" s="931">
        <v>2007</v>
      </c>
      <c r="W119" s="931">
        <v>2008</v>
      </c>
      <c r="X119" s="931">
        <v>2009</v>
      </c>
      <c r="Y119" s="931">
        <v>2010</v>
      </c>
      <c r="Z119" s="931">
        <v>2011</v>
      </c>
      <c r="AA119" s="931">
        <v>2012</v>
      </c>
      <c r="AB119" s="931">
        <v>2013</v>
      </c>
      <c r="AC119" s="931">
        <v>2014</v>
      </c>
      <c r="AD119" s="931">
        <v>2015</v>
      </c>
      <c r="AE119" s="931">
        <v>2016</v>
      </c>
      <c r="AF119" s="931">
        <v>2017</v>
      </c>
      <c r="AG119" s="931">
        <v>2018</v>
      </c>
      <c r="AH119" s="931">
        <v>2019</v>
      </c>
      <c r="AI119" s="931">
        <v>2020</v>
      </c>
      <c r="AJ119" s="931">
        <v>2021</v>
      </c>
      <c r="AK119" s="931">
        <v>2022</v>
      </c>
      <c r="AL119" s="931">
        <v>2023</v>
      </c>
      <c r="AM119" s="931">
        <v>2024</v>
      </c>
      <c r="AN119" s="931">
        <v>2025</v>
      </c>
      <c r="AO119" s="931">
        <v>2026</v>
      </c>
      <c r="AP119" s="931">
        <v>2027</v>
      </c>
      <c r="AQ119" s="931">
        <v>2028</v>
      </c>
      <c r="AR119" s="931">
        <v>2029</v>
      </c>
      <c r="AS119" s="931">
        <v>2030</v>
      </c>
      <c r="AT119" s="931">
        <v>2031</v>
      </c>
      <c r="AU119" s="931">
        <v>2032</v>
      </c>
      <c r="AV119" s="931">
        <v>2033</v>
      </c>
      <c r="AW119" s="931">
        <v>2034</v>
      </c>
      <c r="AX119" s="26"/>
    </row>
    <row r="120" spans="2:50">
      <c r="B120" s="25"/>
      <c r="C120" s="843"/>
      <c r="D120" s="927" t="s">
        <v>95</v>
      </c>
      <c r="E120" s="930">
        <f t="shared" ref="E120:AW120" si="23">IFERROR(1-(E113/E99), 0)</f>
        <v>0</v>
      </c>
      <c r="F120" s="930">
        <f t="shared" si="23"/>
        <v>0</v>
      </c>
      <c r="G120" s="930">
        <f t="shared" si="23"/>
        <v>0</v>
      </c>
      <c r="H120" s="930">
        <f t="shared" si="23"/>
        <v>0</v>
      </c>
      <c r="I120" s="930">
        <f t="shared" si="23"/>
        <v>0</v>
      </c>
      <c r="J120" s="930">
        <f t="shared" si="23"/>
        <v>0</v>
      </c>
      <c r="K120" s="930">
        <f t="shared" si="23"/>
        <v>0</v>
      </c>
      <c r="L120" s="930">
        <f t="shared" si="23"/>
        <v>0</v>
      </c>
      <c r="M120" s="930">
        <f t="shared" si="23"/>
        <v>0</v>
      </c>
      <c r="N120" s="930">
        <f t="shared" si="23"/>
        <v>0</v>
      </c>
      <c r="O120" s="930">
        <f t="shared" si="23"/>
        <v>0</v>
      </c>
      <c r="P120" s="930">
        <f t="shared" si="23"/>
        <v>0</v>
      </c>
      <c r="Q120" s="930">
        <f t="shared" si="23"/>
        <v>0</v>
      </c>
      <c r="R120" s="930">
        <f t="shared" si="23"/>
        <v>0</v>
      </c>
      <c r="S120" s="930">
        <f t="shared" si="23"/>
        <v>0</v>
      </c>
      <c r="T120" s="930">
        <f t="shared" si="23"/>
        <v>0</v>
      </c>
      <c r="U120" s="930">
        <f t="shared" si="23"/>
        <v>0</v>
      </c>
      <c r="V120" s="930">
        <f t="shared" si="23"/>
        <v>0</v>
      </c>
      <c r="W120" s="930">
        <f t="shared" si="23"/>
        <v>0</v>
      </c>
      <c r="X120" s="930">
        <f t="shared" si="23"/>
        <v>0</v>
      </c>
      <c r="Y120" s="930">
        <f t="shared" si="23"/>
        <v>0</v>
      </c>
      <c r="Z120" s="930">
        <f t="shared" si="23"/>
        <v>0</v>
      </c>
      <c r="AA120" s="930">
        <f t="shared" si="23"/>
        <v>0</v>
      </c>
      <c r="AB120" s="930">
        <f t="shared" si="23"/>
        <v>0</v>
      </c>
      <c r="AC120" s="930">
        <f t="shared" si="23"/>
        <v>0</v>
      </c>
      <c r="AD120" s="930">
        <f t="shared" si="23"/>
        <v>2.4518058398996567E-2</v>
      </c>
      <c r="AE120" s="930">
        <f t="shared" si="23"/>
        <v>2.4518058398996567E-2</v>
      </c>
      <c r="AF120" s="930">
        <f t="shared" si="23"/>
        <v>2.4518058398996567E-2</v>
      </c>
      <c r="AG120" s="930">
        <f t="shared" si="23"/>
        <v>2.4518058398996567E-2</v>
      </c>
      <c r="AH120" s="930">
        <f t="shared" si="23"/>
        <v>2.4518058398996567E-2</v>
      </c>
      <c r="AI120" s="930">
        <f t="shared" si="23"/>
        <v>2.4518058398996567E-2</v>
      </c>
      <c r="AJ120" s="930">
        <f t="shared" si="23"/>
        <v>2.4518058398996567E-2</v>
      </c>
      <c r="AK120" s="930">
        <f t="shared" si="23"/>
        <v>2.4518058398996567E-2</v>
      </c>
      <c r="AL120" s="930">
        <f t="shared" si="23"/>
        <v>2.4518058398996567E-2</v>
      </c>
      <c r="AM120" s="930">
        <f t="shared" si="23"/>
        <v>2.4518058398996567E-2</v>
      </c>
      <c r="AN120" s="930">
        <f t="shared" si="23"/>
        <v>2.4518058398996567E-2</v>
      </c>
      <c r="AO120" s="930">
        <f t="shared" si="23"/>
        <v>2.4518058398996567E-2</v>
      </c>
      <c r="AP120" s="930">
        <f t="shared" si="23"/>
        <v>2.4518058398996567E-2</v>
      </c>
      <c r="AQ120" s="930">
        <f t="shared" si="23"/>
        <v>2.4518058398996567E-2</v>
      </c>
      <c r="AR120" s="930">
        <f t="shared" si="23"/>
        <v>2.4518058398996567E-2</v>
      </c>
      <c r="AS120" s="930">
        <f t="shared" si="23"/>
        <v>2.4518058398996567E-2</v>
      </c>
      <c r="AT120" s="930">
        <f t="shared" si="23"/>
        <v>2.4518058398996567E-2</v>
      </c>
      <c r="AU120" s="930">
        <f t="shared" si="23"/>
        <v>2.4518058398996567E-2</v>
      </c>
      <c r="AV120" s="930">
        <f t="shared" si="23"/>
        <v>2.4518058398996567E-2</v>
      </c>
      <c r="AW120" s="930">
        <f t="shared" si="23"/>
        <v>2.4518058398996567E-2</v>
      </c>
      <c r="AX120" s="26"/>
    </row>
    <row r="121" spans="2:50">
      <c r="B121" s="25"/>
      <c r="C121" s="843"/>
      <c r="D121" s="927" t="s">
        <v>96</v>
      </c>
      <c r="E121" s="930">
        <f t="shared" ref="E121:AW121" si="24">IFERROR(1-(E114/E100), 0)</f>
        <v>-3.4238076925031224E-2</v>
      </c>
      <c r="F121" s="930">
        <f t="shared" si="24"/>
        <v>-3.4238076925031224E-2</v>
      </c>
      <c r="G121" s="930">
        <f t="shared" si="24"/>
        <v>-3.4238076925031224E-2</v>
      </c>
      <c r="H121" s="930">
        <f t="shared" si="24"/>
        <v>-3.4238076925031224E-2</v>
      </c>
      <c r="I121" s="930">
        <f t="shared" si="24"/>
        <v>-3.4238076925031224E-2</v>
      </c>
      <c r="J121" s="930">
        <f t="shared" si="24"/>
        <v>-3.4238076925031224E-2</v>
      </c>
      <c r="K121" s="930">
        <f t="shared" si="24"/>
        <v>-3.4238076925031224E-2</v>
      </c>
      <c r="L121" s="930">
        <f t="shared" si="24"/>
        <v>-3.4238076925031224E-2</v>
      </c>
      <c r="M121" s="930">
        <f t="shared" si="24"/>
        <v>-3.4238076925031224E-2</v>
      </c>
      <c r="N121" s="930">
        <f t="shared" si="24"/>
        <v>-3.4238076925031224E-2</v>
      </c>
      <c r="O121" s="930">
        <f t="shared" si="24"/>
        <v>-3.4238076925031224E-2</v>
      </c>
      <c r="P121" s="930">
        <f t="shared" si="24"/>
        <v>-3.4238076925031224E-2</v>
      </c>
      <c r="Q121" s="930">
        <f t="shared" si="24"/>
        <v>-3.4238076925031224E-2</v>
      </c>
      <c r="R121" s="930">
        <f t="shared" si="24"/>
        <v>-3.4238076925031224E-2</v>
      </c>
      <c r="S121" s="930">
        <f t="shared" si="24"/>
        <v>-3.4238076925031224E-2</v>
      </c>
      <c r="T121" s="930">
        <f t="shared" si="24"/>
        <v>-3.4238076925031224E-2</v>
      </c>
      <c r="U121" s="930">
        <f t="shared" si="24"/>
        <v>-3.4238076925031224E-2</v>
      </c>
      <c r="V121" s="930">
        <f t="shared" si="24"/>
        <v>-3.4238076925031224E-2</v>
      </c>
      <c r="W121" s="930">
        <f t="shared" si="24"/>
        <v>-3.4238076925031224E-2</v>
      </c>
      <c r="X121" s="930">
        <f t="shared" si="24"/>
        <v>-3.4238076925031224E-2</v>
      </c>
      <c r="Y121" s="930">
        <f t="shared" si="24"/>
        <v>-3.4238076925031224E-2</v>
      </c>
      <c r="Z121" s="930">
        <f t="shared" si="24"/>
        <v>-3.4238076925031224E-2</v>
      </c>
      <c r="AA121" s="930">
        <f t="shared" si="24"/>
        <v>-3.4238076925031224E-2</v>
      </c>
      <c r="AB121" s="930">
        <f t="shared" si="24"/>
        <v>-3.4238076925031224E-2</v>
      </c>
      <c r="AC121" s="930">
        <f t="shared" si="24"/>
        <v>-3.4238076925031224E-2</v>
      </c>
      <c r="AD121" s="930">
        <f t="shared" si="24"/>
        <v>6.3436470143761747E-3</v>
      </c>
      <c r="AE121" s="930">
        <f t="shared" si="24"/>
        <v>6.3436470143761747E-3</v>
      </c>
      <c r="AF121" s="930">
        <f t="shared" si="24"/>
        <v>6.3436470143761747E-3</v>
      </c>
      <c r="AG121" s="930">
        <f t="shared" si="24"/>
        <v>6.3436470143761747E-3</v>
      </c>
      <c r="AH121" s="930">
        <f t="shared" si="24"/>
        <v>6.3436470143761747E-3</v>
      </c>
      <c r="AI121" s="930">
        <f t="shared" si="24"/>
        <v>6.3436470143761747E-3</v>
      </c>
      <c r="AJ121" s="930">
        <f t="shared" si="24"/>
        <v>6.3436470143761747E-3</v>
      </c>
      <c r="AK121" s="930">
        <f t="shared" si="24"/>
        <v>6.3436470143761747E-3</v>
      </c>
      <c r="AL121" s="930">
        <f t="shared" si="24"/>
        <v>6.3436470143761747E-3</v>
      </c>
      <c r="AM121" s="930">
        <f t="shared" si="24"/>
        <v>6.3436470143761747E-3</v>
      </c>
      <c r="AN121" s="930">
        <f t="shared" si="24"/>
        <v>6.3436470143761747E-3</v>
      </c>
      <c r="AO121" s="930">
        <f t="shared" si="24"/>
        <v>6.3436470143761747E-3</v>
      </c>
      <c r="AP121" s="930">
        <f t="shared" si="24"/>
        <v>6.3436470143761747E-3</v>
      </c>
      <c r="AQ121" s="930">
        <f t="shared" si="24"/>
        <v>6.3436470143761747E-3</v>
      </c>
      <c r="AR121" s="930">
        <f t="shared" si="24"/>
        <v>6.3436470143761747E-3</v>
      </c>
      <c r="AS121" s="930">
        <f t="shared" si="24"/>
        <v>6.3436470143761747E-3</v>
      </c>
      <c r="AT121" s="930">
        <f t="shared" si="24"/>
        <v>6.3436470143761747E-3</v>
      </c>
      <c r="AU121" s="930">
        <f t="shared" si="24"/>
        <v>6.3436470143761747E-3</v>
      </c>
      <c r="AV121" s="930">
        <f t="shared" si="24"/>
        <v>6.3436470143761747E-3</v>
      </c>
      <c r="AW121" s="930">
        <f t="shared" si="24"/>
        <v>6.3436470143761747E-3</v>
      </c>
      <c r="AX121" s="26"/>
    </row>
    <row r="122" spans="2:50">
      <c r="B122" s="25"/>
      <c r="C122" s="843"/>
      <c r="D122" s="927" t="s">
        <v>518</v>
      </c>
      <c r="E122" s="930">
        <f t="shared" ref="E122:AW122" si="25">IFERROR(1-(E115/E101), 0)</f>
        <v>-4.211283461778903E-3</v>
      </c>
      <c r="F122" s="930">
        <f t="shared" si="25"/>
        <v>-4.211283461778903E-3</v>
      </c>
      <c r="G122" s="930">
        <f t="shared" si="25"/>
        <v>-4.211283461778903E-3</v>
      </c>
      <c r="H122" s="930">
        <f t="shared" si="25"/>
        <v>-4.211283461778903E-3</v>
      </c>
      <c r="I122" s="930">
        <f t="shared" si="25"/>
        <v>-4.211283461778903E-3</v>
      </c>
      <c r="J122" s="930">
        <f t="shared" si="25"/>
        <v>-4.211283461778903E-3</v>
      </c>
      <c r="K122" s="930">
        <f t="shared" si="25"/>
        <v>-4.211283461778903E-3</v>
      </c>
      <c r="L122" s="930">
        <f t="shared" si="25"/>
        <v>-4.211283461778903E-3</v>
      </c>
      <c r="M122" s="930">
        <f t="shared" si="25"/>
        <v>-4.211283461778903E-3</v>
      </c>
      <c r="N122" s="930">
        <f t="shared" si="25"/>
        <v>-4.211283461778903E-3</v>
      </c>
      <c r="O122" s="930">
        <f t="shared" si="25"/>
        <v>-4.211283461778903E-3</v>
      </c>
      <c r="P122" s="930">
        <f t="shared" si="25"/>
        <v>-4.211283461778903E-3</v>
      </c>
      <c r="Q122" s="930">
        <f t="shared" si="25"/>
        <v>-4.211283461778903E-3</v>
      </c>
      <c r="R122" s="930">
        <f t="shared" si="25"/>
        <v>-4.211283461778903E-3</v>
      </c>
      <c r="S122" s="930">
        <f t="shared" si="25"/>
        <v>-4.211283461778903E-3</v>
      </c>
      <c r="T122" s="930">
        <f t="shared" si="25"/>
        <v>-4.211283461778903E-3</v>
      </c>
      <c r="U122" s="930">
        <f t="shared" si="25"/>
        <v>-4.211283461778903E-3</v>
      </c>
      <c r="V122" s="930">
        <f t="shared" si="25"/>
        <v>-4.211283461778903E-3</v>
      </c>
      <c r="W122" s="930">
        <f t="shared" si="25"/>
        <v>-4.211283461778903E-3</v>
      </c>
      <c r="X122" s="930">
        <f t="shared" si="25"/>
        <v>-4.211283461778903E-3</v>
      </c>
      <c r="Y122" s="930">
        <f t="shared" si="25"/>
        <v>-4.211283461778903E-3</v>
      </c>
      <c r="Z122" s="930">
        <f t="shared" si="25"/>
        <v>-4.211283461778903E-3</v>
      </c>
      <c r="AA122" s="930">
        <f t="shared" si="25"/>
        <v>-4.211283461778903E-3</v>
      </c>
      <c r="AB122" s="930">
        <f t="shared" si="25"/>
        <v>-4.211283461778903E-3</v>
      </c>
      <c r="AC122" s="930">
        <f t="shared" si="25"/>
        <v>-4.211283461778903E-3</v>
      </c>
      <c r="AD122" s="930">
        <f t="shared" si="25"/>
        <v>2.2282605798688238E-2</v>
      </c>
      <c r="AE122" s="930">
        <f t="shared" si="25"/>
        <v>2.2282605798688238E-2</v>
      </c>
      <c r="AF122" s="930">
        <f t="shared" si="25"/>
        <v>2.2282605798688238E-2</v>
      </c>
      <c r="AG122" s="930">
        <f t="shared" si="25"/>
        <v>2.2282605798688238E-2</v>
      </c>
      <c r="AH122" s="930">
        <f t="shared" si="25"/>
        <v>2.2282605798688238E-2</v>
      </c>
      <c r="AI122" s="930">
        <f t="shared" si="25"/>
        <v>2.2282605798688238E-2</v>
      </c>
      <c r="AJ122" s="930">
        <f t="shared" si="25"/>
        <v>2.2282605798688238E-2</v>
      </c>
      <c r="AK122" s="930">
        <f t="shared" si="25"/>
        <v>2.2282605798688238E-2</v>
      </c>
      <c r="AL122" s="930">
        <f t="shared" si="25"/>
        <v>2.2282605798688238E-2</v>
      </c>
      <c r="AM122" s="930">
        <f t="shared" si="25"/>
        <v>2.2282605798688238E-2</v>
      </c>
      <c r="AN122" s="930">
        <f t="shared" si="25"/>
        <v>2.2282605798688238E-2</v>
      </c>
      <c r="AO122" s="930">
        <f t="shared" si="25"/>
        <v>2.2282605798688238E-2</v>
      </c>
      <c r="AP122" s="930">
        <f t="shared" si="25"/>
        <v>2.2282605798688238E-2</v>
      </c>
      <c r="AQ122" s="930">
        <f t="shared" si="25"/>
        <v>2.2282605798688238E-2</v>
      </c>
      <c r="AR122" s="930">
        <f t="shared" si="25"/>
        <v>2.2282605798688238E-2</v>
      </c>
      <c r="AS122" s="930">
        <f t="shared" si="25"/>
        <v>2.2282605798688238E-2</v>
      </c>
      <c r="AT122" s="930">
        <f t="shared" si="25"/>
        <v>2.2282605798688238E-2</v>
      </c>
      <c r="AU122" s="930">
        <f t="shared" si="25"/>
        <v>2.2282605798688238E-2</v>
      </c>
      <c r="AV122" s="930">
        <f t="shared" si="25"/>
        <v>2.2282605798688238E-2</v>
      </c>
      <c r="AW122" s="930">
        <f t="shared" si="25"/>
        <v>2.2282605798688238E-2</v>
      </c>
      <c r="AX122" s="26"/>
    </row>
    <row r="123" spans="2:50" ht="13.5" thickBot="1">
      <c r="B123" s="28"/>
      <c r="C123" s="29"/>
      <c r="D123" s="29"/>
      <c r="E123" s="46"/>
      <c r="F123" s="46"/>
      <c r="G123" s="46"/>
      <c r="H123" s="46"/>
      <c r="I123" s="46"/>
      <c r="J123" s="46"/>
      <c r="K123" s="46"/>
      <c r="L123" s="46"/>
      <c r="M123" s="46"/>
      <c r="N123" s="46"/>
      <c r="O123" s="46"/>
      <c r="P123" s="46"/>
      <c r="Q123" s="46"/>
      <c r="R123" s="46"/>
      <c r="S123" s="46"/>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30"/>
    </row>
    <row r="125" spans="2:50" ht="13.5" thickBot="1">
      <c r="B125" s="19" t="s">
        <v>94</v>
      </c>
    </row>
    <row r="126" spans="2:50">
      <c r="B126" s="20"/>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32"/>
    </row>
    <row r="127" spans="2:50">
      <c r="B127" s="33" t="s">
        <v>92</v>
      </c>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26"/>
    </row>
    <row r="128" spans="2:50">
      <c r="B128" s="25"/>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26"/>
    </row>
    <row r="129" spans="2:50">
      <c r="B129" s="25"/>
      <c r="C129" s="8"/>
      <c r="D129" s="40" t="s">
        <v>5</v>
      </c>
      <c r="E129" s="40">
        <v>1990</v>
      </c>
      <c r="F129" s="40">
        <v>1991</v>
      </c>
      <c r="G129" s="40">
        <v>1992</v>
      </c>
      <c r="H129" s="40">
        <v>1993</v>
      </c>
      <c r="I129" s="40">
        <v>1994</v>
      </c>
      <c r="J129" s="40">
        <v>1995</v>
      </c>
      <c r="K129" s="40">
        <v>1996</v>
      </c>
      <c r="L129" s="40">
        <v>1997</v>
      </c>
      <c r="M129" s="40">
        <v>1998</v>
      </c>
      <c r="N129" s="40">
        <v>1999</v>
      </c>
      <c r="O129" s="40">
        <v>2000</v>
      </c>
      <c r="P129" s="40">
        <v>2001</v>
      </c>
      <c r="Q129" s="40">
        <v>2002</v>
      </c>
      <c r="R129" s="40">
        <v>2003</v>
      </c>
      <c r="S129" s="40">
        <v>2004</v>
      </c>
      <c r="T129" s="40">
        <v>2005</v>
      </c>
      <c r="U129" s="40">
        <v>2006</v>
      </c>
      <c r="V129" s="40">
        <v>2007</v>
      </c>
      <c r="W129" s="40">
        <v>2008</v>
      </c>
      <c r="X129" s="40">
        <v>2009</v>
      </c>
      <c r="Y129" s="40">
        <v>2010</v>
      </c>
      <c r="Z129" s="40">
        <v>2011</v>
      </c>
      <c r="AA129" s="40">
        <v>2012</v>
      </c>
      <c r="AB129" s="40">
        <v>2013</v>
      </c>
      <c r="AC129" s="40">
        <v>2014</v>
      </c>
      <c r="AD129" s="40">
        <v>2015</v>
      </c>
      <c r="AE129" s="40">
        <v>2016</v>
      </c>
      <c r="AF129" s="40">
        <v>2017</v>
      </c>
      <c r="AG129" s="40">
        <v>2018</v>
      </c>
      <c r="AH129" s="40">
        <v>2019</v>
      </c>
      <c r="AI129" s="40">
        <v>2020</v>
      </c>
      <c r="AJ129" s="40">
        <v>2021</v>
      </c>
      <c r="AK129" s="40">
        <v>2022</v>
      </c>
      <c r="AL129" s="40">
        <v>2023</v>
      </c>
      <c r="AM129" s="40">
        <v>2024</v>
      </c>
      <c r="AN129" s="40">
        <v>2025</v>
      </c>
      <c r="AO129" s="40">
        <v>2026</v>
      </c>
      <c r="AP129" s="40">
        <v>2027</v>
      </c>
      <c r="AQ129" s="40">
        <v>2028</v>
      </c>
      <c r="AR129" s="40">
        <v>2029</v>
      </c>
      <c r="AS129" s="40">
        <v>2030</v>
      </c>
      <c r="AT129" s="40">
        <v>2031</v>
      </c>
      <c r="AU129" s="40">
        <v>2032</v>
      </c>
      <c r="AV129" s="40">
        <v>2033</v>
      </c>
      <c r="AW129" s="40">
        <v>2034</v>
      </c>
      <c r="AX129" s="26"/>
    </row>
    <row r="130" spans="2:50">
      <c r="B130" s="25"/>
      <c r="C130" s="8"/>
      <c r="D130" s="14" t="str">
        <f>D99</f>
        <v>Split System Heat Pumps Pre-Case</v>
      </c>
      <c r="E130" s="41">
        <f ca="1">INDEX('Installed UEC-SF'!$B$100:$H$145,MATCH(E$129,'Installed UEC-SF'!$B$100:$B$145,0),MATCH($D130,'Installed UEC-SF'!$B$100:$H$100,0))</f>
        <v>7443.1866130213921</v>
      </c>
      <c r="F130" s="41">
        <f ca="1">INDEX('Installed UEC-SF'!$B$100:$H$145,MATCH(F$129,'Installed UEC-SF'!$B$100:$B$145,0),MATCH($D130,'Installed UEC-SF'!$B$100:$H$100,0))</f>
        <v>7443.186613021393</v>
      </c>
      <c r="G130" s="41">
        <f ca="1">INDEX('Installed UEC-SF'!$B$100:$H$145,MATCH(G$129,'Installed UEC-SF'!$B$100:$B$145,0),MATCH($D130,'Installed UEC-SF'!$B$100:$H$100,0))</f>
        <v>7443.1866130213912</v>
      </c>
      <c r="H130" s="41">
        <f ca="1">INDEX('Installed UEC-SF'!$B$100:$H$145,MATCH(H$129,'Installed UEC-SF'!$B$100:$B$145,0),MATCH($D130,'Installed UEC-SF'!$B$100:$H$100,0))</f>
        <v>7443.186613021393</v>
      </c>
      <c r="I130" s="41">
        <f ca="1">INDEX('Installed UEC-SF'!$B$100:$H$145,MATCH(I$129,'Installed UEC-SF'!$B$100:$B$145,0),MATCH($D130,'Installed UEC-SF'!$B$100:$H$100,0))</f>
        <v>7443.1866130213921</v>
      </c>
      <c r="J130" s="41">
        <f ca="1">INDEX('Installed UEC-SF'!$B$100:$H$145,MATCH(J$129,'Installed UEC-SF'!$B$100:$B$145,0),MATCH($D130,'Installed UEC-SF'!$B$100:$H$100,0))</f>
        <v>7443.186613021393</v>
      </c>
      <c r="K130" s="41">
        <f ca="1">INDEX('Installed UEC-SF'!$B$100:$H$145,MATCH(K$129,'Installed UEC-SF'!$B$100:$B$145,0),MATCH($D130,'Installed UEC-SF'!$B$100:$H$100,0))</f>
        <v>7443.1866130213921</v>
      </c>
      <c r="L130" s="41">
        <f ca="1">INDEX('Installed UEC-SF'!$B$100:$H$145,MATCH(L$129,'Installed UEC-SF'!$B$100:$B$145,0),MATCH($D130,'Installed UEC-SF'!$B$100:$H$100,0))</f>
        <v>7443.1866130213921</v>
      </c>
      <c r="M130" s="41">
        <f ca="1">INDEX('Installed UEC-SF'!$B$100:$H$145,MATCH(M$129,'Installed UEC-SF'!$B$100:$B$145,0),MATCH($D130,'Installed UEC-SF'!$B$100:$H$100,0))</f>
        <v>7443.1866130213912</v>
      </c>
      <c r="N130" s="41">
        <f ca="1">INDEX('Installed UEC-SF'!$B$100:$H$145,MATCH(N$129,'Installed UEC-SF'!$B$100:$B$145,0),MATCH($D130,'Installed UEC-SF'!$B$100:$H$100,0))</f>
        <v>7443.1866130213921</v>
      </c>
      <c r="O130" s="41">
        <f ca="1">INDEX('Installed UEC-SF'!$B$100:$H$145,MATCH(O$129,'Installed UEC-SF'!$B$100:$B$145,0),MATCH($D130,'Installed UEC-SF'!$B$100:$H$100,0))</f>
        <v>7443.1866130213921</v>
      </c>
      <c r="P130" s="41">
        <f ca="1">INDEX('Installed UEC-SF'!$B$100:$H$145,MATCH(P$129,'Installed UEC-SF'!$B$100:$B$145,0),MATCH($D130,'Installed UEC-SF'!$B$100:$H$100,0))</f>
        <v>7443.1866130213912</v>
      </c>
      <c r="Q130" s="41">
        <f ca="1">INDEX('Installed UEC-SF'!$B$100:$H$145,MATCH(Q$129,'Installed UEC-SF'!$B$100:$B$145,0),MATCH($D130,'Installed UEC-SF'!$B$100:$H$100,0))</f>
        <v>7443.1866130213912</v>
      </c>
      <c r="R130" s="41">
        <f ca="1">INDEX('Installed UEC-SF'!$B$100:$H$145,MATCH(R$129,'Installed UEC-SF'!$B$100:$B$145,0),MATCH($D130,'Installed UEC-SF'!$B$100:$H$100,0))</f>
        <v>7443.1866130213912</v>
      </c>
      <c r="S130" s="41">
        <f ca="1">INDEX('Installed UEC-SF'!$B$100:$H$145,MATCH(S$129,'Installed UEC-SF'!$B$100:$B$145,0),MATCH($D130,'Installed UEC-SF'!$B$100:$H$100,0))</f>
        <v>7443.1866130213912</v>
      </c>
      <c r="T130" s="41">
        <f ca="1">INDEX('Installed UEC-SF'!$B$100:$H$145,MATCH(T$129,'Installed UEC-SF'!$B$100:$B$145,0),MATCH($D130,'Installed UEC-SF'!$B$100:$H$100,0))</f>
        <v>7443.1866130213912</v>
      </c>
      <c r="U130" s="41">
        <f ca="1">INDEX('Installed UEC-SF'!$B$100:$H$145,MATCH(U$129,'Installed UEC-SF'!$B$100:$B$145,0),MATCH($D130,'Installed UEC-SF'!$B$100:$H$100,0))</f>
        <v>7443.1866130213921</v>
      </c>
      <c r="V130" s="41">
        <f ca="1">INDEX('Installed UEC-SF'!$B$100:$H$145,MATCH(V$129,'Installed UEC-SF'!$B$100:$B$145,0),MATCH($D130,'Installed UEC-SF'!$B$100:$H$100,0))</f>
        <v>7443.186613021393</v>
      </c>
      <c r="W130" s="41">
        <f ca="1">INDEX('Installed UEC-SF'!$B$100:$H$145,MATCH(W$129,'Installed UEC-SF'!$B$100:$B$145,0),MATCH($D130,'Installed UEC-SF'!$B$100:$H$100,0))</f>
        <v>7443.1866130213939</v>
      </c>
      <c r="X130" s="41">
        <f ca="1">INDEX('Installed UEC-SF'!$B$100:$H$145,MATCH(X$129,'Installed UEC-SF'!$B$100:$B$145,0),MATCH($D130,'Installed UEC-SF'!$B$100:$H$100,0))</f>
        <v>7443.1866130213921</v>
      </c>
      <c r="Y130" s="41">
        <f ca="1">INDEX('Installed UEC-SF'!$B$100:$H$145,MATCH(Y$129,'Installed UEC-SF'!$B$100:$B$145,0),MATCH($D130,'Installed UEC-SF'!$B$100:$H$100,0))</f>
        <v>7443.186613021393</v>
      </c>
      <c r="Z130" s="41">
        <f ca="1">INDEX('Installed UEC-SF'!$B$100:$H$145,MATCH(Z$129,'Installed UEC-SF'!$B$100:$B$145,0),MATCH($D130,'Installed UEC-SF'!$B$100:$H$100,0))</f>
        <v>7443.1866130213921</v>
      </c>
      <c r="AA130" s="41">
        <f ca="1">INDEX('Installed UEC-SF'!$B$100:$H$145,MATCH(AA$129,'Installed UEC-SF'!$B$100:$B$145,0),MATCH($D130,'Installed UEC-SF'!$B$100:$H$100,0))</f>
        <v>7443.1866130213939</v>
      </c>
      <c r="AB130" s="41">
        <f ca="1">INDEX('Installed UEC-SF'!$B$100:$H$145,MATCH(AB$129,'Installed UEC-SF'!$B$100:$B$145,0),MATCH($D130,'Installed UEC-SF'!$B$100:$H$100,0))</f>
        <v>7443.186613021393</v>
      </c>
      <c r="AC130" s="41">
        <f ca="1">INDEX('Installed UEC-SF'!$B$100:$H$145,MATCH(AC$129,'Installed UEC-SF'!$B$100:$B$145,0),MATCH($D130,'Installed UEC-SF'!$B$100:$H$100,0))</f>
        <v>7443.1866130213921</v>
      </c>
      <c r="AD130" s="41">
        <f ca="1">INDEX('Installed UEC-SF'!$B$100:$H$145,MATCH(AD$129,'Installed UEC-SF'!$B$100:$B$145,0),MATCH($D130,'Installed UEC-SF'!$B$100:$H$100,0))</f>
        <v>7443.186613021393</v>
      </c>
      <c r="AE130" s="41">
        <f ca="1">INDEX('Installed UEC-SF'!$B$100:$H$145,MATCH(AE$129,'Installed UEC-SF'!$B$100:$B$145,0),MATCH($D130,'Installed UEC-SF'!$B$100:$H$100,0))</f>
        <v>7443.1866130213912</v>
      </c>
      <c r="AF130" s="41">
        <f ca="1">INDEX('Installed UEC-SF'!$B$100:$H$145,MATCH(AF$129,'Installed UEC-SF'!$B$100:$B$145,0),MATCH($D130,'Installed UEC-SF'!$B$100:$H$100,0))</f>
        <v>7443.1866130213921</v>
      </c>
      <c r="AG130" s="41">
        <f ca="1">INDEX('Installed UEC-SF'!$B$100:$H$145,MATCH(AG$129,'Installed UEC-SF'!$B$100:$B$145,0),MATCH($D130,'Installed UEC-SF'!$B$100:$H$100,0))</f>
        <v>7443.1866130213921</v>
      </c>
      <c r="AH130" s="41">
        <f ca="1">INDEX('Installed UEC-SF'!$B$100:$H$145,MATCH(AH$129,'Installed UEC-SF'!$B$100:$B$145,0),MATCH($D130,'Installed UEC-SF'!$B$100:$H$100,0))</f>
        <v>7443.186613021393</v>
      </c>
      <c r="AI130" s="41">
        <f ca="1">INDEX('Installed UEC-SF'!$B$100:$H$145,MATCH(AI$129,'Installed UEC-SF'!$B$100:$B$145,0),MATCH($D130,'Installed UEC-SF'!$B$100:$H$100,0))</f>
        <v>7443.1866130213921</v>
      </c>
      <c r="AJ130" s="41">
        <f ca="1">INDEX('Installed UEC-SF'!$B$100:$H$145,MATCH(AJ$129,'Installed UEC-SF'!$B$100:$B$145,0),MATCH($D130,'Installed UEC-SF'!$B$100:$H$100,0))</f>
        <v>7443.1866130213939</v>
      </c>
      <c r="AK130" s="41">
        <f ca="1">INDEX('Installed UEC-SF'!$B$100:$H$145,MATCH(AK$129,'Installed UEC-SF'!$B$100:$B$145,0),MATCH($D130,'Installed UEC-SF'!$B$100:$H$100,0))</f>
        <v>7443.1866130213921</v>
      </c>
      <c r="AL130" s="41">
        <f ca="1">INDEX('Installed UEC-SF'!$B$100:$H$145,MATCH(AL$129,'Installed UEC-SF'!$B$100:$B$145,0),MATCH($D130,'Installed UEC-SF'!$B$100:$H$100,0))</f>
        <v>7443.1866130213893</v>
      </c>
      <c r="AM130" s="41">
        <f ca="1">INDEX('Installed UEC-SF'!$B$100:$H$145,MATCH(AM$129,'Installed UEC-SF'!$B$100:$B$145,0),MATCH($D130,'Installed UEC-SF'!$B$100:$H$100,0))</f>
        <v>7443.1866130213912</v>
      </c>
      <c r="AN130" s="41">
        <f ca="1">INDEX('Installed UEC-SF'!$B$100:$H$145,MATCH(AN$129,'Installed UEC-SF'!$B$100:$B$145,0),MATCH($D130,'Installed UEC-SF'!$B$100:$H$100,0))</f>
        <v>7443.1866130213939</v>
      </c>
      <c r="AO130" s="41">
        <f ca="1">INDEX('Installed UEC-SF'!$B$100:$H$145,MATCH(AO$129,'Installed UEC-SF'!$B$100:$B$145,0),MATCH($D130,'Installed UEC-SF'!$B$100:$H$100,0))</f>
        <v>7443.186613021393</v>
      </c>
      <c r="AP130" s="41">
        <f ca="1">INDEX('Installed UEC-SF'!$B$100:$H$145,MATCH(AP$129,'Installed UEC-SF'!$B$100:$B$145,0),MATCH($D130,'Installed UEC-SF'!$B$100:$H$100,0))</f>
        <v>7443.1866130213921</v>
      </c>
      <c r="AQ130" s="41">
        <f ca="1">INDEX('Installed UEC-SF'!$B$100:$H$145,MATCH(AQ$129,'Installed UEC-SF'!$B$100:$B$145,0),MATCH($D130,'Installed UEC-SF'!$B$100:$H$100,0))</f>
        <v>7443.1866130213921</v>
      </c>
      <c r="AR130" s="41">
        <f ca="1">INDEX('Installed UEC-SF'!$B$100:$H$145,MATCH(AR$129,'Installed UEC-SF'!$B$100:$B$145,0),MATCH($D130,'Installed UEC-SF'!$B$100:$H$100,0))</f>
        <v>7443.1866130213912</v>
      </c>
      <c r="AS130" s="41">
        <f ca="1">INDEX('Installed UEC-SF'!$B$100:$H$145,MATCH(AS$129,'Installed UEC-SF'!$B$100:$B$145,0),MATCH($D130,'Installed UEC-SF'!$B$100:$H$100,0))</f>
        <v>7443.1866130213912</v>
      </c>
      <c r="AT130" s="41">
        <f ca="1">INDEX('Installed UEC-SF'!$B$100:$H$145,MATCH(AT$129,'Installed UEC-SF'!$B$100:$B$145,0),MATCH($D130,'Installed UEC-SF'!$B$100:$H$100,0))</f>
        <v>7443.1866130213921</v>
      </c>
      <c r="AU130" s="41">
        <f ca="1">INDEX('Installed UEC-SF'!$B$100:$H$145,MATCH(AU$129,'Installed UEC-SF'!$B$100:$B$145,0),MATCH($D130,'Installed UEC-SF'!$B$100:$H$100,0))</f>
        <v>7443.186613021393</v>
      </c>
      <c r="AV130" s="41">
        <f ca="1">INDEX('Installed UEC-SF'!$B$100:$H$145,MATCH(AV$129,'Installed UEC-SF'!$B$100:$B$145,0),MATCH($D130,'Installed UEC-SF'!$B$100:$H$100,0))</f>
        <v>7443.186613021393</v>
      </c>
      <c r="AW130" s="41">
        <f ca="1">INDEX('Installed UEC-SF'!$B$100:$H$145,MATCH(AW$129,'Installed UEC-SF'!$B$100:$B$145,0),MATCH($D130,'Installed UEC-SF'!$B$100:$H$100,0))</f>
        <v>7443.186613021393</v>
      </c>
      <c r="AX130" s="26"/>
    </row>
    <row r="131" spans="2:50">
      <c r="B131" s="25"/>
      <c r="C131" s="8"/>
      <c r="D131" s="14" t="str">
        <f>D100</f>
        <v>Single Package Heat Pumps Pre-Case</v>
      </c>
      <c r="E131" s="41">
        <f ca="1">INDEX('Installed UEC-SF'!$B$100:$H$145,MATCH(E$129,'Installed UEC-SF'!$B$100:$B$145,0),MATCH($D131,'Installed UEC-SF'!$B$100:$H$100,0))</f>
        <v>1079.6548712519748</v>
      </c>
      <c r="F131" s="41">
        <f ca="1">INDEX('Installed UEC-SF'!$B$100:$H$145,MATCH(F$129,'Installed UEC-SF'!$B$100:$B$145,0),MATCH($D131,'Installed UEC-SF'!$B$100:$H$100,0))</f>
        <v>1079.6548712519748</v>
      </c>
      <c r="G131" s="41">
        <f ca="1">INDEX('Installed UEC-SF'!$B$100:$H$145,MATCH(G$129,'Installed UEC-SF'!$B$100:$B$145,0),MATCH($D131,'Installed UEC-SF'!$B$100:$H$100,0))</f>
        <v>1079.6548712519748</v>
      </c>
      <c r="H131" s="41">
        <f ca="1">INDEX('Installed UEC-SF'!$B$100:$H$145,MATCH(H$129,'Installed UEC-SF'!$B$100:$B$145,0),MATCH($D131,'Installed UEC-SF'!$B$100:$H$100,0))</f>
        <v>1079.654871251975</v>
      </c>
      <c r="I131" s="41">
        <f ca="1">INDEX('Installed UEC-SF'!$B$100:$H$145,MATCH(I$129,'Installed UEC-SF'!$B$100:$B$145,0),MATCH($D131,'Installed UEC-SF'!$B$100:$H$100,0))</f>
        <v>1079.6548712519748</v>
      </c>
      <c r="J131" s="41">
        <f ca="1">INDEX('Installed UEC-SF'!$B$100:$H$145,MATCH(J$129,'Installed UEC-SF'!$B$100:$B$145,0),MATCH($D131,'Installed UEC-SF'!$B$100:$H$100,0))</f>
        <v>1079.654871251975</v>
      </c>
      <c r="K131" s="41">
        <f ca="1">INDEX('Installed UEC-SF'!$B$100:$H$145,MATCH(K$129,'Installed UEC-SF'!$B$100:$B$145,0),MATCH($D131,'Installed UEC-SF'!$B$100:$H$100,0))</f>
        <v>1079.6548712519746</v>
      </c>
      <c r="L131" s="41">
        <f ca="1">INDEX('Installed UEC-SF'!$B$100:$H$145,MATCH(L$129,'Installed UEC-SF'!$B$100:$B$145,0),MATCH($D131,'Installed UEC-SF'!$B$100:$H$100,0))</f>
        <v>1079.6548712519746</v>
      </c>
      <c r="M131" s="41">
        <f ca="1">INDEX('Installed UEC-SF'!$B$100:$H$145,MATCH(M$129,'Installed UEC-SF'!$B$100:$B$145,0),MATCH($D131,'Installed UEC-SF'!$B$100:$H$100,0))</f>
        <v>1079.6548712519748</v>
      </c>
      <c r="N131" s="41">
        <f ca="1">INDEX('Installed UEC-SF'!$B$100:$H$145,MATCH(N$129,'Installed UEC-SF'!$B$100:$B$145,0),MATCH($D131,'Installed UEC-SF'!$B$100:$H$100,0))</f>
        <v>1079.6548712519748</v>
      </c>
      <c r="O131" s="41">
        <f ca="1">INDEX('Installed UEC-SF'!$B$100:$H$145,MATCH(O$129,'Installed UEC-SF'!$B$100:$B$145,0),MATCH($D131,'Installed UEC-SF'!$B$100:$H$100,0))</f>
        <v>1079.6548712519748</v>
      </c>
      <c r="P131" s="41">
        <f ca="1">INDEX('Installed UEC-SF'!$B$100:$H$145,MATCH(P$129,'Installed UEC-SF'!$B$100:$B$145,0),MATCH($D131,'Installed UEC-SF'!$B$100:$H$100,0))</f>
        <v>1079.6548712519748</v>
      </c>
      <c r="Q131" s="41">
        <f ca="1">INDEX('Installed UEC-SF'!$B$100:$H$145,MATCH(Q$129,'Installed UEC-SF'!$B$100:$B$145,0),MATCH($D131,'Installed UEC-SF'!$B$100:$H$100,0))</f>
        <v>1079.6548712519748</v>
      </c>
      <c r="R131" s="41">
        <f ca="1">INDEX('Installed UEC-SF'!$B$100:$H$145,MATCH(R$129,'Installed UEC-SF'!$B$100:$B$145,0),MATCH($D131,'Installed UEC-SF'!$B$100:$H$100,0))</f>
        <v>1079.6548712519746</v>
      </c>
      <c r="S131" s="41">
        <f ca="1">INDEX('Installed UEC-SF'!$B$100:$H$145,MATCH(S$129,'Installed UEC-SF'!$B$100:$B$145,0),MATCH($D131,'Installed UEC-SF'!$B$100:$H$100,0))</f>
        <v>1079.6548712519746</v>
      </c>
      <c r="T131" s="41">
        <f ca="1">INDEX('Installed UEC-SF'!$B$100:$H$145,MATCH(T$129,'Installed UEC-SF'!$B$100:$B$145,0),MATCH($D131,'Installed UEC-SF'!$B$100:$H$100,0))</f>
        <v>1079.6548712519748</v>
      </c>
      <c r="U131" s="41">
        <f ca="1">INDEX('Installed UEC-SF'!$B$100:$H$145,MATCH(U$129,'Installed UEC-SF'!$B$100:$B$145,0),MATCH($D131,'Installed UEC-SF'!$B$100:$H$100,0))</f>
        <v>1079.6548712519748</v>
      </c>
      <c r="V131" s="41">
        <f ca="1">INDEX('Installed UEC-SF'!$B$100:$H$145,MATCH(V$129,'Installed UEC-SF'!$B$100:$B$145,0),MATCH($D131,'Installed UEC-SF'!$B$100:$H$100,0))</f>
        <v>1079.654871251975</v>
      </c>
      <c r="W131" s="41">
        <f ca="1">INDEX('Installed UEC-SF'!$B$100:$H$145,MATCH(W$129,'Installed UEC-SF'!$B$100:$B$145,0),MATCH($D131,'Installed UEC-SF'!$B$100:$H$100,0))</f>
        <v>1079.6548712519748</v>
      </c>
      <c r="X131" s="41">
        <f ca="1">INDEX('Installed UEC-SF'!$B$100:$H$145,MATCH(X$129,'Installed UEC-SF'!$B$100:$B$145,0),MATCH($D131,'Installed UEC-SF'!$B$100:$H$100,0))</f>
        <v>1079.6548712519748</v>
      </c>
      <c r="Y131" s="41">
        <f ca="1">INDEX('Installed UEC-SF'!$B$100:$H$145,MATCH(Y$129,'Installed UEC-SF'!$B$100:$B$145,0),MATCH($D131,'Installed UEC-SF'!$B$100:$H$100,0))</f>
        <v>1079.6548712519748</v>
      </c>
      <c r="Z131" s="41">
        <f ca="1">INDEX('Installed UEC-SF'!$B$100:$H$145,MATCH(Z$129,'Installed UEC-SF'!$B$100:$B$145,0),MATCH($D131,'Installed UEC-SF'!$B$100:$H$100,0))</f>
        <v>1079.6548712519748</v>
      </c>
      <c r="AA131" s="41">
        <f ca="1">INDEX('Installed UEC-SF'!$B$100:$H$145,MATCH(AA$129,'Installed UEC-SF'!$B$100:$B$145,0),MATCH($D131,'Installed UEC-SF'!$B$100:$H$100,0))</f>
        <v>1079.6548712519748</v>
      </c>
      <c r="AB131" s="41">
        <f ca="1">INDEX('Installed UEC-SF'!$B$100:$H$145,MATCH(AB$129,'Installed UEC-SF'!$B$100:$B$145,0),MATCH($D131,'Installed UEC-SF'!$B$100:$H$100,0))</f>
        <v>1079.6548712519748</v>
      </c>
      <c r="AC131" s="41">
        <f ca="1">INDEX('Installed UEC-SF'!$B$100:$H$145,MATCH(AC$129,'Installed UEC-SF'!$B$100:$B$145,0),MATCH($D131,'Installed UEC-SF'!$B$100:$H$100,0))</f>
        <v>1079.654871251975</v>
      </c>
      <c r="AD131" s="41">
        <f ca="1">INDEX('Installed UEC-SF'!$B$100:$H$145,MATCH(AD$129,'Installed UEC-SF'!$B$100:$B$145,0),MATCH($D131,'Installed UEC-SF'!$B$100:$H$100,0))</f>
        <v>1079.6548712519748</v>
      </c>
      <c r="AE131" s="41">
        <f ca="1">INDEX('Installed UEC-SF'!$B$100:$H$145,MATCH(AE$129,'Installed UEC-SF'!$B$100:$B$145,0),MATCH($D131,'Installed UEC-SF'!$B$100:$H$100,0))</f>
        <v>1079.6548712519748</v>
      </c>
      <c r="AF131" s="41">
        <f ca="1">INDEX('Installed UEC-SF'!$B$100:$H$145,MATCH(AF$129,'Installed UEC-SF'!$B$100:$B$145,0),MATCH($D131,'Installed UEC-SF'!$B$100:$H$100,0))</f>
        <v>1079.6548712519748</v>
      </c>
      <c r="AG131" s="41">
        <f ca="1">INDEX('Installed UEC-SF'!$B$100:$H$145,MATCH(AG$129,'Installed UEC-SF'!$B$100:$B$145,0),MATCH($D131,'Installed UEC-SF'!$B$100:$H$100,0))</f>
        <v>1079.6548712519748</v>
      </c>
      <c r="AH131" s="41">
        <f ca="1">INDEX('Installed UEC-SF'!$B$100:$H$145,MATCH(AH$129,'Installed UEC-SF'!$B$100:$B$145,0),MATCH($D131,'Installed UEC-SF'!$B$100:$H$100,0))</f>
        <v>1079.654871251975</v>
      </c>
      <c r="AI131" s="41">
        <f ca="1">INDEX('Installed UEC-SF'!$B$100:$H$145,MATCH(AI$129,'Installed UEC-SF'!$B$100:$B$145,0),MATCH($D131,'Installed UEC-SF'!$B$100:$H$100,0))</f>
        <v>1079.6548712519748</v>
      </c>
      <c r="AJ131" s="41">
        <f ca="1">INDEX('Installed UEC-SF'!$B$100:$H$145,MATCH(AJ$129,'Installed UEC-SF'!$B$100:$B$145,0),MATCH($D131,'Installed UEC-SF'!$B$100:$H$100,0))</f>
        <v>1079.6548712519748</v>
      </c>
      <c r="AK131" s="41">
        <f ca="1">INDEX('Installed UEC-SF'!$B$100:$H$145,MATCH(AK$129,'Installed UEC-SF'!$B$100:$B$145,0),MATCH($D131,'Installed UEC-SF'!$B$100:$H$100,0))</f>
        <v>1079.6548712519746</v>
      </c>
      <c r="AL131" s="41">
        <f ca="1">INDEX('Installed UEC-SF'!$B$100:$H$145,MATCH(AL$129,'Installed UEC-SF'!$B$100:$B$145,0),MATCH($D131,'Installed UEC-SF'!$B$100:$H$100,0))</f>
        <v>1079.6548712519746</v>
      </c>
      <c r="AM131" s="41">
        <f ca="1">INDEX('Installed UEC-SF'!$B$100:$H$145,MATCH(AM$129,'Installed UEC-SF'!$B$100:$B$145,0),MATCH($D131,'Installed UEC-SF'!$B$100:$H$100,0))</f>
        <v>1079.6548712519746</v>
      </c>
      <c r="AN131" s="41">
        <f ca="1">INDEX('Installed UEC-SF'!$B$100:$H$145,MATCH(AN$129,'Installed UEC-SF'!$B$100:$B$145,0),MATCH($D131,'Installed UEC-SF'!$B$100:$H$100,0))</f>
        <v>1079.6548712519748</v>
      </c>
      <c r="AO131" s="41">
        <f ca="1">INDEX('Installed UEC-SF'!$B$100:$H$145,MATCH(AO$129,'Installed UEC-SF'!$B$100:$B$145,0),MATCH($D131,'Installed UEC-SF'!$B$100:$H$100,0))</f>
        <v>1079.6548712519746</v>
      </c>
      <c r="AP131" s="41">
        <f ca="1">INDEX('Installed UEC-SF'!$B$100:$H$145,MATCH(AP$129,'Installed UEC-SF'!$B$100:$B$145,0),MATCH($D131,'Installed UEC-SF'!$B$100:$H$100,0))</f>
        <v>1079.6548712519746</v>
      </c>
      <c r="AQ131" s="41">
        <f ca="1">INDEX('Installed UEC-SF'!$B$100:$H$145,MATCH(AQ$129,'Installed UEC-SF'!$B$100:$B$145,0),MATCH($D131,'Installed UEC-SF'!$B$100:$H$100,0))</f>
        <v>1079.6548712519748</v>
      </c>
      <c r="AR131" s="41">
        <f ca="1">INDEX('Installed UEC-SF'!$B$100:$H$145,MATCH(AR$129,'Installed UEC-SF'!$B$100:$B$145,0),MATCH($D131,'Installed UEC-SF'!$B$100:$H$100,0))</f>
        <v>1079.6548712519746</v>
      </c>
      <c r="AS131" s="41">
        <f ca="1">INDEX('Installed UEC-SF'!$B$100:$H$145,MATCH(AS$129,'Installed UEC-SF'!$B$100:$B$145,0),MATCH($D131,'Installed UEC-SF'!$B$100:$H$100,0))</f>
        <v>1079.6548712519748</v>
      </c>
      <c r="AT131" s="41">
        <f ca="1">INDEX('Installed UEC-SF'!$B$100:$H$145,MATCH(AT$129,'Installed UEC-SF'!$B$100:$B$145,0),MATCH($D131,'Installed UEC-SF'!$B$100:$H$100,0))</f>
        <v>1079.6548712519746</v>
      </c>
      <c r="AU131" s="41">
        <f ca="1">INDEX('Installed UEC-SF'!$B$100:$H$145,MATCH(AU$129,'Installed UEC-SF'!$B$100:$B$145,0),MATCH($D131,'Installed UEC-SF'!$B$100:$H$100,0))</f>
        <v>1079.6548712519748</v>
      </c>
      <c r="AV131" s="41">
        <f ca="1">INDEX('Installed UEC-SF'!$B$100:$H$145,MATCH(AV$129,'Installed UEC-SF'!$B$100:$B$145,0),MATCH($D131,'Installed UEC-SF'!$B$100:$H$100,0))</f>
        <v>1079.6548712519748</v>
      </c>
      <c r="AW131" s="41">
        <f ca="1">INDEX('Installed UEC-SF'!$B$100:$H$145,MATCH(AW$129,'Installed UEC-SF'!$B$100:$B$145,0),MATCH($D131,'Installed UEC-SF'!$B$100:$H$100,0))</f>
        <v>1079.654871251975</v>
      </c>
      <c r="AX131" s="26"/>
    </row>
    <row r="132" spans="2:50">
      <c r="B132" s="25"/>
      <c r="C132" s="8"/>
      <c r="D132" s="14" t="str">
        <f>D101</f>
        <v>Weighted Pre-Case UEC</v>
      </c>
      <c r="E132" s="41">
        <f ca="1">INDEX('Installed UEC-SF'!$B$100:$H$145,MATCH(E$129,'Installed UEC-SF'!$B$100:$B$145,0),MATCH($D132,'Installed UEC-SF'!$B$100:$H$100,0))</f>
        <v>8522.8414842733673</v>
      </c>
      <c r="F132" s="41">
        <f ca="1">INDEX('Installed UEC-SF'!$B$100:$H$145,MATCH(F$129,'Installed UEC-SF'!$B$100:$B$145,0),MATCH($D132,'Installed UEC-SF'!$B$100:$H$100,0))</f>
        <v>8522.8414842733691</v>
      </c>
      <c r="G132" s="41">
        <f ca="1">INDEX('Installed UEC-SF'!$B$100:$H$145,MATCH(G$129,'Installed UEC-SF'!$B$100:$B$145,0),MATCH($D132,'Installed UEC-SF'!$B$100:$H$100,0))</f>
        <v>8522.8414842733655</v>
      </c>
      <c r="H132" s="41">
        <f ca="1">INDEX('Installed UEC-SF'!$B$100:$H$145,MATCH(H$129,'Installed UEC-SF'!$B$100:$B$145,0),MATCH($D132,'Installed UEC-SF'!$B$100:$H$100,0))</f>
        <v>8522.8414842733691</v>
      </c>
      <c r="I132" s="41">
        <f ca="1">INDEX('Installed UEC-SF'!$B$100:$H$145,MATCH(I$129,'Installed UEC-SF'!$B$100:$B$145,0),MATCH($D132,'Installed UEC-SF'!$B$100:$H$100,0))</f>
        <v>8522.8414842733673</v>
      </c>
      <c r="J132" s="41">
        <f ca="1">INDEX('Installed UEC-SF'!$B$100:$H$145,MATCH(J$129,'Installed UEC-SF'!$B$100:$B$145,0),MATCH($D132,'Installed UEC-SF'!$B$100:$H$100,0))</f>
        <v>8522.8414842733673</v>
      </c>
      <c r="K132" s="41">
        <f ca="1">INDEX('Installed UEC-SF'!$B$100:$H$145,MATCH(K$129,'Installed UEC-SF'!$B$100:$B$145,0),MATCH($D132,'Installed UEC-SF'!$B$100:$H$100,0))</f>
        <v>8522.8414842733673</v>
      </c>
      <c r="L132" s="41">
        <f ca="1">INDEX('Installed UEC-SF'!$B$100:$H$145,MATCH(L$129,'Installed UEC-SF'!$B$100:$B$145,0),MATCH($D132,'Installed UEC-SF'!$B$100:$H$100,0))</f>
        <v>8522.8414842733673</v>
      </c>
      <c r="M132" s="41">
        <f ca="1">INDEX('Installed UEC-SF'!$B$100:$H$145,MATCH(M$129,'Installed UEC-SF'!$B$100:$B$145,0),MATCH($D132,'Installed UEC-SF'!$B$100:$H$100,0))</f>
        <v>8522.8414842733655</v>
      </c>
      <c r="N132" s="41">
        <f ca="1">INDEX('Installed UEC-SF'!$B$100:$H$145,MATCH(N$129,'Installed UEC-SF'!$B$100:$B$145,0),MATCH($D132,'Installed UEC-SF'!$B$100:$H$100,0))</f>
        <v>8522.8414842733673</v>
      </c>
      <c r="O132" s="41">
        <f ca="1">INDEX('Installed UEC-SF'!$B$100:$H$145,MATCH(O$129,'Installed UEC-SF'!$B$100:$B$145,0),MATCH($D132,'Installed UEC-SF'!$B$100:$H$100,0))</f>
        <v>8522.8414842733673</v>
      </c>
      <c r="P132" s="41">
        <f ca="1">INDEX('Installed UEC-SF'!$B$100:$H$145,MATCH(P$129,'Installed UEC-SF'!$B$100:$B$145,0),MATCH($D132,'Installed UEC-SF'!$B$100:$H$100,0))</f>
        <v>8522.8414842733673</v>
      </c>
      <c r="Q132" s="41">
        <f ca="1">INDEX('Installed UEC-SF'!$B$100:$H$145,MATCH(Q$129,'Installed UEC-SF'!$B$100:$B$145,0),MATCH($D132,'Installed UEC-SF'!$B$100:$H$100,0))</f>
        <v>8522.8414842733673</v>
      </c>
      <c r="R132" s="41">
        <f ca="1">INDEX('Installed UEC-SF'!$B$100:$H$145,MATCH(R$129,'Installed UEC-SF'!$B$100:$B$145,0),MATCH($D132,'Installed UEC-SF'!$B$100:$H$100,0))</f>
        <v>8522.8414842733655</v>
      </c>
      <c r="S132" s="41">
        <f ca="1">INDEX('Installed UEC-SF'!$B$100:$H$145,MATCH(S$129,'Installed UEC-SF'!$B$100:$B$145,0),MATCH($D132,'Installed UEC-SF'!$B$100:$H$100,0))</f>
        <v>8522.8414842733655</v>
      </c>
      <c r="T132" s="41">
        <f ca="1">INDEX('Installed UEC-SF'!$B$100:$H$145,MATCH(T$129,'Installed UEC-SF'!$B$100:$B$145,0),MATCH($D132,'Installed UEC-SF'!$B$100:$H$100,0))</f>
        <v>8522.8414842733655</v>
      </c>
      <c r="U132" s="41">
        <f ca="1">INDEX('Installed UEC-SF'!$B$100:$H$145,MATCH(U$129,'Installed UEC-SF'!$B$100:$B$145,0),MATCH($D132,'Installed UEC-SF'!$B$100:$H$100,0))</f>
        <v>8522.8414842733673</v>
      </c>
      <c r="V132" s="41">
        <f ca="1">INDEX('Installed UEC-SF'!$B$100:$H$145,MATCH(V$129,'Installed UEC-SF'!$B$100:$B$145,0),MATCH($D132,'Installed UEC-SF'!$B$100:$H$100,0))</f>
        <v>8522.8414842733691</v>
      </c>
      <c r="W132" s="41">
        <f ca="1">INDEX('Installed UEC-SF'!$B$100:$H$145,MATCH(W$129,'Installed UEC-SF'!$B$100:$B$145,0),MATCH($D132,'Installed UEC-SF'!$B$100:$H$100,0))</f>
        <v>8522.8414842733655</v>
      </c>
      <c r="X132" s="41">
        <f ca="1">INDEX('Installed UEC-SF'!$B$100:$H$145,MATCH(X$129,'Installed UEC-SF'!$B$100:$B$145,0),MATCH($D132,'Installed UEC-SF'!$B$100:$H$100,0))</f>
        <v>8522.8414842733655</v>
      </c>
      <c r="Y132" s="41">
        <f ca="1">INDEX('Installed UEC-SF'!$B$100:$H$145,MATCH(Y$129,'Installed UEC-SF'!$B$100:$B$145,0),MATCH($D132,'Installed UEC-SF'!$B$100:$H$100,0))</f>
        <v>8522.8414842733691</v>
      </c>
      <c r="Z132" s="41">
        <f ca="1">INDEX('Installed UEC-SF'!$B$100:$H$145,MATCH(Z$129,'Installed UEC-SF'!$B$100:$B$145,0),MATCH($D132,'Installed UEC-SF'!$B$100:$H$100,0))</f>
        <v>8522.8414842733691</v>
      </c>
      <c r="AA132" s="41">
        <f ca="1">INDEX('Installed UEC-SF'!$B$100:$H$145,MATCH(AA$129,'Installed UEC-SF'!$B$100:$B$145,0),MATCH($D132,'Installed UEC-SF'!$B$100:$H$100,0))</f>
        <v>8522.8414842733691</v>
      </c>
      <c r="AB132" s="41">
        <f ca="1">INDEX('Installed UEC-SF'!$B$100:$H$145,MATCH(AB$129,'Installed UEC-SF'!$B$100:$B$145,0),MATCH($D132,'Installed UEC-SF'!$B$100:$H$100,0))</f>
        <v>8522.8414842733691</v>
      </c>
      <c r="AC132" s="41">
        <f ca="1">INDEX('Installed UEC-SF'!$B$100:$H$145,MATCH(AC$129,'Installed UEC-SF'!$B$100:$B$145,0),MATCH($D132,'Installed UEC-SF'!$B$100:$H$100,0))</f>
        <v>8522.8414842733673</v>
      </c>
      <c r="AD132" s="41">
        <f ca="1">INDEX('Installed UEC-SF'!$B$100:$H$145,MATCH(AD$129,'Installed UEC-SF'!$B$100:$B$145,0),MATCH($D132,'Installed UEC-SF'!$B$100:$H$100,0))</f>
        <v>8522.8414842733673</v>
      </c>
      <c r="AE132" s="41">
        <f ca="1">INDEX('Installed UEC-SF'!$B$100:$H$145,MATCH(AE$129,'Installed UEC-SF'!$B$100:$B$145,0),MATCH($D132,'Installed UEC-SF'!$B$100:$H$100,0))</f>
        <v>8522.8414842733673</v>
      </c>
      <c r="AF132" s="41">
        <f ca="1">INDEX('Installed UEC-SF'!$B$100:$H$145,MATCH(AF$129,'Installed UEC-SF'!$B$100:$B$145,0),MATCH($D132,'Installed UEC-SF'!$B$100:$H$100,0))</f>
        <v>8522.8414842733655</v>
      </c>
      <c r="AG132" s="41">
        <f ca="1">INDEX('Installed UEC-SF'!$B$100:$H$145,MATCH(AG$129,'Installed UEC-SF'!$B$100:$B$145,0),MATCH($D132,'Installed UEC-SF'!$B$100:$H$100,0))</f>
        <v>8522.8414842733673</v>
      </c>
      <c r="AH132" s="41">
        <f ca="1">INDEX('Installed UEC-SF'!$B$100:$H$145,MATCH(AH$129,'Installed UEC-SF'!$B$100:$B$145,0),MATCH($D132,'Installed UEC-SF'!$B$100:$H$100,0))</f>
        <v>8522.8414842733691</v>
      </c>
      <c r="AI132" s="41">
        <f ca="1">INDEX('Installed UEC-SF'!$B$100:$H$145,MATCH(AI$129,'Installed UEC-SF'!$B$100:$B$145,0),MATCH($D132,'Installed UEC-SF'!$B$100:$H$100,0))</f>
        <v>8522.8414842733673</v>
      </c>
      <c r="AJ132" s="41">
        <f ca="1">INDEX('Installed UEC-SF'!$B$100:$H$145,MATCH(AJ$129,'Installed UEC-SF'!$B$100:$B$145,0),MATCH($D132,'Installed UEC-SF'!$B$100:$H$100,0))</f>
        <v>8522.8414842733691</v>
      </c>
      <c r="AK132" s="41">
        <f ca="1">INDEX('Installed UEC-SF'!$B$100:$H$145,MATCH(AK$129,'Installed UEC-SF'!$B$100:$B$145,0),MATCH($D132,'Installed UEC-SF'!$B$100:$H$100,0))</f>
        <v>8522.8414842733673</v>
      </c>
      <c r="AL132" s="41">
        <f ca="1">INDEX('Installed UEC-SF'!$B$100:$H$145,MATCH(AL$129,'Installed UEC-SF'!$B$100:$B$145,0),MATCH($D132,'Installed UEC-SF'!$B$100:$H$100,0))</f>
        <v>8522.8414842733655</v>
      </c>
      <c r="AM132" s="41">
        <f ca="1">INDEX('Installed UEC-SF'!$B$100:$H$145,MATCH(AM$129,'Installed UEC-SF'!$B$100:$B$145,0),MATCH($D132,'Installed UEC-SF'!$B$100:$H$100,0))</f>
        <v>8522.8414842733673</v>
      </c>
      <c r="AN132" s="41">
        <f ca="1">INDEX('Installed UEC-SF'!$B$100:$H$145,MATCH(AN$129,'Installed UEC-SF'!$B$100:$B$145,0),MATCH($D132,'Installed UEC-SF'!$B$100:$H$100,0))</f>
        <v>8522.8414842733691</v>
      </c>
      <c r="AO132" s="41">
        <f ca="1">INDEX('Installed UEC-SF'!$B$100:$H$145,MATCH(AO$129,'Installed UEC-SF'!$B$100:$B$145,0),MATCH($D132,'Installed UEC-SF'!$B$100:$H$100,0))</f>
        <v>8522.8414842733655</v>
      </c>
      <c r="AP132" s="41">
        <f ca="1">INDEX('Installed UEC-SF'!$B$100:$H$145,MATCH(AP$129,'Installed UEC-SF'!$B$100:$B$145,0),MATCH($D132,'Installed UEC-SF'!$B$100:$H$100,0))</f>
        <v>8522.8414842733655</v>
      </c>
      <c r="AQ132" s="41">
        <f ca="1">INDEX('Installed UEC-SF'!$B$100:$H$145,MATCH(AQ$129,'Installed UEC-SF'!$B$100:$B$145,0),MATCH($D132,'Installed UEC-SF'!$B$100:$H$100,0))</f>
        <v>8522.8414842733655</v>
      </c>
      <c r="AR132" s="41">
        <f ca="1">INDEX('Installed UEC-SF'!$B$100:$H$145,MATCH(AR$129,'Installed UEC-SF'!$B$100:$B$145,0),MATCH($D132,'Installed UEC-SF'!$B$100:$H$100,0))</f>
        <v>8522.8414842733673</v>
      </c>
      <c r="AS132" s="41">
        <f ca="1">INDEX('Installed UEC-SF'!$B$100:$H$145,MATCH(AS$129,'Installed UEC-SF'!$B$100:$B$145,0),MATCH($D132,'Installed UEC-SF'!$B$100:$H$100,0))</f>
        <v>8522.8414842733673</v>
      </c>
      <c r="AT132" s="41">
        <f ca="1">INDEX('Installed UEC-SF'!$B$100:$H$145,MATCH(AT$129,'Installed UEC-SF'!$B$100:$B$145,0),MATCH($D132,'Installed UEC-SF'!$B$100:$H$100,0))</f>
        <v>8522.8414842733673</v>
      </c>
      <c r="AU132" s="41">
        <f ca="1">INDEX('Installed UEC-SF'!$B$100:$H$145,MATCH(AU$129,'Installed UEC-SF'!$B$100:$B$145,0),MATCH($D132,'Installed UEC-SF'!$B$100:$H$100,0))</f>
        <v>8522.8414842733673</v>
      </c>
      <c r="AV132" s="41">
        <f ca="1">INDEX('Installed UEC-SF'!$B$100:$H$145,MATCH(AV$129,'Installed UEC-SF'!$B$100:$B$145,0),MATCH($D132,'Installed UEC-SF'!$B$100:$H$100,0))</f>
        <v>8522.8414842733655</v>
      </c>
      <c r="AW132" s="41">
        <f ca="1">INDEX('Installed UEC-SF'!$B$100:$H$145,MATCH(AW$129,'Installed UEC-SF'!$B$100:$B$145,0),MATCH($D132,'Installed UEC-SF'!$B$100:$H$100,0))</f>
        <v>8522.8414842733691</v>
      </c>
      <c r="AX132" s="26"/>
    </row>
    <row r="133" spans="2:50">
      <c r="B133" s="25"/>
      <c r="C133" s="8"/>
      <c r="D133" s="8"/>
      <c r="E133" s="8"/>
      <c r="F133" s="8"/>
      <c r="G133" s="8"/>
      <c r="H133" s="8"/>
      <c r="I133" s="8"/>
      <c r="J133" s="8"/>
      <c r="K133" s="8"/>
      <c r="L133" s="8"/>
      <c r="M133" s="8"/>
      <c r="N133" s="8"/>
      <c r="O133" s="8"/>
      <c r="P133" s="8"/>
      <c r="Q133" s="8"/>
      <c r="R133" s="8"/>
      <c r="S133" s="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26"/>
    </row>
    <row r="134" spans="2:50">
      <c r="B134" s="33" t="s">
        <v>93</v>
      </c>
      <c r="C134" s="8"/>
      <c r="D134" s="8"/>
      <c r="E134" s="8"/>
      <c r="F134" s="8"/>
      <c r="G134" s="8"/>
      <c r="H134" s="8"/>
      <c r="I134" s="8"/>
      <c r="J134" s="8"/>
      <c r="K134" s="8"/>
      <c r="L134" s="8"/>
      <c r="M134" s="8"/>
      <c r="N134" s="8"/>
      <c r="O134" s="8"/>
      <c r="P134" s="8"/>
      <c r="Q134" s="8"/>
      <c r="R134" s="8"/>
      <c r="S134" s="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26"/>
    </row>
    <row r="135" spans="2:50">
      <c r="B135" s="33"/>
      <c r="C135" s="8"/>
      <c r="D135" s="8"/>
      <c r="E135" s="8"/>
      <c r="F135" s="8"/>
      <c r="G135" s="8"/>
      <c r="H135" s="8"/>
      <c r="I135" s="8"/>
      <c r="J135" s="8"/>
      <c r="K135" s="8"/>
      <c r="L135" s="8"/>
      <c r="M135" s="8"/>
      <c r="N135" s="8"/>
      <c r="O135" s="8"/>
      <c r="P135" s="8"/>
      <c r="Q135" s="8"/>
      <c r="R135" s="8"/>
      <c r="S135" s="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26"/>
    </row>
    <row r="136" spans="2:50">
      <c r="B136" s="33"/>
      <c r="C136" s="8"/>
      <c r="D136" s="40" t="s">
        <v>5</v>
      </c>
      <c r="E136" s="40">
        <v>1990</v>
      </c>
      <c r="F136" s="40">
        <v>1991</v>
      </c>
      <c r="G136" s="40">
        <v>1992</v>
      </c>
      <c r="H136" s="40">
        <v>1993</v>
      </c>
      <c r="I136" s="40">
        <v>1994</v>
      </c>
      <c r="J136" s="40">
        <v>1995</v>
      </c>
      <c r="K136" s="40">
        <v>1996</v>
      </c>
      <c r="L136" s="40">
        <v>1997</v>
      </c>
      <c r="M136" s="40">
        <v>1998</v>
      </c>
      <c r="N136" s="40">
        <v>1999</v>
      </c>
      <c r="O136" s="40">
        <v>2000</v>
      </c>
      <c r="P136" s="40">
        <v>2001</v>
      </c>
      <c r="Q136" s="40">
        <v>2002</v>
      </c>
      <c r="R136" s="40">
        <v>2003</v>
      </c>
      <c r="S136" s="40">
        <v>2004</v>
      </c>
      <c r="T136" s="40">
        <v>2005</v>
      </c>
      <c r="U136" s="40">
        <v>2006</v>
      </c>
      <c r="V136" s="40">
        <v>2007</v>
      </c>
      <c r="W136" s="40">
        <v>2008</v>
      </c>
      <c r="X136" s="40">
        <v>2009</v>
      </c>
      <c r="Y136" s="40">
        <v>2010</v>
      </c>
      <c r="Z136" s="40">
        <v>2011</v>
      </c>
      <c r="AA136" s="40">
        <v>2012</v>
      </c>
      <c r="AB136" s="40">
        <v>2013</v>
      </c>
      <c r="AC136" s="40">
        <v>2014</v>
      </c>
      <c r="AD136" s="40">
        <v>2015</v>
      </c>
      <c r="AE136" s="40">
        <v>2016</v>
      </c>
      <c r="AF136" s="40">
        <v>2017</v>
      </c>
      <c r="AG136" s="40">
        <v>2018</v>
      </c>
      <c r="AH136" s="40">
        <v>2019</v>
      </c>
      <c r="AI136" s="40">
        <v>2020</v>
      </c>
      <c r="AJ136" s="40">
        <v>2021</v>
      </c>
      <c r="AK136" s="40">
        <v>2022</v>
      </c>
      <c r="AL136" s="40">
        <v>2023</v>
      </c>
      <c r="AM136" s="40">
        <v>2024</v>
      </c>
      <c r="AN136" s="40">
        <v>2025</v>
      </c>
      <c r="AO136" s="40">
        <v>2026</v>
      </c>
      <c r="AP136" s="40">
        <v>2027</v>
      </c>
      <c r="AQ136" s="40">
        <v>2028</v>
      </c>
      <c r="AR136" s="40">
        <v>2029</v>
      </c>
      <c r="AS136" s="40">
        <v>2030</v>
      </c>
      <c r="AT136" s="40">
        <v>2031</v>
      </c>
      <c r="AU136" s="40">
        <v>2032</v>
      </c>
      <c r="AV136" s="40">
        <v>2033</v>
      </c>
      <c r="AW136" s="40">
        <v>2034</v>
      </c>
      <c r="AX136" s="26"/>
    </row>
    <row r="137" spans="2:50">
      <c r="B137" s="25"/>
      <c r="C137" s="8"/>
      <c r="D137" s="14" t="str">
        <f>D113</f>
        <v>Split System Heat Pumps Post-Case</v>
      </c>
      <c r="E137" s="41">
        <f ca="1">INDEX('Installed UEC-SF'!$B$100:$H$145,MATCH(E$136,'Installed UEC-SF'!$B$100:$B$145,0),MATCH($D137,'Installed UEC-SF'!$B$100:$H$100,0))</f>
        <v>7443.1866130213921</v>
      </c>
      <c r="F137" s="41">
        <f ca="1">INDEX('Installed UEC-SF'!$B$100:$H$145,MATCH(F$136,'Installed UEC-SF'!$B$100:$B$145,0),MATCH($D137,'Installed UEC-SF'!$B$100:$H$100,0))</f>
        <v>7443.186613021393</v>
      </c>
      <c r="G137" s="41">
        <f ca="1">INDEX('Installed UEC-SF'!$B$100:$H$145,MATCH(G$136,'Installed UEC-SF'!$B$100:$B$145,0),MATCH($D137,'Installed UEC-SF'!$B$100:$H$100,0))</f>
        <v>7443.1866130213912</v>
      </c>
      <c r="H137" s="41">
        <f ca="1">INDEX('Installed UEC-SF'!$B$100:$H$145,MATCH(H$136,'Installed UEC-SF'!$B$100:$B$145,0),MATCH($D137,'Installed UEC-SF'!$B$100:$H$100,0))</f>
        <v>7443.186613021393</v>
      </c>
      <c r="I137" s="41">
        <f ca="1">INDEX('Installed UEC-SF'!$B$100:$H$145,MATCH(I$136,'Installed UEC-SF'!$B$100:$B$145,0),MATCH($D137,'Installed UEC-SF'!$B$100:$H$100,0))</f>
        <v>7443.1866130213921</v>
      </c>
      <c r="J137" s="41">
        <f ca="1">INDEX('Installed UEC-SF'!$B$100:$H$145,MATCH(J$136,'Installed UEC-SF'!$B$100:$B$145,0),MATCH($D137,'Installed UEC-SF'!$B$100:$H$100,0))</f>
        <v>7443.186613021393</v>
      </c>
      <c r="K137" s="41">
        <f ca="1">INDEX('Installed UEC-SF'!$B$100:$H$145,MATCH(K$136,'Installed UEC-SF'!$B$100:$B$145,0),MATCH($D137,'Installed UEC-SF'!$B$100:$H$100,0))</f>
        <v>7443.1866130213921</v>
      </c>
      <c r="L137" s="41">
        <f ca="1">INDEX('Installed UEC-SF'!$B$100:$H$145,MATCH(L$136,'Installed UEC-SF'!$B$100:$B$145,0),MATCH($D137,'Installed UEC-SF'!$B$100:$H$100,0))</f>
        <v>7443.1866130213921</v>
      </c>
      <c r="M137" s="41">
        <f ca="1">INDEX('Installed UEC-SF'!$B$100:$H$145,MATCH(M$136,'Installed UEC-SF'!$B$100:$B$145,0),MATCH($D137,'Installed UEC-SF'!$B$100:$H$100,0))</f>
        <v>7443.1866130213912</v>
      </c>
      <c r="N137" s="41">
        <f ca="1">INDEX('Installed UEC-SF'!$B$100:$H$145,MATCH(N$136,'Installed UEC-SF'!$B$100:$B$145,0),MATCH($D137,'Installed UEC-SF'!$B$100:$H$100,0))</f>
        <v>7443.1866130213921</v>
      </c>
      <c r="O137" s="41">
        <f ca="1">INDEX('Installed UEC-SF'!$B$100:$H$145,MATCH(O$136,'Installed UEC-SF'!$B$100:$B$145,0),MATCH($D137,'Installed UEC-SF'!$B$100:$H$100,0))</f>
        <v>7443.1866130213921</v>
      </c>
      <c r="P137" s="41">
        <f ca="1">INDEX('Installed UEC-SF'!$B$100:$H$145,MATCH(P$136,'Installed UEC-SF'!$B$100:$B$145,0),MATCH($D137,'Installed UEC-SF'!$B$100:$H$100,0))</f>
        <v>7443.1866130213912</v>
      </c>
      <c r="Q137" s="41">
        <f ca="1">INDEX('Installed UEC-SF'!$B$100:$H$145,MATCH(Q$136,'Installed UEC-SF'!$B$100:$B$145,0),MATCH($D137,'Installed UEC-SF'!$B$100:$H$100,0))</f>
        <v>7443.1866130213912</v>
      </c>
      <c r="R137" s="41">
        <f ca="1">INDEX('Installed UEC-SF'!$B$100:$H$145,MATCH(R$136,'Installed UEC-SF'!$B$100:$B$145,0),MATCH($D137,'Installed UEC-SF'!$B$100:$H$100,0))</f>
        <v>7443.1866130213912</v>
      </c>
      <c r="S137" s="41">
        <f ca="1">INDEX('Installed UEC-SF'!$B$100:$H$145,MATCH(S$136,'Installed UEC-SF'!$B$100:$B$145,0),MATCH($D137,'Installed UEC-SF'!$B$100:$H$100,0))</f>
        <v>7443.1866130213912</v>
      </c>
      <c r="T137" s="41">
        <f ca="1">INDEX('Installed UEC-SF'!$B$100:$H$145,MATCH(T$136,'Installed UEC-SF'!$B$100:$B$145,0),MATCH($D137,'Installed UEC-SF'!$B$100:$H$100,0))</f>
        <v>7443.1866130213912</v>
      </c>
      <c r="U137" s="41">
        <f ca="1">INDEX('Installed UEC-SF'!$B$100:$H$145,MATCH(U$136,'Installed UEC-SF'!$B$100:$B$145,0),MATCH($D137,'Installed UEC-SF'!$B$100:$H$100,0))</f>
        <v>7443.1866130213921</v>
      </c>
      <c r="V137" s="41">
        <f ca="1">INDEX('Installed UEC-SF'!$B$100:$H$145,MATCH(V$136,'Installed UEC-SF'!$B$100:$B$145,0),MATCH($D137,'Installed UEC-SF'!$B$100:$H$100,0))</f>
        <v>7443.186613021393</v>
      </c>
      <c r="W137" s="41">
        <f ca="1">INDEX('Installed UEC-SF'!$B$100:$H$145,MATCH(W$136,'Installed UEC-SF'!$B$100:$B$145,0),MATCH($D137,'Installed UEC-SF'!$B$100:$H$100,0))</f>
        <v>7443.1866130213939</v>
      </c>
      <c r="X137" s="41">
        <f ca="1">INDEX('Installed UEC-SF'!$B$100:$H$145,MATCH(X$136,'Installed UEC-SF'!$B$100:$B$145,0),MATCH($D137,'Installed UEC-SF'!$B$100:$H$100,0))</f>
        <v>7443.1866130213921</v>
      </c>
      <c r="Y137" s="41">
        <f ca="1">INDEX('Installed UEC-SF'!$B$100:$H$145,MATCH(Y$136,'Installed UEC-SF'!$B$100:$B$145,0),MATCH($D137,'Installed UEC-SF'!$B$100:$H$100,0))</f>
        <v>7443.186613021393</v>
      </c>
      <c r="Z137" s="41">
        <f ca="1">INDEX('Installed UEC-SF'!$B$100:$H$145,MATCH(Z$136,'Installed UEC-SF'!$B$100:$B$145,0),MATCH($D137,'Installed UEC-SF'!$B$100:$H$100,0))</f>
        <v>7443.1866130213921</v>
      </c>
      <c r="AA137" s="41">
        <f ca="1">INDEX('Installed UEC-SF'!$B$100:$H$145,MATCH(AA$136,'Installed UEC-SF'!$B$100:$B$145,0),MATCH($D137,'Installed UEC-SF'!$B$100:$H$100,0))</f>
        <v>7443.1866130213939</v>
      </c>
      <c r="AB137" s="41">
        <f ca="1">INDEX('Installed UEC-SF'!$B$100:$H$145,MATCH(AB$136,'Installed UEC-SF'!$B$100:$B$145,0),MATCH($D137,'Installed UEC-SF'!$B$100:$H$100,0))</f>
        <v>7443.186613021393</v>
      </c>
      <c r="AC137" s="41">
        <f ca="1">INDEX('Installed UEC-SF'!$B$100:$H$145,MATCH(AC$136,'Installed UEC-SF'!$B$100:$B$145,0),MATCH($D137,'Installed UEC-SF'!$B$100:$H$100,0))</f>
        <v>7443.1866130213921</v>
      </c>
      <c r="AD137" s="41">
        <f ca="1">INDEX('Installed UEC-SF'!$B$100:$H$145,MATCH(AD$136,'Installed UEC-SF'!$B$100:$B$145,0),MATCH($D137,'Installed UEC-SF'!$B$100:$H$100,0))</f>
        <v>7430.9614387929578</v>
      </c>
      <c r="AE137" s="41">
        <f ca="1">INDEX('Installed UEC-SF'!$B$100:$H$145,MATCH(AE$136,'Installed UEC-SF'!$B$100:$B$145,0),MATCH($D137,'Installed UEC-SF'!$B$100:$H$100,0))</f>
        <v>7419.0080065964185</v>
      </c>
      <c r="AF137" s="41">
        <f ca="1">INDEX('Installed UEC-SF'!$B$100:$H$145,MATCH(AF$136,'Installed UEC-SF'!$B$100:$B$145,0),MATCH($D137,'Installed UEC-SF'!$B$100:$H$100,0))</f>
        <v>7407.5016191773793</v>
      </c>
      <c r="AG137" s="41">
        <f ca="1">INDEX('Installed UEC-SF'!$B$100:$H$145,MATCH(AG$136,'Installed UEC-SF'!$B$100:$B$145,0),MATCH($D137,'Installed UEC-SF'!$B$100:$H$100,0))</f>
        <v>7396.1942957938718</v>
      </c>
      <c r="AH137" s="41">
        <f ca="1">INDEX('Installed UEC-SF'!$B$100:$H$145,MATCH(AH$136,'Installed UEC-SF'!$B$100:$B$145,0),MATCH($D137,'Installed UEC-SF'!$B$100:$H$100,0))</f>
        <v>7384.8527982768956</v>
      </c>
      <c r="AI137" s="41">
        <f ca="1">INDEX('Installed UEC-SF'!$B$100:$H$145,MATCH(AI$136,'Installed UEC-SF'!$B$100:$B$145,0),MATCH($D137,'Installed UEC-SF'!$B$100:$H$100,0))</f>
        <v>7373.4573911582629</v>
      </c>
      <c r="AJ137" s="41">
        <f ca="1">INDEX('Installed UEC-SF'!$B$100:$H$145,MATCH(AJ$136,'Installed UEC-SF'!$B$100:$B$145,0),MATCH($D137,'Installed UEC-SF'!$B$100:$H$100,0))</f>
        <v>7362.1249776357736</v>
      </c>
      <c r="AK137" s="41">
        <f ca="1">INDEX('Installed UEC-SF'!$B$100:$H$145,MATCH(AK$136,'Installed UEC-SF'!$B$100:$B$145,0),MATCH($D137,'Installed UEC-SF'!$B$100:$H$100,0))</f>
        <v>7350.6656192177761</v>
      </c>
      <c r="AL137" s="41">
        <f ca="1">INDEX('Installed UEC-SF'!$B$100:$H$145,MATCH(AL$136,'Installed UEC-SF'!$B$100:$B$145,0),MATCH($D137,'Installed UEC-SF'!$B$100:$H$100,0))</f>
        <v>7339.6473929409349</v>
      </c>
      <c r="AM137" s="41">
        <f ca="1">INDEX('Installed UEC-SF'!$B$100:$H$145,MATCH(AM$136,'Installed UEC-SF'!$B$100:$B$145,0),MATCH($D137,'Installed UEC-SF'!$B$100:$H$100,0))</f>
        <v>7329.379618710981</v>
      </c>
      <c r="AN137" s="41">
        <f ca="1">INDEX('Installed UEC-SF'!$B$100:$H$145,MATCH(AN$136,'Installed UEC-SF'!$B$100:$B$145,0),MATCH($D137,'Installed UEC-SF'!$B$100:$H$100,0))</f>
        <v>7320.0355379145667</v>
      </c>
      <c r="AO137" s="41">
        <f ca="1">INDEX('Installed UEC-SF'!$B$100:$H$145,MATCH(AO$136,'Installed UEC-SF'!$B$100:$B$145,0),MATCH($D137,'Installed UEC-SF'!$B$100:$H$100,0))</f>
        <v>7311.1037754804047</v>
      </c>
      <c r="AP137" s="41">
        <f ca="1">INDEX('Installed UEC-SF'!$B$100:$H$145,MATCH(AP$136,'Installed UEC-SF'!$B$100:$B$145,0),MATCH($D137,'Installed UEC-SF'!$B$100:$H$100,0))</f>
        <v>7301.807497518882</v>
      </c>
      <c r="AQ137" s="41">
        <f ca="1">INDEX('Installed UEC-SF'!$B$100:$H$145,MATCH(AQ$136,'Installed UEC-SF'!$B$100:$B$145,0),MATCH($D137,'Installed UEC-SF'!$B$100:$H$100,0))</f>
        <v>7291.3025319744247</v>
      </c>
      <c r="AR137" s="41">
        <f ca="1">INDEX('Installed UEC-SF'!$B$100:$H$145,MATCH(AR$136,'Installed UEC-SF'!$B$100:$B$145,0),MATCH($D137,'Installed UEC-SF'!$B$100:$H$100,0))</f>
        <v>7281.0811087994189</v>
      </c>
      <c r="AS137" s="41">
        <f ca="1">INDEX('Installed UEC-SF'!$B$100:$H$145,MATCH(AS$136,'Installed UEC-SF'!$B$100:$B$145,0),MATCH($D137,'Installed UEC-SF'!$B$100:$H$100,0))</f>
        <v>7270.8237651832133</v>
      </c>
      <c r="AT137" s="41">
        <f ca="1">INDEX('Installed UEC-SF'!$B$100:$H$145,MATCH(AT$136,'Installed UEC-SF'!$B$100:$B$145,0),MATCH($D137,'Installed UEC-SF'!$B$100:$H$100,0))</f>
        <v>7260.6941289687038</v>
      </c>
      <c r="AU137" s="41">
        <f ca="1">INDEX('Installed UEC-SF'!$B$100:$H$145,MATCH(AU$136,'Installed UEC-SF'!$B$100:$B$145,0),MATCH($D137,'Installed UEC-SF'!$B$100:$H$100,0))</f>
        <v>7260.6941289687038</v>
      </c>
      <c r="AV137" s="41">
        <f ca="1">INDEX('Installed UEC-SF'!$B$100:$H$145,MATCH(AV$136,'Installed UEC-SF'!$B$100:$B$145,0),MATCH($D137,'Installed UEC-SF'!$B$100:$H$100,0))</f>
        <v>7260.6941289687038</v>
      </c>
      <c r="AW137" s="41">
        <f ca="1">INDEX('Installed UEC-SF'!$B$100:$H$145,MATCH(AW$136,'Installed UEC-SF'!$B$100:$B$145,0),MATCH($D137,'Installed UEC-SF'!$B$100:$H$100,0))</f>
        <v>7260.6941289687056</v>
      </c>
      <c r="AX137" s="26"/>
    </row>
    <row r="138" spans="2:50">
      <c r="B138" s="25"/>
      <c r="C138" s="8"/>
      <c r="D138" s="14" t="str">
        <f>D114</f>
        <v>Single Package Heat Pumps Post-Case</v>
      </c>
      <c r="E138" s="41">
        <f ca="1">INDEX('Installed UEC-SF'!$B$100:$H$145,MATCH(E$136,'Installed UEC-SF'!$B$100:$B$145,0),MATCH($D138,'Installed UEC-SF'!$B$100:$H$100,0))</f>
        <v>1079.6548712519748</v>
      </c>
      <c r="F138" s="41">
        <f ca="1">INDEX('Installed UEC-SF'!$B$100:$H$145,MATCH(F$136,'Installed UEC-SF'!$B$100:$B$145,0),MATCH($D138,'Installed UEC-SF'!$B$100:$H$100,0))</f>
        <v>1079.6548712519748</v>
      </c>
      <c r="G138" s="41">
        <f ca="1">INDEX('Installed UEC-SF'!$B$100:$H$145,MATCH(G$136,'Installed UEC-SF'!$B$100:$B$145,0),MATCH($D138,'Installed UEC-SF'!$B$100:$H$100,0))</f>
        <v>1079.6548712519748</v>
      </c>
      <c r="H138" s="41">
        <f ca="1">INDEX('Installed UEC-SF'!$B$100:$H$145,MATCH(H$136,'Installed UEC-SF'!$B$100:$B$145,0),MATCH($D138,'Installed UEC-SF'!$B$100:$H$100,0))</f>
        <v>1079.654871251975</v>
      </c>
      <c r="I138" s="41">
        <f ca="1">INDEX('Installed UEC-SF'!$B$100:$H$145,MATCH(I$136,'Installed UEC-SF'!$B$100:$B$145,0),MATCH($D138,'Installed UEC-SF'!$B$100:$H$100,0))</f>
        <v>1079.6548712519748</v>
      </c>
      <c r="J138" s="41">
        <f ca="1">INDEX('Installed UEC-SF'!$B$100:$H$145,MATCH(J$136,'Installed UEC-SF'!$B$100:$B$145,0),MATCH($D138,'Installed UEC-SF'!$B$100:$H$100,0))</f>
        <v>1079.654871251975</v>
      </c>
      <c r="K138" s="41">
        <f ca="1">INDEX('Installed UEC-SF'!$B$100:$H$145,MATCH(K$136,'Installed UEC-SF'!$B$100:$B$145,0),MATCH($D138,'Installed UEC-SF'!$B$100:$H$100,0))</f>
        <v>1079.6548712519746</v>
      </c>
      <c r="L138" s="41">
        <f ca="1">INDEX('Installed UEC-SF'!$B$100:$H$145,MATCH(L$136,'Installed UEC-SF'!$B$100:$B$145,0),MATCH($D138,'Installed UEC-SF'!$B$100:$H$100,0))</f>
        <v>1079.6548712519746</v>
      </c>
      <c r="M138" s="41">
        <f ca="1">INDEX('Installed UEC-SF'!$B$100:$H$145,MATCH(M$136,'Installed UEC-SF'!$B$100:$B$145,0),MATCH($D138,'Installed UEC-SF'!$B$100:$H$100,0))</f>
        <v>1079.6548712519748</v>
      </c>
      <c r="N138" s="41">
        <f ca="1">INDEX('Installed UEC-SF'!$B$100:$H$145,MATCH(N$136,'Installed UEC-SF'!$B$100:$B$145,0),MATCH($D138,'Installed UEC-SF'!$B$100:$H$100,0))</f>
        <v>1079.6548712519748</v>
      </c>
      <c r="O138" s="41">
        <f ca="1">INDEX('Installed UEC-SF'!$B$100:$H$145,MATCH(O$136,'Installed UEC-SF'!$B$100:$B$145,0),MATCH($D138,'Installed UEC-SF'!$B$100:$H$100,0))</f>
        <v>1079.6548712519748</v>
      </c>
      <c r="P138" s="41">
        <f ca="1">INDEX('Installed UEC-SF'!$B$100:$H$145,MATCH(P$136,'Installed UEC-SF'!$B$100:$B$145,0),MATCH($D138,'Installed UEC-SF'!$B$100:$H$100,0))</f>
        <v>1079.6548712519748</v>
      </c>
      <c r="Q138" s="41">
        <f ca="1">INDEX('Installed UEC-SF'!$B$100:$H$145,MATCH(Q$136,'Installed UEC-SF'!$B$100:$B$145,0),MATCH($D138,'Installed UEC-SF'!$B$100:$H$100,0))</f>
        <v>1079.6548712519748</v>
      </c>
      <c r="R138" s="41">
        <f ca="1">INDEX('Installed UEC-SF'!$B$100:$H$145,MATCH(R$136,'Installed UEC-SF'!$B$100:$B$145,0),MATCH($D138,'Installed UEC-SF'!$B$100:$H$100,0))</f>
        <v>1079.6548712519746</v>
      </c>
      <c r="S138" s="41">
        <f ca="1">INDEX('Installed UEC-SF'!$B$100:$H$145,MATCH(S$136,'Installed UEC-SF'!$B$100:$B$145,0),MATCH($D138,'Installed UEC-SF'!$B$100:$H$100,0))</f>
        <v>1079.6548712519746</v>
      </c>
      <c r="T138" s="41">
        <f ca="1">INDEX('Installed UEC-SF'!$B$100:$H$145,MATCH(T$136,'Installed UEC-SF'!$B$100:$B$145,0),MATCH($D138,'Installed UEC-SF'!$B$100:$H$100,0))</f>
        <v>1079.6548712519748</v>
      </c>
      <c r="U138" s="41">
        <f ca="1">INDEX('Installed UEC-SF'!$B$100:$H$145,MATCH(U$136,'Installed UEC-SF'!$B$100:$B$145,0),MATCH($D138,'Installed UEC-SF'!$B$100:$H$100,0))</f>
        <v>1079.6548712519748</v>
      </c>
      <c r="V138" s="41">
        <f ca="1">INDEX('Installed UEC-SF'!$B$100:$H$145,MATCH(V$136,'Installed UEC-SF'!$B$100:$B$145,0),MATCH($D138,'Installed UEC-SF'!$B$100:$H$100,0))</f>
        <v>1079.654871251975</v>
      </c>
      <c r="W138" s="41">
        <f ca="1">INDEX('Installed UEC-SF'!$B$100:$H$145,MATCH(W$136,'Installed UEC-SF'!$B$100:$B$145,0),MATCH($D138,'Installed UEC-SF'!$B$100:$H$100,0))</f>
        <v>1079.6548712519748</v>
      </c>
      <c r="X138" s="41">
        <f ca="1">INDEX('Installed UEC-SF'!$B$100:$H$145,MATCH(X$136,'Installed UEC-SF'!$B$100:$B$145,0),MATCH($D138,'Installed UEC-SF'!$B$100:$H$100,0))</f>
        <v>1079.6548712519748</v>
      </c>
      <c r="Y138" s="41">
        <f ca="1">INDEX('Installed UEC-SF'!$B$100:$H$145,MATCH(Y$136,'Installed UEC-SF'!$B$100:$B$145,0),MATCH($D138,'Installed UEC-SF'!$B$100:$H$100,0))</f>
        <v>1079.6548712519748</v>
      </c>
      <c r="Z138" s="41">
        <f ca="1">INDEX('Installed UEC-SF'!$B$100:$H$145,MATCH(Z$136,'Installed UEC-SF'!$B$100:$B$145,0),MATCH($D138,'Installed UEC-SF'!$B$100:$H$100,0))</f>
        <v>1079.6548712519748</v>
      </c>
      <c r="AA138" s="41">
        <f ca="1">INDEX('Installed UEC-SF'!$B$100:$H$145,MATCH(AA$136,'Installed UEC-SF'!$B$100:$B$145,0),MATCH($D138,'Installed UEC-SF'!$B$100:$H$100,0))</f>
        <v>1079.6548712519748</v>
      </c>
      <c r="AB138" s="41">
        <f ca="1">INDEX('Installed UEC-SF'!$B$100:$H$145,MATCH(AB$136,'Installed UEC-SF'!$B$100:$B$145,0),MATCH($D138,'Installed UEC-SF'!$B$100:$H$100,0))</f>
        <v>1079.6548712519748</v>
      </c>
      <c r="AC138" s="41">
        <f ca="1">INDEX('Installed UEC-SF'!$B$100:$H$145,MATCH(AC$136,'Installed UEC-SF'!$B$100:$B$145,0),MATCH($D138,'Installed UEC-SF'!$B$100:$H$100,0))</f>
        <v>1079.654871251975</v>
      </c>
      <c r="AD138" s="41">
        <f ca="1">INDEX('Installed UEC-SF'!$B$100:$H$145,MATCH(AD$136,'Installed UEC-SF'!$B$100:$B$145,0),MATCH($D138,'Installed UEC-SF'!$B$100:$H$100,0))</f>
        <v>1076.8169196003882</v>
      </c>
      <c r="AE138" s="41">
        <f ca="1">INDEX('Installed UEC-SF'!$B$100:$H$145,MATCH(AE$136,'Installed UEC-SF'!$B$100:$B$145,0),MATCH($D138,'Installed UEC-SF'!$B$100:$H$100,0))</f>
        <v>1074.0420501375556</v>
      </c>
      <c r="AF138" s="41">
        <f ca="1">INDEX('Installed UEC-SF'!$B$100:$H$145,MATCH(AF$136,'Installed UEC-SF'!$B$100:$B$145,0),MATCH($D138,'Installed UEC-SF'!$B$100:$H$100,0))</f>
        <v>1071.3709576386279</v>
      </c>
      <c r="AG138" s="41">
        <f ca="1">INDEX('Installed UEC-SF'!$B$100:$H$145,MATCH(AG$136,'Installed UEC-SF'!$B$100:$B$145,0),MATCH($D138,'Installed UEC-SF'!$B$100:$H$100,0))</f>
        <v>1068.7460758601246</v>
      </c>
      <c r="AH138" s="41">
        <f ca="1">INDEX('Installed UEC-SF'!$B$100:$H$145,MATCH(AH$136,'Installed UEC-SF'!$B$100:$B$145,0),MATCH($D138,'Installed UEC-SF'!$B$100:$H$100,0))</f>
        <v>1066.1132608990993</v>
      </c>
      <c r="AI138" s="41">
        <f ca="1">INDEX('Installed UEC-SF'!$B$100:$H$145,MATCH(AI$136,'Installed UEC-SF'!$B$100:$B$145,0),MATCH($D138,'Installed UEC-SF'!$B$100:$H$100,0))</f>
        <v>1063.4679313644406</v>
      </c>
      <c r="AJ138" s="41">
        <f ca="1">INDEX('Installed UEC-SF'!$B$100:$H$145,MATCH(AJ$136,'Installed UEC-SF'!$B$100:$B$145,0),MATCH($D138,'Installed UEC-SF'!$B$100:$H$100,0))</f>
        <v>1060.837225161677</v>
      </c>
      <c r="AK138" s="41">
        <f ca="1">INDEX('Installed UEC-SF'!$B$100:$H$145,MATCH(AK$136,'Installed UEC-SF'!$B$100:$B$145,0),MATCH($D138,'Installed UEC-SF'!$B$100:$H$100,0))</f>
        <v>1058.1770499739209</v>
      </c>
      <c r="AL138" s="41">
        <f ca="1">INDEX('Installed UEC-SF'!$B$100:$H$145,MATCH(AL$136,'Installed UEC-SF'!$B$100:$B$145,0),MATCH($D138,'Installed UEC-SF'!$B$100:$H$100,0))</f>
        <v>1055.6192791908115</v>
      </c>
      <c r="AM138" s="41">
        <f ca="1">INDEX('Installed UEC-SF'!$B$100:$H$145,MATCH(AM$136,'Installed UEC-SF'!$B$100:$B$145,0),MATCH($D138,'Installed UEC-SF'!$B$100:$H$100,0))</f>
        <v>1053.2357183278314</v>
      </c>
      <c r="AN138" s="41">
        <f ca="1">INDEX('Installed UEC-SF'!$B$100:$H$145,MATCH(AN$136,'Installed UEC-SF'!$B$100:$B$145,0),MATCH($D138,'Installed UEC-SF'!$B$100:$H$100,0))</f>
        <v>1051.0665836363139</v>
      </c>
      <c r="AO138" s="41">
        <f ca="1">INDEX('Installed UEC-SF'!$B$100:$H$145,MATCH(AO$136,'Installed UEC-SF'!$B$100:$B$145,0),MATCH($D138,'Installed UEC-SF'!$B$100:$H$100,0))</f>
        <v>1048.9931645195011</v>
      </c>
      <c r="AP138" s="41">
        <f ca="1">INDEX('Installed UEC-SF'!$B$100:$H$145,MATCH(AP$136,'Installed UEC-SF'!$B$100:$B$145,0),MATCH($D138,'Installed UEC-SF'!$B$100:$H$100,0))</f>
        <v>1046.8351267769262</v>
      </c>
      <c r="AQ138" s="41">
        <f ca="1">INDEX('Installed UEC-SF'!$B$100:$H$145,MATCH(AQ$136,'Installed UEC-SF'!$B$100:$B$145,0),MATCH($D138,'Installed UEC-SF'!$B$100:$H$100,0))</f>
        <v>1044.3965043278979</v>
      </c>
      <c r="AR138" s="41">
        <f ca="1">INDEX('Installed UEC-SF'!$B$100:$H$145,MATCH(AR$136,'Installed UEC-SF'!$B$100:$B$145,0),MATCH($D138,'Installed UEC-SF'!$B$100:$H$100,0))</f>
        <v>1042.0237033976991</v>
      </c>
      <c r="AS138" s="41">
        <f ca="1">INDEX('Installed UEC-SF'!$B$100:$H$145,MATCH(AS$136,'Installed UEC-SF'!$B$100:$B$145,0),MATCH($D138,'Installed UEC-SF'!$B$100:$H$100,0))</f>
        <v>1039.6425638971434</v>
      </c>
      <c r="AT138" s="41">
        <f ca="1">INDEX('Installed UEC-SF'!$B$100:$H$145,MATCH(AT$136,'Installed UEC-SF'!$B$100:$B$145,0),MATCH($D138,'Installed UEC-SF'!$B$100:$H$100,0))</f>
        <v>1037.2910703897483</v>
      </c>
      <c r="AU138" s="41">
        <f ca="1">INDEX('Installed UEC-SF'!$B$100:$H$145,MATCH(AU$136,'Installed UEC-SF'!$B$100:$B$145,0),MATCH($D138,'Installed UEC-SF'!$B$100:$H$100,0))</f>
        <v>1037.2910703897483</v>
      </c>
      <c r="AV138" s="41">
        <f ca="1">INDEX('Installed UEC-SF'!$B$100:$H$145,MATCH(AV$136,'Installed UEC-SF'!$B$100:$B$145,0),MATCH($D138,'Installed UEC-SF'!$B$100:$H$100,0))</f>
        <v>1037.2910703897483</v>
      </c>
      <c r="AW138" s="41">
        <f ca="1">INDEX('Installed UEC-SF'!$B$100:$H$145,MATCH(AW$136,'Installed UEC-SF'!$B$100:$B$145,0),MATCH($D138,'Installed UEC-SF'!$B$100:$H$100,0))</f>
        <v>1037.2910703897485</v>
      </c>
      <c r="AX138" s="26"/>
    </row>
    <row r="139" spans="2:50">
      <c r="B139" s="25"/>
      <c r="C139" s="8"/>
      <c r="D139" s="14" t="str">
        <f>D115</f>
        <v>Weighted Post-Case UEC</v>
      </c>
      <c r="E139" s="41">
        <f ca="1">INDEX('Installed UEC-SF'!$B$100:$H$145,MATCH(E$136,'Installed UEC-SF'!$B$100:$B$145,0),MATCH($D139,'Installed UEC-SF'!$B$100:$H$100,0))</f>
        <v>8522.8414842733673</v>
      </c>
      <c r="F139" s="41">
        <f ca="1">INDEX('Installed UEC-SF'!$B$100:$H$145,MATCH(F$136,'Installed UEC-SF'!$B$100:$B$145,0),MATCH($D139,'Installed UEC-SF'!$B$100:$H$100,0))</f>
        <v>8522.8414842733691</v>
      </c>
      <c r="G139" s="41">
        <f ca="1">INDEX('Installed UEC-SF'!$B$100:$H$145,MATCH(G$136,'Installed UEC-SF'!$B$100:$B$145,0),MATCH($D139,'Installed UEC-SF'!$B$100:$H$100,0))</f>
        <v>8522.8414842733655</v>
      </c>
      <c r="H139" s="41">
        <f ca="1">INDEX('Installed UEC-SF'!$B$100:$H$145,MATCH(H$136,'Installed UEC-SF'!$B$100:$B$145,0),MATCH($D139,'Installed UEC-SF'!$B$100:$H$100,0))</f>
        <v>8522.8414842733691</v>
      </c>
      <c r="I139" s="41">
        <f ca="1">INDEX('Installed UEC-SF'!$B$100:$H$145,MATCH(I$136,'Installed UEC-SF'!$B$100:$B$145,0),MATCH($D139,'Installed UEC-SF'!$B$100:$H$100,0))</f>
        <v>8522.8414842733673</v>
      </c>
      <c r="J139" s="41">
        <f ca="1">INDEX('Installed UEC-SF'!$B$100:$H$145,MATCH(J$136,'Installed UEC-SF'!$B$100:$B$145,0),MATCH($D139,'Installed UEC-SF'!$B$100:$H$100,0))</f>
        <v>8522.8414842733673</v>
      </c>
      <c r="K139" s="41">
        <f ca="1">INDEX('Installed UEC-SF'!$B$100:$H$145,MATCH(K$136,'Installed UEC-SF'!$B$100:$B$145,0),MATCH($D139,'Installed UEC-SF'!$B$100:$H$100,0))</f>
        <v>8522.8414842733673</v>
      </c>
      <c r="L139" s="41">
        <f ca="1">INDEX('Installed UEC-SF'!$B$100:$H$145,MATCH(L$136,'Installed UEC-SF'!$B$100:$B$145,0),MATCH($D139,'Installed UEC-SF'!$B$100:$H$100,0))</f>
        <v>8522.8414842733673</v>
      </c>
      <c r="M139" s="41">
        <f ca="1">INDEX('Installed UEC-SF'!$B$100:$H$145,MATCH(M$136,'Installed UEC-SF'!$B$100:$B$145,0),MATCH($D139,'Installed UEC-SF'!$B$100:$H$100,0))</f>
        <v>8522.8414842733655</v>
      </c>
      <c r="N139" s="41">
        <f ca="1">INDEX('Installed UEC-SF'!$B$100:$H$145,MATCH(N$136,'Installed UEC-SF'!$B$100:$B$145,0),MATCH($D139,'Installed UEC-SF'!$B$100:$H$100,0))</f>
        <v>8522.8414842733673</v>
      </c>
      <c r="O139" s="41">
        <f ca="1">INDEX('Installed UEC-SF'!$B$100:$H$145,MATCH(O$136,'Installed UEC-SF'!$B$100:$B$145,0),MATCH($D139,'Installed UEC-SF'!$B$100:$H$100,0))</f>
        <v>8522.8414842733673</v>
      </c>
      <c r="P139" s="41">
        <f ca="1">INDEX('Installed UEC-SF'!$B$100:$H$145,MATCH(P$136,'Installed UEC-SF'!$B$100:$B$145,0),MATCH($D139,'Installed UEC-SF'!$B$100:$H$100,0))</f>
        <v>8522.8414842733673</v>
      </c>
      <c r="Q139" s="41">
        <f ca="1">INDEX('Installed UEC-SF'!$B$100:$H$145,MATCH(Q$136,'Installed UEC-SF'!$B$100:$B$145,0),MATCH($D139,'Installed UEC-SF'!$B$100:$H$100,0))</f>
        <v>8522.8414842733673</v>
      </c>
      <c r="R139" s="41">
        <f ca="1">INDEX('Installed UEC-SF'!$B$100:$H$145,MATCH(R$136,'Installed UEC-SF'!$B$100:$B$145,0),MATCH($D139,'Installed UEC-SF'!$B$100:$H$100,0))</f>
        <v>8522.8414842733655</v>
      </c>
      <c r="S139" s="41">
        <f ca="1">INDEX('Installed UEC-SF'!$B$100:$H$145,MATCH(S$136,'Installed UEC-SF'!$B$100:$B$145,0),MATCH($D139,'Installed UEC-SF'!$B$100:$H$100,0))</f>
        <v>8522.8414842733655</v>
      </c>
      <c r="T139" s="41">
        <f ca="1">INDEX('Installed UEC-SF'!$B$100:$H$145,MATCH(T$136,'Installed UEC-SF'!$B$100:$B$145,0),MATCH($D139,'Installed UEC-SF'!$B$100:$H$100,0))</f>
        <v>8522.8414842733655</v>
      </c>
      <c r="U139" s="41">
        <f ca="1">INDEX('Installed UEC-SF'!$B$100:$H$145,MATCH(U$136,'Installed UEC-SF'!$B$100:$B$145,0),MATCH($D139,'Installed UEC-SF'!$B$100:$H$100,0))</f>
        <v>8522.8414842733673</v>
      </c>
      <c r="V139" s="41">
        <f ca="1">INDEX('Installed UEC-SF'!$B$100:$H$145,MATCH(V$136,'Installed UEC-SF'!$B$100:$B$145,0),MATCH($D139,'Installed UEC-SF'!$B$100:$H$100,0))</f>
        <v>8522.8414842733691</v>
      </c>
      <c r="W139" s="41">
        <f ca="1">INDEX('Installed UEC-SF'!$B$100:$H$145,MATCH(W$136,'Installed UEC-SF'!$B$100:$B$145,0),MATCH($D139,'Installed UEC-SF'!$B$100:$H$100,0))</f>
        <v>8522.8414842733655</v>
      </c>
      <c r="X139" s="41">
        <f ca="1">INDEX('Installed UEC-SF'!$B$100:$H$145,MATCH(X$136,'Installed UEC-SF'!$B$100:$B$145,0),MATCH($D139,'Installed UEC-SF'!$B$100:$H$100,0))</f>
        <v>8522.8414842733655</v>
      </c>
      <c r="Y139" s="41">
        <f ca="1">INDEX('Installed UEC-SF'!$B$100:$H$145,MATCH(Y$136,'Installed UEC-SF'!$B$100:$B$145,0),MATCH($D139,'Installed UEC-SF'!$B$100:$H$100,0))</f>
        <v>8522.8414842733691</v>
      </c>
      <c r="Z139" s="41">
        <f ca="1">INDEX('Installed UEC-SF'!$B$100:$H$145,MATCH(Z$136,'Installed UEC-SF'!$B$100:$B$145,0),MATCH($D139,'Installed UEC-SF'!$B$100:$H$100,0))</f>
        <v>8522.8414842733691</v>
      </c>
      <c r="AA139" s="41">
        <f ca="1">INDEX('Installed UEC-SF'!$B$100:$H$145,MATCH(AA$136,'Installed UEC-SF'!$B$100:$B$145,0),MATCH($D139,'Installed UEC-SF'!$B$100:$H$100,0))</f>
        <v>8522.8414842733691</v>
      </c>
      <c r="AB139" s="41">
        <f ca="1">INDEX('Installed UEC-SF'!$B$100:$H$145,MATCH(AB$136,'Installed UEC-SF'!$B$100:$B$145,0),MATCH($D139,'Installed UEC-SF'!$B$100:$H$100,0))</f>
        <v>8522.8414842733691</v>
      </c>
      <c r="AC139" s="41">
        <f ca="1">INDEX('Installed UEC-SF'!$B$100:$H$145,MATCH(AC$136,'Installed UEC-SF'!$B$100:$B$145,0),MATCH($D139,'Installed UEC-SF'!$B$100:$H$100,0))</f>
        <v>8522.8414842733673</v>
      </c>
      <c r="AD139" s="41">
        <f ca="1">INDEX('Installed UEC-SF'!$B$100:$H$145,MATCH(AD$136,'Installed UEC-SF'!$B$100:$B$145,0),MATCH($D139,'Installed UEC-SF'!$B$100:$H$100,0))</f>
        <v>8507.7783583933451</v>
      </c>
      <c r="AE139" s="41">
        <f ca="1">INDEX('Installed UEC-SF'!$B$100:$H$145,MATCH(AE$136,'Installed UEC-SF'!$B$100:$B$145,0),MATCH($D139,'Installed UEC-SF'!$B$100:$H$100,0))</f>
        <v>8493.0500567339768</v>
      </c>
      <c r="AF139" s="41">
        <f ca="1">INDEX('Installed UEC-SF'!$B$100:$H$145,MATCH(AF$136,'Installed UEC-SF'!$B$100:$B$145,0),MATCH($D139,'Installed UEC-SF'!$B$100:$H$100,0))</f>
        <v>8478.8725768160075</v>
      </c>
      <c r="AG139" s="41">
        <f ca="1">INDEX('Installed UEC-SF'!$B$100:$H$145,MATCH(AG$136,'Installed UEC-SF'!$B$100:$B$145,0),MATCH($D139,'Installed UEC-SF'!$B$100:$H$100,0))</f>
        <v>8464.9403716539964</v>
      </c>
      <c r="AH139" s="41">
        <f ca="1">INDEX('Installed UEC-SF'!$B$100:$H$145,MATCH(AH$136,'Installed UEC-SF'!$B$100:$B$145,0),MATCH($D139,'Installed UEC-SF'!$B$100:$H$100,0))</f>
        <v>8450.9660591759966</v>
      </c>
      <c r="AI139" s="41">
        <f ca="1">INDEX('Installed UEC-SF'!$B$100:$H$145,MATCH(AI$136,'Installed UEC-SF'!$B$100:$B$145,0),MATCH($D139,'Installed UEC-SF'!$B$100:$H$100,0))</f>
        <v>8436.9253225227039</v>
      </c>
      <c r="AJ139" s="41">
        <f ca="1">INDEX('Installed UEC-SF'!$B$100:$H$145,MATCH(AJ$136,'Installed UEC-SF'!$B$100:$B$145,0),MATCH($D139,'Installed UEC-SF'!$B$100:$H$100,0))</f>
        <v>8422.962202797451</v>
      </c>
      <c r="AK139" s="41">
        <f ca="1">INDEX('Installed UEC-SF'!$B$100:$H$145,MATCH(AK$136,'Installed UEC-SF'!$B$100:$B$145,0),MATCH($D139,'Installed UEC-SF'!$B$100:$H$100,0))</f>
        <v>8408.8426691916957</v>
      </c>
      <c r="AL139" s="41">
        <f ca="1">INDEX('Installed UEC-SF'!$B$100:$H$145,MATCH(AL$136,'Installed UEC-SF'!$B$100:$B$145,0),MATCH($D139,'Installed UEC-SF'!$B$100:$H$100,0))</f>
        <v>8395.2666721317455</v>
      </c>
      <c r="AM139" s="41">
        <f ca="1">INDEX('Installed UEC-SF'!$B$100:$H$145,MATCH(AM$136,'Installed UEC-SF'!$B$100:$B$145,0),MATCH($D139,'Installed UEC-SF'!$B$100:$H$100,0))</f>
        <v>8382.6153370388129</v>
      </c>
      <c r="AN139" s="41">
        <f ca="1">INDEX('Installed UEC-SF'!$B$100:$H$145,MATCH(AN$136,'Installed UEC-SF'!$B$100:$B$145,0),MATCH($D139,'Installed UEC-SF'!$B$100:$H$100,0))</f>
        <v>8371.1021215508827</v>
      </c>
      <c r="AO139" s="41">
        <f ca="1">INDEX('Installed UEC-SF'!$B$100:$H$145,MATCH(AO$136,'Installed UEC-SF'!$B$100:$B$145,0),MATCH($D139,'Installed UEC-SF'!$B$100:$H$100,0))</f>
        <v>8360.0969399999049</v>
      </c>
      <c r="AP139" s="41">
        <f ca="1">INDEX('Installed UEC-SF'!$B$100:$H$145,MATCH(AP$136,'Installed UEC-SF'!$B$100:$B$145,0),MATCH($D139,'Installed UEC-SF'!$B$100:$H$100,0))</f>
        <v>8348.6426242958078</v>
      </c>
      <c r="AQ139" s="41">
        <f ca="1">INDEX('Installed UEC-SF'!$B$100:$H$145,MATCH(AQ$136,'Installed UEC-SF'!$B$100:$B$145,0),MATCH($D139,'Installed UEC-SF'!$B$100:$H$100,0))</f>
        <v>8335.6990363023233</v>
      </c>
      <c r="AR139" s="41">
        <f ca="1">INDEX('Installed UEC-SF'!$B$100:$H$145,MATCH(AR$136,'Installed UEC-SF'!$B$100:$B$145,0),MATCH($D139,'Installed UEC-SF'!$B$100:$H$100,0))</f>
        <v>8323.1048121971198</v>
      </c>
      <c r="AS139" s="41">
        <f ca="1">INDEX('Installed UEC-SF'!$B$100:$H$145,MATCH(AS$136,'Installed UEC-SF'!$B$100:$B$145,0),MATCH($D139,'Installed UEC-SF'!$B$100:$H$100,0))</f>
        <v>8310.4663290803564</v>
      </c>
      <c r="AT139" s="41">
        <f ca="1">INDEX('Installed UEC-SF'!$B$100:$H$145,MATCH(AT$136,'Installed UEC-SF'!$B$100:$B$145,0),MATCH($D139,'Installed UEC-SF'!$B$100:$H$100,0))</f>
        <v>8297.9851993584525</v>
      </c>
      <c r="AU139" s="41">
        <f ca="1">INDEX('Installed UEC-SF'!$B$100:$H$145,MATCH(AU$136,'Installed UEC-SF'!$B$100:$B$145,0),MATCH($D139,'Installed UEC-SF'!$B$100:$H$100,0))</f>
        <v>8297.9851993584525</v>
      </c>
      <c r="AV139" s="41">
        <f ca="1">INDEX('Installed UEC-SF'!$B$100:$H$145,MATCH(AV$136,'Installed UEC-SF'!$B$100:$B$145,0),MATCH($D139,'Installed UEC-SF'!$B$100:$H$100,0))</f>
        <v>8297.9851993584525</v>
      </c>
      <c r="AW139" s="41">
        <f ca="1">INDEX('Installed UEC-SF'!$B$100:$H$145,MATCH(AW$136,'Installed UEC-SF'!$B$100:$B$145,0),MATCH($D139,'Installed UEC-SF'!$B$100:$H$100,0))</f>
        <v>8297.9851993584525</v>
      </c>
      <c r="AX139" s="26"/>
    </row>
    <row r="140" spans="2:50">
      <c r="B140" s="25"/>
      <c r="C140" s="843"/>
      <c r="D140" s="843"/>
      <c r="E140" s="929"/>
      <c r="F140" s="929"/>
      <c r="G140" s="929"/>
      <c r="H140" s="929"/>
      <c r="I140" s="929"/>
      <c r="J140" s="929"/>
      <c r="K140" s="929"/>
      <c r="L140" s="929"/>
      <c r="M140" s="929"/>
      <c r="N140" s="929"/>
      <c r="O140" s="929"/>
      <c r="P140" s="929"/>
      <c r="Q140" s="929"/>
      <c r="R140" s="929"/>
      <c r="S140" s="929"/>
      <c r="T140" s="929"/>
      <c r="U140" s="929"/>
      <c r="V140" s="929"/>
      <c r="W140" s="929"/>
      <c r="X140" s="929"/>
      <c r="Y140" s="929"/>
      <c r="Z140" s="929"/>
      <c r="AA140" s="929"/>
      <c r="AB140" s="929"/>
      <c r="AC140" s="929"/>
      <c r="AD140" s="929"/>
      <c r="AE140" s="929"/>
      <c r="AF140" s="929"/>
      <c r="AG140" s="929"/>
      <c r="AH140" s="929"/>
      <c r="AI140" s="929"/>
      <c r="AJ140" s="929"/>
      <c r="AK140" s="929"/>
      <c r="AL140" s="929"/>
      <c r="AM140" s="929"/>
      <c r="AN140" s="929"/>
      <c r="AO140" s="929"/>
      <c r="AP140" s="929"/>
      <c r="AQ140" s="929"/>
      <c r="AR140" s="929"/>
      <c r="AS140" s="929"/>
      <c r="AT140" s="929"/>
      <c r="AU140" s="929"/>
      <c r="AV140" s="929"/>
      <c r="AW140" s="929"/>
      <c r="AX140" s="26"/>
    </row>
    <row r="141" spans="2:50">
      <c r="B141" s="33" t="s">
        <v>519</v>
      </c>
      <c r="C141" s="843"/>
      <c r="D141" s="843"/>
      <c r="E141" s="929"/>
      <c r="F141" s="929"/>
      <c r="G141" s="929"/>
      <c r="H141" s="929"/>
      <c r="I141" s="929"/>
      <c r="J141" s="929"/>
      <c r="K141" s="929"/>
      <c r="L141" s="929"/>
      <c r="M141" s="929"/>
      <c r="N141" s="929"/>
      <c r="O141" s="929"/>
      <c r="P141" s="929"/>
      <c r="Q141" s="929"/>
      <c r="R141" s="929"/>
      <c r="S141" s="929"/>
      <c r="T141" s="929"/>
      <c r="U141" s="929"/>
      <c r="V141" s="929"/>
      <c r="W141" s="929"/>
      <c r="X141" s="929"/>
      <c r="Y141" s="929"/>
      <c r="Z141" s="929"/>
      <c r="AA141" s="929"/>
      <c r="AB141" s="929"/>
      <c r="AC141" s="929"/>
      <c r="AD141" s="929"/>
      <c r="AE141" s="929"/>
      <c r="AF141" s="929"/>
      <c r="AG141" s="929"/>
      <c r="AH141" s="929"/>
      <c r="AI141" s="929"/>
      <c r="AJ141" s="929"/>
      <c r="AK141" s="929"/>
      <c r="AL141" s="929"/>
      <c r="AM141" s="929"/>
      <c r="AN141" s="929"/>
      <c r="AO141" s="929"/>
      <c r="AP141" s="929"/>
      <c r="AQ141" s="929"/>
      <c r="AR141" s="929"/>
      <c r="AS141" s="929"/>
      <c r="AT141" s="929"/>
      <c r="AU141" s="929"/>
      <c r="AV141" s="929"/>
      <c r="AW141" s="929"/>
      <c r="AX141" s="26"/>
    </row>
    <row r="142" spans="2:50">
      <c r="B142" s="33"/>
      <c r="C142" s="843"/>
      <c r="D142" s="843"/>
      <c r="E142" s="929"/>
      <c r="F142" s="929"/>
      <c r="G142" s="929"/>
      <c r="H142" s="929"/>
      <c r="I142" s="929"/>
      <c r="J142" s="929"/>
      <c r="K142" s="929"/>
      <c r="L142" s="929"/>
      <c r="M142" s="929"/>
      <c r="N142" s="929"/>
      <c r="O142" s="929"/>
      <c r="P142" s="929"/>
      <c r="Q142" s="929"/>
      <c r="R142" s="929"/>
      <c r="S142" s="929"/>
      <c r="T142" s="929"/>
      <c r="U142" s="929"/>
      <c r="V142" s="929"/>
      <c r="W142" s="929"/>
      <c r="X142" s="929"/>
      <c r="Y142" s="929"/>
      <c r="Z142" s="929"/>
      <c r="AA142" s="929"/>
      <c r="AB142" s="929"/>
      <c r="AC142" s="929"/>
      <c r="AD142" s="929"/>
      <c r="AE142" s="929"/>
      <c r="AF142" s="929"/>
      <c r="AG142" s="929"/>
      <c r="AH142" s="929"/>
      <c r="AI142" s="929"/>
      <c r="AJ142" s="929"/>
      <c r="AK142" s="929"/>
      <c r="AL142" s="929"/>
      <c r="AM142" s="929"/>
      <c r="AN142" s="929"/>
      <c r="AO142" s="929"/>
      <c r="AP142" s="929"/>
      <c r="AQ142" s="929"/>
      <c r="AR142" s="929"/>
      <c r="AS142" s="929"/>
      <c r="AT142" s="929"/>
      <c r="AU142" s="929"/>
      <c r="AV142" s="929"/>
      <c r="AW142" s="929"/>
      <c r="AX142" s="26"/>
    </row>
    <row r="143" spans="2:50">
      <c r="B143" s="25"/>
      <c r="C143" s="843"/>
      <c r="D143" s="40" t="s">
        <v>5</v>
      </c>
      <c r="E143" s="40">
        <v>1990</v>
      </c>
      <c r="F143" s="40">
        <v>1991</v>
      </c>
      <c r="G143" s="40">
        <v>1992</v>
      </c>
      <c r="H143" s="40">
        <v>1993</v>
      </c>
      <c r="I143" s="40">
        <v>1994</v>
      </c>
      <c r="J143" s="40">
        <v>1995</v>
      </c>
      <c r="K143" s="40">
        <v>1996</v>
      </c>
      <c r="L143" s="40">
        <v>1997</v>
      </c>
      <c r="M143" s="40">
        <v>1998</v>
      </c>
      <c r="N143" s="40">
        <v>1999</v>
      </c>
      <c r="O143" s="40">
        <v>2000</v>
      </c>
      <c r="P143" s="40">
        <v>2001</v>
      </c>
      <c r="Q143" s="40">
        <v>2002</v>
      </c>
      <c r="R143" s="40">
        <v>2003</v>
      </c>
      <c r="S143" s="40">
        <v>2004</v>
      </c>
      <c r="T143" s="40">
        <v>2005</v>
      </c>
      <c r="U143" s="40">
        <v>2006</v>
      </c>
      <c r="V143" s="40">
        <v>2007</v>
      </c>
      <c r="W143" s="40">
        <v>2008</v>
      </c>
      <c r="X143" s="40">
        <v>2009</v>
      </c>
      <c r="Y143" s="40">
        <v>2010</v>
      </c>
      <c r="Z143" s="40">
        <v>2011</v>
      </c>
      <c r="AA143" s="40">
        <v>2012</v>
      </c>
      <c r="AB143" s="40">
        <v>2013</v>
      </c>
      <c r="AC143" s="40">
        <v>2014</v>
      </c>
      <c r="AD143" s="40">
        <v>2015</v>
      </c>
      <c r="AE143" s="40">
        <v>2016</v>
      </c>
      <c r="AF143" s="40">
        <v>2017</v>
      </c>
      <c r="AG143" s="40">
        <v>2018</v>
      </c>
      <c r="AH143" s="40">
        <v>2019</v>
      </c>
      <c r="AI143" s="40">
        <v>2020</v>
      </c>
      <c r="AJ143" s="40">
        <v>2021</v>
      </c>
      <c r="AK143" s="40">
        <v>2022</v>
      </c>
      <c r="AL143" s="40">
        <v>2023</v>
      </c>
      <c r="AM143" s="40">
        <v>2024</v>
      </c>
      <c r="AN143" s="40">
        <v>2025</v>
      </c>
      <c r="AO143" s="40">
        <v>2026</v>
      </c>
      <c r="AP143" s="40">
        <v>2027</v>
      </c>
      <c r="AQ143" s="40">
        <v>2028</v>
      </c>
      <c r="AR143" s="40">
        <v>2029</v>
      </c>
      <c r="AS143" s="40">
        <v>2030</v>
      </c>
      <c r="AT143" s="40">
        <v>2031</v>
      </c>
      <c r="AU143" s="40">
        <v>2032</v>
      </c>
      <c r="AV143" s="40">
        <v>2033</v>
      </c>
      <c r="AW143" s="40">
        <v>2034</v>
      </c>
      <c r="AX143" s="26"/>
    </row>
    <row r="144" spans="2:50">
      <c r="B144" s="25"/>
      <c r="C144" s="843"/>
      <c r="D144" s="927" t="s">
        <v>95</v>
      </c>
      <c r="E144" s="930">
        <f t="shared" ref="E144:AW144" ca="1" si="26">IFERROR(1-(E137/E130), 0)</f>
        <v>0</v>
      </c>
      <c r="F144" s="930">
        <f t="shared" ca="1" si="26"/>
        <v>0</v>
      </c>
      <c r="G144" s="930">
        <f t="shared" ca="1" si="26"/>
        <v>0</v>
      </c>
      <c r="H144" s="930">
        <f t="shared" ca="1" si="26"/>
        <v>0</v>
      </c>
      <c r="I144" s="930">
        <f t="shared" ca="1" si="26"/>
        <v>0</v>
      </c>
      <c r="J144" s="930">
        <f t="shared" ca="1" si="26"/>
        <v>0</v>
      </c>
      <c r="K144" s="930">
        <f t="shared" ca="1" si="26"/>
        <v>0</v>
      </c>
      <c r="L144" s="930">
        <f t="shared" ca="1" si="26"/>
        <v>0</v>
      </c>
      <c r="M144" s="930">
        <f t="shared" ca="1" si="26"/>
        <v>0</v>
      </c>
      <c r="N144" s="930">
        <f t="shared" ca="1" si="26"/>
        <v>0</v>
      </c>
      <c r="O144" s="930">
        <f t="shared" ca="1" si="26"/>
        <v>0</v>
      </c>
      <c r="P144" s="930">
        <f t="shared" ca="1" si="26"/>
        <v>0</v>
      </c>
      <c r="Q144" s="930">
        <f t="shared" ca="1" si="26"/>
        <v>0</v>
      </c>
      <c r="R144" s="930">
        <f t="shared" ca="1" si="26"/>
        <v>0</v>
      </c>
      <c r="S144" s="930">
        <f t="shared" ca="1" si="26"/>
        <v>0</v>
      </c>
      <c r="T144" s="930">
        <f t="shared" ca="1" si="26"/>
        <v>0</v>
      </c>
      <c r="U144" s="930">
        <f t="shared" ca="1" si="26"/>
        <v>0</v>
      </c>
      <c r="V144" s="930">
        <f t="shared" ca="1" si="26"/>
        <v>0</v>
      </c>
      <c r="W144" s="930">
        <f t="shared" ca="1" si="26"/>
        <v>0</v>
      </c>
      <c r="X144" s="930">
        <f t="shared" ca="1" si="26"/>
        <v>0</v>
      </c>
      <c r="Y144" s="930">
        <f t="shared" ca="1" si="26"/>
        <v>0</v>
      </c>
      <c r="Z144" s="930">
        <f t="shared" ca="1" si="26"/>
        <v>0</v>
      </c>
      <c r="AA144" s="930">
        <f t="shared" ca="1" si="26"/>
        <v>0</v>
      </c>
      <c r="AB144" s="930">
        <f t="shared" ca="1" si="26"/>
        <v>0</v>
      </c>
      <c r="AC144" s="930">
        <f t="shared" ca="1" si="26"/>
        <v>0</v>
      </c>
      <c r="AD144" s="930">
        <f t="shared" ca="1" si="26"/>
        <v>1.6424650978181798E-3</v>
      </c>
      <c r="AE144" s="930">
        <f t="shared" ca="1" si="26"/>
        <v>3.2484213660146644E-3</v>
      </c>
      <c r="AF144" s="930">
        <f t="shared" ca="1" si="26"/>
        <v>4.7943166951617266E-3</v>
      </c>
      <c r="AG144" s="930">
        <f t="shared" ca="1" si="26"/>
        <v>6.3134675604277213E-3</v>
      </c>
      <c r="AH144" s="930">
        <f t="shared" ca="1" si="26"/>
        <v>7.8372097566983268E-3</v>
      </c>
      <c r="AI144" s="930">
        <f t="shared" ca="1" si="26"/>
        <v>9.3681947650139374E-3</v>
      </c>
      <c r="AJ144" s="930">
        <f t="shared" ca="1" si="26"/>
        <v>1.0890716517010013E-2</v>
      </c>
      <c r="AK144" s="930">
        <f t="shared" ca="1" si="26"/>
        <v>1.2430293450087171E-2</v>
      </c>
      <c r="AL144" s="930">
        <f t="shared" ca="1" si="26"/>
        <v>1.3910603813065636E-2</v>
      </c>
      <c r="AM144" s="930">
        <f t="shared" ca="1" si="26"/>
        <v>1.5290090149199242E-2</v>
      </c>
      <c r="AN144" s="930">
        <f t="shared" ca="1" si="26"/>
        <v>1.654547729481648E-2</v>
      </c>
      <c r="AO144" s="930">
        <f t="shared" ca="1" si="26"/>
        <v>1.7745469032029559E-2</v>
      </c>
      <c r="AP144" s="930">
        <f t="shared" ca="1" si="26"/>
        <v>1.8994433816179823E-2</v>
      </c>
      <c r="AQ144" s="930">
        <f t="shared" ca="1" si="26"/>
        <v>2.0405787056481328E-2</v>
      </c>
      <c r="AR144" s="930">
        <f t="shared" ca="1" si="26"/>
        <v>2.1779046079320241E-2</v>
      </c>
      <c r="AS144" s="930">
        <f t="shared" ca="1" si="26"/>
        <v>2.3157131051455782E-2</v>
      </c>
      <c r="AT144" s="930">
        <f t="shared" ca="1" si="26"/>
        <v>2.4518058398996567E-2</v>
      </c>
      <c r="AU144" s="930">
        <f t="shared" ca="1" si="26"/>
        <v>2.4518058398996678E-2</v>
      </c>
      <c r="AV144" s="930">
        <f t="shared" ca="1" si="26"/>
        <v>2.4518058398996678E-2</v>
      </c>
      <c r="AW144" s="930">
        <f t="shared" ca="1" si="26"/>
        <v>2.4518058398996456E-2</v>
      </c>
      <c r="AX144" s="26"/>
    </row>
    <row r="145" spans="2:50">
      <c r="B145" s="25"/>
      <c r="C145" s="843"/>
      <c r="D145" s="927" t="s">
        <v>96</v>
      </c>
      <c r="E145" s="930">
        <f t="shared" ref="E145:AW145" ca="1" si="27">IFERROR(1-(E138/E131), 0)</f>
        <v>0</v>
      </c>
      <c r="F145" s="930">
        <f t="shared" ca="1" si="27"/>
        <v>0</v>
      </c>
      <c r="G145" s="930">
        <f t="shared" ca="1" si="27"/>
        <v>0</v>
      </c>
      <c r="H145" s="930">
        <f t="shared" ca="1" si="27"/>
        <v>0</v>
      </c>
      <c r="I145" s="930">
        <f t="shared" ca="1" si="27"/>
        <v>0</v>
      </c>
      <c r="J145" s="930">
        <f t="shared" ca="1" si="27"/>
        <v>0</v>
      </c>
      <c r="K145" s="930">
        <f t="shared" ca="1" si="27"/>
        <v>0</v>
      </c>
      <c r="L145" s="930">
        <f t="shared" ca="1" si="27"/>
        <v>0</v>
      </c>
      <c r="M145" s="930">
        <f t="shared" ca="1" si="27"/>
        <v>0</v>
      </c>
      <c r="N145" s="930">
        <f t="shared" ca="1" si="27"/>
        <v>0</v>
      </c>
      <c r="O145" s="930">
        <f t="shared" ca="1" si="27"/>
        <v>0</v>
      </c>
      <c r="P145" s="930">
        <f t="shared" ca="1" si="27"/>
        <v>0</v>
      </c>
      <c r="Q145" s="930">
        <f t="shared" ca="1" si="27"/>
        <v>0</v>
      </c>
      <c r="R145" s="930">
        <f t="shared" ca="1" si="27"/>
        <v>0</v>
      </c>
      <c r="S145" s="930">
        <f t="shared" ca="1" si="27"/>
        <v>0</v>
      </c>
      <c r="T145" s="930">
        <f t="shared" ca="1" si="27"/>
        <v>0</v>
      </c>
      <c r="U145" s="930">
        <f t="shared" ca="1" si="27"/>
        <v>0</v>
      </c>
      <c r="V145" s="930">
        <f t="shared" ca="1" si="27"/>
        <v>0</v>
      </c>
      <c r="W145" s="930">
        <f t="shared" ca="1" si="27"/>
        <v>0</v>
      </c>
      <c r="X145" s="930">
        <f t="shared" ca="1" si="27"/>
        <v>0</v>
      </c>
      <c r="Y145" s="930">
        <f t="shared" ca="1" si="27"/>
        <v>0</v>
      </c>
      <c r="Z145" s="930">
        <f t="shared" ca="1" si="27"/>
        <v>0</v>
      </c>
      <c r="AA145" s="930">
        <f t="shared" ca="1" si="27"/>
        <v>0</v>
      </c>
      <c r="AB145" s="930">
        <f t="shared" ca="1" si="27"/>
        <v>0</v>
      </c>
      <c r="AC145" s="930">
        <f t="shared" ca="1" si="27"/>
        <v>0</v>
      </c>
      <c r="AD145" s="930">
        <f t="shared" ca="1" si="27"/>
        <v>2.6285730071273772E-3</v>
      </c>
      <c r="AE145" s="930">
        <f t="shared" ca="1" si="27"/>
        <v>5.1987179087243929E-3</v>
      </c>
      <c r="AF145" s="930">
        <f t="shared" ca="1" si="27"/>
        <v>7.6727423123101879E-3</v>
      </c>
      <c r="AG145" s="930">
        <f t="shared" ca="1" si="27"/>
        <v>1.0103965334033349E-2</v>
      </c>
      <c r="AH145" s="930">
        <f t="shared" ca="1" si="27"/>
        <v>1.2542536243246749E-2</v>
      </c>
      <c r="AI145" s="930">
        <f t="shared" ca="1" si="27"/>
        <v>1.4992698424788009E-2</v>
      </c>
      <c r="AJ145" s="930">
        <f t="shared" ca="1" si="27"/>
        <v>1.7429316155890384E-2</v>
      </c>
      <c r="AK145" s="930">
        <f t="shared" ca="1" si="27"/>
        <v>1.989322870664012E-2</v>
      </c>
      <c r="AL145" s="930">
        <f t="shared" ca="1" si="27"/>
        <v>2.2262292053840449E-2</v>
      </c>
      <c r="AM145" s="930">
        <f t="shared" ca="1" si="27"/>
        <v>2.4469998355592493E-2</v>
      </c>
      <c r="AN145" s="930">
        <f t="shared" ca="1" si="27"/>
        <v>2.647909843866092E-2</v>
      </c>
      <c r="AO145" s="930">
        <f t="shared" ca="1" si="27"/>
        <v>2.8399544659042708E-2</v>
      </c>
      <c r="AP145" s="930">
        <f t="shared" ca="1" si="27"/>
        <v>3.0398366504835295E-2</v>
      </c>
      <c r="AQ145" s="930">
        <f t="shared" ca="1" si="27"/>
        <v>3.2657072054138037E-2</v>
      </c>
      <c r="AR145" s="930">
        <f t="shared" ca="1" si="27"/>
        <v>3.4854812270367574E-2</v>
      </c>
      <c r="AS145" s="930">
        <f t="shared" ca="1" si="27"/>
        <v>3.7060275853183389E-2</v>
      </c>
      <c r="AT145" s="930">
        <f t="shared" ca="1" si="27"/>
        <v>3.9238280667507119E-2</v>
      </c>
      <c r="AU145" s="930">
        <f t="shared" ca="1" si="27"/>
        <v>3.9238280667507341E-2</v>
      </c>
      <c r="AV145" s="930">
        <f t="shared" ca="1" si="27"/>
        <v>3.9238280667507341E-2</v>
      </c>
      <c r="AW145" s="930">
        <f t="shared" ca="1" si="27"/>
        <v>3.9238280667507341E-2</v>
      </c>
      <c r="AX145" s="26"/>
    </row>
    <row r="146" spans="2:50">
      <c r="B146" s="25"/>
      <c r="C146" s="843"/>
      <c r="D146" s="927" t="s">
        <v>518</v>
      </c>
      <c r="E146" s="930">
        <f t="shared" ref="E146:AW146" ca="1" si="28">IFERROR(1-(E139/E132), 0)</f>
        <v>0</v>
      </c>
      <c r="F146" s="930">
        <f t="shared" ca="1" si="28"/>
        <v>0</v>
      </c>
      <c r="G146" s="930">
        <f t="shared" ca="1" si="28"/>
        <v>0</v>
      </c>
      <c r="H146" s="930">
        <f t="shared" ca="1" si="28"/>
        <v>0</v>
      </c>
      <c r="I146" s="930">
        <f t="shared" ca="1" si="28"/>
        <v>0</v>
      </c>
      <c r="J146" s="930">
        <f t="shared" ca="1" si="28"/>
        <v>0</v>
      </c>
      <c r="K146" s="930">
        <f t="shared" ca="1" si="28"/>
        <v>0</v>
      </c>
      <c r="L146" s="930">
        <f t="shared" ca="1" si="28"/>
        <v>0</v>
      </c>
      <c r="M146" s="930">
        <f t="shared" ca="1" si="28"/>
        <v>0</v>
      </c>
      <c r="N146" s="930">
        <f t="shared" ca="1" si="28"/>
        <v>0</v>
      </c>
      <c r="O146" s="930">
        <f t="shared" ca="1" si="28"/>
        <v>0</v>
      </c>
      <c r="P146" s="930">
        <f t="shared" ca="1" si="28"/>
        <v>0</v>
      </c>
      <c r="Q146" s="930">
        <f t="shared" ca="1" si="28"/>
        <v>0</v>
      </c>
      <c r="R146" s="930">
        <f t="shared" ca="1" si="28"/>
        <v>0</v>
      </c>
      <c r="S146" s="930">
        <f t="shared" ca="1" si="28"/>
        <v>0</v>
      </c>
      <c r="T146" s="930">
        <f t="shared" ca="1" si="28"/>
        <v>0</v>
      </c>
      <c r="U146" s="930">
        <f t="shared" ca="1" si="28"/>
        <v>0</v>
      </c>
      <c r="V146" s="930">
        <f t="shared" ca="1" si="28"/>
        <v>0</v>
      </c>
      <c r="W146" s="930">
        <f t="shared" ca="1" si="28"/>
        <v>0</v>
      </c>
      <c r="X146" s="930">
        <f t="shared" ca="1" si="28"/>
        <v>0</v>
      </c>
      <c r="Y146" s="930">
        <f t="shared" ca="1" si="28"/>
        <v>0</v>
      </c>
      <c r="Z146" s="930">
        <f t="shared" ca="1" si="28"/>
        <v>0</v>
      </c>
      <c r="AA146" s="930">
        <f t="shared" ca="1" si="28"/>
        <v>0</v>
      </c>
      <c r="AB146" s="930">
        <f t="shared" ca="1" si="28"/>
        <v>0</v>
      </c>
      <c r="AC146" s="930">
        <f t="shared" ca="1" si="28"/>
        <v>0</v>
      </c>
      <c r="AD146" s="930">
        <f t="shared" ca="1" si="28"/>
        <v>1.7673830855374772E-3</v>
      </c>
      <c r="AE146" s="930">
        <f t="shared" ca="1" si="28"/>
        <v>3.4954806556432017E-3</v>
      </c>
      <c r="AF146" s="930">
        <f t="shared" ca="1" si="28"/>
        <v>5.1589493408379372E-3</v>
      </c>
      <c r="AG146" s="930">
        <f t="shared" ca="1" si="28"/>
        <v>6.7936395069897459E-3</v>
      </c>
      <c r="AH146" s="930">
        <f t="shared" ca="1" si="28"/>
        <v>8.433270198677234E-3</v>
      </c>
      <c r="AI146" s="930">
        <f t="shared" ca="1" si="28"/>
        <v>1.0080694555823722E-2</v>
      </c>
      <c r="AJ146" s="930">
        <f t="shared" ca="1" si="28"/>
        <v>1.1719011982121108E-2</v>
      </c>
      <c r="AK146" s="930">
        <f t="shared" ca="1" si="28"/>
        <v>1.3375681724460797E-2</v>
      </c>
      <c r="AL146" s="930">
        <f t="shared" ca="1" si="28"/>
        <v>1.4968577366718083E-2</v>
      </c>
      <c r="AM146" s="930">
        <f t="shared" ca="1" si="28"/>
        <v>1.6452980792063809E-2</v>
      </c>
      <c r="AN146" s="930">
        <f t="shared" ca="1" si="28"/>
        <v>1.7803846639935839E-2</v>
      </c>
      <c r="AO146" s="930">
        <f t="shared" ca="1" si="28"/>
        <v>1.9095103971341287E-2</v>
      </c>
      <c r="AP146" s="930">
        <f t="shared" ca="1" si="28"/>
        <v>2.043905900385401E-2</v>
      </c>
      <c r="AQ146" s="930">
        <f t="shared" ca="1" si="28"/>
        <v>2.1957752976676126E-2</v>
      </c>
      <c r="AR146" s="930">
        <f t="shared" ca="1" si="28"/>
        <v>2.3435455469259625E-2</v>
      </c>
      <c r="AS146" s="930">
        <f t="shared" ca="1" si="28"/>
        <v>2.4918350949609036E-2</v>
      </c>
      <c r="AT146" s="930">
        <f t="shared" ca="1" si="28"/>
        <v>2.6382783879041694E-2</v>
      </c>
      <c r="AU146" s="930">
        <f t="shared" ca="1" si="28"/>
        <v>2.6382783879041694E-2</v>
      </c>
      <c r="AV146" s="930">
        <f t="shared" ca="1" si="28"/>
        <v>2.6382783879041471E-2</v>
      </c>
      <c r="AW146" s="930">
        <f t="shared" ca="1" si="28"/>
        <v>2.6382783879041805E-2</v>
      </c>
      <c r="AX146" s="26"/>
    </row>
    <row r="147" spans="2:50" ht="13.5" thickBot="1">
      <c r="B147" s="28"/>
      <c r="C147" s="29"/>
      <c r="D147" s="29"/>
      <c r="E147" s="46"/>
      <c r="F147" s="46"/>
      <c r="G147" s="46"/>
      <c r="H147" s="46"/>
      <c r="I147" s="46"/>
      <c r="J147" s="46"/>
      <c r="K147" s="46"/>
      <c r="L147" s="46"/>
      <c r="M147" s="46"/>
      <c r="N147" s="46"/>
      <c r="O147" s="46"/>
      <c r="P147" s="46"/>
      <c r="Q147" s="46"/>
      <c r="R147" s="46"/>
      <c r="S147" s="46"/>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30"/>
    </row>
  </sheetData>
  <pageMargins left="0.7" right="0.7" top="0.75" bottom="0.75" header="0.3" footer="0.3"/>
  <pageSetup orientation="portrait" r:id="rId1"/>
  <ignoredErrors>
    <ignoredError sqref="F26:F27 K16"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000"/>
  </sheetPr>
  <dimension ref="A1:AW145"/>
  <sheetViews>
    <sheetView zoomScale="55" zoomScaleNormal="55" workbookViewId="0">
      <selection activeCell="M5" sqref="M5"/>
    </sheetView>
  </sheetViews>
  <sheetFormatPr defaultColWidth="9.140625" defaultRowHeight="15"/>
  <cols>
    <col min="1" max="2" width="9.140625" style="238"/>
    <col min="3" max="3" width="10" style="238" bestFit="1" customWidth="1"/>
    <col min="4" max="47" width="9.140625" style="238"/>
    <col min="48" max="48" width="11.140625" style="238" customWidth="1"/>
    <col min="49" max="16384" width="9.140625" style="238"/>
  </cols>
  <sheetData>
    <row r="1" spans="1:49">
      <c r="B1" s="240" t="s">
        <v>82</v>
      </c>
    </row>
    <row r="2" spans="1:49">
      <c r="C2" s="238">
        <f>B2+1</f>
        <v>1</v>
      </c>
      <c r="D2" s="238">
        <f t="shared" ref="D2:AU2" si="0">C2+1</f>
        <v>2</v>
      </c>
      <c r="E2" s="238">
        <f t="shared" si="0"/>
        <v>3</v>
      </c>
      <c r="F2" s="238">
        <f t="shared" si="0"/>
        <v>4</v>
      </c>
      <c r="G2" s="238">
        <f t="shared" si="0"/>
        <v>5</v>
      </c>
      <c r="H2" s="238">
        <f t="shared" si="0"/>
        <v>6</v>
      </c>
      <c r="I2" s="238">
        <f t="shared" si="0"/>
        <v>7</v>
      </c>
      <c r="J2" s="238">
        <f t="shared" si="0"/>
        <v>8</v>
      </c>
      <c r="K2" s="238">
        <f t="shared" si="0"/>
        <v>9</v>
      </c>
      <c r="L2" s="238">
        <f t="shared" si="0"/>
        <v>10</v>
      </c>
      <c r="M2" s="238">
        <f t="shared" si="0"/>
        <v>11</v>
      </c>
      <c r="N2" s="238">
        <f t="shared" si="0"/>
        <v>12</v>
      </c>
      <c r="O2" s="238">
        <f t="shared" si="0"/>
        <v>13</v>
      </c>
      <c r="P2" s="238">
        <f t="shared" si="0"/>
        <v>14</v>
      </c>
      <c r="Q2" s="238">
        <f t="shared" si="0"/>
        <v>15</v>
      </c>
      <c r="R2" s="238">
        <f t="shared" si="0"/>
        <v>16</v>
      </c>
      <c r="S2" s="238">
        <f t="shared" si="0"/>
        <v>17</v>
      </c>
      <c r="T2" s="238">
        <f t="shared" si="0"/>
        <v>18</v>
      </c>
      <c r="U2" s="238">
        <f t="shared" si="0"/>
        <v>19</v>
      </c>
      <c r="V2" s="238">
        <f t="shared" si="0"/>
        <v>20</v>
      </c>
      <c r="W2" s="238">
        <f t="shared" si="0"/>
        <v>21</v>
      </c>
      <c r="X2" s="238">
        <f t="shared" si="0"/>
        <v>22</v>
      </c>
      <c r="Y2" s="238">
        <f t="shared" si="0"/>
        <v>23</v>
      </c>
      <c r="Z2" s="238">
        <f t="shared" si="0"/>
        <v>24</v>
      </c>
      <c r="AA2" s="238">
        <f t="shared" si="0"/>
        <v>25</v>
      </c>
      <c r="AB2" s="238">
        <f t="shared" si="0"/>
        <v>26</v>
      </c>
      <c r="AC2" s="238">
        <f t="shared" si="0"/>
        <v>27</v>
      </c>
      <c r="AD2" s="238">
        <f>AC2+1</f>
        <v>28</v>
      </c>
      <c r="AE2" s="238">
        <f t="shared" si="0"/>
        <v>29</v>
      </c>
      <c r="AF2" s="238">
        <f t="shared" si="0"/>
        <v>30</v>
      </c>
      <c r="AG2" s="238">
        <f t="shared" si="0"/>
        <v>31</v>
      </c>
      <c r="AH2" s="238">
        <f t="shared" si="0"/>
        <v>32</v>
      </c>
      <c r="AI2" s="238">
        <f t="shared" si="0"/>
        <v>33</v>
      </c>
      <c r="AJ2" s="238">
        <f t="shared" si="0"/>
        <v>34</v>
      </c>
      <c r="AK2" s="238">
        <f t="shared" si="0"/>
        <v>35</v>
      </c>
      <c r="AL2" s="238">
        <f t="shared" si="0"/>
        <v>36</v>
      </c>
      <c r="AM2" s="238">
        <f t="shared" si="0"/>
        <v>37</v>
      </c>
      <c r="AN2" s="238">
        <f t="shared" si="0"/>
        <v>38</v>
      </c>
      <c r="AO2" s="238">
        <f t="shared" si="0"/>
        <v>39</v>
      </c>
      <c r="AP2" s="238">
        <f t="shared" si="0"/>
        <v>40</v>
      </c>
      <c r="AQ2" s="238">
        <f t="shared" si="0"/>
        <v>41</v>
      </c>
      <c r="AR2" s="238">
        <f t="shared" si="0"/>
        <v>42</v>
      </c>
      <c r="AS2" s="238">
        <f t="shared" si="0"/>
        <v>43</v>
      </c>
      <c r="AT2" s="238">
        <f t="shared" si="0"/>
        <v>44</v>
      </c>
      <c r="AU2" s="238">
        <f t="shared" si="0"/>
        <v>45</v>
      </c>
    </row>
    <row r="3" spans="1:49">
      <c r="C3" s="1069" t="s">
        <v>83</v>
      </c>
      <c r="D3" s="1069"/>
      <c r="E3" s="1069"/>
      <c r="F3" s="1069"/>
      <c r="G3" s="1069"/>
      <c r="H3" s="1069"/>
      <c r="I3" s="1069"/>
      <c r="J3" s="1069"/>
      <c r="K3" s="1069"/>
      <c r="L3" s="1069"/>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1069"/>
      <c r="AO3" s="1069"/>
      <c r="AP3" s="1069"/>
      <c r="AQ3" s="1069"/>
      <c r="AR3" s="1069"/>
      <c r="AS3" s="1069"/>
      <c r="AT3" s="1069"/>
      <c r="AU3" s="1069"/>
    </row>
    <row r="4" spans="1:49">
      <c r="B4" s="239"/>
      <c r="C4" s="246">
        <f t="array" ref="C4:AF4">TRANSPOSE(B5:B49)</f>
        <v>1990</v>
      </c>
      <c r="D4" s="246">
        <v>1991</v>
      </c>
      <c r="E4" s="246">
        <v>1992</v>
      </c>
      <c r="F4" s="246">
        <v>1993</v>
      </c>
      <c r="G4" s="246">
        <v>1994</v>
      </c>
      <c r="H4" s="246">
        <v>1995</v>
      </c>
      <c r="I4" s="246">
        <v>1996</v>
      </c>
      <c r="J4" s="246">
        <v>1997</v>
      </c>
      <c r="K4" s="246">
        <v>1998</v>
      </c>
      <c r="L4" s="246">
        <v>1999</v>
      </c>
      <c r="M4" s="246">
        <v>2000</v>
      </c>
      <c r="N4" s="246">
        <v>2001</v>
      </c>
      <c r="O4" s="246">
        <v>2002</v>
      </c>
      <c r="P4" s="246">
        <v>2003</v>
      </c>
      <c r="Q4" s="246">
        <v>2004</v>
      </c>
      <c r="R4" s="246">
        <v>2005</v>
      </c>
      <c r="S4" s="246">
        <v>2006</v>
      </c>
      <c r="T4" s="246">
        <v>2007</v>
      </c>
      <c r="U4" s="246">
        <v>2008</v>
      </c>
      <c r="V4" s="246">
        <v>2009</v>
      </c>
      <c r="W4" s="246">
        <v>2010</v>
      </c>
      <c r="X4" s="246">
        <v>2011</v>
      </c>
      <c r="Y4" s="246">
        <v>2012</v>
      </c>
      <c r="Z4" s="246">
        <v>2013</v>
      </c>
      <c r="AA4" s="246">
        <v>2014</v>
      </c>
      <c r="AB4" s="246">
        <v>2015</v>
      </c>
      <c r="AC4" s="246">
        <v>2016</v>
      </c>
      <c r="AD4" s="246">
        <v>2017</v>
      </c>
      <c r="AE4" s="246">
        <v>2018</v>
      </c>
      <c r="AF4" s="246">
        <v>2019</v>
      </c>
      <c r="AG4" s="246">
        <f>AF4+1</f>
        <v>2020</v>
      </c>
      <c r="AH4" s="246">
        <f t="shared" ref="AH4:AU4" si="1">AG4+1</f>
        <v>2021</v>
      </c>
      <c r="AI4" s="246">
        <f t="shared" si="1"/>
        <v>2022</v>
      </c>
      <c r="AJ4" s="246">
        <f t="shared" si="1"/>
        <v>2023</v>
      </c>
      <c r="AK4" s="246">
        <f t="shared" si="1"/>
        <v>2024</v>
      </c>
      <c r="AL4" s="246">
        <f t="shared" si="1"/>
        <v>2025</v>
      </c>
      <c r="AM4" s="246">
        <f t="shared" si="1"/>
        <v>2026</v>
      </c>
      <c r="AN4" s="246">
        <f t="shared" si="1"/>
        <v>2027</v>
      </c>
      <c r="AO4" s="246">
        <f t="shared" si="1"/>
        <v>2028</v>
      </c>
      <c r="AP4" s="246">
        <f t="shared" si="1"/>
        <v>2029</v>
      </c>
      <c r="AQ4" s="246">
        <f t="shared" si="1"/>
        <v>2030</v>
      </c>
      <c r="AR4" s="246">
        <f t="shared" si="1"/>
        <v>2031</v>
      </c>
      <c r="AS4" s="246">
        <f t="shared" si="1"/>
        <v>2032</v>
      </c>
      <c r="AT4" s="246">
        <f t="shared" si="1"/>
        <v>2033</v>
      </c>
      <c r="AU4" s="246">
        <f t="shared" si="1"/>
        <v>2034</v>
      </c>
      <c r="AV4" s="246" t="s">
        <v>87</v>
      </c>
      <c r="AW4" s="246" t="s">
        <v>88</v>
      </c>
    </row>
    <row r="5" spans="1:49" ht="28.5">
      <c r="A5" s="248" t="s">
        <v>58</v>
      </c>
      <c r="B5" s="246">
        <f>'Stock Model-SF'!B9</f>
        <v>1990</v>
      </c>
      <c r="C5" s="249">
        <f ca="1">IF(ISNA(INDEX('Stock Model-SF'!$C$9:$AT$53,MATCH('Installed UEC-SF'!$B5,Year,0),MATCH(('Installed UEC-SF'!$B5-'Installed UEC-SF'!C$4+1),Age,0))),0,INDEX('Stock Model-SF'!$C$9:$AT$53,MATCH('Installed UEC-SF'!$B5,Year,0),MATCH(('Installed UEC-SF'!$B5-'Installed UEC-SF'!C$4+1),Age,0)))</f>
        <v>23352.625777929803</v>
      </c>
      <c r="D5" s="249">
        <f>IF(ISNA(INDEX('Stock Model-SF'!$C$9:$AT$53,MATCH('Installed UEC-SF'!$B5,Year,0),MATCH(('Installed UEC-SF'!$B5-'Installed UEC-SF'!D$4+1),Age,0))),0,INDEX('Stock Model-SF'!$C$9:$AT$53,MATCH('Installed UEC-SF'!$B5,Year,0),MATCH(('Installed UEC-SF'!$B5-'Installed UEC-SF'!D$4+1),Age,0)))</f>
        <v>0</v>
      </c>
      <c r="E5" s="249">
        <f>IF(ISNA(INDEX('Stock Model-SF'!$C$9:$AT$53,MATCH('Installed UEC-SF'!$B5,Year,0),MATCH(('Installed UEC-SF'!$B5-'Installed UEC-SF'!E$4+1),Age,0))),0,INDEX('Stock Model-SF'!$C$9:$AT$53,MATCH('Installed UEC-SF'!$B5,Year,0),MATCH(('Installed UEC-SF'!$B5-'Installed UEC-SF'!E$4+1),Age,0)))</f>
        <v>0</v>
      </c>
      <c r="F5" s="249">
        <f>IF(ISNA(INDEX('Stock Model-SF'!$C$9:$AT$53,MATCH('Installed UEC-SF'!$B5,Year,0),MATCH(('Installed UEC-SF'!$B5-'Installed UEC-SF'!F$4+1),Age,0))),0,INDEX('Stock Model-SF'!$C$9:$AT$53,MATCH('Installed UEC-SF'!$B5,Year,0),MATCH(('Installed UEC-SF'!$B5-'Installed UEC-SF'!F$4+1),Age,0)))</f>
        <v>0</v>
      </c>
      <c r="G5" s="249">
        <f>IF(ISNA(INDEX('Stock Model-SF'!$C$9:$AT$53,MATCH('Installed UEC-SF'!$B5,Year,0),MATCH(('Installed UEC-SF'!$B5-'Installed UEC-SF'!G$4+1),Age,0))),0,INDEX('Stock Model-SF'!$C$9:$AT$53,MATCH('Installed UEC-SF'!$B5,Year,0),MATCH(('Installed UEC-SF'!$B5-'Installed UEC-SF'!G$4+1),Age,0)))</f>
        <v>0</v>
      </c>
      <c r="H5" s="249">
        <f>IF(ISNA(INDEX('Stock Model-SF'!$C$9:$AT$53,MATCH('Installed UEC-SF'!$B5,Year,0),MATCH(('Installed UEC-SF'!$B5-'Installed UEC-SF'!H$4+1),Age,0))),0,INDEX('Stock Model-SF'!$C$9:$AT$53,MATCH('Installed UEC-SF'!$B5,Year,0),MATCH(('Installed UEC-SF'!$B5-'Installed UEC-SF'!H$4+1),Age,0)))</f>
        <v>0</v>
      </c>
      <c r="I5" s="249">
        <f>IF(ISNA(INDEX('Stock Model-SF'!$C$9:$AT$53,MATCH('Installed UEC-SF'!$B5,Year,0),MATCH(('Installed UEC-SF'!$B5-'Installed UEC-SF'!I$4+1),Age,0))),0,INDEX('Stock Model-SF'!$C$9:$AT$53,MATCH('Installed UEC-SF'!$B5,Year,0),MATCH(('Installed UEC-SF'!$B5-'Installed UEC-SF'!I$4+1),Age,0)))</f>
        <v>0</v>
      </c>
      <c r="J5" s="249">
        <f>IF(ISNA(INDEX('Stock Model-SF'!$C$9:$AT$53,MATCH('Installed UEC-SF'!$B5,Year,0),MATCH(('Installed UEC-SF'!$B5-'Installed UEC-SF'!J$4+1),Age,0))),0,INDEX('Stock Model-SF'!$C$9:$AT$53,MATCH('Installed UEC-SF'!$B5,Year,0),MATCH(('Installed UEC-SF'!$B5-'Installed UEC-SF'!J$4+1),Age,0)))</f>
        <v>0</v>
      </c>
      <c r="K5" s="249">
        <f>IF(ISNA(INDEX('Stock Model-SF'!$C$9:$AT$53,MATCH('Installed UEC-SF'!$B5,Year,0),MATCH(('Installed UEC-SF'!$B5-'Installed UEC-SF'!K$4+1),Age,0))),0,INDEX('Stock Model-SF'!$C$9:$AT$53,MATCH('Installed UEC-SF'!$B5,Year,0),MATCH(('Installed UEC-SF'!$B5-'Installed UEC-SF'!K$4+1),Age,0)))</f>
        <v>0</v>
      </c>
      <c r="L5" s="249">
        <f>IF(ISNA(INDEX('Stock Model-SF'!$C$9:$AT$53,MATCH('Installed UEC-SF'!$B5,Year,0),MATCH(('Installed UEC-SF'!$B5-'Installed UEC-SF'!L$4+1),Age,0))),0,INDEX('Stock Model-SF'!$C$9:$AT$53,MATCH('Installed UEC-SF'!$B5,Year,0),MATCH(('Installed UEC-SF'!$B5-'Installed UEC-SF'!L$4+1),Age,0)))</f>
        <v>0</v>
      </c>
      <c r="M5" s="249">
        <f>IF(ISNA(INDEX('Stock Model-SF'!$C$9:$AT$53,MATCH('Installed UEC-SF'!$B5,Year,0),MATCH(('Installed UEC-SF'!$B5-'Installed UEC-SF'!M$4+1),Age,0))),0,INDEX('Stock Model-SF'!$C$9:$AT$53,MATCH('Installed UEC-SF'!$B5,Year,0),MATCH(('Installed UEC-SF'!$B5-'Installed UEC-SF'!M$4+1),Age,0)))</f>
        <v>0</v>
      </c>
      <c r="N5" s="249">
        <f>IF(ISNA(INDEX('Stock Model-SF'!$C$9:$AT$53,MATCH('Installed UEC-SF'!$B5,Year,0),MATCH(('Installed UEC-SF'!$B5-'Installed UEC-SF'!N$4+1),Age,0))),0,INDEX('Stock Model-SF'!$C$9:$AT$53,MATCH('Installed UEC-SF'!$B5,Year,0),MATCH(('Installed UEC-SF'!$B5-'Installed UEC-SF'!N$4+1),Age,0)))</f>
        <v>0</v>
      </c>
      <c r="O5" s="249">
        <f>IF(ISNA(INDEX('Stock Model-SF'!$C$9:$AT$53,MATCH('Installed UEC-SF'!$B5,Year,0),MATCH(('Installed UEC-SF'!$B5-'Installed UEC-SF'!O$4+1),Age,0))),0,INDEX('Stock Model-SF'!$C$9:$AT$53,MATCH('Installed UEC-SF'!$B5,Year,0),MATCH(('Installed UEC-SF'!$B5-'Installed UEC-SF'!O$4+1),Age,0)))</f>
        <v>0</v>
      </c>
      <c r="P5" s="249">
        <f>IF(ISNA(INDEX('Stock Model-SF'!$C$9:$AT$53,MATCH('Installed UEC-SF'!$B5,Year,0),MATCH(('Installed UEC-SF'!$B5-'Installed UEC-SF'!P$4+1),Age,0))),0,INDEX('Stock Model-SF'!$C$9:$AT$53,MATCH('Installed UEC-SF'!$B5,Year,0),MATCH(('Installed UEC-SF'!$B5-'Installed UEC-SF'!P$4+1),Age,0)))</f>
        <v>0</v>
      </c>
      <c r="Q5" s="249">
        <f>IF(ISNA(INDEX('Stock Model-SF'!$C$9:$AT$53,MATCH('Installed UEC-SF'!$B5,Year,0),MATCH(('Installed UEC-SF'!$B5-'Installed UEC-SF'!Q$4+1),Age,0))),0,INDEX('Stock Model-SF'!$C$9:$AT$53,MATCH('Installed UEC-SF'!$B5,Year,0),MATCH(('Installed UEC-SF'!$B5-'Installed UEC-SF'!Q$4+1),Age,0)))</f>
        <v>0</v>
      </c>
      <c r="R5" s="249">
        <f>IF(ISNA(INDEX('Stock Model-SF'!$C$9:$AT$53,MATCH('Installed UEC-SF'!$B5,Year,0),MATCH(('Installed UEC-SF'!$B5-'Installed UEC-SF'!R$4+1),Age,0))),0,INDEX('Stock Model-SF'!$C$9:$AT$53,MATCH('Installed UEC-SF'!$B5,Year,0),MATCH(('Installed UEC-SF'!$B5-'Installed UEC-SF'!R$4+1),Age,0)))</f>
        <v>0</v>
      </c>
      <c r="S5" s="249">
        <f>IF(ISNA(INDEX('Stock Model-SF'!$C$9:$AT$53,MATCH('Installed UEC-SF'!$B5,Year,0),MATCH(('Installed UEC-SF'!$B5-'Installed UEC-SF'!S$4+1),Age,0))),0,INDEX('Stock Model-SF'!$C$9:$AT$53,MATCH('Installed UEC-SF'!$B5,Year,0),MATCH(('Installed UEC-SF'!$B5-'Installed UEC-SF'!S$4+1),Age,0)))</f>
        <v>0</v>
      </c>
      <c r="T5" s="249">
        <f>IF(ISNA(INDEX('Stock Model-SF'!$C$9:$AT$53,MATCH('Installed UEC-SF'!$B5,Year,0),MATCH(('Installed UEC-SF'!$B5-'Installed UEC-SF'!T$4+1),Age,0))),0,INDEX('Stock Model-SF'!$C$9:$AT$53,MATCH('Installed UEC-SF'!$B5,Year,0),MATCH(('Installed UEC-SF'!$B5-'Installed UEC-SF'!T$4+1),Age,0)))</f>
        <v>0</v>
      </c>
      <c r="U5" s="249">
        <f>IF(ISNA(INDEX('Stock Model-SF'!$C$9:$AT$53,MATCH('Installed UEC-SF'!$B5,Year,0),MATCH(('Installed UEC-SF'!$B5-'Installed UEC-SF'!U$4+1),Age,0))),0,INDEX('Stock Model-SF'!$C$9:$AT$53,MATCH('Installed UEC-SF'!$B5,Year,0),MATCH(('Installed UEC-SF'!$B5-'Installed UEC-SF'!U$4+1),Age,0)))</f>
        <v>0</v>
      </c>
      <c r="V5" s="249">
        <f>IF(ISNA(INDEX('Stock Model-SF'!$C$9:$AT$53,MATCH('Installed UEC-SF'!$B5,Year,0),MATCH(('Installed UEC-SF'!$B5-'Installed UEC-SF'!V$4+1),Age,0))),0,INDEX('Stock Model-SF'!$C$9:$AT$53,MATCH('Installed UEC-SF'!$B5,Year,0),MATCH(('Installed UEC-SF'!$B5-'Installed UEC-SF'!V$4+1),Age,0)))</f>
        <v>0</v>
      </c>
      <c r="W5" s="249">
        <f>IF(ISNA(INDEX('Stock Model-SF'!$C$9:$AT$53,MATCH('Installed UEC-SF'!$B5,Year,0),MATCH(('Installed UEC-SF'!$B5-'Installed UEC-SF'!W$4+1),Age,0))),0,INDEX('Stock Model-SF'!$C$9:$AT$53,MATCH('Installed UEC-SF'!$B5,Year,0),MATCH(('Installed UEC-SF'!$B5-'Installed UEC-SF'!W$4+1),Age,0)))</f>
        <v>0</v>
      </c>
      <c r="X5" s="249">
        <f>IF(ISNA(INDEX('Stock Model-SF'!$C$9:$AT$53,MATCH('Installed UEC-SF'!$B5,Year,0),MATCH(('Installed UEC-SF'!$B5-'Installed UEC-SF'!X$4+1),Age,0))),0,INDEX('Stock Model-SF'!$C$9:$AT$53,MATCH('Installed UEC-SF'!$B5,Year,0),MATCH(('Installed UEC-SF'!$B5-'Installed UEC-SF'!X$4+1),Age,0)))</f>
        <v>0</v>
      </c>
      <c r="Y5" s="249">
        <f>IF(ISNA(INDEX('Stock Model-SF'!$C$9:$AT$53,MATCH('Installed UEC-SF'!$B5,Year,0),MATCH(('Installed UEC-SF'!$B5-'Installed UEC-SF'!Y$4+1),Age,0))),0,INDEX('Stock Model-SF'!$C$9:$AT$53,MATCH('Installed UEC-SF'!$B5,Year,0),MATCH(('Installed UEC-SF'!$B5-'Installed UEC-SF'!Y$4+1),Age,0)))</f>
        <v>0</v>
      </c>
      <c r="Z5" s="249">
        <f>IF(ISNA(INDEX('Stock Model-SF'!$C$9:$AT$53,MATCH('Installed UEC-SF'!$B5,Year,0),MATCH(('Installed UEC-SF'!$B5-'Installed UEC-SF'!Z$4+1),Age,0))),0,INDEX('Stock Model-SF'!$C$9:$AT$53,MATCH('Installed UEC-SF'!$B5,Year,0),MATCH(('Installed UEC-SF'!$B5-'Installed UEC-SF'!Z$4+1),Age,0)))</f>
        <v>0</v>
      </c>
      <c r="AA5" s="249">
        <f>IF(ISNA(INDEX('Stock Model-SF'!$C$9:$AT$53,MATCH('Installed UEC-SF'!$B5,Year,0),MATCH(('Installed UEC-SF'!$B5-'Installed UEC-SF'!AA$4+1),Age,0))),0,INDEX('Stock Model-SF'!$C$9:$AT$53,MATCH('Installed UEC-SF'!$B5,Year,0),MATCH(('Installed UEC-SF'!$B5-'Installed UEC-SF'!AA$4+1),Age,0)))</f>
        <v>0</v>
      </c>
      <c r="AB5" s="249">
        <f>IF(ISNA(INDEX('Stock Model-SF'!$C$9:$AT$53,MATCH('Installed UEC-SF'!$B5,Year,0),MATCH(('Installed UEC-SF'!$B5-'Installed UEC-SF'!AB$4+1),Age,0))),0,INDEX('Stock Model-SF'!$C$9:$AT$53,MATCH('Installed UEC-SF'!$B5,Year,0),MATCH(('Installed UEC-SF'!$B5-'Installed UEC-SF'!AB$4+1),Age,0)))</f>
        <v>0</v>
      </c>
      <c r="AC5" s="249">
        <f>IF(ISNA(INDEX('Stock Model-SF'!$C$9:$AT$53,MATCH('Installed UEC-SF'!$B5,Year,0),MATCH(('Installed UEC-SF'!$B5-'Installed UEC-SF'!AC$4+1),Age,0))),0,INDEX('Stock Model-SF'!$C$9:$AT$53,MATCH('Installed UEC-SF'!$B5,Year,0),MATCH(('Installed UEC-SF'!$B5-'Installed UEC-SF'!AC$4+1),Age,0)))</f>
        <v>0</v>
      </c>
      <c r="AD5" s="249">
        <f>IF(ISNA(INDEX('Stock Model-SF'!$C$9:$AT$53,MATCH('Installed UEC-SF'!$B5,Year,0),MATCH(('Installed UEC-SF'!$B5-'Installed UEC-SF'!AD$4+1),Age,0))),0,INDEX('Stock Model-SF'!$C$9:$AT$53,MATCH('Installed UEC-SF'!$B5,Year,0),MATCH(('Installed UEC-SF'!$B5-'Installed UEC-SF'!AD$4+1),Age,0)))</f>
        <v>0</v>
      </c>
      <c r="AE5" s="249">
        <f>IF(ISNA(INDEX('Stock Model-SF'!$C$9:$AT$53,MATCH('Installed UEC-SF'!$B5,Year,0),MATCH(('Installed UEC-SF'!$B5-'Installed UEC-SF'!AE$4+1),Age,0))),0,INDEX('Stock Model-SF'!$C$9:$AT$53,MATCH('Installed UEC-SF'!$B5,Year,0),MATCH(('Installed UEC-SF'!$B5-'Installed UEC-SF'!AE$4+1),Age,0)))</f>
        <v>0</v>
      </c>
      <c r="AF5" s="249">
        <f>IF(ISNA(INDEX('Stock Model-SF'!$C$9:$AT$53,MATCH('Installed UEC-SF'!$B5,Year,0),MATCH(('Installed UEC-SF'!$B5-'Installed UEC-SF'!AF$4+1),Age,0))),0,INDEX('Stock Model-SF'!$C$9:$AT$53,MATCH('Installed UEC-SF'!$B5,Year,0),MATCH(('Installed UEC-SF'!$B5-'Installed UEC-SF'!AF$4+1),Age,0)))</f>
        <v>0</v>
      </c>
      <c r="AG5" s="249">
        <f>IF(ISNA(INDEX('Stock Model-SF'!$C$9:$AT$53,MATCH('Installed UEC-SF'!$B5,Year,0),MATCH(('Installed UEC-SF'!$B5-'Installed UEC-SF'!AG$4+1),Age,0))),0,INDEX('Stock Model-SF'!$C$9:$AT$53,MATCH('Installed UEC-SF'!$B5,Year,0),MATCH(('Installed UEC-SF'!$B5-'Installed UEC-SF'!AG$4+1),Age,0)))</f>
        <v>0</v>
      </c>
      <c r="AH5" s="249">
        <f>IF(ISNA(INDEX('Stock Model-SF'!$C$9:$AT$53,MATCH('Installed UEC-SF'!$B5,Year,0),MATCH(('Installed UEC-SF'!$B5-'Installed UEC-SF'!AH$4+1),Age,0))),0,INDEX('Stock Model-SF'!$C$9:$AT$53,MATCH('Installed UEC-SF'!$B5,Year,0),MATCH(('Installed UEC-SF'!$B5-'Installed UEC-SF'!AH$4+1),Age,0)))</f>
        <v>0</v>
      </c>
      <c r="AI5" s="249">
        <f>IF(ISNA(INDEX('Stock Model-SF'!$C$9:$AT$53,MATCH('Installed UEC-SF'!$B5,Year,0),MATCH(('Installed UEC-SF'!$B5-'Installed UEC-SF'!AI$4+1),Age,0))),0,INDEX('Stock Model-SF'!$C$9:$AT$53,MATCH('Installed UEC-SF'!$B5,Year,0),MATCH(('Installed UEC-SF'!$B5-'Installed UEC-SF'!AI$4+1),Age,0)))</f>
        <v>0</v>
      </c>
      <c r="AJ5" s="249">
        <f>IF(ISNA(INDEX('Stock Model-SF'!$C$9:$AT$53,MATCH('Installed UEC-SF'!$B5,Year,0),MATCH(('Installed UEC-SF'!$B5-'Installed UEC-SF'!AJ$4+1),Age,0))),0,INDEX('Stock Model-SF'!$C$9:$AT$53,MATCH('Installed UEC-SF'!$B5,Year,0),MATCH(('Installed UEC-SF'!$B5-'Installed UEC-SF'!AJ$4+1),Age,0)))</f>
        <v>0</v>
      </c>
      <c r="AK5" s="249">
        <f>IF(ISNA(INDEX('Stock Model-SF'!$C$9:$AT$53,MATCH('Installed UEC-SF'!$B5,Year,0),MATCH(('Installed UEC-SF'!$B5-'Installed UEC-SF'!AK$4+1),Age,0))),0,INDEX('Stock Model-SF'!$C$9:$AT$53,MATCH('Installed UEC-SF'!$B5,Year,0),MATCH(('Installed UEC-SF'!$B5-'Installed UEC-SF'!AK$4+1),Age,0)))</f>
        <v>0</v>
      </c>
      <c r="AL5" s="249">
        <f>IF(ISNA(INDEX('Stock Model-SF'!$C$9:$AT$53,MATCH('Installed UEC-SF'!$B5,Year,0),MATCH(('Installed UEC-SF'!$B5-'Installed UEC-SF'!AL$4+1),Age,0))),0,INDEX('Stock Model-SF'!$C$9:$AT$53,MATCH('Installed UEC-SF'!$B5,Year,0),MATCH(('Installed UEC-SF'!$B5-'Installed UEC-SF'!AL$4+1),Age,0)))</f>
        <v>0</v>
      </c>
      <c r="AM5" s="249">
        <f>IF(ISNA(INDEX('Stock Model-SF'!$C$9:$AT$53,MATCH('Installed UEC-SF'!$B5,Year,0),MATCH(('Installed UEC-SF'!$B5-'Installed UEC-SF'!AM$4+1),Age,0))),0,INDEX('Stock Model-SF'!$C$9:$AT$53,MATCH('Installed UEC-SF'!$B5,Year,0),MATCH(('Installed UEC-SF'!$B5-'Installed UEC-SF'!AM$4+1),Age,0)))</f>
        <v>0</v>
      </c>
      <c r="AN5" s="249">
        <f>IF(ISNA(INDEX('Stock Model-SF'!$C$9:$AT$53,MATCH('Installed UEC-SF'!$B5,Year,0),MATCH(('Installed UEC-SF'!$B5-'Installed UEC-SF'!AN$4+1),Age,0))),0,INDEX('Stock Model-SF'!$C$9:$AT$53,MATCH('Installed UEC-SF'!$B5,Year,0),MATCH(('Installed UEC-SF'!$B5-'Installed UEC-SF'!AN$4+1),Age,0)))</f>
        <v>0</v>
      </c>
      <c r="AO5" s="249">
        <f>IF(ISNA(INDEX('Stock Model-SF'!$C$9:$AT$53,MATCH('Installed UEC-SF'!$B5,Year,0),MATCH(('Installed UEC-SF'!$B5-'Installed UEC-SF'!AO$4+1),Age,0))),0,INDEX('Stock Model-SF'!$C$9:$AT$53,MATCH('Installed UEC-SF'!$B5,Year,0),MATCH(('Installed UEC-SF'!$B5-'Installed UEC-SF'!AO$4+1),Age,0)))</f>
        <v>0</v>
      </c>
      <c r="AP5" s="249">
        <f>IF(ISNA(INDEX('Stock Model-SF'!$C$9:$AT$53,MATCH('Installed UEC-SF'!$B5,Year,0),MATCH(('Installed UEC-SF'!$B5-'Installed UEC-SF'!AP$4+1),Age,0))),0,INDEX('Stock Model-SF'!$C$9:$AT$53,MATCH('Installed UEC-SF'!$B5,Year,0),MATCH(('Installed UEC-SF'!$B5-'Installed UEC-SF'!AP$4+1),Age,0)))</f>
        <v>0</v>
      </c>
      <c r="AQ5" s="249">
        <f>IF(ISNA(INDEX('Stock Model-SF'!$C$9:$AT$53,MATCH('Installed UEC-SF'!$B5,Year,0),MATCH(('Installed UEC-SF'!$B5-'Installed UEC-SF'!AQ$4+1),Age,0))),0,INDEX('Stock Model-SF'!$C$9:$AT$53,MATCH('Installed UEC-SF'!$B5,Year,0),MATCH(('Installed UEC-SF'!$B5-'Installed UEC-SF'!AQ$4+1),Age,0)))</f>
        <v>0</v>
      </c>
      <c r="AR5" s="249">
        <f>IF(ISNA(INDEX('Stock Model-SF'!$C$9:$AT$53,MATCH('Installed UEC-SF'!$B5,Year,0),MATCH(('Installed UEC-SF'!$B5-'Installed UEC-SF'!AR$4+1),Age,0))),0,INDEX('Stock Model-SF'!$C$9:$AT$53,MATCH('Installed UEC-SF'!$B5,Year,0),MATCH(('Installed UEC-SF'!$B5-'Installed UEC-SF'!AR$4+1),Age,0)))</f>
        <v>0</v>
      </c>
      <c r="AS5" s="249">
        <f>IF(ISNA(INDEX('Stock Model-SF'!$C$9:$AT$53,MATCH('Installed UEC-SF'!$B5,Year,0),MATCH(('Installed UEC-SF'!$B5-'Installed UEC-SF'!AS$4+1),Age,0))),0,INDEX('Stock Model-SF'!$C$9:$AT$53,MATCH('Installed UEC-SF'!$B5,Year,0),MATCH(('Installed UEC-SF'!$B5-'Installed UEC-SF'!AS$4+1),Age,0)))</f>
        <v>0</v>
      </c>
      <c r="AT5" s="249">
        <f>IF(ISNA(INDEX('Stock Model-SF'!$C$9:$AT$53,MATCH('Installed UEC-SF'!$B5,Year,0),MATCH(('Installed UEC-SF'!$B5-'Installed UEC-SF'!AT$4+1),Age,0))),0,INDEX('Stock Model-SF'!$C$9:$AT$53,MATCH('Installed UEC-SF'!$B5,Year,0),MATCH(('Installed UEC-SF'!$B5-'Installed UEC-SF'!AT$4+1),Age,0)))</f>
        <v>0</v>
      </c>
      <c r="AU5" s="249">
        <f>IF(ISNA(INDEX('Stock Model-SF'!$C$9:$AT$53,MATCH('Installed UEC-SF'!$B5,Year,0),MATCH(('Installed UEC-SF'!$B5-'Installed UEC-SF'!AU$4+1),Age,0))),0,INDEX('Stock Model-SF'!$C$9:$AT$53,MATCH('Installed UEC-SF'!$B5,Year,0),MATCH(('Installed UEC-SF'!$B5-'Installed UEC-SF'!AU$4+1),Age,0)))</f>
        <v>0</v>
      </c>
      <c r="AV5" s="249">
        <f ca="1">SUM(C5:AU5)</f>
        <v>23352.625777929803</v>
      </c>
      <c r="AW5" s="249" t="e">
        <f>IF(ISNA(INDEX('Stock Model-SF'!$C$9:$AT$53,MATCH('Installed UEC-SF'!$B5,Year,0),MATCH(('Installed UEC-SF'!$B5-'Installed UEC-SF'!AW$4+1),Age,0))),0,INDEX('Stock Model-SF'!$C$9:$AT$53,MATCH('Installed UEC-SF'!$B5,Year,0),MATCH(('Installed UEC-SF'!$B5-'Installed UEC-SF'!AW$4+1),Age,0)))</f>
        <v>#VALUE!</v>
      </c>
    </row>
    <row r="6" spans="1:49">
      <c r="A6" s="247"/>
      <c r="B6" s="246">
        <f>'Stock Model-SF'!B10</f>
        <v>1991</v>
      </c>
      <c r="C6" s="249">
        <f ca="1">IF(ISNA(INDEX('Stock Model-SF'!$C$9:$AT$53,MATCH('Installed UEC-SF'!$B6,Year,0),MATCH(('Installed UEC-SF'!$B6-'Installed UEC-SF'!C$4+1),Age,0))),0,INDEX('Stock Model-SF'!$C$9:$AT$53,MATCH('Installed UEC-SF'!$B6,Year,0),MATCH(('Installed UEC-SF'!$B6-'Installed UEC-SF'!C$4+1),Age,0)))</f>
        <v>23352.625777929803</v>
      </c>
      <c r="D6" s="249">
        <f ca="1">IF(ISNA(INDEX('Stock Model-SF'!$C$9:$AT$53,MATCH('Installed UEC-SF'!$B6,Year,0),MATCH(('Installed UEC-SF'!$B6-'Installed UEC-SF'!D$4+1),Age,0))),0,INDEX('Stock Model-SF'!$C$9:$AT$53,MATCH('Installed UEC-SF'!$B6,Year,0),MATCH(('Installed UEC-SF'!$B6-'Installed UEC-SF'!D$4+1),Age,0)))</f>
        <v>22860.414733613205</v>
      </c>
      <c r="E6" s="249">
        <f>IF(ISNA(INDEX('Stock Model-SF'!$C$9:$AT$53,MATCH('Installed UEC-SF'!$B6,Year,0),MATCH(('Installed UEC-SF'!$B6-'Installed UEC-SF'!E$4+1),Age,0))),0,INDEX('Stock Model-SF'!$C$9:$AT$53,MATCH('Installed UEC-SF'!$B6,Year,0),MATCH(('Installed UEC-SF'!$B6-'Installed UEC-SF'!E$4+1),Age,0)))</f>
        <v>0</v>
      </c>
      <c r="F6" s="249">
        <f>IF(ISNA(INDEX('Stock Model-SF'!$C$9:$AT$53,MATCH('Installed UEC-SF'!$B6,Year,0),MATCH(('Installed UEC-SF'!$B6-'Installed UEC-SF'!F$4+1),Age,0))),0,INDEX('Stock Model-SF'!$C$9:$AT$53,MATCH('Installed UEC-SF'!$B6,Year,0),MATCH(('Installed UEC-SF'!$B6-'Installed UEC-SF'!F$4+1),Age,0)))</f>
        <v>0</v>
      </c>
      <c r="G6" s="249">
        <f>IF(ISNA(INDEX('Stock Model-SF'!$C$9:$AT$53,MATCH('Installed UEC-SF'!$B6,Year,0),MATCH(('Installed UEC-SF'!$B6-'Installed UEC-SF'!G$4+1),Age,0))),0,INDEX('Stock Model-SF'!$C$9:$AT$53,MATCH('Installed UEC-SF'!$B6,Year,0),MATCH(('Installed UEC-SF'!$B6-'Installed UEC-SF'!G$4+1),Age,0)))</f>
        <v>0</v>
      </c>
      <c r="H6" s="249">
        <f>IF(ISNA(INDEX('Stock Model-SF'!$C$9:$AT$53,MATCH('Installed UEC-SF'!$B6,Year,0),MATCH(('Installed UEC-SF'!$B6-'Installed UEC-SF'!H$4+1),Age,0))),0,INDEX('Stock Model-SF'!$C$9:$AT$53,MATCH('Installed UEC-SF'!$B6,Year,0),MATCH(('Installed UEC-SF'!$B6-'Installed UEC-SF'!H$4+1),Age,0)))</f>
        <v>0</v>
      </c>
      <c r="I6" s="249">
        <f>IF(ISNA(INDEX('Stock Model-SF'!$C$9:$AT$53,MATCH('Installed UEC-SF'!$B6,Year,0),MATCH(('Installed UEC-SF'!$B6-'Installed UEC-SF'!I$4+1),Age,0))),0,INDEX('Stock Model-SF'!$C$9:$AT$53,MATCH('Installed UEC-SF'!$B6,Year,0),MATCH(('Installed UEC-SF'!$B6-'Installed UEC-SF'!I$4+1),Age,0)))</f>
        <v>0</v>
      </c>
      <c r="J6" s="249">
        <f>IF(ISNA(INDEX('Stock Model-SF'!$C$9:$AT$53,MATCH('Installed UEC-SF'!$B6,Year,0),MATCH(('Installed UEC-SF'!$B6-'Installed UEC-SF'!J$4+1),Age,0))),0,INDEX('Stock Model-SF'!$C$9:$AT$53,MATCH('Installed UEC-SF'!$B6,Year,0),MATCH(('Installed UEC-SF'!$B6-'Installed UEC-SF'!J$4+1),Age,0)))</f>
        <v>0</v>
      </c>
      <c r="K6" s="249">
        <f>IF(ISNA(INDEX('Stock Model-SF'!$C$9:$AT$53,MATCH('Installed UEC-SF'!$B6,Year,0),MATCH(('Installed UEC-SF'!$B6-'Installed UEC-SF'!K$4+1),Age,0))),0,INDEX('Stock Model-SF'!$C$9:$AT$53,MATCH('Installed UEC-SF'!$B6,Year,0),MATCH(('Installed UEC-SF'!$B6-'Installed UEC-SF'!K$4+1),Age,0)))</f>
        <v>0</v>
      </c>
      <c r="L6" s="249">
        <f>IF(ISNA(INDEX('Stock Model-SF'!$C$9:$AT$53,MATCH('Installed UEC-SF'!$B6,Year,0),MATCH(('Installed UEC-SF'!$B6-'Installed UEC-SF'!L$4+1),Age,0))),0,INDEX('Stock Model-SF'!$C$9:$AT$53,MATCH('Installed UEC-SF'!$B6,Year,0),MATCH(('Installed UEC-SF'!$B6-'Installed UEC-SF'!L$4+1),Age,0)))</f>
        <v>0</v>
      </c>
      <c r="M6" s="249">
        <f>IF(ISNA(INDEX('Stock Model-SF'!$C$9:$AT$53,MATCH('Installed UEC-SF'!$B6,Year,0),MATCH(('Installed UEC-SF'!$B6-'Installed UEC-SF'!M$4+1),Age,0))),0,INDEX('Stock Model-SF'!$C$9:$AT$53,MATCH('Installed UEC-SF'!$B6,Year,0),MATCH(('Installed UEC-SF'!$B6-'Installed UEC-SF'!M$4+1),Age,0)))</f>
        <v>0</v>
      </c>
      <c r="N6" s="249">
        <f>IF(ISNA(INDEX('Stock Model-SF'!$C$9:$AT$53,MATCH('Installed UEC-SF'!$B6,Year,0),MATCH(('Installed UEC-SF'!$B6-'Installed UEC-SF'!N$4+1),Age,0))),0,INDEX('Stock Model-SF'!$C$9:$AT$53,MATCH('Installed UEC-SF'!$B6,Year,0),MATCH(('Installed UEC-SF'!$B6-'Installed UEC-SF'!N$4+1),Age,0)))</f>
        <v>0</v>
      </c>
      <c r="O6" s="249">
        <f>IF(ISNA(INDEX('Stock Model-SF'!$C$9:$AT$53,MATCH('Installed UEC-SF'!$B6,Year,0),MATCH(('Installed UEC-SF'!$B6-'Installed UEC-SF'!O$4+1),Age,0))),0,INDEX('Stock Model-SF'!$C$9:$AT$53,MATCH('Installed UEC-SF'!$B6,Year,0),MATCH(('Installed UEC-SF'!$B6-'Installed UEC-SF'!O$4+1),Age,0)))</f>
        <v>0</v>
      </c>
      <c r="P6" s="249">
        <f>IF(ISNA(INDEX('Stock Model-SF'!$C$9:$AT$53,MATCH('Installed UEC-SF'!$B6,Year,0),MATCH(('Installed UEC-SF'!$B6-'Installed UEC-SF'!P$4+1),Age,0))),0,INDEX('Stock Model-SF'!$C$9:$AT$53,MATCH('Installed UEC-SF'!$B6,Year,0),MATCH(('Installed UEC-SF'!$B6-'Installed UEC-SF'!P$4+1),Age,0)))</f>
        <v>0</v>
      </c>
      <c r="Q6" s="249">
        <f>IF(ISNA(INDEX('Stock Model-SF'!$C$9:$AT$53,MATCH('Installed UEC-SF'!$B6,Year,0),MATCH(('Installed UEC-SF'!$B6-'Installed UEC-SF'!Q$4+1),Age,0))),0,INDEX('Stock Model-SF'!$C$9:$AT$53,MATCH('Installed UEC-SF'!$B6,Year,0),MATCH(('Installed UEC-SF'!$B6-'Installed UEC-SF'!Q$4+1),Age,0)))</f>
        <v>0</v>
      </c>
      <c r="R6" s="249">
        <f>IF(ISNA(INDEX('Stock Model-SF'!$C$9:$AT$53,MATCH('Installed UEC-SF'!$B6,Year,0),MATCH(('Installed UEC-SF'!$B6-'Installed UEC-SF'!R$4+1),Age,0))),0,INDEX('Stock Model-SF'!$C$9:$AT$53,MATCH('Installed UEC-SF'!$B6,Year,0),MATCH(('Installed UEC-SF'!$B6-'Installed UEC-SF'!R$4+1),Age,0)))</f>
        <v>0</v>
      </c>
      <c r="S6" s="249">
        <f>IF(ISNA(INDEX('Stock Model-SF'!$C$9:$AT$53,MATCH('Installed UEC-SF'!$B6,Year,0),MATCH(('Installed UEC-SF'!$B6-'Installed UEC-SF'!S$4+1),Age,0))),0,INDEX('Stock Model-SF'!$C$9:$AT$53,MATCH('Installed UEC-SF'!$B6,Year,0),MATCH(('Installed UEC-SF'!$B6-'Installed UEC-SF'!S$4+1),Age,0)))</f>
        <v>0</v>
      </c>
      <c r="T6" s="249">
        <f>IF(ISNA(INDEX('Stock Model-SF'!$C$9:$AT$53,MATCH('Installed UEC-SF'!$B6,Year,0),MATCH(('Installed UEC-SF'!$B6-'Installed UEC-SF'!T$4+1),Age,0))),0,INDEX('Stock Model-SF'!$C$9:$AT$53,MATCH('Installed UEC-SF'!$B6,Year,0),MATCH(('Installed UEC-SF'!$B6-'Installed UEC-SF'!T$4+1),Age,0)))</f>
        <v>0</v>
      </c>
      <c r="U6" s="249">
        <f>IF(ISNA(INDEX('Stock Model-SF'!$C$9:$AT$53,MATCH('Installed UEC-SF'!$B6,Year,0),MATCH(('Installed UEC-SF'!$B6-'Installed UEC-SF'!U$4+1),Age,0))),0,INDEX('Stock Model-SF'!$C$9:$AT$53,MATCH('Installed UEC-SF'!$B6,Year,0),MATCH(('Installed UEC-SF'!$B6-'Installed UEC-SF'!U$4+1),Age,0)))</f>
        <v>0</v>
      </c>
      <c r="V6" s="249">
        <f>IF(ISNA(INDEX('Stock Model-SF'!$C$9:$AT$53,MATCH('Installed UEC-SF'!$B6,Year,0),MATCH(('Installed UEC-SF'!$B6-'Installed UEC-SF'!V$4+1),Age,0))),0,INDEX('Stock Model-SF'!$C$9:$AT$53,MATCH('Installed UEC-SF'!$B6,Year,0),MATCH(('Installed UEC-SF'!$B6-'Installed UEC-SF'!V$4+1),Age,0)))</f>
        <v>0</v>
      </c>
      <c r="W6" s="249">
        <f>IF(ISNA(INDEX('Stock Model-SF'!$C$9:$AT$53,MATCH('Installed UEC-SF'!$B6,Year,0),MATCH(('Installed UEC-SF'!$B6-'Installed UEC-SF'!W$4+1),Age,0))),0,INDEX('Stock Model-SF'!$C$9:$AT$53,MATCH('Installed UEC-SF'!$B6,Year,0),MATCH(('Installed UEC-SF'!$B6-'Installed UEC-SF'!W$4+1),Age,0)))</f>
        <v>0</v>
      </c>
      <c r="X6" s="249">
        <f>IF(ISNA(INDEX('Stock Model-SF'!$C$9:$AT$53,MATCH('Installed UEC-SF'!$B6,Year,0),MATCH(('Installed UEC-SF'!$B6-'Installed UEC-SF'!X$4+1),Age,0))),0,INDEX('Stock Model-SF'!$C$9:$AT$53,MATCH('Installed UEC-SF'!$B6,Year,0),MATCH(('Installed UEC-SF'!$B6-'Installed UEC-SF'!X$4+1),Age,0)))</f>
        <v>0</v>
      </c>
      <c r="Y6" s="249">
        <f>IF(ISNA(INDEX('Stock Model-SF'!$C$9:$AT$53,MATCH('Installed UEC-SF'!$B6,Year,0),MATCH(('Installed UEC-SF'!$B6-'Installed UEC-SF'!Y$4+1),Age,0))),0,INDEX('Stock Model-SF'!$C$9:$AT$53,MATCH('Installed UEC-SF'!$B6,Year,0),MATCH(('Installed UEC-SF'!$B6-'Installed UEC-SF'!Y$4+1),Age,0)))</f>
        <v>0</v>
      </c>
      <c r="Z6" s="249">
        <f>IF(ISNA(INDEX('Stock Model-SF'!$C$9:$AT$53,MATCH('Installed UEC-SF'!$B6,Year,0),MATCH(('Installed UEC-SF'!$B6-'Installed UEC-SF'!Z$4+1),Age,0))),0,INDEX('Stock Model-SF'!$C$9:$AT$53,MATCH('Installed UEC-SF'!$B6,Year,0),MATCH(('Installed UEC-SF'!$B6-'Installed UEC-SF'!Z$4+1),Age,0)))</f>
        <v>0</v>
      </c>
      <c r="AA6" s="249">
        <f>IF(ISNA(INDEX('Stock Model-SF'!$C$9:$AT$53,MATCH('Installed UEC-SF'!$B6,Year,0),MATCH(('Installed UEC-SF'!$B6-'Installed UEC-SF'!AA$4+1),Age,0))),0,INDEX('Stock Model-SF'!$C$9:$AT$53,MATCH('Installed UEC-SF'!$B6,Year,0),MATCH(('Installed UEC-SF'!$B6-'Installed UEC-SF'!AA$4+1),Age,0)))</f>
        <v>0</v>
      </c>
      <c r="AB6" s="249">
        <f>IF(ISNA(INDEX('Stock Model-SF'!$C$9:$AT$53,MATCH('Installed UEC-SF'!$B6,Year,0),MATCH(('Installed UEC-SF'!$B6-'Installed UEC-SF'!AB$4+1),Age,0))),0,INDEX('Stock Model-SF'!$C$9:$AT$53,MATCH('Installed UEC-SF'!$B6,Year,0),MATCH(('Installed UEC-SF'!$B6-'Installed UEC-SF'!AB$4+1),Age,0)))</f>
        <v>0</v>
      </c>
      <c r="AC6" s="249">
        <f>IF(ISNA(INDEX('Stock Model-SF'!$C$9:$AT$53,MATCH('Installed UEC-SF'!$B6,Year,0),MATCH(('Installed UEC-SF'!$B6-'Installed UEC-SF'!AC$4+1),Age,0))),0,INDEX('Stock Model-SF'!$C$9:$AT$53,MATCH('Installed UEC-SF'!$B6,Year,0),MATCH(('Installed UEC-SF'!$B6-'Installed UEC-SF'!AC$4+1),Age,0)))</f>
        <v>0</v>
      </c>
      <c r="AD6" s="249">
        <f>IF(ISNA(INDEX('Stock Model-SF'!$C$9:$AT$53,MATCH('Installed UEC-SF'!$B6,Year,0),MATCH(('Installed UEC-SF'!$B6-'Installed UEC-SF'!AD$4+1),Age,0))),0,INDEX('Stock Model-SF'!$C$9:$AT$53,MATCH('Installed UEC-SF'!$B6,Year,0),MATCH(('Installed UEC-SF'!$B6-'Installed UEC-SF'!AD$4+1),Age,0)))</f>
        <v>0</v>
      </c>
      <c r="AE6" s="249">
        <f>IF(ISNA(INDEX('Stock Model-SF'!$C$9:$AT$53,MATCH('Installed UEC-SF'!$B6,Year,0),MATCH(('Installed UEC-SF'!$B6-'Installed UEC-SF'!AE$4+1),Age,0))),0,INDEX('Stock Model-SF'!$C$9:$AT$53,MATCH('Installed UEC-SF'!$B6,Year,0),MATCH(('Installed UEC-SF'!$B6-'Installed UEC-SF'!AE$4+1),Age,0)))</f>
        <v>0</v>
      </c>
      <c r="AF6" s="249">
        <f>IF(ISNA(INDEX('Stock Model-SF'!$C$9:$AT$53,MATCH('Installed UEC-SF'!$B6,Year,0),MATCH(('Installed UEC-SF'!$B6-'Installed UEC-SF'!AF$4+1),Age,0))),0,INDEX('Stock Model-SF'!$C$9:$AT$53,MATCH('Installed UEC-SF'!$B6,Year,0),MATCH(('Installed UEC-SF'!$B6-'Installed UEC-SF'!AF$4+1),Age,0)))</f>
        <v>0</v>
      </c>
      <c r="AG6" s="249">
        <f>IF(ISNA(INDEX('Stock Model-SF'!$C$9:$AT$53,MATCH('Installed UEC-SF'!$B6,Year,0),MATCH(('Installed UEC-SF'!$B6-'Installed UEC-SF'!AG$4+1),Age,0))),0,INDEX('Stock Model-SF'!$C$9:$AT$53,MATCH('Installed UEC-SF'!$B6,Year,0),MATCH(('Installed UEC-SF'!$B6-'Installed UEC-SF'!AG$4+1),Age,0)))</f>
        <v>0</v>
      </c>
      <c r="AH6" s="249">
        <f>IF(ISNA(INDEX('Stock Model-SF'!$C$9:$AT$53,MATCH('Installed UEC-SF'!$B6,Year,0),MATCH(('Installed UEC-SF'!$B6-'Installed UEC-SF'!AH$4+1),Age,0))),0,INDEX('Stock Model-SF'!$C$9:$AT$53,MATCH('Installed UEC-SF'!$B6,Year,0),MATCH(('Installed UEC-SF'!$B6-'Installed UEC-SF'!AH$4+1),Age,0)))</f>
        <v>0</v>
      </c>
      <c r="AI6" s="249">
        <f>IF(ISNA(INDEX('Stock Model-SF'!$C$9:$AT$53,MATCH('Installed UEC-SF'!$B6,Year,0),MATCH(('Installed UEC-SF'!$B6-'Installed UEC-SF'!AI$4+1),Age,0))),0,INDEX('Stock Model-SF'!$C$9:$AT$53,MATCH('Installed UEC-SF'!$B6,Year,0),MATCH(('Installed UEC-SF'!$B6-'Installed UEC-SF'!AI$4+1),Age,0)))</f>
        <v>0</v>
      </c>
      <c r="AJ6" s="249">
        <f>IF(ISNA(INDEX('Stock Model-SF'!$C$9:$AT$53,MATCH('Installed UEC-SF'!$B6,Year,0),MATCH(('Installed UEC-SF'!$B6-'Installed UEC-SF'!AJ$4+1),Age,0))),0,INDEX('Stock Model-SF'!$C$9:$AT$53,MATCH('Installed UEC-SF'!$B6,Year,0),MATCH(('Installed UEC-SF'!$B6-'Installed UEC-SF'!AJ$4+1),Age,0)))</f>
        <v>0</v>
      </c>
      <c r="AK6" s="249">
        <f>IF(ISNA(INDEX('Stock Model-SF'!$C$9:$AT$53,MATCH('Installed UEC-SF'!$B6,Year,0),MATCH(('Installed UEC-SF'!$B6-'Installed UEC-SF'!AK$4+1),Age,0))),0,INDEX('Stock Model-SF'!$C$9:$AT$53,MATCH('Installed UEC-SF'!$B6,Year,0),MATCH(('Installed UEC-SF'!$B6-'Installed UEC-SF'!AK$4+1),Age,0)))</f>
        <v>0</v>
      </c>
      <c r="AL6" s="249">
        <f>IF(ISNA(INDEX('Stock Model-SF'!$C$9:$AT$53,MATCH('Installed UEC-SF'!$B6,Year,0),MATCH(('Installed UEC-SF'!$B6-'Installed UEC-SF'!AL$4+1),Age,0))),0,INDEX('Stock Model-SF'!$C$9:$AT$53,MATCH('Installed UEC-SF'!$B6,Year,0),MATCH(('Installed UEC-SF'!$B6-'Installed UEC-SF'!AL$4+1),Age,0)))</f>
        <v>0</v>
      </c>
      <c r="AM6" s="249">
        <f>IF(ISNA(INDEX('Stock Model-SF'!$C$9:$AT$53,MATCH('Installed UEC-SF'!$B6,Year,0),MATCH(('Installed UEC-SF'!$B6-'Installed UEC-SF'!AM$4+1),Age,0))),0,INDEX('Stock Model-SF'!$C$9:$AT$53,MATCH('Installed UEC-SF'!$B6,Year,0),MATCH(('Installed UEC-SF'!$B6-'Installed UEC-SF'!AM$4+1),Age,0)))</f>
        <v>0</v>
      </c>
      <c r="AN6" s="249">
        <f>IF(ISNA(INDEX('Stock Model-SF'!$C$9:$AT$53,MATCH('Installed UEC-SF'!$B6,Year,0),MATCH(('Installed UEC-SF'!$B6-'Installed UEC-SF'!AN$4+1),Age,0))),0,INDEX('Stock Model-SF'!$C$9:$AT$53,MATCH('Installed UEC-SF'!$B6,Year,0),MATCH(('Installed UEC-SF'!$B6-'Installed UEC-SF'!AN$4+1),Age,0)))</f>
        <v>0</v>
      </c>
      <c r="AO6" s="249">
        <f>IF(ISNA(INDEX('Stock Model-SF'!$C$9:$AT$53,MATCH('Installed UEC-SF'!$B6,Year,0),MATCH(('Installed UEC-SF'!$B6-'Installed UEC-SF'!AO$4+1),Age,0))),0,INDEX('Stock Model-SF'!$C$9:$AT$53,MATCH('Installed UEC-SF'!$B6,Year,0),MATCH(('Installed UEC-SF'!$B6-'Installed UEC-SF'!AO$4+1),Age,0)))</f>
        <v>0</v>
      </c>
      <c r="AP6" s="249">
        <f>IF(ISNA(INDEX('Stock Model-SF'!$C$9:$AT$53,MATCH('Installed UEC-SF'!$B6,Year,0),MATCH(('Installed UEC-SF'!$B6-'Installed UEC-SF'!AP$4+1),Age,0))),0,INDEX('Stock Model-SF'!$C$9:$AT$53,MATCH('Installed UEC-SF'!$B6,Year,0),MATCH(('Installed UEC-SF'!$B6-'Installed UEC-SF'!AP$4+1),Age,0)))</f>
        <v>0</v>
      </c>
      <c r="AQ6" s="249">
        <f>IF(ISNA(INDEX('Stock Model-SF'!$C$9:$AT$53,MATCH('Installed UEC-SF'!$B6,Year,0),MATCH(('Installed UEC-SF'!$B6-'Installed UEC-SF'!AQ$4+1),Age,0))),0,INDEX('Stock Model-SF'!$C$9:$AT$53,MATCH('Installed UEC-SF'!$B6,Year,0),MATCH(('Installed UEC-SF'!$B6-'Installed UEC-SF'!AQ$4+1),Age,0)))</f>
        <v>0</v>
      </c>
      <c r="AR6" s="249">
        <f>IF(ISNA(INDEX('Stock Model-SF'!$C$9:$AT$53,MATCH('Installed UEC-SF'!$B6,Year,0),MATCH(('Installed UEC-SF'!$B6-'Installed UEC-SF'!AR$4+1),Age,0))),0,INDEX('Stock Model-SF'!$C$9:$AT$53,MATCH('Installed UEC-SF'!$B6,Year,0),MATCH(('Installed UEC-SF'!$B6-'Installed UEC-SF'!AR$4+1),Age,0)))</f>
        <v>0</v>
      </c>
      <c r="AS6" s="249">
        <f>IF(ISNA(INDEX('Stock Model-SF'!$C$9:$AT$53,MATCH('Installed UEC-SF'!$B6,Year,0),MATCH(('Installed UEC-SF'!$B6-'Installed UEC-SF'!AS$4+1),Age,0))),0,INDEX('Stock Model-SF'!$C$9:$AT$53,MATCH('Installed UEC-SF'!$B6,Year,0),MATCH(('Installed UEC-SF'!$B6-'Installed UEC-SF'!AS$4+1),Age,0)))</f>
        <v>0</v>
      </c>
      <c r="AT6" s="249">
        <f>IF(ISNA(INDEX('Stock Model-SF'!$C$9:$AT$53,MATCH('Installed UEC-SF'!$B6,Year,0),MATCH(('Installed UEC-SF'!$B6-'Installed UEC-SF'!AT$4+1),Age,0))),0,INDEX('Stock Model-SF'!$C$9:$AT$53,MATCH('Installed UEC-SF'!$B6,Year,0),MATCH(('Installed UEC-SF'!$B6-'Installed UEC-SF'!AT$4+1),Age,0)))</f>
        <v>0</v>
      </c>
      <c r="AU6" s="249">
        <f>IF(ISNA(INDEX('Stock Model-SF'!$C$9:$AT$53,MATCH('Installed UEC-SF'!$B6,Year,0),MATCH(('Installed UEC-SF'!$B6-'Installed UEC-SF'!AU$4+1),Age,0))),0,INDEX('Stock Model-SF'!$C$9:$AT$53,MATCH('Installed UEC-SF'!$B6,Year,0),MATCH(('Installed UEC-SF'!$B6-'Installed UEC-SF'!AU$4+1),Age,0)))</f>
        <v>0</v>
      </c>
      <c r="AV6" s="249">
        <f t="shared" ref="AV6:AV49" ca="1" si="2">SUM(C6:AU6)</f>
        <v>46213.040511543004</v>
      </c>
      <c r="AW6" s="250" t="str">
        <f ca="1">IF(AV6=SUM('Stock Model-SF'!C10:AT10),"OK","Error")</f>
        <v>Error</v>
      </c>
    </row>
    <row r="7" spans="1:49">
      <c r="B7" s="246">
        <f>'Stock Model-SF'!B11</f>
        <v>1992</v>
      </c>
      <c r="C7" s="249">
        <f ca="1">IF(ISNA(INDEX('Stock Model-SF'!$C$9:$AT$53,MATCH('Installed UEC-SF'!$B7,Year,0),MATCH(('Installed UEC-SF'!$B7-'Installed UEC-SF'!C$4+1),Age,0))),0,INDEX('Stock Model-SF'!$C$9:$AT$53,MATCH('Installed UEC-SF'!$B7,Year,0),MATCH(('Installed UEC-SF'!$B7-'Installed UEC-SF'!C$4+1),Age,0)))</f>
        <v>23352.625777929803</v>
      </c>
      <c r="D7" s="249">
        <f ca="1">IF(ISNA(INDEX('Stock Model-SF'!$C$9:$AT$53,MATCH('Installed UEC-SF'!$B7,Year,0),MATCH(('Installed UEC-SF'!$B7-'Installed UEC-SF'!D$4+1),Age,0))),0,INDEX('Stock Model-SF'!$C$9:$AT$53,MATCH('Installed UEC-SF'!$B7,Year,0),MATCH(('Installed UEC-SF'!$B7-'Installed UEC-SF'!D$4+1),Age,0)))</f>
        <v>22860.414733613205</v>
      </c>
      <c r="E7" s="249">
        <f ca="1">IF(ISNA(INDEX('Stock Model-SF'!$C$9:$AT$53,MATCH('Installed UEC-SF'!$B7,Year,0),MATCH(('Installed UEC-SF'!$B7-'Installed UEC-SF'!E$4+1),Age,0))),0,INDEX('Stock Model-SF'!$C$9:$AT$53,MATCH('Installed UEC-SF'!$B7,Year,0),MATCH(('Installed UEC-SF'!$B7-'Installed UEC-SF'!E$4+1),Age,0)))</f>
        <v>24375.130224401168</v>
      </c>
      <c r="F7" s="249">
        <f>IF(ISNA(INDEX('Stock Model-SF'!$C$9:$AT$53,MATCH('Installed UEC-SF'!$B7,Year,0),MATCH(('Installed UEC-SF'!$B7-'Installed UEC-SF'!F$4+1),Age,0))),0,INDEX('Stock Model-SF'!$C$9:$AT$53,MATCH('Installed UEC-SF'!$B7,Year,0),MATCH(('Installed UEC-SF'!$B7-'Installed UEC-SF'!F$4+1),Age,0)))</f>
        <v>0</v>
      </c>
      <c r="G7" s="249">
        <f>IF(ISNA(INDEX('Stock Model-SF'!$C$9:$AT$53,MATCH('Installed UEC-SF'!$B7,Year,0),MATCH(('Installed UEC-SF'!$B7-'Installed UEC-SF'!G$4+1),Age,0))),0,INDEX('Stock Model-SF'!$C$9:$AT$53,MATCH('Installed UEC-SF'!$B7,Year,0),MATCH(('Installed UEC-SF'!$B7-'Installed UEC-SF'!G$4+1),Age,0)))</f>
        <v>0</v>
      </c>
      <c r="H7" s="249">
        <f>IF(ISNA(INDEX('Stock Model-SF'!$C$9:$AT$53,MATCH('Installed UEC-SF'!$B7,Year,0),MATCH(('Installed UEC-SF'!$B7-'Installed UEC-SF'!H$4+1),Age,0))),0,INDEX('Stock Model-SF'!$C$9:$AT$53,MATCH('Installed UEC-SF'!$B7,Year,0),MATCH(('Installed UEC-SF'!$B7-'Installed UEC-SF'!H$4+1),Age,0)))</f>
        <v>0</v>
      </c>
      <c r="I7" s="249">
        <f>IF(ISNA(INDEX('Stock Model-SF'!$C$9:$AT$53,MATCH('Installed UEC-SF'!$B7,Year,0),MATCH(('Installed UEC-SF'!$B7-'Installed UEC-SF'!I$4+1),Age,0))),0,INDEX('Stock Model-SF'!$C$9:$AT$53,MATCH('Installed UEC-SF'!$B7,Year,0),MATCH(('Installed UEC-SF'!$B7-'Installed UEC-SF'!I$4+1),Age,0)))</f>
        <v>0</v>
      </c>
      <c r="J7" s="249">
        <f>IF(ISNA(INDEX('Stock Model-SF'!$C$9:$AT$53,MATCH('Installed UEC-SF'!$B7,Year,0),MATCH(('Installed UEC-SF'!$B7-'Installed UEC-SF'!J$4+1),Age,0))),0,INDEX('Stock Model-SF'!$C$9:$AT$53,MATCH('Installed UEC-SF'!$B7,Year,0),MATCH(('Installed UEC-SF'!$B7-'Installed UEC-SF'!J$4+1),Age,0)))</f>
        <v>0</v>
      </c>
      <c r="K7" s="249">
        <f>IF(ISNA(INDEX('Stock Model-SF'!$C$9:$AT$53,MATCH('Installed UEC-SF'!$B7,Year,0),MATCH(('Installed UEC-SF'!$B7-'Installed UEC-SF'!K$4+1),Age,0))),0,INDEX('Stock Model-SF'!$C$9:$AT$53,MATCH('Installed UEC-SF'!$B7,Year,0),MATCH(('Installed UEC-SF'!$B7-'Installed UEC-SF'!K$4+1),Age,0)))</f>
        <v>0</v>
      </c>
      <c r="L7" s="249">
        <f>IF(ISNA(INDEX('Stock Model-SF'!$C$9:$AT$53,MATCH('Installed UEC-SF'!$B7,Year,0),MATCH(('Installed UEC-SF'!$B7-'Installed UEC-SF'!L$4+1),Age,0))),0,INDEX('Stock Model-SF'!$C$9:$AT$53,MATCH('Installed UEC-SF'!$B7,Year,0),MATCH(('Installed UEC-SF'!$B7-'Installed UEC-SF'!L$4+1),Age,0)))</f>
        <v>0</v>
      </c>
      <c r="M7" s="249">
        <f>IF(ISNA(INDEX('Stock Model-SF'!$C$9:$AT$53,MATCH('Installed UEC-SF'!$B7,Year,0),MATCH(('Installed UEC-SF'!$B7-'Installed UEC-SF'!M$4+1),Age,0))),0,INDEX('Stock Model-SF'!$C$9:$AT$53,MATCH('Installed UEC-SF'!$B7,Year,0),MATCH(('Installed UEC-SF'!$B7-'Installed UEC-SF'!M$4+1),Age,0)))</f>
        <v>0</v>
      </c>
      <c r="N7" s="249">
        <f>IF(ISNA(INDEX('Stock Model-SF'!$C$9:$AT$53,MATCH('Installed UEC-SF'!$B7,Year,0),MATCH(('Installed UEC-SF'!$B7-'Installed UEC-SF'!N$4+1),Age,0))),0,INDEX('Stock Model-SF'!$C$9:$AT$53,MATCH('Installed UEC-SF'!$B7,Year,0),MATCH(('Installed UEC-SF'!$B7-'Installed UEC-SF'!N$4+1),Age,0)))</f>
        <v>0</v>
      </c>
      <c r="O7" s="249">
        <f>IF(ISNA(INDEX('Stock Model-SF'!$C$9:$AT$53,MATCH('Installed UEC-SF'!$B7,Year,0),MATCH(('Installed UEC-SF'!$B7-'Installed UEC-SF'!O$4+1),Age,0))),0,INDEX('Stock Model-SF'!$C$9:$AT$53,MATCH('Installed UEC-SF'!$B7,Year,0),MATCH(('Installed UEC-SF'!$B7-'Installed UEC-SF'!O$4+1),Age,0)))</f>
        <v>0</v>
      </c>
      <c r="P7" s="249">
        <f>IF(ISNA(INDEX('Stock Model-SF'!$C$9:$AT$53,MATCH('Installed UEC-SF'!$B7,Year,0),MATCH(('Installed UEC-SF'!$B7-'Installed UEC-SF'!P$4+1),Age,0))),0,INDEX('Stock Model-SF'!$C$9:$AT$53,MATCH('Installed UEC-SF'!$B7,Year,0),MATCH(('Installed UEC-SF'!$B7-'Installed UEC-SF'!P$4+1),Age,0)))</f>
        <v>0</v>
      </c>
      <c r="Q7" s="249">
        <f>IF(ISNA(INDEX('Stock Model-SF'!$C$9:$AT$53,MATCH('Installed UEC-SF'!$B7,Year,0),MATCH(('Installed UEC-SF'!$B7-'Installed UEC-SF'!Q$4+1),Age,0))),0,INDEX('Stock Model-SF'!$C$9:$AT$53,MATCH('Installed UEC-SF'!$B7,Year,0),MATCH(('Installed UEC-SF'!$B7-'Installed UEC-SF'!Q$4+1),Age,0)))</f>
        <v>0</v>
      </c>
      <c r="R7" s="249">
        <f>IF(ISNA(INDEX('Stock Model-SF'!$C$9:$AT$53,MATCH('Installed UEC-SF'!$B7,Year,0),MATCH(('Installed UEC-SF'!$B7-'Installed UEC-SF'!R$4+1),Age,0))),0,INDEX('Stock Model-SF'!$C$9:$AT$53,MATCH('Installed UEC-SF'!$B7,Year,0),MATCH(('Installed UEC-SF'!$B7-'Installed UEC-SF'!R$4+1),Age,0)))</f>
        <v>0</v>
      </c>
      <c r="S7" s="249">
        <f>IF(ISNA(INDEX('Stock Model-SF'!$C$9:$AT$53,MATCH('Installed UEC-SF'!$B7,Year,0),MATCH(('Installed UEC-SF'!$B7-'Installed UEC-SF'!S$4+1),Age,0))),0,INDEX('Stock Model-SF'!$C$9:$AT$53,MATCH('Installed UEC-SF'!$B7,Year,0),MATCH(('Installed UEC-SF'!$B7-'Installed UEC-SF'!S$4+1),Age,0)))</f>
        <v>0</v>
      </c>
      <c r="T7" s="249">
        <f>IF(ISNA(INDEX('Stock Model-SF'!$C$9:$AT$53,MATCH('Installed UEC-SF'!$B7,Year,0),MATCH(('Installed UEC-SF'!$B7-'Installed UEC-SF'!T$4+1),Age,0))),0,INDEX('Stock Model-SF'!$C$9:$AT$53,MATCH('Installed UEC-SF'!$B7,Year,0),MATCH(('Installed UEC-SF'!$B7-'Installed UEC-SF'!T$4+1),Age,0)))</f>
        <v>0</v>
      </c>
      <c r="U7" s="249">
        <f>IF(ISNA(INDEX('Stock Model-SF'!$C$9:$AT$53,MATCH('Installed UEC-SF'!$B7,Year,0),MATCH(('Installed UEC-SF'!$B7-'Installed UEC-SF'!U$4+1),Age,0))),0,INDEX('Stock Model-SF'!$C$9:$AT$53,MATCH('Installed UEC-SF'!$B7,Year,0),MATCH(('Installed UEC-SF'!$B7-'Installed UEC-SF'!U$4+1),Age,0)))</f>
        <v>0</v>
      </c>
      <c r="V7" s="249">
        <f>IF(ISNA(INDEX('Stock Model-SF'!$C$9:$AT$53,MATCH('Installed UEC-SF'!$B7,Year,0),MATCH(('Installed UEC-SF'!$B7-'Installed UEC-SF'!V$4+1),Age,0))),0,INDEX('Stock Model-SF'!$C$9:$AT$53,MATCH('Installed UEC-SF'!$B7,Year,0),MATCH(('Installed UEC-SF'!$B7-'Installed UEC-SF'!V$4+1),Age,0)))</f>
        <v>0</v>
      </c>
      <c r="W7" s="249">
        <f>IF(ISNA(INDEX('Stock Model-SF'!$C$9:$AT$53,MATCH('Installed UEC-SF'!$B7,Year,0),MATCH(('Installed UEC-SF'!$B7-'Installed UEC-SF'!W$4+1),Age,0))),0,INDEX('Stock Model-SF'!$C$9:$AT$53,MATCH('Installed UEC-SF'!$B7,Year,0),MATCH(('Installed UEC-SF'!$B7-'Installed UEC-SF'!W$4+1),Age,0)))</f>
        <v>0</v>
      </c>
      <c r="X7" s="249">
        <f>IF(ISNA(INDEX('Stock Model-SF'!$C$9:$AT$53,MATCH('Installed UEC-SF'!$B7,Year,0),MATCH(('Installed UEC-SF'!$B7-'Installed UEC-SF'!X$4+1),Age,0))),0,INDEX('Stock Model-SF'!$C$9:$AT$53,MATCH('Installed UEC-SF'!$B7,Year,0),MATCH(('Installed UEC-SF'!$B7-'Installed UEC-SF'!X$4+1),Age,0)))</f>
        <v>0</v>
      </c>
      <c r="Y7" s="249">
        <f>IF(ISNA(INDEX('Stock Model-SF'!$C$9:$AT$53,MATCH('Installed UEC-SF'!$B7,Year,0),MATCH(('Installed UEC-SF'!$B7-'Installed UEC-SF'!Y$4+1),Age,0))),0,INDEX('Stock Model-SF'!$C$9:$AT$53,MATCH('Installed UEC-SF'!$B7,Year,0),MATCH(('Installed UEC-SF'!$B7-'Installed UEC-SF'!Y$4+1),Age,0)))</f>
        <v>0</v>
      </c>
      <c r="Z7" s="249">
        <f>IF(ISNA(INDEX('Stock Model-SF'!$C$9:$AT$53,MATCH('Installed UEC-SF'!$B7,Year,0),MATCH(('Installed UEC-SF'!$B7-'Installed UEC-SF'!Z$4+1),Age,0))),0,INDEX('Stock Model-SF'!$C$9:$AT$53,MATCH('Installed UEC-SF'!$B7,Year,0),MATCH(('Installed UEC-SF'!$B7-'Installed UEC-SF'!Z$4+1),Age,0)))</f>
        <v>0</v>
      </c>
      <c r="AA7" s="249">
        <f>IF(ISNA(INDEX('Stock Model-SF'!$C$9:$AT$53,MATCH('Installed UEC-SF'!$B7,Year,0),MATCH(('Installed UEC-SF'!$B7-'Installed UEC-SF'!AA$4+1),Age,0))),0,INDEX('Stock Model-SF'!$C$9:$AT$53,MATCH('Installed UEC-SF'!$B7,Year,0),MATCH(('Installed UEC-SF'!$B7-'Installed UEC-SF'!AA$4+1),Age,0)))</f>
        <v>0</v>
      </c>
      <c r="AB7" s="249">
        <f>IF(ISNA(INDEX('Stock Model-SF'!$C$9:$AT$53,MATCH('Installed UEC-SF'!$B7,Year,0),MATCH(('Installed UEC-SF'!$B7-'Installed UEC-SF'!AB$4+1),Age,0))),0,INDEX('Stock Model-SF'!$C$9:$AT$53,MATCH('Installed UEC-SF'!$B7,Year,0),MATCH(('Installed UEC-SF'!$B7-'Installed UEC-SF'!AB$4+1),Age,0)))</f>
        <v>0</v>
      </c>
      <c r="AC7" s="249">
        <f>IF(ISNA(INDEX('Stock Model-SF'!$C$9:$AT$53,MATCH('Installed UEC-SF'!$B7,Year,0),MATCH(('Installed UEC-SF'!$B7-'Installed UEC-SF'!AC$4+1),Age,0))),0,INDEX('Stock Model-SF'!$C$9:$AT$53,MATCH('Installed UEC-SF'!$B7,Year,0),MATCH(('Installed UEC-SF'!$B7-'Installed UEC-SF'!AC$4+1),Age,0)))</f>
        <v>0</v>
      </c>
      <c r="AD7" s="249">
        <f>IF(ISNA(INDEX('Stock Model-SF'!$C$9:$AT$53,MATCH('Installed UEC-SF'!$B7,Year,0),MATCH(('Installed UEC-SF'!$B7-'Installed UEC-SF'!AD$4+1),Age,0))),0,INDEX('Stock Model-SF'!$C$9:$AT$53,MATCH('Installed UEC-SF'!$B7,Year,0),MATCH(('Installed UEC-SF'!$B7-'Installed UEC-SF'!AD$4+1),Age,0)))</f>
        <v>0</v>
      </c>
      <c r="AE7" s="249">
        <f>IF(ISNA(INDEX('Stock Model-SF'!$C$9:$AT$53,MATCH('Installed UEC-SF'!$B7,Year,0),MATCH(('Installed UEC-SF'!$B7-'Installed UEC-SF'!AE$4+1),Age,0))),0,INDEX('Stock Model-SF'!$C$9:$AT$53,MATCH('Installed UEC-SF'!$B7,Year,0),MATCH(('Installed UEC-SF'!$B7-'Installed UEC-SF'!AE$4+1),Age,0)))</f>
        <v>0</v>
      </c>
      <c r="AF7" s="249">
        <f>IF(ISNA(INDEX('Stock Model-SF'!$C$9:$AT$53,MATCH('Installed UEC-SF'!$B7,Year,0),MATCH(('Installed UEC-SF'!$B7-'Installed UEC-SF'!AF$4+1),Age,0))),0,INDEX('Stock Model-SF'!$C$9:$AT$53,MATCH('Installed UEC-SF'!$B7,Year,0),MATCH(('Installed UEC-SF'!$B7-'Installed UEC-SF'!AF$4+1),Age,0)))</f>
        <v>0</v>
      </c>
      <c r="AG7" s="249">
        <f>IF(ISNA(INDEX('Stock Model-SF'!$C$9:$AT$53,MATCH('Installed UEC-SF'!$B7,Year,0),MATCH(('Installed UEC-SF'!$B7-'Installed UEC-SF'!AG$4+1),Age,0))),0,INDEX('Stock Model-SF'!$C$9:$AT$53,MATCH('Installed UEC-SF'!$B7,Year,0),MATCH(('Installed UEC-SF'!$B7-'Installed UEC-SF'!AG$4+1),Age,0)))</f>
        <v>0</v>
      </c>
      <c r="AH7" s="249">
        <f>IF(ISNA(INDEX('Stock Model-SF'!$C$9:$AT$53,MATCH('Installed UEC-SF'!$B7,Year,0),MATCH(('Installed UEC-SF'!$B7-'Installed UEC-SF'!AH$4+1),Age,0))),0,INDEX('Stock Model-SF'!$C$9:$AT$53,MATCH('Installed UEC-SF'!$B7,Year,0),MATCH(('Installed UEC-SF'!$B7-'Installed UEC-SF'!AH$4+1),Age,0)))</f>
        <v>0</v>
      </c>
      <c r="AI7" s="249">
        <f>IF(ISNA(INDEX('Stock Model-SF'!$C$9:$AT$53,MATCH('Installed UEC-SF'!$B7,Year,0),MATCH(('Installed UEC-SF'!$B7-'Installed UEC-SF'!AI$4+1),Age,0))),0,INDEX('Stock Model-SF'!$C$9:$AT$53,MATCH('Installed UEC-SF'!$B7,Year,0),MATCH(('Installed UEC-SF'!$B7-'Installed UEC-SF'!AI$4+1),Age,0)))</f>
        <v>0</v>
      </c>
      <c r="AJ7" s="249">
        <f>IF(ISNA(INDEX('Stock Model-SF'!$C$9:$AT$53,MATCH('Installed UEC-SF'!$B7,Year,0),MATCH(('Installed UEC-SF'!$B7-'Installed UEC-SF'!AJ$4+1),Age,0))),0,INDEX('Stock Model-SF'!$C$9:$AT$53,MATCH('Installed UEC-SF'!$B7,Year,0),MATCH(('Installed UEC-SF'!$B7-'Installed UEC-SF'!AJ$4+1),Age,0)))</f>
        <v>0</v>
      </c>
      <c r="AK7" s="249">
        <f>IF(ISNA(INDEX('Stock Model-SF'!$C$9:$AT$53,MATCH('Installed UEC-SF'!$B7,Year,0),MATCH(('Installed UEC-SF'!$B7-'Installed UEC-SF'!AK$4+1),Age,0))),0,INDEX('Stock Model-SF'!$C$9:$AT$53,MATCH('Installed UEC-SF'!$B7,Year,0),MATCH(('Installed UEC-SF'!$B7-'Installed UEC-SF'!AK$4+1),Age,0)))</f>
        <v>0</v>
      </c>
      <c r="AL7" s="249">
        <f>IF(ISNA(INDEX('Stock Model-SF'!$C$9:$AT$53,MATCH('Installed UEC-SF'!$B7,Year,0),MATCH(('Installed UEC-SF'!$B7-'Installed UEC-SF'!AL$4+1),Age,0))),0,INDEX('Stock Model-SF'!$C$9:$AT$53,MATCH('Installed UEC-SF'!$B7,Year,0),MATCH(('Installed UEC-SF'!$B7-'Installed UEC-SF'!AL$4+1),Age,0)))</f>
        <v>0</v>
      </c>
      <c r="AM7" s="249">
        <f>IF(ISNA(INDEX('Stock Model-SF'!$C$9:$AT$53,MATCH('Installed UEC-SF'!$B7,Year,0),MATCH(('Installed UEC-SF'!$B7-'Installed UEC-SF'!AM$4+1),Age,0))),0,INDEX('Stock Model-SF'!$C$9:$AT$53,MATCH('Installed UEC-SF'!$B7,Year,0),MATCH(('Installed UEC-SF'!$B7-'Installed UEC-SF'!AM$4+1),Age,0)))</f>
        <v>0</v>
      </c>
      <c r="AN7" s="249">
        <f>IF(ISNA(INDEX('Stock Model-SF'!$C$9:$AT$53,MATCH('Installed UEC-SF'!$B7,Year,0),MATCH(('Installed UEC-SF'!$B7-'Installed UEC-SF'!AN$4+1),Age,0))),0,INDEX('Stock Model-SF'!$C$9:$AT$53,MATCH('Installed UEC-SF'!$B7,Year,0),MATCH(('Installed UEC-SF'!$B7-'Installed UEC-SF'!AN$4+1),Age,0)))</f>
        <v>0</v>
      </c>
      <c r="AO7" s="249">
        <f>IF(ISNA(INDEX('Stock Model-SF'!$C$9:$AT$53,MATCH('Installed UEC-SF'!$B7,Year,0),MATCH(('Installed UEC-SF'!$B7-'Installed UEC-SF'!AO$4+1),Age,0))),0,INDEX('Stock Model-SF'!$C$9:$AT$53,MATCH('Installed UEC-SF'!$B7,Year,0),MATCH(('Installed UEC-SF'!$B7-'Installed UEC-SF'!AO$4+1),Age,0)))</f>
        <v>0</v>
      </c>
      <c r="AP7" s="249">
        <f>IF(ISNA(INDEX('Stock Model-SF'!$C$9:$AT$53,MATCH('Installed UEC-SF'!$B7,Year,0),MATCH(('Installed UEC-SF'!$B7-'Installed UEC-SF'!AP$4+1),Age,0))),0,INDEX('Stock Model-SF'!$C$9:$AT$53,MATCH('Installed UEC-SF'!$B7,Year,0),MATCH(('Installed UEC-SF'!$B7-'Installed UEC-SF'!AP$4+1),Age,0)))</f>
        <v>0</v>
      </c>
      <c r="AQ7" s="249">
        <f>IF(ISNA(INDEX('Stock Model-SF'!$C$9:$AT$53,MATCH('Installed UEC-SF'!$B7,Year,0),MATCH(('Installed UEC-SF'!$B7-'Installed UEC-SF'!AQ$4+1),Age,0))),0,INDEX('Stock Model-SF'!$C$9:$AT$53,MATCH('Installed UEC-SF'!$B7,Year,0),MATCH(('Installed UEC-SF'!$B7-'Installed UEC-SF'!AQ$4+1),Age,0)))</f>
        <v>0</v>
      </c>
      <c r="AR7" s="249">
        <f>IF(ISNA(INDEX('Stock Model-SF'!$C$9:$AT$53,MATCH('Installed UEC-SF'!$B7,Year,0),MATCH(('Installed UEC-SF'!$B7-'Installed UEC-SF'!AR$4+1),Age,0))),0,INDEX('Stock Model-SF'!$C$9:$AT$53,MATCH('Installed UEC-SF'!$B7,Year,0),MATCH(('Installed UEC-SF'!$B7-'Installed UEC-SF'!AR$4+1),Age,0)))</f>
        <v>0</v>
      </c>
      <c r="AS7" s="249">
        <f>IF(ISNA(INDEX('Stock Model-SF'!$C$9:$AT$53,MATCH('Installed UEC-SF'!$B7,Year,0),MATCH(('Installed UEC-SF'!$B7-'Installed UEC-SF'!AS$4+1),Age,0))),0,INDEX('Stock Model-SF'!$C$9:$AT$53,MATCH('Installed UEC-SF'!$B7,Year,0),MATCH(('Installed UEC-SF'!$B7-'Installed UEC-SF'!AS$4+1),Age,0)))</f>
        <v>0</v>
      </c>
      <c r="AT7" s="249">
        <f>IF(ISNA(INDEX('Stock Model-SF'!$C$9:$AT$53,MATCH('Installed UEC-SF'!$B7,Year,0),MATCH(('Installed UEC-SF'!$B7-'Installed UEC-SF'!AT$4+1),Age,0))),0,INDEX('Stock Model-SF'!$C$9:$AT$53,MATCH('Installed UEC-SF'!$B7,Year,0),MATCH(('Installed UEC-SF'!$B7-'Installed UEC-SF'!AT$4+1),Age,0)))</f>
        <v>0</v>
      </c>
      <c r="AU7" s="249">
        <f>IF(ISNA(INDEX('Stock Model-SF'!$C$9:$AT$53,MATCH('Installed UEC-SF'!$B7,Year,0),MATCH(('Installed UEC-SF'!$B7-'Installed UEC-SF'!AU$4+1),Age,0))),0,INDEX('Stock Model-SF'!$C$9:$AT$53,MATCH('Installed UEC-SF'!$B7,Year,0),MATCH(('Installed UEC-SF'!$B7-'Installed UEC-SF'!AU$4+1),Age,0)))</f>
        <v>0</v>
      </c>
      <c r="AV7" s="249">
        <f t="shared" ca="1" si="2"/>
        <v>70588.170735944179</v>
      </c>
      <c r="AW7" s="250" t="str">
        <f ca="1">IF(AV7=SUM('Stock Model-SF'!C11:AT11),"OK","Error")</f>
        <v>Error</v>
      </c>
    </row>
    <row r="8" spans="1:49">
      <c r="A8" s="247"/>
      <c r="B8" s="246">
        <f>'Stock Model-SF'!B12</f>
        <v>1993</v>
      </c>
      <c r="C8" s="249">
        <f ca="1">IF(ISNA(INDEX('Stock Model-SF'!$C$9:$AT$53,MATCH('Installed UEC-SF'!$B8,Year,0),MATCH(('Installed UEC-SF'!$B8-'Installed UEC-SF'!C$4+1),Age,0))),0,INDEX('Stock Model-SF'!$C$9:$AT$53,MATCH('Installed UEC-SF'!$B8,Year,0),MATCH(('Installed UEC-SF'!$B8-'Installed UEC-SF'!C$4+1),Age,0)))</f>
        <v>23352.625777929803</v>
      </c>
      <c r="D8" s="249">
        <f ca="1">IF(ISNA(INDEX('Stock Model-SF'!$C$9:$AT$53,MATCH('Installed UEC-SF'!$B8,Year,0),MATCH(('Installed UEC-SF'!$B8-'Installed UEC-SF'!D$4+1),Age,0))),0,INDEX('Stock Model-SF'!$C$9:$AT$53,MATCH('Installed UEC-SF'!$B8,Year,0),MATCH(('Installed UEC-SF'!$B8-'Installed UEC-SF'!D$4+1),Age,0)))</f>
        <v>22860.414733613205</v>
      </c>
      <c r="E8" s="249">
        <f ca="1">IF(ISNA(INDEX('Stock Model-SF'!$C$9:$AT$53,MATCH('Installed UEC-SF'!$B8,Year,0),MATCH(('Installed UEC-SF'!$B8-'Installed UEC-SF'!E$4+1),Age,0))),0,INDEX('Stock Model-SF'!$C$9:$AT$53,MATCH('Installed UEC-SF'!$B8,Year,0),MATCH(('Installed UEC-SF'!$B8-'Installed UEC-SF'!E$4+1),Age,0)))</f>
        <v>24375.130224401168</v>
      </c>
      <c r="F8" s="249">
        <f ca="1">IF(ISNA(INDEX('Stock Model-SF'!$C$9:$AT$53,MATCH('Installed UEC-SF'!$B8,Year,0),MATCH(('Installed UEC-SF'!$B8-'Installed UEC-SF'!F$4+1),Age,0))),0,INDEX('Stock Model-SF'!$C$9:$AT$53,MATCH('Installed UEC-SF'!$B8,Year,0),MATCH(('Installed UEC-SF'!$B8-'Installed UEC-SF'!F$4+1),Age,0)))</f>
        <v>25387.355540049968</v>
      </c>
      <c r="G8" s="249">
        <f>IF(ISNA(INDEX('Stock Model-SF'!$C$9:$AT$53,MATCH('Installed UEC-SF'!$B8,Year,0),MATCH(('Installed UEC-SF'!$B8-'Installed UEC-SF'!G$4+1),Age,0))),0,INDEX('Stock Model-SF'!$C$9:$AT$53,MATCH('Installed UEC-SF'!$B8,Year,0),MATCH(('Installed UEC-SF'!$B8-'Installed UEC-SF'!G$4+1),Age,0)))</f>
        <v>0</v>
      </c>
      <c r="H8" s="249">
        <f>IF(ISNA(INDEX('Stock Model-SF'!$C$9:$AT$53,MATCH('Installed UEC-SF'!$B8,Year,0),MATCH(('Installed UEC-SF'!$B8-'Installed UEC-SF'!H$4+1),Age,0))),0,INDEX('Stock Model-SF'!$C$9:$AT$53,MATCH('Installed UEC-SF'!$B8,Year,0),MATCH(('Installed UEC-SF'!$B8-'Installed UEC-SF'!H$4+1),Age,0)))</f>
        <v>0</v>
      </c>
      <c r="I8" s="249">
        <f>IF(ISNA(INDEX('Stock Model-SF'!$C$9:$AT$53,MATCH('Installed UEC-SF'!$B8,Year,0),MATCH(('Installed UEC-SF'!$B8-'Installed UEC-SF'!I$4+1),Age,0))),0,INDEX('Stock Model-SF'!$C$9:$AT$53,MATCH('Installed UEC-SF'!$B8,Year,0),MATCH(('Installed UEC-SF'!$B8-'Installed UEC-SF'!I$4+1),Age,0)))</f>
        <v>0</v>
      </c>
      <c r="J8" s="249">
        <f>IF(ISNA(INDEX('Stock Model-SF'!$C$9:$AT$53,MATCH('Installed UEC-SF'!$B8,Year,0),MATCH(('Installed UEC-SF'!$B8-'Installed UEC-SF'!J$4+1),Age,0))),0,INDEX('Stock Model-SF'!$C$9:$AT$53,MATCH('Installed UEC-SF'!$B8,Year,0),MATCH(('Installed UEC-SF'!$B8-'Installed UEC-SF'!J$4+1),Age,0)))</f>
        <v>0</v>
      </c>
      <c r="K8" s="249">
        <f>IF(ISNA(INDEX('Stock Model-SF'!$C$9:$AT$53,MATCH('Installed UEC-SF'!$B8,Year,0),MATCH(('Installed UEC-SF'!$B8-'Installed UEC-SF'!K$4+1),Age,0))),0,INDEX('Stock Model-SF'!$C$9:$AT$53,MATCH('Installed UEC-SF'!$B8,Year,0),MATCH(('Installed UEC-SF'!$B8-'Installed UEC-SF'!K$4+1),Age,0)))</f>
        <v>0</v>
      </c>
      <c r="L8" s="249">
        <f>IF(ISNA(INDEX('Stock Model-SF'!$C$9:$AT$53,MATCH('Installed UEC-SF'!$B8,Year,0),MATCH(('Installed UEC-SF'!$B8-'Installed UEC-SF'!L$4+1),Age,0))),0,INDEX('Stock Model-SF'!$C$9:$AT$53,MATCH('Installed UEC-SF'!$B8,Year,0),MATCH(('Installed UEC-SF'!$B8-'Installed UEC-SF'!L$4+1),Age,0)))</f>
        <v>0</v>
      </c>
      <c r="M8" s="249">
        <f>IF(ISNA(INDEX('Stock Model-SF'!$C$9:$AT$53,MATCH('Installed UEC-SF'!$B8,Year,0),MATCH(('Installed UEC-SF'!$B8-'Installed UEC-SF'!M$4+1),Age,0))),0,INDEX('Stock Model-SF'!$C$9:$AT$53,MATCH('Installed UEC-SF'!$B8,Year,0),MATCH(('Installed UEC-SF'!$B8-'Installed UEC-SF'!M$4+1),Age,0)))</f>
        <v>0</v>
      </c>
      <c r="N8" s="249">
        <f>IF(ISNA(INDEX('Stock Model-SF'!$C$9:$AT$53,MATCH('Installed UEC-SF'!$B8,Year,0),MATCH(('Installed UEC-SF'!$B8-'Installed UEC-SF'!N$4+1),Age,0))),0,INDEX('Stock Model-SF'!$C$9:$AT$53,MATCH('Installed UEC-SF'!$B8,Year,0),MATCH(('Installed UEC-SF'!$B8-'Installed UEC-SF'!N$4+1),Age,0)))</f>
        <v>0</v>
      </c>
      <c r="O8" s="249">
        <f>IF(ISNA(INDEX('Stock Model-SF'!$C$9:$AT$53,MATCH('Installed UEC-SF'!$B8,Year,0),MATCH(('Installed UEC-SF'!$B8-'Installed UEC-SF'!O$4+1),Age,0))),0,INDEX('Stock Model-SF'!$C$9:$AT$53,MATCH('Installed UEC-SF'!$B8,Year,0),MATCH(('Installed UEC-SF'!$B8-'Installed UEC-SF'!O$4+1),Age,0)))</f>
        <v>0</v>
      </c>
      <c r="P8" s="249">
        <f>IF(ISNA(INDEX('Stock Model-SF'!$C$9:$AT$53,MATCH('Installed UEC-SF'!$B8,Year,0),MATCH(('Installed UEC-SF'!$B8-'Installed UEC-SF'!P$4+1),Age,0))),0,INDEX('Stock Model-SF'!$C$9:$AT$53,MATCH('Installed UEC-SF'!$B8,Year,0),MATCH(('Installed UEC-SF'!$B8-'Installed UEC-SF'!P$4+1),Age,0)))</f>
        <v>0</v>
      </c>
      <c r="Q8" s="249">
        <f>IF(ISNA(INDEX('Stock Model-SF'!$C$9:$AT$53,MATCH('Installed UEC-SF'!$B8,Year,0),MATCH(('Installed UEC-SF'!$B8-'Installed UEC-SF'!Q$4+1),Age,0))),0,INDEX('Stock Model-SF'!$C$9:$AT$53,MATCH('Installed UEC-SF'!$B8,Year,0),MATCH(('Installed UEC-SF'!$B8-'Installed UEC-SF'!Q$4+1),Age,0)))</f>
        <v>0</v>
      </c>
      <c r="R8" s="249">
        <f>IF(ISNA(INDEX('Stock Model-SF'!$C$9:$AT$53,MATCH('Installed UEC-SF'!$B8,Year,0),MATCH(('Installed UEC-SF'!$B8-'Installed UEC-SF'!R$4+1),Age,0))),0,INDEX('Stock Model-SF'!$C$9:$AT$53,MATCH('Installed UEC-SF'!$B8,Year,0),MATCH(('Installed UEC-SF'!$B8-'Installed UEC-SF'!R$4+1),Age,0)))</f>
        <v>0</v>
      </c>
      <c r="S8" s="249">
        <f>IF(ISNA(INDEX('Stock Model-SF'!$C$9:$AT$53,MATCH('Installed UEC-SF'!$B8,Year,0),MATCH(('Installed UEC-SF'!$B8-'Installed UEC-SF'!S$4+1),Age,0))),0,INDEX('Stock Model-SF'!$C$9:$AT$53,MATCH('Installed UEC-SF'!$B8,Year,0),MATCH(('Installed UEC-SF'!$B8-'Installed UEC-SF'!S$4+1),Age,0)))</f>
        <v>0</v>
      </c>
      <c r="T8" s="249">
        <f>IF(ISNA(INDEX('Stock Model-SF'!$C$9:$AT$53,MATCH('Installed UEC-SF'!$B8,Year,0),MATCH(('Installed UEC-SF'!$B8-'Installed UEC-SF'!T$4+1),Age,0))),0,INDEX('Stock Model-SF'!$C$9:$AT$53,MATCH('Installed UEC-SF'!$B8,Year,0),MATCH(('Installed UEC-SF'!$B8-'Installed UEC-SF'!T$4+1),Age,0)))</f>
        <v>0</v>
      </c>
      <c r="U8" s="249">
        <f>IF(ISNA(INDEX('Stock Model-SF'!$C$9:$AT$53,MATCH('Installed UEC-SF'!$B8,Year,0),MATCH(('Installed UEC-SF'!$B8-'Installed UEC-SF'!U$4+1),Age,0))),0,INDEX('Stock Model-SF'!$C$9:$AT$53,MATCH('Installed UEC-SF'!$B8,Year,0),MATCH(('Installed UEC-SF'!$B8-'Installed UEC-SF'!U$4+1),Age,0)))</f>
        <v>0</v>
      </c>
      <c r="V8" s="249">
        <f>IF(ISNA(INDEX('Stock Model-SF'!$C$9:$AT$53,MATCH('Installed UEC-SF'!$B8,Year,0),MATCH(('Installed UEC-SF'!$B8-'Installed UEC-SF'!V$4+1),Age,0))),0,INDEX('Stock Model-SF'!$C$9:$AT$53,MATCH('Installed UEC-SF'!$B8,Year,0),MATCH(('Installed UEC-SF'!$B8-'Installed UEC-SF'!V$4+1),Age,0)))</f>
        <v>0</v>
      </c>
      <c r="W8" s="249">
        <f>IF(ISNA(INDEX('Stock Model-SF'!$C$9:$AT$53,MATCH('Installed UEC-SF'!$B8,Year,0),MATCH(('Installed UEC-SF'!$B8-'Installed UEC-SF'!W$4+1),Age,0))),0,INDEX('Stock Model-SF'!$C$9:$AT$53,MATCH('Installed UEC-SF'!$B8,Year,0),MATCH(('Installed UEC-SF'!$B8-'Installed UEC-SF'!W$4+1),Age,0)))</f>
        <v>0</v>
      </c>
      <c r="X8" s="249">
        <f>IF(ISNA(INDEX('Stock Model-SF'!$C$9:$AT$53,MATCH('Installed UEC-SF'!$B8,Year,0),MATCH(('Installed UEC-SF'!$B8-'Installed UEC-SF'!X$4+1),Age,0))),0,INDEX('Stock Model-SF'!$C$9:$AT$53,MATCH('Installed UEC-SF'!$B8,Year,0),MATCH(('Installed UEC-SF'!$B8-'Installed UEC-SF'!X$4+1),Age,0)))</f>
        <v>0</v>
      </c>
      <c r="Y8" s="249">
        <f>IF(ISNA(INDEX('Stock Model-SF'!$C$9:$AT$53,MATCH('Installed UEC-SF'!$B8,Year,0),MATCH(('Installed UEC-SF'!$B8-'Installed UEC-SF'!Y$4+1),Age,0))),0,INDEX('Stock Model-SF'!$C$9:$AT$53,MATCH('Installed UEC-SF'!$B8,Year,0),MATCH(('Installed UEC-SF'!$B8-'Installed UEC-SF'!Y$4+1),Age,0)))</f>
        <v>0</v>
      </c>
      <c r="Z8" s="249">
        <f>IF(ISNA(INDEX('Stock Model-SF'!$C$9:$AT$53,MATCH('Installed UEC-SF'!$B8,Year,0),MATCH(('Installed UEC-SF'!$B8-'Installed UEC-SF'!Z$4+1),Age,0))),0,INDEX('Stock Model-SF'!$C$9:$AT$53,MATCH('Installed UEC-SF'!$B8,Year,0),MATCH(('Installed UEC-SF'!$B8-'Installed UEC-SF'!Z$4+1),Age,0)))</f>
        <v>0</v>
      </c>
      <c r="AA8" s="249">
        <f>IF(ISNA(INDEX('Stock Model-SF'!$C$9:$AT$53,MATCH('Installed UEC-SF'!$B8,Year,0),MATCH(('Installed UEC-SF'!$B8-'Installed UEC-SF'!AA$4+1),Age,0))),0,INDEX('Stock Model-SF'!$C$9:$AT$53,MATCH('Installed UEC-SF'!$B8,Year,0),MATCH(('Installed UEC-SF'!$B8-'Installed UEC-SF'!AA$4+1),Age,0)))</f>
        <v>0</v>
      </c>
      <c r="AB8" s="249">
        <f>IF(ISNA(INDEX('Stock Model-SF'!$C$9:$AT$53,MATCH('Installed UEC-SF'!$B8,Year,0),MATCH(('Installed UEC-SF'!$B8-'Installed UEC-SF'!AB$4+1),Age,0))),0,INDEX('Stock Model-SF'!$C$9:$AT$53,MATCH('Installed UEC-SF'!$B8,Year,0),MATCH(('Installed UEC-SF'!$B8-'Installed UEC-SF'!AB$4+1),Age,0)))</f>
        <v>0</v>
      </c>
      <c r="AC8" s="249">
        <f>IF(ISNA(INDEX('Stock Model-SF'!$C$9:$AT$53,MATCH('Installed UEC-SF'!$B8,Year,0),MATCH(('Installed UEC-SF'!$B8-'Installed UEC-SF'!AC$4+1),Age,0))),0,INDEX('Stock Model-SF'!$C$9:$AT$53,MATCH('Installed UEC-SF'!$B8,Year,0),MATCH(('Installed UEC-SF'!$B8-'Installed UEC-SF'!AC$4+1),Age,0)))</f>
        <v>0</v>
      </c>
      <c r="AD8" s="249">
        <f>IF(ISNA(INDEX('Stock Model-SF'!$C$9:$AT$53,MATCH('Installed UEC-SF'!$B8,Year,0),MATCH(('Installed UEC-SF'!$B8-'Installed UEC-SF'!AD$4+1),Age,0))),0,INDEX('Stock Model-SF'!$C$9:$AT$53,MATCH('Installed UEC-SF'!$B8,Year,0),MATCH(('Installed UEC-SF'!$B8-'Installed UEC-SF'!AD$4+1),Age,0)))</f>
        <v>0</v>
      </c>
      <c r="AE8" s="249">
        <f>IF(ISNA(INDEX('Stock Model-SF'!$C$9:$AT$53,MATCH('Installed UEC-SF'!$B8,Year,0),MATCH(('Installed UEC-SF'!$B8-'Installed UEC-SF'!AE$4+1),Age,0))),0,INDEX('Stock Model-SF'!$C$9:$AT$53,MATCH('Installed UEC-SF'!$B8,Year,0),MATCH(('Installed UEC-SF'!$B8-'Installed UEC-SF'!AE$4+1),Age,0)))</f>
        <v>0</v>
      </c>
      <c r="AF8" s="249">
        <f>IF(ISNA(INDEX('Stock Model-SF'!$C$9:$AT$53,MATCH('Installed UEC-SF'!$B8,Year,0),MATCH(('Installed UEC-SF'!$B8-'Installed UEC-SF'!AF$4+1),Age,0))),0,INDEX('Stock Model-SF'!$C$9:$AT$53,MATCH('Installed UEC-SF'!$B8,Year,0),MATCH(('Installed UEC-SF'!$B8-'Installed UEC-SF'!AF$4+1),Age,0)))</f>
        <v>0</v>
      </c>
      <c r="AG8" s="249">
        <f>IF(ISNA(INDEX('Stock Model-SF'!$C$9:$AT$53,MATCH('Installed UEC-SF'!$B8,Year,0),MATCH(('Installed UEC-SF'!$B8-'Installed UEC-SF'!AG$4+1),Age,0))),0,INDEX('Stock Model-SF'!$C$9:$AT$53,MATCH('Installed UEC-SF'!$B8,Year,0),MATCH(('Installed UEC-SF'!$B8-'Installed UEC-SF'!AG$4+1),Age,0)))</f>
        <v>0</v>
      </c>
      <c r="AH8" s="249">
        <f>IF(ISNA(INDEX('Stock Model-SF'!$C$9:$AT$53,MATCH('Installed UEC-SF'!$B8,Year,0),MATCH(('Installed UEC-SF'!$B8-'Installed UEC-SF'!AH$4+1),Age,0))),0,INDEX('Stock Model-SF'!$C$9:$AT$53,MATCH('Installed UEC-SF'!$B8,Year,0),MATCH(('Installed UEC-SF'!$B8-'Installed UEC-SF'!AH$4+1),Age,0)))</f>
        <v>0</v>
      </c>
      <c r="AI8" s="249">
        <f>IF(ISNA(INDEX('Stock Model-SF'!$C$9:$AT$53,MATCH('Installed UEC-SF'!$B8,Year,0),MATCH(('Installed UEC-SF'!$B8-'Installed UEC-SF'!AI$4+1),Age,0))),0,INDEX('Stock Model-SF'!$C$9:$AT$53,MATCH('Installed UEC-SF'!$B8,Year,0),MATCH(('Installed UEC-SF'!$B8-'Installed UEC-SF'!AI$4+1),Age,0)))</f>
        <v>0</v>
      </c>
      <c r="AJ8" s="249">
        <f>IF(ISNA(INDEX('Stock Model-SF'!$C$9:$AT$53,MATCH('Installed UEC-SF'!$B8,Year,0),MATCH(('Installed UEC-SF'!$B8-'Installed UEC-SF'!AJ$4+1),Age,0))),0,INDEX('Stock Model-SF'!$C$9:$AT$53,MATCH('Installed UEC-SF'!$B8,Year,0),MATCH(('Installed UEC-SF'!$B8-'Installed UEC-SF'!AJ$4+1),Age,0)))</f>
        <v>0</v>
      </c>
      <c r="AK8" s="249">
        <f>IF(ISNA(INDEX('Stock Model-SF'!$C$9:$AT$53,MATCH('Installed UEC-SF'!$B8,Year,0),MATCH(('Installed UEC-SF'!$B8-'Installed UEC-SF'!AK$4+1),Age,0))),0,INDEX('Stock Model-SF'!$C$9:$AT$53,MATCH('Installed UEC-SF'!$B8,Year,0),MATCH(('Installed UEC-SF'!$B8-'Installed UEC-SF'!AK$4+1),Age,0)))</f>
        <v>0</v>
      </c>
      <c r="AL8" s="249">
        <f>IF(ISNA(INDEX('Stock Model-SF'!$C$9:$AT$53,MATCH('Installed UEC-SF'!$B8,Year,0),MATCH(('Installed UEC-SF'!$B8-'Installed UEC-SF'!AL$4+1),Age,0))),0,INDEX('Stock Model-SF'!$C$9:$AT$53,MATCH('Installed UEC-SF'!$B8,Year,0),MATCH(('Installed UEC-SF'!$B8-'Installed UEC-SF'!AL$4+1),Age,0)))</f>
        <v>0</v>
      </c>
      <c r="AM8" s="249">
        <f>IF(ISNA(INDEX('Stock Model-SF'!$C$9:$AT$53,MATCH('Installed UEC-SF'!$B8,Year,0),MATCH(('Installed UEC-SF'!$B8-'Installed UEC-SF'!AM$4+1),Age,0))),0,INDEX('Stock Model-SF'!$C$9:$AT$53,MATCH('Installed UEC-SF'!$B8,Year,0),MATCH(('Installed UEC-SF'!$B8-'Installed UEC-SF'!AM$4+1),Age,0)))</f>
        <v>0</v>
      </c>
      <c r="AN8" s="249">
        <f>IF(ISNA(INDEX('Stock Model-SF'!$C$9:$AT$53,MATCH('Installed UEC-SF'!$B8,Year,0),MATCH(('Installed UEC-SF'!$B8-'Installed UEC-SF'!AN$4+1),Age,0))),0,INDEX('Stock Model-SF'!$C$9:$AT$53,MATCH('Installed UEC-SF'!$B8,Year,0),MATCH(('Installed UEC-SF'!$B8-'Installed UEC-SF'!AN$4+1),Age,0)))</f>
        <v>0</v>
      </c>
      <c r="AO8" s="249">
        <f>IF(ISNA(INDEX('Stock Model-SF'!$C$9:$AT$53,MATCH('Installed UEC-SF'!$B8,Year,0),MATCH(('Installed UEC-SF'!$B8-'Installed UEC-SF'!AO$4+1),Age,0))),0,INDEX('Stock Model-SF'!$C$9:$AT$53,MATCH('Installed UEC-SF'!$B8,Year,0),MATCH(('Installed UEC-SF'!$B8-'Installed UEC-SF'!AO$4+1),Age,0)))</f>
        <v>0</v>
      </c>
      <c r="AP8" s="249">
        <f>IF(ISNA(INDEX('Stock Model-SF'!$C$9:$AT$53,MATCH('Installed UEC-SF'!$B8,Year,0),MATCH(('Installed UEC-SF'!$B8-'Installed UEC-SF'!AP$4+1),Age,0))),0,INDEX('Stock Model-SF'!$C$9:$AT$53,MATCH('Installed UEC-SF'!$B8,Year,0),MATCH(('Installed UEC-SF'!$B8-'Installed UEC-SF'!AP$4+1),Age,0)))</f>
        <v>0</v>
      </c>
      <c r="AQ8" s="249">
        <f>IF(ISNA(INDEX('Stock Model-SF'!$C$9:$AT$53,MATCH('Installed UEC-SF'!$B8,Year,0),MATCH(('Installed UEC-SF'!$B8-'Installed UEC-SF'!AQ$4+1),Age,0))),0,INDEX('Stock Model-SF'!$C$9:$AT$53,MATCH('Installed UEC-SF'!$B8,Year,0),MATCH(('Installed UEC-SF'!$B8-'Installed UEC-SF'!AQ$4+1),Age,0)))</f>
        <v>0</v>
      </c>
      <c r="AR8" s="249">
        <f>IF(ISNA(INDEX('Stock Model-SF'!$C$9:$AT$53,MATCH('Installed UEC-SF'!$B8,Year,0),MATCH(('Installed UEC-SF'!$B8-'Installed UEC-SF'!AR$4+1),Age,0))),0,INDEX('Stock Model-SF'!$C$9:$AT$53,MATCH('Installed UEC-SF'!$B8,Year,0),MATCH(('Installed UEC-SF'!$B8-'Installed UEC-SF'!AR$4+1),Age,0)))</f>
        <v>0</v>
      </c>
      <c r="AS8" s="249">
        <f>IF(ISNA(INDEX('Stock Model-SF'!$C$9:$AT$53,MATCH('Installed UEC-SF'!$B8,Year,0),MATCH(('Installed UEC-SF'!$B8-'Installed UEC-SF'!AS$4+1),Age,0))),0,INDEX('Stock Model-SF'!$C$9:$AT$53,MATCH('Installed UEC-SF'!$B8,Year,0),MATCH(('Installed UEC-SF'!$B8-'Installed UEC-SF'!AS$4+1),Age,0)))</f>
        <v>0</v>
      </c>
      <c r="AT8" s="249">
        <f>IF(ISNA(INDEX('Stock Model-SF'!$C$9:$AT$53,MATCH('Installed UEC-SF'!$B8,Year,0),MATCH(('Installed UEC-SF'!$B8-'Installed UEC-SF'!AT$4+1),Age,0))),0,INDEX('Stock Model-SF'!$C$9:$AT$53,MATCH('Installed UEC-SF'!$B8,Year,0),MATCH(('Installed UEC-SF'!$B8-'Installed UEC-SF'!AT$4+1),Age,0)))</f>
        <v>0</v>
      </c>
      <c r="AU8" s="249">
        <f>IF(ISNA(INDEX('Stock Model-SF'!$C$9:$AT$53,MATCH('Installed UEC-SF'!$B8,Year,0),MATCH(('Installed UEC-SF'!$B8-'Installed UEC-SF'!AU$4+1),Age,0))),0,INDEX('Stock Model-SF'!$C$9:$AT$53,MATCH('Installed UEC-SF'!$B8,Year,0),MATCH(('Installed UEC-SF'!$B8-'Installed UEC-SF'!AU$4+1),Age,0)))</f>
        <v>0</v>
      </c>
      <c r="AV8" s="249">
        <f t="shared" ca="1" si="2"/>
        <v>95975.52627599414</v>
      </c>
      <c r="AW8" s="250" t="str">
        <f ca="1">IF(AV8=SUM('Stock Model-SF'!C12:AT12),"OK","Error")</f>
        <v>Error</v>
      </c>
    </row>
    <row r="9" spans="1:49">
      <c r="A9" s="247"/>
      <c r="B9" s="246">
        <f>'Stock Model-SF'!B13</f>
        <v>1994</v>
      </c>
      <c r="C9" s="249">
        <f ca="1">IF(ISNA(INDEX('Stock Model-SF'!$C$9:$AT$53,MATCH('Installed UEC-SF'!$B9,Year,0),MATCH(('Installed UEC-SF'!$B9-'Installed UEC-SF'!C$4+1),Age,0))),0,INDEX('Stock Model-SF'!$C$9:$AT$53,MATCH('Installed UEC-SF'!$B9,Year,0),MATCH(('Installed UEC-SF'!$B9-'Installed UEC-SF'!C$4+1),Age,0)))</f>
        <v>23352.625777929803</v>
      </c>
      <c r="D9" s="249">
        <f ca="1">IF(ISNA(INDEX('Stock Model-SF'!$C$9:$AT$53,MATCH('Installed UEC-SF'!$B9,Year,0),MATCH(('Installed UEC-SF'!$B9-'Installed UEC-SF'!D$4+1),Age,0))),0,INDEX('Stock Model-SF'!$C$9:$AT$53,MATCH('Installed UEC-SF'!$B9,Year,0),MATCH(('Installed UEC-SF'!$B9-'Installed UEC-SF'!D$4+1),Age,0)))</f>
        <v>22860.414733613205</v>
      </c>
      <c r="E9" s="249">
        <f ca="1">IF(ISNA(INDEX('Stock Model-SF'!$C$9:$AT$53,MATCH('Installed UEC-SF'!$B9,Year,0),MATCH(('Installed UEC-SF'!$B9-'Installed UEC-SF'!E$4+1),Age,0))),0,INDEX('Stock Model-SF'!$C$9:$AT$53,MATCH('Installed UEC-SF'!$B9,Year,0),MATCH(('Installed UEC-SF'!$B9-'Installed UEC-SF'!E$4+1),Age,0)))</f>
        <v>24375.130224401168</v>
      </c>
      <c r="F9" s="249">
        <f ca="1">IF(ISNA(INDEX('Stock Model-SF'!$C$9:$AT$53,MATCH('Installed UEC-SF'!$B9,Year,0),MATCH(('Installed UEC-SF'!$B9-'Installed UEC-SF'!F$4+1),Age,0))),0,INDEX('Stock Model-SF'!$C$9:$AT$53,MATCH('Installed UEC-SF'!$B9,Year,0),MATCH(('Installed UEC-SF'!$B9-'Installed UEC-SF'!F$4+1),Age,0)))</f>
        <v>25387.355540049968</v>
      </c>
      <c r="G9" s="249">
        <f ca="1">IF(ISNA(INDEX('Stock Model-SF'!$C$9:$AT$53,MATCH('Installed UEC-SF'!$B9,Year,0),MATCH(('Installed UEC-SF'!$B9-'Installed UEC-SF'!G$4+1),Age,0))),0,INDEX('Stock Model-SF'!$C$9:$AT$53,MATCH('Installed UEC-SF'!$B9,Year,0),MATCH(('Installed UEC-SF'!$B9-'Installed UEC-SF'!G$4+1),Age,0)))</f>
        <v>26142.435867860771</v>
      </c>
      <c r="H9" s="249">
        <f>IF(ISNA(INDEX('Stock Model-SF'!$C$9:$AT$53,MATCH('Installed UEC-SF'!$B9,Year,0),MATCH(('Installed UEC-SF'!$B9-'Installed UEC-SF'!H$4+1),Age,0))),0,INDEX('Stock Model-SF'!$C$9:$AT$53,MATCH('Installed UEC-SF'!$B9,Year,0),MATCH(('Installed UEC-SF'!$B9-'Installed UEC-SF'!H$4+1),Age,0)))</f>
        <v>0</v>
      </c>
      <c r="I9" s="249">
        <f>IF(ISNA(INDEX('Stock Model-SF'!$C$9:$AT$53,MATCH('Installed UEC-SF'!$B9,Year,0),MATCH(('Installed UEC-SF'!$B9-'Installed UEC-SF'!I$4+1),Age,0))),0,INDEX('Stock Model-SF'!$C$9:$AT$53,MATCH('Installed UEC-SF'!$B9,Year,0),MATCH(('Installed UEC-SF'!$B9-'Installed UEC-SF'!I$4+1),Age,0)))</f>
        <v>0</v>
      </c>
      <c r="J9" s="249">
        <f>IF(ISNA(INDEX('Stock Model-SF'!$C$9:$AT$53,MATCH('Installed UEC-SF'!$B9,Year,0),MATCH(('Installed UEC-SF'!$B9-'Installed UEC-SF'!J$4+1),Age,0))),0,INDEX('Stock Model-SF'!$C$9:$AT$53,MATCH('Installed UEC-SF'!$B9,Year,0),MATCH(('Installed UEC-SF'!$B9-'Installed UEC-SF'!J$4+1),Age,0)))</f>
        <v>0</v>
      </c>
      <c r="K9" s="249">
        <f>IF(ISNA(INDEX('Stock Model-SF'!$C$9:$AT$53,MATCH('Installed UEC-SF'!$B9,Year,0),MATCH(('Installed UEC-SF'!$B9-'Installed UEC-SF'!K$4+1),Age,0))),0,INDEX('Stock Model-SF'!$C$9:$AT$53,MATCH('Installed UEC-SF'!$B9,Year,0),MATCH(('Installed UEC-SF'!$B9-'Installed UEC-SF'!K$4+1),Age,0)))</f>
        <v>0</v>
      </c>
      <c r="L9" s="249">
        <f>IF(ISNA(INDEX('Stock Model-SF'!$C$9:$AT$53,MATCH('Installed UEC-SF'!$B9,Year,0),MATCH(('Installed UEC-SF'!$B9-'Installed UEC-SF'!L$4+1),Age,0))),0,INDEX('Stock Model-SF'!$C$9:$AT$53,MATCH('Installed UEC-SF'!$B9,Year,0),MATCH(('Installed UEC-SF'!$B9-'Installed UEC-SF'!L$4+1),Age,0)))</f>
        <v>0</v>
      </c>
      <c r="M9" s="249">
        <f>IF(ISNA(INDEX('Stock Model-SF'!$C$9:$AT$53,MATCH('Installed UEC-SF'!$B9,Year,0),MATCH(('Installed UEC-SF'!$B9-'Installed UEC-SF'!M$4+1),Age,0))),0,INDEX('Stock Model-SF'!$C$9:$AT$53,MATCH('Installed UEC-SF'!$B9,Year,0),MATCH(('Installed UEC-SF'!$B9-'Installed UEC-SF'!M$4+1),Age,0)))</f>
        <v>0</v>
      </c>
      <c r="N9" s="249">
        <f>IF(ISNA(INDEX('Stock Model-SF'!$C$9:$AT$53,MATCH('Installed UEC-SF'!$B9,Year,0),MATCH(('Installed UEC-SF'!$B9-'Installed UEC-SF'!N$4+1),Age,0))),0,INDEX('Stock Model-SF'!$C$9:$AT$53,MATCH('Installed UEC-SF'!$B9,Year,0),MATCH(('Installed UEC-SF'!$B9-'Installed UEC-SF'!N$4+1),Age,0)))</f>
        <v>0</v>
      </c>
      <c r="O9" s="249">
        <f>IF(ISNA(INDEX('Stock Model-SF'!$C$9:$AT$53,MATCH('Installed UEC-SF'!$B9,Year,0),MATCH(('Installed UEC-SF'!$B9-'Installed UEC-SF'!O$4+1),Age,0))),0,INDEX('Stock Model-SF'!$C$9:$AT$53,MATCH('Installed UEC-SF'!$B9,Year,0),MATCH(('Installed UEC-SF'!$B9-'Installed UEC-SF'!O$4+1),Age,0)))</f>
        <v>0</v>
      </c>
      <c r="P9" s="249">
        <f>IF(ISNA(INDEX('Stock Model-SF'!$C$9:$AT$53,MATCH('Installed UEC-SF'!$B9,Year,0),MATCH(('Installed UEC-SF'!$B9-'Installed UEC-SF'!P$4+1),Age,0))),0,INDEX('Stock Model-SF'!$C$9:$AT$53,MATCH('Installed UEC-SF'!$B9,Year,0),MATCH(('Installed UEC-SF'!$B9-'Installed UEC-SF'!P$4+1),Age,0)))</f>
        <v>0</v>
      </c>
      <c r="Q9" s="249">
        <f>IF(ISNA(INDEX('Stock Model-SF'!$C$9:$AT$53,MATCH('Installed UEC-SF'!$B9,Year,0),MATCH(('Installed UEC-SF'!$B9-'Installed UEC-SF'!Q$4+1),Age,0))),0,INDEX('Stock Model-SF'!$C$9:$AT$53,MATCH('Installed UEC-SF'!$B9,Year,0),MATCH(('Installed UEC-SF'!$B9-'Installed UEC-SF'!Q$4+1),Age,0)))</f>
        <v>0</v>
      </c>
      <c r="R9" s="249">
        <f>IF(ISNA(INDEX('Stock Model-SF'!$C$9:$AT$53,MATCH('Installed UEC-SF'!$B9,Year,0),MATCH(('Installed UEC-SF'!$B9-'Installed UEC-SF'!R$4+1),Age,0))),0,INDEX('Stock Model-SF'!$C$9:$AT$53,MATCH('Installed UEC-SF'!$B9,Year,0),MATCH(('Installed UEC-SF'!$B9-'Installed UEC-SF'!R$4+1),Age,0)))</f>
        <v>0</v>
      </c>
      <c r="S9" s="249">
        <f>IF(ISNA(INDEX('Stock Model-SF'!$C$9:$AT$53,MATCH('Installed UEC-SF'!$B9,Year,0),MATCH(('Installed UEC-SF'!$B9-'Installed UEC-SF'!S$4+1),Age,0))),0,INDEX('Stock Model-SF'!$C$9:$AT$53,MATCH('Installed UEC-SF'!$B9,Year,0),MATCH(('Installed UEC-SF'!$B9-'Installed UEC-SF'!S$4+1),Age,0)))</f>
        <v>0</v>
      </c>
      <c r="T9" s="249">
        <f>IF(ISNA(INDEX('Stock Model-SF'!$C$9:$AT$53,MATCH('Installed UEC-SF'!$B9,Year,0),MATCH(('Installed UEC-SF'!$B9-'Installed UEC-SF'!T$4+1),Age,0))),0,INDEX('Stock Model-SF'!$C$9:$AT$53,MATCH('Installed UEC-SF'!$B9,Year,0),MATCH(('Installed UEC-SF'!$B9-'Installed UEC-SF'!T$4+1),Age,0)))</f>
        <v>0</v>
      </c>
      <c r="U9" s="249">
        <f>IF(ISNA(INDEX('Stock Model-SF'!$C$9:$AT$53,MATCH('Installed UEC-SF'!$B9,Year,0),MATCH(('Installed UEC-SF'!$B9-'Installed UEC-SF'!U$4+1),Age,0))),0,INDEX('Stock Model-SF'!$C$9:$AT$53,MATCH('Installed UEC-SF'!$B9,Year,0),MATCH(('Installed UEC-SF'!$B9-'Installed UEC-SF'!U$4+1),Age,0)))</f>
        <v>0</v>
      </c>
      <c r="V9" s="249">
        <f>IF(ISNA(INDEX('Stock Model-SF'!$C$9:$AT$53,MATCH('Installed UEC-SF'!$B9,Year,0),MATCH(('Installed UEC-SF'!$B9-'Installed UEC-SF'!V$4+1),Age,0))),0,INDEX('Stock Model-SF'!$C$9:$AT$53,MATCH('Installed UEC-SF'!$B9,Year,0),MATCH(('Installed UEC-SF'!$B9-'Installed UEC-SF'!V$4+1),Age,0)))</f>
        <v>0</v>
      </c>
      <c r="W9" s="249">
        <f>IF(ISNA(INDEX('Stock Model-SF'!$C$9:$AT$53,MATCH('Installed UEC-SF'!$B9,Year,0),MATCH(('Installed UEC-SF'!$B9-'Installed UEC-SF'!W$4+1),Age,0))),0,INDEX('Stock Model-SF'!$C$9:$AT$53,MATCH('Installed UEC-SF'!$B9,Year,0),MATCH(('Installed UEC-SF'!$B9-'Installed UEC-SF'!W$4+1),Age,0)))</f>
        <v>0</v>
      </c>
      <c r="X9" s="249">
        <f>IF(ISNA(INDEX('Stock Model-SF'!$C$9:$AT$53,MATCH('Installed UEC-SF'!$B9,Year,0),MATCH(('Installed UEC-SF'!$B9-'Installed UEC-SF'!X$4+1),Age,0))),0,INDEX('Stock Model-SF'!$C$9:$AT$53,MATCH('Installed UEC-SF'!$B9,Year,0),MATCH(('Installed UEC-SF'!$B9-'Installed UEC-SF'!X$4+1),Age,0)))</f>
        <v>0</v>
      </c>
      <c r="Y9" s="249">
        <f>IF(ISNA(INDEX('Stock Model-SF'!$C$9:$AT$53,MATCH('Installed UEC-SF'!$B9,Year,0),MATCH(('Installed UEC-SF'!$B9-'Installed UEC-SF'!Y$4+1),Age,0))),0,INDEX('Stock Model-SF'!$C$9:$AT$53,MATCH('Installed UEC-SF'!$B9,Year,0),MATCH(('Installed UEC-SF'!$B9-'Installed UEC-SF'!Y$4+1),Age,0)))</f>
        <v>0</v>
      </c>
      <c r="Z9" s="249">
        <f>IF(ISNA(INDEX('Stock Model-SF'!$C$9:$AT$53,MATCH('Installed UEC-SF'!$B9,Year,0),MATCH(('Installed UEC-SF'!$B9-'Installed UEC-SF'!Z$4+1),Age,0))),0,INDEX('Stock Model-SF'!$C$9:$AT$53,MATCH('Installed UEC-SF'!$B9,Year,0),MATCH(('Installed UEC-SF'!$B9-'Installed UEC-SF'!Z$4+1),Age,0)))</f>
        <v>0</v>
      </c>
      <c r="AA9" s="249">
        <f>IF(ISNA(INDEX('Stock Model-SF'!$C$9:$AT$53,MATCH('Installed UEC-SF'!$B9,Year,0),MATCH(('Installed UEC-SF'!$B9-'Installed UEC-SF'!AA$4+1),Age,0))),0,INDEX('Stock Model-SF'!$C$9:$AT$53,MATCH('Installed UEC-SF'!$B9,Year,0),MATCH(('Installed UEC-SF'!$B9-'Installed UEC-SF'!AA$4+1),Age,0)))</f>
        <v>0</v>
      </c>
      <c r="AB9" s="249">
        <f>IF(ISNA(INDEX('Stock Model-SF'!$C$9:$AT$53,MATCH('Installed UEC-SF'!$B9,Year,0),MATCH(('Installed UEC-SF'!$B9-'Installed UEC-SF'!AB$4+1),Age,0))),0,INDEX('Stock Model-SF'!$C$9:$AT$53,MATCH('Installed UEC-SF'!$B9,Year,0),MATCH(('Installed UEC-SF'!$B9-'Installed UEC-SF'!AB$4+1),Age,0)))</f>
        <v>0</v>
      </c>
      <c r="AC9" s="249">
        <f>IF(ISNA(INDEX('Stock Model-SF'!$C$9:$AT$53,MATCH('Installed UEC-SF'!$B9,Year,0),MATCH(('Installed UEC-SF'!$B9-'Installed UEC-SF'!AC$4+1),Age,0))),0,INDEX('Stock Model-SF'!$C$9:$AT$53,MATCH('Installed UEC-SF'!$B9,Year,0),MATCH(('Installed UEC-SF'!$B9-'Installed UEC-SF'!AC$4+1),Age,0)))</f>
        <v>0</v>
      </c>
      <c r="AD9" s="249">
        <f>IF(ISNA(INDEX('Stock Model-SF'!$C$9:$AT$53,MATCH('Installed UEC-SF'!$B9,Year,0),MATCH(('Installed UEC-SF'!$B9-'Installed UEC-SF'!AD$4+1),Age,0))),0,INDEX('Stock Model-SF'!$C$9:$AT$53,MATCH('Installed UEC-SF'!$B9,Year,0),MATCH(('Installed UEC-SF'!$B9-'Installed UEC-SF'!AD$4+1),Age,0)))</f>
        <v>0</v>
      </c>
      <c r="AE9" s="249">
        <f>IF(ISNA(INDEX('Stock Model-SF'!$C$9:$AT$53,MATCH('Installed UEC-SF'!$B9,Year,0),MATCH(('Installed UEC-SF'!$B9-'Installed UEC-SF'!AE$4+1),Age,0))),0,INDEX('Stock Model-SF'!$C$9:$AT$53,MATCH('Installed UEC-SF'!$B9,Year,0),MATCH(('Installed UEC-SF'!$B9-'Installed UEC-SF'!AE$4+1),Age,0)))</f>
        <v>0</v>
      </c>
      <c r="AF9" s="249">
        <f>IF(ISNA(INDEX('Stock Model-SF'!$C$9:$AT$53,MATCH('Installed UEC-SF'!$B9,Year,0),MATCH(('Installed UEC-SF'!$B9-'Installed UEC-SF'!AF$4+1),Age,0))),0,INDEX('Stock Model-SF'!$C$9:$AT$53,MATCH('Installed UEC-SF'!$B9,Year,0),MATCH(('Installed UEC-SF'!$B9-'Installed UEC-SF'!AF$4+1),Age,0)))</f>
        <v>0</v>
      </c>
      <c r="AG9" s="249">
        <f>IF(ISNA(INDEX('Stock Model-SF'!$C$9:$AT$53,MATCH('Installed UEC-SF'!$B9,Year,0),MATCH(('Installed UEC-SF'!$B9-'Installed UEC-SF'!AG$4+1),Age,0))),0,INDEX('Stock Model-SF'!$C$9:$AT$53,MATCH('Installed UEC-SF'!$B9,Year,0),MATCH(('Installed UEC-SF'!$B9-'Installed UEC-SF'!AG$4+1),Age,0)))</f>
        <v>0</v>
      </c>
      <c r="AH9" s="249">
        <f>IF(ISNA(INDEX('Stock Model-SF'!$C$9:$AT$53,MATCH('Installed UEC-SF'!$B9,Year,0),MATCH(('Installed UEC-SF'!$B9-'Installed UEC-SF'!AH$4+1),Age,0))),0,INDEX('Stock Model-SF'!$C$9:$AT$53,MATCH('Installed UEC-SF'!$B9,Year,0),MATCH(('Installed UEC-SF'!$B9-'Installed UEC-SF'!AH$4+1),Age,0)))</f>
        <v>0</v>
      </c>
      <c r="AI9" s="249">
        <f>IF(ISNA(INDEX('Stock Model-SF'!$C$9:$AT$53,MATCH('Installed UEC-SF'!$B9,Year,0),MATCH(('Installed UEC-SF'!$B9-'Installed UEC-SF'!AI$4+1),Age,0))),0,INDEX('Stock Model-SF'!$C$9:$AT$53,MATCH('Installed UEC-SF'!$B9,Year,0),MATCH(('Installed UEC-SF'!$B9-'Installed UEC-SF'!AI$4+1),Age,0)))</f>
        <v>0</v>
      </c>
      <c r="AJ9" s="249">
        <f>IF(ISNA(INDEX('Stock Model-SF'!$C$9:$AT$53,MATCH('Installed UEC-SF'!$B9,Year,0),MATCH(('Installed UEC-SF'!$B9-'Installed UEC-SF'!AJ$4+1),Age,0))),0,INDEX('Stock Model-SF'!$C$9:$AT$53,MATCH('Installed UEC-SF'!$B9,Year,0),MATCH(('Installed UEC-SF'!$B9-'Installed UEC-SF'!AJ$4+1),Age,0)))</f>
        <v>0</v>
      </c>
      <c r="AK9" s="249">
        <f>IF(ISNA(INDEX('Stock Model-SF'!$C$9:$AT$53,MATCH('Installed UEC-SF'!$B9,Year,0),MATCH(('Installed UEC-SF'!$B9-'Installed UEC-SF'!AK$4+1),Age,0))),0,INDEX('Stock Model-SF'!$C$9:$AT$53,MATCH('Installed UEC-SF'!$B9,Year,0),MATCH(('Installed UEC-SF'!$B9-'Installed UEC-SF'!AK$4+1),Age,0)))</f>
        <v>0</v>
      </c>
      <c r="AL9" s="249">
        <f>IF(ISNA(INDEX('Stock Model-SF'!$C$9:$AT$53,MATCH('Installed UEC-SF'!$B9,Year,0),MATCH(('Installed UEC-SF'!$B9-'Installed UEC-SF'!AL$4+1),Age,0))),0,INDEX('Stock Model-SF'!$C$9:$AT$53,MATCH('Installed UEC-SF'!$B9,Year,0),MATCH(('Installed UEC-SF'!$B9-'Installed UEC-SF'!AL$4+1),Age,0)))</f>
        <v>0</v>
      </c>
      <c r="AM9" s="249">
        <f>IF(ISNA(INDEX('Stock Model-SF'!$C$9:$AT$53,MATCH('Installed UEC-SF'!$B9,Year,0),MATCH(('Installed UEC-SF'!$B9-'Installed UEC-SF'!AM$4+1),Age,0))),0,INDEX('Stock Model-SF'!$C$9:$AT$53,MATCH('Installed UEC-SF'!$B9,Year,0),MATCH(('Installed UEC-SF'!$B9-'Installed UEC-SF'!AM$4+1),Age,0)))</f>
        <v>0</v>
      </c>
      <c r="AN9" s="249">
        <f>IF(ISNA(INDEX('Stock Model-SF'!$C$9:$AT$53,MATCH('Installed UEC-SF'!$B9,Year,0),MATCH(('Installed UEC-SF'!$B9-'Installed UEC-SF'!AN$4+1),Age,0))),0,INDEX('Stock Model-SF'!$C$9:$AT$53,MATCH('Installed UEC-SF'!$B9,Year,0),MATCH(('Installed UEC-SF'!$B9-'Installed UEC-SF'!AN$4+1),Age,0)))</f>
        <v>0</v>
      </c>
      <c r="AO9" s="249">
        <f>IF(ISNA(INDEX('Stock Model-SF'!$C$9:$AT$53,MATCH('Installed UEC-SF'!$B9,Year,0),MATCH(('Installed UEC-SF'!$B9-'Installed UEC-SF'!AO$4+1),Age,0))),0,INDEX('Stock Model-SF'!$C$9:$AT$53,MATCH('Installed UEC-SF'!$B9,Year,0),MATCH(('Installed UEC-SF'!$B9-'Installed UEC-SF'!AO$4+1),Age,0)))</f>
        <v>0</v>
      </c>
      <c r="AP9" s="249">
        <f>IF(ISNA(INDEX('Stock Model-SF'!$C$9:$AT$53,MATCH('Installed UEC-SF'!$B9,Year,0),MATCH(('Installed UEC-SF'!$B9-'Installed UEC-SF'!AP$4+1),Age,0))),0,INDEX('Stock Model-SF'!$C$9:$AT$53,MATCH('Installed UEC-SF'!$B9,Year,0),MATCH(('Installed UEC-SF'!$B9-'Installed UEC-SF'!AP$4+1),Age,0)))</f>
        <v>0</v>
      </c>
      <c r="AQ9" s="249">
        <f>IF(ISNA(INDEX('Stock Model-SF'!$C$9:$AT$53,MATCH('Installed UEC-SF'!$B9,Year,0),MATCH(('Installed UEC-SF'!$B9-'Installed UEC-SF'!AQ$4+1),Age,0))),0,INDEX('Stock Model-SF'!$C$9:$AT$53,MATCH('Installed UEC-SF'!$B9,Year,0),MATCH(('Installed UEC-SF'!$B9-'Installed UEC-SF'!AQ$4+1),Age,0)))</f>
        <v>0</v>
      </c>
      <c r="AR9" s="249">
        <f>IF(ISNA(INDEX('Stock Model-SF'!$C$9:$AT$53,MATCH('Installed UEC-SF'!$B9,Year,0),MATCH(('Installed UEC-SF'!$B9-'Installed UEC-SF'!AR$4+1),Age,0))),0,INDEX('Stock Model-SF'!$C$9:$AT$53,MATCH('Installed UEC-SF'!$B9,Year,0),MATCH(('Installed UEC-SF'!$B9-'Installed UEC-SF'!AR$4+1),Age,0)))</f>
        <v>0</v>
      </c>
      <c r="AS9" s="249">
        <f>IF(ISNA(INDEX('Stock Model-SF'!$C$9:$AT$53,MATCH('Installed UEC-SF'!$B9,Year,0),MATCH(('Installed UEC-SF'!$B9-'Installed UEC-SF'!AS$4+1),Age,0))),0,INDEX('Stock Model-SF'!$C$9:$AT$53,MATCH('Installed UEC-SF'!$B9,Year,0),MATCH(('Installed UEC-SF'!$B9-'Installed UEC-SF'!AS$4+1),Age,0)))</f>
        <v>0</v>
      </c>
      <c r="AT9" s="249">
        <f>IF(ISNA(INDEX('Stock Model-SF'!$C$9:$AT$53,MATCH('Installed UEC-SF'!$B9,Year,0),MATCH(('Installed UEC-SF'!$B9-'Installed UEC-SF'!AT$4+1),Age,0))),0,INDEX('Stock Model-SF'!$C$9:$AT$53,MATCH('Installed UEC-SF'!$B9,Year,0),MATCH(('Installed UEC-SF'!$B9-'Installed UEC-SF'!AT$4+1),Age,0)))</f>
        <v>0</v>
      </c>
      <c r="AU9" s="249">
        <f>IF(ISNA(INDEX('Stock Model-SF'!$C$9:$AT$53,MATCH('Installed UEC-SF'!$B9,Year,0),MATCH(('Installed UEC-SF'!$B9-'Installed UEC-SF'!AU$4+1),Age,0))),0,INDEX('Stock Model-SF'!$C$9:$AT$53,MATCH('Installed UEC-SF'!$B9,Year,0),MATCH(('Installed UEC-SF'!$B9-'Installed UEC-SF'!AU$4+1),Age,0)))</f>
        <v>0</v>
      </c>
      <c r="AV9" s="249">
        <f t="shared" ca="1" si="2"/>
        <v>122117.96214385491</v>
      </c>
      <c r="AW9" s="250" t="str">
        <f ca="1">IF(AV9=SUM('Stock Model-SF'!C13:AT13),"OK","Error")</f>
        <v>Error</v>
      </c>
    </row>
    <row r="10" spans="1:49">
      <c r="A10" s="247"/>
      <c r="B10" s="246">
        <f>'Stock Model-SF'!B14</f>
        <v>1995</v>
      </c>
      <c r="C10" s="249">
        <f ca="1">IF(ISNA(INDEX('Stock Model-SF'!$C$9:$AT$53,MATCH('Installed UEC-SF'!$B10,Year,0),MATCH(('Installed UEC-SF'!$B10-'Installed UEC-SF'!C$4+1),Age,0))),0,INDEX('Stock Model-SF'!$C$9:$AT$53,MATCH('Installed UEC-SF'!$B10,Year,0),MATCH(('Installed UEC-SF'!$B10-'Installed UEC-SF'!C$4+1),Age,0)))</f>
        <v>23352.625777929803</v>
      </c>
      <c r="D10" s="249">
        <f ca="1">IF(ISNA(INDEX('Stock Model-SF'!$C$9:$AT$53,MATCH('Installed UEC-SF'!$B10,Year,0),MATCH(('Installed UEC-SF'!$B10-'Installed UEC-SF'!D$4+1),Age,0))),0,INDEX('Stock Model-SF'!$C$9:$AT$53,MATCH('Installed UEC-SF'!$B10,Year,0),MATCH(('Installed UEC-SF'!$B10-'Installed UEC-SF'!D$4+1),Age,0)))</f>
        <v>22860.414733613205</v>
      </c>
      <c r="E10" s="249">
        <f ca="1">IF(ISNA(INDEX('Stock Model-SF'!$C$9:$AT$53,MATCH('Installed UEC-SF'!$B10,Year,0),MATCH(('Installed UEC-SF'!$B10-'Installed UEC-SF'!E$4+1),Age,0))),0,INDEX('Stock Model-SF'!$C$9:$AT$53,MATCH('Installed UEC-SF'!$B10,Year,0),MATCH(('Installed UEC-SF'!$B10-'Installed UEC-SF'!E$4+1),Age,0)))</f>
        <v>24375.130224401168</v>
      </c>
      <c r="F10" s="249">
        <f ca="1">IF(ISNA(INDEX('Stock Model-SF'!$C$9:$AT$53,MATCH('Installed UEC-SF'!$B10,Year,0),MATCH(('Installed UEC-SF'!$B10-'Installed UEC-SF'!F$4+1),Age,0))),0,INDEX('Stock Model-SF'!$C$9:$AT$53,MATCH('Installed UEC-SF'!$B10,Year,0),MATCH(('Installed UEC-SF'!$B10-'Installed UEC-SF'!F$4+1),Age,0)))</f>
        <v>25387.355540049968</v>
      </c>
      <c r="G10" s="249">
        <f ca="1">IF(ISNA(INDEX('Stock Model-SF'!$C$9:$AT$53,MATCH('Installed UEC-SF'!$B10,Year,0),MATCH(('Installed UEC-SF'!$B10-'Installed UEC-SF'!G$4+1),Age,0))),0,INDEX('Stock Model-SF'!$C$9:$AT$53,MATCH('Installed UEC-SF'!$B10,Year,0),MATCH(('Installed UEC-SF'!$B10-'Installed UEC-SF'!G$4+1),Age,0)))</f>
        <v>26142.435867860771</v>
      </c>
      <c r="H10" s="249">
        <f ca="1">IF(ISNA(INDEX('Stock Model-SF'!$C$9:$AT$53,MATCH('Installed UEC-SF'!$B10,Year,0),MATCH(('Installed UEC-SF'!$B10-'Installed UEC-SF'!H$4+1),Age,0))),0,INDEX('Stock Model-SF'!$C$9:$AT$53,MATCH('Installed UEC-SF'!$B10,Year,0),MATCH(('Installed UEC-SF'!$B10-'Installed UEC-SF'!H$4+1),Age,0)))</f>
        <v>25657.174531808549</v>
      </c>
      <c r="I10" s="249">
        <f>IF(ISNA(INDEX('Stock Model-SF'!$C$9:$AT$53,MATCH('Installed UEC-SF'!$B10,Year,0),MATCH(('Installed UEC-SF'!$B10-'Installed UEC-SF'!I$4+1),Age,0))),0,INDEX('Stock Model-SF'!$C$9:$AT$53,MATCH('Installed UEC-SF'!$B10,Year,0),MATCH(('Installed UEC-SF'!$B10-'Installed UEC-SF'!I$4+1),Age,0)))</f>
        <v>0</v>
      </c>
      <c r="J10" s="249">
        <f>IF(ISNA(INDEX('Stock Model-SF'!$C$9:$AT$53,MATCH('Installed UEC-SF'!$B10,Year,0),MATCH(('Installed UEC-SF'!$B10-'Installed UEC-SF'!J$4+1),Age,0))),0,INDEX('Stock Model-SF'!$C$9:$AT$53,MATCH('Installed UEC-SF'!$B10,Year,0),MATCH(('Installed UEC-SF'!$B10-'Installed UEC-SF'!J$4+1),Age,0)))</f>
        <v>0</v>
      </c>
      <c r="K10" s="249">
        <f>IF(ISNA(INDEX('Stock Model-SF'!$C$9:$AT$53,MATCH('Installed UEC-SF'!$B10,Year,0),MATCH(('Installed UEC-SF'!$B10-'Installed UEC-SF'!K$4+1),Age,0))),0,INDEX('Stock Model-SF'!$C$9:$AT$53,MATCH('Installed UEC-SF'!$B10,Year,0),MATCH(('Installed UEC-SF'!$B10-'Installed UEC-SF'!K$4+1),Age,0)))</f>
        <v>0</v>
      </c>
      <c r="L10" s="249">
        <f>IF(ISNA(INDEX('Stock Model-SF'!$C$9:$AT$53,MATCH('Installed UEC-SF'!$B10,Year,0),MATCH(('Installed UEC-SF'!$B10-'Installed UEC-SF'!L$4+1),Age,0))),0,INDEX('Stock Model-SF'!$C$9:$AT$53,MATCH('Installed UEC-SF'!$B10,Year,0),MATCH(('Installed UEC-SF'!$B10-'Installed UEC-SF'!L$4+1),Age,0)))</f>
        <v>0</v>
      </c>
      <c r="M10" s="249">
        <f>IF(ISNA(INDEX('Stock Model-SF'!$C$9:$AT$53,MATCH('Installed UEC-SF'!$B10,Year,0),MATCH(('Installed UEC-SF'!$B10-'Installed UEC-SF'!M$4+1),Age,0))),0,INDEX('Stock Model-SF'!$C$9:$AT$53,MATCH('Installed UEC-SF'!$B10,Year,0),MATCH(('Installed UEC-SF'!$B10-'Installed UEC-SF'!M$4+1),Age,0)))</f>
        <v>0</v>
      </c>
      <c r="N10" s="249">
        <f>IF(ISNA(INDEX('Stock Model-SF'!$C$9:$AT$53,MATCH('Installed UEC-SF'!$B10,Year,0),MATCH(('Installed UEC-SF'!$B10-'Installed UEC-SF'!N$4+1),Age,0))),0,INDEX('Stock Model-SF'!$C$9:$AT$53,MATCH('Installed UEC-SF'!$B10,Year,0),MATCH(('Installed UEC-SF'!$B10-'Installed UEC-SF'!N$4+1),Age,0)))</f>
        <v>0</v>
      </c>
      <c r="O10" s="249">
        <f>IF(ISNA(INDEX('Stock Model-SF'!$C$9:$AT$53,MATCH('Installed UEC-SF'!$B10,Year,0),MATCH(('Installed UEC-SF'!$B10-'Installed UEC-SF'!O$4+1),Age,0))),0,INDEX('Stock Model-SF'!$C$9:$AT$53,MATCH('Installed UEC-SF'!$B10,Year,0),MATCH(('Installed UEC-SF'!$B10-'Installed UEC-SF'!O$4+1),Age,0)))</f>
        <v>0</v>
      </c>
      <c r="P10" s="249">
        <f>IF(ISNA(INDEX('Stock Model-SF'!$C$9:$AT$53,MATCH('Installed UEC-SF'!$B10,Year,0),MATCH(('Installed UEC-SF'!$B10-'Installed UEC-SF'!P$4+1),Age,0))),0,INDEX('Stock Model-SF'!$C$9:$AT$53,MATCH('Installed UEC-SF'!$B10,Year,0),MATCH(('Installed UEC-SF'!$B10-'Installed UEC-SF'!P$4+1),Age,0)))</f>
        <v>0</v>
      </c>
      <c r="Q10" s="249">
        <f>IF(ISNA(INDEX('Stock Model-SF'!$C$9:$AT$53,MATCH('Installed UEC-SF'!$B10,Year,0),MATCH(('Installed UEC-SF'!$B10-'Installed UEC-SF'!Q$4+1),Age,0))),0,INDEX('Stock Model-SF'!$C$9:$AT$53,MATCH('Installed UEC-SF'!$B10,Year,0),MATCH(('Installed UEC-SF'!$B10-'Installed UEC-SF'!Q$4+1),Age,0)))</f>
        <v>0</v>
      </c>
      <c r="R10" s="249">
        <f>IF(ISNA(INDEX('Stock Model-SF'!$C$9:$AT$53,MATCH('Installed UEC-SF'!$B10,Year,0),MATCH(('Installed UEC-SF'!$B10-'Installed UEC-SF'!R$4+1),Age,0))),0,INDEX('Stock Model-SF'!$C$9:$AT$53,MATCH('Installed UEC-SF'!$B10,Year,0),MATCH(('Installed UEC-SF'!$B10-'Installed UEC-SF'!R$4+1),Age,0)))</f>
        <v>0</v>
      </c>
      <c r="S10" s="249">
        <f>IF(ISNA(INDEX('Stock Model-SF'!$C$9:$AT$53,MATCH('Installed UEC-SF'!$B10,Year,0),MATCH(('Installed UEC-SF'!$B10-'Installed UEC-SF'!S$4+1),Age,0))),0,INDEX('Stock Model-SF'!$C$9:$AT$53,MATCH('Installed UEC-SF'!$B10,Year,0),MATCH(('Installed UEC-SF'!$B10-'Installed UEC-SF'!S$4+1),Age,0)))</f>
        <v>0</v>
      </c>
      <c r="T10" s="249">
        <f>IF(ISNA(INDEX('Stock Model-SF'!$C$9:$AT$53,MATCH('Installed UEC-SF'!$B10,Year,0),MATCH(('Installed UEC-SF'!$B10-'Installed UEC-SF'!T$4+1),Age,0))),0,INDEX('Stock Model-SF'!$C$9:$AT$53,MATCH('Installed UEC-SF'!$B10,Year,0),MATCH(('Installed UEC-SF'!$B10-'Installed UEC-SF'!T$4+1),Age,0)))</f>
        <v>0</v>
      </c>
      <c r="U10" s="249">
        <f>IF(ISNA(INDEX('Stock Model-SF'!$C$9:$AT$53,MATCH('Installed UEC-SF'!$B10,Year,0),MATCH(('Installed UEC-SF'!$B10-'Installed UEC-SF'!U$4+1),Age,0))),0,INDEX('Stock Model-SF'!$C$9:$AT$53,MATCH('Installed UEC-SF'!$B10,Year,0),MATCH(('Installed UEC-SF'!$B10-'Installed UEC-SF'!U$4+1),Age,0)))</f>
        <v>0</v>
      </c>
      <c r="V10" s="249">
        <f>IF(ISNA(INDEX('Stock Model-SF'!$C$9:$AT$53,MATCH('Installed UEC-SF'!$B10,Year,0),MATCH(('Installed UEC-SF'!$B10-'Installed UEC-SF'!V$4+1),Age,0))),0,INDEX('Stock Model-SF'!$C$9:$AT$53,MATCH('Installed UEC-SF'!$B10,Year,0),MATCH(('Installed UEC-SF'!$B10-'Installed UEC-SF'!V$4+1),Age,0)))</f>
        <v>0</v>
      </c>
      <c r="W10" s="249">
        <f>IF(ISNA(INDEX('Stock Model-SF'!$C$9:$AT$53,MATCH('Installed UEC-SF'!$B10,Year,0),MATCH(('Installed UEC-SF'!$B10-'Installed UEC-SF'!W$4+1),Age,0))),0,INDEX('Stock Model-SF'!$C$9:$AT$53,MATCH('Installed UEC-SF'!$B10,Year,0),MATCH(('Installed UEC-SF'!$B10-'Installed UEC-SF'!W$4+1),Age,0)))</f>
        <v>0</v>
      </c>
      <c r="X10" s="249">
        <f>IF(ISNA(INDEX('Stock Model-SF'!$C$9:$AT$53,MATCH('Installed UEC-SF'!$B10,Year,0),MATCH(('Installed UEC-SF'!$B10-'Installed UEC-SF'!X$4+1),Age,0))),0,INDEX('Stock Model-SF'!$C$9:$AT$53,MATCH('Installed UEC-SF'!$B10,Year,0),MATCH(('Installed UEC-SF'!$B10-'Installed UEC-SF'!X$4+1),Age,0)))</f>
        <v>0</v>
      </c>
      <c r="Y10" s="249">
        <f>IF(ISNA(INDEX('Stock Model-SF'!$C$9:$AT$53,MATCH('Installed UEC-SF'!$B10,Year,0),MATCH(('Installed UEC-SF'!$B10-'Installed UEC-SF'!Y$4+1),Age,0))),0,INDEX('Stock Model-SF'!$C$9:$AT$53,MATCH('Installed UEC-SF'!$B10,Year,0),MATCH(('Installed UEC-SF'!$B10-'Installed UEC-SF'!Y$4+1),Age,0)))</f>
        <v>0</v>
      </c>
      <c r="Z10" s="249">
        <f>IF(ISNA(INDEX('Stock Model-SF'!$C$9:$AT$53,MATCH('Installed UEC-SF'!$B10,Year,0),MATCH(('Installed UEC-SF'!$B10-'Installed UEC-SF'!Z$4+1),Age,0))),0,INDEX('Stock Model-SF'!$C$9:$AT$53,MATCH('Installed UEC-SF'!$B10,Year,0),MATCH(('Installed UEC-SF'!$B10-'Installed UEC-SF'!Z$4+1),Age,0)))</f>
        <v>0</v>
      </c>
      <c r="AA10" s="249">
        <f>IF(ISNA(INDEX('Stock Model-SF'!$C$9:$AT$53,MATCH('Installed UEC-SF'!$B10,Year,0),MATCH(('Installed UEC-SF'!$B10-'Installed UEC-SF'!AA$4+1),Age,0))),0,INDEX('Stock Model-SF'!$C$9:$AT$53,MATCH('Installed UEC-SF'!$B10,Year,0),MATCH(('Installed UEC-SF'!$B10-'Installed UEC-SF'!AA$4+1),Age,0)))</f>
        <v>0</v>
      </c>
      <c r="AB10" s="249">
        <f>IF(ISNA(INDEX('Stock Model-SF'!$C$9:$AT$53,MATCH('Installed UEC-SF'!$B10,Year,0),MATCH(('Installed UEC-SF'!$B10-'Installed UEC-SF'!AB$4+1),Age,0))),0,INDEX('Stock Model-SF'!$C$9:$AT$53,MATCH('Installed UEC-SF'!$B10,Year,0),MATCH(('Installed UEC-SF'!$B10-'Installed UEC-SF'!AB$4+1),Age,0)))</f>
        <v>0</v>
      </c>
      <c r="AC10" s="249">
        <f>IF(ISNA(INDEX('Stock Model-SF'!$C$9:$AT$53,MATCH('Installed UEC-SF'!$B10,Year,0),MATCH(('Installed UEC-SF'!$B10-'Installed UEC-SF'!AC$4+1),Age,0))),0,INDEX('Stock Model-SF'!$C$9:$AT$53,MATCH('Installed UEC-SF'!$B10,Year,0),MATCH(('Installed UEC-SF'!$B10-'Installed UEC-SF'!AC$4+1),Age,0)))</f>
        <v>0</v>
      </c>
      <c r="AD10" s="249">
        <f>IF(ISNA(INDEX('Stock Model-SF'!$C$9:$AT$53,MATCH('Installed UEC-SF'!$B10,Year,0),MATCH(('Installed UEC-SF'!$B10-'Installed UEC-SF'!AD$4+1),Age,0))),0,INDEX('Stock Model-SF'!$C$9:$AT$53,MATCH('Installed UEC-SF'!$B10,Year,0),MATCH(('Installed UEC-SF'!$B10-'Installed UEC-SF'!AD$4+1),Age,0)))</f>
        <v>0</v>
      </c>
      <c r="AE10" s="249">
        <f>IF(ISNA(INDEX('Stock Model-SF'!$C$9:$AT$53,MATCH('Installed UEC-SF'!$B10,Year,0),MATCH(('Installed UEC-SF'!$B10-'Installed UEC-SF'!AE$4+1),Age,0))),0,INDEX('Stock Model-SF'!$C$9:$AT$53,MATCH('Installed UEC-SF'!$B10,Year,0),MATCH(('Installed UEC-SF'!$B10-'Installed UEC-SF'!AE$4+1),Age,0)))</f>
        <v>0</v>
      </c>
      <c r="AF10" s="249">
        <f>IF(ISNA(INDEX('Stock Model-SF'!$C$9:$AT$53,MATCH('Installed UEC-SF'!$B10,Year,0),MATCH(('Installed UEC-SF'!$B10-'Installed UEC-SF'!AF$4+1),Age,0))),0,INDEX('Stock Model-SF'!$C$9:$AT$53,MATCH('Installed UEC-SF'!$B10,Year,0),MATCH(('Installed UEC-SF'!$B10-'Installed UEC-SF'!AF$4+1),Age,0)))</f>
        <v>0</v>
      </c>
      <c r="AG10" s="249">
        <f>IF(ISNA(INDEX('Stock Model-SF'!$C$9:$AT$53,MATCH('Installed UEC-SF'!$B10,Year,0),MATCH(('Installed UEC-SF'!$B10-'Installed UEC-SF'!AG$4+1),Age,0))),0,INDEX('Stock Model-SF'!$C$9:$AT$53,MATCH('Installed UEC-SF'!$B10,Year,0),MATCH(('Installed UEC-SF'!$B10-'Installed UEC-SF'!AG$4+1),Age,0)))</f>
        <v>0</v>
      </c>
      <c r="AH10" s="249">
        <f>IF(ISNA(INDEX('Stock Model-SF'!$C$9:$AT$53,MATCH('Installed UEC-SF'!$B10,Year,0),MATCH(('Installed UEC-SF'!$B10-'Installed UEC-SF'!AH$4+1),Age,0))),0,INDEX('Stock Model-SF'!$C$9:$AT$53,MATCH('Installed UEC-SF'!$B10,Year,0),MATCH(('Installed UEC-SF'!$B10-'Installed UEC-SF'!AH$4+1),Age,0)))</f>
        <v>0</v>
      </c>
      <c r="AI10" s="249">
        <f>IF(ISNA(INDEX('Stock Model-SF'!$C$9:$AT$53,MATCH('Installed UEC-SF'!$B10,Year,0),MATCH(('Installed UEC-SF'!$B10-'Installed UEC-SF'!AI$4+1),Age,0))),0,INDEX('Stock Model-SF'!$C$9:$AT$53,MATCH('Installed UEC-SF'!$B10,Year,0),MATCH(('Installed UEC-SF'!$B10-'Installed UEC-SF'!AI$4+1),Age,0)))</f>
        <v>0</v>
      </c>
      <c r="AJ10" s="249">
        <f>IF(ISNA(INDEX('Stock Model-SF'!$C$9:$AT$53,MATCH('Installed UEC-SF'!$B10,Year,0),MATCH(('Installed UEC-SF'!$B10-'Installed UEC-SF'!AJ$4+1),Age,0))),0,INDEX('Stock Model-SF'!$C$9:$AT$53,MATCH('Installed UEC-SF'!$B10,Year,0),MATCH(('Installed UEC-SF'!$B10-'Installed UEC-SF'!AJ$4+1),Age,0)))</f>
        <v>0</v>
      </c>
      <c r="AK10" s="249">
        <f>IF(ISNA(INDEX('Stock Model-SF'!$C$9:$AT$53,MATCH('Installed UEC-SF'!$B10,Year,0),MATCH(('Installed UEC-SF'!$B10-'Installed UEC-SF'!AK$4+1),Age,0))),0,INDEX('Stock Model-SF'!$C$9:$AT$53,MATCH('Installed UEC-SF'!$B10,Year,0),MATCH(('Installed UEC-SF'!$B10-'Installed UEC-SF'!AK$4+1),Age,0)))</f>
        <v>0</v>
      </c>
      <c r="AL10" s="249">
        <f>IF(ISNA(INDEX('Stock Model-SF'!$C$9:$AT$53,MATCH('Installed UEC-SF'!$B10,Year,0),MATCH(('Installed UEC-SF'!$B10-'Installed UEC-SF'!AL$4+1),Age,0))),0,INDEX('Stock Model-SF'!$C$9:$AT$53,MATCH('Installed UEC-SF'!$B10,Year,0),MATCH(('Installed UEC-SF'!$B10-'Installed UEC-SF'!AL$4+1),Age,0)))</f>
        <v>0</v>
      </c>
      <c r="AM10" s="249">
        <f>IF(ISNA(INDEX('Stock Model-SF'!$C$9:$AT$53,MATCH('Installed UEC-SF'!$B10,Year,0),MATCH(('Installed UEC-SF'!$B10-'Installed UEC-SF'!AM$4+1),Age,0))),0,INDEX('Stock Model-SF'!$C$9:$AT$53,MATCH('Installed UEC-SF'!$B10,Year,0),MATCH(('Installed UEC-SF'!$B10-'Installed UEC-SF'!AM$4+1),Age,0)))</f>
        <v>0</v>
      </c>
      <c r="AN10" s="249">
        <f>IF(ISNA(INDEX('Stock Model-SF'!$C$9:$AT$53,MATCH('Installed UEC-SF'!$B10,Year,0),MATCH(('Installed UEC-SF'!$B10-'Installed UEC-SF'!AN$4+1),Age,0))),0,INDEX('Stock Model-SF'!$C$9:$AT$53,MATCH('Installed UEC-SF'!$B10,Year,0),MATCH(('Installed UEC-SF'!$B10-'Installed UEC-SF'!AN$4+1),Age,0)))</f>
        <v>0</v>
      </c>
      <c r="AO10" s="249">
        <f>IF(ISNA(INDEX('Stock Model-SF'!$C$9:$AT$53,MATCH('Installed UEC-SF'!$B10,Year,0),MATCH(('Installed UEC-SF'!$B10-'Installed UEC-SF'!AO$4+1),Age,0))),0,INDEX('Stock Model-SF'!$C$9:$AT$53,MATCH('Installed UEC-SF'!$B10,Year,0),MATCH(('Installed UEC-SF'!$B10-'Installed UEC-SF'!AO$4+1),Age,0)))</f>
        <v>0</v>
      </c>
      <c r="AP10" s="249">
        <f>IF(ISNA(INDEX('Stock Model-SF'!$C$9:$AT$53,MATCH('Installed UEC-SF'!$B10,Year,0),MATCH(('Installed UEC-SF'!$B10-'Installed UEC-SF'!AP$4+1),Age,0))),0,INDEX('Stock Model-SF'!$C$9:$AT$53,MATCH('Installed UEC-SF'!$B10,Year,0),MATCH(('Installed UEC-SF'!$B10-'Installed UEC-SF'!AP$4+1),Age,0)))</f>
        <v>0</v>
      </c>
      <c r="AQ10" s="249">
        <f>IF(ISNA(INDEX('Stock Model-SF'!$C$9:$AT$53,MATCH('Installed UEC-SF'!$B10,Year,0),MATCH(('Installed UEC-SF'!$B10-'Installed UEC-SF'!AQ$4+1),Age,0))),0,INDEX('Stock Model-SF'!$C$9:$AT$53,MATCH('Installed UEC-SF'!$B10,Year,0),MATCH(('Installed UEC-SF'!$B10-'Installed UEC-SF'!AQ$4+1),Age,0)))</f>
        <v>0</v>
      </c>
      <c r="AR10" s="249">
        <f>IF(ISNA(INDEX('Stock Model-SF'!$C$9:$AT$53,MATCH('Installed UEC-SF'!$B10,Year,0),MATCH(('Installed UEC-SF'!$B10-'Installed UEC-SF'!AR$4+1),Age,0))),0,INDEX('Stock Model-SF'!$C$9:$AT$53,MATCH('Installed UEC-SF'!$B10,Year,0),MATCH(('Installed UEC-SF'!$B10-'Installed UEC-SF'!AR$4+1),Age,0)))</f>
        <v>0</v>
      </c>
      <c r="AS10" s="249">
        <f>IF(ISNA(INDEX('Stock Model-SF'!$C$9:$AT$53,MATCH('Installed UEC-SF'!$B10,Year,0),MATCH(('Installed UEC-SF'!$B10-'Installed UEC-SF'!AS$4+1),Age,0))),0,INDEX('Stock Model-SF'!$C$9:$AT$53,MATCH('Installed UEC-SF'!$B10,Year,0),MATCH(('Installed UEC-SF'!$B10-'Installed UEC-SF'!AS$4+1),Age,0)))</f>
        <v>0</v>
      </c>
      <c r="AT10" s="249">
        <f>IF(ISNA(INDEX('Stock Model-SF'!$C$9:$AT$53,MATCH('Installed UEC-SF'!$B10,Year,0),MATCH(('Installed UEC-SF'!$B10-'Installed UEC-SF'!AT$4+1),Age,0))),0,INDEX('Stock Model-SF'!$C$9:$AT$53,MATCH('Installed UEC-SF'!$B10,Year,0),MATCH(('Installed UEC-SF'!$B10-'Installed UEC-SF'!AT$4+1),Age,0)))</f>
        <v>0</v>
      </c>
      <c r="AU10" s="249">
        <f>IF(ISNA(INDEX('Stock Model-SF'!$C$9:$AT$53,MATCH('Installed UEC-SF'!$B10,Year,0),MATCH(('Installed UEC-SF'!$B10-'Installed UEC-SF'!AU$4+1),Age,0))),0,INDEX('Stock Model-SF'!$C$9:$AT$53,MATCH('Installed UEC-SF'!$B10,Year,0),MATCH(('Installed UEC-SF'!$B10-'Installed UEC-SF'!AU$4+1),Age,0)))</f>
        <v>0</v>
      </c>
      <c r="AV10" s="249">
        <f t="shared" ca="1" si="2"/>
        <v>147775.13667566347</v>
      </c>
      <c r="AW10" s="250" t="str">
        <f ca="1">IF(AV10=SUM('Stock Model-SF'!C14:AT14),"OK","Error")</f>
        <v>Error</v>
      </c>
    </row>
    <row r="11" spans="1:49">
      <c r="A11" s="247"/>
      <c r="B11" s="246">
        <f>'Stock Model-SF'!B15</f>
        <v>1996</v>
      </c>
      <c r="C11" s="249">
        <f ca="1">IF(ISNA(INDEX('Stock Model-SF'!$C$9:$AT$53,MATCH('Installed UEC-SF'!$B11,Year,0),MATCH(('Installed UEC-SF'!$B11-'Installed UEC-SF'!C$4+1),Age,0))),0,INDEX('Stock Model-SF'!$C$9:$AT$53,MATCH('Installed UEC-SF'!$B11,Year,0),MATCH(('Installed UEC-SF'!$B11-'Installed UEC-SF'!C$4+1),Age,0)))</f>
        <v>23352.625777929803</v>
      </c>
      <c r="D11" s="249">
        <f ca="1">IF(ISNA(INDEX('Stock Model-SF'!$C$9:$AT$53,MATCH('Installed UEC-SF'!$B11,Year,0),MATCH(('Installed UEC-SF'!$B11-'Installed UEC-SF'!D$4+1),Age,0))),0,INDEX('Stock Model-SF'!$C$9:$AT$53,MATCH('Installed UEC-SF'!$B11,Year,0),MATCH(('Installed UEC-SF'!$B11-'Installed UEC-SF'!D$4+1),Age,0)))</f>
        <v>22860.414733613205</v>
      </c>
      <c r="E11" s="249">
        <f ca="1">IF(ISNA(INDEX('Stock Model-SF'!$C$9:$AT$53,MATCH('Installed UEC-SF'!$B11,Year,0),MATCH(('Installed UEC-SF'!$B11-'Installed UEC-SF'!E$4+1),Age,0))),0,INDEX('Stock Model-SF'!$C$9:$AT$53,MATCH('Installed UEC-SF'!$B11,Year,0),MATCH(('Installed UEC-SF'!$B11-'Installed UEC-SF'!E$4+1),Age,0)))</f>
        <v>24375.130224401168</v>
      </c>
      <c r="F11" s="249">
        <f ca="1">IF(ISNA(INDEX('Stock Model-SF'!$C$9:$AT$53,MATCH('Installed UEC-SF'!$B11,Year,0),MATCH(('Installed UEC-SF'!$B11-'Installed UEC-SF'!F$4+1),Age,0))),0,INDEX('Stock Model-SF'!$C$9:$AT$53,MATCH('Installed UEC-SF'!$B11,Year,0),MATCH(('Installed UEC-SF'!$B11-'Installed UEC-SF'!F$4+1),Age,0)))</f>
        <v>25387.355540049968</v>
      </c>
      <c r="G11" s="249">
        <f ca="1">IF(ISNA(INDEX('Stock Model-SF'!$C$9:$AT$53,MATCH('Installed UEC-SF'!$B11,Year,0),MATCH(('Installed UEC-SF'!$B11-'Installed UEC-SF'!G$4+1),Age,0))),0,INDEX('Stock Model-SF'!$C$9:$AT$53,MATCH('Installed UEC-SF'!$B11,Year,0),MATCH(('Installed UEC-SF'!$B11-'Installed UEC-SF'!G$4+1),Age,0)))</f>
        <v>26142.435867860771</v>
      </c>
      <c r="H11" s="249">
        <f ca="1">IF(ISNA(INDEX('Stock Model-SF'!$C$9:$AT$53,MATCH('Installed UEC-SF'!$B11,Year,0),MATCH(('Installed UEC-SF'!$B11-'Installed UEC-SF'!H$4+1),Age,0))),0,INDEX('Stock Model-SF'!$C$9:$AT$53,MATCH('Installed UEC-SF'!$B11,Year,0),MATCH(('Installed UEC-SF'!$B11-'Installed UEC-SF'!H$4+1),Age,0)))</f>
        <v>25657.174531808549</v>
      </c>
      <c r="I11" s="249">
        <f ca="1">IF(ISNA(INDEX('Stock Model-SF'!$C$9:$AT$53,MATCH('Installed UEC-SF'!$B11,Year,0),MATCH(('Installed UEC-SF'!$B11-'Installed UEC-SF'!I$4+1),Age,0))),0,INDEX('Stock Model-SF'!$C$9:$AT$53,MATCH('Installed UEC-SF'!$B11,Year,0),MATCH(('Installed UEC-SF'!$B11-'Installed UEC-SF'!I$4+1),Age,0)))</f>
        <v>26240.804288540123</v>
      </c>
      <c r="J11" s="249">
        <f>IF(ISNA(INDEX('Stock Model-SF'!$C$9:$AT$53,MATCH('Installed UEC-SF'!$B11,Year,0),MATCH(('Installed UEC-SF'!$B11-'Installed UEC-SF'!J$4+1),Age,0))),0,INDEX('Stock Model-SF'!$C$9:$AT$53,MATCH('Installed UEC-SF'!$B11,Year,0),MATCH(('Installed UEC-SF'!$B11-'Installed UEC-SF'!J$4+1),Age,0)))</f>
        <v>0</v>
      </c>
      <c r="K11" s="249">
        <f>IF(ISNA(INDEX('Stock Model-SF'!$C$9:$AT$53,MATCH('Installed UEC-SF'!$B11,Year,0),MATCH(('Installed UEC-SF'!$B11-'Installed UEC-SF'!K$4+1),Age,0))),0,INDEX('Stock Model-SF'!$C$9:$AT$53,MATCH('Installed UEC-SF'!$B11,Year,0),MATCH(('Installed UEC-SF'!$B11-'Installed UEC-SF'!K$4+1),Age,0)))</f>
        <v>0</v>
      </c>
      <c r="L11" s="249">
        <f>IF(ISNA(INDEX('Stock Model-SF'!$C$9:$AT$53,MATCH('Installed UEC-SF'!$B11,Year,0),MATCH(('Installed UEC-SF'!$B11-'Installed UEC-SF'!L$4+1),Age,0))),0,INDEX('Stock Model-SF'!$C$9:$AT$53,MATCH('Installed UEC-SF'!$B11,Year,0),MATCH(('Installed UEC-SF'!$B11-'Installed UEC-SF'!L$4+1),Age,0)))</f>
        <v>0</v>
      </c>
      <c r="M11" s="249">
        <f>IF(ISNA(INDEX('Stock Model-SF'!$C$9:$AT$53,MATCH('Installed UEC-SF'!$B11,Year,0),MATCH(('Installed UEC-SF'!$B11-'Installed UEC-SF'!M$4+1),Age,0))),0,INDEX('Stock Model-SF'!$C$9:$AT$53,MATCH('Installed UEC-SF'!$B11,Year,0),MATCH(('Installed UEC-SF'!$B11-'Installed UEC-SF'!M$4+1),Age,0)))</f>
        <v>0</v>
      </c>
      <c r="N11" s="249">
        <f>IF(ISNA(INDEX('Stock Model-SF'!$C$9:$AT$53,MATCH('Installed UEC-SF'!$B11,Year,0),MATCH(('Installed UEC-SF'!$B11-'Installed UEC-SF'!N$4+1),Age,0))),0,INDEX('Stock Model-SF'!$C$9:$AT$53,MATCH('Installed UEC-SF'!$B11,Year,0),MATCH(('Installed UEC-SF'!$B11-'Installed UEC-SF'!N$4+1),Age,0)))</f>
        <v>0</v>
      </c>
      <c r="O11" s="249">
        <f>IF(ISNA(INDEX('Stock Model-SF'!$C$9:$AT$53,MATCH('Installed UEC-SF'!$B11,Year,0),MATCH(('Installed UEC-SF'!$B11-'Installed UEC-SF'!O$4+1),Age,0))),0,INDEX('Stock Model-SF'!$C$9:$AT$53,MATCH('Installed UEC-SF'!$B11,Year,0),MATCH(('Installed UEC-SF'!$B11-'Installed UEC-SF'!O$4+1),Age,0)))</f>
        <v>0</v>
      </c>
      <c r="P11" s="249">
        <f>IF(ISNA(INDEX('Stock Model-SF'!$C$9:$AT$53,MATCH('Installed UEC-SF'!$B11,Year,0),MATCH(('Installed UEC-SF'!$B11-'Installed UEC-SF'!P$4+1),Age,0))),0,INDEX('Stock Model-SF'!$C$9:$AT$53,MATCH('Installed UEC-SF'!$B11,Year,0),MATCH(('Installed UEC-SF'!$B11-'Installed UEC-SF'!P$4+1),Age,0)))</f>
        <v>0</v>
      </c>
      <c r="Q11" s="249">
        <f>IF(ISNA(INDEX('Stock Model-SF'!$C$9:$AT$53,MATCH('Installed UEC-SF'!$B11,Year,0),MATCH(('Installed UEC-SF'!$B11-'Installed UEC-SF'!Q$4+1),Age,0))),0,INDEX('Stock Model-SF'!$C$9:$AT$53,MATCH('Installed UEC-SF'!$B11,Year,0),MATCH(('Installed UEC-SF'!$B11-'Installed UEC-SF'!Q$4+1),Age,0)))</f>
        <v>0</v>
      </c>
      <c r="R11" s="249">
        <f>IF(ISNA(INDEX('Stock Model-SF'!$C$9:$AT$53,MATCH('Installed UEC-SF'!$B11,Year,0),MATCH(('Installed UEC-SF'!$B11-'Installed UEC-SF'!R$4+1),Age,0))),0,INDEX('Stock Model-SF'!$C$9:$AT$53,MATCH('Installed UEC-SF'!$B11,Year,0),MATCH(('Installed UEC-SF'!$B11-'Installed UEC-SF'!R$4+1),Age,0)))</f>
        <v>0</v>
      </c>
      <c r="S11" s="249">
        <f>IF(ISNA(INDEX('Stock Model-SF'!$C$9:$AT$53,MATCH('Installed UEC-SF'!$B11,Year,0),MATCH(('Installed UEC-SF'!$B11-'Installed UEC-SF'!S$4+1),Age,0))),0,INDEX('Stock Model-SF'!$C$9:$AT$53,MATCH('Installed UEC-SF'!$B11,Year,0),MATCH(('Installed UEC-SF'!$B11-'Installed UEC-SF'!S$4+1),Age,0)))</f>
        <v>0</v>
      </c>
      <c r="T11" s="249">
        <f>IF(ISNA(INDEX('Stock Model-SF'!$C$9:$AT$53,MATCH('Installed UEC-SF'!$B11,Year,0),MATCH(('Installed UEC-SF'!$B11-'Installed UEC-SF'!T$4+1),Age,0))),0,INDEX('Stock Model-SF'!$C$9:$AT$53,MATCH('Installed UEC-SF'!$B11,Year,0),MATCH(('Installed UEC-SF'!$B11-'Installed UEC-SF'!T$4+1),Age,0)))</f>
        <v>0</v>
      </c>
      <c r="U11" s="249">
        <f>IF(ISNA(INDEX('Stock Model-SF'!$C$9:$AT$53,MATCH('Installed UEC-SF'!$B11,Year,0),MATCH(('Installed UEC-SF'!$B11-'Installed UEC-SF'!U$4+1),Age,0))),0,INDEX('Stock Model-SF'!$C$9:$AT$53,MATCH('Installed UEC-SF'!$B11,Year,0),MATCH(('Installed UEC-SF'!$B11-'Installed UEC-SF'!U$4+1),Age,0)))</f>
        <v>0</v>
      </c>
      <c r="V11" s="249">
        <f>IF(ISNA(INDEX('Stock Model-SF'!$C$9:$AT$53,MATCH('Installed UEC-SF'!$B11,Year,0),MATCH(('Installed UEC-SF'!$B11-'Installed UEC-SF'!V$4+1),Age,0))),0,INDEX('Stock Model-SF'!$C$9:$AT$53,MATCH('Installed UEC-SF'!$B11,Year,0),MATCH(('Installed UEC-SF'!$B11-'Installed UEC-SF'!V$4+1),Age,0)))</f>
        <v>0</v>
      </c>
      <c r="W11" s="249">
        <f>IF(ISNA(INDEX('Stock Model-SF'!$C$9:$AT$53,MATCH('Installed UEC-SF'!$B11,Year,0),MATCH(('Installed UEC-SF'!$B11-'Installed UEC-SF'!W$4+1),Age,0))),0,INDEX('Stock Model-SF'!$C$9:$AT$53,MATCH('Installed UEC-SF'!$B11,Year,0),MATCH(('Installed UEC-SF'!$B11-'Installed UEC-SF'!W$4+1),Age,0)))</f>
        <v>0</v>
      </c>
      <c r="X11" s="249">
        <f>IF(ISNA(INDEX('Stock Model-SF'!$C$9:$AT$53,MATCH('Installed UEC-SF'!$B11,Year,0),MATCH(('Installed UEC-SF'!$B11-'Installed UEC-SF'!X$4+1),Age,0))),0,INDEX('Stock Model-SF'!$C$9:$AT$53,MATCH('Installed UEC-SF'!$B11,Year,0),MATCH(('Installed UEC-SF'!$B11-'Installed UEC-SF'!X$4+1),Age,0)))</f>
        <v>0</v>
      </c>
      <c r="Y11" s="249">
        <f>IF(ISNA(INDEX('Stock Model-SF'!$C$9:$AT$53,MATCH('Installed UEC-SF'!$B11,Year,0),MATCH(('Installed UEC-SF'!$B11-'Installed UEC-SF'!Y$4+1),Age,0))),0,INDEX('Stock Model-SF'!$C$9:$AT$53,MATCH('Installed UEC-SF'!$B11,Year,0),MATCH(('Installed UEC-SF'!$B11-'Installed UEC-SF'!Y$4+1),Age,0)))</f>
        <v>0</v>
      </c>
      <c r="Z11" s="249">
        <f>IF(ISNA(INDEX('Stock Model-SF'!$C$9:$AT$53,MATCH('Installed UEC-SF'!$B11,Year,0),MATCH(('Installed UEC-SF'!$B11-'Installed UEC-SF'!Z$4+1),Age,0))),0,INDEX('Stock Model-SF'!$C$9:$AT$53,MATCH('Installed UEC-SF'!$B11,Year,0),MATCH(('Installed UEC-SF'!$B11-'Installed UEC-SF'!Z$4+1),Age,0)))</f>
        <v>0</v>
      </c>
      <c r="AA11" s="249">
        <f>IF(ISNA(INDEX('Stock Model-SF'!$C$9:$AT$53,MATCH('Installed UEC-SF'!$B11,Year,0),MATCH(('Installed UEC-SF'!$B11-'Installed UEC-SF'!AA$4+1),Age,0))),0,INDEX('Stock Model-SF'!$C$9:$AT$53,MATCH('Installed UEC-SF'!$B11,Year,0),MATCH(('Installed UEC-SF'!$B11-'Installed UEC-SF'!AA$4+1),Age,0)))</f>
        <v>0</v>
      </c>
      <c r="AB11" s="249">
        <f>IF(ISNA(INDEX('Stock Model-SF'!$C$9:$AT$53,MATCH('Installed UEC-SF'!$B11,Year,0),MATCH(('Installed UEC-SF'!$B11-'Installed UEC-SF'!AB$4+1),Age,0))),0,INDEX('Stock Model-SF'!$C$9:$AT$53,MATCH('Installed UEC-SF'!$B11,Year,0),MATCH(('Installed UEC-SF'!$B11-'Installed UEC-SF'!AB$4+1),Age,0)))</f>
        <v>0</v>
      </c>
      <c r="AC11" s="249">
        <f>IF(ISNA(INDEX('Stock Model-SF'!$C$9:$AT$53,MATCH('Installed UEC-SF'!$B11,Year,0),MATCH(('Installed UEC-SF'!$B11-'Installed UEC-SF'!AC$4+1),Age,0))),0,INDEX('Stock Model-SF'!$C$9:$AT$53,MATCH('Installed UEC-SF'!$B11,Year,0),MATCH(('Installed UEC-SF'!$B11-'Installed UEC-SF'!AC$4+1),Age,0)))</f>
        <v>0</v>
      </c>
      <c r="AD11" s="249">
        <f>IF(ISNA(INDEX('Stock Model-SF'!$C$9:$AT$53,MATCH('Installed UEC-SF'!$B11,Year,0),MATCH(('Installed UEC-SF'!$B11-'Installed UEC-SF'!AD$4+1),Age,0))),0,INDEX('Stock Model-SF'!$C$9:$AT$53,MATCH('Installed UEC-SF'!$B11,Year,0),MATCH(('Installed UEC-SF'!$B11-'Installed UEC-SF'!AD$4+1),Age,0)))</f>
        <v>0</v>
      </c>
      <c r="AE11" s="249">
        <f>IF(ISNA(INDEX('Stock Model-SF'!$C$9:$AT$53,MATCH('Installed UEC-SF'!$B11,Year,0),MATCH(('Installed UEC-SF'!$B11-'Installed UEC-SF'!AE$4+1),Age,0))),0,INDEX('Stock Model-SF'!$C$9:$AT$53,MATCH('Installed UEC-SF'!$B11,Year,0),MATCH(('Installed UEC-SF'!$B11-'Installed UEC-SF'!AE$4+1),Age,0)))</f>
        <v>0</v>
      </c>
      <c r="AF11" s="249">
        <f>IF(ISNA(INDEX('Stock Model-SF'!$C$9:$AT$53,MATCH('Installed UEC-SF'!$B11,Year,0),MATCH(('Installed UEC-SF'!$B11-'Installed UEC-SF'!AF$4+1),Age,0))),0,INDEX('Stock Model-SF'!$C$9:$AT$53,MATCH('Installed UEC-SF'!$B11,Year,0),MATCH(('Installed UEC-SF'!$B11-'Installed UEC-SF'!AF$4+1),Age,0)))</f>
        <v>0</v>
      </c>
      <c r="AG11" s="249">
        <f>IF(ISNA(INDEX('Stock Model-SF'!$C$9:$AT$53,MATCH('Installed UEC-SF'!$B11,Year,0),MATCH(('Installed UEC-SF'!$B11-'Installed UEC-SF'!AG$4+1),Age,0))),0,INDEX('Stock Model-SF'!$C$9:$AT$53,MATCH('Installed UEC-SF'!$B11,Year,0),MATCH(('Installed UEC-SF'!$B11-'Installed UEC-SF'!AG$4+1),Age,0)))</f>
        <v>0</v>
      </c>
      <c r="AH11" s="249">
        <f>IF(ISNA(INDEX('Stock Model-SF'!$C$9:$AT$53,MATCH('Installed UEC-SF'!$B11,Year,0),MATCH(('Installed UEC-SF'!$B11-'Installed UEC-SF'!AH$4+1),Age,0))),0,INDEX('Stock Model-SF'!$C$9:$AT$53,MATCH('Installed UEC-SF'!$B11,Year,0),MATCH(('Installed UEC-SF'!$B11-'Installed UEC-SF'!AH$4+1),Age,0)))</f>
        <v>0</v>
      </c>
      <c r="AI11" s="249">
        <f>IF(ISNA(INDEX('Stock Model-SF'!$C$9:$AT$53,MATCH('Installed UEC-SF'!$B11,Year,0),MATCH(('Installed UEC-SF'!$B11-'Installed UEC-SF'!AI$4+1),Age,0))),0,INDEX('Stock Model-SF'!$C$9:$AT$53,MATCH('Installed UEC-SF'!$B11,Year,0),MATCH(('Installed UEC-SF'!$B11-'Installed UEC-SF'!AI$4+1),Age,0)))</f>
        <v>0</v>
      </c>
      <c r="AJ11" s="249">
        <f>IF(ISNA(INDEX('Stock Model-SF'!$C$9:$AT$53,MATCH('Installed UEC-SF'!$B11,Year,0),MATCH(('Installed UEC-SF'!$B11-'Installed UEC-SF'!AJ$4+1),Age,0))),0,INDEX('Stock Model-SF'!$C$9:$AT$53,MATCH('Installed UEC-SF'!$B11,Year,0),MATCH(('Installed UEC-SF'!$B11-'Installed UEC-SF'!AJ$4+1),Age,0)))</f>
        <v>0</v>
      </c>
      <c r="AK11" s="249">
        <f>IF(ISNA(INDEX('Stock Model-SF'!$C$9:$AT$53,MATCH('Installed UEC-SF'!$B11,Year,0),MATCH(('Installed UEC-SF'!$B11-'Installed UEC-SF'!AK$4+1),Age,0))),0,INDEX('Stock Model-SF'!$C$9:$AT$53,MATCH('Installed UEC-SF'!$B11,Year,0),MATCH(('Installed UEC-SF'!$B11-'Installed UEC-SF'!AK$4+1),Age,0)))</f>
        <v>0</v>
      </c>
      <c r="AL11" s="249">
        <f>IF(ISNA(INDEX('Stock Model-SF'!$C$9:$AT$53,MATCH('Installed UEC-SF'!$B11,Year,0),MATCH(('Installed UEC-SF'!$B11-'Installed UEC-SF'!AL$4+1),Age,0))),0,INDEX('Stock Model-SF'!$C$9:$AT$53,MATCH('Installed UEC-SF'!$B11,Year,0),MATCH(('Installed UEC-SF'!$B11-'Installed UEC-SF'!AL$4+1),Age,0)))</f>
        <v>0</v>
      </c>
      <c r="AM11" s="249">
        <f>IF(ISNA(INDEX('Stock Model-SF'!$C$9:$AT$53,MATCH('Installed UEC-SF'!$B11,Year,0),MATCH(('Installed UEC-SF'!$B11-'Installed UEC-SF'!AM$4+1),Age,0))),0,INDEX('Stock Model-SF'!$C$9:$AT$53,MATCH('Installed UEC-SF'!$B11,Year,0),MATCH(('Installed UEC-SF'!$B11-'Installed UEC-SF'!AM$4+1),Age,0)))</f>
        <v>0</v>
      </c>
      <c r="AN11" s="249">
        <f>IF(ISNA(INDEX('Stock Model-SF'!$C$9:$AT$53,MATCH('Installed UEC-SF'!$B11,Year,0),MATCH(('Installed UEC-SF'!$B11-'Installed UEC-SF'!AN$4+1),Age,0))),0,INDEX('Stock Model-SF'!$C$9:$AT$53,MATCH('Installed UEC-SF'!$B11,Year,0),MATCH(('Installed UEC-SF'!$B11-'Installed UEC-SF'!AN$4+1),Age,0)))</f>
        <v>0</v>
      </c>
      <c r="AO11" s="249">
        <f>IF(ISNA(INDEX('Stock Model-SF'!$C$9:$AT$53,MATCH('Installed UEC-SF'!$B11,Year,0),MATCH(('Installed UEC-SF'!$B11-'Installed UEC-SF'!AO$4+1),Age,0))),0,INDEX('Stock Model-SF'!$C$9:$AT$53,MATCH('Installed UEC-SF'!$B11,Year,0),MATCH(('Installed UEC-SF'!$B11-'Installed UEC-SF'!AO$4+1),Age,0)))</f>
        <v>0</v>
      </c>
      <c r="AP11" s="249">
        <f>IF(ISNA(INDEX('Stock Model-SF'!$C$9:$AT$53,MATCH('Installed UEC-SF'!$B11,Year,0),MATCH(('Installed UEC-SF'!$B11-'Installed UEC-SF'!AP$4+1),Age,0))),0,INDEX('Stock Model-SF'!$C$9:$AT$53,MATCH('Installed UEC-SF'!$B11,Year,0),MATCH(('Installed UEC-SF'!$B11-'Installed UEC-SF'!AP$4+1),Age,0)))</f>
        <v>0</v>
      </c>
      <c r="AQ11" s="249">
        <f>IF(ISNA(INDEX('Stock Model-SF'!$C$9:$AT$53,MATCH('Installed UEC-SF'!$B11,Year,0),MATCH(('Installed UEC-SF'!$B11-'Installed UEC-SF'!AQ$4+1),Age,0))),0,INDEX('Stock Model-SF'!$C$9:$AT$53,MATCH('Installed UEC-SF'!$B11,Year,0),MATCH(('Installed UEC-SF'!$B11-'Installed UEC-SF'!AQ$4+1),Age,0)))</f>
        <v>0</v>
      </c>
      <c r="AR11" s="249">
        <f>IF(ISNA(INDEX('Stock Model-SF'!$C$9:$AT$53,MATCH('Installed UEC-SF'!$B11,Year,0),MATCH(('Installed UEC-SF'!$B11-'Installed UEC-SF'!AR$4+1),Age,0))),0,INDEX('Stock Model-SF'!$C$9:$AT$53,MATCH('Installed UEC-SF'!$B11,Year,0),MATCH(('Installed UEC-SF'!$B11-'Installed UEC-SF'!AR$4+1),Age,0)))</f>
        <v>0</v>
      </c>
      <c r="AS11" s="249">
        <f>IF(ISNA(INDEX('Stock Model-SF'!$C$9:$AT$53,MATCH('Installed UEC-SF'!$B11,Year,0),MATCH(('Installed UEC-SF'!$B11-'Installed UEC-SF'!AS$4+1),Age,0))),0,INDEX('Stock Model-SF'!$C$9:$AT$53,MATCH('Installed UEC-SF'!$B11,Year,0),MATCH(('Installed UEC-SF'!$B11-'Installed UEC-SF'!AS$4+1),Age,0)))</f>
        <v>0</v>
      </c>
      <c r="AT11" s="249">
        <f>IF(ISNA(INDEX('Stock Model-SF'!$C$9:$AT$53,MATCH('Installed UEC-SF'!$B11,Year,0),MATCH(('Installed UEC-SF'!$B11-'Installed UEC-SF'!AT$4+1),Age,0))),0,INDEX('Stock Model-SF'!$C$9:$AT$53,MATCH('Installed UEC-SF'!$B11,Year,0),MATCH(('Installed UEC-SF'!$B11-'Installed UEC-SF'!AT$4+1),Age,0)))</f>
        <v>0</v>
      </c>
      <c r="AU11" s="249">
        <f>IF(ISNA(INDEX('Stock Model-SF'!$C$9:$AT$53,MATCH('Installed UEC-SF'!$B11,Year,0),MATCH(('Installed UEC-SF'!$B11-'Installed UEC-SF'!AU$4+1),Age,0))),0,INDEX('Stock Model-SF'!$C$9:$AT$53,MATCH('Installed UEC-SF'!$B11,Year,0),MATCH(('Installed UEC-SF'!$B11-'Installed UEC-SF'!AU$4+1),Age,0)))</f>
        <v>0</v>
      </c>
      <c r="AV11" s="249">
        <f t="shared" ca="1" si="2"/>
        <v>174015.94096420359</v>
      </c>
      <c r="AW11" s="250" t="str">
        <f ca="1">IF(AV11=SUM('Stock Model-SF'!C15:AT15),"OK","Error")</f>
        <v>Error</v>
      </c>
    </row>
    <row r="12" spans="1:49">
      <c r="A12" s="247"/>
      <c r="B12" s="246">
        <f>'Stock Model-SF'!B16</f>
        <v>1997</v>
      </c>
      <c r="C12" s="249">
        <f ca="1">IF(ISNA(INDEX('Stock Model-SF'!$C$9:$AT$53,MATCH('Installed UEC-SF'!$B12,Year,0),MATCH(('Installed UEC-SF'!$B12-'Installed UEC-SF'!C$4+1),Age,0))),0,INDEX('Stock Model-SF'!$C$9:$AT$53,MATCH('Installed UEC-SF'!$B12,Year,0),MATCH(('Installed UEC-SF'!$B12-'Installed UEC-SF'!C$4+1),Age,0)))</f>
        <v>23352.625777929803</v>
      </c>
      <c r="D12" s="249">
        <f ca="1">IF(ISNA(INDEX('Stock Model-SF'!$C$9:$AT$53,MATCH('Installed UEC-SF'!$B12,Year,0),MATCH(('Installed UEC-SF'!$B12-'Installed UEC-SF'!D$4+1),Age,0))),0,INDEX('Stock Model-SF'!$C$9:$AT$53,MATCH('Installed UEC-SF'!$B12,Year,0),MATCH(('Installed UEC-SF'!$B12-'Installed UEC-SF'!D$4+1),Age,0)))</f>
        <v>22860.414733613205</v>
      </c>
      <c r="E12" s="249">
        <f ca="1">IF(ISNA(INDEX('Stock Model-SF'!$C$9:$AT$53,MATCH('Installed UEC-SF'!$B12,Year,0),MATCH(('Installed UEC-SF'!$B12-'Installed UEC-SF'!E$4+1),Age,0))),0,INDEX('Stock Model-SF'!$C$9:$AT$53,MATCH('Installed UEC-SF'!$B12,Year,0),MATCH(('Installed UEC-SF'!$B12-'Installed UEC-SF'!E$4+1),Age,0)))</f>
        <v>24375.130224401168</v>
      </c>
      <c r="F12" s="249">
        <f ca="1">IF(ISNA(INDEX('Stock Model-SF'!$C$9:$AT$53,MATCH('Installed UEC-SF'!$B12,Year,0),MATCH(('Installed UEC-SF'!$B12-'Installed UEC-SF'!F$4+1),Age,0))),0,INDEX('Stock Model-SF'!$C$9:$AT$53,MATCH('Installed UEC-SF'!$B12,Year,0),MATCH(('Installed UEC-SF'!$B12-'Installed UEC-SF'!F$4+1),Age,0)))</f>
        <v>25387.355540049968</v>
      </c>
      <c r="G12" s="249">
        <f ca="1">IF(ISNA(INDEX('Stock Model-SF'!$C$9:$AT$53,MATCH('Installed UEC-SF'!$B12,Year,0),MATCH(('Installed UEC-SF'!$B12-'Installed UEC-SF'!G$4+1),Age,0))),0,INDEX('Stock Model-SF'!$C$9:$AT$53,MATCH('Installed UEC-SF'!$B12,Year,0),MATCH(('Installed UEC-SF'!$B12-'Installed UEC-SF'!G$4+1),Age,0)))</f>
        <v>26142.435867860771</v>
      </c>
      <c r="H12" s="249">
        <f ca="1">IF(ISNA(INDEX('Stock Model-SF'!$C$9:$AT$53,MATCH('Installed UEC-SF'!$B12,Year,0),MATCH(('Installed UEC-SF'!$B12-'Installed UEC-SF'!H$4+1),Age,0))),0,INDEX('Stock Model-SF'!$C$9:$AT$53,MATCH('Installed UEC-SF'!$B12,Year,0),MATCH(('Installed UEC-SF'!$B12-'Installed UEC-SF'!H$4+1),Age,0)))</f>
        <v>25657.174531808549</v>
      </c>
      <c r="I12" s="249">
        <f ca="1">IF(ISNA(INDEX('Stock Model-SF'!$C$9:$AT$53,MATCH('Installed UEC-SF'!$B12,Year,0),MATCH(('Installed UEC-SF'!$B12-'Installed UEC-SF'!I$4+1),Age,0))),0,INDEX('Stock Model-SF'!$C$9:$AT$53,MATCH('Installed UEC-SF'!$B12,Year,0),MATCH(('Installed UEC-SF'!$B12-'Installed UEC-SF'!I$4+1),Age,0)))</f>
        <v>26240.804288540123</v>
      </c>
      <c r="J12" s="249">
        <f ca="1">IF(ISNA(INDEX('Stock Model-SF'!$C$9:$AT$53,MATCH('Installed UEC-SF'!$B12,Year,0),MATCH(('Installed UEC-SF'!$B12-'Installed UEC-SF'!J$4+1),Age,0))),0,INDEX('Stock Model-SF'!$C$9:$AT$53,MATCH('Installed UEC-SF'!$B12,Year,0),MATCH(('Installed UEC-SF'!$B12-'Installed UEC-SF'!J$4+1),Age,0)))</f>
        <v>26503.309912279034</v>
      </c>
      <c r="K12" s="249">
        <f>IF(ISNA(INDEX('Stock Model-SF'!$C$9:$AT$53,MATCH('Installed UEC-SF'!$B12,Year,0),MATCH(('Installed UEC-SF'!$B12-'Installed UEC-SF'!K$4+1),Age,0))),0,INDEX('Stock Model-SF'!$C$9:$AT$53,MATCH('Installed UEC-SF'!$B12,Year,0),MATCH(('Installed UEC-SF'!$B12-'Installed UEC-SF'!K$4+1),Age,0)))</f>
        <v>0</v>
      </c>
      <c r="L12" s="249">
        <f>IF(ISNA(INDEX('Stock Model-SF'!$C$9:$AT$53,MATCH('Installed UEC-SF'!$B12,Year,0),MATCH(('Installed UEC-SF'!$B12-'Installed UEC-SF'!L$4+1),Age,0))),0,INDEX('Stock Model-SF'!$C$9:$AT$53,MATCH('Installed UEC-SF'!$B12,Year,0),MATCH(('Installed UEC-SF'!$B12-'Installed UEC-SF'!L$4+1),Age,0)))</f>
        <v>0</v>
      </c>
      <c r="M12" s="249">
        <f>IF(ISNA(INDEX('Stock Model-SF'!$C$9:$AT$53,MATCH('Installed UEC-SF'!$B12,Year,0),MATCH(('Installed UEC-SF'!$B12-'Installed UEC-SF'!M$4+1),Age,0))),0,INDEX('Stock Model-SF'!$C$9:$AT$53,MATCH('Installed UEC-SF'!$B12,Year,0),MATCH(('Installed UEC-SF'!$B12-'Installed UEC-SF'!M$4+1),Age,0)))</f>
        <v>0</v>
      </c>
      <c r="N12" s="249">
        <f>IF(ISNA(INDEX('Stock Model-SF'!$C$9:$AT$53,MATCH('Installed UEC-SF'!$B12,Year,0),MATCH(('Installed UEC-SF'!$B12-'Installed UEC-SF'!N$4+1),Age,0))),0,INDEX('Stock Model-SF'!$C$9:$AT$53,MATCH('Installed UEC-SF'!$B12,Year,0),MATCH(('Installed UEC-SF'!$B12-'Installed UEC-SF'!N$4+1),Age,0)))</f>
        <v>0</v>
      </c>
      <c r="O12" s="249">
        <f>IF(ISNA(INDEX('Stock Model-SF'!$C$9:$AT$53,MATCH('Installed UEC-SF'!$B12,Year,0),MATCH(('Installed UEC-SF'!$B12-'Installed UEC-SF'!O$4+1),Age,0))),0,INDEX('Stock Model-SF'!$C$9:$AT$53,MATCH('Installed UEC-SF'!$B12,Year,0),MATCH(('Installed UEC-SF'!$B12-'Installed UEC-SF'!O$4+1),Age,0)))</f>
        <v>0</v>
      </c>
      <c r="P12" s="249">
        <f>IF(ISNA(INDEX('Stock Model-SF'!$C$9:$AT$53,MATCH('Installed UEC-SF'!$B12,Year,0),MATCH(('Installed UEC-SF'!$B12-'Installed UEC-SF'!P$4+1),Age,0))),0,INDEX('Stock Model-SF'!$C$9:$AT$53,MATCH('Installed UEC-SF'!$B12,Year,0),MATCH(('Installed UEC-SF'!$B12-'Installed UEC-SF'!P$4+1),Age,0)))</f>
        <v>0</v>
      </c>
      <c r="Q12" s="249">
        <f>IF(ISNA(INDEX('Stock Model-SF'!$C$9:$AT$53,MATCH('Installed UEC-SF'!$B12,Year,0),MATCH(('Installed UEC-SF'!$B12-'Installed UEC-SF'!Q$4+1),Age,0))),0,INDEX('Stock Model-SF'!$C$9:$AT$53,MATCH('Installed UEC-SF'!$B12,Year,0),MATCH(('Installed UEC-SF'!$B12-'Installed UEC-SF'!Q$4+1),Age,0)))</f>
        <v>0</v>
      </c>
      <c r="R12" s="249">
        <f>IF(ISNA(INDEX('Stock Model-SF'!$C$9:$AT$53,MATCH('Installed UEC-SF'!$B12,Year,0),MATCH(('Installed UEC-SF'!$B12-'Installed UEC-SF'!R$4+1),Age,0))),0,INDEX('Stock Model-SF'!$C$9:$AT$53,MATCH('Installed UEC-SF'!$B12,Year,0),MATCH(('Installed UEC-SF'!$B12-'Installed UEC-SF'!R$4+1),Age,0)))</f>
        <v>0</v>
      </c>
      <c r="S12" s="249">
        <f>IF(ISNA(INDEX('Stock Model-SF'!$C$9:$AT$53,MATCH('Installed UEC-SF'!$B12,Year,0),MATCH(('Installed UEC-SF'!$B12-'Installed UEC-SF'!S$4+1),Age,0))),0,INDEX('Stock Model-SF'!$C$9:$AT$53,MATCH('Installed UEC-SF'!$B12,Year,0),MATCH(('Installed UEC-SF'!$B12-'Installed UEC-SF'!S$4+1),Age,0)))</f>
        <v>0</v>
      </c>
      <c r="T12" s="249">
        <f>IF(ISNA(INDEX('Stock Model-SF'!$C$9:$AT$53,MATCH('Installed UEC-SF'!$B12,Year,0),MATCH(('Installed UEC-SF'!$B12-'Installed UEC-SF'!T$4+1),Age,0))),0,INDEX('Stock Model-SF'!$C$9:$AT$53,MATCH('Installed UEC-SF'!$B12,Year,0),MATCH(('Installed UEC-SF'!$B12-'Installed UEC-SF'!T$4+1),Age,0)))</f>
        <v>0</v>
      </c>
      <c r="U12" s="249">
        <f>IF(ISNA(INDEX('Stock Model-SF'!$C$9:$AT$53,MATCH('Installed UEC-SF'!$B12,Year,0),MATCH(('Installed UEC-SF'!$B12-'Installed UEC-SF'!U$4+1),Age,0))),0,INDEX('Stock Model-SF'!$C$9:$AT$53,MATCH('Installed UEC-SF'!$B12,Year,0),MATCH(('Installed UEC-SF'!$B12-'Installed UEC-SF'!U$4+1),Age,0)))</f>
        <v>0</v>
      </c>
      <c r="V12" s="249">
        <f>IF(ISNA(INDEX('Stock Model-SF'!$C$9:$AT$53,MATCH('Installed UEC-SF'!$B12,Year,0),MATCH(('Installed UEC-SF'!$B12-'Installed UEC-SF'!V$4+1),Age,0))),0,INDEX('Stock Model-SF'!$C$9:$AT$53,MATCH('Installed UEC-SF'!$B12,Year,0),MATCH(('Installed UEC-SF'!$B12-'Installed UEC-SF'!V$4+1),Age,0)))</f>
        <v>0</v>
      </c>
      <c r="W12" s="249">
        <f>IF(ISNA(INDEX('Stock Model-SF'!$C$9:$AT$53,MATCH('Installed UEC-SF'!$B12,Year,0),MATCH(('Installed UEC-SF'!$B12-'Installed UEC-SF'!W$4+1),Age,0))),0,INDEX('Stock Model-SF'!$C$9:$AT$53,MATCH('Installed UEC-SF'!$B12,Year,0),MATCH(('Installed UEC-SF'!$B12-'Installed UEC-SF'!W$4+1),Age,0)))</f>
        <v>0</v>
      </c>
      <c r="X12" s="249">
        <f>IF(ISNA(INDEX('Stock Model-SF'!$C$9:$AT$53,MATCH('Installed UEC-SF'!$B12,Year,0),MATCH(('Installed UEC-SF'!$B12-'Installed UEC-SF'!X$4+1),Age,0))),0,INDEX('Stock Model-SF'!$C$9:$AT$53,MATCH('Installed UEC-SF'!$B12,Year,0),MATCH(('Installed UEC-SF'!$B12-'Installed UEC-SF'!X$4+1),Age,0)))</f>
        <v>0</v>
      </c>
      <c r="Y12" s="249">
        <f>IF(ISNA(INDEX('Stock Model-SF'!$C$9:$AT$53,MATCH('Installed UEC-SF'!$B12,Year,0),MATCH(('Installed UEC-SF'!$B12-'Installed UEC-SF'!Y$4+1),Age,0))),0,INDEX('Stock Model-SF'!$C$9:$AT$53,MATCH('Installed UEC-SF'!$B12,Year,0),MATCH(('Installed UEC-SF'!$B12-'Installed UEC-SF'!Y$4+1),Age,0)))</f>
        <v>0</v>
      </c>
      <c r="Z12" s="249">
        <f>IF(ISNA(INDEX('Stock Model-SF'!$C$9:$AT$53,MATCH('Installed UEC-SF'!$B12,Year,0),MATCH(('Installed UEC-SF'!$B12-'Installed UEC-SF'!Z$4+1),Age,0))),0,INDEX('Stock Model-SF'!$C$9:$AT$53,MATCH('Installed UEC-SF'!$B12,Year,0),MATCH(('Installed UEC-SF'!$B12-'Installed UEC-SF'!Z$4+1),Age,0)))</f>
        <v>0</v>
      </c>
      <c r="AA12" s="249">
        <f>IF(ISNA(INDEX('Stock Model-SF'!$C$9:$AT$53,MATCH('Installed UEC-SF'!$B12,Year,0),MATCH(('Installed UEC-SF'!$B12-'Installed UEC-SF'!AA$4+1),Age,0))),0,INDEX('Stock Model-SF'!$C$9:$AT$53,MATCH('Installed UEC-SF'!$B12,Year,0),MATCH(('Installed UEC-SF'!$B12-'Installed UEC-SF'!AA$4+1),Age,0)))</f>
        <v>0</v>
      </c>
      <c r="AB12" s="249">
        <f>IF(ISNA(INDEX('Stock Model-SF'!$C$9:$AT$53,MATCH('Installed UEC-SF'!$B12,Year,0),MATCH(('Installed UEC-SF'!$B12-'Installed UEC-SF'!AB$4+1),Age,0))),0,INDEX('Stock Model-SF'!$C$9:$AT$53,MATCH('Installed UEC-SF'!$B12,Year,0),MATCH(('Installed UEC-SF'!$B12-'Installed UEC-SF'!AB$4+1),Age,0)))</f>
        <v>0</v>
      </c>
      <c r="AC12" s="249">
        <f>IF(ISNA(INDEX('Stock Model-SF'!$C$9:$AT$53,MATCH('Installed UEC-SF'!$B12,Year,0),MATCH(('Installed UEC-SF'!$B12-'Installed UEC-SF'!AC$4+1),Age,0))),0,INDEX('Stock Model-SF'!$C$9:$AT$53,MATCH('Installed UEC-SF'!$B12,Year,0),MATCH(('Installed UEC-SF'!$B12-'Installed UEC-SF'!AC$4+1),Age,0)))</f>
        <v>0</v>
      </c>
      <c r="AD12" s="249">
        <f>IF(ISNA(INDEX('Stock Model-SF'!$C$9:$AT$53,MATCH('Installed UEC-SF'!$B12,Year,0),MATCH(('Installed UEC-SF'!$B12-'Installed UEC-SF'!AD$4+1),Age,0))),0,INDEX('Stock Model-SF'!$C$9:$AT$53,MATCH('Installed UEC-SF'!$B12,Year,0),MATCH(('Installed UEC-SF'!$B12-'Installed UEC-SF'!AD$4+1),Age,0)))</f>
        <v>0</v>
      </c>
      <c r="AE12" s="249">
        <f>IF(ISNA(INDEX('Stock Model-SF'!$C$9:$AT$53,MATCH('Installed UEC-SF'!$B12,Year,0),MATCH(('Installed UEC-SF'!$B12-'Installed UEC-SF'!AE$4+1),Age,0))),0,INDEX('Stock Model-SF'!$C$9:$AT$53,MATCH('Installed UEC-SF'!$B12,Year,0),MATCH(('Installed UEC-SF'!$B12-'Installed UEC-SF'!AE$4+1),Age,0)))</f>
        <v>0</v>
      </c>
      <c r="AF12" s="249">
        <f>IF(ISNA(INDEX('Stock Model-SF'!$C$9:$AT$53,MATCH('Installed UEC-SF'!$B12,Year,0),MATCH(('Installed UEC-SF'!$B12-'Installed UEC-SF'!AF$4+1),Age,0))),0,INDEX('Stock Model-SF'!$C$9:$AT$53,MATCH('Installed UEC-SF'!$B12,Year,0),MATCH(('Installed UEC-SF'!$B12-'Installed UEC-SF'!AF$4+1),Age,0)))</f>
        <v>0</v>
      </c>
      <c r="AG12" s="249">
        <f>IF(ISNA(INDEX('Stock Model-SF'!$C$9:$AT$53,MATCH('Installed UEC-SF'!$B12,Year,0),MATCH(('Installed UEC-SF'!$B12-'Installed UEC-SF'!AG$4+1),Age,0))),0,INDEX('Stock Model-SF'!$C$9:$AT$53,MATCH('Installed UEC-SF'!$B12,Year,0),MATCH(('Installed UEC-SF'!$B12-'Installed UEC-SF'!AG$4+1),Age,0)))</f>
        <v>0</v>
      </c>
      <c r="AH12" s="249">
        <f>IF(ISNA(INDEX('Stock Model-SF'!$C$9:$AT$53,MATCH('Installed UEC-SF'!$B12,Year,0),MATCH(('Installed UEC-SF'!$B12-'Installed UEC-SF'!AH$4+1),Age,0))),0,INDEX('Stock Model-SF'!$C$9:$AT$53,MATCH('Installed UEC-SF'!$B12,Year,0),MATCH(('Installed UEC-SF'!$B12-'Installed UEC-SF'!AH$4+1),Age,0)))</f>
        <v>0</v>
      </c>
      <c r="AI12" s="249">
        <f>IF(ISNA(INDEX('Stock Model-SF'!$C$9:$AT$53,MATCH('Installed UEC-SF'!$B12,Year,0),MATCH(('Installed UEC-SF'!$B12-'Installed UEC-SF'!AI$4+1),Age,0))),0,INDEX('Stock Model-SF'!$C$9:$AT$53,MATCH('Installed UEC-SF'!$B12,Year,0),MATCH(('Installed UEC-SF'!$B12-'Installed UEC-SF'!AI$4+1),Age,0)))</f>
        <v>0</v>
      </c>
      <c r="AJ12" s="249">
        <f>IF(ISNA(INDEX('Stock Model-SF'!$C$9:$AT$53,MATCH('Installed UEC-SF'!$B12,Year,0),MATCH(('Installed UEC-SF'!$B12-'Installed UEC-SF'!AJ$4+1),Age,0))),0,INDEX('Stock Model-SF'!$C$9:$AT$53,MATCH('Installed UEC-SF'!$B12,Year,0),MATCH(('Installed UEC-SF'!$B12-'Installed UEC-SF'!AJ$4+1),Age,0)))</f>
        <v>0</v>
      </c>
      <c r="AK12" s="249">
        <f>IF(ISNA(INDEX('Stock Model-SF'!$C$9:$AT$53,MATCH('Installed UEC-SF'!$B12,Year,0),MATCH(('Installed UEC-SF'!$B12-'Installed UEC-SF'!AK$4+1),Age,0))),0,INDEX('Stock Model-SF'!$C$9:$AT$53,MATCH('Installed UEC-SF'!$B12,Year,0),MATCH(('Installed UEC-SF'!$B12-'Installed UEC-SF'!AK$4+1),Age,0)))</f>
        <v>0</v>
      </c>
      <c r="AL12" s="249">
        <f>IF(ISNA(INDEX('Stock Model-SF'!$C$9:$AT$53,MATCH('Installed UEC-SF'!$B12,Year,0),MATCH(('Installed UEC-SF'!$B12-'Installed UEC-SF'!AL$4+1),Age,0))),0,INDEX('Stock Model-SF'!$C$9:$AT$53,MATCH('Installed UEC-SF'!$B12,Year,0),MATCH(('Installed UEC-SF'!$B12-'Installed UEC-SF'!AL$4+1),Age,0)))</f>
        <v>0</v>
      </c>
      <c r="AM12" s="249">
        <f>IF(ISNA(INDEX('Stock Model-SF'!$C$9:$AT$53,MATCH('Installed UEC-SF'!$B12,Year,0),MATCH(('Installed UEC-SF'!$B12-'Installed UEC-SF'!AM$4+1),Age,0))),0,INDEX('Stock Model-SF'!$C$9:$AT$53,MATCH('Installed UEC-SF'!$B12,Year,0),MATCH(('Installed UEC-SF'!$B12-'Installed UEC-SF'!AM$4+1),Age,0)))</f>
        <v>0</v>
      </c>
      <c r="AN12" s="249">
        <f>IF(ISNA(INDEX('Stock Model-SF'!$C$9:$AT$53,MATCH('Installed UEC-SF'!$B12,Year,0),MATCH(('Installed UEC-SF'!$B12-'Installed UEC-SF'!AN$4+1),Age,0))),0,INDEX('Stock Model-SF'!$C$9:$AT$53,MATCH('Installed UEC-SF'!$B12,Year,0),MATCH(('Installed UEC-SF'!$B12-'Installed UEC-SF'!AN$4+1),Age,0)))</f>
        <v>0</v>
      </c>
      <c r="AO12" s="249">
        <f>IF(ISNA(INDEX('Stock Model-SF'!$C$9:$AT$53,MATCH('Installed UEC-SF'!$B12,Year,0),MATCH(('Installed UEC-SF'!$B12-'Installed UEC-SF'!AO$4+1),Age,0))),0,INDEX('Stock Model-SF'!$C$9:$AT$53,MATCH('Installed UEC-SF'!$B12,Year,0),MATCH(('Installed UEC-SF'!$B12-'Installed UEC-SF'!AO$4+1),Age,0)))</f>
        <v>0</v>
      </c>
      <c r="AP12" s="249">
        <f>IF(ISNA(INDEX('Stock Model-SF'!$C$9:$AT$53,MATCH('Installed UEC-SF'!$B12,Year,0),MATCH(('Installed UEC-SF'!$B12-'Installed UEC-SF'!AP$4+1),Age,0))),0,INDEX('Stock Model-SF'!$C$9:$AT$53,MATCH('Installed UEC-SF'!$B12,Year,0),MATCH(('Installed UEC-SF'!$B12-'Installed UEC-SF'!AP$4+1),Age,0)))</f>
        <v>0</v>
      </c>
      <c r="AQ12" s="249">
        <f>IF(ISNA(INDEX('Stock Model-SF'!$C$9:$AT$53,MATCH('Installed UEC-SF'!$B12,Year,0),MATCH(('Installed UEC-SF'!$B12-'Installed UEC-SF'!AQ$4+1),Age,0))),0,INDEX('Stock Model-SF'!$C$9:$AT$53,MATCH('Installed UEC-SF'!$B12,Year,0),MATCH(('Installed UEC-SF'!$B12-'Installed UEC-SF'!AQ$4+1),Age,0)))</f>
        <v>0</v>
      </c>
      <c r="AR12" s="249">
        <f>IF(ISNA(INDEX('Stock Model-SF'!$C$9:$AT$53,MATCH('Installed UEC-SF'!$B12,Year,0),MATCH(('Installed UEC-SF'!$B12-'Installed UEC-SF'!AR$4+1),Age,0))),0,INDEX('Stock Model-SF'!$C$9:$AT$53,MATCH('Installed UEC-SF'!$B12,Year,0),MATCH(('Installed UEC-SF'!$B12-'Installed UEC-SF'!AR$4+1),Age,0)))</f>
        <v>0</v>
      </c>
      <c r="AS12" s="249">
        <f>IF(ISNA(INDEX('Stock Model-SF'!$C$9:$AT$53,MATCH('Installed UEC-SF'!$B12,Year,0),MATCH(('Installed UEC-SF'!$B12-'Installed UEC-SF'!AS$4+1),Age,0))),0,INDEX('Stock Model-SF'!$C$9:$AT$53,MATCH('Installed UEC-SF'!$B12,Year,0),MATCH(('Installed UEC-SF'!$B12-'Installed UEC-SF'!AS$4+1),Age,0)))</f>
        <v>0</v>
      </c>
      <c r="AT12" s="249">
        <f>IF(ISNA(INDEX('Stock Model-SF'!$C$9:$AT$53,MATCH('Installed UEC-SF'!$B12,Year,0),MATCH(('Installed UEC-SF'!$B12-'Installed UEC-SF'!AT$4+1),Age,0))),0,INDEX('Stock Model-SF'!$C$9:$AT$53,MATCH('Installed UEC-SF'!$B12,Year,0),MATCH(('Installed UEC-SF'!$B12-'Installed UEC-SF'!AT$4+1),Age,0)))</f>
        <v>0</v>
      </c>
      <c r="AU12" s="249">
        <f>IF(ISNA(INDEX('Stock Model-SF'!$C$9:$AT$53,MATCH('Installed UEC-SF'!$B12,Year,0),MATCH(('Installed UEC-SF'!$B12-'Installed UEC-SF'!AU$4+1),Age,0))),0,INDEX('Stock Model-SF'!$C$9:$AT$53,MATCH('Installed UEC-SF'!$B12,Year,0),MATCH(('Installed UEC-SF'!$B12-'Installed UEC-SF'!AU$4+1),Age,0)))</f>
        <v>0</v>
      </c>
      <c r="AV12" s="249">
        <f t="shared" ca="1" si="2"/>
        <v>200519.25087648263</v>
      </c>
      <c r="AW12" s="250" t="str">
        <f ca="1">IF(AV12=SUM('Stock Model-SF'!C16:AT16),"OK","Error")</f>
        <v>Error</v>
      </c>
    </row>
    <row r="13" spans="1:49">
      <c r="A13" s="247"/>
      <c r="B13" s="246">
        <f>'Stock Model-SF'!B17</f>
        <v>1998</v>
      </c>
      <c r="C13" s="249">
        <f ca="1">IF(ISNA(INDEX('Stock Model-SF'!$C$9:$AT$53,MATCH('Installed UEC-SF'!$B13,Year,0),MATCH(('Installed UEC-SF'!$B13-'Installed UEC-SF'!C$4+1),Age,0))),0,INDEX('Stock Model-SF'!$C$9:$AT$53,MATCH('Installed UEC-SF'!$B13,Year,0),MATCH(('Installed UEC-SF'!$B13-'Installed UEC-SF'!C$4+1),Age,0)))</f>
        <v>23352.625777929803</v>
      </c>
      <c r="D13" s="249">
        <f ca="1">IF(ISNA(INDEX('Stock Model-SF'!$C$9:$AT$53,MATCH('Installed UEC-SF'!$B13,Year,0),MATCH(('Installed UEC-SF'!$B13-'Installed UEC-SF'!D$4+1),Age,0))),0,INDEX('Stock Model-SF'!$C$9:$AT$53,MATCH('Installed UEC-SF'!$B13,Year,0),MATCH(('Installed UEC-SF'!$B13-'Installed UEC-SF'!D$4+1),Age,0)))</f>
        <v>22860.414733613205</v>
      </c>
      <c r="E13" s="249">
        <f ca="1">IF(ISNA(INDEX('Stock Model-SF'!$C$9:$AT$53,MATCH('Installed UEC-SF'!$B13,Year,0),MATCH(('Installed UEC-SF'!$B13-'Installed UEC-SF'!E$4+1),Age,0))),0,INDEX('Stock Model-SF'!$C$9:$AT$53,MATCH('Installed UEC-SF'!$B13,Year,0),MATCH(('Installed UEC-SF'!$B13-'Installed UEC-SF'!E$4+1),Age,0)))</f>
        <v>24375.130224401168</v>
      </c>
      <c r="F13" s="249">
        <f ca="1">IF(ISNA(INDEX('Stock Model-SF'!$C$9:$AT$53,MATCH('Installed UEC-SF'!$B13,Year,0),MATCH(('Installed UEC-SF'!$B13-'Installed UEC-SF'!F$4+1),Age,0))),0,INDEX('Stock Model-SF'!$C$9:$AT$53,MATCH('Installed UEC-SF'!$B13,Year,0),MATCH(('Installed UEC-SF'!$B13-'Installed UEC-SF'!F$4+1),Age,0)))</f>
        <v>25387.355540049968</v>
      </c>
      <c r="G13" s="249">
        <f ca="1">IF(ISNA(INDEX('Stock Model-SF'!$C$9:$AT$53,MATCH('Installed UEC-SF'!$B13,Year,0),MATCH(('Installed UEC-SF'!$B13-'Installed UEC-SF'!G$4+1),Age,0))),0,INDEX('Stock Model-SF'!$C$9:$AT$53,MATCH('Installed UEC-SF'!$B13,Year,0),MATCH(('Installed UEC-SF'!$B13-'Installed UEC-SF'!G$4+1),Age,0)))</f>
        <v>26142.435867860771</v>
      </c>
      <c r="H13" s="249">
        <f ca="1">IF(ISNA(INDEX('Stock Model-SF'!$C$9:$AT$53,MATCH('Installed UEC-SF'!$B13,Year,0),MATCH(('Installed UEC-SF'!$B13-'Installed UEC-SF'!H$4+1),Age,0))),0,INDEX('Stock Model-SF'!$C$9:$AT$53,MATCH('Installed UEC-SF'!$B13,Year,0),MATCH(('Installed UEC-SF'!$B13-'Installed UEC-SF'!H$4+1),Age,0)))</f>
        <v>25657.174531808549</v>
      </c>
      <c r="I13" s="249">
        <f ca="1">IF(ISNA(INDEX('Stock Model-SF'!$C$9:$AT$53,MATCH('Installed UEC-SF'!$B13,Year,0),MATCH(('Installed UEC-SF'!$B13-'Installed UEC-SF'!I$4+1),Age,0))),0,INDEX('Stock Model-SF'!$C$9:$AT$53,MATCH('Installed UEC-SF'!$B13,Year,0),MATCH(('Installed UEC-SF'!$B13-'Installed UEC-SF'!I$4+1),Age,0)))</f>
        <v>26240.804288540123</v>
      </c>
      <c r="J13" s="249">
        <f ca="1">IF(ISNA(INDEX('Stock Model-SF'!$C$9:$AT$53,MATCH('Installed UEC-SF'!$B13,Year,0),MATCH(('Installed UEC-SF'!$B13-'Installed UEC-SF'!J$4+1),Age,0))),0,INDEX('Stock Model-SF'!$C$9:$AT$53,MATCH('Installed UEC-SF'!$B13,Year,0),MATCH(('Installed UEC-SF'!$B13-'Installed UEC-SF'!J$4+1),Age,0)))</f>
        <v>26503.309912279034</v>
      </c>
      <c r="K13" s="249">
        <f ca="1">IF(ISNA(INDEX('Stock Model-SF'!$C$9:$AT$53,MATCH('Installed UEC-SF'!$B13,Year,0),MATCH(('Installed UEC-SF'!$B13-'Installed UEC-SF'!K$4+1),Age,0))),0,INDEX('Stock Model-SF'!$C$9:$AT$53,MATCH('Installed UEC-SF'!$B13,Year,0),MATCH(('Installed UEC-SF'!$B13-'Installed UEC-SF'!K$4+1),Age,0)))</f>
        <v>27059.03929212768</v>
      </c>
      <c r="L13" s="249">
        <f>IF(ISNA(INDEX('Stock Model-SF'!$C$9:$AT$53,MATCH('Installed UEC-SF'!$B13,Year,0),MATCH(('Installed UEC-SF'!$B13-'Installed UEC-SF'!L$4+1),Age,0))),0,INDEX('Stock Model-SF'!$C$9:$AT$53,MATCH('Installed UEC-SF'!$B13,Year,0),MATCH(('Installed UEC-SF'!$B13-'Installed UEC-SF'!L$4+1),Age,0)))</f>
        <v>0</v>
      </c>
      <c r="M13" s="249">
        <f>IF(ISNA(INDEX('Stock Model-SF'!$C$9:$AT$53,MATCH('Installed UEC-SF'!$B13,Year,0),MATCH(('Installed UEC-SF'!$B13-'Installed UEC-SF'!M$4+1),Age,0))),0,INDEX('Stock Model-SF'!$C$9:$AT$53,MATCH('Installed UEC-SF'!$B13,Year,0),MATCH(('Installed UEC-SF'!$B13-'Installed UEC-SF'!M$4+1),Age,0)))</f>
        <v>0</v>
      </c>
      <c r="N13" s="249">
        <f>IF(ISNA(INDEX('Stock Model-SF'!$C$9:$AT$53,MATCH('Installed UEC-SF'!$B13,Year,0),MATCH(('Installed UEC-SF'!$B13-'Installed UEC-SF'!N$4+1),Age,0))),0,INDEX('Stock Model-SF'!$C$9:$AT$53,MATCH('Installed UEC-SF'!$B13,Year,0),MATCH(('Installed UEC-SF'!$B13-'Installed UEC-SF'!N$4+1),Age,0)))</f>
        <v>0</v>
      </c>
      <c r="O13" s="249">
        <f>IF(ISNA(INDEX('Stock Model-SF'!$C$9:$AT$53,MATCH('Installed UEC-SF'!$B13,Year,0),MATCH(('Installed UEC-SF'!$B13-'Installed UEC-SF'!O$4+1),Age,0))),0,INDEX('Stock Model-SF'!$C$9:$AT$53,MATCH('Installed UEC-SF'!$B13,Year,0),MATCH(('Installed UEC-SF'!$B13-'Installed UEC-SF'!O$4+1),Age,0)))</f>
        <v>0</v>
      </c>
      <c r="P13" s="249">
        <f>IF(ISNA(INDEX('Stock Model-SF'!$C$9:$AT$53,MATCH('Installed UEC-SF'!$B13,Year,0),MATCH(('Installed UEC-SF'!$B13-'Installed UEC-SF'!P$4+1),Age,0))),0,INDEX('Stock Model-SF'!$C$9:$AT$53,MATCH('Installed UEC-SF'!$B13,Year,0),MATCH(('Installed UEC-SF'!$B13-'Installed UEC-SF'!P$4+1),Age,0)))</f>
        <v>0</v>
      </c>
      <c r="Q13" s="249">
        <f>IF(ISNA(INDEX('Stock Model-SF'!$C$9:$AT$53,MATCH('Installed UEC-SF'!$B13,Year,0),MATCH(('Installed UEC-SF'!$B13-'Installed UEC-SF'!Q$4+1),Age,0))),0,INDEX('Stock Model-SF'!$C$9:$AT$53,MATCH('Installed UEC-SF'!$B13,Year,0),MATCH(('Installed UEC-SF'!$B13-'Installed UEC-SF'!Q$4+1),Age,0)))</f>
        <v>0</v>
      </c>
      <c r="R13" s="249">
        <f>IF(ISNA(INDEX('Stock Model-SF'!$C$9:$AT$53,MATCH('Installed UEC-SF'!$B13,Year,0),MATCH(('Installed UEC-SF'!$B13-'Installed UEC-SF'!R$4+1),Age,0))),0,INDEX('Stock Model-SF'!$C$9:$AT$53,MATCH('Installed UEC-SF'!$B13,Year,0),MATCH(('Installed UEC-SF'!$B13-'Installed UEC-SF'!R$4+1),Age,0)))</f>
        <v>0</v>
      </c>
      <c r="S13" s="249">
        <f>IF(ISNA(INDEX('Stock Model-SF'!$C$9:$AT$53,MATCH('Installed UEC-SF'!$B13,Year,0),MATCH(('Installed UEC-SF'!$B13-'Installed UEC-SF'!S$4+1),Age,0))),0,INDEX('Stock Model-SF'!$C$9:$AT$53,MATCH('Installed UEC-SF'!$B13,Year,0),MATCH(('Installed UEC-SF'!$B13-'Installed UEC-SF'!S$4+1),Age,0)))</f>
        <v>0</v>
      </c>
      <c r="T13" s="249">
        <f>IF(ISNA(INDEX('Stock Model-SF'!$C$9:$AT$53,MATCH('Installed UEC-SF'!$B13,Year,0),MATCH(('Installed UEC-SF'!$B13-'Installed UEC-SF'!T$4+1),Age,0))),0,INDEX('Stock Model-SF'!$C$9:$AT$53,MATCH('Installed UEC-SF'!$B13,Year,0),MATCH(('Installed UEC-SF'!$B13-'Installed UEC-SF'!T$4+1),Age,0)))</f>
        <v>0</v>
      </c>
      <c r="U13" s="249">
        <f>IF(ISNA(INDEX('Stock Model-SF'!$C$9:$AT$53,MATCH('Installed UEC-SF'!$B13,Year,0),MATCH(('Installed UEC-SF'!$B13-'Installed UEC-SF'!U$4+1),Age,0))),0,INDEX('Stock Model-SF'!$C$9:$AT$53,MATCH('Installed UEC-SF'!$B13,Year,0),MATCH(('Installed UEC-SF'!$B13-'Installed UEC-SF'!U$4+1),Age,0)))</f>
        <v>0</v>
      </c>
      <c r="V13" s="249">
        <f>IF(ISNA(INDEX('Stock Model-SF'!$C$9:$AT$53,MATCH('Installed UEC-SF'!$B13,Year,0),MATCH(('Installed UEC-SF'!$B13-'Installed UEC-SF'!V$4+1),Age,0))),0,INDEX('Stock Model-SF'!$C$9:$AT$53,MATCH('Installed UEC-SF'!$B13,Year,0),MATCH(('Installed UEC-SF'!$B13-'Installed UEC-SF'!V$4+1),Age,0)))</f>
        <v>0</v>
      </c>
      <c r="W13" s="249">
        <f>IF(ISNA(INDEX('Stock Model-SF'!$C$9:$AT$53,MATCH('Installed UEC-SF'!$B13,Year,0),MATCH(('Installed UEC-SF'!$B13-'Installed UEC-SF'!W$4+1),Age,0))),0,INDEX('Stock Model-SF'!$C$9:$AT$53,MATCH('Installed UEC-SF'!$B13,Year,0),MATCH(('Installed UEC-SF'!$B13-'Installed UEC-SF'!W$4+1),Age,0)))</f>
        <v>0</v>
      </c>
      <c r="X13" s="249">
        <f>IF(ISNA(INDEX('Stock Model-SF'!$C$9:$AT$53,MATCH('Installed UEC-SF'!$B13,Year,0),MATCH(('Installed UEC-SF'!$B13-'Installed UEC-SF'!X$4+1),Age,0))),0,INDEX('Stock Model-SF'!$C$9:$AT$53,MATCH('Installed UEC-SF'!$B13,Year,0),MATCH(('Installed UEC-SF'!$B13-'Installed UEC-SF'!X$4+1),Age,0)))</f>
        <v>0</v>
      </c>
      <c r="Y13" s="249">
        <f>IF(ISNA(INDEX('Stock Model-SF'!$C$9:$AT$53,MATCH('Installed UEC-SF'!$B13,Year,0),MATCH(('Installed UEC-SF'!$B13-'Installed UEC-SF'!Y$4+1),Age,0))),0,INDEX('Stock Model-SF'!$C$9:$AT$53,MATCH('Installed UEC-SF'!$B13,Year,0),MATCH(('Installed UEC-SF'!$B13-'Installed UEC-SF'!Y$4+1),Age,0)))</f>
        <v>0</v>
      </c>
      <c r="Z13" s="249">
        <f>IF(ISNA(INDEX('Stock Model-SF'!$C$9:$AT$53,MATCH('Installed UEC-SF'!$B13,Year,0),MATCH(('Installed UEC-SF'!$B13-'Installed UEC-SF'!Z$4+1),Age,0))),0,INDEX('Stock Model-SF'!$C$9:$AT$53,MATCH('Installed UEC-SF'!$B13,Year,0),MATCH(('Installed UEC-SF'!$B13-'Installed UEC-SF'!Z$4+1),Age,0)))</f>
        <v>0</v>
      </c>
      <c r="AA13" s="249">
        <f>IF(ISNA(INDEX('Stock Model-SF'!$C$9:$AT$53,MATCH('Installed UEC-SF'!$B13,Year,0),MATCH(('Installed UEC-SF'!$B13-'Installed UEC-SF'!AA$4+1),Age,0))),0,INDEX('Stock Model-SF'!$C$9:$AT$53,MATCH('Installed UEC-SF'!$B13,Year,0),MATCH(('Installed UEC-SF'!$B13-'Installed UEC-SF'!AA$4+1),Age,0)))</f>
        <v>0</v>
      </c>
      <c r="AB13" s="249">
        <f>IF(ISNA(INDEX('Stock Model-SF'!$C$9:$AT$53,MATCH('Installed UEC-SF'!$B13,Year,0),MATCH(('Installed UEC-SF'!$B13-'Installed UEC-SF'!AB$4+1),Age,0))),0,INDEX('Stock Model-SF'!$C$9:$AT$53,MATCH('Installed UEC-SF'!$B13,Year,0),MATCH(('Installed UEC-SF'!$B13-'Installed UEC-SF'!AB$4+1),Age,0)))</f>
        <v>0</v>
      </c>
      <c r="AC13" s="249">
        <f>IF(ISNA(INDEX('Stock Model-SF'!$C$9:$AT$53,MATCH('Installed UEC-SF'!$B13,Year,0),MATCH(('Installed UEC-SF'!$B13-'Installed UEC-SF'!AC$4+1),Age,0))),0,INDEX('Stock Model-SF'!$C$9:$AT$53,MATCH('Installed UEC-SF'!$B13,Year,0),MATCH(('Installed UEC-SF'!$B13-'Installed UEC-SF'!AC$4+1),Age,0)))</f>
        <v>0</v>
      </c>
      <c r="AD13" s="249">
        <f>IF(ISNA(INDEX('Stock Model-SF'!$C$9:$AT$53,MATCH('Installed UEC-SF'!$B13,Year,0),MATCH(('Installed UEC-SF'!$B13-'Installed UEC-SF'!AD$4+1),Age,0))),0,INDEX('Stock Model-SF'!$C$9:$AT$53,MATCH('Installed UEC-SF'!$B13,Year,0),MATCH(('Installed UEC-SF'!$B13-'Installed UEC-SF'!AD$4+1),Age,0)))</f>
        <v>0</v>
      </c>
      <c r="AE13" s="249">
        <f>IF(ISNA(INDEX('Stock Model-SF'!$C$9:$AT$53,MATCH('Installed UEC-SF'!$B13,Year,0),MATCH(('Installed UEC-SF'!$B13-'Installed UEC-SF'!AE$4+1),Age,0))),0,INDEX('Stock Model-SF'!$C$9:$AT$53,MATCH('Installed UEC-SF'!$B13,Year,0),MATCH(('Installed UEC-SF'!$B13-'Installed UEC-SF'!AE$4+1),Age,0)))</f>
        <v>0</v>
      </c>
      <c r="AF13" s="249">
        <f>IF(ISNA(INDEX('Stock Model-SF'!$C$9:$AT$53,MATCH('Installed UEC-SF'!$B13,Year,0),MATCH(('Installed UEC-SF'!$B13-'Installed UEC-SF'!AF$4+1),Age,0))),0,INDEX('Stock Model-SF'!$C$9:$AT$53,MATCH('Installed UEC-SF'!$B13,Year,0),MATCH(('Installed UEC-SF'!$B13-'Installed UEC-SF'!AF$4+1),Age,0)))</f>
        <v>0</v>
      </c>
      <c r="AG13" s="249">
        <f>IF(ISNA(INDEX('Stock Model-SF'!$C$9:$AT$53,MATCH('Installed UEC-SF'!$B13,Year,0),MATCH(('Installed UEC-SF'!$B13-'Installed UEC-SF'!AG$4+1),Age,0))),0,INDEX('Stock Model-SF'!$C$9:$AT$53,MATCH('Installed UEC-SF'!$B13,Year,0),MATCH(('Installed UEC-SF'!$B13-'Installed UEC-SF'!AG$4+1),Age,0)))</f>
        <v>0</v>
      </c>
      <c r="AH13" s="249">
        <f>IF(ISNA(INDEX('Stock Model-SF'!$C$9:$AT$53,MATCH('Installed UEC-SF'!$B13,Year,0),MATCH(('Installed UEC-SF'!$B13-'Installed UEC-SF'!AH$4+1),Age,0))),0,INDEX('Stock Model-SF'!$C$9:$AT$53,MATCH('Installed UEC-SF'!$B13,Year,0),MATCH(('Installed UEC-SF'!$B13-'Installed UEC-SF'!AH$4+1),Age,0)))</f>
        <v>0</v>
      </c>
      <c r="AI13" s="249">
        <f>IF(ISNA(INDEX('Stock Model-SF'!$C$9:$AT$53,MATCH('Installed UEC-SF'!$B13,Year,0),MATCH(('Installed UEC-SF'!$B13-'Installed UEC-SF'!AI$4+1),Age,0))),0,INDEX('Stock Model-SF'!$C$9:$AT$53,MATCH('Installed UEC-SF'!$B13,Year,0),MATCH(('Installed UEC-SF'!$B13-'Installed UEC-SF'!AI$4+1),Age,0)))</f>
        <v>0</v>
      </c>
      <c r="AJ13" s="249">
        <f>IF(ISNA(INDEX('Stock Model-SF'!$C$9:$AT$53,MATCH('Installed UEC-SF'!$B13,Year,0),MATCH(('Installed UEC-SF'!$B13-'Installed UEC-SF'!AJ$4+1),Age,0))),0,INDEX('Stock Model-SF'!$C$9:$AT$53,MATCH('Installed UEC-SF'!$B13,Year,0),MATCH(('Installed UEC-SF'!$B13-'Installed UEC-SF'!AJ$4+1),Age,0)))</f>
        <v>0</v>
      </c>
      <c r="AK13" s="249">
        <f>IF(ISNA(INDEX('Stock Model-SF'!$C$9:$AT$53,MATCH('Installed UEC-SF'!$B13,Year,0),MATCH(('Installed UEC-SF'!$B13-'Installed UEC-SF'!AK$4+1),Age,0))),0,INDEX('Stock Model-SF'!$C$9:$AT$53,MATCH('Installed UEC-SF'!$B13,Year,0),MATCH(('Installed UEC-SF'!$B13-'Installed UEC-SF'!AK$4+1),Age,0)))</f>
        <v>0</v>
      </c>
      <c r="AL13" s="249">
        <f>IF(ISNA(INDEX('Stock Model-SF'!$C$9:$AT$53,MATCH('Installed UEC-SF'!$B13,Year,0),MATCH(('Installed UEC-SF'!$B13-'Installed UEC-SF'!AL$4+1),Age,0))),0,INDEX('Stock Model-SF'!$C$9:$AT$53,MATCH('Installed UEC-SF'!$B13,Year,0),MATCH(('Installed UEC-SF'!$B13-'Installed UEC-SF'!AL$4+1),Age,0)))</f>
        <v>0</v>
      </c>
      <c r="AM13" s="249">
        <f>IF(ISNA(INDEX('Stock Model-SF'!$C$9:$AT$53,MATCH('Installed UEC-SF'!$B13,Year,0),MATCH(('Installed UEC-SF'!$B13-'Installed UEC-SF'!AM$4+1),Age,0))),0,INDEX('Stock Model-SF'!$C$9:$AT$53,MATCH('Installed UEC-SF'!$B13,Year,0),MATCH(('Installed UEC-SF'!$B13-'Installed UEC-SF'!AM$4+1),Age,0)))</f>
        <v>0</v>
      </c>
      <c r="AN13" s="249">
        <f>IF(ISNA(INDEX('Stock Model-SF'!$C$9:$AT$53,MATCH('Installed UEC-SF'!$B13,Year,0),MATCH(('Installed UEC-SF'!$B13-'Installed UEC-SF'!AN$4+1),Age,0))),0,INDEX('Stock Model-SF'!$C$9:$AT$53,MATCH('Installed UEC-SF'!$B13,Year,0),MATCH(('Installed UEC-SF'!$B13-'Installed UEC-SF'!AN$4+1),Age,0)))</f>
        <v>0</v>
      </c>
      <c r="AO13" s="249">
        <f>IF(ISNA(INDEX('Stock Model-SF'!$C$9:$AT$53,MATCH('Installed UEC-SF'!$B13,Year,0),MATCH(('Installed UEC-SF'!$B13-'Installed UEC-SF'!AO$4+1),Age,0))),0,INDEX('Stock Model-SF'!$C$9:$AT$53,MATCH('Installed UEC-SF'!$B13,Year,0),MATCH(('Installed UEC-SF'!$B13-'Installed UEC-SF'!AO$4+1),Age,0)))</f>
        <v>0</v>
      </c>
      <c r="AP13" s="249">
        <f>IF(ISNA(INDEX('Stock Model-SF'!$C$9:$AT$53,MATCH('Installed UEC-SF'!$B13,Year,0),MATCH(('Installed UEC-SF'!$B13-'Installed UEC-SF'!AP$4+1),Age,0))),0,INDEX('Stock Model-SF'!$C$9:$AT$53,MATCH('Installed UEC-SF'!$B13,Year,0),MATCH(('Installed UEC-SF'!$B13-'Installed UEC-SF'!AP$4+1),Age,0)))</f>
        <v>0</v>
      </c>
      <c r="AQ13" s="249">
        <f>IF(ISNA(INDEX('Stock Model-SF'!$C$9:$AT$53,MATCH('Installed UEC-SF'!$B13,Year,0),MATCH(('Installed UEC-SF'!$B13-'Installed UEC-SF'!AQ$4+1),Age,0))),0,INDEX('Stock Model-SF'!$C$9:$AT$53,MATCH('Installed UEC-SF'!$B13,Year,0),MATCH(('Installed UEC-SF'!$B13-'Installed UEC-SF'!AQ$4+1),Age,0)))</f>
        <v>0</v>
      </c>
      <c r="AR13" s="249">
        <f>IF(ISNA(INDEX('Stock Model-SF'!$C$9:$AT$53,MATCH('Installed UEC-SF'!$B13,Year,0),MATCH(('Installed UEC-SF'!$B13-'Installed UEC-SF'!AR$4+1),Age,0))),0,INDEX('Stock Model-SF'!$C$9:$AT$53,MATCH('Installed UEC-SF'!$B13,Year,0),MATCH(('Installed UEC-SF'!$B13-'Installed UEC-SF'!AR$4+1),Age,0)))</f>
        <v>0</v>
      </c>
      <c r="AS13" s="249">
        <f>IF(ISNA(INDEX('Stock Model-SF'!$C$9:$AT$53,MATCH('Installed UEC-SF'!$B13,Year,0),MATCH(('Installed UEC-SF'!$B13-'Installed UEC-SF'!AS$4+1),Age,0))),0,INDEX('Stock Model-SF'!$C$9:$AT$53,MATCH('Installed UEC-SF'!$B13,Year,0),MATCH(('Installed UEC-SF'!$B13-'Installed UEC-SF'!AS$4+1),Age,0)))</f>
        <v>0</v>
      </c>
      <c r="AT13" s="249">
        <f>IF(ISNA(INDEX('Stock Model-SF'!$C$9:$AT$53,MATCH('Installed UEC-SF'!$B13,Year,0),MATCH(('Installed UEC-SF'!$B13-'Installed UEC-SF'!AT$4+1),Age,0))),0,INDEX('Stock Model-SF'!$C$9:$AT$53,MATCH('Installed UEC-SF'!$B13,Year,0),MATCH(('Installed UEC-SF'!$B13-'Installed UEC-SF'!AT$4+1),Age,0)))</f>
        <v>0</v>
      </c>
      <c r="AU13" s="249">
        <f>IF(ISNA(INDEX('Stock Model-SF'!$C$9:$AT$53,MATCH('Installed UEC-SF'!$B13,Year,0),MATCH(('Installed UEC-SF'!$B13-'Installed UEC-SF'!AU$4+1),Age,0))),0,INDEX('Stock Model-SF'!$C$9:$AT$53,MATCH('Installed UEC-SF'!$B13,Year,0),MATCH(('Installed UEC-SF'!$B13-'Installed UEC-SF'!AU$4+1),Age,0)))</f>
        <v>0</v>
      </c>
      <c r="AV13" s="249">
        <f t="shared" ca="1" si="2"/>
        <v>227578.29016861031</v>
      </c>
      <c r="AW13" s="250" t="str">
        <f ca="1">IF(AV13=SUM('Stock Model-SF'!C17:AT17),"OK","Error")</f>
        <v>Error</v>
      </c>
    </row>
    <row r="14" spans="1:49">
      <c r="A14" s="247"/>
      <c r="B14" s="246">
        <f>'Stock Model-SF'!B18</f>
        <v>1999</v>
      </c>
      <c r="C14" s="249">
        <f ca="1">IF(ISNA(INDEX('Stock Model-SF'!$C$9:$AT$53,MATCH('Installed UEC-SF'!$B14,Year,0),MATCH(('Installed UEC-SF'!$B14-'Installed UEC-SF'!C$4+1),Age,0))),0,INDEX('Stock Model-SF'!$C$9:$AT$53,MATCH('Installed UEC-SF'!$B14,Year,0),MATCH(('Installed UEC-SF'!$B14-'Installed UEC-SF'!C$4+1),Age,0)))</f>
        <v>23352.625777929803</v>
      </c>
      <c r="D14" s="249">
        <f ca="1">IF(ISNA(INDEX('Stock Model-SF'!$C$9:$AT$53,MATCH('Installed UEC-SF'!$B14,Year,0),MATCH(('Installed UEC-SF'!$B14-'Installed UEC-SF'!D$4+1),Age,0))),0,INDEX('Stock Model-SF'!$C$9:$AT$53,MATCH('Installed UEC-SF'!$B14,Year,0),MATCH(('Installed UEC-SF'!$B14-'Installed UEC-SF'!D$4+1),Age,0)))</f>
        <v>22860.414733613205</v>
      </c>
      <c r="E14" s="249">
        <f ca="1">IF(ISNA(INDEX('Stock Model-SF'!$C$9:$AT$53,MATCH('Installed UEC-SF'!$B14,Year,0),MATCH(('Installed UEC-SF'!$B14-'Installed UEC-SF'!E$4+1),Age,0))),0,INDEX('Stock Model-SF'!$C$9:$AT$53,MATCH('Installed UEC-SF'!$B14,Year,0),MATCH(('Installed UEC-SF'!$B14-'Installed UEC-SF'!E$4+1),Age,0)))</f>
        <v>24375.130224401168</v>
      </c>
      <c r="F14" s="249">
        <f ca="1">IF(ISNA(INDEX('Stock Model-SF'!$C$9:$AT$53,MATCH('Installed UEC-SF'!$B14,Year,0),MATCH(('Installed UEC-SF'!$B14-'Installed UEC-SF'!F$4+1),Age,0))),0,INDEX('Stock Model-SF'!$C$9:$AT$53,MATCH('Installed UEC-SF'!$B14,Year,0),MATCH(('Installed UEC-SF'!$B14-'Installed UEC-SF'!F$4+1),Age,0)))</f>
        <v>25387.355540049968</v>
      </c>
      <c r="G14" s="249">
        <f ca="1">IF(ISNA(INDEX('Stock Model-SF'!$C$9:$AT$53,MATCH('Installed UEC-SF'!$B14,Year,0),MATCH(('Installed UEC-SF'!$B14-'Installed UEC-SF'!G$4+1),Age,0))),0,INDEX('Stock Model-SF'!$C$9:$AT$53,MATCH('Installed UEC-SF'!$B14,Year,0),MATCH(('Installed UEC-SF'!$B14-'Installed UEC-SF'!G$4+1),Age,0)))</f>
        <v>26142.435867860771</v>
      </c>
      <c r="H14" s="249">
        <f ca="1">IF(ISNA(INDEX('Stock Model-SF'!$C$9:$AT$53,MATCH('Installed UEC-SF'!$B14,Year,0),MATCH(('Installed UEC-SF'!$B14-'Installed UEC-SF'!H$4+1),Age,0))),0,INDEX('Stock Model-SF'!$C$9:$AT$53,MATCH('Installed UEC-SF'!$B14,Year,0),MATCH(('Installed UEC-SF'!$B14-'Installed UEC-SF'!H$4+1),Age,0)))</f>
        <v>25657.174531808549</v>
      </c>
      <c r="I14" s="249">
        <f ca="1">IF(ISNA(INDEX('Stock Model-SF'!$C$9:$AT$53,MATCH('Installed UEC-SF'!$B14,Year,0),MATCH(('Installed UEC-SF'!$B14-'Installed UEC-SF'!I$4+1),Age,0))),0,INDEX('Stock Model-SF'!$C$9:$AT$53,MATCH('Installed UEC-SF'!$B14,Year,0),MATCH(('Installed UEC-SF'!$B14-'Installed UEC-SF'!I$4+1),Age,0)))</f>
        <v>26240.804288540123</v>
      </c>
      <c r="J14" s="249">
        <f ca="1">IF(ISNA(INDEX('Stock Model-SF'!$C$9:$AT$53,MATCH('Installed UEC-SF'!$B14,Year,0),MATCH(('Installed UEC-SF'!$B14-'Installed UEC-SF'!J$4+1),Age,0))),0,INDEX('Stock Model-SF'!$C$9:$AT$53,MATCH('Installed UEC-SF'!$B14,Year,0),MATCH(('Installed UEC-SF'!$B14-'Installed UEC-SF'!J$4+1),Age,0)))</f>
        <v>26503.309912279034</v>
      </c>
      <c r="K14" s="249">
        <f ca="1">IF(ISNA(INDEX('Stock Model-SF'!$C$9:$AT$53,MATCH('Installed UEC-SF'!$B14,Year,0),MATCH(('Installed UEC-SF'!$B14-'Installed UEC-SF'!K$4+1),Age,0))),0,INDEX('Stock Model-SF'!$C$9:$AT$53,MATCH('Installed UEC-SF'!$B14,Year,0),MATCH(('Installed UEC-SF'!$B14-'Installed UEC-SF'!K$4+1),Age,0)))</f>
        <v>27059.03929212768</v>
      </c>
      <c r="L14" s="249">
        <f ca="1">IF(ISNA(INDEX('Stock Model-SF'!$C$9:$AT$53,MATCH('Installed UEC-SF'!$B14,Year,0),MATCH(('Installed UEC-SF'!$B14-'Installed UEC-SF'!L$4+1),Age,0))),0,INDEX('Stock Model-SF'!$C$9:$AT$53,MATCH('Installed UEC-SF'!$B14,Year,0),MATCH(('Installed UEC-SF'!$B14-'Installed UEC-SF'!L$4+1),Age,0)))</f>
        <v>27225.732104254566</v>
      </c>
      <c r="M14" s="249">
        <f>IF(ISNA(INDEX('Stock Model-SF'!$C$9:$AT$53,MATCH('Installed UEC-SF'!$B14,Year,0),MATCH(('Installed UEC-SF'!$B14-'Installed UEC-SF'!M$4+1),Age,0))),0,INDEX('Stock Model-SF'!$C$9:$AT$53,MATCH('Installed UEC-SF'!$B14,Year,0),MATCH(('Installed UEC-SF'!$B14-'Installed UEC-SF'!M$4+1),Age,0)))</f>
        <v>0</v>
      </c>
      <c r="N14" s="249">
        <f>IF(ISNA(INDEX('Stock Model-SF'!$C$9:$AT$53,MATCH('Installed UEC-SF'!$B14,Year,0),MATCH(('Installed UEC-SF'!$B14-'Installed UEC-SF'!N$4+1),Age,0))),0,INDEX('Stock Model-SF'!$C$9:$AT$53,MATCH('Installed UEC-SF'!$B14,Year,0),MATCH(('Installed UEC-SF'!$B14-'Installed UEC-SF'!N$4+1),Age,0)))</f>
        <v>0</v>
      </c>
      <c r="O14" s="249">
        <f>IF(ISNA(INDEX('Stock Model-SF'!$C$9:$AT$53,MATCH('Installed UEC-SF'!$B14,Year,0),MATCH(('Installed UEC-SF'!$B14-'Installed UEC-SF'!O$4+1),Age,0))),0,INDEX('Stock Model-SF'!$C$9:$AT$53,MATCH('Installed UEC-SF'!$B14,Year,0),MATCH(('Installed UEC-SF'!$B14-'Installed UEC-SF'!O$4+1),Age,0)))</f>
        <v>0</v>
      </c>
      <c r="P14" s="249">
        <f>IF(ISNA(INDEX('Stock Model-SF'!$C$9:$AT$53,MATCH('Installed UEC-SF'!$B14,Year,0),MATCH(('Installed UEC-SF'!$B14-'Installed UEC-SF'!P$4+1),Age,0))),0,INDEX('Stock Model-SF'!$C$9:$AT$53,MATCH('Installed UEC-SF'!$B14,Year,0),MATCH(('Installed UEC-SF'!$B14-'Installed UEC-SF'!P$4+1),Age,0)))</f>
        <v>0</v>
      </c>
      <c r="Q14" s="249">
        <f>IF(ISNA(INDEX('Stock Model-SF'!$C$9:$AT$53,MATCH('Installed UEC-SF'!$B14,Year,0),MATCH(('Installed UEC-SF'!$B14-'Installed UEC-SF'!Q$4+1),Age,0))),0,INDEX('Stock Model-SF'!$C$9:$AT$53,MATCH('Installed UEC-SF'!$B14,Year,0),MATCH(('Installed UEC-SF'!$B14-'Installed UEC-SF'!Q$4+1),Age,0)))</f>
        <v>0</v>
      </c>
      <c r="R14" s="249">
        <f>IF(ISNA(INDEX('Stock Model-SF'!$C$9:$AT$53,MATCH('Installed UEC-SF'!$B14,Year,0),MATCH(('Installed UEC-SF'!$B14-'Installed UEC-SF'!R$4+1),Age,0))),0,INDEX('Stock Model-SF'!$C$9:$AT$53,MATCH('Installed UEC-SF'!$B14,Year,0),MATCH(('Installed UEC-SF'!$B14-'Installed UEC-SF'!R$4+1),Age,0)))</f>
        <v>0</v>
      </c>
      <c r="S14" s="249">
        <f>IF(ISNA(INDEX('Stock Model-SF'!$C$9:$AT$53,MATCH('Installed UEC-SF'!$B14,Year,0),MATCH(('Installed UEC-SF'!$B14-'Installed UEC-SF'!S$4+1),Age,0))),0,INDEX('Stock Model-SF'!$C$9:$AT$53,MATCH('Installed UEC-SF'!$B14,Year,0),MATCH(('Installed UEC-SF'!$B14-'Installed UEC-SF'!S$4+1),Age,0)))</f>
        <v>0</v>
      </c>
      <c r="T14" s="249">
        <f>IF(ISNA(INDEX('Stock Model-SF'!$C$9:$AT$53,MATCH('Installed UEC-SF'!$B14,Year,0),MATCH(('Installed UEC-SF'!$B14-'Installed UEC-SF'!T$4+1),Age,0))),0,INDEX('Stock Model-SF'!$C$9:$AT$53,MATCH('Installed UEC-SF'!$B14,Year,0),MATCH(('Installed UEC-SF'!$B14-'Installed UEC-SF'!T$4+1),Age,0)))</f>
        <v>0</v>
      </c>
      <c r="U14" s="249">
        <f>IF(ISNA(INDEX('Stock Model-SF'!$C$9:$AT$53,MATCH('Installed UEC-SF'!$B14,Year,0),MATCH(('Installed UEC-SF'!$B14-'Installed UEC-SF'!U$4+1),Age,0))),0,INDEX('Stock Model-SF'!$C$9:$AT$53,MATCH('Installed UEC-SF'!$B14,Year,0),MATCH(('Installed UEC-SF'!$B14-'Installed UEC-SF'!U$4+1),Age,0)))</f>
        <v>0</v>
      </c>
      <c r="V14" s="249">
        <f>IF(ISNA(INDEX('Stock Model-SF'!$C$9:$AT$53,MATCH('Installed UEC-SF'!$B14,Year,0),MATCH(('Installed UEC-SF'!$B14-'Installed UEC-SF'!V$4+1),Age,0))),0,INDEX('Stock Model-SF'!$C$9:$AT$53,MATCH('Installed UEC-SF'!$B14,Year,0),MATCH(('Installed UEC-SF'!$B14-'Installed UEC-SF'!V$4+1),Age,0)))</f>
        <v>0</v>
      </c>
      <c r="W14" s="249">
        <f>IF(ISNA(INDEX('Stock Model-SF'!$C$9:$AT$53,MATCH('Installed UEC-SF'!$B14,Year,0),MATCH(('Installed UEC-SF'!$B14-'Installed UEC-SF'!W$4+1),Age,0))),0,INDEX('Stock Model-SF'!$C$9:$AT$53,MATCH('Installed UEC-SF'!$B14,Year,0),MATCH(('Installed UEC-SF'!$B14-'Installed UEC-SF'!W$4+1),Age,0)))</f>
        <v>0</v>
      </c>
      <c r="X14" s="249">
        <f>IF(ISNA(INDEX('Stock Model-SF'!$C$9:$AT$53,MATCH('Installed UEC-SF'!$B14,Year,0),MATCH(('Installed UEC-SF'!$B14-'Installed UEC-SF'!X$4+1),Age,0))),0,INDEX('Stock Model-SF'!$C$9:$AT$53,MATCH('Installed UEC-SF'!$B14,Year,0),MATCH(('Installed UEC-SF'!$B14-'Installed UEC-SF'!X$4+1),Age,0)))</f>
        <v>0</v>
      </c>
      <c r="Y14" s="249">
        <f>IF(ISNA(INDEX('Stock Model-SF'!$C$9:$AT$53,MATCH('Installed UEC-SF'!$B14,Year,0),MATCH(('Installed UEC-SF'!$B14-'Installed UEC-SF'!Y$4+1),Age,0))),0,INDEX('Stock Model-SF'!$C$9:$AT$53,MATCH('Installed UEC-SF'!$B14,Year,0),MATCH(('Installed UEC-SF'!$B14-'Installed UEC-SF'!Y$4+1),Age,0)))</f>
        <v>0</v>
      </c>
      <c r="Z14" s="249">
        <f>IF(ISNA(INDEX('Stock Model-SF'!$C$9:$AT$53,MATCH('Installed UEC-SF'!$B14,Year,0),MATCH(('Installed UEC-SF'!$B14-'Installed UEC-SF'!Z$4+1),Age,0))),0,INDEX('Stock Model-SF'!$C$9:$AT$53,MATCH('Installed UEC-SF'!$B14,Year,0),MATCH(('Installed UEC-SF'!$B14-'Installed UEC-SF'!Z$4+1),Age,0)))</f>
        <v>0</v>
      </c>
      <c r="AA14" s="249">
        <f>IF(ISNA(INDEX('Stock Model-SF'!$C$9:$AT$53,MATCH('Installed UEC-SF'!$B14,Year,0),MATCH(('Installed UEC-SF'!$B14-'Installed UEC-SF'!AA$4+1),Age,0))),0,INDEX('Stock Model-SF'!$C$9:$AT$53,MATCH('Installed UEC-SF'!$B14,Year,0),MATCH(('Installed UEC-SF'!$B14-'Installed UEC-SF'!AA$4+1),Age,0)))</f>
        <v>0</v>
      </c>
      <c r="AB14" s="249">
        <f>IF(ISNA(INDEX('Stock Model-SF'!$C$9:$AT$53,MATCH('Installed UEC-SF'!$B14,Year,0),MATCH(('Installed UEC-SF'!$B14-'Installed UEC-SF'!AB$4+1),Age,0))),0,INDEX('Stock Model-SF'!$C$9:$AT$53,MATCH('Installed UEC-SF'!$B14,Year,0),MATCH(('Installed UEC-SF'!$B14-'Installed UEC-SF'!AB$4+1),Age,0)))</f>
        <v>0</v>
      </c>
      <c r="AC14" s="249">
        <f>IF(ISNA(INDEX('Stock Model-SF'!$C$9:$AT$53,MATCH('Installed UEC-SF'!$B14,Year,0),MATCH(('Installed UEC-SF'!$B14-'Installed UEC-SF'!AC$4+1),Age,0))),0,INDEX('Stock Model-SF'!$C$9:$AT$53,MATCH('Installed UEC-SF'!$B14,Year,0),MATCH(('Installed UEC-SF'!$B14-'Installed UEC-SF'!AC$4+1),Age,0)))</f>
        <v>0</v>
      </c>
      <c r="AD14" s="249">
        <f>IF(ISNA(INDEX('Stock Model-SF'!$C$9:$AT$53,MATCH('Installed UEC-SF'!$B14,Year,0),MATCH(('Installed UEC-SF'!$B14-'Installed UEC-SF'!AD$4+1),Age,0))),0,INDEX('Stock Model-SF'!$C$9:$AT$53,MATCH('Installed UEC-SF'!$B14,Year,0),MATCH(('Installed UEC-SF'!$B14-'Installed UEC-SF'!AD$4+1),Age,0)))</f>
        <v>0</v>
      </c>
      <c r="AE14" s="249">
        <f>IF(ISNA(INDEX('Stock Model-SF'!$C$9:$AT$53,MATCH('Installed UEC-SF'!$B14,Year,0),MATCH(('Installed UEC-SF'!$B14-'Installed UEC-SF'!AE$4+1),Age,0))),0,INDEX('Stock Model-SF'!$C$9:$AT$53,MATCH('Installed UEC-SF'!$B14,Year,0),MATCH(('Installed UEC-SF'!$B14-'Installed UEC-SF'!AE$4+1),Age,0)))</f>
        <v>0</v>
      </c>
      <c r="AF14" s="249">
        <f>IF(ISNA(INDEX('Stock Model-SF'!$C$9:$AT$53,MATCH('Installed UEC-SF'!$B14,Year,0),MATCH(('Installed UEC-SF'!$B14-'Installed UEC-SF'!AF$4+1),Age,0))),0,INDEX('Stock Model-SF'!$C$9:$AT$53,MATCH('Installed UEC-SF'!$B14,Year,0),MATCH(('Installed UEC-SF'!$B14-'Installed UEC-SF'!AF$4+1),Age,0)))</f>
        <v>0</v>
      </c>
      <c r="AG14" s="249">
        <f>IF(ISNA(INDEX('Stock Model-SF'!$C$9:$AT$53,MATCH('Installed UEC-SF'!$B14,Year,0),MATCH(('Installed UEC-SF'!$B14-'Installed UEC-SF'!AG$4+1),Age,0))),0,INDEX('Stock Model-SF'!$C$9:$AT$53,MATCH('Installed UEC-SF'!$B14,Year,0),MATCH(('Installed UEC-SF'!$B14-'Installed UEC-SF'!AG$4+1),Age,0)))</f>
        <v>0</v>
      </c>
      <c r="AH14" s="249">
        <f>IF(ISNA(INDEX('Stock Model-SF'!$C$9:$AT$53,MATCH('Installed UEC-SF'!$B14,Year,0),MATCH(('Installed UEC-SF'!$B14-'Installed UEC-SF'!AH$4+1),Age,0))),0,INDEX('Stock Model-SF'!$C$9:$AT$53,MATCH('Installed UEC-SF'!$B14,Year,0),MATCH(('Installed UEC-SF'!$B14-'Installed UEC-SF'!AH$4+1),Age,0)))</f>
        <v>0</v>
      </c>
      <c r="AI14" s="249">
        <f>IF(ISNA(INDEX('Stock Model-SF'!$C$9:$AT$53,MATCH('Installed UEC-SF'!$B14,Year,0),MATCH(('Installed UEC-SF'!$B14-'Installed UEC-SF'!AI$4+1),Age,0))),0,INDEX('Stock Model-SF'!$C$9:$AT$53,MATCH('Installed UEC-SF'!$B14,Year,0),MATCH(('Installed UEC-SF'!$B14-'Installed UEC-SF'!AI$4+1),Age,0)))</f>
        <v>0</v>
      </c>
      <c r="AJ14" s="249">
        <f>IF(ISNA(INDEX('Stock Model-SF'!$C$9:$AT$53,MATCH('Installed UEC-SF'!$B14,Year,0),MATCH(('Installed UEC-SF'!$B14-'Installed UEC-SF'!AJ$4+1),Age,0))),0,INDEX('Stock Model-SF'!$C$9:$AT$53,MATCH('Installed UEC-SF'!$B14,Year,0),MATCH(('Installed UEC-SF'!$B14-'Installed UEC-SF'!AJ$4+1),Age,0)))</f>
        <v>0</v>
      </c>
      <c r="AK14" s="249">
        <f>IF(ISNA(INDEX('Stock Model-SF'!$C$9:$AT$53,MATCH('Installed UEC-SF'!$B14,Year,0),MATCH(('Installed UEC-SF'!$B14-'Installed UEC-SF'!AK$4+1),Age,0))),0,INDEX('Stock Model-SF'!$C$9:$AT$53,MATCH('Installed UEC-SF'!$B14,Year,0),MATCH(('Installed UEC-SF'!$B14-'Installed UEC-SF'!AK$4+1),Age,0)))</f>
        <v>0</v>
      </c>
      <c r="AL14" s="249">
        <f>IF(ISNA(INDEX('Stock Model-SF'!$C$9:$AT$53,MATCH('Installed UEC-SF'!$B14,Year,0),MATCH(('Installed UEC-SF'!$B14-'Installed UEC-SF'!AL$4+1),Age,0))),0,INDEX('Stock Model-SF'!$C$9:$AT$53,MATCH('Installed UEC-SF'!$B14,Year,0),MATCH(('Installed UEC-SF'!$B14-'Installed UEC-SF'!AL$4+1),Age,0)))</f>
        <v>0</v>
      </c>
      <c r="AM14" s="249">
        <f>IF(ISNA(INDEX('Stock Model-SF'!$C$9:$AT$53,MATCH('Installed UEC-SF'!$B14,Year,0),MATCH(('Installed UEC-SF'!$B14-'Installed UEC-SF'!AM$4+1),Age,0))),0,INDEX('Stock Model-SF'!$C$9:$AT$53,MATCH('Installed UEC-SF'!$B14,Year,0),MATCH(('Installed UEC-SF'!$B14-'Installed UEC-SF'!AM$4+1),Age,0)))</f>
        <v>0</v>
      </c>
      <c r="AN14" s="249">
        <f>IF(ISNA(INDEX('Stock Model-SF'!$C$9:$AT$53,MATCH('Installed UEC-SF'!$B14,Year,0),MATCH(('Installed UEC-SF'!$B14-'Installed UEC-SF'!AN$4+1),Age,0))),0,INDEX('Stock Model-SF'!$C$9:$AT$53,MATCH('Installed UEC-SF'!$B14,Year,0),MATCH(('Installed UEC-SF'!$B14-'Installed UEC-SF'!AN$4+1),Age,0)))</f>
        <v>0</v>
      </c>
      <c r="AO14" s="249">
        <f>IF(ISNA(INDEX('Stock Model-SF'!$C$9:$AT$53,MATCH('Installed UEC-SF'!$B14,Year,0),MATCH(('Installed UEC-SF'!$B14-'Installed UEC-SF'!AO$4+1),Age,0))),0,INDEX('Stock Model-SF'!$C$9:$AT$53,MATCH('Installed UEC-SF'!$B14,Year,0),MATCH(('Installed UEC-SF'!$B14-'Installed UEC-SF'!AO$4+1),Age,0)))</f>
        <v>0</v>
      </c>
      <c r="AP14" s="249">
        <f>IF(ISNA(INDEX('Stock Model-SF'!$C$9:$AT$53,MATCH('Installed UEC-SF'!$B14,Year,0),MATCH(('Installed UEC-SF'!$B14-'Installed UEC-SF'!AP$4+1),Age,0))),0,INDEX('Stock Model-SF'!$C$9:$AT$53,MATCH('Installed UEC-SF'!$B14,Year,0),MATCH(('Installed UEC-SF'!$B14-'Installed UEC-SF'!AP$4+1),Age,0)))</f>
        <v>0</v>
      </c>
      <c r="AQ14" s="249">
        <f>IF(ISNA(INDEX('Stock Model-SF'!$C$9:$AT$53,MATCH('Installed UEC-SF'!$B14,Year,0),MATCH(('Installed UEC-SF'!$B14-'Installed UEC-SF'!AQ$4+1),Age,0))),0,INDEX('Stock Model-SF'!$C$9:$AT$53,MATCH('Installed UEC-SF'!$B14,Year,0),MATCH(('Installed UEC-SF'!$B14-'Installed UEC-SF'!AQ$4+1),Age,0)))</f>
        <v>0</v>
      </c>
      <c r="AR14" s="249">
        <f>IF(ISNA(INDEX('Stock Model-SF'!$C$9:$AT$53,MATCH('Installed UEC-SF'!$B14,Year,0),MATCH(('Installed UEC-SF'!$B14-'Installed UEC-SF'!AR$4+1),Age,0))),0,INDEX('Stock Model-SF'!$C$9:$AT$53,MATCH('Installed UEC-SF'!$B14,Year,0),MATCH(('Installed UEC-SF'!$B14-'Installed UEC-SF'!AR$4+1),Age,0)))</f>
        <v>0</v>
      </c>
      <c r="AS14" s="249">
        <f>IF(ISNA(INDEX('Stock Model-SF'!$C$9:$AT$53,MATCH('Installed UEC-SF'!$B14,Year,0),MATCH(('Installed UEC-SF'!$B14-'Installed UEC-SF'!AS$4+1),Age,0))),0,INDEX('Stock Model-SF'!$C$9:$AT$53,MATCH('Installed UEC-SF'!$B14,Year,0),MATCH(('Installed UEC-SF'!$B14-'Installed UEC-SF'!AS$4+1),Age,0)))</f>
        <v>0</v>
      </c>
      <c r="AT14" s="249">
        <f>IF(ISNA(INDEX('Stock Model-SF'!$C$9:$AT$53,MATCH('Installed UEC-SF'!$B14,Year,0),MATCH(('Installed UEC-SF'!$B14-'Installed UEC-SF'!AT$4+1),Age,0))),0,INDEX('Stock Model-SF'!$C$9:$AT$53,MATCH('Installed UEC-SF'!$B14,Year,0),MATCH(('Installed UEC-SF'!$B14-'Installed UEC-SF'!AT$4+1),Age,0)))</f>
        <v>0</v>
      </c>
      <c r="AU14" s="249">
        <f>IF(ISNA(INDEX('Stock Model-SF'!$C$9:$AT$53,MATCH('Installed UEC-SF'!$B14,Year,0),MATCH(('Installed UEC-SF'!$B14-'Installed UEC-SF'!AU$4+1),Age,0))),0,INDEX('Stock Model-SF'!$C$9:$AT$53,MATCH('Installed UEC-SF'!$B14,Year,0),MATCH(('Installed UEC-SF'!$B14-'Installed UEC-SF'!AU$4+1),Age,0)))</f>
        <v>0</v>
      </c>
      <c r="AV14" s="249">
        <f t="shared" ca="1" si="2"/>
        <v>254804.02227286488</v>
      </c>
      <c r="AW14" s="250" t="str">
        <f ca="1">IF(AV14=SUM('Stock Model-SF'!C18:AT18),"OK","Error")</f>
        <v>Error</v>
      </c>
    </row>
    <row r="15" spans="1:49">
      <c r="A15" s="247"/>
      <c r="B15" s="246">
        <f>'Stock Model-SF'!B19</f>
        <v>2000</v>
      </c>
      <c r="C15" s="249">
        <f ca="1">IF(ISNA(INDEX('Stock Model-SF'!$C$9:$AT$53,MATCH('Installed UEC-SF'!$B15,Year,0),MATCH(('Installed UEC-SF'!$B15-'Installed UEC-SF'!C$4+1),Age,0))),0,INDEX('Stock Model-SF'!$C$9:$AT$53,MATCH('Installed UEC-SF'!$B15,Year,0),MATCH(('Installed UEC-SF'!$B15-'Installed UEC-SF'!C$4+1),Age,0)))</f>
        <v>23352.625777929803</v>
      </c>
      <c r="D15" s="249">
        <f ca="1">IF(ISNA(INDEX('Stock Model-SF'!$C$9:$AT$53,MATCH('Installed UEC-SF'!$B15,Year,0),MATCH(('Installed UEC-SF'!$B15-'Installed UEC-SF'!D$4+1),Age,0))),0,INDEX('Stock Model-SF'!$C$9:$AT$53,MATCH('Installed UEC-SF'!$B15,Year,0),MATCH(('Installed UEC-SF'!$B15-'Installed UEC-SF'!D$4+1),Age,0)))</f>
        <v>22860.414733613205</v>
      </c>
      <c r="E15" s="249">
        <f ca="1">IF(ISNA(INDEX('Stock Model-SF'!$C$9:$AT$53,MATCH('Installed UEC-SF'!$B15,Year,0),MATCH(('Installed UEC-SF'!$B15-'Installed UEC-SF'!E$4+1),Age,0))),0,INDEX('Stock Model-SF'!$C$9:$AT$53,MATCH('Installed UEC-SF'!$B15,Year,0),MATCH(('Installed UEC-SF'!$B15-'Installed UEC-SF'!E$4+1),Age,0)))</f>
        <v>24375.130224401168</v>
      </c>
      <c r="F15" s="249">
        <f ca="1">IF(ISNA(INDEX('Stock Model-SF'!$C$9:$AT$53,MATCH('Installed UEC-SF'!$B15,Year,0),MATCH(('Installed UEC-SF'!$B15-'Installed UEC-SF'!F$4+1),Age,0))),0,INDEX('Stock Model-SF'!$C$9:$AT$53,MATCH('Installed UEC-SF'!$B15,Year,0),MATCH(('Installed UEC-SF'!$B15-'Installed UEC-SF'!F$4+1),Age,0)))</f>
        <v>25387.355540049968</v>
      </c>
      <c r="G15" s="249">
        <f ca="1">IF(ISNA(INDEX('Stock Model-SF'!$C$9:$AT$53,MATCH('Installed UEC-SF'!$B15,Year,0),MATCH(('Installed UEC-SF'!$B15-'Installed UEC-SF'!G$4+1),Age,0))),0,INDEX('Stock Model-SF'!$C$9:$AT$53,MATCH('Installed UEC-SF'!$B15,Year,0),MATCH(('Installed UEC-SF'!$B15-'Installed UEC-SF'!G$4+1),Age,0)))</f>
        <v>26142.435867860771</v>
      </c>
      <c r="H15" s="249">
        <f ca="1">IF(ISNA(INDEX('Stock Model-SF'!$C$9:$AT$53,MATCH('Installed UEC-SF'!$B15,Year,0),MATCH(('Installed UEC-SF'!$B15-'Installed UEC-SF'!H$4+1),Age,0))),0,INDEX('Stock Model-SF'!$C$9:$AT$53,MATCH('Installed UEC-SF'!$B15,Year,0),MATCH(('Installed UEC-SF'!$B15-'Installed UEC-SF'!H$4+1),Age,0)))</f>
        <v>25657.174531808549</v>
      </c>
      <c r="I15" s="249">
        <f ca="1">IF(ISNA(INDEX('Stock Model-SF'!$C$9:$AT$53,MATCH('Installed UEC-SF'!$B15,Year,0),MATCH(('Installed UEC-SF'!$B15-'Installed UEC-SF'!I$4+1),Age,0))),0,INDEX('Stock Model-SF'!$C$9:$AT$53,MATCH('Installed UEC-SF'!$B15,Year,0),MATCH(('Installed UEC-SF'!$B15-'Installed UEC-SF'!I$4+1),Age,0)))</f>
        <v>26240.804288540123</v>
      </c>
      <c r="J15" s="249">
        <f ca="1">IF(ISNA(INDEX('Stock Model-SF'!$C$9:$AT$53,MATCH('Installed UEC-SF'!$B15,Year,0),MATCH(('Installed UEC-SF'!$B15-'Installed UEC-SF'!J$4+1),Age,0))),0,INDEX('Stock Model-SF'!$C$9:$AT$53,MATCH('Installed UEC-SF'!$B15,Year,0),MATCH(('Installed UEC-SF'!$B15-'Installed UEC-SF'!J$4+1),Age,0)))</f>
        <v>26503.309912279034</v>
      </c>
      <c r="K15" s="249">
        <f ca="1">IF(ISNA(INDEX('Stock Model-SF'!$C$9:$AT$53,MATCH('Installed UEC-SF'!$B15,Year,0),MATCH(('Installed UEC-SF'!$B15-'Installed UEC-SF'!K$4+1),Age,0))),0,INDEX('Stock Model-SF'!$C$9:$AT$53,MATCH('Installed UEC-SF'!$B15,Year,0),MATCH(('Installed UEC-SF'!$B15-'Installed UEC-SF'!K$4+1),Age,0)))</f>
        <v>27059.03929212768</v>
      </c>
      <c r="L15" s="249">
        <f ca="1">IF(ISNA(INDEX('Stock Model-SF'!$C$9:$AT$53,MATCH('Installed UEC-SF'!$B15,Year,0),MATCH(('Installed UEC-SF'!$B15-'Installed UEC-SF'!L$4+1),Age,0))),0,INDEX('Stock Model-SF'!$C$9:$AT$53,MATCH('Installed UEC-SF'!$B15,Year,0),MATCH(('Installed UEC-SF'!$B15-'Installed UEC-SF'!L$4+1),Age,0)))</f>
        <v>27225.732104254566</v>
      </c>
      <c r="M15" s="249">
        <f ca="1">IF(ISNA(INDEX('Stock Model-SF'!$C$9:$AT$53,MATCH('Installed UEC-SF'!$B15,Year,0),MATCH(('Installed UEC-SF'!$B15-'Installed UEC-SF'!M$4+1),Age,0))),0,INDEX('Stock Model-SF'!$C$9:$AT$53,MATCH('Installed UEC-SF'!$B15,Year,0),MATCH(('Installed UEC-SF'!$B15-'Installed UEC-SF'!M$4+1),Age,0)))</f>
        <v>26980.17082833522</v>
      </c>
      <c r="N15" s="249">
        <f>IF(ISNA(INDEX('Stock Model-SF'!$C$9:$AT$53,MATCH('Installed UEC-SF'!$B15,Year,0),MATCH(('Installed UEC-SF'!$B15-'Installed UEC-SF'!N$4+1),Age,0))),0,INDEX('Stock Model-SF'!$C$9:$AT$53,MATCH('Installed UEC-SF'!$B15,Year,0),MATCH(('Installed UEC-SF'!$B15-'Installed UEC-SF'!N$4+1),Age,0)))</f>
        <v>0</v>
      </c>
      <c r="O15" s="249">
        <f>IF(ISNA(INDEX('Stock Model-SF'!$C$9:$AT$53,MATCH('Installed UEC-SF'!$B15,Year,0),MATCH(('Installed UEC-SF'!$B15-'Installed UEC-SF'!O$4+1),Age,0))),0,INDEX('Stock Model-SF'!$C$9:$AT$53,MATCH('Installed UEC-SF'!$B15,Year,0),MATCH(('Installed UEC-SF'!$B15-'Installed UEC-SF'!O$4+1),Age,0)))</f>
        <v>0</v>
      </c>
      <c r="P15" s="249">
        <f>IF(ISNA(INDEX('Stock Model-SF'!$C$9:$AT$53,MATCH('Installed UEC-SF'!$B15,Year,0),MATCH(('Installed UEC-SF'!$B15-'Installed UEC-SF'!P$4+1),Age,0))),0,INDEX('Stock Model-SF'!$C$9:$AT$53,MATCH('Installed UEC-SF'!$B15,Year,0),MATCH(('Installed UEC-SF'!$B15-'Installed UEC-SF'!P$4+1),Age,0)))</f>
        <v>0</v>
      </c>
      <c r="Q15" s="249">
        <f>IF(ISNA(INDEX('Stock Model-SF'!$C$9:$AT$53,MATCH('Installed UEC-SF'!$B15,Year,0),MATCH(('Installed UEC-SF'!$B15-'Installed UEC-SF'!Q$4+1),Age,0))),0,INDEX('Stock Model-SF'!$C$9:$AT$53,MATCH('Installed UEC-SF'!$B15,Year,0),MATCH(('Installed UEC-SF'!$B15-'Installed UEC-SF'!Q$4+1),Age,0)))</f>
        <v>0</v>
      </c>
      <c r="R15" s="249">
        <f>IF(ISNA(INDEX('Stock Model-SF'!$C$9:$AT$53,MATCH('Installed UEC-SF'!$B15,Year,0),MATCH(('Installed UEC-SF'!$B15-'Installed UEC-SF'!R$4+1),Age,0))),0,INDEX('Stock Model-SF'!$C$9:$AT$53,MATCH('Installed UEC-SF'!$B15,Year,0),MATCH(('Installed UEC-SF'!$B15-'Installed UEC-SF'!R$4+1),Age,0)))</f>
        <v>0</v>
      </c>
      <c r="S15" s="249">
        <f>IF(ISNA(INDEX('Stock Model-SF'!$C$9:$AT$53,MATCH('Installed UEC-SF'!$B15,Year,0),MATCH(('Installed UEC-SF'!$B15-'Installed UEC-SF'!S$4+1),Age,0))),0,INDEX('Stock Model-SF'!$C$9:$AT$53,MATCH('Installed UEC-SF'!$B15,Year,0),MATCH(('Installed UEC-SF'!$B15-'Installed UEC-SF'!S$4+1),Age,0)))</f>
        <v>0</v>
      </c>
      <c r="T15" s="249">
        <f>IF(ISNA(INDEX('Stock Model-SF'!$C$9:$AT$53,MATCH('Installed UEC-SF'!$B15,Year,0),MATCH(('Installed UEC-SF'!$B15-'Installed UEC-SF'!T$4+1),Age,0))),0,INDEX('Stock Model-SF'!$C$9:$AT$53,MATCH('Installed UEC-SF'!$B15,Year,0),MATCH(('Installed UEC-SF'!$B15-'Installed UEC-SF'!T$4+1),Age,0)))</f>
        <v>0</v>
      </c>
      <c r="U15" s="249">
        <f>IF(ISNA(INDEX('Stock Model-SF'!$C$9:$AT$53,MATCH('Installed UEC-SF'!$B15,Year,0),MATCH(('Installed UEC-SF'!$B15-'Installed UEC-SF'!U$4+1),Age,0))),0,INDEX('Stock Model-SF'!$C$9:$AT$53,MATCH('Installed UEC-SF'!$B15,Year,0),MATCH(('Installed UEC-SF'!$B15-'Installed UEC-SF'!U$4+1),Age,0)))</f>
        <v>0</v>
      </c>
      <c r="V15" s="249">
        <f>IF(ISNA(INDEX('Stock Model-SF'!$C$9:$AT$53,MATCH('Installed UEC-SF'!$B15,Year,0),MATCH(('Installed UEC-SF'!$B15-'Installed UEC-SF'!V$4+1),Age,0))),0,INDEX('Stock Model-SF'!$C$9:$AT$53,MATCH('Installed UEC-SF'!$B15,Year,0),MATCH(('Installed UEC-SF'!$B15-'Installed UEC-SF'!V$4+1),Age,0)))</f>
        <v>0</v>
      </c>
      <c r="W15" s="249">
        <f>IF(ISNA(INDEX('Stock Model-SF'!$C$9:$AT$53,MATCH('Installed UEC-SF'!$B15,Year,0),MATCH(('Installed UEC-SF'!$B15-'Installed UEC-SF'!W$4+1),Age,0))),0,INDEX('Stock Model-SF'!$C$9:$AT$53,MATCH('Installed UEC-SF'!$B15,Year,0),MATCH(('Installed UEC-SF'!$B15-'Installed UEC-SF'!W$4+1),Age,0)))</f>
        <v>0</v>
      </c>
      <c r="X15" s="249">
        <f>IF(ISNA(INDEX('Stock Model-SF'!$C$9:$AT$53,MATCH('Installed UEC-SF'!$B15,Year,0),MATCH(('Installed UEC-SF'!$B15-'Installed UEC-SF'!X$4+1),Age,0))),0,INDEX('Stock Model-SF'!$C$9:$AT$53,MATCH('Installed UEC-SF'!$B15,Year,0),MATCH(('Installed UEC-SF'!$B15-'Installed UEC-SF'!X$4+1),Age,0)))</f>
        <v>0</v>
      </c>
      <c r="Y15" s="249">
        <f>IF(ISNA(INDEX('Stock Model-SF'!$C$9:$AT$53,MATCH('Installed UEC-SF'!$B15,Year,0),MATCH(('Installed UEC-SF'!$B15-'Installed UEC-SF'!Y$4+1),Age,0))),0,INDEX('Stock Model-SF'!$C$9:$AT$53,MATCH('Installed UEC-SF'!$B15,Year,0),MATCH(('Installed UEC-SF'!$B15-'Installed UEC-SF'!Y$4+1),Age,0)))</f>
        <v>0</v>
      </c>
      <c r="Z15" s="249">
        <f>IF(ISNA(INDEX('Stock Model-SF'!$C$9:$AT$53,MATCH('Installed UEC-SF'!$B15,Year,0),MATCH(('Installed UEC-SF'!$B15-'Installed UEC-SF'!Z$4+1),Age,0))),0,INDEX('Stock Model-SF'!$C$9:$AT$53,MATCH('Installed UEC-SF'!$B15,Year,0),MATCH(('Installed UEC-SF'!$B15-'Installed UEC-SF'!Z$4+1),Age,0)))</f>
        <v>0</v>
      </c>
      <c r="AA15" s="249">
        <f>IF(ISNA(INDEX('Stock Model-SF'!$C$9:$AT$53,MATCH('Installed UEC-SF'!$B15,Year,0),MATCH(('Installed UEC-SF'!$B15-'Installed UEC-SF'!AA$4+1),Age,0))),0,INDEX('Stock Model-SF'!$C$9:$AT$53,MATCH('Installed UEC-SF'!$B15,Year,0),MATCH(('Installed UEC-SF'!$B15-'Installed UEC-SF'!AA$4+1),Age,0)))</f>
        <v>0</v>
      </c>
      <c r="AB15" s="249">
        <f>IF(ISNA(INDEX('Stock Model-SF'!$C$9:$AT$53,MATCH('Installed UEC-SF'!$B15,Year,0),MATCH(('Installed UEC-SF'!$B15-'Installed UEC-SF'!AB$4+1),Age,0))),0,INDEX('Stock Model-SF'!$C$9:$AT$53,MATCH('Installed UEC-SF'!$B15,Year,0),MATCH(('Installed UEC-SF'!$B15-'Installed UEC-SF'!AB$4+1),Age,0)))</f>
        <v>0</v>
      </c>
      <c r="AC15" s="249">
        <f>IF(ISNA(INDEX('Stock Model-SF'!$C$9:$AT$53,MATCH('Installed UEC-SF'!$B15,Year,0),MATCH(('Installed UEC-SF'!$B15-'Installed UEC-SF'!AC$4+1),Age,0))),0,INDEX('Stock Model-SF'!$C$9:$AT$53,MATCH('Installed UEC-SF'!$B15,Year,0),MATCH(('Installed UEC-SF'!$B15-'Installed UEC-SF'!AC$4+1),Age,0)))</f>
        <v>0</v>
      </c>
      <c r="AD15" s="249">
        <f>IF(ISNA(INDEX('Stock Model-SF'!$C$9:$AT$53,MATCH('Installed UEC-SF'!$B15,Year,0),MATCH(('Installed UEC-SF'!$B15-'Installed UEC-SF'!AD$4+1),Age,0))),0,INDEX('Stock Model-SF'!$C$9:$AT$53,MATCH('Installed UEC-SF'!$B15,Year,0),MATCH(('Installed UEC-SF'!$B15-'Installed UEC-SF'!AD$4+1),Age,0)))</f>
        <v>0</v>
      </c>
      <c r="AE15" s="249">
        <f>IF(ISNA(INDEX('Stock Model-SF'!$C$9:$AT$53,MATCH('Installed UEC-SF'!$B15,Year,0),MATCH(('Installed UEC-SF'!$B15-'Installed UEC-SF'!AE$4+1),Age,0))),0,INDEX('Stock Model-SF'!$C$9:$AT$53,MATCH('Installed UEC-SF'!$B15,Year,0),MATCH(('Installed UEC-SF'!$B15-'Installed UEC-SF'!AE$4+1),Age,0)))</f>
        <v>0</v>
      </c>
      <c r="AF15" s="249">
        <f>IF(ISNA(INDEX('Stock Model-SF'!$C$9:$AT$53,MATCH('Installed UEC-SF'!$B15,Year,0),MATCH(('Installed UEC-SF'!$B15-'Installed UEC-SF'!AF$4+1),Age,0))),0,INDEX('Stock Model-SF'!$C$9:$AT$53,MATCH('Installed UEC-SF'!$B15,Year,0),MATCH(('Installed UEC-SF'!$B15-'Installed UEC-SF'!AF$4+1),Age,0)))</f>
        <v>0</v>
      </c>
      <c r="AG15" s="249">
        <f>IF(ISNA(INDEX('Stock Model-SF'!$C$9:$AT$53,MATCH('Installed UEC-SF'!$B15,Year,0),MATCH(('Installed UEC-SF'!$B15-'Installed UEC-SF'!AG$4+1),Age,0))),0,INDEX('Stock Model-SF'!$C$9:$AT$53,MATCH('Installed UEC-SF'!$B15,Year,0),MATCH(('Installed UEC-SF'!$B15-'Installed UEC-SF'!AG$4+1),Age,0)))</f>
        <v>0</v>
      </c>
      <c r="AH15" s="249">
        <f>IF(ISNA(INDEX('Stock Model-SF'!$C$9:$AT$53,MATCH('Installed UEC-SF'!$B15,Year,0),MATCH(('Installed UEC-SF'!$B15-'Installed UEC-SF'!AH$4+1),Age,0))),0,INDEX('Stock Model-SF'!$C$9:$AT$53,MATCH('Installed UEC-SF'!$B15,Year,0),MATCH(('Installed UEC-SF'!$B15-'Installed UEC-SF'!AH$4+1),Age,0)))</f>
        <v>0</v>
      </c>
      <c r="AI15" s="249">
        <f>IF(ISNA(INDEX('Stock Model-SF'!$C$9:$AT$53,MATCH('Installed UEC-SF'!$B15,Year,0),MATCH(('Installed UEC-SF'!$B15-'Installed UEC-SF'!AI$4+1),Age,0))),0,INDEX('Stock Model-SF'!$C$9:$AT$53,MATCH('Installed UEC-SF'!$B15,Year,0),MATCH(('Installed UEC-SF'!$B15-'Installed UEC-SF'!AI$4+1),Age,0)))</f>
        <v>0</v>
      </c>
      <c r="AJ15" s="249">
        <f>IF(ISNA(INDEX('Stock Model-SF'!$C$9:$AT$53,MATCH('Installed UEC-SF'!$B15,Year,0),MATCH(('Installed UEC-SF'!$B15-'Installed UEC-SF'!AJ$4+1),Age,0))),0,INDEX('Stock Model-SF'!$C$9:$AT$53,MATCH('Installed UEC-SF'!$B15,Year,0),MATCH(('Installed UEC-SF'!$B15-'Installed UEC-SF'!AJ$4+1),Age,0)))</f>
        <v>0</v>
      </c>
      <c r="AK15" s="249">
        <f>IF(ISNA(INDEX('Stock Model-SF'!$C$9:$AT$53,MATCH('Installed UEC-SF'!$B15,Year,0),MATCH(('Installed UEC-SF'!$B15-'Installed UEC-SF'!AK$4+1),Age,0))),0,INDEX('Stock Model-SF'!$C$9:$AT$53,MATCH('Installed UEC-SF'!$B15,Year,0),MATCH(('Installed UEC-SF'!$B15-'Installed UEC-SF'!AK$4+1),Age,0)))</f>
        <v>0</v>
      </c>
      <c r="AL15" s="249">
        <f>IF(ISNA(INDEX('Stock Model-SF'!$C$9:$AT$53,MATCH('Installed UEC-SF'!$B15,Year,0),MATCH(('Installed UEC-SF'!$B15-'Installed UEC-SF'!AL$4+1),Age,0))),0,INDEX('Stock Model-SF'!$C$9:$AT$53,MATCH('Installed UEC-SF'!$B15,Year,0),MATCH(('Installed UEC-SF'!$B15-'Installed UEC-SF'!AL$4+1),Age,0)))</f>
        <v>0</v>
      </c>
      <c r="AM15" s="249">
        <f>IF(ISNA(INDEX('Stock Model-SF'!$C$9:$AT$53,MATCH('Installed UEC-SF'!$B15,Year,0),MATCH(('Installed UEC-SF'!$B15-'Installed UEC-SF'!AM$4+1),Age,0))),0,INDEX('Stock Model-SF'!$C$9:$AT$53,MATCH('Installed UEC-SF'!$B15,Year,0),MATCH(('Installed UEC-SF'!$B15-'Installed UEC-SF'!AM$4+1),Age,0)))</f>
        <v>0</v>
      </c>
      <c r="AN15" s="249">
        <f>IF(ISNA(INDEX('Stock Model-SF'!$C$9:$AT$53,MATCH('Installed UEC-SF'!$B15,Year,0),MATCH(('Installed UEC-SF'!$B15-'Installed UEC-SF'!AN$4+1),Age,0))),0,INDEX('Stock Model-SF'!$C$9:$AT$53,MATCH('Installed UEC-SF'!$B15,Year,0),MATCH(('Installed UEC-SF'!$B15-'Installed UEC-SF'!AN$4+1),Age,0)))</f>
        <v>0</v>
      </c>
      <c r="AO15" s="249">
        <f>IF(ISNA(INDEX('Stock Model-SF'!$C$9:$AT$53,MATCH('Installed UEC-SF'!$B15,Year,0),MATCH(('Installed UEC-SF'!$B15-'Installed UEC-SF'!AO$4+1),Age,0))),0,INDEX('Stock Model-SF'!$C$9:$AT$53,MATCH('Installed UEC-SF'!$B15,Year,0),MATCH(('Installed UEC-SF'!$B15-'Installed UEC-SF'!AO$4+1),Age,0)))</f>
        <v>0</v>
      </c>
      <c r="AP15" s="249">
        <f>IF(ISNA(INDEX('Stock Model-SF'!$C$9:$AT$53,MATCH('Installed UEC-SF'!$B15,Year,0),MATCH(('Installed UEC-SF'!$B15-'Installed UEC-SF'!AP$4+1),Age,0))),0,INDEX('Stock Model-SF'!$C$9:$AT$53,MATCH('Installed UEC-SF'!$B15,Year,0),MATCH(('Installed UEC-SF'!$B15-'Installed UEC-SF'!AP$4+1),Age,0)))</f>
        <v>0</v>
      </c>
      <c r="AQ15" s="249">
        <f>IF(ISNA(INDEX('Stock Model-SF'!$C$9:$AT$53,MATCH('Installed UEC-SF'!$B15,Year,0),MATCH(('Installed UEC-SF'!$B15-'Installed UEC-SF'!AQ$4+1),Age,0))),0,INDEX('Stock Model-SF'!$C$9:$AT$53,MATCH('Installed UEC-SF'!$B15,Year,0),MATCH(('Installed UEC-SF'!$B15-'Installed UEC-SF'!AQ$4+1),Age,0)))</f>
        <v>0</v>
      </c>
      <c r="AR15" s="249">
        <f>IF(ISNA(INDEX('Stock Model-SF'!$C$9:$AT$53,MATCH('Installed UEC-SF'!$B15,Year,0),MATCH(('Installed UEC-SF'!$B15-'Installed UEC-SF'!AR$4+1),Age,0))),0,INDEX('Stock Model-SF'!$C$9:$AT$53,MATCH('Installed UEC-SF'!$B15,Year,0),MATCH(('Installed UEC-SF'!$B15-'Installed UEC-SF'!AR$4+1),Age,0)))</f>
        <v>0</v>
      </c>
      <c r="AS15" s="249">
        <f>IF(ISNA(INDEX('Stock Model-SF'!$C$9:$AT$53,MATCH('Installed UEC-SF'!$B15,Year,0),MATCH(('Installed UEC-SF'!$B15-'Installed UEC-SF'!AS$4+1),Age,0))),0,INDEX('Stock Model-SF'!$C$9:$AT$53,MATCH('Installed UEC-SF'!$B15,Year,0),MATCH(('Installed UEC-SF'!$B15-'Installed UEC-SF'!AS$4+1),Age,0)))</f>
        <v>0</v>
      </c>
      <c r="AT15" s="249">
        <f>IF(ISNA(INDEX('Stock Model-SF'!$C$9:$AT$53,MATCH('Installed UEC-SF'!$B15,Year,0),MATCH(('Installed UEC-SF'!$B15-'Installed UEC-SF'!AT$4+1),Age,0))),0,INDEX('Stock Model-SF'!$C$9:$AT$53,MATCH('Installed UEC-SF'!$B15,Year,0),MATCH(('Installed UEC-SF'!$B15-'Installed UEC-SF'!AT$4+1),Age,0)))</f>
        <v>0</v>
      </c>
      <c r="AU15" s="249">
        <f>IF(ISNA(INDEX('Stock Model-SF'!$C$9:$AT$53,MATCH('Installed UEC-SF'!$B15,Year,0),MATCH(('Installed UEC-SF'!$B15-'Installed UEC-SF'!AU$4+1),Age,0))),0,INDEX('Stock Model-SF'!$C$9:$AT$53,MATCH('Installed UEC-SF'!$B15,Year,0),MATCH(('Installed UEC-SF'!$B15-'Installed UEC-SF'!AU$4+1),Age,0)))</f>
        <v>0</v>
      </c>
      <c r="AV15" s="249">
        <f t="shared" ca="1" si="2"/>
        <v>281784.1931012001</v>
      </c>
      <c r="AW15" s="250" t="str">
        <f ca="1">IF(AV15=SUM('Stock Model-SF'!C19:AT19),"OK","Error")</f>
        <v>Error</v>
      </c>
    </row>
    <row r="16" spans="1:49">
      <c r="A16" s="247"/>
      <c r="B16" s="246">
        <f>'Stock Model-SF'!B20</f>
        <v>2001</v>
      </c>
      <c r="C16" s="249">
        <f ca="1">IF(ISNA(INDEX('Stock Model-SF'!$C$9:$AT$53,MATCH('Installed UEC-SF'!$B16,Year,0),MATCH(('Installed UEC-SF'!$B16-'Installed UEC-SF'!C$4+1),Age,0))),0,INDEX('Stock Model-SF'!$C$9:$AT$53,MATCH('Installed UEC-SF'!$B16,Year,0),MATCH(('Installed UEC-SF'!$B16-'Installed UEC-SF'!C$4+1),Age,0)))</f>
        <v>23352.625777929803</v>
      </c>
      <c r="D16" s="249">
        <f ca="1">IF(ISNA(INDEX('Stock Model-SF'!$C$9:$AT$53,MATCH('Installed UEC-SF'!$B16,Year,0),MATCH(('Installed UEC-SF'!$B16-'Installed UEC-SF'!D$4+1),Age,0))),0,INDEX('Stock Model-SF'!$C$9:$AT$53,MATCH('Installed UEC-SF'!$B16,Year,0),MATCH(('Installed UEC-SF'!$B16-'Installed UEC-SF'!D$4+1),Age,0)))</f>
        <v>22860.414733613205</v>
      </c>
      <c r="E16" s="249">
        <f ca="1">IF(ISNA(INDEX('Stock Model-SF'!$C$9:$AT$53,MATCH('Installed UEC-SF'!$B16,Year,0),MATCH(('Installed UEC-SF'!$B16-'Installed UEC-SF'!E$4+1),Age,0))),0,INDEX('Stock Model-SF'!$C$9:$AT$53,MATCH('Installed UEC-SF'!$B16,Year,0),MATCH(('Installed UEC-SF'!$B16-'Installed UEC-SF'!E$4+1),Age,0)))</f>
        <v>24375.130224401168</v>
      </c>
      <c r="F16" s="249">
        <f ca="1">IF(ISNA(INDEX('Stock Model-SF'!$C$9:$AT$53,MATCH('Installed UEC-SF'!$B16,Year,0),MATCH(('Installed UEC-SF'!$B16-'Installed UEC-SF'!F$4+1),Age,0))),0,INDEX('Stock Model-SF'!$C$9:$AT$53,MATCH('Installed UEC-SF'!$B16,Year,0),MATCH(('Installed UEC-SF'!$B16-'Installed UEC-SF'!F$4+1),Age,0)))</f>
        <v>25387.355540049968</v>
      </c>
      <c r="G16" s="249">
        <f ca="1">IF(ISNA(INDEX('Stock Model-SF'!$C$9:$AT$53,MATCH('Installed UEC-SF'!$B16,Year,0),MATCH(('Installed UEC-SF'!$B16-'Installed UEC-SF'!G$4+1),Age,0))),0,INDEX('Stock Model-SF'!$C$9:$AT$53,MATCH('Installed UEC-SF'!$B16,Year,0),MATCH(('Installed UEC-SF'!$B16-'Installed UEC-SF'!G$4+1),Age,0)))</f>
        <v>26142.435867860771</v>
      </c>
      <c r="H16" s="249">
        <f ca="1">IF(ISNA(INDEX('Stock Model-SF'!$C$9:$AT$53,MATCH('Installed UEC-SF'!$B16,Year,0),MATCH(('Installed UEC-SF'!$B16-'Installed UEC-SF'!H$4+1),Age,0))),0,INDEX('Stock Model-SF'!$C$9:$AT$53,MATCH('Installed UEC-SF'!$B16,Year,0),MATCH(('Installed UEC-SF'!$B16-'Installed UEC-SF'!H$4+1),Age,0)))</f>
        <v>25657.174531808549</v>
      </c>
      <c r="I16" s="249">
        <f ca="1">IF(ISNA(INDEX('Stock Model-SF'!$C$9:$AT$53,MATCH('Installed UEC-SF'!$B16,Year,0),MATCH(('Installed UEC-SF'!$B16-'Installed UEC-SF'!I$4+1),Age,0))),0,INDEX('Stock Model-SF'!$C$9:$AT$53,MATCH('Installed UEC-SF'!$B16,Year,0),MATCH(('Installed UEC-SF'!$B16-'Installed UEC-SF'!I$4+1),Age,0)))</f>
        <v>26240.804288540123</v>
      </c>
      <c r="J16" s="249">
        <f ca="1">IF(ISNA(INDEX('Stock Model-SF'!$C$9:$AT$53,MATCH('Installed UEC-SF'!$B16,Year,0),MATCH(('Installed UEC-SF'!$B16-'Installed UEC-SF'!J$4+1),Age,0))),0,INDEX('Stock Model-SF'!$C$9:$AT$53,MATCH('Installed UEC-SF'!$B16,Year,0),MATCH(('Installed UEC-SF'!$B16-'Installed UEC-SF'!J$4+1),Age,0)))</f>
        <v>26503.309912279034</v>
      </c>
      <c r="K16" s="249">
        <f ca="1">IF(ISNA(INDEX('Stock Model-SF'!$C$9:$AT$53,MATCH('Installed UEC-SF'!$B16,Year,0),MATCH(('Installed UEC-SF'!$B16-'Installed UEC-SF'!K$4+1),Age,0))),0,INDEX('Stock Model-SF'!$C$9:$AT$53,MATCH('Installed UEC-SF'!$B16,Year,0),MATCH(('Installed UEC-SF'!$B16-'Installed UEC-SF'!K$4+1),Age,0)))</f>
        <v>27059.03929212768</v>
      </c>
      <c r="L16" s="249">
        <f ca="1">IF(ISNA(INDEX('Stock Model-SF'!$C$9:$AT$53,MATCH('Installed UEC-SF'!$B16,Year,0),MATCH(('Installed UEC-SF'!$B16-'Installed UEC-SF'!L$4+1),Age,0))),0,INDEX('Stock Model-SF'!$C$9:$AT$53,MATCH('Installed UEC-SF'!$B16,Year,0),MATCH(('Installed UEC-SF'!$B16-'Installed UEC-SF'!L$4+1),Age,0)))</f>
        <v>27225.732104254566</v>
      </c>
      <c r="M16" s="249">
        <f ca="1">IF(ISNA(INDEX('Stock Model-SF'!$C$9:$AT$53,MATCH('Installed UEC-SF'!$B16,Year,0),MATCH(('Installed UEC-SF'!$B16-'Installed UEC-SF'!M$4+1),Age,0))),0,INDEX('Stock Model-SF'!$C$9:$AT$53,MATCH('Installed UEC-SF'!$B16,Year,0),MATCH(('Installed UEC-SF'!$B16-'Installed UEC-SF'!M$4+1),Age,0)))</f>
        <v>26980.17082833522</v>
      </c>
      <c r="N16" s="249">
        <f ca="1">IF(ISNA(INDEX('Stock Model-SF'!$C$9:$AT$53,MATCH('Installed UEC-SF'!$B16,Year,0),MATCH(('Installed UEC-SF'!$B16-'Installed UEC-SF'!N$4+1),Age,0))),0,INDEX('Stock Model-SF'!$C$9:$AT$53,MATCH('Installed UEC-SF'!$B16,Year,0),MATCH(('Installed UEC-SF'!$B16-'Installed UEC-SF'!N$4+1),Age,0)))</f>
        <v>27392.576788581959</v>
      </c>
      <c r="O16" s="249">
        <f>IF(ISNA(INDEX('Stock Model-SF'!$C$9:$AT$53,MATCH('Installed UEC-SF'!$B16,Year,0),MATCH(('Installed UEC-SF'!$B16-'Installed UEC-SF'!O$4+1),Age,0))),0,INDEX('Stock Model-SF'!$C$9:$AT$53,MATCH('Installed UEC-SF'!$B16,Year,0),MATCH(('Installed UEC-SF'!$B16-'Installed UEC-SF'!O$4+1),Age,0)))</f>
        <v>0</v>
      </c>
      <c r="P16" s="249">
        <f>IF(ISNA(INDEX('Stock Model-SF'!$C$9:$AT$53,MATCH('Installed UEC-SF'!$B16,Year,0),MATCH(('Installed UEC-SF'!$B16-'Installed UEC-SF'!P$4+1),Age,0))),0,INDEX('Stock Model-SF'!$C$9:$AT$53,MATCH('Installed UEC-SF'!$B16,Year,0),MATCH(('Installed UEC-SF'!$B16-'Installed UEC-SF'!P$4+1),Age,0)))</f>
        <v>0</v>
      </c>
      <c r="Q16" s="249">
        <f>IF(ISNA(INDEX('Stock Model-SF'!$C$9:$AT$53,MATCH('Installed UEC-SF'!$B16,Year,0),MATCH(('Installed UEC-SF'!$B16-'Installed UEC-SF'!Q$4+1),Age,0))),0,INDEX('Stock Model-SF'!$C$9:$AT$53,MATCH('Installed UEC-SF'!$B16,Year,0),MATCH(('Installed UEC-SF'!$B16-'Installed UEC-SF'!Q$4+1),Age,0)))</f>
        <v>0</v>
      </c>
      <c r="R16" s="249">
        <f>IF(ISNA(INDEX('Stock Model-SF'!$C$9:$AT$53,MATCH('Installed UEC-SF'!$B16,Year,0),MATCH(('Installed UEC-SF'!$B16-'Installed UEC-SF'!R$4+1),Age,0))),0,INDEX('Stock Model-SF'!$C$9:$AT$53,MATCH('Installed UEC-SF'!$B16,Year,0),MATCH(('Installed UEC-SF'!$B16-'Installed UEC-SF'!R$4+1),Age,0)))</f>
        <v>0</v>
      </c>
      <c r="S16" s="249">
        <f>IF(ISNA(INDEX('Stock Model-SF'!$C$9:$AT$53,MATCH('Installed UEC-SF'!$B16,Year,0),MATCH(('Installed UEC-SF'!$B16-'Installed UEC-SF'!S$4+1),Age,0))),0,INDEX('Stock Model-SF'!$C$9:$AT$53,MATCH('Installed UEC-SF'!$B16,Year,0),MATCH(('Installed UEC-SF'!$B16-'Installed UEC-SF'!S$4+1),Age,0)))</f>
        <v>0</v>
      </c>
      <c r="T16" s="249">
        <f>IF(ISNA(INDEX('Stock Model-SF'!$C$9:$AT$53,MATCH('Installed UEC-SF'!$B16,Year,0),MATCH(('Installed UEC-SF'!$B16-'Installed UEC-SF'!T$4+1),Age,0))),0,INDEX('Stock Model-SF'!$C$9:$AT$53,MATCH('Installed UEC-SF'!$B16,Year,0),MATCH(('Installed UEC-SF'!$B16-'Installed UEC-SF'!T$4+1),Age,0)))</f>
        <v>0</v>
      </c>
      <c r="U16" s="249">
        <f>IF(ISNA(INDEX('Stock Model-SF'!$C$9:$AT$53,MATCH('Installed UEC-SF'!$B16,Year,0),MATCH(('Installed UEC-SF'!$B16-'Installed UEC-SF'!U$4+1),Age,0))),0,INDEX('Stock Model-SF'!$C$9:$AT$53,MATCH('Installed UEC-SF'!$B16,Year,0),MATCH(('Installed UEC-SF'!$B16-'Installed UEC-SF'!U$4+1),Age,0)))</f>
        <v>0</v>
      </c>
      <c r="V16" s="249">
        <f>IF(ISNA(INDEX('Stock Model-SF'!$C$9:$AT$53,MATCH('Installed UEC-SF'!$B16,Year,0),MATCH(('Installed UEC-SF'!$B16-'Installed UEC-SF'!V$4+1),Age,0))),0,INDEX('Stock Model-SF'!$C$9:$AT$53,MATCH('Installed UEC-SF'!$B16,Year,0),MATCH(('Installed UEC-SF'!$B16-'Installed UEC-SF'!V$4+1),Age,0)))</f>
        <v>0</v>
      </c>
      <c r="W16" s="249">
        <f>IF(ISNA(INDEX('Stock Model-SF'!$C$9:$AT$53,MATCH('Installed UEC-SF'!$B16,Year,0),MATCH(('Installed UEC-SF'!$B16-'Installed UEC-SF'!W$4+1),Age,0))),0,INDEX('Stock Model-SF'!$C$9:$AT$53,MATCH('Installed UEC-SF'!$B16,Year,0),MATCH(('Installed UEC-SF'!$B16-'Installed UEC-SF'!W$4+1),Age,0)))</f>
        <v>0</v>
      </c>
      <c r="X16" s="249">
        <f>IF(ISNA(INDEX('Stock Model-SF'!$C$9:$AT$53,MATCH('Installed UEC-SF'!$B16,Year,0),MATCH(('Installed UEC-SF'!$B16-'Installed UEC-SF'!X$4+1),Age,0))),0,INDEX('Stock Model-SF'!$C$9:$AT$53,MATCH('Installed UEC-SF'!$B16,Year,0),MATCH(('Installed UEC-SF'!$B16-'Installed UEC-SF'!X$4+1),Age,0)))</f>
        <v>0</v>
      </c>
      <c r="Y16" s="249">
        <f>IF(ISNA(INDEX('Stock Model-SF'!$C$9:$AT$53,MATCH('Installed UEC-SF'!$B16,Year,0),MATCH(('Installed UEC-SF'!$B16-'Installed UEC-SF'!Y$4+1),Age,0))),0,INDEX('Stock Model-SF'!$C$9:$AT$53,MATCH('Installed UEC-SF'!$B16,Year,0),MATCH(('Installed UEC-SF'!$B16-'Installed UEC-SF'!Y$4+1),Age,0)))</f>
        <v>0</v>
      </c>
      <c r="Z16" s="249">
        <f>IF(ISNA(INDEX('Stock Model-SF'!$C$9:$AT$53,MATCH('Installed UEC-SF'!$B16,Year,0),MATCH(('Installed UEC-SF'!$B16-'Installed UEC-SF'!Z$4+1),Age,0))),0,INDEX('Stock Model-SF'!$C$9:$AT$53,MATCH('Installed UEC-SF'!$B16,Year,0),MATCH(('Installed UEC-SF'!$B16-'Installed UEC-SF'!Z$4+1),Age,0)))</f>
        <v>0</v>
      </c>
      <c r="AA16" s="249">
        <f>IF(ISNA(INDEX('Stock Model-SF'!$C$9:$AT$53,MATCH('Installed UEC-SF'!$B16,Year,0),MATCH(('Installed UEC-SF'!$B16-'Installed UEC-SF'!AA$4+1),Age,0))),0,INDEX('Stock Model-SF'!$C$9:$AT$53,MATCH('Installed UEC-SF'!$B16,Year,0),MATCH(('Installed UEC-SF'!$B16-'Installed UEC-SF'!AA$4+1),Age,0)))</f>
        <v>0</v>
      </c>
      <c r="AB16" s="249">
        <f>IF(ISNA(INDEX('Stock Model-SF'!$C$9:$AT$53,MATCH('Installed UEC-SF'!$B16,Year,0),MATCH(('Installed UEC-SF'!$B16-'Installed UEC-SF'!AB$4+1),Age,0))),0,INDEX('Stock Model-SF'!$C$9:$AT$53,MATCH('Installed UEC-SF'!$B16,Year,0),MATCH(('Installed UEC-SF'!$B16-'Installed UEC-SF'!AB$4+1),Age,0)))</f>
        <v>0</v>
      </c>
      <c r="AC16" s="249">
        <f>IF(ISNA(INDEX('Stock Model-SF'!$C$9:$AT$53,MATCH('Installed UEC-SF'!$B16,Year,0),MATCH(('Installed UEC-SF'!$B16-'Installed UEC-SF'!AC$4+1),Age,0))),0,INDEX('Stock Model-SF'!$C$9:$AT$53,MATCH('Installed UEC-SF'!$B16,Year,0),MATCH(('Installed UEC-SF'!$B16-'Installed UEC-SF'!AC$4+1),Age,0)))</f>
        <v>0</v>
      </c>
      <c r="AD16" s="249">
        <f>IF(ISNA(INDEX('Stock Model-SF'!$C$9:$AT$53,MATCH('Installed UEC-SF'!$B16,Year,0),MATCH(('Installed UEC-SF'!$B16-'Installed UEC-SF'!AD$4+1),Age,0))),0,INDEX('Stock Model-SF'!$C$9:$AT$53,MATCH('Installed UEC-SF'!$B16,Year,0),MATCH(('Installed UEC-SF'!$B16-'Installed UEC-SF'!AD$4+1),Age,0)))</f>
        <v>0</v>
      </c>
      <c r="AE16" s="249">
        <f>IF(ISNA(INDEX('Stock Model-SF'!$C$9:$AT$53,MATCH('Installed UEC-SF'!$B16,Year,0),MATCH(('Installed UEC-SF'!$B16-'Installed UEC-SF'!AE$4+1),Age,0))),0,INDEX('Stock Model-SF'!$C$9:$AT$53,MATCH('Installed UEC-SF'!$B16,Year,0),MATCH(('Installed UEC-SF'!$B16-'Installed UEC-SF'!AE$4+1),Age,0)))</f>
        <v>0</v>
      </c>
      <c r="AF16" s="249">
        <f>IF(ISNA(INDEX('Stock Model-SF'!$C$9:$AT$53,MATCH('Installed UEC-SF'!$B16,Year,0),MATCH(('Installed UEC-SF'!$B16-'Installed UEC-SF'!AF$4+1),Age,0))),0,INDEX('Stock Model-SF'!$C$9:$AT$53,MATCH('Installed UEC-SF'!$B16,Year,0),MATCH(('Installed UEC-SF'!$B16-'Installed UEC-SF'!AF$4+1),Age,0)))</f>
        <v>0</v>
      </c>
      <c r="AG16" s="249">
        <f>IF(ISNA(INDEX('Stock Model-SF'!$C$9:$AT$53,MATCH('Installed UEC-SF'!$B16,Year,0),MATCH(('Installed UEC-SF'!$B16-'Installed UEC-SF'!AG$4+1),Age,0))),0,INDEX('Stock Model-SF'!$C$9:$AT$53,MATCH('Installed UEC-SF'!$B16,Year,0),MATCH(('Installed UEC-SF'!$B16-'Installed UEC-SF'!AG$4+1),Age,0)))</f>
        <v>0</v>
      </c>
      <c r="AH16" s="249">
        <f>IF(ISNA(INDEX('Stock Model-SF'!$C$9:$AT$53,MATCH('Installed UEC-SF'!$B16,Year,0),MATCH(('Installed UEC-SF'!$B16-'Installed UEC-SF'!AH$4+1),Age,0))),0,INDEX('Stock Model-SF'!$C$9:$AT$53,MATCH('Installed UEC-SF'!$B16,Year,0),MATCH(('Installed UEC-SF'!$B16-'Installed UEC-SF'!AH$4+1),Age,0)))</f>
        <v>0</v>
      </c>
      <c r="AI16" s="249">
        <f>IF(ISNA(INDEX('Stock Model-SF'!$C$9:$AT$53,MATCH('Installed UEC-SF'!$B16,Year,0),MATCH(('Installed UEC-SF'!$B16-'Installed UEC-SF'!AI$4+1),Age,0))),0,INDEX('Stock Model-SF'!$C$9:$AT$53,MATCH('Installed UEC-SF'!$B16,Year,0),MATCH(('Installed UEC-SF'!$B16-'Installed UEC-SF'!AI$4+1),Age,0)))</f>
        <v>0</v>
      </c>
      <c r="AJ16" s="249">
        <f>IF(ISNA(INDEX('Stock Model-SF'!$C$9:$AT$53,MATCH('Installed UEC-SF'!$B16,Year,0),MATCH(('Installed UEC-SF'!$B16-'Installed UEC-SF'!AJ$4+1),Age,0))),0,INDEX('Stock Model-SF'!$C$9:$AT$53,MATCH('Installed UEC-SF'!$B16,Year,0),MATCH(('Installed UEC-SF'!$B16-'Installed UEC-SF'!AJ$4+1),Age,0)))</f>
        <v>0</v>
      </c>
      <c r="AK16" s="249">
        <f>IF(ISNA(INDEX('Stock Model-SF'!$C$9:$AT$53,MATCH('Installed UEC-SF'!$B16,Year,0),MATCH(('Installed UEC-SF'!$B16-'Installed UEC-SF'!AK$4+1),Age,0))),0,INDEX('Stock Model-SF'!$C$9:$AT$53,MATCH('Installed UEC-SF'!$B16,Year,0),MATCH(('Installed UEC-SF'!$B16-'Installed UEC-SF'!AK$4+1),Age,0)))</f>
        <v>0</v>
      </c>
      <c r="AL16" s="249">
        <f>IF(ISNA(INDEX('Stock Model-SF'!$C$9:$AT$53,MATCH('Installed UEC-SF'!$B16,Year,0),MATCH(('Installed UEC-SF'!$B16-'Installed UEC-SF'!AL$4+1),Age,0))),0,INDEX('Stock Model-SF'!$C$9:$AT$53,MATCH('Installed UEC-SF'!$B16,Year,0),MATCH(('Installed UEC-SF'!$B16-'Installed UEC-SF'!AL$4+1),Age,0)))</f>
        <v>0</v>
      </c>
      <c r="AM16" s="249">
        <f>IF(ISNA(INDEX('Stock Model-SF'!$C$9:$AT$53,MATCH('Installed UEC-SF'!$B16,Year,0),MATCH(('Installed UEC-SF'!$B16-'Installed UEC-SF'!AM$4+1),Age,0))),0,INDEX('Stock Model-SF'!$C$9:$AT$53,MATCH('Installed UEC-SF'!$B16,Year,0),MATCH(('Installed UEC-SF'!$B16-'Installed UEC-SF'!AM$4+1),Age,0)))</f>
        <v>0</v>
      </c>
      <c r="AN16" s="249">
        <f>IF(ISNA(INDEX('Stock Model-SF'!$C$9:$AT$53,MATCH('Installed UEC-SF'!$B16,Year,0),MATCH(('Installed UEC-SF'!$B16-'Installed UEC-SF'!AN$4+1),Age,0))),0,INDEX('Stock Model-SF'!$C$9:$AT$53,MATCH('Installed UEC-SF'!$B16,Year,0),MATCH(('Installed UEC-SF'!$B16-'Installed UEC-SF'!AN$4+1),Age,0)))</f>
        <v>0</v>
      </c>
      <c r="AO16" s="249">
        <f>IF(ISNA(INDEX('Stock Model-SF'!$C$9:$AT$53,MATCH('Installed UEC-SF'!$B16,Year,0),MATCH(('Installed UEC-SF'!$B16-'Installed UEC-SF'!AO$4+1),Age,0))),0,INDEX('Stock Model-SF'!$C$9:$AT$53,MATCH('Installed UEC-SF'!$B16,Year,0),MATCH(('Installed UEC-SF'!$B16-'Installed UEC-SF'!AO$4+1),Age,0)))</f>
        <v>0</v>
      </c>
      <c r="AP16" s="249">
        <f>IF(ISNA(INDEX('Stock Model-SF'!$C$9:$AT$53,MATCH('Installed UEC-SF'!$B16,Year,0),MATCH(('Installed UEC-SF'!$B16-'Installed UEC-SF'!AP$4+1),Age,0))),0,INDEX('Stock Model-SF'!$C$9:$AT$53,MATCH('Installed UEC-SF'!$B16,Year,0),MATCH(('Installed UEC-SF'!$B16-'Installed UEC-SF'!AP$4+1),Age,0)))</f>
        <v>0</v>
      </c>
      <c r="AQ16" s="249">
        <f>IF(ISNA(INDEX('Stock Model-SF'!$C$9:$AT$53,MATCH('Installed UEC-SF'!$B16,Year,0),MATCH(('Installed UEC-SF'!$B16-'Installed UEC-SF'!AQ$4+1),Age,0))),0,INDEX('Stock Model-SF'!$C$9:$AT$53,MATCH('Installed UEC-SF'!$B16,Year,0),MATCH(('Installed UEC-SF'!$B16-'Installed UEC-SF'!AQ$4+1),Age,0)))</f>
        <v>0</v>
      </c>
      <c r="AR16" s="249">
        <f>IF(ISNA(INDEX('Stock Model-SF'!$C$9:$AT$53,MATCH('Installed UEC-SF'!$B16,Year,0),MATCH(('Installed UEC-SF'!$B16-'Installed UEC-SF'!AR$4+1),Age,0))),0,INDEX('Stock Model-SF'!$C$9:$AT$53,MATCH('Installed UEC-SF'!$B16,Year,0),MATCH(('Installed UEC-SF'!$B16-'Installed UEC-SF'!AR$4+1),Age,0)))</f>
        <v>0</v>
      </c>
      <c r="AS16" s="249">
        <f>IF(ISNA(INDEX('Stock Model-SF'!$C$9:$AT$53,MATCH('Installed UEC-SF'!$B16,Year,0),MATCH(('Installed UEC-SF'!$B16-'Installed UEC-SF'!AS$4+1),Age,0))),0,INDEX('Stock Model-SF'!$C$9:$AT$53,MATCH('Installed UEC-SF'!$B16,Year,0),MATCH(('Installed UEC-SF'!$B16-'Installed UEC-SF'!AS$4+1),Age,0)))</f>
        <v>0</v>
      </c>
      <c r="AT16" s="249">
        <f>IF(ISNA(INDEX('Stock Model-SF'!$C$9:$AT$53,MATCH('Installed UEC-SF'!$B16,Year,0),MATCH(('Installed UEC-SF'!$B16-'Installed UEC-SF'!AT$4+1),Age,0))),0,INDEX('Stock Model-SF'!$C$9:$AT$53,MATCH('Installed UEC-SF'!$B16,Year,0),MATCH(('Installed UEC-SF'!$B16-'Installed UEC-SF'!AT$4+1),Age,0)))</f>
        <v>0</v>
      </c>
      <c r="AU16" s="249">
        <f>IF(ISNA(INDEX('Stock Model-SF'!$C$9:$AT$53,MATCH('Installed UEC-SF'!$B16,Year,0),MATCH(('Installed UEC-SF'!$B16-'Installed UEC-SF'!AU$4+1),Age,0))),0,INDEX('Stock Model-SF'!$C$9:$AT$53,MATCH('Installed UEC-SF'!$B16,Year,0),MATCH(('Installed UEC-SF'!$B16-'Installed UEC-SF'!AU$4+1),Age,0)))</f>
        <v>0</v>
      </c>
      <c r="AV16" s="249">
        <f t="shared" ca="1" si="2"/>
        <v>309176.76988978207</v>
      </c>
      <c r="AW16" s="250" t="str">
        <f ca="1">IF(AV16=SUM('Stock Model-SF'!C20:AT20),"OK","Error")</f>
        <v>Error</v>
      </c>
    </row>
    <row r="17" spans="1:49">
      <c r="A17" s="247"/>
      <c r="B17" s="246">
        <f>'Stock Model-SF'!B21</f>
        <v>2002</v>
      </c>
      <c r="C17" s="249">
        <f ca="1">IF(ISNA(INDEX('Stock Model-SF'!$C$9:$AT$53,MATCH('Installed UEC-SF'!$B17,Year,0),MATCH(('Installed UEC-SF'!$B17-'Installed UEC-SF'!C$4+1),Age,0))),0,INDEX('Stock Model-SF'!$C$9:$AT$53,MATCH('Installed UEC-SF'!$B17,Year,0),MATCH(('Installed UEC-SF'!$B17-'Installed UEC-SF'!C$4+1),Age,0)))</f>
        <v>23352.625777929803</v>
      </c>
      <c r="D17" s="249">
        <f ca="1">IF(ISNA(INDEX('Stock Model-SF'!$C$9:$AT$53,MATCH('Installed UEC-SF'!$B17,Year,0),MATCH(('Installed UEC-SF'!$B17-'Installed UEC-SF'!D$4+1),Age,0))),0,INDEX('Stock Model-SF'!$C$9:$AT$53,MATCH('Installed UEC-SF'!$B17,Year,0),MATCH(('Installed UEC-SF'!$B17-'Installed UEC-SF'!D$4+1),Age,0)))</f>
        <v>22860.414733613205</v>
      </c>
      <c r="E17" s="249">
        <f ca="1">IF(ISNA(INDEX('Stock Model-SF'!$C$9:$AT$53,MATCH('Installed UEC-SF'!$B17,Year,0),MATCH(('Installed UEC-SF'!$B17-'Installed UEC-SF'!E$4+1),Age,0))),0,INDEX('Stock Model-SF'!$C$9:$AT$53,MATCH('Installed UEC-SF'!$B17,Year,0),MATCH(('Installed UEC-SF'!$B17-'Installed UEC-SF'!E$4+1),Age,0)))</f>
        <v>24375.130224401168</v>
      </c>
      <c r="F17" s="249">
        <f ca="1">IF(ISNA(INDEX('Stock Model-SF'!$C$9:$AT$53,MATCH('Installed UEC-SF'!$B17,Year,0),MATCH(('Installed UEC-SF'!$B17-'Installed UEC-SF'!F$4+1),Age,0))),0,INDEX('Stock Model-SF'!$C$9:$AT$53,MATCH('Installed UEC-SF'!$B17,Year,0),MATCH(('Installed UEC-SF'!$B17-'Installed UEC-SF'!F$4+1),Age,0)))</f>
        <v>25387.355540049968</v>
      </c>
      <c r="G17" s="249">
        <f ca="1">IF(ISNA(INDEX('Stock Model-SF'!$C$9:$AT$53,MATCH('Installed UEC-SF'!$B17,Year,0),MATCH(('Installed UEC-SF'!$B17-'Installed UEC-SF'!G$4+1),Age,0))),0,INDEX('Stock Model-SF'!$C$9:$AT$53,MATCH('Installed UEC-SF'!$B17,Year,0),MATCH(('Installed UEC-SF'!$B17-'Installed UEC-SF'!G$4+1),Age,0)))</f>
        <v>26142.435867860771</v>
      </c>
      <c r="H17" s="249">
        <f ca="1">IF(ISNA(INDEX('Stock Model-SF'!$C$9:$AT$53,MATCH('Installed UEC-SF'!$B17,Year,0),MATCH(('Installed UEC-SF'!$B17-'Installed UEC-SF'!H$4+1),Age,0))),0,INDEX('Stock Model-SF'!$C$9:$AT$53,MATCH('Installed UEC-SF'!$B17,Year,0),MATCH(('Installed UEC-SF'!$B17-'Installed UEC-SF'!H$4+1),Age,0)))</f>
        <v>25657.174531808549</v>
      </c>
      <c r="I17" s="249">
        <f ca="1">IF(ISNA(INDEX('Stock Model-SF'!$C$9:$AT$53,MATCH('Installed UEC-SF'!$B17,Year,0),MATCH(('Installed UEC-SF'!$B17-'Installed UEC-SF'!I$4+1),Age,0))),0,INDEX('Stock Model-SF'!$C$9:$AT$53,MATCH('Installed UEC-SF'!$B17,Year,0),MATCH(('Installed UEC-SF'!$B17-'Installed UEC-SF'!I$4+1),Age,0)))</f>
        <v>26240.804288540123</v>
      </c>
      <c r="J17" s="249">
        <f ca="1">IF(ISNA(INDEX('Stock Model-SF'!$C$9:$AT$53,MATCH('Installed UEC-SF'!$B17,Year,0),MATCH(('Installed UEC-SF'!$B17-'Installed UEC-SF'!J$4+1),Age,0))),0,INDEX('Stock Model-SF'!$C$9:$AT$53,MATCH('Installed UEC-SF'!$B17,Year,0),MATCH(('Installed UEC-SF'!$B17-'Installed UEC-SF'!J$4+1),Age,0)))</f>
        <v>26503.309912279034</v>
      </c>
      <c r="K17" s="249">
        <f ca="1">IF(ISNA(INDEX('Stock Model-SF'!$C$9:$AT$53,MATCH('Installed UEC-SF'!$B17,Year,0),MATCH(('Installed UEC-SF'!$B17-'Installed UEC-SF'!K$4+1),Age,0))),0,INDEX('Stock Model-SF'!$C$9:$AT$53,MATCH('Installed UEC-SF'!$B17,Year,0),MATCH(('Installed UEC-SF'!$B17-'Installed UEC-SF'!K$4+1),Age,0)))</f>
        <v>27059.03929212768</v>
      </c>
      <c r="L17" s="249">
        <f ca="1">IF(ISNA(INDEX('Stock Model-SF'!$C$9:$AT$53,MATCH('Installed UEC-SF'!$B17,Year,0),MATCH(('Installed UEC-SF'!$B17-'Installed UEC-SF'!L$4+1),Age,0))),0,INDEX('Stock Model-SF'!$C$9:$AT$53,MATCH('Installed UEC-SF'!$B17,Year,0),MATCH(('Installed UEC-SF'!$B17-'Installed UEC-SF'!L$4+1),Age,0)))</f>
        <v>27225.732104254566</v>
      </c>
      <c r="M17" s="249">
        <f ca="1">IF(ISNA(INDEX('Stock Model-SF'!$C$9:$AT$53,MATCH('Installed UEC-SF'!$B17,Year,0),MATCH(('Installed UEC-SF'!$B17-'Installed UEC-SF'!M$4+1),Age,0))),0,INDEX('Stock Model-SF'!$C$9:$AT$53,MATCH('Installed UEC-SF'!$B17,Year,0),MATCH(('Installed UEC-SF'!$B17-'Installed UEC-SF'!M$4+1),Age,0)))</f>
        <v>26980.17082833522</v>
      </c>
      <c r="N17" s="249">
        <f ca="1">IF(ISNA(INDEX('Stock Model-SF'!$C$9:$AT$53,MATCH('Installed UEC-SF'!$B17,Year,0),MATCH(('Installed UEC-SF'!$B17-'Installed UEC-SF'!N$4+1),Age,0))),0,INDEX('Stock Model-SF'!$C$9:$AT$53,MATCH('Installed UEC-SF'!$B17,Year,0),MATCH(('Installed UEC-SF'!$B17-'Installed UEC-SF'!N$4+1),Age,0)))</f>
        <v>27392.576788581959</v>
      </c>
      <c r="O17" s="249">
        <f ca="1">IF(ISNA(INDEX('Stock Model-SF'!$C$9:$AT$53,MATCH('Installed UEC-SF'!$B17,Year,0),MATCH(('Installed UEC-SF'!$B17-'Installed UEC-SF'!O$4+1),Age,0))),0,INDEX('Stock Model-SF'!$C$9:$AT$53,MATCH('Installed UEC-SF'!$B17,Year,0),MATCH(('Installed UEC-SF'!$B17-'Installed UEC-SF'!O$4+1),Age,0)))</f>
        <v>28451.977176558641</v>
      </c>
      <c r="P17" s="249">
        <f>IF(ISNA(INDEX('Stock Model-SF'!$C$9:$AT$53,MATCH('Installed UEC-SF'!$B17,Year,0),MATCH(('Installed UEC-SF'!$B17-'Installed UEC-SF'!P$4+1),Age,0))),0,INDEX('Stock Model-SF'!$C$9:$AT$53,MATCH('Installed UEC-SF'!$B17,Year,0),MATCH(('Installed UEC-SF'!$B17-'Installed UEC-SF'!P$4+1),Age,0)))</f>
        <v>0</v>
      </c>
      <c r="Q17" s="249">
        <f>IF(ISNA(INDEX('Stock Model-SF'!$C$9:$AT$53,MATCH('Installed UEC-SF'!$B17,Year,0),MATCH(('Installed UEC-SF'!$B17-'Installed UEC-SF'!Q$4+1),Age,0))),0,INDEX('Stock Model-SF'!$C$9:$AT$53,MATCH('Installed UEC-SF'!$B17,Year,0),MATCH(('Installed UEC-SF'!$B17-'Installed UEC-SF'!Q$4+1),Age,0)))</f>
        <v>0</v>
      </c>
      <c r="R17" s="249">
        <f>IF(ISNA(INDEX('Stock Model-SF'!$C$9:$AT$53,MATCH('Installed UEC-SF'!$B17,Year,0),MATCH(('Installed UEC-SF'!$B17-'Installed UEC-SF'!R$4+1),Age,0))),0,INDEX('Stock Model-SF'!$C$9:$AT$53,MATCH('Installed UEC-SF'!$B17,Year,0),MATCH(('Installed UEC-SF'!$B17-'Installed UEC-SF'!R$4+1),Age,0)))</f>
        <v>0</v>
      </c>
      <c r="S17" s="249">
        <f>IF(ISNA(INDEX('Stock Model-SF'!$C$9:$AT$53,MATCH('Installed UEC-SF'!$B17,Year,0),MATCH(('Installed UEC-SF'!$B17-'Installed UEC-SF'!S$4+1),Age,0))),0,INDEX('Stock Model-SF'!$C$9:$AT$53,MATCH('Installed UEC-SF'!$B17,Year,0),MATCH(('Installed UEC-SF'!$B17-'Installed UEC-SF'!S$4+1),Age,0)))</f>
        <v>0</v>
      </c>
      <c r="T17" s="249">
        <f>IF(ISNA(INDEX('Stock Model-SF'!$C$9:$AT$53,MATCH('Installed UEC-SF'!$B17,Year,0),MATCH(('Installed UEC-SF'!$B17-'Installed UEC-SF'!T$4+1),Age,0))),0,INDEX('Stock Model-SF'!$C$9:$AT$53,MATCH('Installed UEC-SF'!$B17,Year,0),MATCH(('Installed UEC-SF'!$B17-'Installed UEC-SF'!T$4+1),Age,0)))</f>
        <v>0</v>
      </c>
      <c r="U17" s="249">
        <f>IF(ISNA(INDEX('Stock Model-SF'!$C$9:$AT$53,MATCH('Installed UEC-SF'!$B17,Year,0),MATCH(('Installed UEC-SF'!$B17-'Installed UEC-SF'!U$4+1),Age,0))),0,INDEX('Stock Model-SF'!$C$9:$AT$53,MATCH('Installed UEC-SF'!$B17,Year,0),MATCH(('Installed UEC-SF'!$B17-'Installed UEC-SF'!U$4+1),Age,0)))</f>
        <v>0</v>
      </c>
      <c r="V17" s="249">
        <f>IF(ISNA(INDEX('Stock Model-SF'!$C$9:$AT$53,MATCH('Installed UEC-SF'!$B17,Year,0),MATCH(('Installed UEC-SF'!$B17-'Installed UEC-SF'!V$4+1),Age,0))),0,INDEX('Stock Model-SF'!$C$9:$AT$53,MATCH('Installed UEC-SF'!$B17,Year,0),MATCH(('Installed UEC-SF'!$B17-'Installed UEC-SF'!V$4+1),Age,0)))</f>
        <v>0</v>
      </c>
      <c r="W17" s="249">
        <f>IF(ISNA(INDEX('Stock Model-SF'!$C$9:$AT$53,MATCH('Installed UEC-SF'!$B17,Year,0),MATCH(('Installed UEC-SF'!$B17-'Installed UEC-SF'!W$4+1),Age,0))),0,INDEX('Stock Model-SF'!$C$9:$AT$53,MATCH('Installed UEC-SF'!$B17,Year,0),MATCH(('Installed UEC-SF'!$B17-'Installed UEC-SF'!W$4+1),Age,0)))</f>
        <v>0</v>
      </c>
      <c r="X17" s="249">
        <f>IF(ISNA(INDEX('Stock Model-SF'!$C$9:$AT$53,MATCH('Installed UEC-SF'!$B17,Year,0),MATCH(('Installed UEC-SF'!$B17-'Installed UEC-SF'!X$4+1),Age,0))),0,INDEX('Stock Model-SF'!$C$9:$AT$53,MATCH('Installed UEC-SF'!$B17,Year,0),MATCH(('Installed UEC-SF'!$B17-'Installed UEC-SF'!X$4+1),Age,0)))</f>
        <v>0</v>
      </c>
      <c r="Y17" s="249">
        <f>IF(ISNA(INDEX('Stock Model-SF'!$C$9:$AT$53,MATCH('Installed UEC-SF'!$B17,Year,0),MATCH(('Installed UEC-SF'!$B17-'Installed UEC-SF'!Y$4+1),Age,0))),0,INDEX('Stock Model-SF'!$C$9:$AT$53,MATCH('Installed UEC-SF'!$B17,Year,0),MATCH(('Installed UEC-SF'!$B17-'Installed UEC-SF'!Y$4+1),Age,0)))</f>
        <v>0</v>
      </c>
      <c r="Z17" s="249">
        <f>IF(ISNA(INDEX('Stock Model-SF'!$C$9:$AT$53,MATCH('Installed UEC-SF'!$B17,Year,0),MATCH(('Installed UEC-SF'!$B17-'Installed UEC-SF'!Z$4+1),Age,0))),0,INDEX('Stock Model-SF'!$C$9:$AT$53,MATCH('Installed UEC-SF'!$B17,Year,0),MATCH(('Installed UEC-SF'!$B17-'Installed UEC-SF'!Z$4+1),Age,0)))</f>
        <v>0</v>
      </c>
      <c r="AA17" s="249">
        <f>IF(ISNA(INDEX('Stock Model-SF'!$C$9:$AT$53,MATCH('Installed UEC-SF'!$B17,Year,0),MATCH(('Installed UEC-SF'!$B17-'Installed UEC-SF'!AA$4+1),Age,0))),0,INDEX('Stock Model-SF'!$C$9:$AT$53,MATCH('Installed UEC-SF'!$B17,Year,0),MATCH(('Installed UEC-SF'!$B17-'Installed UEC-SF'!AA$4+1),Age,0)))</f>
        <v>0</v>
      </c>
      <c r="AB17" s="249">
        <f>IF(ISNA(INDEX('Stock Model-SF'!$C$9:$AT$53,MATCH('Installed UEC-SF'!$B17,Year,0),MATCH(('Installed UEC-SF'!$B17-'Installed UEC-SF'!AB$4+1),Age,0))),0,INDEX('Stock Model-SF'!$C$9:$AT$53,MATCH('Installed UEC-SF'!$B17,Year,0),MATCH(('Installed UEC-SF'!$B17-'Installed UEC-SF'!AB$4+1),Age,0)))</f>
        <v>0</v>
      </c>
      <c r="AC17" s="249">
        <f>IF(ISNA(INDEX('Stock Model-SF'!$C$9:$AT$53,MATCH('Installed UEC-SF'!$B17,Year,0),MATCH(('Installed UEC-SF'!$B17-'Installed UEC-SF'!AC$4+1),Age,0))),0,INDEX('Stock Model-SF'!$C$9:$AT$53,MATCH('Installed UEC-SF'!$B17,Year,0),MATCH(('Installed UEC-SF'!$B17-'Installed UEC-SF'!AC$4+1),Age,0)))</f>
        <v>0</v>
      </c>
      <c r="AD17" s="249">
        <f>IF(ISNA(INDEX('Stock Model-SF'!$C$9:$AT$53,MATCH('Installed UEC-SF'!$B17,Year,0),MATCH(('Installed UEC-SF'!$B17-'Installed UEC-SF'!AD$4+1),Age,0))),0,INDEX('Stock Model-SF'!$C$9:$AT$53,MATCH('Installed UEC-SF'!$B17,Year,0),MATCH(('Installed UEC-SF'!$B17-'Installed UEC-SF'!AD$4+1),Age,0)))</f>
        <v>0</v>
      </c>
      <c r="AE17" s="249">
        <f>IF(ISNA(INDEX('Stock Model-SF'!$C$9:$AT$53,MATCH('Installed UEC-SF'!$B17,Year,0),MATCH(('Installed UEC-SF'!$B17-'Installed UEC-SF'!AE$4+1),Age,0))),0,INDEX('Stock Model-SF'!$C$9:$AT$53,MATCH('Installed UEC-SF'!$B17,Year,0),MATCH(('Installed UEC-SF'!$B17-'Installed UEC-SF'!AE$4+1),Age,0)))</f>
        <v>0</v>
      </c>
      <c r="AF17" s="249">
        <f>IF(ISNA(INDEX('Stock Model-SF'!$C$9:$AT$53,MATCH('Installed UEC-SF'!$B17,Year,0),MATCH(('Installed UEC-SF'!$B17-'Installed UEC-SF'!AF$4+1),Age,0))),0,INDEX('Stock Model-SF'!$C$9:$AT$53,MATCH('Installed UEC-SF'!$B17,Year,0),MATCH(('Installed UEC-SF'!$B17-'Installed UEC-SF'!AF$4+1),Age,0)))</f>
        <v>0</v>
      </c>
      <c r="AG17" s="249">
        <f>IF(ISNA(INDEX('Stock Model-SF'!$C$9:$AT$53,MATCH('Installed UEC-SF'!$B17,Year,0),MATCH(('Installed UEC-SF'!$B17-'Installed UEC-SF'!AG$4+1),Age,0))),0,INDEX('Stock Model-SF'!$C$9:$AT$53,MATCH('Installed UEC-SF'!$B17,Year,0),MATCH(('Installed UEC-SF'!$B17-'Installed UEC-SF'!AG$4+1),Age,0)))</f>
        <v>0</v>
      </c>
      <c r="AH17" s="249">
        <f>IF(ISNA(INDEX('Stock Model-SF'!$C$9:$AT$53,MATCH('Installed UEC-SF'!$B17,Year,0),MATCH(('Installed UEC-SF'!$B17-'Installed UEC-SF'!AH$4+1),Age,0))),0,INDEX('Stock Model-SF'!$C$9:$AT$53,MATCH('Installed UEC-SF'!$B17,Year,0),MATCH(('Installed UEC-SF'!$B17-'Installed UEC-SF'!AH$4+1),Age,0)))</f>
        <v>0</v>
      </c>
      <c r="AI17" s="249">
        <f>IF(ISNA(INDEX('Stock Model-SF'!$C$9:$AT$53,MATCH('Installed UEC-SF'!$B17,Year,0),MATCH(('Installed UEC-SF'!$B17-'Installed UEC-SF'!AI$4+1),Age,0))),0,INDEX('Stock Model-SF'!$C$9:$AT$53,MATCH('Installed UEC-SF'!$B17,Year,0),MATCH(('Installed UEC-SF'!$B17-'Installed UEC-SF'!AI$4+1),Age,0)))</f>
        <v>0</v>
      </c>
      <c r="AJ17" s="249">
        <f>IF(ISNA(INDEX('Stock Model-SF'!$C$9:$AT$53,MATCH('Installed UEC-SF'!$B17,Year,0),MATCH(('Installed UEC-SF'!$B17-'Installed UEC-SF'!AJ$4+1),Age,0))),0,INDEX('Stock Model-SF'!$C$9:$AT$53,MATCH('Installed UEC-SF'!$B17,Year,0),MATCH(('Installed UEC-SF'!$B17-'Installed UEC-SF'!AJ$4+1),Age,0)))</f>
        <v>0</v>
      </c>
      <c r="AK17" s="249">
        <f>IF(ISNA(INDEX('Stock Model-SF'!$C$9:$AT$53,MATCH('Installed UEC-SF'!$B17,Year,0),MATCH(('Installed UEC-SF'!$B17-'Installed UEC-SF'!AK$4+1),Age,0))),0,INDEX('Stock Model-SF'!$C$9:$AT$53,MATCH('Installed UEC-SF'!$B17,Year,0),MATCH(('Installed UEC-SF'!$B17-'Installed UEC-SF'!AK$4+1),Age,0)))</f>
        <v>0</v>
      </c>
      <c r="AL17" s="249">
        <f>IF(ISNA(INDEX('Stock Model-SF'!$C$9:$AT$53,MATCH('Installed UEC-SF'!$B17,Year,0),MATCH(('Installed UEC-SF'!$B17-'Installed UEC-SF'!AL$4+1),Age,0))),0,INDEX('Stock Model-SF'!$C$9:$AT$53,MATCH('Installed UEC-SF'!$B17,Year,0),MATCH(('Installed UEC-SF'!$B17-'Installed UEC-SF'!AL$4+1),Age,0)))</f>
        <v>0</v>
      </c>
      <c r="AM17" s="249">
        <f>IF(ISNA(INDEX('Stock Model-SF'!$C$9:$AT$53,MATCH('Installed UEC-SF'!$B17,Year,0),MATCH(('Installed UEC-SF'!$B17-'Installed UEC-SF'!AM$4+1),Age,0))),0,INDEX('Stock Model-SF'!$C$9:$AT$53,MATCH('Installed UEC-SF'!$B17,Year,0),MATCH(('Installed UEC-SF'!$B17-'Installed UEC-SF'!AM$4+1),Age,0)))</f>
        <v>0</v>
      </c>
      <c r="AN17" s="249">
        <f>IF(ISNA(INDEX('Stock Model-SF'!$C$9:$AT$53,MATCH('Installed UEC-SF'!$B17,Year,0),MATCH(('Installed UEC-SF'!$B17-'Installed UEC-SF'!AN$4+1),Age,0))),0,INDEX('Stock Model-SF'!$C$9:$AT$53,MATCH('Installed UEC-SF'!$B17,Year,0),MATCH(('Installed UEC-SF'!$B17-'Installed UEC-SF'!AN$4+1),Age,0)))</f>
        <v>0</v>
      </c>
      <c r="AO17" s="249">
        <f>IF(ISNA(INDEX('Stock Model-SF'!$C$9:$AT$53,MATCH('Installed UEC-SF'!$B17,Year,0),MATCH(('Installed UEC-SF'!$B17-'Installed UEC-SF'!AO$4+1),Age,0))),0,INDEX('Stock Model-SF'!$C$9:$AT$53,MATCH('Installed UEC-SF'!$B17,Year,0),MATCH(('Installed UEC-SF'!$B17-'Installed UEC-SF'!AO$4+1),Age,0)))</f>
        <v>0</v>
      </c>
      <c r="AP17" s="249">
        <f>IF(ISNA(INDEX('Stock Model-SF'!$C$9:$AT$53,MATCH('Installed UEC-SF'!$B17,Year,0),MATCH(('Installed UEC-SF'!$B17-'Installed UEC-SF'!AP$4+1),Age,0))),0,INDEX('Stock Model-SF'!$C$9:$AT$53,MATCH('Installed UEC-SF'!$B17,Year,0),MATCH(('Installed UEC-SF'!$B17-'Installed UEC-SF'!AP$4+1),Age,0)))</f>
        <v>0</v>
      </c>
      <c r="AQ17" s="249">
        <f>IF(ISNA(INDEX('Stock Model-SF'!$C$9:$AT$53,MATCH('Installed UEC-SF'!$B17,Year,0),MATCH(('Installed UEC-SF'!$B17-'Installed UEC-SF'!AQ$4+1),Age,0))),0,INDEX('Stock Model-SF'!$C$9:$AT$53,MATCH('Installed UEC-SF'!$B17,Year,0),MATCH(('Installed UEC-SF'!$B17-'Installed UEC-SF'!AQ$4+1),Age,0)))</f>
        <v>0</v>
      </c>
      <c r="AR17" s="249">
        <f>IF(ISNA(INDEX('Stock Model-SF'!$C$9:$AT$53,MATCH('Installed UEC-SF'!$B17,Year,0),MATCH(('Installed UEC-SF'!$B17-'Installed UEC-SF'!AR$4+1),Age,0))),0,INDEX('Stock Model-SF'!$C$9:$AT$53,MATCH('Installed UEC-SF'!$B17,Year,0),MATCH(('Installed UEC-SF'!$B17-'Installed UEC-SF'!AR$4+1),Age,0)))</f>
        <v>0</v>
      </c>
      <c r="AS17" s="249">
        <f>IF(ISNA(INDEX('Stock Model-SF'!$C$9:$AT$53,MATCH('Installed UEC-SF'!$B17,Year,0),MATCH(('Installed UEC-SF'!$B17-'Installed UEC-SF'!AS$4+1),Age,0))),0,INDEX('Stock Model-SF'!$C$9:$AT$53,MATCH('Installed UEC-SF'!$B17,Year,0),MATCH(('Installed UEC-SF'!$B17-'Installed UEC-SF'!AS$4+1),Age,0)))</f>
        <v>0</v>
      </c>
      <c r="AT17" s="249">
        <f>IF(ISNA(INDEX('Stock Model-SF'!$C$9:$AT$53,MATCH('Installed UEC-SF'!$B17,Year,0),MATCH(('Installed UEC-SF'!$B17-'Installed UEC-SF'!AT$4+1),Age,0))),0,INDEX('Stock Model-SF'!$C$9:$AT$53,MATCH('Installed UEC-SF'!$B17,Year,0),MATCH(('Installed UEC-SF'!$B17-'Installed UEC-SF'!AT$4+1),Age,0)))</f>
        <v>0</v>
      </c>
      <c r="AU17" s="249">
        <f>IF(ISNA(INDEX('Stock Model-SF'!$C$9:$AT$53,MATCH('Installed UEC-SF'!$B17,Year,0),MATCH(('Installed UEC-SF'!$B17-'Installed UEC-SF'!AU$4+1),Age,0))),0,INDEX('Stock Model-SF'!$C$9:$AT$53,MATCH('Installed UEC-SF'!$B17,Year,0),MATCH(('Installed UEC-SF'!$B17-'Installed UEC-SF'!AU$4+1),Age,0)))</f>
        <v>0</v>
      </c>
      <c r="AV17" s="249">
        <f t="shared" ca="1" si="2"/>
        <v>337628.7470663407</v>
      </c>
      <c r="AW17" s="250" t="str">
        <f ca="1">IF(AV17=SUM('Stock Model-SF'!C21:AT21),"OK","Error")</f>
        <v>Error</v>
      </c>
    </row>
    <row r="18" spans="1:49">
      <c r="A18" s="247"/>
      <c r="B18" s="246">
        <f>'Stock Model-SF'!B22</f>
        <v>2003</v>
      </c>
      <c r="C18" s="249">
        <f ca="1">IF(ISNA(INDEX('Stock Model-SF'!$C$9:$AT$53,MATCH('Installed UEC-SF'!$B18,Year,0),MATCH(('Installed UEC-SF'!$B18-'Installed UEC-SF'!C$4+1),Age,0))),0,INDEX('Stock Model-SF'!$C$9:$AT$53,MATCH('Installed UEC-SF'!$B18,Year,0),MATCH(('Installed UEC-SF'!$B18-'Installed UEC-SF'!C$4+1),Age,0)))</f>
        <v>23352.625777929803</v>
      </c>
      <c r="D18" s="249">
        <f ca="1">IF(ISNA(INDEX('Stock Model-SF'!$C$9:$AT$53,MATCH('Installed UEC-SF'!$B18,Year,0),MATCH(('Installed UEC-SF'!$B18-'Installed UEC-SF'!D$4+1),Age,0))),0,INDEX('Stock Model-SF'!$C$9:$AT$53,MATCH('Installed UEC-SF'!$B18,Year,0),MATCH(('Installed UEC-SF'!$B18-'Installed UEC-SF'!D$4+1),Age,0)))</f>
        <v>22860.414733613205</v>
      </c>
      <c r="E18" s="249">
        <f ca="1">IF(ISNA(INDEX('Stock Model-SF'!$C$9:$AT$53,MATCH('Installed UEC-SF'!$B18,Year,0),MATCH(('Installed UEC-SF'!$B18-'Installed UEC-SF'!E$4+1),Age,0))),0,INDEX('Stock Model-SF'!$C$9:$AT$53,MATCH('Installed UEC-SF'!$B18,Year,0),MATCH(('Installed UEC-SF'!$B18-'Installed UEC-SF'!E$4+1),Age,0)))</f>
        <v>24375.130224401168</v>
      </c>
      <c r="F18" s="249">
        <f ca="1">IF(ISNA(INDEX('Stock Model-SF'!$C$9:$AT$53,MATCH('Installed UEC-SF'!$B18,Year,0),MATCH(('Installed UEC-SF'!$B18-'Installed UEC-SF'!F$4+1),Age,0))),0,INDEX('Stock Model-SF'!$C$9:$AT$53,MATCH('Installed UEC-SF'!$B18,Year,0),MATCH(('Installed UEC-SF'!$B18-'Installed UEC-SF'!F$4+1),Age,0)))</f>
        <v>25387.355540049968</v>
      </c>
      <c r="G18" s="249">
        <f ca="1">IF(ISNA(INDEX('Stock Model-SF'!$C$9:$AT$53,MATCH('Installed UEC-SF'!$B18,Year,0),MATCH(('Installed UEC-SF'!$B18-'Installed UEC-SF'!G$4+1),Age,0))),0,INDEX('Stock Model-SF'!$C$9:$AT$53,MATCH('Installed UEC-SF'!$B18,Year,0),MATCH(('Installed UEC-SF'!$B18-'Installed UEC-SF'!G$4+1),Age,0)))</f>
        <v>26142.435867860771</v>
      </c>
      <c r="H18" s="249">
        <f ca="1">IF(ISNA(INDEX('Stock Model-SF'!$C$9:$AT$53,MATCH('Installed UEC-SF'!$B18,Year,0),MATCH(('Installed UEC-SF'!$B18-'Installed UEC-SF'!H$4+1),Age,0))),0,INDEX('Stock Model-SF'!$C$9:$AT$53,MATCH('Installed UEC-SF'!$B18,Year,0),MATCH(('Installed UEC-SF'!$B18-'Installed UEC-SF'!H$4+1),Age,0)))</f>
        <v>25657.174531808549</v>
      </c>
      <c r="I18" s="249">
        <f ca="1">IF(ISNA(INDEX('Stock Model-SF'!$C$9:$AT$53,MATCH('Installed UEC-SF'!$B18,Year,0),MATCH(('Installed UEC-SF'!$B18-'Installed UEC-SF'!I$4+1),Age,0))),0,INDEX('Stock Model-SF'!$C$9:$AT$53,MATCH('Installed UEC-SF'!$B18,Year,0),MATCH(('Installed UEC-SF'!$B18-'Installed UEC-SF'!I$4+1),Age,0)))</f>
        <v>26240.804288540123</v>
      </c>
      <c r="J18" s="249">
        <f ca="1">IF(ISNA(INDEX('Stock Model-SF'!$C$9:$AT$53,MATCH('Installed UEC-SF'!$B18,Year,0),MATCH(('Installed UEC-SF'!$B18-'Installed UEC-SF'!J$4+1),Age,0))),0,INDEX('Stock Model-SF'!$C$9:$AT$53,MATCH('Installed UEC-SF'!$B18,Year,0),MATCH(('Installed UEC-SF'!$B18-'Installed UEC-SF'!J$4+1),Age,0)))</f>
        <v>26503.309912279034</v>
      </c>
      <c r="K18" s="249">
        <f ca="1">IF(ISNA(INDEX('Stock Model-SF'!$C$9:$AT$53,MATCH('Installed UEC-SF'!$B18,Year,0),MATCH(('Installed UEC-SF'!$B18-'Installed UEC-SF'!K$4+1),Age,0))),0,INDEX('Stock Model-SF'!$C$9:$AT$53,MATCH('Installed UEC-SF'!$B18,Year,0),MATCH(('Installed UEC-SF'!$B18-'Installed UEC-SF'!K$4+1),Age,0)))</f>
        <v>27059.03929212768</v>
      </c>
      <c r="L18" s="249">
        <f ca="1">IF(ISNA(INDEX('Stock Model-SF'!$C$9:$AT$53,MATCH('Installed UEC-SF'!$B18,Year,0),MATCH(('Installed UEC-SF'!$B18-'Installed UEC-SF'!L$4+1),Age,0))),0,INDEX('Stock Model-SF'!$C$9:$AT$53,MATCH('Installed UEC-SF'!$B18,Year,0),MATCH(('Installed UEC-SF'!$B18-'Installed UEC-SF'!L$4+1),Age,0)))</f>
        <v>27225.732104254566</v>
      </c>
      <c r="M18" s="249">
        <f ca="1">IF(ISNA(INDEX('Stock Model-SF'!$C$9:$AT$53,MATCH('Installed UEC-SF'!$B18,Year,0),MATCH(('Installed UEC-SF'!$B18-'Installed UEC-SF'!M$4+1),Age,0))),0,INDEX('Stock Model-SF'!$C$9:$AT$53,MATCH('Installed UEC-SF'!$B18,Year,0),MATCH(('Installed UEC-SF'!$B18-'Installed UEC-SF'!M$4+1),Age,0)))</f>
        <v>26980.17082833522</v>
      </c>
      <c r="N18" s="249">
        <f ca="1">IF(ISNA(INDEX('Stock Model-SF'!$C$9:$AT$53,MATCH('Installed UEC-SF'!$B18,Year,0),MATCH(('Installed UEC-SF'!$B18-'Installed UEC-SF'!N$4+1),Age,0))),0,INDEX('Stock Model-SF'!$C$9:$AT$53,MATCH('Installed UEC-SF'!$B18,Year,0),MATCH(('Installed UEC-SF'!$B18-'Installed UEC-SF'!N$4+1),Age,0)))</f>
        <v>27392.576788581959</v>
      </c>
      <c r="O18" s="249">
        <f ca="1">IF(ISNA(INDEX('Stock Model-SF'!$C$9:$AT$53,MATCH('Installed UEC-SF'!$B18,Year,0),MATCH(('Installed UEC-SF'!$B18-'Installed UEC-SF'!O$4+1),Age,0))),0,INDEX('Stock Model-SF'!$C$9:$AT$53,MATCH('Installed UEC-SF'!$B18,Year,0),MATCH(('Installed UEC-SF'!$B18-'Installed UEC-SF'!O$4+1),Age,0)))</f>
        <v>28451.977176558641</v>
      </c>
      <c r="P18" s="249">
        <f ca="1">IF(ISNA(INDEX('Stock Model-SF'!$C$9:$AT$53,MATCH('Installed UEC-SF'!$B18,Year,0),MATCH(('Installed UEC-SF'!$B18-'Installed UEC-SF'!P$4+1),Age,0))),0,INDEX('Stock Model-SF'!$C$9:$AT$53,MATCH('Installed UEC-SF'!$B18,Year,0),MATCH(('Installed UEC-SF'!$B18-'Installed UEC-SF'!P$4+1),Age,0)))</f>
        <v>29523.048711092357</v>
      </c>
      <c r="Q18" s="249">
        <f>IF(ISNA(INDEX('Stock Model-SF'!$C$9:$AT$53,MATCH('Installed UEC-SF'!$B18,Year,0),MATCH(('Installed UEC-SF'!$B18-'Installed UEC-SF'!Q$4+1),Age,0))),0,INDEX('Stock Model-SF'!$C$9:$AT$53,MATCH('Installed UEC-SF'!$B18,Year,0),MATCH(('Installed UEC-SF'!$B18-'Installed UEC-SF'!Q$4+1),Age,0)))</f>
        <v>0</v>
      </c>
      <c r="R18" s="249">
        <f>IF(ISNA(INDEX('Stock Model-SF'!$C$9:$AT$53,MATCH('Installed UEC-SF'!$B18,Year,0),MATCH(('Installed UEC-SF'!$B18-'Installed UEC-SF'!R$4+1),Age,0))),0,INDEX('Stock Model-SF'!$C$9:$AT$53,MATCH('Installed UEC-SF'!$B18,Year,0),MATCH(('Installed UEC-SF'!$B18-'Installed UEC-SF'!R$4+1),Age,0)))</f>
        <v>0</v>
      </c>
      <c r="S18" s="249">
        <f>IF(ISNA(INDEX('Stock Model-SF'!$C$9:$AT$53,MATCH('Installed UEC-SF'!$B18,Year,0),MATCH(('Installed UEC-SF'!$B18-'Installed UEC-SF'!S$4+1),Age,0))),0,INDEX('Stock Model-SF'!$C$9:$AT$53,MATCH('Installed UEC-SF'!$B18,Year,0),MATCH(('Installed UEC-SF'!$B18-'Installed UEC-SF'!S$4+1),Age,0)))</f>
        <v>0</v>
      </c>
      <c r="T18" s="249">
        <f>IF(ISNA(INDEX('Stock Model-SF'!$C$9:$AT$53,MATCH('Installed UEC-SF'!$B18,Year,0),MATCH(('Installed UEC-SF'!$B18-'Installed UEC-SF'!T$4+1),Age,0))),0,INDEX('Stock Model-SF'!$C$9:$AT$53,MATCH('Installed UEC-SF'!$B18,Year,0),MATCH(('Installed UEC-SF'!$B18-'Installed UEC-SF'!T$4+1),Age,0)))</f>
        <v>0</v>
      </c>
      <c r="U18" s="249">
        <f>IF(ISNA(INDEX('Stock Model-SF'!$C$9:$AT$53,MATCH('Installed UEC-SF'!$B18,Year,0),MATCH(('Installed UEC-SF'!$B18-'Installed UEC-SF'!U$4+1),Age,0))),0,INDEX('Stock Model-SF'!$C$9:$AT$53,MATCH('Installed UEC-SF'!$B18,Year,0),MATCH(('Installed UEC-SF'!$B18-'Installed UEC-SF'!U$4+1),Age,0)))</f>
        <v>0</v>
      </c>
      <c r="V18" s="249">
        <f>IF(ISNA(INDEX('Stock Model-SF'!$C$9:$AT$53,MATCH('Installed UEC-SF'!$B18,Year,0),MATCH(('Installed UEC-SF'!$B18-'Installed UEC-SF'!V$4+1),Age,0))),0,INDEX('Stock Model-SF'!$C$9:$AT$53,MATCH('Installed UEC-SF'!$B18,Year,0),MATCH(('Installed UEC-SF'!$B18-'Installed UEC-SF'!V$4+1),Age,0)))</f>
        <v>0</v>
      </c>
      <c r="W18" s="249">
        <f>IF(ISNA(INDEX('Stock Model-SF'!$C$9:$AT$53,MATCH('Installed UEC-SF'!$B18,Year,0),MATCH(('Installed UEC-SF'!$B18-'Installed UEC-SF'!W$4+1),Age,0))),0,INDEX('Stock Model-SF'!$C$9:$AT$53,MATCH('Installed UEC-SF'!$B18,Year,0),MATCH(('Installed UEC-SF'!$B18-'Installed UEC-SF'!W$4+1),Age,0)))</f>
        <v>0</v>
      </c>
      <c r="X18" s="249">
        <f>IF(ISNA(INDEX('Stock Model-SF'!$C$9:$AT$53,MATCH('Installed UEC-SF'!$B18,Year,0),MATCH(('Installed UEC-SF'!$B18-'Installed UEC-SF'!X$4+1),Age,0))),0,INDEX('Stock Model-SF'!$C$9:$AT$53,MATCH('Installed UEC-SF'!$B18,Year,0),MATCH(('Installed UEC-SF'!$B18-'Installed UEC-SF'!X$4+1),Age,0)))</f>
        <v>0</v>
      </c>
      <c r="Y18" s="249">
        <f>IF(ISNA(INDEX('Stock Model-SF'!$C$9:$AT$53,MATCH('Installed UEC-SF'!$B18,Year,0),MATCH(('Installed UEC-SF'!$B18-'Installed UEC-SF'!Y$4+1),Age,0))),0,INDEX('Stock Model-SF'!$C$9:$AT$53,MATCH('Installed UEC-SF'!$B18,Year,0),MATCH(('Installed UEC-SF'!$B18-'Installed UEC-SF'!Y$4+1),Age,0)))</f>
        <v>0</v>
      </c>
      <c r="Z18" s="249">
        <f>IF(ISNA(INDEX('Stock Model-SF'!$C$9:$AT$53,MATCH('Installed UEC-SF'!$B18,Year,0),MATCH(('Installed UEC-SF'!$B18-'Installed UEC-SF'!Z$4+1),Age,0))),0,INDEX('Stock Model-SF'!$C$9:$AT$53,MATCH('Installed UEC-SF'!$B18,Year,0),MATCH(('Installed UEC-SF'!$B18-'Installed UEC-SF'!Z$4+1),Age,0)))</f>
        <v>0</v>
      </c>
      <c r="AA18" s="249">
        <f>IF(ISNA(INDEX('Stock Model-SF'!$C$9:$AT$53,MATCH('Installed UEC-SF'!$B18,Year,0),MATCH(('Installed UEC-SF'!$B18-'Installed UEC-SF'!AA$4+1),Age,0))),0,INDEX('Stock Model-SF'!$C$9:$AT$53,MATCH('Installed UEC-SF'!$B18,Year,0),MATCH(('Installed UEC-SF'!$B18-'Installed UEC-SF'!AA$4+1),Age,0)))</f>
        <v>0</v>
      </c>
      <c r="AB18" s="249">
        <f>IF(ISNA(INDEX('Stock Model-SF'!$C$9:$AT$53,MATCH('Installed UEC-SF'!$B18,Year,0),MATCH(('Installed UEC-SF'!$B18-'Installed UEC-SF'!AB$4+1),Age,0))),0,INDEX('Stock Model-SF'!$C$9:$AT$53,MATCH('Installed UEC-SF'!$B18,Year,0),MATCH(('Installed UEC-SF'!$B18-'Installed UEC-SF'!AB$4+1),Age,0)))</f>
        <v>0</v>
      </c>
      <c r="AC18" s="249">
        <f>IF(ISNA(INDEX('Stock Model-SF'!$C$9:$AT$53,MATCH('Installed UEC-SF'!$B18,Year,0),MATCH(('Installed UEC-SF'!$B18-'Installed UEC-SF'!AC$4+1),Age,0))),0,INDEX('Stock Model-SF'!$C$9:$AT$53,MATCH('Installed UEC-SF'!$B18,Year,0),MATCH(('Installed UEC-SF'!$B18-'Installed UEC-SF'!AC$4+1),Age,0)))</f>
        <v>0</v>
      </c>
      <c r="AD18" s="249">
        <f>IF(ISNA(INDEX('Stock Model-SF'!$C$9:$AT$53,MATCH('Installed UEC-SF'!$B18,Year,0),MATCH(('Installed UEC-SF'!$B18-'Installed UEC-SF'!AD$4+1),Age,0))),0,INDEX('Stock Model-SF'!$C$9:$AT$53,MATCH('Installed UEC-SF'!$B18,Year,0),MATCH(('Installed UEC-SF'!$B18-'Installed UEC-SF'!AD$4+1),Age,0)))</f>
        <v>0</v>
      </c>
      <c r="AE18" s="249">
        <f>IF(ISNA(INDEX('Stock Model-SF'!$C$9:$AT$53,MATCH('Installed UEC-SF'!$B18,Year,0),MATCH(('Installed UEC-SF'!$B18-'Installed UEC-SF'!AE$4+1),Age,0))),0,INDEX('Stock Model-SF'!$C$9:$AT$53,MATCH('Installed UEC-SF'!$B18,Year,0),MATCH(('Installed UEC-SF'!$B18-'Installed UEC-SF'!AE$4+1),Age,0)))</f>
        <v>0</v>
      </c>
      <c r="AF18" s="249">
        <f>IF(ISNA(INDEX('Stock Model-SF'!$C$9:$AT$53,MATCH('Installed UEC-SF'!$B18,Year,0),MATCH(('Installed UEC-SF'!$B18-'Installed UEC-SF'!AF$4+1),Age,0))),0,INDEX('Stock Model-SF'!$C$9:$AT$53,MATCH('Installed UEC-SF'!$B18,Year,0),MATCH(('Installed UEC-SF'!$B18-'Installed UEC-SF'!AF$4+1),Age,0)))</f>
        <v>0</v>
      </c>
      <c r="AG18" s="249">
        <f>IF(ISNA(INDEX('Stock Model-SF'!$C$9:$AT$53,MATCH('Installed UEC-SF'!$B18,Year,0),MATCH(('Installed UEC-SF'!$B18-'Installed UEC-SF'!AG$4+1),Age,0))),0,INDEX('Stock Model-SF'!$C$9:$AT$53,MATCH('Installed UEC-SF'!$B18,Year,0),MATCH(('Installed UEC-SF'!$B18-'Installed UEC-SF'!AG$4+1),Age,0)))</f>
        <v>0</v>
      </c>
      <c r="AH18" s="249">
        <f>IF(ISNA(INDEX('Stock Model-SF'!$C$9:$AT$53,MATCH('Installed UEC-SF'!$B18,Year,0),MATCH(('Installed UEC-SF'!$B18-'Installed UEC-SF'!AH$4+1),Age,0))),0,INDEX('Stock Model-SF'!$C$9:$AT$53,MATCH('Installed UEC-SF'!$B18,Year,0),MATCH(('Installed UEC-SF'!$B18-'Installed UEC-SF'!AH$4+1),Age,0)))</f>
        <v>0</v>
      </c>
      <c r="AI18" s="249">
        <f>IF(ISNA(INDEX('Stock Model-SF'!$C$9:$AT$53,MATCH('Installed UEC-SF'!$B18,Year,0),MATCH(('Installed UEC-SF'!$B18-'Installed UEC-SF'!AI$4+1),Age,0))),0,INDEX('Stock Model-SF'!$C$9:$AT$53,MATCH('Installed UEC-SF'!$B18,Year,0),MATCH(('Installed UEC-SF'!$B18-'Installed UEC-SF'!AI$4+1),Age,0)))</f>
        <v>0</v>
      </c>
      <c r="AJ18" s="249">
        <f>IF(ISNA(INDEX('Stock Model-SF'!$C$9:$AT$53,MATCH('Installed UEC-SF'!$B18,Year,0),MATCH(('Installed UEC-SF'!$B18-'Installed UEC-SF'!AJ$4+1),Age,0))),0,INDEX('Stock Model-SF'!$C$9:$AT$53,MATCH('Installed UEC-SF'!$B18,Year,0),MATCH(('Installed UEC-SF'!$B18-'Installed UEC-SF'!AJ$4+1),Age,0)))</f>
        <v>0</v>
      </c>
      <c r="AK18" s="249">
        <f>IF(ISNA(INDEX('Stock Model-SF'!$C$9:$AT$53,MATCH('Installed UEC-SF'!$B18,Year,0),MATCH(('Installed UEC-SF'!$B18-'Installed UEC-SF'!AK$4+1),Age,0))),0,INDEX('Stock Model-SF'!$C$9:$AT$53,MATCH('Installed UEC-SF'!$B18,Year,0),MATCH(('Installed UEC-SF'!$B18-'Installed UEC-SF'!AK$4+1),Age,0)))</f>
        <v>0</v>
      </c>
      <c r="AL18" s="249">
        <f>IF(ISNA(INDEX('Stock Model-SF'!$C$9:$AT$53,MATCH('Installed UEC-SF'!$B18,Year,0),MATCH(('Installed UEC-SF'!$B18-'Installed UEC-SF'!AL$4+1),Age,0))),0,INDEX('Stock Model-SF'!$C$9:$AT$53,MATCH('Installed UEC-SF'!$B18,Year,0),MATCH(('Installed UEC-SF'!$B18-'Installed UEC-SF'!AL$4+1),Age,0)))</f>
        <v>0</v>
      </c>
      <c r="AM18" s="249">
        <f>IF(ISNA(INDEX('Stock Model-SF'!$C$9:$AT$53,MATCH('Installed UEC-SF'!$B18,Year,0),MATCH(('Installed UEC-SF'!$B18-'Installed UEC-SF'!AM$4+1),Age,0))),0,INDEX('Stock Model-SF'!$C$9:$AT$53,MATCH('Installed UEC-SF'!$B18,Year,0),MATCH(('Installed UEC-SF'!$B18-'Installed UEC-SF'!AM$4+1),Age,0)))</f>
        <v>0</v>
      </c>
      <c r="AN18" s="249">
        <f>IF(ISNA(INDEX('Stock Model-SF'!$C$9:$AT$53,MATCH('Installed UEC-SF'!$B18,Year,0),MATCH(('Installed UEC-SF'!$B18-'Installed UEC-SF'!AN$4+1),Age,0))),0,INDEX('Stock Model-SF'!$C$9:$AT$53,MATCH('Installed UEC-SF'!$B18,Year,0),MATCH(('Installed UEC-SF'!$B18-'Installed UEC-SF'!AN$4+1),Age,0)))</f>
        <v>0</v>
      </c>
      <c r="AO18" s="249">
        <f>IF(ISNA(INDEX('Stock Model-SF'!$C$9:$AT$53,MATCH('Installed UEC-SF'!$B18,Year,0),MATCH(('Installed UEC-SF'!$B18-'Installed UEC-SF'!AO$4+1),Age,0))),0,INDEX('Stock Model-SF'!$C$9:$AT$53,MATCH('Installed UEC-SF'!$B18,Year,0),MATCH(('Installed UEC-SF'!$B18-'Installed UEC-SF'!AO$4+1),Age,0)))</f>
        <v>0</v>
      </c>
      <c r="AP18" s="249">
        <f>IF(ISNA(INDEX('Stock Model-SF'!$C$9:$AT$53,MATCH('Installed UEC-SF'!$B18,Year,0),MATCH(('Installed UEC-SF'!$B18-'Installed UEC-SF'!AP$4+1),Age,0))),0,INDEX('Stock Model-SF'!$C$9:$AT$53,MATCH('Installed UEC-SF'!$B18,Year,0),MATCH(('Installed UEC-SF'!$B18-'Installed UEC-SF'!AP$4+1),Age,0)))</f>
        <v>0</v>
      </c>
      <c r="AQ18" s="249">
        <f>IF(ISNA(INDEX('Stock Model-SF'!$C$9:$AT$53,MATCH('Installed UEC-SF'!$B18,Year,0),MATCH(('Installed UEC-SF'!$B18-'Installed UEC-SF'!AQ$4+1),Age,0))),0,INDEX('Stock Model-SF'!$C$9:$AT$53,MATCH('Installed UEC-SF'!$B18,Year,0),MATCH(('Installed UEC-SF'!$B18-'Installed UEC-SF'!AQ$4+1),Age,0)))</f>
        <v>0</v>
      </c>
      <c r="AR18" s="249">
        <f>IF(ISNA(INDEX('Stock Model-SF'!$C$9:$AT$53,MATCH('Installed UEC-SF'!$B18,Year,0),MATCH(('Installed UEC-SF'!$B18-'Installed UEC-SF'!AR$4+1),Age,0))),0,INDEX('Stock Model-SF'!$C$9:$AT$53,MATCH('Installed UEC-SF'!$B18,Year,0),MATCH(('Installed UEC-SF'!$B18-'Installed UEC-SF'!AR$4+1),Age,0)))</f>
        <v>0</v>
      </c>
      <c r="AS18" s="249">
        <f>IF(ISNA(INDEX('Stock Model-SF'!$C$9:$AT$53,MATCH('Installed UEC-SF'!$B18,Year,0),MATCH(('Installed UEC-SF'!$B18-'Installed UEC-SF'!AS$4+1),Age,0))),0,INDEX('Stock Model-SF'!$C$9:$AT$53,MATCH('Installed UEC-SF'!$B18,Year,0),MATCH(('Installed UEC-SF'!$B18-'Installed UEC-SF'!AS$4+1),Age,0)))</f>
        <v>0</v>
      </c>
      <c r="AT18" s="249">
        <f>IF(ISNA(INDEX('Stock Model-SF'!$C$9:$AT$53,MATCH('Installed UEC-SF'!$B18,Year,0),MATCH(('Installed UEC-SF'!$B18-'Installed UEC-SF'!AT$4+1),Age,0))),0,INDEX('Stock Model-SF'!$C$9:$AT$53,MATCH('Installed UEC-SF'!$B18,Year,0),MATCH(('Installed UEC-SF'!$B18-'Installed UEC-SF'!AT$4+1),Age,0)))</f>
        <v>0</v>
      </c>
      <c r="AU18" s="249">
        <f>IF(ISNA(INDEX('Stock Model-SF'!$C$9:$AT$53,MATCH('Installed UEC-SF'!$B18,Year,0),MATCH(('Installed UEC-SF'!$B18-'Installed UEC-SF'!AU$4+1),Age,0))),0,INDEX('Stock Model-SF'!$C$9:$AT$53,MATCH('Installed UEC-SF'!$B18,Year,0),MATCH(('Installed UEC-SF'!$B18-'Installed UEC-SF'!AU$4+1),Age,0)))</f>
        <v>0</v>
      </c>
      <c r="AV18" s="249">
        <f t="shared" ca="1" si="2"/>
        <v>367151.79577743309</v>
      </c>
      <c r="AW18" s="250" t="str">
        <f ca="1">IF(AV18=SUM('Stock Model-SF'!C22:AT22),"OK","Error")</f>
        <v>Error</v>
      </c>
    </row>
    <row r="19" spans="1:49">
      <c r="A19" s="247"/>
      <c r="B19" s="246">
        <f>'Stock Model-SF'!B23</f>
        <v>2004</v>
      </c>
      <c r="C19" s="249">
        <f ca="1">IF(ISNA(INDEX('Stock Model-SF'!$C$9:$AT$53,MATCH('Installed UEC-SF'!$B19,Year,0),MATCH(('Installed UEC-SF'!$B19-'Installed UEC-SF'!C$4+1),Age,0))),0,INDEX('Stock Model-SF'!$C$9:$AT$53,MATCH('Installed UEC-SF'!$B19,Year,0),MATCH(('Installed UEC-SF'!$B19-'Installed UEC-SF'!C$4+1),Age,0)))</f>
        <v>23352.625777929803</v>
      </c>
      <c r="D19" s="249">
        <f ca="1">IF(ISNA(INDEX('Stock Model-SF'!$C$9:$AT$53,MATCH('Installed UEC-SF'!$B19,Year,0),MATCH(('Installed UEC-SF'!$B19-'Installed UEC-SF'!D$4+1),Age,0))),0,INDEX('Stock Model-SF'!$C$9:$AT$53,MATCH('Installed UEC-SF'!$B19,Year,0),MATCH(('Installed UEC-SF'!$B19-'Installed UEC-SF'!D$4+1),Age,0)))</f>
        <v>22860.414733613205</v>
      </c>
      <c r="E19" s="249">
        <f ca="1">IF(ISNA(INDEX('Stock Model-SF'!$C$9:$AT$53,MATCH('Installed UEC-SF'!$B19,Year,0),MATCH(('Installed UEC-SF'!$B19-'Installed UEC-SF'!E$4+1),Age,0))),0,INDEX('Stock Model-SF'!$C$9:$AT$53,MATCH('Installed UEC-SF'!$B19,Year,0),MATCH(('Installed UEC-SF'!$B19-'Installed UEC-SF'!E$4+1),Age,0)))</f>
        <v>24375.130224401168</v>
      </c>
      <c r="F19" s="249">
        <f ca="1">IF(ISNA(INDEX('Stock Model-SF'!$C$9:$AT$53,MATCH('Installed UEC-SF'!$B19,Year,0),MATCH(('Installed UEC-SF'!$B19-'Installed UEC-SF'!F$4+1),Age,0))),0,INDEX('Stock Model-SF'!$C$9:$AT$53,MATCH('Installed UEC-SF'!$B19,Year,0),MATCH(('Installed UEC-SF'!$B19-'Installed UEC-SF'!F$4+1),Age,0)))</f>
        <v>25387.355540049968</v>
      </c>
      <c r="G19" s="249">
        <f ca="1">IF(ISNA(INDEX('Stock Model-SF'!$C$9:$AT$53,MATCH('Installed UEC-SF'!$B19,Year,0),MATCH(('Installed UEC-SF'!$B19-'Installed UEC-SF'!G$4+1),Age,0))),0,INDEX('Stock Model-SF'!$C$9:$AT$53,MATCH('Installed UEC-SF'!$B19,Year,0),MATCH(('Installed UEC-SF'!$B19-'Installed UEC-SF'!G$4+1),Age,0)))</f>
        <v>26142.435867860771</v>
      </c>
      <c r="H19" s="249">
        <f ca="1">IF(ISNA(INDEX('Stock Model-SF'!$C$9:$AT$53,MATCH('Installed UEC-SF'!$B19,Year,0),MATCH(('Installed UEC-SF'!$B19-'Installed UEC-SF'!H$4+1),Age,0))),0,INDEX('Stock Model-SF'!$C$9:$AT$53,MATCH('Installed UEC-SF'!$B19,Year,0),MATCH(('Installed UEC-SF'!$B19-'Installed UEC-SF'!H$4+1),Age,0)))</f>
        <v>25657.174531808549</v>
      </c>
      <c r="I19" s="249">
        <f ca="1">IF(ISNA(INDEX('Stock Model-SF'!$C$9:$AT$53,MATCH('Installed UEC-SF'!$B19,Year,0),MATCH(('Installed UEC-SF'!$B19-'Installed UEC-SF'!I$4+1),Age,0))),0,INDEX('Stock Model-SF'!$C$9:$AT$53,MATCH('Installed UEC-SF'!$B19,Year,0),MATCH(('Installed UEC-SF'!$B19-'Installed UEC-SF'!I$4+1),Age,0)))</f>
        <v>26240.804288540123</v>
      </c>
      <c r="J19" s="249">
        <f ca="1">IF(ISNA(INDEX('Stock Model-SF'!$C$9:$AT$53,MATCH('Installed UEC-SF'!$B19,Year,0),MATCH(('Installed UEC-SF'!$B19-'Installed UEC-SF'!J$4+1),Age,0))),0,INDEX('Stock Model-SF'!$C$9:$AT$53,MATCH('Installed UEC-SF'!$B19,Year,0),MATCH(('Installed UEC-SF'!$B19-'Installed UEC-SF'!J$4+1),Age,0)))</f>
        <v>26503.309912279034</v>
      </c>
      <c r="K19" s="249">
        <f ca="1">IF(ISNA(INDEX('Stock Model-SF'!$C$9:$AT$53,MATCH('Installed UEC-SF'!$B19,Year,0),MATCH(('Installed UEC-SF'!$B19-'Installed UEC-SF'!K$4+1),Age,0))),0,INDEX('Stock Model-SF'!$C$9:$AT$53,MATCH('Installed UEC-SF'!$B19,Year,0),MATCH(('Installed UEC-SF'!$B19-'Installed UEC-SF'!K$4+1),Age,0)))</f>
        <v>27059.03929212768</v>
      </c>
      <c r="L19" s="249">
        <f ca="1">IF(ISNA(INDEX('Stock Model-SF'!$C$9:$AT$53,MATCH('Installed UEC-SF'!$B19,Year,0),MATCH(('Installed UEC-SF'!$B19-'Installed UEC-SF'!L$4+1),Age,0))),0,INDEX('Stock Model-SF'!$C$9:$AT$53,MATCH('Installed UEC-SF'!$B19,Year,0),MATCH(('Installed UEC-SF'!$B19-'Installed UEC-SF'!L$4+1),Age,0)))</f>
        <v>27225.732104254566</v>
      </c>
      <c r="M19" s="249">
        <f ca="1">IF(ISNA(INDEX('Stock Model-SF'!$C$9:$AT$53,MATCH('Installed UEC-SF'!$B19,Year,0),MATCH(('Installed UEC-SF'!$B19-'Installed UEC-SF'!M$4+1),Age,0))),0,INDEX('Stock Model-SF'!$C$9:$AT$53,MATCH('Installed UEC-SF'!$B19,Year,0),MATCH(('Installed UEC-SF'!$B19-'Installed UEC-SF'!M$4+1),Age,0)))</f>
        <v>26980.17082833522</v>
      </c>
      <c r="N19" s="249">
        <f ca="1">IF(ISNA(INDEX('Stock Model-SF'!$C$9:$AT$53,MATCH('Installed UEC-SF'!$B19,Year,0),MATCH(('Installed UEC-SF'!$B19-'Installed UEC-SF'!N$4+1),Age,0))),0,INDEX('Stock Model-SF'!$C$9:$AT$53,MATCH('Installed UEC-SF'!$B19,Year,0),MATCH(('Installed UEC-SF'!$B19-'Installed UEC-SF'!N$4+1),Age,0)))</f>
        <v>27392.576788581959</v>
      </c>
      <c r="O19" s="249">
        <f ca="1">IF(ISNA(INDEX('Stock Model-SF'!$C$9:$AT$53,MATCH('Installed UEC-SF'!$B19,Year,0),MATCH(('Installed UEC-SF'!$B19-'Installed UEC-SF'!O$4+1),Age,0))),0,INDEX('Stock Model-SF'!$C$9:$AT$53,MATCH('Installed UEC-SF'!$B19,Year,0),MATCH(('Installed UEC-SF'!$B19-'Installed UEC-SF'!O$4+1),Age,0)))</f>
        <v>28451.977176558641</v>
      </c>
      <c r="P19" s="249">
        <f ca="1">IF(ISNA(INDEX('Stock Model-SF'!$C$9:$AT$53,MATCH('Installed UEC-SF'!$B19,Year,0),MATCH(('Installed UEC-SF'!$B19-'Installed UEC-SF'!P$4+1),Age,0))),0,INDEX('Stock Model-SF'!$C$9:$AT$53,MATCH('Installed UEC-SF'!$B19,Year,0),MATCH(('Installed UEC-SF'!$B19-'Installed UEC-SF'!P$4+1),Age,0)))</f>
        <v>29523.048711092357</v>
      </c>
      <c r="Q19" s="249">
        <f ca="1">IF(ISNA(INDEX('Stock Model-SF'!$C$9:$AT$53,MATCH('Installed UEC-SF'!$B19,Year,0),MATCH(('Installed UEC-SF'!$B19-'Installed UEC-SF'!Q$4+1),Age,0))),0,INDEX('Stock Model-SF'!$C$9:$AT$53,MATCH('Installed UEC-SF'!$B19,Year,0),MATCH(('Installed UEC-SF'!$B19-'Installed UEC-SF'!Q$4+1),Age,0)))</f>
        <v>30258.220927257618</v>
      </c>
      <c r="R19" s="249">
        <f>IF(ISNA(INDEX('Stock Model-SF'!$C$9:$AT$53,MATCH('Installed UEC-SF'!$B19,Year,0),MATCH(('Installed UEC-SF'!$B19-'Installed UEC-SF'!R$4+1),Age,0))),0,INDEX('Stock Model-SF'!$C$9:$AT$53,MATCH('Installed UEC-SF'!$B19,Year,0),MATCH(('Installed UEC-SF'!$B19-'Installed UEC-SF'!R$4+1),Age,0)))</f>
        <v>0</v>
      </c>
      <c r="S19" s="249">
        <f>IF(ISNA(INDEX('Stock Model-SF'!$C$9:$AT$53,MATCH('Installed UEC-SF'!$B19,Year,0),MATCH(('Installed UEC-SF'!$B19-'Installed UEC-SF'!S$4+1),Age,0))),0,INDEX('Stock Model-SF'!$C$9:$AT$53,MATCH('Installed UEC-SF'!$B19,Year,0),MATCH(('Installed UEC-SF'!$B19-'Installed UEC-SF'!S$4+1),Age,0)))</f>
        <v>0</v>
      </c>
      <c r="T19" s="249">
        <f>IF(ISNA(INDEX('Stock Model-SF'!$C$9:$AT$53,MATCH('Installed UEC-SF'!$B19,Year,0),MATCH(('Installed UEC-SF'!$B19-'Installed UEC-SF'!T$4+1),Age,0))),0,INDEX('Stock Model-SF'!$C$9:$AT$53,MATCH('Installed UEC-SF'!$B19,Year,0),MATCH(('Installed UEC-SF'!$B19-'Installed UEC-SF'!T$4+1),Age,0)))</f>
        <v>0</v>
      </c>
      <c r="U19" s="249">
        <f>IF(ISNA(INDEX('Stock Model-SF'!$C$9:$AT$53,MATCH('Installed UEC-SF'!$B19,Year,0),MATCH(('Installed UEC-SF'!$B19-'Installed UEC-SF'!U$4+1),Age,0))),0,INDEX('Stock Model-SF'!$C$9:$AT$53,MATCH('Installed UEC-SF'!$B19,Year,0),MATCH(('Installed UEC-SF'!$B19-'Installed UEC-SF'!U$4+1),Age,0)))</f>
        <v>0</v>
      </c>
      <c r="V19" s="249">
        <f>IF(ISNA(INDEX('Stock Model-SF'!$C$9:$AT$53,MATCH('Installed UEC-SF'!$B19,Year,0),MATCH(('Installed UEC-SF'!$B19-'Installed UEC-SF'!V$4+1),Age,0))),0,INDEX('Stock Model-SF'!$C$9:$AT$53,MATCH('Installed UEC-SF'!$B19,Year,0),MATCH(('Installed UEC-SF'!$B19-'Installed UEC-SF'!V$4+1),Age,0)))</f>
        <v>0</v>
      </c>
      <c r="W19" s="249">
        <f>IF(ISNA(INDEX('Stock Model-SF'!$C$9:$AT$53,MATCH('Installed UEC-SF'!$B19,Year,0),MATCH(('Installed UEC-SF'!$B19-'Installed UEC-SF'!W$4+1),Age,0))),0,INDEX('Stock Model-SF'!$C$9:$AT$53,MATCH('Installed UEC-SF'!$B19,Year,0),MATCH(('Installed UEC-SF'!$B19-'Installed UEC-SF'!W$4+1),Age,0)))</f>
        <v>0</v>
      </c>
      <c r="X19" s="249">
        <f>IF(ISNA(INDEX('Stock Model-SF'!$C$9:$AT$53,MATCH('Installed UEC-SF'!$B19,Year,0),MATCH(('Installed UEC-SF'!$B19-'Installed UEC-SF'!X$4+1),Age,0))),0,INDEX('Stock Model-SF'!$C$9:$AT$53,MATCH('Installed UEC-SF'!$B19,Year,0),MATCH(('Installed UEC-SF'!$B19-'Installed UEC-SF'!X$4+1),Age,0)))</f>
        <v>0</v>
      </c>
      <c r="Y19" s="249">
        <f>IF(ISNA(INDEX('Stock Model-SF'!$C$9:$AT$53,MATCH('Installed UEC-SF'!$B19,Year,0),MATCH(('Installed UEC-SF'!$B19-'Installed UEC-SF'!Y$4+1),Age,0))),0,INDEX('Stock Model-SF'!$C$9:$AT$53,MATCH('Installed UEC-SF'!$B19,Year,0),MATCH(('Installed UEC-SF'!$B19-'Installed UEC-SF'!Y$4+1),Age,0)))</f>
        <v>0</v>
      </c>
      <c r="Z19" s="249">
        <f>IF(ISNA(INDEX('Stock Model-SF'!$C$9:$AT$53,MATCH('Installed UEC-SF'!$B19,Year,0),MATCH(('Installed UEC-SF'!$B19-'Installed UEC-SF'!Z$4+1),Age,0))),0,INDEX('Stock Model-SF'!$C$9:$AT$53,MATCH('Installed UEC-SF'!$B19,Year,0),MATCH(('Installed UEC-SF'!$B19-'Installed UEC-SF'!Z$4+1),Age,0)))</f>
        <v>0</v>
      </c>
      <c r="AA19" s="249">
        <f>IF(ISNA(INDEX('Stock Model-SF'!$C$9:$AT$53,MATCH('Installed UEC-SF'!$B19,Year,0),MATCH(('Installed UEC-SF'!$B19-'Installed UEC-SF'!AA$4+1),Age,0))),0,INDEX('Stock Model-SF'!$C$9:$AT$53,MATCH('Installed UEC-SF'!$B19,Year,0),MATCH(('Installed UEC-SF'!$B19-'Installed UEC-SF'!AA$4+1),Age,0)))</f>
        <v>0</v>
      </c>
      <c r="AB19" s="249">
        <f>IF(ISNA(INDEX('Stock Model-SF'!$C$9:$AT$53,MATCH('Installed UEC-SF'!$B19,Year,0),MATCH(('Installed UEC-SF'!$B19-'Installed UEC-SF'!AB$4+1),Age,0))),0,INDEX('Stock Model-SF'!$C$9:$AT$53,MATCH('Installed UEC-SF'!$B19,Year,0),MATCH(('Installed UEC-SF'!$B19-'Installed UEC-SF'!AB$4+1),Age,0)))</f>
        <v>0</v>
      </c>
      <c r="AC19" s="249">
        <f>IF(ISNA(INDEX('Stock Model-SF'!$C$9:$AT$53,MATCH('Installed UEC-SF'!$B19,Year,0),MATCH(('Installed UEC-SF'!$B19-'Installed UEC-SF'!AC$4+1),Age,0))),0,INDEX('Stock Model-SF'!$C$9:$AT$53,MATCH('Installed UEC-SF'!$B19,Year,0),MATCH(('Installed UEC-SF'!$B19-'Installed UEC-SF'!AC$4+1),Age,0)))</f>
        <v>0</v>
      </c>
      <c r="AD19" s="249">
        <f>IF(ISNA(INDEX('Stock Model-SF'!$C$9:$AT$53,MATCH('Installed UEC-SF'!$B19,Year,0),MATCH(('Installed UEC-SF'!$B19-'Installed UEC-SF'!AD$4+1),Age,0))),0,INDEX('Stock Model-SF'!$C$9:$AT$53,MATCH('Installed UEC-SF'!$B19,Year,0),MATCH(('Installed UEC-SF'!$B19-'Installed UEC-SF'!AD$4+1),Age,0)))</f>
        <v>0</v>
      </c>
      <c r="AE19" s="249">
        <f>IF(ISNA(INDEX('Stock Model-SF'!$C$9:$AT$53,MATCH('Installed UEC-SF'!$B19,Year,0),MATCH(('Installed UEC-SF'!$B19-'Installed UEC-SF'!AE$4+1),Age,0))),0,INDEX('Stock Model-SF'!$C$9:$AT$53,MATCH('Installed UEC-SF'!$B19,Year,0),MATCH(('Installed UEC-SF'!$B19-'Installed UEC-SF'!AE$4+1),Age,0)))</f>
        <v>0</v>
      </c>
      <c r="AF19" s="249">
        <f>IF(ISNA(INDEX('Stock Model-SF'!$C$9:$AT$53,MATCH('Installed UEC-SF'!$B19,Year,0),MATCH(('Installed UEC-SF'!$B19-'Installed UEC-SF'!AF$4+1),Age,0))),0,INDEX('Stock Model-SF'!$C$9:$AT$53,MATCH('Installed UEC-SF'!$B19,Year,0),MATCH(('Installed UEC-SF'!$B19-'Installed UEC-SF'!AF$4+1),Age,0)))</f>
        <v>0</v>
      </c>
      <c r="AG19" s="249">
        <f>IF(ISNA(INDEX('Stock Model-SF'!$C$9:$AT$53,MATCH('Installed UEC-SF'!$B19,Year,0),MATCH(('Installed UEC-SF'!$B19-'Installed UEC-SF'!AG$4+1),Age,0))),0,INDEX('Stock Model-SF'!$C$9:$AT$53,MATCH('Installed UEC-SF'!$B19,Year,0),MATCH(('Installed UEC-SF'!$B19-'Installed UEC-SF'!AG$4+1),Age,0)))</f>
        <v>0</v>
      </c>
      <c r="AH19" s="249">
        <f>IF(ISNA(INDEX('Stock Model-SF'!$C$9:$AT$53,MATCH('Installed UEC-SF'!$B19,Year,0),MATCH(('Installed UEC-SF'!$B19-'Installed UEC-SF'!AH$4+1),Age,0))),0,INDEX('Stock Model-SF'!$C$9:$AT$53,MATCH('Installed UEC-SF'!$B19,Year,0),MATCH(('Installed UEC-SF'!$B19-'Installed UEC-SF'!AH$4+1),Age,0)))</f>
        <v>0</v>
      </c>
      <c r="AI19" s="249">
        <f>IF(ISNA(INDEX('Stock Model-SF'!$C$9:$AT$53,MATCH('Installed UEC-SF'!$B19,Year,0),MATCH(('Installed UEC-SF'!$B19-'Installed UEC-SF'!AI$4+1),Age,0))),0,INDEX('Stock Model-SF'!$C$9:$AT$53,MATCH('Installed UEC-SF'!$B19,Year,0),MATCH(('Installed UEC-SF'!$B19-'Installed UEC-SF'!AI$4+1),Age,0)))</f>
        <v>0</v>
      </c>
      <c r="AJ19" s="249">
        <f>IF(ISNA(INDEX('Stock Model-SF'!$C$9:$AT$53,MATCH('Installed UEC-SF'!$B19,Year,0),MATCH(('Installed UEC-SF'!$B19-'Installed UEC-SF'!AJ$4+1),Age,0))),0,INDEX('Stock Model-SF'!$C$9:$AT$53,MATCH('Installed UEC-SF'!$B19,Year,0),MATCH(('Installed UEC-SF'!$B19-'Installed UEC-SF'!AJ$4+1),Age,0)))</f>
        <v>0</v>
      </c>
      <c r="AK19" s="249">
        <f>IF(ISNA(INDEX('Stock Model-SF'!$C$9:$AT$53,MATCH('Installed UEC-SF'!$B19,Year,0),MATCH(('Installed UEC-SF'!$B19-'Installed UEC-SF'!AK$4+1),Age,0))),0,INDEX('Stock Model-SF'!$C$9:$AT$53,MATCH('Installed UEC-SF'!$B19,Year,0),MATCH(('Installed UEC-SF'!$B19-'Installed UEC-SF'!AK$4+1),Age,0)))</f>
        <v>0</v>
      </c>
      <c r="AL19" s="249">
        <f>IF(ISNA(INDEX('Stock Model-SF'!$C$9:$AT$53,MATCH('Installed UEC-SF'!$B19,Year,0),MATCH(('Installed UEC-SF'!$B19-'Installed UEC-SF'!AL$4+1),Age,0))),0,INDEX('Stock Model-SF'!$C$9:$AT$53,MATCH('Installed UEC-SF'!$B19,Year,0),MATCH(('Installed UEC-SF'!$B19-'Installed UEC-SF'!AL$4+1),Age,0)))</f>
        <v>0</v>
      </c>
      <c r="AM19" s="249">
        <f>IF(ISNA(INDEX('Stock Model-SF'!$C$9:$AT$53,MATCH('Installed UEC-SF'!$B19,Year,0),MATCH(('Installed UEC-SF'!$B19-'Installed UEC-SF'!AM$4+1),Age,0))),0,INDEX('Stock Model-SF'!$C$9:$AT$53,MATCH('Installed UEC-SF'!$B19,Year,0),MATCH(('Installed UEC-SF'!$B19-'Installed UEC-SF'!AM$4+1),Age,0)))</f>
        <v>0</v>
      </c>
      <c r="AN19" s="249">
        <f>IF(ISNA(INDEX('Stock Model-SF'!$C$9:$AT$53,MATCH('Installed UEC-SF'!$B19,Year,0),MATCH(('Installed UEC-SF'!$B19-'Installed UEC-SF'!AN$4+1),Age,0))),0,INDEX('Stock Model-SF'!$C$9:$AT$53,MATCH('Installed UEC-SF'!$B19,Year,0),MATCH(('Installed UEC-SF'!$B19-'Installed UEC-SF'!AN$4+1),Age,0)))</f>
        <v>0</v>
      </c>
      <c r="AO19" s="249">
        <f>IF(ISNA(INDEX('Stock Model-SF'!$C$9:$AT$53,MATCH('Installed UEC-SF'!$B19,Year,0),MATCH(('Installed UEC-SF'!$B19-'Installed UEC-SF'!AO$4+1),Age,0))),0,INDEX('Stock Model-SF'!$C$9:$AT$53,MATCH('Installed UEC-SF'!$B19,Year,0),MATCH(('Installed UEC-SF'!$B19-'Installed UEC-SF'!AO$4+1),Age,0)))</f>
        <v>0</v>
      </c>
      <c r="AP19" s="249">
        <f>IF(ISNA(INDEX('Stock Model-SF'!$C$9:$AT$53,MATCH('Installed UEC-SF'!$B19,Year,0),MATCH(('Installed UEC-SF'!$B19-'Installed UEC-SF'!AP$4+1),Age,0))),0,INDEX('Stock Model-SF'!$C$9:$AT$53,MATCH('Installed UEC-SF'!$B19,Year,0),MATCH(('Installed UEC-SF'!$B19-'Installed UEC-SF'!AP$4+1),Age,0)))</f>
        <v>0</v>
      </c>
      <c r="AQ19" s="249">
        <f>IF(ISNA(INDEX('Stock Model-SF'!$C$9:$AT$53,MATCH('Installed UEC-SF'!$B19,Year,0),MATCH(('Installed UEC-SF'!$B19-'Installed UEC-SF'!AQ$4+1),Age,0))),0,INDEX('Stock Model-SF'!$C$9:$AT$53,MATCH('Installed UEC-SF'!$B19,Year,0),MATCH(('Installed UEC-SF'!$B19-'Installed UEC-SF'!AQ$4+1),Age,0)))</f>
        <v>0</v>
      </c>
      <c r="AR19" s="249">
        <f>IF(ISNA(INDEX('Stock Model-SF'!$C$9:$AT$53,MATCH('Installed UEC-SF'!$B19,Year,0),MATCH(('Installed UEC-SF'!$B19-'Installed UEC-SF'!AR$4+1),Age,0))),0,INDEX('Stock Model-SF'!$C$9:$AT$53,MATCH('Installed UEC-SF'!$B19,Year,0),MATCH(('Installed UEC-SF'!$B19-'Installed UEC-SF'!AR$4+1),Age,0)))</f>
        <v>0</v>
      </c>
      <c r="AS19" s="249">
        <f>IF(ISNA(INDEX('Stock Model-SF'!$C$9:$AT$53,MATCH('Installed UEC-SF'!$B19,Year,0),MATCH(('Installed UEC-SF'!$B19-'Installed UEC-SF'!AS$4+1),Age,0))),0,INDEX('Stock Model-SF'!$C$9:$AT$53,MATCH('Installed UEC-SF'!$B19,Year,0),MATCH(('Installed UEC-SF'!$B19-'Installed UEC-SF'!AS$4+1),Age,0)))</f>
        <v>0</v>
      </c>
      <c r="AT19" s="249">
        <f>IF(ISNA(INDEX('Stock Model-SF'!$C$9:$AT$53,MATCH('Installed UEC-SF'!$B19,Year,0),MATCH(('Installed UEC-SF'!$B19-'Installed UEC-SF'!AT$4+1),Age,0))),0,INDEX('Stock Model-SF'!$C$9:$AT$53,MATCH('Installed UEC-SF'!$B19,Year,0),MATCH(('Installed UEC-SF'!$B19-'Installed UEC-SF'!AT$4+1),Age,0)))</f>
        <v>0</v>
      </c>
      <c r="AU19" s="249">
        <f>IF(ISNA(INDEX('Stock Model-SF'!$C$9:$AT$53,MATCH('Installed UEC-SF'!$B19,Year,0),MATCH(('Installed UEC-SF'!$B19-'Installed UEC-SF'!AU$4+1),Age,0))),0,INDEX('Stock Model-SF'!$C$9:$AT$53,MATCH('Installed UEC-SF'!$B19,Year,0),MATCH(('Installed UEC-SF'!$B19-'Installed UEC-SF'!AU$4+1),Age,0)))</f>
        <v>0</v>
      </c>
      <c r="AV19" s="249">
        <f t="shared" ca="1" si="2"/>
        <v>397410.0167046907</v>
      </c>
      <c r="AW19" s="250" t="str">
        <f ca="1">IF(AV19=SUM('Stock Model-SF'!C23:AT23),"OK","Error")</f>
        <v>Error</v>
      </c>
    </row>
    <row r="20" spans="1:49">
      <c r="A20" s="247"/>
      <c r="B20" s="246">
        <f>'Stock Model-SF'!B24</f>
        <v>2005</v>
      </c>
      <c r="C20" s="249">
        <f ca="1">IF(ISNA(INDEX('Stock Model-SF'!$C$9:$AT$53,MATCH('Installed UEC-SF'!$B20,Year,0),MATCH(('Installed UEC-SF'!$B20-'Installed UEC-SF'!C$4+1),Age,0))),0,INDEX('Stock Model-SF'!$C$9:$AT$53,MATCH('Installed UEC-SF'!$B20,Year,0),MATCH(('Installed UEC-SF'!$B20-'Installed UEC-SF'!C$4+1),Age,0)))</f>
        <v>23352.625777929803</v>
      </c>
      <c r="D20" s="249">
        <f ca="1">IF(ISNA(INDEX('Stock Model-SF'!$C$9:$AT$53,MATCH('Installed UEC-SF'!$B20,Year,0),MATCH(('Installed UEC-SF'!$B20-'Installed UEC-SF'!D$4+1),Age,0))),0,INDEX('Stock Model-SF'!$C$9:$AT$53,MATCH('Installed UEC-SF'!$B20,Year,0),MATCH(('Installed UEC-SF'!$B20-'Installed UEC-SF'!D$4+1),Age,0)))</f>
        <v>22860.414733613205</v>
      </c>
      <c r="E20" s="249">
        <f ca="1">IF(ISNA(INDEX('Stock Model-SF'!$C$9:$AT$53,MATCH('Installed UEC-SF'!$B20,Year,0),MATCH(('Installed UEC-SF'!$B20-'Installed UEC-SF'!E$4+1),Age,0))),0,INDEX('Stock Model-SF'!$C$9:$AT$53,MATCH('Installed UEC-SF'!$B20,Year,0),MATCH(('Installed UEC-SF'!$B20-'Installed UEC-SF'!E$4+1),Age,0)))</f>
        <v>24375.130224401168</v>
      </c>
      <c r="F20" s="249">
        <f ca="1">IF(ISNA(INDEX('Stock Model-SF'!$C$9:$AT$53,MATCH('Installed UEC-SF'!$B20,Year,0),MATCH(('Installed UEC-SF'!$B20-'Installed UEC-SF'!F$4+1),Age,0))),0,INDEX('Stock Model-SF'!$C$9:$AT$53,MATCH('Installed UEC-SF'!$B20,Year,0),MATCH(('Installed UEC-SF'!$B20-'Installed UEC-SF'!F$4+1),Age,0)))</f>
        <v>25387.355540049968</v>
      </c>
      <c r="G20" s="249">
        <f ca="1">IF(ISNA(INDEX('Stock Model-SF'!$C$9:$AT$53,MATCH('Installed UEC-SF'!$B20,Year,0),MATCH(('Installed UEC-SF'!$B20-'Installed UEC-SF'!G$4+1),Age,0))),0,INDEX('Stock Model-SF'!$C$9:$AT$53,MATCH('Installed UEC-SF'!$B20,Year,0),MATCH(('Installed UEC-SF'!$B20-'Installed UEC-SF'!G$4+1),Age,0)))</f>
        <v>26142.435867860771</v>
      </c>
      <c r="H20" s="249">
        <f ca="1">IF(ISNA(INDEX('Stock Model-SF'!$C$9:$AT$53,MATCH('Installed UEC-SF'!$B20,Year,0),MATCH(('Installed UEC-SF'!$B20-'Installed UEC-SF'!H$4+1),Age,0))),0,INDEX('Stock Model-SF'!$C$9:$AT$53,MATCH('Installed UEC-SF'!$B20,Year,0),MATCH(('Installed UEC-SF'!$B20-'Installed UEC-SF'!H$4+1),Age,0)))</f>
        <v>25657.174531808549</v>
      </c>
      <c r="I20" s="249">
        <f ca="1">IF(ISNA(INDEX('Stock Model-SF'!$C$9:$AT$53,MATCH('Installed UEC-SF'!$B20,Year,0),MATCH(('Installed UEC-SF'!$B20-'Installed UEC-SF'!I$4+1),Age,0))),0,INDEX('Stock Model-SF'!$C$9:$AT$53,MATCH('Installed UEC-SF'!$B20,Year,0),MATCH(('Installed UEC-SF'!$B20-'Installed UEC-SF'!I$4+1),Age,0)))</f>
        <v>26240.804288540123</v>
      </c>
      <c r="J20" s="249">
        <f ca="1">IF(ISNA(INDEX('Stock Model-SF'!$C$9:$AT$53,MATCH('Installed UEC-SF'!$B20,Year,0),MATCH(('Installed UEC-SF'!$B20-'Installed UEC-SF'!J$4+1),Age,0))),0,INDEX('Stock Model-SF'!$C$9:$AT$53,MATCH('Installed UEC-SF'!$B20,Year,0),MATCH(('Installed UEC-SF'!$B20-'Installed UEC-SF'!J$4+1),Age,0)))</f>
        <v>26503.309912279034</v>
      </c>
      <c r="K20" s="249">
        <f ca="1">IF(ISNA(INDEX('Stock Model-SF'!$C$9:$AT$53,MATCH('Installed UEC-SF'!$B20,Year,0),MATCH(('Installed UEC-SF'!$B20-'Installed UEC-SF'!K$4+1),Age,0))),0,INDEX('Stock Model-SF'!$C$9:$AT$53,MATCH('Installed UEC-SF'!$B20,Year,0),MATCH(('Installed UEC-SF'!$B20-'Installed UEC-SF'!K$4+1),Age,0)))</f>
        <v>27059.03929212768</v>
      </c>
      <c r="L20" s="249">
        <f ca="1">IF(ISNA(INDEX('Stock Model-SF'!$C$9:$AT$53,MATCH('Installed UEC-SF'!$B20,Year,0),MATCH(('Installed UEC-SF'!$B20-'Installed UEC-SF'!L$4+1),Age,0))),0,INDEX('Stock Model-SF'!$C$9:$AT$53,MATCH('Installed UEC-SF'!$B20,Year,0),MATCH(('Installed UEC-SF'!$B20-'Installed UEC-SF'!L$4+1),Age,0)))</f>
        <v>27225.732104254566</v>
      </c>
      <c r="M20" s="249">
        <f ca="1">IF(ISNA(INDEX('Stock Model-SF'!$C$9:$AT$53,MATCH('Installed UEC-SF'!$B20,Year,0),MATCH(('Installed UEC-SF'!$B20-'Installed UEC-SF'!M$4+1),Age,0))),0,INDEX('Stock Model-SF'!$C$9:$AT$53,MATCH('Installed UEC-SF'!$B20,Year,0),MATCH(('Installed UEC-SF'!$B20-'Installed UEC-SF'!M$4+1),Age,0)))</f>
        <v>26980.17082833522</v>
      </c>
      <c r="N20" s="249">
        <f ca="1">IF(ISNA(INDEX('Stock Model-SF'!$C$9:$AT$53,MATCH('Installed UEC-SF'!$B20,Year,0),MATCH(('Installed UEC-SF'!$B20-'Installed UEC-SF'!N$4+1),Age,0))),0,INDEX('Stock Model-SF'!$C$9:$AT$53,MATCH('Installed UEC-SF'!$B20,Year,0),MATCH(('Installed UEC-SF'!$B20-'Installed UEC-SF'!N$4+1),Age,0)))</f>
        <v>27392.576788581959</v>
      </c>
      <c r="O20" s="249">
        <f ca="1">IF(ISNA(INDEX('Stock Model-SF'!$C$9:$AT$53,MATCH('Installed UEC-SF'!$B20,Year,0),MATCH(('Installed UEC-SF'!$B20-'Installed UEC-SF'!O$4+1),Age,0))),0,INDEX('Stock Model-SF'!$C$9:$AT$53,MATCH('Installed UEC-SF'!$B20,Year,0),MATCH(('Installed UEC-SF'!$B20-'Installed UEC-SF'!O$4+1),Age,0)))</f>
        <v>28451.977176558641</v>
      </c>
      <c r="P20" s="249">
        <f ca="1">IF(ISNA(INDEX('Stock Model-SF'!$C$9:$AT$53,MATCH('Installed UEC-SF'!$B20,Year,0),MATCH(('Installed UEC-SF'!$B20-'Installed UEC-SF'!P$4+1),Age,0))),0,INDEX('Stock Model-SF'!$C$9:$AT$53,MATCH('Installed UEC-SF'!$B20,Year,0),MATCH(('Installed UEC-SF'!$B20-'Installed UEC-SF'!P$4+1),Age,0)))</f>
        <v>29523.048711092357</v>
      </c>
      <c r="Q20" s="249">
        <f ca="1">IF(ISNA(INDEX('Stock Model-SF'!$C$9:$AT$53,MATCH('Installed UEC-SF'!$B20,Year,0),MATCH(('Installed UEC-SF'!$B20-'Installed UEC-SF'!Q$4+1),Age,0))),0,INDEX('Stock Model-SF'!$C$9:$AT$53,MATCH('Installed UEC-SF'!$B20,Year,0),MATCH(('Installed UEC-SF'!$B20-'Installed UEC-SF'!Q$4+1),Age,0)))</f>
        <v>30258.220927257618</v>
      </c>
      <c r="R20" s="249">
        <f ca="1">IF(ISNA(INDEX('Stock Model-SF'!$C$9:$AT$53,MATCH('Installed UEC-SF'!$B20,Year,0),MATCH(('Installed UEC-SF'!$B20-'Installed UEC-SF'!R$4+1),Age,0))),0,INDEX('Stock Model-SF'!$C$9:$AT$53,MATCH('Installed UEC-SF'!$B20,Year,0),MATCH(('Installed UEC-SF'!$B20-'Installed UEC-SF'!R$4+1),Age,0)))</f>
        <v>31506.062888964952</v>
      </c>
      <c r="S20" s="249">
        <f>IF(ISNA(INDEX('Stock Model-SF'!$C$9:$AT$53,MATCH('Installed UEC-SF'!$B20,Year,0),MATCH(('Installed UEC-SF'!$B20-'Installed UEC-SF'!S$4+1),Age,0))),0,INDEX('Stock Model-SF'!$C$9:$AT$53,MATCH('Installed UEC-SF'!$B20,Year,0),MATCH(('Installed UEC-SF'!$B20-'Installed UEC-SF'!S$4+1),Age,0)))</f>
        <v>0</v>
      </c>
      <c r="T20" s="249">
        <f>IF(ISNA(INDEX('Stock Model-SF'!$C$9:$AT$53,MATCH('Installed UEC-SF'!$B20,Year,0),MATCH(('Installed UEC-SF'!$B20-'Installed UEC-SF'!T$4+1),Age,0))),0,INDEX('Stock Model-SF'!$C$9:$AT$53,MATCH('Installed UEC-SF'!$B20,Year,0),MATCH(('Installed UEC-SF'!$B20-'Installed UEC-SF'!T$4+1),Age,0)))</f>
        <v>0</v>
      </c>
      <c r="U20" s="249">
        <f>IF(ISNA(INDEX('Stock Model-SF'!$C$9:$AT$53,MATCH('Installed UEC-SF'!$B20,Year,0),MATCH(('Installed UEC-SF'!$B20-'Installed UEC-SF'!U$4+1),Age,0))),0,INDEX('Stock Model-SF'!$C$9:$AT$53,MATCH('Installed UEC-SF'!$B20,Year,0),MATCH(('Installed UEC-SF'!$B20-'Installed UEC-SF'!U$4+1),Age,0)))</f>
        <v>0</v>
      </c>
      <c r="V20" s="249">
        <f>IF(ISNA(INDEX('Stock Model-SF'!$C$9:$AT$53,MATCH('Installed UEC-SF'!$B20,Year,0),MATCH(('Installed UEC-SF'!$B20-'Installed UEC-SF'!V$4+1),Age,0))),0,INDEX('Stock Model-SF'!$C$9:$AT$53,MATCH('Installed UEC-SF'!$B20,Year,0),MATCH(('Installed UEC-SF'!$B20-'Installed UEC-SF'!V$4+1),Age,0)))</f>
        <v>0</v>
      </c>
      <c r="W20" s="249">
        <f>IF(ISNA(INDEX('Stock Model-SF'!$C$9:$AT$53,MATCH('Installed UEC-SF'!$B20,Year,0),MATCH(('Installed UEC-SF'!$B20-'Installed UEC-SF'!W$4+1),Age,0))),0,INDEX('Stock Model-SF'!$C$9:$AT$53,MATCH('Installed UEC-SF'!$B20,Year,0),MATCH(('Installed UEC-SF'!$B20-'Installed UEC-SF'!W$4+1),Age,0)))</f>
        <v>0</v>
      </c>
      <c r="X20" s="249">
        <f>IF(ISNA(INDEX('Stock Model-SF'!$C$9:$AT$53,MATCH('Installed UEC-SF'!$B20,Year,0),MATCH(('Installed UEC-SF'!$B20-'Installed UEC-SF'!X$4+1),Age,0))),0,INDEX('Stock Model-SF'!$C$9:$AT$53,MATCH('Installed UEC-SF'!$B20,Year,0),MATCH(('Installed UEC-SF'!$B20-'Installed UEC-SF'!X$4+1),Age,0)))</f>
        <v>0</v>
      </c>
      <c r="Y20" s="249">
        <f>IF(ISNA(INDEX('Stock Model-SF'!$C$9:$AT$53,MATCH('Installed UEC-SF'!$B20,Year,0),MATCH(('Installed UEC-SF'!$B20-'Installed UEC-SF'!Y$4+1),Age,0))),0,INDEX('Stock Model-SF'!$C$9:$AT$53,MATCH('Installed UEC-SF'!$B20,Year,0),MATCH(('Installed UEC-SF'!$B20-'Installed UEC-SF'!Y$4+1),Age,0)))</f>
        <v>0</v>
      </c>
      <c r="Z20" s="249">
        <f>IF(ISNA(INDEX('Stock Model-SF'!$C$9:$AT$53,MATCH('Installed UEC-SF'!$B20,Year,0),MATCH(('Installed UEC-SF'!$B20-'Installed UEC-SF'!Z$4+1),Age,0))),0,INDEX('Stock Model-SF'!$C$9:$AT$53,MATCH('Installed UEC-SF'!$B20,Year,0),MATCH(('Installed UEC-SF'!$B20-'Installed UEC-SF'!Z$4+1),Age,0)))</f>
        <v>0</v>
      </c>
      <c r="AA20" s="249">
        <f>IF(ISNA(INDEX('Stock Model-SF'!$C$9:$AT$53,MATCH('Installed UEC-SF'!$B20,Year,0),MATCH(('Installed UEC-SF'!$B20-'Installed UEC-SF'!AA$4+1),Age,0))),0,INDEX('Stock Model-SF'!$C$9:$AT$53,MATCH('Installed UEC-SF'!$B20,Year,0),MATCH(('Installed UEC-SF'!$B20-'Installed UEC-SF'!AA$4+1),Age,0)))</f>
        <v>0</v>
      </c>
      <c r="AB20" s="249">
        <f>IF(ISNA(INDEX('Stock Model-SF'!$C$9:$AT$53,MATCH('Installed UEC-SF'!$B20,Year,0),MATCH(('Installed UEC-SF'!$B20-'Installed UEC-SF'!AB$4+1),Age,0))),0,INDEX('Stock Model-SF'!$C$9:$AT$53,MATCH('Installed UEC-SF'!$B20,Year,0),MATCH(('Installed UEC-SF'!$B20-'Installed UEC-SF'!AB$4+1),Age,0)))</f>
        <v>0</v>
      </c>
      <c r="AC20" s="249">
        <f>IF(ISNA(INDEX('Stock Model-SF'!$C$9:$AT$53,MATCH('Installed UEC-SF'!$B20,Year,0),MATCH(('Installed UEC-SF'!$B20-'Installed UEC-SF'!AC$4+1),Age,0))),0,INDEX('Stock Model-SF'!$C$9:$AT$53,MATCH('Installed UEC-SF'!$B20,Year,0),MATCH(('Installed UEC-SF'!$B20-'Installed UEC-SF'!AC$4+1),Age,0)))</f>
        <v>0</v>
      </c>
      <c r="AD20" s="249">
        <f>IF(ISNA(INDEX('Stock Model-SF'!$C$9:$AT$53,MATCH('Installed UEC-SF'!$B20,Year,0),MATCH(('Installed UEC-SF'!$B20-'Installed UEC-SF'!AD$4+1),Age,0))),0,INDEX('Stock Model-SF'!$C$9:$AT$53,MATCH('Installed UEC-SF'!$B20,Year,0),MATCH(('Installed UEC-SF'!$B20-'Installed UEC-SF'!AD$4+1),Age,0)))</f>
        <v>0</v>
      </c>
      <c r="AE20" s="249">
        <f>IF(ISNA(INDEX('Stock Model-SF'!$C$9:$AT$53,MATCH('Installed UEC-SF'!$B20,Year,0),MATCH(('Installed UEC-SF'!$B20-'Installed UEC-SF'!AE$4+1),Age,0))),0,INDEX('Stock Model-SF'!$C$9:$AT$53,MATCH('Installed UEC-SF'!$B20,Year,0),MATCH(('Installed UEC-SF'!$B20-'Installed UEC-SF'!AE$4+1),Age,0)))</f>
        <v>0</v>
      </c>
      <c r="AF20" s="249">
        <f>IF(ISNA(INDEX('Stock Model-SF'!$C$9:$AT$53,MATCH('Installed UEC-SF'!$B20,Year,0),MATCH(('Installed UEC-SF'!$B20-'Installed UEC-SF'!AF$4+1),Age,0))),0,INDEX('Stock Model-SF'!$C$9:$AT$53,MATCH('Installed UEC-SF'!$B20,Year,0),MATCH(('Installed UEC-SF'!$B20-'Installed UEC-SF'!AF$4+1),Age,0)))</f>
        <v>0</v>
      </c>
      <c r="AG20" s="249">
        <f>IF(ISNA(INDEX('Stock Model-SF'!$C$9:$AT$53,MATCH('Installed UEC-SF'!$B20,Year,0),MATCH(('Installed UEC-SF'!$B20-'Installed UEC-SF'!AG$4+1),Age,0))),0,INDEX('Stock Model-SF'!$C$9:$AT$53,MATCH('Installed UEC-SF'!$B20,Year,0),MATCH(('Installed UEC-SF'!$B20-'Installed UEC-SF'!AG$4+1),Age,0)))</f>
        <v>0</v>
      </c>
      <c r="AH20" s="249">
        <f>IF(ISNA(INDEX('Stock Model-SF'!$C$9:$AT$53,MATCH('Installed UEC-SF'!$B20,Year,0),MATCH(('Installed UEC-SF'!$B20-'Installed UEC-SF'!AH$4+1),Age,0))),0,INDEX('Stock Model-SF'!$C$9:$AT$53,MATCH('Installed UEC-SF'!$B20,Year,0),MATCH(('Installed UEC-SF'!$B20-'Installed UEC-SF'!AH$4+1),Age,0)))</f>
        <v>0</v>
      </c>
      <c r="AI20" s="249">
        <f>IF(ISNA(INDEX('Stock Model-SF'!$C$9:$AT$53,MATCH('Installed UEC-SF'!$B20,Year,0),MATCH(('Installed UEC-SF'!$B20-'Installed UEC-SF'!AI$4+1),Age,0))),0,INDEX('Stock Model-SF'!$C$9:$AT$53,MATCH('Installed UEC-SF'!$B20,Year,0),MATCH(('Installed UEC-SF'!$B20-'Installed UEC-SF'!AI$4+1),Age,0)))</f>
        <v>0</v>
      </c>
      <c r="AJ20" s="249">
        <f>IF(ISNA(INDEX('Stock Model-SF'!$C$9:$AT$53,MATCH('Installed UEC-SF'!$B20,Year,0),MATCH(('Installed UEC-SF'!$B20-'Installed UEC-SF'!AJ$4+1),Age,0))),0,INDEX('Stock Model-SF'!$C$9:$AT$53,MATCH('Installed UEC-SF'!$B20,Year,0),MATCH(('Installed UEC-SF'!$B20-'Installed UEC-SF'!AJ$4+1),Age,0)))</f>
        <v>0</v>
      </c>
      <c r="AK20" s="249">
        <f>IF(ISNA(INDEX('Stock Model-SF'!$C$9:$AT$53,MATCH('Installed UEC-SF'!$B20,Year,0),MATCH(('Installed UEC-SF'!$B20-'Installed UEC-SF'!AK$4+1),Age,0))),0,INDEX('Stock Model-SF'!$C$9:$AT$53,MATCH('Installed UEC-SF'!$B20,Year,0),MATCH(('Installed UEC-SF'!$B20-'Installed UEC-SF'!AK$4+1),Age,0)))</f>
        <v>0</v>
      </c>
      <c r="AL20" s="249">
        <f>IF(ISNA(INDEX('Stock Model-SF'!$C$9:$AT$53,MATCH('Installed UEC-SF'!$B20,Year,0),MATCH(('Installed UEC-SF'!$B20-'Installed UEC-SF'!AL$4+1),Age,0))),0,INDEX('Stock Model-SF'!$C$9:$AT$53,MATCH('Installed UEC-SF'!$B20,Year,0),MATCH(('Installed UEC-SF'!$B20-'Installed UEC-SF'!AL$4+1),Age,0)))</f>
        <v>0</v>
      </c>
      <c r="AM20" s="249">
        <f>IF(ISNA(INDEX('Stock Model-SF'!$C$9:$AT$53,MATCH('Installed UEC-SF'!$B20,Year,0),MATCH(('Installed UEC-SF'!$B20-'Installed UEC-SF'!AM$4+1),Age,0))),0,INDEX('Stock Model-SF'!$C$9:$AT$53,MATCH('Installed UEC-SF'!$B20,Year,0),MATCH(('Installed UEC-SF'!$B20-'Installed UEC-SF'!AM$4+1),Age,0)))</f>
        <v>0</v>
      </c>
      <c r="AN20" s="249">
        <f>IF(ISNA(INDEX('Stock Model-SF'!$C$9:$AT$53,MATCH('Installed UEC-SF'!$B20,Year,0),MATCH(('Installed UEC-SF'!$B20-'Installed UEC-SF'!AN$4+1),Age,0))),0,INDEX('Stock Model-SF'!$C$9:$AT$53,MATCH('Installed UEC-SF'!$B20,Year,0),MATCH(('Installed UEC-SF'!$B20-'Installed UEC-SF'!AN$4+1),Age,0)))</f>
        <v>0</v>
      </c>
      <c r="AO20" s="249">
        <f>IF(ISNA(INDEX('Stock Model-SF'!$C$9:$AT$53,MATCH('Installed UEC-SF'!$B20,Year,0),MATCH(('Installed UEC-SF'!$B20-'Installed UEC-SF'!AO$4+1),Age,0))),0,INDEX('Stock Model-SF'!$C$9:$AT$53,MATCH('Installed UEC-SF'!$B20,Year,0),MATCH(('Installed UEC-SF'!$B20-'Installed UEC-SF'!AO$4+1),Age,0)))</f>
        <v>0</v>
      </c>
      <c r="AP20" s="249">
        <f>IF(ISNA(INDEX('Stock Model-SF'!$C$9:$AT$53,MATCH('Installed UEC-SF'!$B20,Year,0),MATCH(('Installed UEC-SF'!$B20-'Installed UEC-SF'!AP$4+1),Age,0))),0,INDEX('Stock Model-SF'!$C$9:$AT$53,MATCH('Installed UEC-SF'!$B20,Year,0),MATCH(('Installed UEC-SF'!$B20-'Installed UEC-SF'!AP$4+1),Age,0)))</f>
        <v>0</v>
      </c>
      <c r="AQ20" s="249">
        <f>IF(ISNA(INDEX('Stock Model-SF'!$C$9:$AT$53,MATCH('Installed UEC-SF'!$B20,Year,0),MATCH(('Installed UEC-SF'!$B20-'Installed UEC-SF'!AQ$4+1),Age,0))),0,INDEX('Stock Model-SF'!$C$9:$AT$53,MATCH('Installed UEC-SF'!$B20,Year,0),MATCH(('Installed UEC-SF'!$B20-'Installed UEC-SF'!AQ$4+1),Age,0)))</f>
        <v>0</v>
      </c>
      <c r="AR20" s="249">
        <f>IF(ISNA(INDEX('Stock Model-SF'!$C$9:$AT$53,MATCH('Installed UEC-SF'!$B20,Year,0),MATCH(('Installed UEC-SF'!$B20-'Installed UEC-SF'!AR$4+1),Age,0))),0,INDEX('Stock Model-SF'!$C$9:$AT$53,MATCH('Installed UEC-SF'!$B20,Year,0),MATCH(('Installed UEC-SF'!$B20-'Installed UEC-SF'!AR$4+1),Age,0)))</f>
        <v>0</v>
      </c>
      <c r="AS20" s="249">
        <f>IF(ISNA(INDEX('Stock Model-SF'!$C$9:$AT$53,MATCH('Installed UEC-SF'!$B20,Year,0),MATCH(('Installed UEC-SF'!$B20-'Installed UEC-SF'!AS$4+1),Age,0))),0,INDEX('Stock Model-SF'!$C$9:$AT$53,MATCH('Installed UEC-SF'!$B20,Year,0),MATCH(('Installed UEC-SF'!$B20-'Installed UEC-SF'!AS$4+1),Age,0)))</f>
        <v>0</v>
      </c>
      <c r="AT20" s="249">
        <f>IF(ISNA(INDEX('Stock Model-SF'!$C$9:$AT$53,MATCH('Installed UEC-SF'!$B20,Year,0),MATCH(('Installed UEC-SF'!$B20-'Installed UEC-SF'!AT$4+1),Age,0))),0,INDEX('Stock Model-SF'!$C$9:$AT$53,MATCH('Installed UEC-SF'!$B20,Year,0),MATCH(('Installed UEC-SF'!$B20-'Installed UEC-SF'!AT$4+1),Age,0)))</f>
        <v>0</v>
      </c>
      <c r="AU20" s="249">
        <f>IF(ISNA(INDEX('Stock Model-SF'!$C$9:$AT$53,MATCH('Installed UEC-SF'!$B20,Year,0),MATCH(('Installed UEC-SF'!$B20-'Installed UEC-SF'!AU$4+1),Age,0))),0,INDEX('Stock Model-SF'!$C$9:$AT$53,MATCH('Installed UEC-SF'!$B20,Year,0),MATCH(('Installed UEC-SF'!$B20-'Installed UEC-SF'!AU$4+1),Age,0)))</f>
        <v>0</v>
      </c>
      <c r="AV20" s="249">
        <f t="shared" ca="1" si="2"/>
        <v>428916.07959365565</v>
      </c>
      <c r="AW20" s="250" t="str">
        <f ca="1">IF(AV20=SUM('Stock Model-SF'!C24:AT24),"OK","Error")</f>
        <v>Error</v>
      </c>
    </row>
    <row r="21" spans="1:49">
      <c r="A21" s="247"/>
      <c r="B21" s="246">
        <f>'Stock Model-SF'!B25</f>
        <v>2006</v>
      </c>
      <c r="C21" s="249">
        <f ca="1">IF(ISNA(INDEX('Stock Model-SF'!$C$9:$AT$53,MATCH('Installed UEC-SF'!$B21,Year,0),MATCH(('Installed UEC-SF'!$B21-'Installed UEC-SF'!C$4+1),Age,0))),0,INDEX('Stock Model-SF'!$C$9:$AT$53,MATCH('Installed UEC-SF'!$B21,Year,0),MATCH(('Installed UEC-SF'!$B21-'Installed UEC-SF'!C$4+1),Age,0)))</f>
        <v>23352.625777929803</v>
      </c>
      <c r="D21" s="249">
        <f ca="1">IF(ISNA(INDEX('Stock Model-SF'!$C$9:$AT$53,MATCH('Installed UEC-SF'!$B21,Year,0),MATCH(('Installed UEC-SF'!$B21-'Installed UEC-SF'!D$4+1),Age,0))),0,INDEX('Stock Model-SF'!$C$9:$AT$53,MATCH('Installed UEC-SF'!$B21,Year,0),MATCH(('Installed UEC-SF'!$B21-'Installed UEC-SF'!D$4+1),Age,0)))</f>
        <v>22860.414733613205</v>
      </c>
      <c r="E21" s="249">
        <f ca="1">IF(ISNA(INDEX('Stock Model-SF'!$C$9:$AT$53,MATCH('Installed UEC-SF'!$B21,Year,0),MATCH(('Installed UEC-SF'!$B21-'Installed UEC-SF'!E$4+1),Age,0))),0,INDEX('Stock Model-SF'!$C$9:$AT$53,MATCH('Installed UEC-SF'!$B21,Year,0),MATCH(('Installed UEC-SF'!$B21-'Installed UEC-SF'!E$4+1),Age,0)))</f>
        <v>24375.130224401168</v>
      </c>
      <c r="F21" s="249">
        <f ca="1">IF(ISNA(INDEX('Stock Model-SF'!$C$9:$AT$53,MATCH('Installed UEC-SF'!$B21,Year,0),MATCH(('Installed UEC-SF'!$B21-'Installed UEC-SF'!F$4+1),Age,0))),0,INDEX('Stock Model-SF'!$C$9:$AT$53,MATCH('Installed UEC-SF'!$B21,Year,0),MATCH(('Installed UEC-SF'!$B21-'Installed UEC-SF'!F$4+1),Age,0)))</f>
        <v>25387.355540049968</v>
      </c>
      <c r="G21" s="249">
        <f ca="1">IF(ISNA(INDEX('Stock Model-SF'!$C$9:$AT$53,MATCH('Installed UEC-SF'!$B21,Year,0),MATCH(('Installed UEC-SF'!$B21-'Installed UEC-SF'!G$4+1),Age,0))),0,INDEX('Stock Model-SF'!$C$9:$AT$53,MATCH('Installed UEC-SF'!$B21,Year,0),MATCH(('Installed UEC-SF'!$B21-'Installed UEC-SF'!G$4+1),Age,0)))</f>
        <v>26142.435867860771</v>
      </c>
      <c r="H21" s="249">
        <f ca="1">IF(ISNA(INDEX('Stock Model-SF'!$C$9:$AT$53,MATCH('Installed UEC-SF'!$B21,Year,0),MATCH(('Installed UEC-SF'!$B21-'Installed UEC-SF'!H$4+1),Age,0))),0,INDEX('Stock Model-SF'!$C$9:$AT$53,MATCH('Installed UEC-SF'!$B21,Year,0),MATCH(('Installed UEC-SF'!$B21-'Installed UEC-SF'!H$4+1),Age,0)))</f>
        <v>25657.174531808549</v>
      </c>
      <c r="I21" s="249">
        <f ca="1">IF(ISNA(INDEX('Stock Model-SF'!$C$9:$AT$53,MATCH('Installed UEC-SF'!$B21,Year,0),MATCH(('Installed UEC-SF'!$B21-'Installed UEC-SF'!I$4+1),Age,0))),0,INDEX('Stock Model-SF'!$C$9:$AT$53,MATCH('Installed UEC-SF'!$B21,Year,0),MATCH(('Installed UEC-SF'!$B21-'Installed UEC-SF'!I$4+1),Age,0)))</f>
        <v>26240.804288540123</v>
      </c>
      <c r="J21" s="249">
        <f ca="1">IF(ISNA(INDEX('Stock Model-SF'!$C$9:$AT$53,MATCH('Installed UEC-SF'!$B21,Year,0),MATCH(('Installed UEC-SF'!$B21-'Installed UEC-SF'!J$4+1),Age,0))),0,INDEX('Stock Model-SF'!$C$9:$AT$53,MATCH('Installed UEC-SF'!$B21,Year,0),MATCH(('Installed UEC-SF'!$B21-'Installed UEC-SF'!J$4+1),Age,0)))</f>
        <v>26503.309912279034</v>
      </c>
      <c r="K21" s="249">
        <f ca="1">IF(ISNA(INDEX('Stock Model-SF'!$C$9:$AT$53,MATCH('Installed UEC-SF'!$B21,Year,0),MATCH(('Installed UEC-SF'!$B21-'Installed UEC-SF'!K$4+1),Age,0))),0,INDEX('Stock Model-SF'!$C$9:$AT$53,MATCH('Installed UEC-SF'!$B21,Year,0),MATCH(('Installed UEC-SF'!$B21-'Installed UEC-SF'!K$4+1),Age,0)))</f>
        <v>27059.03929212768</v>
      </c>
      <c r="L21" s="249">
        <f ca="1">IF(ISNA(INDEX('Stock Model-SF'!$C$9:$AT$53,MATCH('Installed UEC-SF'!$B21,Year,0),MATCH(('Installed UEC-SF'!$B21-'Installed UEC-SF'!L$4+1),Age,0))),0,INDEX('Stock Model-SF'!$C$9:$AT$53,MATCH('Installed UEC-SF'!$B21,Year,0),MATCH(('Installed UEC-SF'!$B21-'Installed UEC-SF'!L$4+1),Age,0)))</f>
        <v>27225.732104254566</v>
      </c>
      <c r="M21" s="249">
        <f ca="1">IF(ISNA(INDEX('Stock Model-SF'!$C$9:$AT$53,MATCH('Installed UEC-SF'!$B21,Year,0),MATCH(('Installed UEC-SF'!$B21-'Installed UEC-SF'!M$4+1),Age,0))),0,INDEX('Stock Model-SF'!$C$9:$AT$53,MATCH('Installed UEC-SF'!$B21,Year,0),MATCH(('Installed UEC-SF'!$B21-'Installed UEC-SF'!M$4+1),Age,0)))</f>
        <v>26980.17082833522</v>
      </c>
      <c r="N21" s="249">
        <f ca="1">IF(ISNA(INDEX('Stock Model-SF'!$C$9:$AT$53,MATCH('Installed UEC-SF'!$B21,Year,0),MATCH(('Installed UEC-SF'!$B21-'Installed UEC-SF'!N$4+1),Age,0))),0,INDEX('Stock Model-SF'!$C$9:$AT$53,MATCH('Installed UEC-SF'!$B21,Year,0),MATCH(('Installed UEC-SF'!$B21-'Installed UEC-SF'!N$4+1),Age,0)))</f>
        <v>27392.576788581959</v>
      </c>
      <c r="O21" s="249">
        <f ca="1">IF(ISNA(INDEX('Stock Model-SF'!$C$9:$AT$53,MATCH('Installed UEC-SF'!$B21,Year,0),MATCH(('Installed UEC-SF'!$B21-'Installed UEC-SF'!O$4+1),Age,0))),0,INDEX('Stock Model-SF'!$C$9:$AT$53,MATCH('Installed UEC-SF'!$B21,Year,0),MATCH(('Installed UEC-SF'!$B21-'Installed UEC-SF'!O$4+1),Age,0)))</f>
        <v>28451.977176558641</v>
      </c>
      <c r="P21" s="249">
        <f ca="1">IF(ISNA(INDEX('Stock Model-SF'!$C$9:$AT$53,MATCH('Installed UEC-SF'!$B21,Year,0),MATCH(('Installed UEC-SF'!$B21-'Installed UEC-SF'!P$4+1),Age,0))),0,INDEX('Stock Model-SF'!$C$9:$AT$53,MATCH('Installed UEC-SF'!$B21,Year,0),MATCH(('Installed UEC-SF'!$B21-'Installed UEC-SF'!P$4+1),Age,0)))</f>
        <v>29523.048711092357</v>
      </c>
      <c r="Q21" s="249">
        <f ca="1">IF(ISNA(INDEX('Stock Model-SF'!$C$9:$AT$53,MATCH('Installed UEC-SF'!$B21,Year,0),MATCH(('Installed UEC-SF'!$B21-'Installed UEC-SF'!Q$4+1),Age,0))),0,INDEX('Stock Model-SF'!$C$9:$AT$53,MATCH('Installed UEC-SF'!$B21,Year,0),MATCH(('Installed UEC-SF'!$B21-'Installed UEC-SF'!Q$4+1),Age,0)))</f>
        <v>30258.220927257618</v>
      </c>
      <c r="R21" s="249">
        <f ca="1">IF(ISNA(INDEX('Stock Model-SF'!$C$9:$AT$53,MATCH('Installed UEC-SF'!$B21,Year,0),MATCH(('Installed UEC-SF'!$B21-'Installed UEC-SF'!R$4+1),Age,0))),0,INDEX('Stock Model-SF'!$C$9:$AT$53,MATCH('Installed UEC-SF'!$B21,Year,0),MATCH(('Installed UEC-SF'!$B21-'Installed UEC-SF'!R$4+1),Age,0)))</f>
        <v>31506.062888964952</v>
      </c>
      <c r="S21" s="249">
        <f ca="1">IF(ISNA(INDEX('Stock Model-SF'!$C$9:$AT$53,MATCH('Installed UEC-SF'!$B21,Year,0),MATCH(('Installed UEC-SF'!$B21-'Installed UEC-SF'!S$4+1),Age,0))),0,INDEX('Stock Model-SF'!$C$9:$AT$53,MATCH('Installed UEC-SF'!$B21,Year,0),MATCH(('Installed UEC-SF'!$B21-'Installed UEC-SF'!S$4+1),Age,0)))</f>
        <v>30975.402854554228</v>
      </c>
      <c r="T21" s="249">
        <f>IF(ISNA(INDEX('Stock Model-SF'!$C$9:$AT$53,MATCH('Installed UEC-SF'!$B21,Year,0),MATCH(('Installed UEC-SF'!$B21-'Installed UEC-SF'!T$4+1),Age,0))),0,INDEX('Stock Model-SF'!$C$9:$AT$53,MATCH('Installed UEC-SF'!$B21,Year,0),MATCH(('Installed UEC-SF'!$B21-'Installed UEC-SF'!T$4+1),Age,0)))</f>
        <v>0</v>
      </c>
      <c r="U21" s="249">
        <f>IF(ISNA(INDEX('Stock Model-SF'!$C$9:$AT$53,MATCH('Installed UEC-SF'!$B21,Year,0),MATCH(('Installed UEC-SF'!$B21-'Installed UEC-SF'!U$4+1),Age,0))),0,INDEX('Stock Model-SF'!$C$9:$AT$53,MATCH('Installed UEC-SF'!$B21,Year,0),MATCH(('Installed UEC-SF'!$B21-'Installed UEC-SF'!U$4+1),Age,0)))</f>
        <v>0</v>
      </c>
      <c r="V21" s="249">
        <f>IF(ISNA(INDEX('Stock Model-SF'!$C$9:$AT$53,MATCH('Installed UEC-SF'!$B21,Year,0),MATCH(('Installed UEC-SF'!$B21-'Installed UEC-SF'!V$4+1),Age,0))),0,INDEX('Stock Model-SF'!$C$9:$AT$53,MATCH('Installed UEC-SF'!$B21,Year,0),MATCH(('Installed UEC-SF'!$B21-'Installed UEC-SF'!V$4+1),Age,0)))</f>
        <v>0</v>
      </c>
      <c r="W21" s="249">
        <f>IF(ISNA(INDEX('Stock Model-SF'!$C$9:$AT$53,MATCH('Installed UEC-SF'!$B21,Year,0),MATCH(('Installed UEC-SF'!$B21-'Installed UEC-SF'!W$4+1),Age,0))),0,INDEX('Stock Model-SF'!$C$9:$AT$53,MATCH('Installed UEC-SF'!$B21,Year,0),MATCH(('Installed UEC-SF'!$B21-'Installed UEC-SF'!W$4+1),Age,0)))</f>
        <v>0</v>
      </c>
      <c r="X21" s="249">
        <f>IF(ISNA(INDEX('Stock Model-SF'!$C$9:$AT$53,MATCH('Installed UEC-SF'!$B21,Year,0),MATCH(('Installed UEC-SF'!$B21-'Installed UEC-SF'!X$4+1),Age,0))),0,INDEX('Stock Model-SF'!$C$9:$AT$53,MATCH('Installed UEC-SF'!$B21,Year,0),MATCH(('Installed UEC-SF'!$B21-'Installed UEC-SF'!X$4+1),Age,0)))</f>
        <v>0</v>
      </c>
      <c r="Y21" s="249">
        <f>IF(ISNA(INDEX('Stock Model-SF'!$C$9:$AT$53,MATCH('Installed UEC-SF'!$B21,Year,0),MATCH(('Installed UEC-SF'!$B21-'Installed UEC-SF'!Y$4+1),Age,0))),0,INDEX('Stock Model-SF'!$C$9:$AT$53,MATCH('Installed UEC-SF'!$B21,Year,0),MATCH(('Installed UEC-SF'!$B21-'Installed UEC-SF'!Y$4+1),Age,0)))</f>
        <v>0</v>
      </c>
      <c r="Z21" s="249">
        <f>IF(ISNA(INDEX('Stock Model-SF'!$C$9:$AT$53,MATCH('Installed UEC-SF'!$B21,Year,0),MATCH(('Installed UEC-SF'!$B21-'Installed UEC-SF'!Z$4+1),Age,0))),0,INDEX('Stock Model-SF'!$C$9:$AT$53,MATCH('Installed UEC-SF'!$B21,Year,0),MATCH(('Installed UEC-SF'!$B21-'Installed UEC-SF'!Z$4+1),Age,0)))</f>
        <v>0</v>
      </c>
      <c r="AA21" s="249">
        <f>IF(ISNA(INDEX('Stock Model-SF'!$C$9:$AT$53,MATCH('Installed UEC-SF'!$B21,Year,0),MATCH(('Installed UEC-SF'!$B21-'Installed UEC-SF'!AA$4+1),Age,0))),0,INDEX('Stock Model-SF'!$C$9:$AT$53,MATCH('Installed UEC-SF'!$B21,Year,0),MATCH(('Installed UEC-SF'!$B21-'Installed UEC-SF'!AA$4+1),Age,0)))</f>
        <v>0</v>
      </c>
      <c r="AB21" s="249">
        <f>IF(ISNA(INDEX('Stock Model-SF'!$C$9:$AT$53,MATCH('Installed UEC-SF'!$B21,Year,0),MATCH(('Installed UEC-SF'!$B21-'Installed UEC-SF'!AB$4+1),Age,0))),0,INDEX('Stock Model-SF'!$C$9:$AT$53,MATCH('Installed UEC-SF'!$B21,Year,0),MATCH(('Installed UEC-SF'!$B21-'Installed UEC-SF'!AB$4+1),Age,0)))</f>
        <v>0</v>
      </c>
      <c r="AC21" s="249">
        <f>IF(ISNA(INDEX('Stock Model-SF'!$C$9:$AT$53,MATCH('Installed UEC-SF'!$B21,Year,0),MATCH(('Installed UEC-SF'!$B21-'Installed UEC-SF'!AC$4+1),Age,0))),0,INDEX('Stock Model-SF'!$C$9:$AT$53,MATCH('Installed UEC-SF'!$B21,Year,0),MATCH(('Installed UEC-SF'!$B21-'Installed UEC-SF'!AC$4+1),Age,0)))</f>
        <v>0</v>
      </c>
      <c r="AD21" s="249">
        <f>IF(ISNA(INDEX('Stock Model-SF'!$C$9:$AT$53,MATCH('Installed UEC-SF'!$B21,Year,0),MATCH(('Installed UEC-SF'!$B21-'Installed UEC-SF'!AD$4+1),Age,0))),0,INDEX('Stock Model-SF'!$C$9:$AT$53,MATCH('Installed UEC-SF'!$B21,Year,0),MATCH(('Installed UEC-SF'!$B21-'Installed UEC-SF'!AD$4+1),Age,0)))</f>
        <v>0</v>
      </c>
      <c r="AE21" s="249">
        <f>IF(ISNA(INDEX('Stock Model-SF'!$C$9:$AT$53,MATCH('Installed UEC-SF'!$B21,Year,0),MATCH(('Installed UEC-SF'!$B21-'Installed UEC-SF'!AE$4+1),Age,0))),0,INDEX('Stock Model-SF'!$C$9:$AT$53,MATCH('Installed UEC-SF'!$B21,Year,0),MATCH(('Installed UEC-SF'!$B21-'Installed UEC-SF'!AE$4+1),Age,0)))</f>
        <v>0</v>
      </c>
      <c r="AF21" s="249">
        <f>IF(ISNA(INDEX('Stock Model-SF'!$C$9:$AT$53,MATCH('Installed UEC-SF'!$B21,Year,0),MATCH(('Installed UEC-SF'!$B21-'Installed UEC-SF'!AF$4+1),Age,0))),0,INDEX('Stock Model-SF'!$C$9:$AT$53,MATCH('Installed UEC-SF'!$B21,Year,0),MATCH(('Installed UEC-SF'!$B21-'Installed UEC-SF'!AF$4+1),Age,0)))</f>
        <v>0</v>
      </c>
      <c r="AG21" s="249">
        <f>IF(ISNA(INDEX('Stock Model-SF'!$C$9:$AT$53,MATCH('Installed UEC-SF'!$B21,Year,0),MATCH(('Installed UEC-SF'!$B21-'Installed UEC-SF'!AG$4+1),Age,0))),0,INDEX('Stock Model-SF'!$C$9:$AT$53,MATCH('Installed UEC-SF'!$B21,Year,0),MATCH(('Installed UEC-SF'!$B21-'Installed UEC-SF'!AG$4+1),Age,0)))</f>
        <v>0</v>
      </c>
      <c r="AH21" s="249">
        <f>IF(ISNA(INDEX('Stock Model-SF'!$C$9:$AT$53,MATCH('Installed UEC-SF'!$B21,Year,0),MATCH(('Installed UEC-SF'!$B21-'Installed UEC-SF'!AH$4+1),Age,0))),0,INDEX('Stock Model-SF'!$C$9:$AT$53,MATCH('Installed UEC-SF'!$B21,Year,0),MATCH(('Installed UEC-SF'!$B21-'Installed UEC-SF'!AH$4+1),Age,0)))</f>
        <v>0</v>
      </c>
      <c r="AI21" s="249">
        <f>IF(ISNA(INDEX('Stock Model-SF'!$C$9:$AT$53,MATCH('Installed UEC-SF'!$B21,Year,0),MATCH(('Installed UEC-SF'!$B21-'Installed UEC-SF'!AI$4+1),Age,0))),0,INDEX('Stock Model-SF'!$C$9:$AT$53,MATCH('Installed UEC-SF'!$B21,Year,0),MATCH(('Installed UEC-SF'!$B21-'Installed UEC-SF'!AI$4+1),Age,0)))</f>
        <v>0</v>
      </c>
      <c r="AJ21" s="249">
        <f>IF(ISNA(INDEX('Stock Model-SF'!$C$9:$AT$53,MATCH('Installed UEC-SF'!$B21,Year,0),MATCH(('Installed UEC-SF'!$B21-'Installed UEC-SF'!AJ$4+1),Age,0))),0,INDEX('Stock Model-SF'!$C$9:$AT$53,MATCH('Installed UEC-SF'!$B21,Year,0),MATCH(('Installed UEC-SF'!$B21-'Installed UEC-SF'!AJ$4+1),Age,0)))</f>
        <v>0</v>
      </c>
      <c r="AK21" s="249">
        <f>IF(ISNA(INDEX('Stock Model-SF'!$C$9:$AT$53,MATCH('Installed UEC-SF'!$B21,Year,0),MATCH(('Installed UEC-SF'!$B21-'Installed UEC-SF'!AK$4+1),Age,0))),0,INDEX('Stock Model-SF'!$C$9:$AT$53,MATCH('Installed UEC-SF'!$B21,Year,0),MATCH(('Installed UEC-SF'!$B21-'Installed UEC-SF'!AK$4+1),Age,0)))</f>
        <v>0</v>
      </c>
      <c r="AL21" s="249">
        <f>IF(ISNA(INDEX('Stock Model-SF'!$C$9:$AT$53,MATCH('Installed UEC-SF'!$B21,Year,0),MATCH(('Installed UEC-SF'!$B21-'Installed UEC-SF'!AL$4+1),Age,0))),0,INDEX('Stock Model-SF'!$C$9:$AT$53,MATCH('Installed UEC-SF'!$B21,Year,0),MATCH(('Installed UEC-SF'!$B21-'Installed UEC-SF'!AL$4+1),Age,0)))</f>
        <v>0</v>
      </c>
      <c r="AM21" s="249">
        <f>IF(ISNA(INDEX('Stock Model-SF'!$C$9:$AT$53,MATCH('Installed UEC-SF'!$B21,Year,0),MATCH(('Installed UEC-SF'!$B21-'Installed UEC-SF'!AM$4+1),Age,0))),0,INDEX('Stock Model-SF'!$C$9:$AT$53,MATCH('Installed UEC-SF'!$B21,Year,0),MATCH(('Installed UEC-SF'!$B21-'Installed UEC-SF'!AM$4+1),Age,0)))</f>
        <v>0</v>
      </c>
      <c r="AN21" s="249">
        <f>IF(ISNA(INDEX('Stock Model-SF'!$C$9:$AT$53,MATCH('Installed UEC-SF'!$B21,Year,0),MATCH(('Installed UEC-SF'!$B21-'Installed UEC-SF'!AN$4+1),Age,0))),0,INDEX('Stock Model-SF'!$C$9:$AT$53,MATCH('Installed UEC-SF'!$B21,Year,0),MATCH(('Installed UEC-SF'!$B21-'Installed UEC-SF'!AN$4+1),Age,0)))</f>
        <v>0</v>
      </c>
      <c r="AO21" s="249">
        <f>IF(ISNA(INDEX('Stock Model-SF'!$C$9:$AT$53,MATCH('Installed UEC-SF'!$B21,Year,0),MATCH(('Installed UEC-SF'!$B21-'Installed UEC-SF'!AO$4+1),Age,0))),0,INDEX('Stock Model-SF'!$C$9:$AT$53,MATCH('Installed UEC-SF'!$B21,Year,0),MATCH(('Installed UEC-SF'!$B21-'Installed UEC-SF'!AO$4+1),Age,0)))</f>
        <v>0</v>
      </c>
      <c r="AP21" s="249">
        <f>IF(ISNA(INDEX('Stock Model-SF'!$C$9:$AT$53,MATCH('Installed UEC-SF'!$B21,Year,0),MATCH(('Installed UEC-SF'!$B21-'Installed UEC-SF'!AP$4+1),Age,0))),0,INDEX('Stock Model-SF'!$C$9:$AT$53,MATCH('Installed UEC-SF'!$B21,Year,0),MATCH(('Installed UEC-SF'!$B21-'Installed UEC-SF'!AP$4+1),Age,0)))</f>
        <v>0</v>
      </c>
      <c r="AQ21" s="249">
        <f>IF(ISNA(INDEX('Stock Model-SF'!$C$9:$AT$53,MATCH('Installed UEC-SF'!$B21,Year,0),MATCH(('Installed UEC-SF'!$B21-'Installed UEC-SF'!AQ$4+1),Age,0))),0,INDEX('Stock Model-SF'!$C$9:$AT$53,MATCH('Installed UEC-SF'!$B21,Year,0),MATCH(('Installed UEC-SF'!$B21-'Installed UEC-SF'!AQ$4+1),Age,0)))</f>
        <v>0</v>
      </c>
      <c r="AR21" s="249">
        <f>IF(ISNA(INDEX('Stock Model-SF'!$C$9:$AT$53,MATCH('Installed UEC-SF'!$B21,Year,0),MATCH(('Installed UEC-SF'!$B21-'Installed UEC-SF'!AR$4+1),Age,0))),0,INDEX('Stock Model-SF'!$C$9:$AT$53,MATCH('Installed UEC-SF'!$B21,Year,0),MATCH(('Installed UEC-SF'!$B21-'Installed UEC-SF'!AR$4+1),Age,0)))</f>
        <v>0</v>
      </c>
      <c r="AS21" s="249">
        <f>IF(ISNA(INDEX('Stock Model-SF'!$C$9:$AT$53,MATCH('Installed UEC-SF'!$B21,Year,0),MATCH(('Installed UEC-SF'!$B21-'Installed UEC-SF'!AS$4+1),Age,0))),0,INDEX('Stock Model-SF'!$C$9:$AT$53,MATCH('Installed UEC-SF'!$B21,Year,0),MATCH(('Installed UEC-SF'!$B21-'Installed UEC-SF'!AS$4+1),Age,0)))</f>
        <v>0</v>
      </c>
      <c r="AT21" s="249">
        <f>IF(ISNA(INDEX('Stock Model-SF'!$C$9:$AT$53,MATCH('Installed UEC-SF'!$B21,Year,0),MATCH(('Installed UEC-SF'!$B21-'Installed UEC-SF'!AT$4+1),Age,0))),0,INDEX('Stock Model-SF'!$C$9:$AT$53,MATCH('Installed UEC-SF'!$B21,Year,0),MATCH(('Installed UEC-SF'!$B21-'Installed UEC-SF'!AT$4+1),Age,0)))</f>
        <v>0</v>
      </c>
      <c r="AU21" s="249">
        <f>IF(ISNA(INDEX('Stock Model-SF'!$C$9:$AT$53,MATCH('Installed UEC-SF'!$B21,Year,0),MATCH(('Installed UEC-SF'!$B21-'Installed UEC-SF'!AU$4+1),Age,0))),0,INDEX('Stock Model-SF'!$C$9:$AT$53,MATCH('Installed UEC-SF'!$B21,Year,0),MATCH(('Installed UEC-SF'!$B21-'Installed UEC-SF'!AU$4+1),Age,0)))</f>
        <v>0</v>
      </c>
      <c r="AV21" s="249">
        <f t="shared" ca="1" si="2"/>
        <v>459891.48244820989</v>
      </c>
      <c r="AW21" s="250" t="str">
        <f ca="1">IF(AV21=SUM('Stock Model-SF'!C25:AT25),"OK","Error")</f>
        <v>OK</v>
      </c>
    </row>
    <row r="22" spans="1:49">
      <c r="A22" s="247"/>
      <c r="B22" s="246">
        <f>'Stock Model-SF'!B26</f>
        <v>2007</v>
      </c>
      <c r="C22" s="249">
        <f ca="1">IF(ISNA(INDEX('Stock Model-SF'!$C$9:$AT$53,MATCH('Installed UEC-SF'!$B22,Year,0),MATCH(('Installed UEC-SF'!$B22-'Installed UEC-SF'!C$4+1),Age,0))),0,INDEX('Stock Model-SF'!$C$9:$AT$53,MATCH('Installed UEC-SF'!$B22,Year,0),MATCH(('Installed UEC-SF'!$B22-'Installed UEC-SF'!C$4+1),Age,0)))</f>
        <v>0</v>
      </c>
      <c r="D22" s="249">
        <f ca="1">IF(ISNA(INDEX('Stock Model-SF'!$C$9:$AT$53,MATCH('Installed UEC-SF'!$B22,Year,0),MATCH(('Installed UEC-SF'!$B22-'Installed UEC-SF'!D$4+1),Age,0))),0,INDEX('Stock Model-SF'!$C$9:$AT$53,MATCH('Installed UEC-SF'!$B22,Year,0),MATCH(('Installed UEC-SF'!$B22-'Installed UEC-SF'!D$4+1),Age,0)))</f>
        <v>22860.414733613205</v>
      </c>
      <c r="E22" s="249">
        <f ca="1">IF(ISNA(INDEX('Stock Model-SF'!$C$9:$AT$53,MATCH('Installed UEC-SF'!$B22,Year,0),MATCH(('Installed UEC-SF'!$B22-'Installed UEC-SF'!E$4+1),Age,0))),0,INDEX('Stock Model-SF'!$C$9:$AT$53,MATCH('Installed UEC-SF'!$B22,Year,0),MATCH(('Installed UEC-SF'!$B22-'Installed UEC-SF'!E$4+1),Age,0)))</f>
        <v>24375.130224401168</v>
      </c>
      <c r="F22" s="249">
        <f ca="1">IF(ISNA(INDEX('Stock Model-SF'!$C$9:$AT$53,MATCH('Installed UEC-SF'!$B22,Year,0),MATCH(('Installed UEC-SF'!$B22-'Installed UEC-SF'!F$4+1),Age,0))),0,INDEX('Stock Model-SF'!$C$9:$AT$53,MATCH('Installed UEC-SF'!$B22,Year,0),MATCH(('Installed UEC-SF'!$B22-'Installed UEC-SF'!F$4+1),Age,0)))</f>
        <v>25387.355540049968</v>
      </c>
      <c r="G22" s="249">
        <f ca="1">IF(ISNA(INDEX('Stock Model-SF'!$C$9:$AT$53,MATCH('Installed UEC-SF'!$B22,Year,0),MATCH(('Installed UEC-SF'!$B22-'Installed UEC-SF'!G$4+1),Age,0))),0,INDEX('Stock Model-SF'!$C$9:$AT$53,MATCH('Installed UEC-SF'!$B22,Year,0),MATCH(('Installed UEC-SF'!$B22-'Installed UEC-SF'!G$4+1),Age,0)))</f>
        <v>26142.435867860771</v>
      </c>
      <c r="H22" s="249">
        <f ca="1">IF(ISNA(INDEX('Stock Model-SF'!$C$9:$AT$53,MATCH('Installed UEC-SF'!$B22,Year,0),MATCH(('Installed UEC-SF'!$B22-'Installed UEC-SF'!H$4+1),Age,0))),0,INDEX('Stock Model-SF'!$C$9:$AT$53,MATCH('Installed UEC-SF'!$B22,Year,0),MATCH(('Installed UEC-SF'!$B22-'Installed UEC-SF'!H$4+1),Age,0)))</f>
        <v>25657.174531808549</v>
      </c>
      <c r="I22" s="249">
        <f ca="1">IF(ISNA(INDEX('Stock Model-SF'!$C$9:$AT$53,MATCH('Installed UEC-SF'!$B22,Year,0),MATCH(('Installed UEC-SF'!$B22-'Installed UEC-SF'!I$4+1),Age,0))),0,INDEX('Stock Model-SF'!$C$9:$AT$53,MATCH('Installed UEC-SF'!$B22,Year,0),MATCH(('Installed UEC-SF'!$B22-'Installed UEC-SF'!I$4+1),Age,0)))</f>
        <v>26240.804288540123</v>
      </c>
      <c r="J22" s="249">
        <f ca="1">IF(ISNA(INDEX('Stock Model-SF'!$C$9:$AT$53,MATCH('Installed UEC-SF'!$B22,Year,0),MATCH(('Installed UEC-SF'!$B22-'Installed UEC-SF'!J$4+1),Age,0))),0,INDEX('Stock Model-SF'!$C$9:$AT$53,MATCH('Installed UEC-SF'!$B22,Year,0),MATCH(('Installed UEC-SF'!$B22-'Installed UEC-SF'!J$4+1),Age,0)))</f>
        <v>26503.309912279034</v>
      </c>
      <c r="K22" s="249">
        <f ca="1">IF(ISNA(INDEX('Stock Model-SF'!$C$9:$AT$53,MATCH('Installed UEC-SF'!$B22,Year,0),MATCH(('Installed UEC-SF'!$B22-'Installed UEC-SF'!K$4+1),Age,0))),0,INDEX('Stock Model-SF'!$C$9:$AT$53,MATCH('Installed UEC-SF'!$B22,Year,0),MATCH(('Installed UEC-SF'!$B22-'Installed UEC-SF'!K$4+1),Age,0)))</f>
        <v>27059.03929212768</v>
      </c>
      <c r="L22" s="249">
        <f ca="1">IF(ISNA(INDEX('Stock Model-SF'!$C$9:$AT$53,MATCH('Installed UEC-SF'!$B22,Year,0),MATCH(('Installed UEC-SF'!$B22-'Installed UEC-SF'!L$4+1),Age,0))),0,INDEX('Stock Model-SF'!$C$9:$AT$53,MATCH('Installed UEC-SF'!$B22,Year,0),MATCH(('Installed UEC-SF'!$B22-'Installed UEC-SF'!L$4+1),Age,0)))</f>
        <v>27225.732104254566</v>
      </c>
      <c r="M22" s="249">
        <f ca="1">IF(ISNA(INDEX('Stock Model-SF'!$C$9:$AT$53,MATCH('Installed UEC-SF'!$B22,Year,0),MATCH(('Installed UEC-SF'!$B22-'Installed UEC-SF'!M$4+1),Age,0))),0,INDEX('Stock Model-SF'!$C$9:$AT$53,MATCH('Installed UEC-SF'!$B22,Year,0),MATCH(('Installed UEC-SF'!$B22-'Installed UEC-SF'!M$4+1),Age,0)))</f>
        <v>26980.17082833522</v>
      </c>
      <c r="N22" s="249">
        <f ca="1">IF(ISNA(INDEX('Stock Model-SF'!$C$9:$AT$53,MATCH('Installed UEC-SF'!$B22,Year,0),MATCH(('Installed UEC-SF'!$B22-'Installed UEC-SF'!N$4+1),Age,0))),0,INDEX('Stock Model-SF'!$C$9:$AT$53,MATCH('Installed UEC-SF'!$B22,Year,0),MATCH(('Installed UEC-SF'!$B22-'Installed UEC-SF'!N$4+1),Age,0)))</f>
        <v>27392.576788581959</v>
      </c>
      <c r="O22" s="249">
        <f ca="1">IF(ISNA(INDEX('Stock Model-SF'!$C$9:$AT$53,MATCH('Installed UEC-SF'!$B22,Year,0),MATCH(('Installed UEC-SF'!$B22-'Installed UEC-SF'!O$4+1),Age,0))),0,INDEX('Stock Model-SF'!$C$9:$AT$53,MATCH('Installed UEC-SF'!$B22,Year,0),MATCH(('Installed UEC-SF'!$B22-'Installed UEC-SF'!O$4+1),Age,0)))</f>
        <v>28451.977176558641</v>
      </c>
      <c r="P22" s="249">
        <f ca="1">IF(ISNA(INDEX('Stock Model-SF'!$C$9:$AT$53,MATCH('Installed UEC-SF'!$B22,Year,0),MATCH(('Installed UEC-SF'!$B22-'Installed UEC-SF'!P$4+1),Age,0))),0,INDEX('Stock Model-SF'!$C$9:$AT$53,MATCH('Installed UEC-SF'!$B22,Year,0),MATCH(('Installed UEC-SF'!$B22-'Installed UEC-SF'!P$4+1),Age,0)))</f>
        <v>29523.048711092357</v>
      </c>
      <c r="Q22" s="249">
        <f ca="1">IF(ISNA(INDEX('Stock Model-SF'!$C$9:$AT$53,MATCH('Installed UEC-SF'!$B22,Year,0),MATCH(('Installed UEC-SF'!$B22-'Installed UEC-SF'!Q$4+1),Age,0))),0,INDEX('Stock Model-SF'!$C$9:$AT$53,MATCH('Installed UEC-SF'!$B22,Year,0),MATCH(('Installed UEC-SF'!$B22-'Installed UEC-SF'!Q$4+1),Age,0)))</f>
        <v>30258.220927257618</v>
      </c>
      <c r="R22" s="249">
        <f ca="1">IF(ISNA(INDEX('Stock Model-SF'!$C$9:$AT$53,MATCH('Installed UEC-SF'!$B22,Year,0),MATCH(('Installed UEC-SF'!$B22-'Installed UEC-SF'!R$4+1),Age,0))),0,INDEX('Stock Model-SF'!$C$9:$AT$53,MATCH('Installed UEC-SF'!$B22,Year,0),MATCH(('Installed UEC-SF'!$B22-'Installed UEC-SF'!R$4+1),Age,0)))</f>
        <v>31506.062888964952</v>
      </c>
      <c r="S22" s="249">
        <f ca="1">IF(ISNA(INDEX('Stock Model-SF'!$C$9:$AT$53,MATCH('Installed UEC-SF'!$B22,Year,0),MATCH(('Installed UEC-SF'!$B22-'Installed UEC-SF'!S$4+1),Age,0))),0,INDEX('Stock Model-SF'!$C$9:$AT$53,MATCH('Installed UEC-SF'!$B22,Year,0),MATCH(('Installed UEC-SF'!$B22-'Installed UEC-SF'!S$4+1),Age,0)))</f>
        <v>30975.402854554228</v>
      </c>
      <c r="T22" s="249">
        <f ca="1">IF(ISNA(INDEX('Stock Model-SF'!$C$9:$AT$53,MATCH('Installed UEC-SF'!$B22,Year,0),MATCH(('Installed UEC-SF'!$B22-'Installed UEC-SF'!T$4+1),Age,0))),0,INDEX('Stock Model-SF'!$C$9:$AT$53,MATCH('Installed UEC-SF'!$B22,Year,0),MATCH(('Installed UEC-SF'!$B22-'Installed UEC-SF'!T$4+1),Age,0)))</f>
        <v>29422.012276549616</v>
      </c>
      <c r="U22" s="249">
        <f>IF(ISNA(INDEX('Stock Model-SF'!$C$9:$AT$53,MATCH('Installed UEC-SF'!$B22,Year,0),MATCH(('Installed UEC-SF'!$B22-'Installed UEC-SF'!U$4+1),Age,0))),0,INDEX('Stock Model-SF'!$C$9:$AT$53,MATCH('Installed UEC-SF'!$B22,Year,0),MATCH(('Installed UEC-SF'!$B22-'Installed UEC-SF'!U$4+1),Age,0)))</f>
        <v>0</v>
      </c>
      <c r="V22" s="249">
        <f>IF(ISNA(INDEX('Stock Model-SF'!$C$9:$AT$53,MATCH('Installed UEC-SF'!$B22,Year,0),MATCH(('Installed UEC-SF'!$B22-'Installed UEC-SF'!V$4+1),Age,0))),0,INDEX('Stock Model-SF'!$C$9:$AT$53,MATCH('Installed UEC-SF'!$B22,Year,0),MATCH(('Installed UEC-SF'!$B22-'Installed UEC-SF'!V$4+1),Age,0)))</f>
        <v>0</v>
      </c>
      <c r="W22" s="249">
        <f>IF(ISNA(INDEX('Stock Model-SF'!$C$9:$AT$53,MATCH('Installed UEC-SF'!$B22,Year,0),MATCH(('Installed UEC-SF'!$B22-'Installed UEC-SF'!W$4+1),Age,0))),0,INDEX('Stock Model-SF'!$C$9:$AT$53,MATCH('Installed UEC-SF'!$B22,Year,0),MATCH(('Installed UEC-SF'!$B22-'Installed UEC-SF'!W$4+1),Age,0)))</f>
        <v>0</v>
      </c>
      <c r="X22" s="249">
        <f>IF(ISNA(INDEX('Stock Model-SF'!$C$9:$AT$53,MATCH('Installed UEC-SF'!$B22,Year,0),MATCH(('Installed UEC-SF'!$B22-'Installed UEC-SF'!X$4+1),Age,0))),0,INDEX('Stock Model-SF'!$C$9:$AT$53,MATCH('Installed UEC-SF'!$B22,Year,0),MATCH(('Installed UEC-SF'!$B22-'Installed UEC-SF'!X$4+1),Age,0)))</f>
        <v>0</v>
      </c>
      <c r="Y22" s="249">
        <f>IF(ISNA(INDEX('Stock Model-SF'!$C$9:$AT$53,MATCH('Installed UEC-SF'!$B22,Year,0),MATCH(('Installed UEC-SF'!$B22-'Installed UEC-SF'!Y$4+1),Age,0))),0,INDEX('Stock Model-SF'!$C$9:$AT$53,MATCH('Installed UEC-SF'!$B22,Year,0),MATCH(('Installed UEC-SF'!$B22-'Installed UEC-SF'!Y$4+1),Age,0)))</f>
        <v>0</v>
      </c>
      <c r="Z22" s="249">
        <f>IF(ISNA(INDEX('Stock Model-SF'!$C$9:$AT$53,MATCH('Installed UEC-SF'!$B22,Year,0),MATCH(('Installed UEC-SF'!$B22-'Installed UEC-SF'!Z$4+1),Age,0))),0,INDEX('Stock Model-SF'!$C$9:$AT$53,MATCH('Installed UEC-SF'!$B22,Year,0),MATCH(('Installed UEC-SF'!$B22-'Installed UEC-SF'!Z$4+1),Age,0)))</f>
        <v>0</v>
      </c>
      <c r="AA22" s="249">
        <f>IF(ISNA(INDEX('Stock Model-SF'!$C$9:$AT$53,MATCH('Installed UEC-SF'!$B22,Year,0),MATCH(('Installed UEC-SF'!$B22-'Installed UEC-SF'!AA$4+1),Age,0))),0,INDEX('Stock Model-SF'!$C$9:$AT$53,MATCH('Installed UEC-SF'!$B22,Year,0),MATCH(('Installed UEC-SF'!$B22-'Installed UEC-SF'!AA$4+1),Age,0)))</f>
        <v>0</v>
      </c>
      <c r="AB22" s="249">
        <f>IF(ISNA(INDEX('Stock Model-SF'!$C$9:$AT$53,MATCH('Installed UEC-SF'!$B22,Year,0),MATCH(('Installed UEC-SF'!$B22-'Installed UEC-SF'!AB$4+1),Age,0))),0,INDEX('Stock Model-SF'!$C$9:$AT$53,MATCH('Installed UEC-SF'!$B22,Year,0),MATCH(('Installed UEC-SF'!$B22-'Installed UEC-SF'!AB$4+1),Age,0)))</f>
        <v>0</v>
      </c>
      <c r="AC22" s="249">
        <f>IF(ISNA(INDEX('Stock Model-SF'!$C$9:$AT$53,MATCH('Installed UEC-SF'!$B22,Year,0),MATCH(('Installed UEC-SF'!$B22-'Installed UEC-SF'!AC$4+1),Age,0))),0,INDEX('Stock Model-SF'!$C$9:$AT$53,MATCH('Installed UEC-SF'!$B22,Year,0),MATCH(('Installed UEC-SF'!$B22-'Installed UEC-SF'!AC$4+1),Age,0)))</f>
        <v>0</v>
      </c>
      <c r="AD22" s="249">
        <f>IF(ISNA(INDEX('Stock Model-SF'!$C$9:$AT$53,MATCH('Installed UEC-SF'!$B22,Year,0),MATCH(('Installed UEC-SF'!$B22-'Installed UEC-SF'!AD$4+1),Age,0))),0,INDEX('Stock Model-SF'!$C$9:$AT$53,MATCH('Installed UEC-SF'!$B22,Year,0),MATCH(('Installed UEC-SF'!$B22-'Installed UEC-SF'!AD$4+1),Age,0)))</f>
        <v>0</v>
      </c>
      <c r="AE22" s="249">
        <f>IF(ISNA(INDEX('Stock Model-SF'!$C$9:$AT$53,MATCH('Installed UEC-SF'!$B22,Year,0),MATCH(('Installed UEC-SF'!$B22-'Installed UEC-SF'!AE$4+1),Age,0))),0,INDEX('Stock Model-SF'!$C$9:$AT$53,MATCH('Installed UEC-SF'!$B22,Year,0),MATCH(('Installed UEC-SF'!$B22-'Installed UEC-SF'!AE$4+1),Age,0)))</f>
        <v>0</v>
      </c>
      <c r="AF22" s="249">
        <f>IF(ISNA(INDEX('Stock Model-SF'!$C$9:$AT$53,MATCH('Installed UEC-SF'!$B22,Year,0),MATCH(('Installed UEC-SF'!$B22-'Installed UEC-SF'!AF$4+1),Age,0))),0,INDEX('Stock Model-SF'!$C$9:$AT$53,MATCH('Installed UEC-SF'!$B22,Year,0),MATCH(('Installed UEC-SF'!$B22-'Installed UEC-SF'!AF$4+1),Age,0)))</f>
        <v>0</v>
      </c>
      <c r="AG22" s="249">
        <f>IF(ISNA(INDEX('Stock Model-SF'!$C$9:$AT$53,MATCH('Installed UEC-SF'!$B22,Year,0),MATCH(('Installed UEC-SF'!$B22-'Installed UEC-SF'!AG$4+1),Age,0))),0,INDEX('Stock Model-SF'!$C$9:$AT$53,MATCH('Installed UEC-SF'!$B22,Year,0),MATCH(('Installed UEC-SF'!$B22-'Installed UEC-SF'!AG$4+1),Age,0)))</f>
        <v>0</v>
      </c>
      <c r="AH22" s="249">
        <f>IF(ISNA(INDEX('Stock Model-SF'!$C$9:$AT$53,MATCH('Installed UEC-SF'!$B22,Year,0),MATCH(('Installed UEC-SF'!$B22-'Installed UEC-SF'!AH$4+1),Age,0))),0,INDEX('Stock Model-SF'!$C$9:$AT$53,MATCH('Installed UEC-SF'!$B22,Year,0),MATCH(('Installed UEC-SF'!$B22-'Installed UEC-SF'!AH$4+1),Age,0)))</f>
        <v>0</v>
      </c>
      <c r="AI22" s="249">
        <f>IF(ISNA(INDEX('Stock Model-SF'!$C$9:$AT$53,MATCH('Installed UEC-SF'!$B22,Year,0),MATCH(('Installed UEC-SF'!$B22-'Installed UEC-SF'!AI$4+1),Age,0))),0,INDEX('Stock Model-SF'!$C$9:$AT$53,MATCH('Installed UEC-SF'!$B22,Year,0),MATCH(('Installed UEC-SF'!$B22-'Installed UEC-SF'!AI$4+1),Age,0)))</f>
        <v>0</v>
      </c>
      <c r="AJ22" s="249">
        <f>IF(ISNA(INDEX('Stock Model-SF'!$C$9:$AT$53,MATCH('Installed UEC-SF'!$B22,Year,0),MATCH(('Installed UEC-SF'!$B22-'Installed UEC-SF'!AJ$4+1),Age,0))),0,INDEX('Stock Model-SF'!$C$9:$AT$53,MATCH('Installed UEC-SF'!$B22,Year,0),MATCH(('Installed UEC-SF'!$B22-'Installed UEC-SF'!AJ$4+1),Age,0)))</f>
        <v>0</v>
      </c>
      <c r="AK22" s="249">
        <f>IF(ISNA(INDEX('Stock Model-SF'!$C$9:$AT$53,MATCH('Installed UEC-SF'!$B22,Year,0),MATCH(('Installed UEC-SF'!$B22-'Installed UEC-SF'!AK$4+1),Age,0))),0,INDEX('Stock Model-SF'!$C$9:$AT$53,MATCH('Installed UEC-SF'!$B22,Year,0),MATCH(('Installed UEC-SF'!$B22-'Installed UEC-SF'!AK$4+1),Age,0)))</f>
        <v>0</v>
      </c>
      <c r="AL22" s="249">
        <f>IF(ISNA(INDEX('Stock Model-SF'!$C$9:$AT$53,MATCH('Installed UEC-SF'!$B22,Year,0),MATCH(('Installed UEC-SF'!$B22-'Installed UEC-SF'!AL$4+1),Age,0))),0,INDEX('Stock Model-SF'!$C$9:$AT$53,MATCH('Installed UEC-SF'!$B22,Year,0),MATCH(('Installed UEC-SF'!$B22-'Installed UEC-SF'!AL$4+1),Age,0)))</f>
        <v>0</v>
      </c>
      <c r="AM22" s="249">
        <f>IF(ISNA(INDEX('Stock Model-SF'!$C$9:$AT$53,MATCH('Installed UEC-SF'!$B22,Year,0),MATCH(('Installed UEC-SF'!$B22-'Installed UEC-SF'!AM$4+1),Age,0))),0,INDEX('Stock Model-SF'!$C$9:$AT$53,MATCH('Installed UEC-SF'!$B22,Year,0),MATCH(('Installed UEC-SF'!$B22-'Installed UEC-SF'!AM$4+1),Age,0)))</f>
        <v>0</v>
      </c>
      <c r="AN22" s="249">
        <f>IF(ISNA(INDEX('Stock Model-SF'!$C$9:$AT$53,MATCH('Installed UEC-SF'!$B22,Year,0),MATCH(('Installed UEC-SF'!$B22-'Installed UEC-SF'!AN$4+1),Age,0))),0,INDEX('Stock Model-SF'!$C$9:$AT$53,MATCH('Installed UEC-SF'!$B22,Year,0),MATCH(('Installed UEC-SF'!$B22-'Installed UEC-SF'!AN$4+1),Age,0)))</f>
        <v>0</v>
      </c>
      <c r="AO22" s="249">
        <f>IF(ISNA(INDEX('Stock Model-SF'!$C$9:$AT$53,MATCH('Installed UEC-SF'!$B22,Year,0),MATCH(('Installed UEC-SF'!$B22-'Installed UEC-SF'!AO$4+1),Age,0))),0,INDEX('Stock Model-SF'!$C$9:$AT$53,MATCH('Installed UEC-SF'!$B22,Year,0),MATCH(('Installed UEC-SF'!$B22-'Installed UEC-SF'!AO$4+1),Age,0)))</f>
        <v>0</v>
      </c>
      <c r="AP22" s="249">
        <f>IF(ISNA(INDEX('Stock Model-SF'!$C$9:$AT$53,MATCH('Installed UEC-SF'!$B22,Year,0),MATCH(('Installed UEC-SF'!$B22-'Installed UEC-SF'!AP$4+1),Age,0))),0,INDEX('Stock Model-SF'!$C$9:$AT$53,MATCH('Installed UEC-SF'!$B22,Year,0),MATCH(('Installed UEC-SF'!$B22-'Installed UEC-SF'!AP$4+1),Age,0)))</f>
        <v>0</v>
      </c>
      <c r="AQ22" s="249">
        <f>IF(ISNA(INDEX('Stock Model-SF'!$C$9:$AT$53,MATCH('Installed UEC-SF'!$B22,Year,0),MATCH(('Installed UEC-SF'!$B22-'Installed UEC-SF'!AQ$4+1),Age,0))),0,INDEX('Stock Model-SF'!$C$9:$AT$53,MATCH('Installed UEC-SF'!$B22,Year,0),MATCH(('Installed UEC-SF'!$B22-'Installed UEC-SF'!AQ$4+1),Age,0)))</f>
        <v>0</v>
      </c>
      <c r="AR22" s="249">
        <f>IF(ISNA(INDEX('Stock Model-SF'!$C$9:$AT$53,MATCH('Installed UEC-SF'!$B22,Year,0),MATCH(('Installed UEC-SF'!$B22-'Installed UEC-SF'!AR$4+1),Age,0))),0,INDEX('Stock Model-SF'!$C$9:$AT$53,MATCH('Installed UEC-SF'!$B22,Year,0),MATCH(('Installed UEC-SF'!$B22-'Installed UEC-SF'!AR$4+1),Age,0)))</f>
        <v>0</v>
      </c>
      <c r="AS22" s="249">
        <f>IF(ISNA(INDEX('Stock Model-SF'!$C$9:$AT$53,MATCH('Installed UEC-SF'!$B22,Year,0),MATCH(('Installed UEC-SF'!$B22-'Installed UEC-SF'!AS$4+1),Age,0))),0,INDEX('Stock Model-SF'!$C$9:$AT$53,MATCH('Installed UEC-SF'!$B22,Year,0),MATCH(('Installed UEC-SF'!$B22-'Installed UEC-SF'!AS$4+1),Age,0)))</f>
        <v>0</v>
      </c>
      <c r="AT22" s="249">
        <f>IF(ISNA(INDEX('Stock Model-SF'!$C$9:$AT$53,MATCH('Installed UEC-SF'!$B22,Year,0),MATCH(('Installed UEC-SF'!$B22-'Installed UEC-SF'!AT$4+1),Age,0))),0,INDEX('Stock Model-SF'!$C$9:$AT$53,MATCH('Installed UEC-SF'!$B22,Year,0),MATCH(('Installed UEC-SF'!$B22-'Installed UEC-SF'!AT$4+1),Age,0)))</f>
        <v>0</v>
      </c>
      <c r="AU22" s="249">
        <f>IF(ISNA(INDEX('Stock Model-SF'!$C$9:$AT$53,MATCH('Installed UEC-SF'!$B22,Year,0),MATCH(('Installed UEC-SF'!$B22-'Installed UEC-SF'!AU$4+1),Age,0))),0,INDEX('Stock Model-SF'!$C$9:$AT$53,MATCH('Installed UEC-SF'!$B22,Year,0),MATCH(('Installed UEC-SF'!$B22-'Installed UEC-SF'!AU$4+1),Age,0)))</f>
        <v>0</v>
      </c>
      <c r="AV22" s="249">
        <f t="shared" ca="1" si="2"/>
        <v>465960.86894682958</v>
      </c>
      <c r="AW22" s="250" t="str">
        <f ca="1">IF(AV22=SUM('Stock Model-SF'!C26:AT26),"OK","Error")</f>
        <v>OK</v>
      </c>
    </row>
    <row r="23" spans="1:49">
      <c r="A23" s="247"/>
      <c r="B23" s="246">
        <f>'Stock Model-SF'!B27</f>
        <v>2008</v>
      </c>
      <c r="C23" s="249">
        <f ca="1">IF(ISNA(INDEX('Stock Model-SF'!$C$9:$AT$53,MATCH('Installed UEC-SF'!$B23,Year,0),MATCH(('Installed UEC-SF'!$B23-'Installed UEC-SF'!C$4+1),Age,0))),0,INDEX('Stock Model-SF'!$C$9:$AT$53,MATCH('Installed UEC-SF'!$B23,Year,0),MATCH(('Installed UEC-SF'!$B23-'Installed UEC-SF'!C$4+1),Age,0)))</f>
        <v>0</v>
      </c>
      <c r="D23" s="249">
        <f ca="1">IF(ISNA(INDEX('Stock Model-SF'!$C$9:$AT$53,MATCH('Installed UEC-SF'!$B23,Year,0),MATCH(('Installed UEC-SF'!$B23-'Installed UEC-SF'!D$4+1),Age,0))),0,INDEX('Stock Model-SF'!$C$9:$AT$53,MATCH('Installed UEC-SF'!$B23,Year,0),MATCH(('Installed UEC-SF'!$B23-'Installed UEC-SF'!D$4+1),Age,0)))</f>
        <v>0</v>
      </c>
      <c r="E23" s="249">
        <f ca="1">IF(ISNA(INDEX('Stock Model-SF'!$C$9:$AT$53,MATCH('Installed UEC-SF'!$B23,Year,0),MATCH(('Installed UEC-SF'!$B23-'Installed UEC-SF'!E$4+1),Age,0))),0,INDEX('Stock Model-SF'!$C$9:$AT$53,MATCH('Installed UEC-SF'!$B23,Year,0),MATCH(('Installed UEC-SF'!$B23-'Installed UEC-SF'!E$4+1),Age,0)))</f>
        <v>24375.130224401168</v>
      </c>
      <c r="F23" s="249">
        <f ca="1">IF(ISNA(INDEX('Stock Model-SF'!$C$9:$AT$53,MATCH('Installed UEC-SF'!$B23,Year,0),MATCH(('Installed UEC-SF'!$B23-'Installed UEC-SF'!F$4+1),Age,0))),0,INDEX('Stock Model-SF'!$C$9:$AT$53,MATCH('Installed UEC-SF'!$B23,Year,0),MATCH(('Installed UEC-SF'!$B23-'Installed UEC-SF'!F$4+1),Age,0)))</f>
        <v>25387.355540049968</v>
      </c>
      <c r="G23" s="249">
        <f ca="1">IF(ISNA(INDEX('Stock Model-SF'!$C$9:$AT$53,MATCH('Installed UEC-SF'!$B23,Year,0),MATCH(('Installed UEC-SF'!$B23-'Installed UEC-SF'!G$4+1),Age,0))),0,INDEX('Stock Model-SF'!$C$9:$AT$53,MATCH('Installed UEC-SF'!$B23,Year,0),MATCH(('Installed UEC-SF'!$B23-'Installed UEC-SF'!G$4+1),Age,0)))</f>
        <v>26142.435867860771</v>
      </c>
      <c r="H23" s="249">
        <f ca="1">IF(ISNA(INDEX('Stock Model-SF'!$C$9:$AT$53,MATCH('Installed UEC-SF'!$B23,Year,0),MATCH(('Installed UEC-SF'!$B23-'Installed UEC-SF'!H$4+1),Age,0))),0,INDEX('Stock Model-SF'!$C$9:$AT$53,MATCH('Installed UEC-SF'!$B23,Year,0),MATCH(('Installed UEC-SF'!$B23-'Installed UEC-SF'!H$4+1),Age,0)))</f>
        <v>25657.174531808549</v>
      </c>
      <c r="I23" s="249">
        <f ca="1">IF(ISNA(INDEX('Stock Model-SF'!$C$9:$AT$53,MATCH('Installed UEC-SF'!$B23,Year,0),MATCH(('Installed UEC-SF'!$B23-'Installed UEC-SF'!I$4+1),Age,0))),0,INDEX('Stock Model-SF'!$C$9:$AT$53,MATCH('Installed UEC-SF'!$B23,Year,0),MATCH(('Installed UEC-SF'!$B23-'Installed UEC-SF'!I$4+1),Age,0)))</f>
        <v>26240.804288540123</v>
      </c>
      <c r="J23" s="249">
        <f ca="1">IF(ISNA(INDEX('Stock Model-SF'!$C$9:$AT$53,MATCH('Installed UEC-SF'!$B23,Year,0),MATCH(('Installed UEC-SF'!$B23-'Installed UEC-SF'!J$4+1),Age,0))),0,INDEX('Stock Model-SF'!$C$9:$AT$53,MATCH('Installed UEC-SF'!$B23,Year,0),MATCH(('Installed UEC-SF'!$B23-'Installed UEC-SF'!J$4+1),Age,0)))</f>
        <v>26503.309912279034</v>
      </c>
      <c r="K23" s="249">
        <f ca="1">IF(ISNA(INDEX('Stock Model-SF'!$C$9:$AT$53,MATCH('Installed UEC-SF'!$B23,Year,0),MATCH(('Installed UEC-SF'!$B23-'Installed UEC-SF'!K$4+1),Age,0))),0,INDEX('Stock Model-SF'!$C$9:$AT$53,MATCH('Installed UEC-SF'!$B23,Year,0),MATCH(('Installed UEC-SF'!$B23-'Installed UEC-SF'!K$4+1),Age,0)))</f>
        <v>27059.03929212768</v>
      </c>
      <c r="L23" s="249">
        <f ca="1">IF(ISNA(INDEX('Stock Model-SF'!$C$9:$AT$53,MATCH('Installed UEC-SF'!$B23,Year,0),MATCH(('Installed UEC-SF'!$B23-'Installed UEC-SF'!L$4+1),Age,0))),0,INDEX('Stock Model-SF'!$C$9:$AT$53,MATCH('Installed UEC-SF'!$B23,Year,0),MATCH(('Installed UEC-SF'!$B23-'Installed UEC-SF'!L$4+1),Age,0)))</f>
        <v>27225.732104254566</v>
      </c>
      <c r="M23" s="249">
        <f ca="1">IF(ISNA(INDEX('Stock Model-SF'!$C$9:$AT$53,MATCH('Installed UEC-SF'!$B23,Year,0),MATCH(('Installed UEC-SF'!$B23-'Installed UEC-SF'!M$4+1),Age,0))),0,INDEX('Stock Model-SF'!$C$9:$AT$53,MATCH('Installed UEC-SF'!$B23,Year,0),MATCH(('Installed UEC-SF'!$B23-'Installed UEC-SF'!M$4+1),Age,0)))</f>
        <v>26980.17082833522</v>
      </c>
      <c r="N23" s="249">
        <f ca="1">IF(ISNA(INDEX('Stock Model-SF'!$C$9:$AT$53,MATCH('Installed UEC-SF'!$B23,Year,0),MATCH(('Installed UEC-SF'!$B23-'Installed UEC-SF'!N$4+1),Age,0))),0,INDEX('Stock Model-SF'!$C$9:$AT$53,MATCH('Installed UEC-SF'!$B23,Year,0),MATCH(('Installed UEC-SF'!$B23-'Installed UEC-SF'!N$4+1),Age,0)))</f>
        <v>27392.576788581959</v>
      </c>
      <c r="O23" s="249">
        <f ca="1">IF(ISNA(INDEX('Stock Model-SF'!$C$9:$AT$53,MATCH('Installed UEC-SF'!$B23,Year,0),MATCH(('Installed UEC-SF'!$B23-'Installed UEC-SF'!O$4+1),Age,0))),0,INDEX('Stock Model-SF'!$C$9:$AT$53,MATCH('Installed UEC-SF'!$B23,Year,0),MATCH(('Installed UEC-SF'!$B23-'Installed UEC-SF'!O$4+1),Age,0)))</f>
        <v>28451.977176558641</v>
      </c>
      <c r="P23" s="249">
        <f ca="1">IF(ISNA(INDEX('Stock Model-SF'!$C$9:$AT$53,MATCH('Installed UEC-SF'!$B23,Year,0),MATCH(('Installed UEC-SF'!$B23-'Installed UEC-SF'!P$4+1),Age,0))),0,INDEX('Stock Model-SF'!$C$9:$AT$53,MATCH('Installed UEC-SF'!$B23,Year,0),MATCH(('Installed UEC-SF'!$B23-'Installed UEC-SF'!P$4+1),Age,0)))</f>
        <v>29523.048711092357</v>
      </c>
      <c r="Q23" s="249">
        <f ca="1">IF(ISNA(INDEX('Stock Model-SF'!$C$9:$AT$53,MATCH('Installed UEC-SF'!$B23,Year,0),MATCH(('Installed UEC-SF'!$B23-'Installed UEC-SF'!Q$4+1),Age,0))),0,INDEX('Stock Model-SF'!$C$9:$AT$53,MATCH('Installed UEC-SF'!$B23,Year,0),MATCH(('Installed UEC-SF'!$B23-'Installed UEC-SF'!Q$4+1),Age,0)))</f>
        <v>30258.220927257618</v>
      </c>
      <c r="R23" s="249">
        <f ca="1">IF(ISNA(INDEX('Stock Model-SF'!$C$9:$AT$53,MATCH('Installed UEC-SF'!$B23,Year,0),MATCH(('Installed UEC-SF'!$B23-'Installed UEC-SF'!R$4+1),Age,0))),0,INDEX('Stock Model-SF'!$C$9:$AT$53,MATCH('Installed UEC-SF'!$B23,Year,0),MATCH(('Installed UEC-SF'!$B23-'Installed UEC-SF'!R$4+1),Age,0)))</f>
        <v>31506.062888964952</v>
      </c>
      <c r="S23" s="249">
        <f ca="1">IF(ISNA(INDEX('Stock Model-SF'!$C$9:$AT$53,MATCH('Installed UEC-SF'!$B23,Year,0),MATCH(('Installed UEC-SF'!$B23-'Installed UEC-SF'!S$4+1),Age,0))),0,INDEX('Stock Model-SF'!$C$9:$AT$53,MATCH('Installed UEC-SF'!$B23,Year,0),MATCH(('Installed UEC-SF'!$B23-'Installed UEC-SF'!S$4+1),Age,0)))</f>
        <v>30975.402854554228</v>
      </c>
      <c r="T23" s="249">
        <f ca="1">IF(ISNA(INDEX('Stock Model-SF'!$C$9:$AT$53,MATCH('Installed UEC-SF'!$B23,Year,0),MATCH(('Installed UEC-SF'!$B23-'Installed UEC-SF'!T$4+1),Age,0))),0,INDEX('Stock Model-SF'!$C$9:$AT$53,MATCH('Installed UEC-SF'!$B23,Year,0),MATCH(('Installed UEC-SF'!$B23-'Installed UEC-SF'!T$4+1),Age,0)))</f>
        <v>29422.012276549616</v>
      </c>
      <c r="U23" s="249">
        <f ca="1">IF(ISNA(INDEX('Stock Model-SF'!$C$9:$AT$53,MATCH('Installed UEC-SF'!$B23,Year,0),MATCH(('Installed UEC-SF'!$B23-'Installed UEC-SF'!U$4+1),Age,0))),0,INDEX('Stock Model-SF'!$C$9:$AT$53,MATCH('Installed UEC-SF'!$B23,Year,0),MATCH(('Installed UEC-SF'!$B23-'Installed UEC-SF'!U$4+1),Age,0)))</f>
        <v>27205.185657972164</v>
      </c>
      <c r="V23" s="249">
        <f>IF(ISNA(INDEX('Stock Model-SF'!$C$9:$AT$53,MATCH('Installed UEC-SF'!$B23,Year,0),MATCH(('Installed UEC-SF'!$B23-'Installed UEC-SF'!V$4+1),Age,0))),0,INDEX('Stock Model-SF'!$C$9:$AT$53,MATCH('Installed UEC-SF'!$B23,Year,0),MATCH(('Installed UEC-SF'!$B23-'Installed UEC-SF'!V$4+1),Age,0)))</f>
        <v>0</v>
      </c>
      <c r="W23" s="249">
        <f>IF(ISNA(INDEX('Stock Model-SF'!$C$9:$AT$53,MATCH('Installed UEC-SF'!$B23,Year,0),MATCH(('Installed UEC-SF'!$B23-'Installed UEC-SF'!W$4+1),Age,0))),0,INDEX('Stock Model-SF'!$C$9:$AT$53,MATCH('Installed UEC-SF'!$B23,Year,0),MATCH(('Installed UEC-SF'!$B23-'Installed UEC-SF'!W$4+1),Age,0)))</f>
        <v>0</v>
      </c>
      <c r="X23" s="249">
        <f>IF(ISNA(INDEX('Stock Model-SF'!$C$9:$AT$53,MATCH('Installed UEC-SF'!$B23,Year,0),MATCH(('Installed UEC-SF'!$B23-'Installed UEC-SF'!X$4+1),Age,0))),0,INDEX('Stock Model-SF'!$C$9:$AT$53,MATCH('Installed UEC-SF'!$B23,Year,0),MATCH(('Installed UEC-SF'!$B23-'Installed UEC-SF'!X$4+1),Age,0)))</f>
        <v>0</v>
      </c>
      <c r="Y23" s="249">
        <f>IF(ISNA(INDEX('Stock Model-SF'!$C$9:$AT$53,MATCH('Installed UEC-SF'!$B23,Year,0),MATCH(('Installed UEC-SF'!$B23-'Installed UEC-SF'!Y$4+1),Age,0))),0,INDEX('Stock Model-SF'!$C$9:$AT$53,MATCH('Installed UEC-SF'!$B23,Year,0),MATCH(('Installed UEC-SF'!$B23-'Installed UEC-SF'!Y$4+1),Age,0)))</f>
        <v>0</v>
      </c>
      <c r="Z23" s="249">
        <f>IF(ISNA(INDEX('Stock Model-SF'!$C$9:$AT$53,MATCH('Installed UEC-SF'!$B23,Year,0),MATCH(('Installed UEC-SF'!$B23-'Installed UEC-SF'!Z$4+1),Age,0))),0,INDEX('Stock Model-SF'!$C$9:$AT$53,MATCH('Installed UEC-SF'!$B23,Year,0),MATCH(('Installed UEC-SF'!$B23-'Installed UEC-SF'!Z$4+1),Age,0)))</f>
        <v>0</v>
      </c>
      <c r="AA23" s="249">
        <f>IF(ISNA(INDEX('Stock Model-SF'!$C$9:$AT$53,MATCH('Installed UEC-SF'!$B23,Year,0),MATCH(('Installed UEC-SF'!$B23-'Installed UEC-SF'!AA$4+1),Age,0))),0,INDEX('Stock Model-SF'!$C$9:$AT$53,MATCH('Installed UEC-SF'!$B23,Year,0),MATCH(('Installed UEC-SF'!$B23-'Installed UEC-SF'!AA$4+1),Age,0)))</f>
        <v>0</v>
      </c>
      <c r="AB23" s="249">
        <f>IF(ISNA(INDEX('Stock Model-SF'!$C$9:$AT$53,MATCH('Installed UEC-SF'!$B23,Year,0),MATCH(('Installed UEC-SF'!$B23-'Installed UEC-SF'!AB$4+1),Age,0))),0,INDEX('Stock Model-SF'!$C$9:$AT$53,MATCH('Installed UEC-SF'!$B23,Year,0),MATCH(('Installed UEC-SF'!$B23-'Installed UEC-SF'!AB$4+1),Age,0)))</f>
        <v>0</v>
      </c>
      <c r="AC23" s="249">
        <f>IF(ISNA(INDEX('Stock Model-SF'!$C$9:$AT$53,MATCH('Installed UEC-SF'!$B23,Year,0),MATCH(('Installed UEC-SF'!$B23-'Installed UEC-SF'!AC$4+1),Age,0))),0,INDEX('Stock Model-SF'!$C$9:$AT$53,MATCH('Installed UEC-SF'!$B23,Year,0),MATCH(('Installed UEC-SF'!$B23-'Installed UEC-SF'!AC$4+1),Age,0)))</f>
        <v>0</v>
      </c>
      <c r="AD23" s="249">
        <f>IF(ISNA(INDEX('Stock Model-SF'!$C$9:$AT$53,MATCH('Installed UEC-SF'!$B23,Year,0),MATCH(('Installed UEC-SF'!$B23-'Installed UEC-SF'!AD$4+1),Age,0))),0,INDEX('Stock Model-SF'!$C$9:$AT$53,MATCH('Installed UEC-SF'!$B23,Year,0),MATCH(('Installed UEC-SF'!$B23-'Installed UEC-SF'!AD$4+1),Age,0)))</f>
        <v>0</v>
      </c>
      <c r="AE23" s="249">
        <f>IF(ISNA(INDEX('Stock Model-SF'!$C$9:$AT$53,MATCH('Installed UEC-SF'!$B23,Year,0),MATCH(('Installed UEC-SF'!$B23-'Installed UEC-SF'!AE$4+1),Age,0))),0,INDEX('Stock Model-SF'!$C$9:$AT$53,MATCH('Installed UEC-SF'!$B23,Year,0),MATCH(('Installed UEC-SF'!$B23-'Installed UEC-SF'!AE$4+1),Age,0)))</f>
        <v>0</v>
      </c>
      <c r="AF23" s="249">
        <f>IF(ISNA(INDEX('Stock Model-SF'!$C$9:$AT$53,MATCH('Installed UEC-SF'!$B23,Year,0),MATCH(('Installed UEC-SF'!$B23-'Installed UEC-SF'!AF$4+1),Age,0))),0,INDEX('Stock Model-SF'!$C$9:$AT$53,MATCH('Installed UEC-SF'!$B23,Year,0),MATCH(('Installed UEC-SF'!$B23-'Installed UEC-SF'!AF$4+1),Age,0)))</f>
        <v>0</v>
      </c>
      <c r="AG23" s="249">
        <f>IF(ISNA(INDEX('Stock Model-SF'!$C$9:$AT$53,MATCH('Installed UEC-SF'!$B23,Year,0),MATCH(('Installed UEC-SF'!$B23-'Installed UEC-SF'!AG$4+1),Age,0))),0,INDEX('Stock Model-SF'!$C$9:$AT$53,MATCH('Installed UEC-SF'!$B23,Year,0),MATCH(('Installed UEC-SF'!$B23-'Installed UEC-SF'!AG$4+1),Age,0)))</f>
        <v>0</v>
      </c>
      <c r="AH23" s="249">
        <f>IF(ISNA(INDEX('Stock Model-SF'!$C$9:$AT$53,MATCH('Installed UEC-SF'!$B23,Year,0),MATCH(('Installed UEC-SF'!$B23-'Installed UEC-SF'!AH$4+1),Age,0))),0,INDEX('Stock Model-SF'!$C$9:$AT$53,MATCH('Installed UEC-SF'!$B23,Year,0),MATCH(('Installed UEC-SF'!$B23-'Installed UEC-SF'!AH$4+1),Age,0)))</f>
        <v>0</v>
      </c>
      <c r="AI23" s="249">
        <f>IF(ISNA(INDEX('Stock Model-SF'!$C$9:$AT$53,MATCH('Installed UEC-SF'!$B23,Year,0),MATCH(('Installed UEC-SF'!$B23-'Installed UEC-SF'!AI$4+1),Age,0))),0,INDEX('Stock Model-SF'!$C$9:$AT$53,MATCH('Installed UEC-SF'!$B23,Year,0),MATCH(('Installed UEC-SF'!$B23-'Installed UEC-SF'!AI$4+1),Age,0)))</f>
        <v>0</v>
      </c>
      <c r="AJ23" s="249">
        <f>IF(ISNA(INDEX('Stock Model-SF'!$C$9:$AT$53,MATCH('Installed UEC-SF'!$B23,Year,0),MATCH(('Installed UEC-SF'!$B23-'Installed UEC-SF'!AJ$4+1),Age,0))),0,INDEX('Stock Model-SF'!$C$9:$AT$53,MATCH('Installed UEC-SF'!$B23,Year,0),MATCH(('Installed UEC-SF'!$B23-'Installed UEC-SF'!AJ$4+1),Age,0)))</f>
        <v>0</v>
      </c>
      <c r="AK23" s="249">
        <f>IF(ISNA(INDEX('Stock Model-SF'!$C$9:$AT$53,MATCH('Installed UEC-SF'!$B23,Year,0),MATCH(('Installed UEC-SF'!$B23-'Installed UEC-SF'!AK$4+1),Age,0))),0,INDEX('Stock Model-SF'!$C$9:$AT$53,MATCH('Installed UEC-SF'!$B23,Year,0),MATCH(('Installed UEC-SF'!$B23-'Installed UEC-SF'!AK$4+1),Age,0)))</f>
        <v>0</v>
      </c>
      <c r="AL23" s="249">
        <f>IF(ISNA(INDEX('Stock Model-SF'!$C$9:$AT$53,MATCH('Installed UEC-SF'!$B23,Year,0),MATCH(('Installed UEC-SF'!$B23-'Installed UEC-SF'!AL$4+1),Age,0))),0,INDEX('Stock Model-SF'!$C$9:$AT$53,MATCH('Installed UEC-SF'!$B23,Year,0),MATCH(('Installed UEC-SF'!$B23-'Installed UEC-SF'!AL$4+1),Age,0)))</f>
        <v>0</v>
      </c>
      <c r="AM23" s="249">
        <f>IF(ISNA(INDEX('Stock Model-SF'!$C$9:$AT$53,MATCH('Installed UEC-SF'!$B23,Year,0),MATCH(('Installed UEC-SF'!$B23-'Installed UEC-SF'!AM$4+1),Age,0))),0,INDEX('Stock Model-SF'!$C$9:$AT$53,MATCH('Installed UEC-SF'!$B23,Year,0),MATCH(('Installed UEC-SF'!$B23-'Installed UEC-SF'!AM$4+1),Age,0)))</f>
        <v>0</v>
      </c>
      <c r="AN23" s="249">
        <f>IF(ISNA(INDEX('Stock Model-SF'!$C$9:$AT$53,MATCH('Installed UEC-SF'!$B23,Year,0),MATCH(('Installed UEC-SF'!$B23-'Installed UEC-SF'!AN$4+1),Age,0))),0,INDEX('Stock Model-SF'!$C$9:$AT$53,MATCH('Installed UEC-SF'!$B23,Year,0),MATCH(('Installed UEC-SF'!$B23-'Installed UEC-SF'!AN$4+1),Age,0)))</f>
        <v>0</v>
      </c>
      <c r="AO23" s="249">
        <f>IF(ISNA(INDEX('Stock Model-SF'!$C$9:$AT$53,MATCH('Installed UEC-SF'!$B23,Year,0),MATCH(('Installed UEC-SF'!$B23-'Installed UEC-SF'!AO$4+1),Age,0))),0,INDEX('Stock Model-SF'!$C$9:$AT$53,MATCH('Installed UEC-SF'!$B23,Year,0),MATCH(('Installed UEC-SF'!$B23-'Installed UEC-SF'!AO$4+1),Age,0)))</f>
        <v>0</v>
      </c>
      <c r="AP23" s="249">
        <f>IF(ISNA(INDEX('Stock Model-SF'!$C$9:$AT$53,MATCH('Installed UEC-SF'!$B23,Year,0),MATCH(('Installed UEC-SF'!$B23-'Installed UEC-SF'!AP$4+1),Age,0))),0,INDEX('Stock Model-SF'!$C$9:$AT$53,MATCH('Installed UEC-SF'!$B23,Year,0),MATCH(('Installed UEC-SF'!$B23-'Installed UEC-SF'!AP$4+1),Age,0)))</f>
        <v>0</v>
      </c>
      <c r="AQ23" s="249">
        <f>IF(ISNA(INDEX('Stock Model-SF'!$C$9:$AT$53,MATCH('Installed UEC-SF'!$B23,Year,0),MATCH(('Installed UEC-SF'!$B23-'Installed UEC-SF'!AQ$4+1),Age,0))),0,INDEX('Stock Model-SF'!$C$9:$AT$53,MATCH('Installed UEC-SF'!$B23,Year,0),MATCH(('Installed UEC-SF'!$B23-'Installed UEC-SF'!AQ$4+1),Age,0)))</f>
        <v>0</v>
      </c>
      <c r="AR23" s="249">
        <f>IF(ISNA(INDEX('Stock Model-SF'!$C$9:$AT$53,MATCH('Installed UEC-SF'!$B23,Year,0),MATCH(('Installed UEC-SF'!$B23-'Installed UEC-SF'!AR$4+1),Age,0))),0,INDEX('Stock Model-SF'!$C$9:$AT$53,MATCH('Installed UEC-SF'!$B23,Year,0),MATCH(('Installed UEC-SF'!$B23-'Installed UEC-SF'!AR$4+1),Age,0)))</f>
        <v>0</v>
      </c>
      <c r="AS23" s="249">
        <f>IF(ISNA(INDEX('Stock Model-SF'!$C$9:$AT$53,MATCH('Installed UEC-SF'!$B23,Year,0),MATCH(('Installed UEC-SF'!$B23-'Installed UEC-SF'!AS$4+1),Age,0))),0,INDEX('Stock Model-SF'!$C$9:$AT$53,MATCH('Installed UEC-SF'!$B23,Year,0),MATCH(('Installed UEC-SF'!$B23-'Installed UEC-SF'!AS$4+1),Age,0)))</f>
        <v>0</v>
      </c>
      <c r="AT23" s="249">
        <f>IF(ISNA(INDEX('Stock Model-SF'!$C$9:$AT$53,MATCH('Installed UEC-SF'!$B23,Year,0),MATCH(('Installed UEC-SF'!$B23-'Installed UEC-SF'!AT$4+1),Age,0))),0,INDEX('Stock Model-SF'!$C$9:$AT$53,MATCH('Installed UEC-SF'!$B23,Year,0),MATCH(('Installed UEC-SF'!$B23-'Installed UEC-SF'!AT$4+1),Age,0)))</f>
        <v>0</v>
      </c>
      <c r="AU23" s="249">
        <f>IF(ISNA(INDEX('Stock Model-SF'!$C$9:$AT$53,MATCH('Installed UEC-SF'!$B23,Year,0),MATCH(('Installed UEC-SF'!$B23-'Installed UEC-SF'!AU$4+1),Age,0))),0,INDEX('Stock Model-SF'!$C$9:$AT$53,MATCH('Installed UEC-SF'!$B23,Year,0),MATCH(('Installed UEC-SF'!$B23-'Installed UEC-SF'!AU$4+1),Age,0)))</f>
        <v>0</v>
      </c>
      <c r="AV23" s="249">
        <f t="shared" ca="1" si="2"/>
        <v>470305.63987118861</v>
      </c>
      <c r="AW23" s="250" t="str">
        <f ca="1">IF(AV23=SUM('Stock Model-SF'!C27:AT27),"OK","Error")</f>
        <v>OK</v>
      </c>
    </row>
    <row r="24" spans="1:49">
      <c r="A24" s="247"/>
      <c r="B24" s="246">
        <f>'Stock Model-SF'!B28</f>
        <v>2009</v>
      </c>
      <c r="C24" s="249">
        <f ca="1">IF(ISNA(INDEX('Stock Model-SF'!$C$9:$AT$53,MATCH('Installed UEC-SF'!$B24,Year,0),MATCH(('Installed UEC-SF'!$B24-'Installed UEC-SF'!C$4+1),Age,0))),0,INDEX('Stock Model-SF'!$C$9:$AT$53,MATCH('Installed UEC-SF'!$B24,Year,0),MATCH(('Installed UEC-SF'!$B24-'Installed UEC-SF'!C$4+1),Age,0)))</f>
        <v>0</v>
      </c>
      <c r="D24" s="249">
        <f ca="1">IF(ISNA(INDEX('Stock Model-SF'!$C$9:$AT$53,MATCH('Installed UEC-SF'!$B24,Year,0),MATCH(('Installed UEC-SF'!$B24-'Installed UEC-SF'!D$4+1),Age,0))),0,INDEX('Stock Model-SF'!$C$9:$AT$53,MATCH('Installed UEC-SF'!$B24,Year,0),MATCH(('Installed UEC-SF'!$B24-'Installed UEC-SF'!D$4+1),Age,0)))</f>
        <v>0</v>
      </c>
      <c r="E24" s="249">
        <f ca="1">IF(ISNA(INDEX('Stock Model-SF'!$C$9:$AT$53,MATCH('Installed UEC-SF'!$B24,Year,0),MATCH(('Installed UEC-SF'!$B24-'Installed UEC-SF'!E$4+1),Age,0))),0,INDEX('Stock Model-SF'!$C$9:$AT$53,MATCH('Installed UEC-SF'!$B24,Year,0),MATCH(('Installed UEC-SF'!$B24-'Installed UEC-SF'!E$4+1),Age,0)))</f>
        <v>0</v>
      </c>
      <c r="F24" s="249">
        <f ca="1">IF(ISNA(INDEX('Stock Model-SF'!$C$9:$AT$53,MATCH('Installed UEC-SF'!$B24,Year,0),MATCH(('Installed UEC-SF'!$B24-'Installed UEC-SF'!F$4+1),Age,0))),0,INDEX('Stock Model-SF'!$C$9:$AT$53,MATCH('Installed UEC-SF'!$B24,Year,0),MATCH(('Installed UEC-SF'!$B24-'Installed UEC-SF'!F$4+1),Age,0)))</f>
        <v>25387.355540049968</v>
      </c>
      <c r="G24" s="249">
        <f ca="1">IF(ISNA(INDEX('Stock Model-SF'!$C$9:$AT$53,MATCH('Installed UEC-SF'!$B24,Year,0),MATCH(('Installed UEC-SF'!$B24-'Installed UEC-SF'!G$4+1),Age,0))),0,INDEX('Stock Model-SF'!$C$9:$AT$53,MATCH('Installed UEC-SF'!$B24,Year,0),MATCH(('Installed UEC-SF'!$B24-'Installed UEC-SF'!G$4+1),Age,0)))</f>
        <v>26142.435867860771</v>
      </c>
      <c r="H24" s="249">
        <f ca="1">IF(ISNA(INDEX('Stock Model-SF'!$C$9:$AT$53,MATCH('Installed UEC-SF'!$B24,Year,0),MATCH(('Installed UEC-SF'!$B24-'Installed UEC-SF'!H$4+1),Age,0))),0,INDEX('Stock Model-SF'!$C$9:$AT$53,MATCH('Installed UEC-SF'!$B24,Year,0),MATCH(('Installed UEC-SF'!$B24-'Installed UEC-SF'!H$4+1),Age,0)))</f>
        <v>25657.174531808549</v>
      </c>
      <c r="I24" s="249">
        <f ca="1">IF(ISNA(INDEX('Stock Model-SF'!$C$9:$AT$53,MATCH('Installed UEC-SF'!$B24,Year,0),MATCH(('Installed UEC-SF'!$B24-'Installed UEC-SF'!I$4+1),Age,0))),0,INDEX('Stock Model-SF'!$C$9:$AT$53,MATCH('Installed UEC-SF'!$B24,Year,0),MATCH(('Installed UEC-SF'!$B24-'Installed UEC-SF'!I$4+1),Age,0)))</f>
        <v>26240.804288540123</v>
      </c>
      <c r="J24" s="249">
        <f ca="1">IF(ISNA(INDEX('Stock Model-SF'!$C$9:$AT$53,MATCH('Installed UEC-SF'!$B24,Year,0),MATCH(('Installed UEC-SF'!$B24-'Installed UEC-SF'!J$4+1),Age,0))),0,INDEX('Stock Model-SF'!$C$9:$AT$53,MATCH('Installed UEC-SF'!$B24,Year,0),MATCH(('Installed UEC-SF'!$B24-'Installed UEC-SF'!J$4+1),Age,0)))</f>
        <v>26503.309912279034</v>
      </c>
      <c r="K24" s="249">
        <f ca="1">IF(ISNA(INDEX('Stock Model-SF'!$C$9:$AT$53,MATCH('Installed UEC-SF'!$B24,Year,0),MATCH(('Installed UEC-SF'!$B24-'Installed UEC-SF'!K$4+1),Age,0))),0,INDEX('Stock Model-SF'!$C$9:$AT$53,MATCH('Installed UEC-SF'!$B24,Year,0),MATCH(('Installed UEC-SF'!$B24-'Installed UEC-SF'!K$4+1),Age,0)))</f>
        <v>27059.03929212768</v>
      </c>
      <c r="L24" s="249">
        <f ca="1">IF(ISNA(INDEX('Stock Model-SF'!$C$9:$AT$53,MATCH('Installed UEC-SF'!$B24,Year,0),MATCH(('Installed UEC-SF'!$B24-'Installed UEC-SF'!L$4+1),Age,0))),0,INDEX('Stock Model-SF'!$C$9:$AT$53,MATCH('Installed UEC-SF'!$B24,Year,0),MATCH(('Installed UEC-SF'!$B24-'Installed UEC-SF'!L$4+1),Age,0)))</f>
        <v>27225.732104254566</v>
      </c>
      <c r="M24" s="249">
        <f ca="1">IF(ISNA(INDEX('Stock Model-SF'!$C$9:$AT$53,MATCH('Installed UEC-SF'!$B24,Year,0),MATCH(('Installed UEC-SF'!$B24-'Installed UEC-SF'!M$4+1),Age,0))),0,INDEX('Stock Model-SF'!$C$9:$AT$53,MATCH('Installed UEC-SF'!$B24,Year,0),MATCH(('Installed UEC-SF'!$B24-'Installed UEC-SF'!M$4+1),Age,0)))</f>
        <v>26980.17082833522</v>
      </c>
      <c r="N24" s="249">
        <f ca="1">IF(ISNA(INDEX('Stock Model-SF'!$C$9:$AT$53,MATCH('Installed UEC-SF'!$B24,Year,0),MATCH(('Installed UEC-SF'!$B24-'Installed UEC-SF'!N$4+1),Age,0))),0,INDEX('Stock Model-SF'!$C$9:$AT$53,MATCH('Installed UEC-SF'!$B24,Year,0),MATCH(('Installed UEC-SF'!$B24-'Installed UEC-SF'!N$4+1),Age,0)))</f>
        <v>27392.576788581959</v>
      </c>
      <c r="O24" s="249">
        <f ca="1">IF(ISNA(INDEX('Stock Model-SF'!$C$9:$AT$53,MATCH('Installed UEC-SF'!$B24,Year,0),MATCH(('Installed UEC-SF'!$B24-'Installed UEC-SF'!O$4+1),Age,0))),0,INDEX('Stock Model-SF'!$C$9:$AT$53,MATCH('Installed UEC-SF'!$B24,Year,0),MATCH(('Installed UEC-SF'!$B24-'Installed UEC-SF'!O$4+1),Age,0)))</f>
        <v>28451.977176558641</v>
      </c>
      <c r="P24" s="249">
        <f ca="1">IF(ISNA(INDEX('Stock Model-SF'!$C$9:$AT$53,MATCH('Installed UEC-SF'!$B24,Year,0),MATCH(('Installed UEC-SF'!$B24-'Installed UEC-SF'!P$4+1),Age,0))),0,INDEX('Stock Model-SF'!$C$9:$AT$53,MATCH('Installed UEC-SF'!$B24,Year,0),MATCH(('Installed UEC-SF'!$B24-'Installed UEC-SF'!P$4+1),Age,0)))</f>
        <v>29523.048711092357</v>
      </c>
      <c r="Q24" s="249">
        <f ca="1">IF(ISNA(INDEX('Stock Model-SF'!$C$9:$AT$53,MATCH('Installed UEC-SF'!$B24,Year,0),MATCH(('Installed UEC-SF'!$B24-'Installed UEC-SF'!Q$4+1),Age,0))),0,INDEX('Stock Model-SF'!$C$9:$AT$53,MATCH('Installed UEC-SF'!$B24,Year,0),MATCH(('Installed UEC-SF'!$B24-'Installed UEC-SF'!Q$4+1),Age,0)))</f>
        <v>30258.220927257618</v>
      </c>
      <c r="R24" s="249">
        <f ca="1">IF(ISNA(INDEX('Stock Model-SF'!$C$9:$AT$53,MATCH('Installed UEC-SF'!$B24,Year,0),MATCH(('Installed UEC-SF'!$B24-'Installed UEC-SF'!R$4+1),Age,0))),0,INDEX('Stock Model-SF'!$C$9:$AT$53,MATCH('Installed UEC-SF'!$B24,Year,0),MATCH(('Installed UEC-SF'!$B24-'Installed UEC-SF'!R$4+1),Age,0)))</f>
        <v>31506.062888964952</v>
      </c>
      <c r="S24" s="249">
        <f ca="1">IF(ISNA(INDEX('Stock Model-SF'!$C$9:$AT$53,MATCH('Installed UEC-SF'!$B24,Year,0),MATCH(('Installed UEC-SF'!$B24-'Installed UEC-SF'!S$4+1),Age,0))),0,INDEX('Stock Model-SF'!$C$9:$AT$53,MATCH('Installed UEC-SF'!$B24,Year,0),MATCH(('Installed UEC-SF'!$B24-'Installed UEC-SF'!S$4+1),Age,0)))</f>
        <v>30975.402854554228</v>
      </c>
      <c r="T24" s="249">
        <f ca="1">IF(ISNA(INDEX('Stock Model-SF'!$C$9:$AT$53,MATCH('Installed UEC-SF'!$B24,Year,0),MATCH(('Installed UEC-SF'!$B24-'Installed UEC-SF'!T$4+1),Age,0))),0,INDEX('Stock Model-SF'!$C$9:$AT$53,MATCH('Installed UEC-SF'!$B24,Year,0),MATCH(('Installed UEC-SF'!$B24-'Installed UEC-SF'!T$4+1),Age,0)))</f>
        <v>29422.012276549616</v>
      </c>
      <c r="U24" s="249">
        <f ca="1">IF(ISNA(INDEX('Stock Model-SF'!$C$9:$AT$53,MATCH('Installed UEC-SF'!$B24,Year,0),MATCH(('Installed UEC-SF'!$B24-'Installed UEC-SF'!U$4+1),Age,0))),0,INDEX('Stock Model-SF'!$C$9:$AT$53,MATCH('Installed UEC-SF'!$B24,Year,0),MATCH(('Installed UEC-SF'!$B24-'Installed UEC-SF'!U$4+1),Age,0)))</f>
        <v>27205.185657972164</v>
      </c>
      <c r="V24" s="249">
        <f ca="1">IF(ISNA(INDEX('Stock Model-SF'!$C$9:$AT$53,MATCH('Installed UEC-SF'!$B24,Year,0),MATCH(('Installed UEC-SF'!$B24-'Installed UEC-SF'!V$4+1),Age,0))),0,INDEX('Stock Model-SF'!$C$9:$AT$53,MATCH('Installed UEC-SF'!$B24,Year,0),MATCH(('Installed UEC-SF'!$B24-'Installed UEC-SF'!V$4+1),Age,0)))</f>
        <v>26534.107479712118</v>
      </c>
      <c r="W24" s="249">
        <f>IF(ISNA(INDEX('Stock Model-SF'!$C$9:$AT$53,MATCH('Installed UEC-SF'!$B24,Year,0),MATCH(('Installed UEC-SF'!$B24-'Installed UEC-SF'!W$4+1),Age,0))),0,INDEX('Stock Model-SF'!$C$9:$AT$53,MATCH('Installed UEC-SF'!$B24,Year,0),MATCH(('Installed UEC-SF'!$B24-'Installed UEC-SF'!W$4+1),Age,0)))</f>
        <v>0</v>
      </c>
      <c r="X24" s="249">
        <f>IF(ISNA(INDEX('Stock Model-SF'!$C$9:$AT$53,MATCH('Installed UEC-SF'!$B24,Year,0),MATCH(('Installed UEC-SF'!$B24-'Installed UEC-SF'!X$4+1),Age,0))),0,INDEX('Stock Model-SF'!$C$9:$AT$53,MATCH('Installed UEC-SF'!$B24,Year,0),MATCH(('Installed UEC-SF'!$B24-'Installed UEC-SF'!X$4+1),Age,0)))</f>
        <v>0</v>
      </c>
      <c r="Y24" s="249">
        <f>IF(ISNA(INDEX('Stock Model-SF'!$C$9:$AT$53,MATCH('Installed UEC-SF'!$B24,Year,0),MATCH(('Installed UEC-SF'!$B24-'Installed UEC-SF'!Y$4+1),Age,0))),0,INDEX('Stock Model-SF'!$C$9:$AT$53,MATCH('Installed UEC-SF'!$B24,Year,0),MATCH(('Installed UEC-SF'!$B24-'Installed UEC-SF'!Y$4+1),Age,0)))</f>
        <v>0</v>
      </c>
      <c r="Z24" s="249">
        <f>IF(ISNA(INDEX('Stock Model-SF'!$C$9:$AT$53,MATCH('Installed UEC-SF'!$B24,Year,0),MATCH(('Installed UEC-SF'!$B24-'Installed UEC-SF'!Z$4+1),Age,0))),0,INDEX('Stock Model-SF'!$C$9:$AT$53,MATCH('Installed UEC-SF'!$B24,Year,0),MATCH(('Installed UEC-SF'!$B24-'Installed UEC-SF'!Z$4+1),Age,0)))</f>
        <v>0</v>
      </c>
      <c r="AA24" s="249">
        <f>IF(ISNA(INDEX('Stock Model-SF'!$C$9:$AT$53,MATCH('Installed UEC-SF'!$B24,Year,0),MATCH(('Installed UEC-SF'!$B24-'Installed UEC-SF'!AA$4+1),Age,0))),0,INDEX('Stock Model-SF'!$C$9:$AT$53,MATCH('Installed UEC-SF'!$B24,Year,0),MATCH(('Installed UEC-SF'!$B24-'Installed UEC-SF'!AA$4+1),Age,0)))</f>
        <v>0</v>
      </c>
      <c r="AB24" s="249">
        <f>IF(ISNA(INDEX('Stock Model-SF'!$C$9:$AT$53,MATCH('Installed UEC-SF'!$B24,Year,0),MATCH(('Installed UEC-SF'!$B24-'Installed UEC-SF'!AB$4+1),Age,0))),0,INDEX('Stock Model-SF'!$C$9:$AT$53,MATCH('Installed UEC-SF'!$B24,Year,0),MATCH(('Installed UEC-SF'!$B24-'Installed UEC-SF'!AB$4+1),Age,0)))</f>
        <v>0</v>
      </c>
      <c r="AC24" s="249">
        <f>IF(ISNA(INDEX('Stock Model-SF'!$C$9:$AT$53,MATCH('Installed UEC-SF'!$B24,Year,0),MATCH(('Installed UEC-SF'!$B24-'Installed UEC-SF'!AC$4+1),Age,0))),0,INDEX('Stock Model-SF'!$C$9:$AT$53,MATCH('Installed UEC-SF'!$B24,Year,0),MATCH(('Installed UEC-SF'!$B24-'Installed UEC-SF'!AC$4+1),Age,0)))</f>
        <v>0</v>
      </c>
      <c r="AD24" s="249">
        <f>IF(ISNA(INDEX('Stock Model-SF'!$C$9:$AT$53,MATCH('Installed UEC-SF'!$B24,Year,0),MATCH(('Installed UEC-SF'!$B24-'Installed UEC-SF'!AD$4+1),Age,0))),0,INDEX('Stock Model-SF'!$C$9:$AT$53,MATCH('Installed UEC-SF'!$B24,Year,0),MATCH(('Installed UEC-SF'!$B24-'Installed UEC-SF'!AD$4+1),Age,0)))</f>
        <v>0</v>
      </c>
      <c r="AE24" s="249">
        <f>IF(ISNA(INDEX('Stock Model-SF'!$C$9:$AT$53,MATCH('Installed UEC-SF'!$B24,Year,0),MATCH(('Installed UEC-SF'!$B24-'Installed UEC-SF'!AE$4+1),Age,0))),0,INDEX('Stock Model-SF'!$C$9:$AT$53,MATCH('Installed UEC-SF'!$B24,Year,0),MATCH(('Installed UEC-SF'!$B24-'Installed UEC-SF'!AE$4+1),Age,0)))</f>
        <v>0</v>
      </c>
      <c r="AF24" s="249">
        <f>IF(ISNA(INDEX('Stock Model-SF'!$C$9:$AT$53,MATCH('Installed UEC-SF'!$B24,Year,0),MATCH(('Installed UEC-SF'!$B24-'Installed UEC-SF'!AF$4+1),Age,0))),0,INDEX('Stock Model-SF'!$C$9:$AT$53,MATCH('Installed UEC-SF'!$B24,Year,0),MATCH(('Installed UEC-SF'!$B24-'Installed UEC-SF'!AF$4+1),Age,0)))</f>
        <v>0</v>
      </c>
      <c r="AG24" s="249">
        <f>IF(ISNA(INDEX('Stock Model-SF'!$C$9:$AT$53,MATCH('Installed UEC-SF'!$B24,Year,0),MATCH(('Installed UEC-SF'!$B24-'Installed UEC-SF'!AG$4+1),Age,0))),0,INDEX('Stock Model-SF'!$C$9:$AT$53,MATCH('Installed UEC-SF'!$B24,Year,0),MATCH(('Installed UEC-SF'!$B24-'Installed UEC-SF'!AG$4+1),Age,0)))</f>
        <v>0</v>
      </c>
      <c r="AH24" s="249">
        <f>IF(ISNA(INDEX('Stock Model-SF'!$C$9:$AT$53,MATCH('Installed UEC-SF'!$B24,Year,0),MATCH(('Installed UEC-SF'!$B24-'Installed UEC-SF'!AH$4+1),Age,0))),0,INDEX('Stock Model-SF'!$C$9:$AT$53,MATCH('Installed UEC-SF'!$B24,Year,0),MATCH(('Installed UEC-SF'!$B24-'Installed UEC-SF'!AH$4+1),Age,0)))</f>
        <v>0</v>
      </c>
      <c r="AI24" s="249">
        <f>IF(ISNA(INDEX('Stock Model-SF'!$C$9:$AT$53,MATCH('Installed UEC-SF'!$B24,Year,0),MATCH(('Installed UEC-SF'!$B24-'Installed UEC-SF'!AI$4+1),Age,0))),0,INDEX('Stock Model-SF'!$C$9:$AT$53,MATCH('Installed UEC-SF'!$B24,Year,0),MATCH(('Installed UEC-SF'!$B24-'Installed UEC-SF'!AI$4+1),Age,0)))</f>
        <v>0</v>
      </c>
      <c r="AJ24" s="249">
        <f>IF(ISNA(INDEX('Stock Model-SF'!$C$9:$AT$53,MATCH('Installed UEC-SF'!$B24,Year,0),MATCH(('Installed UEC-SF'!$B24-'Installed UEC-SF'!AJ$4+1),Age,0))),0,INDEX('Stock Model-SF'!$C$9:$AT$53,MATCH('Installed UEC-SF'!$B24,Year,0),MATCH(('Installed UEC-SF'!$B24-'Installed UEC-SF'!AJ$4+1),Age,0)))</f>
        <v>0</v>
      </c>
      <c r="AK24" s="249">
        <f>IF(ISNA(INDEX('Stock Model-SF'!$C$9:$AT$53,MATCH('Installed UEC-SF'!$B24,Year,0),MATCH(('Installed UEC-SF'!$B24-'Installed UEC-SF'!AK$4+1),Age,0))),0,INDEX('Stock Model-SF'!$C$9:$AT$53,MATCH('Installed UEC-SF'!$B24,Year,0),MATCH(('Installed UEC-SF'!$B24-'Installed UEC-SF'!AK$4+1),Age,0)))</f>
        <v>0</v>
      </c>
      <c r="AL24" s="249">
        <f>IF(ISNA(INDEX('Stock Model-SF'!$C$9:$AT$53,MATCH('Installed UEC-SF'!$B24,Year,0),MATCH(('Installed UEC-SF'!$B24-'Installed UEC-SF'!AL$4+1),Age,0))),0,INDEX('Stock Model-SF'!$C$9:$AT$53,MATCH('Installed UEC-SF'!$B24,Year,0),MATCH(('Installed UEC-SF'!$B24-'Installed UEC-SF'!AL$4+1),Age,0)))</f>
        <v>0</v>
      </c>
      <c r="AM24" s="249">
        <f>IF(ISNA(INDEX('Stock Model-SF'!$C$9:$AT$53,MATCH('Installed UEC-SF'!$B24,Year,0),MATCH(('Installed UEC-SF'!$B24-'Installed UEC-SF'!AM$4+1),Age,0))),0,INDEX('Stock Model-SF'!$C$9:$AT$53,MATCH('Installed UEC-SF'!$B24,Year,0),MATCH(('Installed UEC-SF'!$B24-'Installed UEC-SF'!AM$4+1),Age,0)))</f>
        <v>0</v>
      </c>
      <c r="AN24" s="249">
        <f>IF(ISNA(INDEX('Stock Model-SF'!$C$9:$AT$53,MATCH('Installed UEC-SF'!$B24,Year,0),MATCH(('Installed UEC-SF'!$B24-'Installed UEC-SF'!AN$4+1),Age,0))),0,INDEX('Stock Model-SF'!$C$9:$AT$53,MATCH('Installed UEC-SF'!$B24,Year,0),MATCH(('Installed UEC-SF'!$B24-'Installed UEC-SF'!AN$4+1),Age,0)))</f>
        <v>0</v>
      </c>
      <c r="AO24" s="249">
        <f>IF(ISNA(INDEX('Stock Model-SF'!$C$9:$AT$53,MATCH('Installed UEC-SF'!$B24,Year,0),MATCH(('Installed UEC-SF'!$B24-'Installed UEC-SF'!AO$4+1),Age,0))),0,INDEX('Stock Model-SF'!$C$9:$AT$53,MATCH('Installed UEC-SF'!$B24,Year,0),MATCH(('Installed UEC-SF'!$B24-'Installed UEC-SF'!AO$4+1),Age,0)))</f>
        <v>0</v>
      </c>
      <c r="AP24" s="249">
        <f>IF(ISNA(INDEX('Stock Model-SF'!$C$9:$AT$53,MATCH('Installed UEC-SF'!$B24,Year,0),MATCH(('Installed UEC-SF'!$B24-'Installed UEC-SF'!AP$4+1),Age,0))),0,INDEX('Stock Model-SF'!$C$9:$AT$53,MATCH('Installed UEC-SF'!$B24,Year,0),MATCH(('Installed UEC-SF'!$B24-'Installed UEC-SF'!AP$4+1),Age,0)))</f>
        <v>0</v>
      </c>
      <c r="AQ24" s="249">
        <f>IF(ISNA(INDEX('Stock Model-SF'!$C$9:$AT$53,MATCH('Installed UEC-SF'!$B24,Year,0),MATCH(('Installed UEC-SF'!$B24-'Installed UEC-SF'!AQ$4+1),Age,0))),0,INDEX('Stock Model-SF'!$C$9:$AT$53,MATCH('Installed UEC-SF'!$B24,Year,0),MATCH(('Installed UEC-SF'!$B24-'Installed UEC-SF'!AQ$4+1),Age,0)))</f>
        <v>0</v>
      </c>
      <c r="AR24" s="249">
        <f>IF(ISNA(INDEX('Stock Model-SF'!$C$9:$AT$53,MATCH('Installed UEC-SF'!$B24,Year,0),MATCH(('Installed UEC-SF'!$B24-'Installed UEC-SF'!AR$4+1),Age,0))),0,INDEX('Stock Model-SF'!$C$9:$AT$53,MATCH('Installed UEC-SF'!$B24,Year,0),MATCH(('Installed UEC-SF'!$B24-'Installed UEC-SF'!AR$4+1),Age,0)))</f>
        <v>0</v>
      </c>
      <c r="AS24" s="249">
        <f>IF(ISNA(INDEX('Stock Model-SF'!$C$9:$AT$53,MATCH('Installed UEC-SF'!$B24,Year,0),MATCH(('Installed UEC-SF'!$B24-'Installed UEC-SF'!AS$4+1),Age,0))),0,INDEX('Stock Model-SF'!$C$9:$AT$53,MATCH('Installed UEC-SF'!$B24,Year,0),MATCH(('Installed UEC-SF'!$B24-'Installed UEC-SF'!AS$4+1),Age,0)))</f>
        <v>0</v>
      </c>
      <c r="AT24" s="249">
        <f>IF(ISNA(INDEX('Stock Model-SF'!$C$9:$AT$53,MATCH('Installed UEC-SF'!$B24,Year,0),MATCH(('Installed UEC-SF'!$B24-'Installed UEC-SF'!AT$4+1),Age,0))),0,INDEX('Stock Model-SF'!$C$9:$AT$53,MATCH('Installed UEC-SF'!$B24,Year,0),MATCH(('Installed UEC-SF'!$B24-'Installed UEC-SF'!AT$4+1),Age,0)))</f>
        <v>0</v>
      </c>
      <c r="AU24" s="249">
        <f>IF(ISNA(INDEX('Stock Model-SF'!$C$9:$AT$53,MATCH('Installed UEC-SF'!$B24,Year,0),MATCH(('Installed UEC-SF'!$B24-'Installed UEC-SF'!AU$4+1),Age,0))),0,INDEX('Stock Model-SF'!$C$9:$AT$53,MATCH('Installed UEC-SF'!$B24,Year,0),MATCH(('Installed UEC-SF'!$B24-'Installed UEC-SF'!AU$4+1),Age,0)))</f>
        <v>0</v>
      </c>
      <c r="AV24" s="249">
        <f t="shared" ca="1" si="2"/>
        <v>472464.61712649959</v>
      </c>
      <c r="AW24" s="250" t="str">
        <f ca="1">IF(AV24=SUM('Stock Model-SF'!C28:AT28),"OK","Error")</f>
        <v>OK</v>
      </c>
    </row>
    <row r="25" spans="1:49">
      <c r="A25" s="247"/>
      <c r="B25" s="246">
        <f>'Stock Model-SF'!B29</f>
        <v>2010</v>
      </c>
      <c r="C25" s="249">
        <f ca="1">IF(ISNA(INDEX('Stock Model-SF'!$C$9:$AT$53,MATCH('Installed UEC-SF'!$B25,Year,0),MATCH(('Installed UEC-SF'!$B25-'Installed UEC-SF'!C$4+1),Age,0))),0,INDEX('Stock Model-SF'!$C$9:$AT$53,MATCH('Installed UEC-SF'!$B25,Year,0),MATCH(('Installed UEC-SF'!$B25-'Installed UEC-SF'!C$4+1),Age,0)))</f>
        <v>0</v>
      </c>
      <c r="D25" s="249">
        <f ca="1">IF(ISNA(INDEX('Stock Model-SF'!$C$9:$AT$53,MATCH('Installed UEC-SF'!$B25,Year,0),MATCH(('Installed UEC-SF'!$B25-'Installed UEC-SF'!D$4+1),Age,0))),0,INDEX('Stock Model-SF'!$C$9:$AT$53,MATCH('Installed UEC-SF'!$B25,Year,0),MATCH(('Installed UEC-SF'!$B25-'Installed UEC-SF'!D$4+1),Age,0)))</f>
        <v>0</v>
      </c>
      <c r="E25" s="249">
        <f ca="1">IF(ISNA(INDEX('Stock Model-SF'!$C$9:$AT$53,MATCH('Installed UEC-SF'!$B25,Year,0),MATCH(('Installed UEC-SF'!$B25-'Installed UEC-SF'!E$4+1),Age,0))),0,INDEX('Stock Model-SF'!$C$9:$AT$53,MATCH('Installed UEC-SF'!$B25,Year,0),MATCH(('Installed UEC-SF'!$B25-'Installed UEC-SF'!E$4+1),Age,0)))</f>
        <v>0</v>
      </c>
      <c r="F25" s="249">
        <f ca="1">IF(ISNA(INDEX('Stock Model-SF'!$C$9:$AT$53,MATCH('Installed UEC-SF'!$B25,Year,0),MATCH(('Installed UEC-SF'!$B25-'Installed UEC-SF'!F$4+1),Age,0))),0,INDEX('Stock Model-SF'!$C$9:$AT$53,MATCH('Installed UEC-SF'!$B25,Year,0),MATCH(('Installed UEC-SF'!$B25-'Installed UEC-SF'!F$4+1),Age,0)))</f>
        <v>0</v>
      </c>
      <c r="G25" s="249">
        <f ca="1">IF(ISNA(INDEX('Stock Model-SF'!$C$9:$AT$53,MATCH('Installed UEC-SF'!$B25,Year,0),MATCH(('Installed UEC-SF'!$B25-'Installed UEC-SF'!G$4+1),Age,0))),0,INDEX('Stock Model-SF'!$C$9:$AT$53,MATCH('Installed UEC-SF'!$B25,Year,0),MATCH(('Installed UEC-SF'!$B25-'Installed UEC-SF'!G$4+1),Age,0)))</f>
        <v>26142.435867860771</v>
      </c>
      <c r="H25" s="249">
        <f ca="1">IF(ISNA(INDEX('Stock Model-SF'!$C$9:$AT$53,MATCH('Installed UEC-SF'!$B25,Year,0),MATCH(('Installed UEC-SF'!$B25-'Installed UEC-SF'!H$4+1),Age,0))),0,INDEX('Stock Model-SF'!$C$9:$AT$53,MATCH('Installed UEC-SF'!$B25,Year,0),MATCH(('Installed UEC-SF'!$B25-'Installed UEC-SF'!H$4+1),Age,0)))</f>
        <v>25657.174531808549</v>
      </c>
      <c r="I25" s="249">
        <f ca="1">IF(ISNA(INDEX('Stock Model-SF'!$C$9:$AT$53,MATCH('Installed UEC-SF'!$B25,Year,0),MATCH(('Installed UEC-SF'!$B25-'Installed UEC-SF'!I$4+1),Age,0))),0,INDEX('Stock Model-SF'!$C$9:$AT$53,MATCH('Installed UEC-SF'!$B25,Year,0),MATCH(('Installed UEC-SF'!$B25-'Installed UEC-SF'!I$4+1),Age,0)))</f>
        <v>26240.804288540123</v>
      </c>
      <c r="J25" s="249">
        <f ca="1">IF(ISNA(INDEX('Stock Model-SF'!$C$9:$AT$53,MATCH('Installed UEC-SF'!$B25,Year,0),MATCH(('Installed UEC-SF'!$B25-'Installed UEC-SF'!J$4+1),Age,0))),0,INDEX('Stock Model-SF'!$C$9:$AT$53,MATCH('Installed UEC-SF'!$B25,Year,0),MATCH(('Installed UEC-SF'!$B25-'Installed UEC-SF'!J$4+1),Age,0)))</f>
        <v>26503.309912279034</v>
      </c>
      <c r="K25" s="249">
        <f ca="1">IF(ISNA(INDEX('Stock Model-SF'!$C$9:$AT$53,MATCH('Installed UEC-SF'!$B25,Year,0),MATCH(('Installed UEC-SF'!$B25-'Installed UEC-SF'!K$4+1),Age,0))),0,INDEX('Stock Model-SF'!$C$9:$AT$53,MATCH('Installed UEC-SF'!$B25,Year,0),MATCH(('Installed UEC-SF'!$B25-'Installed UEC-SF'!K$4+1),Age,0)))</f>
        <v>27059.03929212768</v>
      </c>
      <c r="L25" s="249">
        <f ca="1">IF(ISNA(INDEX('Stock Model-SF'!$C$9:$AT$53,MATCH('Installed UEC-SF'!$B25,Year,0),MATCH(('Installed UEC-SF'!$B25-'Installed UEC-SF'!L$4+1),Age,0))),0,INDEX('Stock Model-SF'!$C$9:$AT$53,MATCH('Installed UEC-SF'!$B25,Year,0),MATCH(('Installed UEC-SF'!$B25-'Installed UEC-SF'!L$4+1),Age,0)))</f>
        <v>27225.732104254566</v>
      </c>
      <c r="M25" s="249">
        <f ca="1">IF(ISNA(INDEX('Stock Model-SF'!$C$9:$AT$53,MATCH('Installed UEC-SF'!$B25,Year,0),MATCH(('Installed UEC-SF'!$B25-'Installed UEC-SF'!M$4+1),Age,0))),0,INDEX('Stock Model-SF'!$C$9:$AT$53,MATCH('Installed UEC-SF'!$B25,Year,0),MATCH(('Installed UEC-SF'!$B25-'Installed UEC-SF'!M$4+1),Age,0)))</f>
        <v>26980.17082833522</v>
      </c>
      <c r="N25" s="249">
        <f ca="1">IF(ISNA(INDEX('Stock Model-SF'!$C$9:$AT$53,MATCH('Installed UEC-SF'!$B25,Year,0),MATCH(('Installed UEC-SF'!$B25-'Installed UEC-SF'!N$4+1),Age,0))),0,INDEX('Stock Model-SF'!$C$9:$AT$53,MATCH('Installed UEC-SF'!$B25,Year,0),MATCH(('Installed UEC-SF'!$B25-'Installed UEC-SF'!N$4+1),Age,0)))</f>
        <v>27392.576788581959</v>
      </c>
      <c r="O25" s="249">
        <f ca="1">IF(ISNA(INDEX('Stock Model-SF'!$C$9:$AT$53,MATCH('Installed UEC-SF'!$B25,Year,0),MATCH(('Installed UEC-SF'!$B25-'Installed UEC-SF'!O$4+1),Age,0))),0,INDEX('Stock Model-SF'!$C$9:$AT$53,MATCH('Installed UEC-SF'!$B25,Year,0),MATCH(('Installed UEC-SF'!$B25-'Installed UEC-SF'!O$4+1),Age,0)))</f>
        <v>28451.977176558641</v>
      </c>
      <c r="P25" s="249">
        <f ca="1">IF(ISNA(INDEX('Stock Model-SF'!$C$9:$AT$53,MATCH('Installed UEC-SF'!$B25,Year,0),MATCH(('Installed UEC-SF'!$B25-'Installed UEC-SF'!P$4+1),Age,0))),0,INDEX('Stock Model-SF'!$C$9:$AT$53,MATCH('Installed UEC-SF'!$B25,Year,0),MATCH(('Installed UEC-SF'!$B25-'Installed UEC-SF'!P$4+1),Age,0)))</f>
        <v>29523.048711092357</v>
      </c>
      <c r="Q25" s="249">
        <f ca="1">IF(ISNA(INDEX('Stock Model-SF'!$C$9:$AT$53,MATCH('Installed UEC-SF'!$B25,Year,0),MATCH(('Installed UEC-SF'!$B25-'Installed UEC-SF'!Q$4+1),Age,0))),0,INDEX('Stock Model-SF'!$C$9:$AT$53,MATCH('Installed UEC-SF'!$B25,Year,0),MATCH(('Installed UEC-SF'!$B25-'Installed UEC-SF'!Q$4+1),Age,0)))</f>
        <v>30258.220927257618</v>
      </c>
      <c r="R25" s="249">
        <f ca="1">IF(ISNA(INDEX('Stock Model-SF'!$C$9:$AT$53,MATCH('Installed UEC-SF'!$B25,Year,0),MATCH(('Installed UEC-SF'!$B25-'Installed UEC-SF'!R$4+1),Age,0))),0,INDEX('Stock Model-SF'!$C$9:$AT$53,MATCH('Installed UEC-SF'!$B25,Year,0),MATCH(('Installed UEC-SF'!$B25-'Installed UEC-SF'!R$4+1),Age,0)))</f>
        <v>31506.062888964952</v>
      </c>
      <c r="S25" s="249">
        <f ca="1">IF(ISNA(INDEX('Stock Model-SF'!$C$9:$AT$53,MATCH('Installed UEC-SF'!$B25,Year,0),MATCH(('Installed UEC-SF'!$B25-'Installed UEC-SF'!S$4+1),Age,0))),0,INDEX('Stock Model-SF'!$C$9:$AT$53,MATCH('Installed UEC-SF'!$B25,Year,0),MATCH(('Installed UEC-SF'!$B25-'Installed UEC-SF'!S$4+1),Age,0)))</f>
        <v>30975.402854554228</v>
      </c>
      <c r="T25" s="249">
        <f ca="1">IF(ISNA(INDEX('Stock Model-SF'!$C$9:$AT$53,MATCH('Installed UEC-SF'!$B25,Year,0),MATCH(('Installed UEC-SF'!$B25-'Installed UEC-SF'!T$4+1),Age,0))),0,INDEX('Stock Model-SF'!$C$9:$AT$53,MATCH('Installed UEC-SF'!$B25,Year,0),MATCH(('Installed UEC-SF'!$B25-'Installed UEC-SF'!T$4+1),Age,0)))</f>
        <v>29422.012276549616</v>
      </c>
      <c r="U25" s="249">
        <f ca="1">IF(ISNA(INDEX('Stock Model-SF'!$C$9:$AT$53,MATCH('Installed UEC-SF'!$B25,Year,0),MATCH(('Installed UEC-SF'!$B25-'Installed UEC-SF'!U$4+1),Age,0))),0,INDEX('Stock Model-SF'!$C$9:$AT$53,MATCH('Installed UEC-SF'!$B25,Year,0),MATCH(('Installed UEC-SF'!$B25-'Installed UEC-SF'!U$4+1),Age,0)))</f>
        <v>27205.185657972164</v>
      </c>
      <c r="V25" s="249">
        <f ca="1">IF(ISNA(INDEX('Stock Model-SF'!$C$9:$AT$53,MATCH('Installed UEC-SF'!$B25,Year,0),MATCH(('Installed UEC-SF'!$B25-'Installed UEC-SF'!V$4+1),Age,0))),0,INDEX('Stock Model-SF'!$C$9:$AT$53,MATCH('Installed UEC-SF'!$B25,Year,0),MATCH(('Installed UEC-SF'!$B25-'Installed UEC-SF'!V$4+1),Age,0)))</f>
        <v>26534.107479712118</v>
      </c>
      <c r="W25" s="249">
        <f ca="1">IF(ISNA(INDEX('Stock Model-SF'!$C$9:$AT$53,MATCH('Installed UEC-SF'!$B25,Year,0),MATCH(('Installed UEC-SF'!$B25-'Installed UEC-SF'!W$4+1),Age,0))),0,INDEX('Stock Model-SF'!$C$9:$AT$53,MATCH('Installed UEC-SF'!$B25,Year,0),MATCH(('Installed UEC-SF'!$B25-'Installed UEC-SF'!W$4+1),Age,0)))</f>
        <v>28333.738413550331</v>
      </c>
      <c r="X25" s="249">
        <f>IF(ISNA(INDEX('Stock Model-SF'!$C$9:$AT$53,MATCH('Installed UEC-SF'!$B25,Year,0),MATCH(('Installed UEC-SF'!$B25-'Installed UEC-SF'!X$4+1),Age,0))),0,INDEX('Stock Model-SF'!$C$9:$AT$53,MATCH('Installed UEC-SF'!$B25,Year,0),MATCH(('Installed UEC-SF'!$B25-'Installed UEC-SF'!X$4+1),Age,0)))</f>
        <v>0</v>
      </c>
      <c r="Y25" s="249">
        <f>IF(ISNA(INDEX('Stock Model-SF'!$C$9:$AT$53,MATCH('Installed UEC-SF'!$B25,Year,0),MATCH(('Installed UEC-SF'!$B25-'Installed UEC-SF'!Y$4+1),Age,0))),0,INDEX('Stock Model-SF'!$C$9:$AT$53,MATCH('Installed UEC-SF'!$B25,Year,0),MATCH(('Installed UEC-SF'!$B25-'Installed UEC-SF'!Y$4+1),Age,0)))</f>
        <v>0</v>
      </c>
      <c r="Z25" s="249">
        <f>IF(ISNA(INDEX('Stock Model-SF'!$C$9:$AT$53,MATCH('Installed UEC-SF'!$B25,Year,0),MATCH(('Installed UEC-SF'!$B25-'Installed UEC-SF'!Z$4+1),Age,0))),0,INDEX('Stock Model-SF'!$C$9:$AT$53,MATCH('Installed UEC-SF'!$B25,Year,0),MATCH(('Installed UEC-SF'!$B25-'Installed UEC-SF'!Z$4+1),Age,0)))</f>
        <v>0</v>
      </c>
      <c r="AA25" s="249">
        <f>IF(ISNA(INDEX('Stock Model-SF'!$C$9:$AT$53,MATCH('Installed UEC-SF'!$B25,Year,0),MATCH(('Installed UEC-SF'!$B25-'Installed UEC-SF'!AA$4+1),Age,0))),0,INDEX('Stock Model-SF'!$C$9:$AT$53,MATCH('Installed UEC-SF'!$B25,Year,0),MATCH(('Installed UEC-SF'!$B25-'Installed UEC-SF'!AA$4+1),Age,0)))</f>
        <v>0</v>
      </c>
      <c r="AB25" s="249">
        <f>IF(ISNA(INDEX('Stock Model-SF'!$C$9:$AT$53,MATCH('Installed UEC-SF'!$B25,Year,0),MATCH(('Installed UEC-SF'!$B25-'Installed UEC-SF'!AB$4+1),Age,0))),0,INDEX('Stock Model-SF'!$C$9:$AT$53,MATCH('Installed UEC-SF'!$B25,Year,0),MATCH(('Installed UEC-SF'!$B25-'Installed UEC-SF'!AB$4+1),Age,0)))</f>
        <v>0</v>
      </c>
      <c r="AC25" s="249">
        <f>IF(ISNA(INDEX('Stock Model-SF'!$C$9:$AT$53,MATCH('Installed UEC-SF'!$B25,Year,0),MATCH(('Installed UEC-SF'!$B25-'Installed UEC-SF'!AC$4+1),Age,0))),0,INDEX('Stock Model-SF'!$C$9:$AT$53,MATCH('Installed UEC-SF'!$B25,Year,0),MATCH(('Installed UEC-SF'!$B25-'Installed UEC-SF'!AC$4+1),Age,0)))</f>
        <v>0</v>
      </c>
      <c r="AD25" s="249">
        <f>IF(ISNA(INDEX('Stock Model-SF'!$C$9:$AT$53,MATCH('Installed UEC-SF'!$B25,Year,0),MATCH(('Installed UEC-SF'!$B25-'Installed UEC-SF'!AD$4+1),Age,0))),0,INDEX('Stock Model-SF'!$C$9:$AT$53,MATCH('Installed UEC-SF'!$B25,Year,0),MATCH(('Installed UEC-SF'!$B25-'Installed UEC-SF'!AD$4+1),Age,0)))</f>
        <v>0</v>
      </c>
      <c r="AE25" s="249">
        <f>IF(ISNA(INDEX('Stock Model-SF'!$C$9:$AT$53,MATCH('Installed UEC-SF'!$B25,Year,0),MATCH(('Installed UEC-SF'!$B25-'Installed UEC-SF'!AE$4+1),Age,0))),0,INDEX('Stock Model-SF'!$C$9:$AT$53,MATCH('Installed UEC-SF'!$B25,Year,0),MATCH(('Installed UEC-SF'!$B25-'Installed UEC-SF'!AE$4+1),Age,0)))</f>
        <v>0</v>
      </c>
      <c r="AF25" s="249">
        <f>IF(ISNA(INDEX('Stock Model-SF'!$C$9:$AT$53,MATCH('Installed UEC-SF'!$B25,Year,0),MATCH(('Installed UEC-SF'!$B25-'Installed UEC-SF'!AF$4+1),Age,0))),0,INDEX('Stock Model-SF'!$C$9:$AT$53,MATCH('Installed UEC-SF'!$B25,Year,0),MATCH(('Installed UEC-SF'!$B25-'Installed UEC-SF'!AF$4+1),Age,0)))</f>
        <v>0</v>
      </c>
      <c r="AG25" s="249">
        <f>IF(ISNA(INDEX('Stock Model-SF'!$C$9:$AT$53,MATCH('Installed UEC-SF'!$B25,Year,0),MATCH(('Installed UEC-SF'!$B25-'Installed UEC-SF'!AG$4+1),Age,0))),0,INDEX('Stock Model-SF'!$C$9:$AT$53,MATCH('Installed UEC-SF'!$B25,Year,0),MATCH(('Installed UEC-SF'!$B25-'Installed UEC-SF'!AG$4+1),Age,0)))</f>
        <v>0</v>
      </c>
      <c r="AH25" s="249">
        <f>IF(ISNA(INDEX('Stock Model-SF'!$C$9:$AT$53,MATCH('Installed UEC-SF'!$B25,Year,0),MATCH(('Installed UEC-SF'!$B25-'Installed UEC-SF'!AH$4+1),Age,0))),0,INDEX('Stock Model-SF'!$C$9:$AT$53,MATCH('Installed UEC-SF'!$B25,Year,0),MATCH(('Installed UEC-SF'!$B25-'Installed UEC-SF'!AH$4+1),Age,0)))</f>
        <v>0</v>
      </c>
      <c r="AI25" s="249">
        <f>IF(ISNA(INDEX('Stock Model-SF'!$C$9:$AT$53,MATCH('Installed UEC-SF'!$B25,Year,0),MATCH(('Installed UEC-SF'!$B25-'Installed UEC-SF'!AI$4+1),Age,0))),0,INDEX('Stock Model-SF'!$C$9:$AT$53,MATCH('Installed UEC-SF'!$B25,Year,0),MATCH(('Installed UEC-SF'!$B25-'Installed UEC-SF'!AI$4+1),Age,0)))</f>
        <v>0</v>
      </c>
      <c r="AJ25" s="249">
        <f>IF(ISNA(INDEX('Stock Model-SF'!$C$9:$AT$53,MATCH('Installed UEC-SF'!$B25,Year,0),MATCH(('Installed UEC-SF'!$B25-'Installed UEC-SF'!AJ$4+1),Age,0))),0,INDEX('Stock Model-SF'!$C$9:$AT$53,MATCH('Installed UEC-SF'!$B25,Year,0),MATCH(('Installed UEC-SF'!$B25-'Installed UEC-SF'!AJ$4+1),Age,0)))</f>
        <v>0</v>
      </c>
      <c r="AK25" s="249">
        <f>IF(ISNA(INDEX('Stock Model-SF'!$C$9:$AT$53,MATCH('Installed UEC-SF'!$B25,Year,0),MATCH(('Installed UEC-SF'!$B25-'Installed UEC-SF'!AK$4+1),Age,0))),0,INDEX('Stock Model-SF'!$C$9:$AT$53,MATCH('Installed UEC-SF'!$B25,Year,0),MATCH(('Installed UEC-SF'!$B25-'Installed UEC-SF'!AK$4+1),Age,0)))</f>
        <v>0</v>
      </c>
      <c r="AL25" s="249">
        <f>IF(ISNA(INDEX('Stock Model-SF'!$C$9:$AT$53,MATCH('Installed UEC-SF'!$B25,Year,0),MATCH(('Installed UEC-SF'!$B25-'Installed UEC-SF'!AL$4+1),Age,0))),0,INDEX('Stock Model-SF'!$C$9:$AT$53,MATCH('Installed UEC-SF'!$B25,Year,0),MATCH(('Installed UEC-SF'!$B25-'Installed UEC-SF'!AL$4+1),Age,0)))</f>
        <v>0</v>
      </c>
      <c r="AM25" s="249">
        <f>IF(ISNA(INDEX('Stock Model-SF'!$C$9:$AT$53,MATCH('Installed UEC-SF'!$B25,Year,0),MATCH(('Installed UEC-SF'!$B25-'Installed UEC-SF'!AM$4+1),Age,0))),0,INDEX('Stock Model-SF'!$C$9:$AT$53,MATCH('Installed UEC-SF'!$B25,Year,0),MATCH(('Installed UEC-SF'!$B25-'Installed UEC-SF'!AM$4+1),Age,0)))</f>
        <v>0</v>
      </c>
      <c r="AN25" s="249">
        <f>IF(ISNA(INDEX('Stock Model-SF'!$C$9:$AT$53,MATCH('Installed UEC-SF'!$B25,Year,0),MATCH(('Installed UEC-SF'!$B25-'Installed UEC-SF'!AN$4+1),Age,0))),0,INDEX('Stock Model-SF'!$C$9:$AT$53,MATCH('Installed UEC-SF'!$B25,Year,0),MATCH(('Installed UEC-SF'!$B25-'Installed UEC-SF'!AN$4+1),Age,0)))</f>
        <v>0</v>
      </c>
      <c r="AO25" s="249">
        <f>IF(ISNA(INDEX('Stock Model-SF'!$C$9:$AT$53,MATCH('Installed UEC-SF'!$B25,Year,0),MATCH(('Installed UEC-SF'!$B25-'Installed UEC-SF'!AO$4+1),Age,0))),0,INDEX('Stock Model-SF'!$C$9:$AT$53,MATCH('Installed UEC-SF'!$B25,Year,0),MATCH(('Installed UEC-SF'!$B25-'Installed UEC-SF'!AO$4+1),Age,0)))</f>
        <v>0</v>
      </c>
      <c r="AP25" s="249">
        <f>IF(ISNA(INDEX('Stock Model-SF'!$C$9:$AT$53,MATCH('Installed UEC-SF'!$B25,Year,0),MATCH(('Installed UEC-SF'!$B25-'Installed UEC-SF'!AP$4+1),Age,0))),0,INDEX('Stock Model-SF'!$C$9:$AT$53,MATCH('Installed UEC-SF'!$B25,Year,0),MATCH(('Installed UEC-SF'!$B25-'Installed UEC-SF'!AP$4+1),Age,0)))</f>
        <v>0</v>
      </c>
      <c r="AQ25" s="249">
        <f>IF(ISNA(INDEX('Stock Model-SF'!$C$9:$AT$53,MATCH('Installed UEC-SF'!$B25,Year,0),MATCH(('Installed UEC-SF'!$B25-'Installed UEC-SF'!AQ$4+1),Age,0))),0,INDEX('Stock Model-SF'!$C$9:$AT$53,MATCH('Installed UEC-SF'!$B25,Year,0),MATCH(('Installed UEC-SF'!$B25-'Installed UEC-SF'!AQ$4+1),Age,0)))</f>
        <v>0</v>
      </c>
      <c r="AR25" s="249">
        <f>IF(ISNA(INDEX('Stock Model-SF'!$C$9:$AT$53,MATCH('Installed UEC-SF'!$B25,Year,0),MATCH(('Installed UEC-SF'!$B25-'Installed UEC-SF'!AR$4+1),Age,0))),0,INDEX('Stock Model-SF'!$C$9:$AT$53,MATCH('Installed UEC-SF'!$B25,Year,0),MATCH(('Installed UEC-SF'!$B25-'Installed UEC-SF'!AR$4+1),Age,0)))</f>
        <v>0</v>
      </c>
      <c r="AS25" s="249">
        <f>IF(ISNA(INDEX('Stock Model-SF'!$C$9:$AT$53,MATCH('Installed UEC-SF'!$B25,Year,0),MATCH(('Installed UEC-SF'!$B25-'Installed UEC-SF'!AS$4+1),Age,0))),0,INDEX('Stock Model-SF'!$C$9:$AT$53,MATCH('Installed UEC-SF'!$B25,Year,0),MATCH(('Installed UEC-SF'!$B25-'Installed UEC-SF'!AS$4+1),Age,0)))</f>
        <v>0</v>
      </c>
      <c r="AT25" s="249">
        <f>IF(ISNA(INDEX('Stock Model-SF'!$C$9:$AT$53,MATCH('Installed UEC-SF'!$B25,Year,0),MATCH(('Installed UEC-SF'!$B25-'Installed UEC-SF'!AT$4+1),Age,0))),0,INDEX('Stock Model-SF'!$C$9:$AT$53,MATCH('Installed UEC-SF'!$B25,Year,0),MATCH(('Installed UEC-SF'!$B25-'Installed UEC-SF'!AT$4+1),Age,0)))</f>
        <v>0</v>
      </c>
      <c r="AU25" s="249">
        <f>IF(ISNA(INDEX('Stock Model-SF'!$C$9:$AT$53,MATCH('Installed UEC-SF'!$B25,Year,0),MATCH(('Installed UEC-SF'!$B25-'Installed UEC-SF'!AU$4+1),Age,0))),0,INDEX('Stock Model-SF'!$C$9:$AT$53,MATCH('Installed UEC-SF'!$B25,Year,0),MATCH(('Installed UEC-SF'!$B25-'Installed UEC-SF'!AU$4+1),Age,0)))</f>
        <v>0</v>
      </c>
      <c r="AV25" s="249">
        <f t="shared" ca="1" si="2"/>
        <v>475410.99999999988</v>
      </c>
      <c r="AW25" s="250" t="str">
        <f ca="1">IF(AV25=SUM('Stock Model-SF'!C29:AT29),"OK","Error")</f>
        <v>OK</v>
      </c>
    </row>
    <row r="26" spans="1:49">
      <c r="A26" s="247"/>
      <c r="B26" s="246">
        <f>'Stock Model-SF'!B30</f>
        <v>2011</v>
      </c>
      <c r="C26" s="249">
        <f ca="1">IF(ISNA(INDEX('Stock Model-SF'!$C$9:$AT$53,MATCH('Installed UEC-SF'!$B26,Year,0),MATCH(('Installed UEC-SF'!$B26-'Installed UEC-SF'!C$4+1),Age,0))),0,INDEX('Stock Model-SF'!$C$9:$AT$53,MATCH('Installed UEC-SF'!$B26,Year,0),MATCH(('Installed UEC-SF'!$B26-'Installed UEC-SF'!C$4+1),Age,0)))</f>
        <v>0</v>
      </c>
      <c r="D26" s="249">
        <f ca="1">IF(ISNA(INDEX('Stock Model-SF'!$C$9:$AT$53,MATCH('Installed UEC-SF'!$B26,Year,0),MATCH(('Installed UEC-SF'!$B26-'Installed UEC-SF'!D$4+1),Age,0))),0,INDEX('Stock Model-SF'!$C$9:$AT$53,MATCH('Installed UEC-SF'!$B26,Year,0),MATCH(('Installed UEC-SF'!$B26-'Installed UEC-SF'!D$4+1),Age,0)))</f>
        <v>0</v>
      </c>
      <c r="E26" s="249">
        <f ca="1">IF(ISNA(INDEX('Stock Model-SF'!$C$9:$AT$53,MATCH('Installed UEC-SF'!$B26,Year,0),MATCH(('Installed UEC-SF'!$B26-'Installed UEC-SF'!E$4+1),Age,0))),0,INDEX('Stock Model-SF'!$C$9:$AT$53,MATCH('Installed UEC-SF'!$B26,Year,0),MATCH(('Installed UEC-SF'!$B26-'Installed UEC-SF'!E$4+1),Age,0)))</f>
        <v>0</v>
      </c>
      <c r="F26" s="249">
        <f ca="1">IF(ISNA(INDEX('Stock Model-SF'!$C$9:$AT$53,MATCH('Installed UEC-SF'!$B26,Year,0),MATCH(('Installed UEC-SF'!$B26-'Installed UEC-SF'!F$4+1),Age,0))),0,INDEX('Stock Model-SF'!$C$9:$AT$53,MATCH('Installed UEC-SF'!$B26,Year,0),MATCH(('Installed UEC-SF'!$B26-'Installed UEC-SF'!F$4+1),Age,0)))</f>
        <v>0</v>
      </c>
      <c r="G26" s="249">
        <f ca="1">IF(ISNA(INDEX('Stock Model-SF'!$C$9:$AT$53,MATCH('Installed UEC-SF'!$B26,Year,0),MATCH(('Installed UEC-SF'!$B26-'Installed UEC-SF'!G$4+1),Age,0))),0,INDEX('Stock Model-SF'!$C$9:$AT$53,MATCH('Installed UEC-SF'!$B26,Year,0),MATCH(('Installed UEC-SF'!$B26-'Installed UEC-SF'!G$4+1),Age,0)))</f>
        <v>0</v>
      </c>
      <c r="H26" s="249">
        <f ca="1">IF(ISNA(INDEX('Stock Model-SF'!$C$9:$AT$53,MATCH('Installed UEC-SF'!$B26,Year,0),MATCH(('Installed UEC-SF'!$B26-'Installed UEC-SF'!H$4+1),Age,0))),0,INDEX('Stock Model-SF'!$C$9:$AT$53,MATCH('Installed UEC-SF'!$B26,Year,0),MATCH(('Installed UEC-SF'!$B26-'Installed UEC-SF'!H$4+1),Age,0)))</f>
        <v>25657.174531808549</v>
      </c>
      <c r="I26" s="249">
        <f ca="1">IF(ISNA(INDEX('Stock Model-SF'!$C$9:$AT$53,MATCH('Installed UEC-SF'!$B26,Year,0),MATCH(('Installed UEC-SF'!$B26-'Installed UEC-SF'!I$4+1),Age,0))),0,INDEX('Stock Model-SF'!$C$9:$AT$53,MATCH('Installed UEC-SF'!$B26,Year,0),MATCH(('Installed UEC-SF'!$B26-'Installed UEC-SF'!I$4+1),Age,0)))</f>
        <v>26240.804288540123</v>
      </c>
      <c r="J26" s="249">
        <f ca="1">IF(ISNA(INDEX('Stock Model-SF'!$C$9:$AT$53,MATCH('Installed UEC-SF'!$B26,Year,0),MATCH(('Installed UEC-SF'!$B26-'Installed UEC-SF'!J$4+1),Age,0))),0,INDEX('Stock Model-SF'!$C$9:$AT$53,MATCH('Installed UEC-SF'!$B26,Year,0),MATCH(('Installed UEC-SF'!$B26-'Installed UEC-SF'!J$4+1),Age,0)))</f>
        <v>26503.309912279034</v>
      </c>
      <c r="K26" s="249">
        <f ca="1">IF(ISNA(INDEX('Stock Model-SF'!$C$9:$AT$53,MATCH('Installed UEC-SF'!$B26,Year,0),MATCH(('Installed UEC-SF'!$B26-'Installed UEC-SF'!K$4+1),Age,0))),0,INDEX('Stock Model-SF'!$C$9:$AT$53,MATCH('Installed UEC-SF'!$B26,Year,0),MATCH(('Installed UEC-SF'!$B26-'Installed UEC-SF'!K$4+1),Age,0)))</f>
        <v>27059.03929212768</v>
      </c>
      <c r="L26" s="249">
        <f ca="1">IF(ISNA(INDEX('Stock Model-SF'!$C$9:$AT$53,MATCH('Installed UEC-SF'!$B26,Year,0),MATCH(('Installed UEC-SF'!$B26-'Installed UEC-SF'!L$4+1),Age,0))),0,INDEX('Stock Model-SF'!$C$9:$AT$53,MATCH('Installed UEC-SF'!$B26,Year,0),MATCH(('Installed UEC-SF'!$B26-'Installed UEC-SF'!L$4+1),Age,0)))</f>
        <v>27225.732104254566</v>
      </c>
      <c r="M26" s="249">
        <f ca="1">IF(ISNA(INDEX('Stock Model-SF'!$C$9:$AT$53,MATCH('Installed UEC-SF'!$B26,Year,0),MATCH(('Installed UEC-SF'!$B26-'Installed UEC-SF'!M$4+1),Age,0))),0,INDEX('Stock Model-SF'!$C$9:$AT$53,MATCH('Installed UEC-SF'!$B26,Year,0),MATCH(('Installed UEC-SF'!$B26-'Installed UEC-SF'!M$4+1),Age,0)))</f>
        <v>26980.17082833522</v>
      </c>
      <c r="N26" s="249">
        <f ca="1">IF(ISNA(INDEX('Stock Model-SF'!$C$9:$AT$53,MATCH('Installed UEC-SF'!$B26,Year,0),MATCH(('Installed UEC-SF'!$B26-'Installed UEC-SF'!N$4+1),Age,0))),0,INDEX('Stock Model-SF'!$C$9:$AT$53,MATCH('Installed UEC-SF'!$B26,Year,0),MATCH(('Installed UEC-SF'!$B26-'Installed UEC-SF'!N$4+1),Age,0)))</f>
        <v>27392.576788581959</v>
      </c>
      <c r="O26" s="249">
        <f ca="1">IF(ISNA(INDEX('Stock Model-SF'!$C$9:$AT$53,MATCH('Installed UEC-SF'!$B26,Year,0),MATCH(('Installed UEC-SF'!$B26-'Installed UEC-SF'!O$4+1),Age,0))),0,INDEX('Stock Model-SF'!$C$9:$AT$53,MATCH('Installed UEC-SF'!$B26,Year,0),MATCH(('Installed UEC-SF'!$B26-'Installed UEC-SF'!O$4+1),Age,0)))</f>
        <v>28451.977176558641</v>
      </c>
      <c r="P26" s="249">
        <f ca="1">IF(ISNA(INDEX('Stock Model-SF'!$C$9:$AT$53,MATCH('Installed UEC-SF'!$B26,Year,0),MATCH(('Installed UEC-SF'!$B26-'Installed UEC-SF'!P$4+1),Age,0))),0,INDEX('Stock Model-SF'!$C$9:$AT$53,MATCH('Installed UEC-SF'!$B26,Year,0),MATCH(('Installed UEC-SF'!$B26-'Installed UEC-SF'!P$4+1),Age,0)))</f>
        <v>29523.048711092357</v>
      </c>
      <c r="Q26" s="249">
        <f ca="1">IF(ISNA(INDEX('Stock Model-SF'!$C$9:$AT$53,MATCH('Installed UEC-SF'!$B26,Year,0),MATCH(('Installed UEC-SF'!$B26-'Installed UEC-SF'!Q$4+1),Age,0))),0,INDEX('Stock Model-SF'!$C$9:$AT$53,MATCH('Installed UEC-SF'!$B26,Year,0),MATCH(('Installed UEC-SF'!$B26-'Installed UEC-SF'!Q$4+1),Age,0)))</f>
        <v>30258.220927257618</v>
      </c>
      <c r="R26" s="249">
        <f ca="1">IF(ISNA(INDEX('Stock Model-SF'!$C$9:$AT$53,MATCH('Installed UEC-SF'!$B26,Year,0),MATCH(('Installed UEC-SF'!$B26-'Installed UEC-SF'!R$4+1),Age,0))),0,INDEX('Stock Model-SF'!$C$9:$AT$53,MATCH('Installed UEC-SF'!$B26,Year,0),MATCH(('Installed UEC-SF'!$B26-'Installed UEC-SF'!R$4+1),Age,0)))</f>
        <v>31506.062888964952</v>
      </c>
      <c r="S26" s="249">
        <f ca="1">IF(ISNA(INDEX('Stock Model-SF'!$C$9:$AT$53,MATCH('Installed UEC-SF'!$B26,Year,0),MATCH(('Installed UEC-SF'!$B26-'Installed UEC-SF'!S$4+1),Age,0))),0,INDEX('Stock Model-SF'!$C$9:$AT$53,MATCH('Installed UEC-SF'!$B26,Year,0),MATCH(('Installed UEC-SF'!$B26-'Installed UEC-SF'!S$4+1),Age,0)))</f>
        <v>30975.402854554228</v>
      </c>
      <c r="T26" s="249">
        <f ca="1">IF(ISNA(INDEX('Stock Model-SF'!$C$9:$AT$53,MATCH('Installed UEC-SF'!$B26,Year,0),MATCH(('Installed UEC-SF'!$B26-'Installed UEC-SF'!T$4+1),Age,0))),0,INDEX('Stock Model-SF'!$C$9:$AT$53,MATCH('Installed UEC-SF'!$B26,Year,0),MATCH(('Installed UEC-SF'!$B26-'Installed UEC-SF'!T$4+1),Age,0)))</f>
        <v>29422.012276549616</v>
      </c>
      <c r="U26" s="249">
        <f ca="1">IF(ISNA(INDEX('Stock Model-SF'!$C$9:$AT$53,MATCH('Installed UEC-SF'!$B26,Year,0),MATCH(('Installed UEC-SF'!$B26-'Installed UEC-SF'!U$4+1),Age,0))),0,INDEX('Stock Model-SF'!$C$9:$AT$53,MATCH('Installed UEC-SF'!$B26,Year,0),MATCH(('Installed UEC-SF'!$B26-'Installed UEC-SF'!U$4+1),Age,0)))</f>
        <v>27205.185657972164</v>
      </c>
      <c r="V26" s="249">
        <f ca="1">IF(ISNA(INDEX('Stock Model-SF'!$C$9:$AT$53,MATCH('Installed UEC-SF'!$B26,Year,0),MATCH(('Installed UEC-SF'!$B26-'Installed UEC-SF'!V$4+1),Age,0))),0,INDEX('Stock Model-SF'!$C$9:$AT$53,MATCH('Installed UEC-SF'!$B26,Year,0),MATCH(('Installed UEC-SF'!$B26-'Installed UEC-SF'!V$4+1),Age,0)))</f>
        <v>26534.107479712118</v>
      </c>
      <c r="W26" s="249">
        <f ca="1">IF(ISNA(INDEX('Stock Model-SF'!$C$9:$AT$53,MATCH('Installed UEC-SF'!$B26,Year,0),MATCH(('Installed UEC-SF'!$B26-'Installed UEC-SF'!W$4+1),Age,0))),0,INDEX('Stock Model-SF'!$C$9:$AT$53,MATCH('Installed UEC-SF'!$B26,Year,0),MATCH(('Installed UEC-SF'!$B26-'Installed UEC-SF'!W$4+1),Age,0)))</f>
        <v>28333.738413550331</v>
      </c>
      <c r="X26" s="249">
        <f ca="1">IF(ISNA(INDEX('Stock Model-SF'!$C$9:$AT$53,MATCH('Installed UEC-SF'!$B26,Year,0),MATCH(('Installed UEC-SF'!$B26-'Installed UEC-SF'!X$4+1),Age,0))),0,INDEX('Stock Model-SF'!$C$9:$AT$53,MATCH('Installed UEC-SF'!$B26,Year,0),MATCH(('Installed UEC-SF'!$B26-'Installed UEC-SF'!X$4+1),Age,0)))</f>
        <v>32906.873839996973</v>
      </c>
      <c r="Y26" s="249">
        <f>IF(ISNA(INDEX('Stock Model-SF'!$C$9:$AT$53,MATCH('Installed UEC-SF'!$B26,Year,0),MATCH(('Installed UEC-SF'!$B26-'Installed UEC-SF'!Y$4+1),Age,0))),0,INDEX('Stock Model-SF'!$C$9:$AT$53,MATCH('Installed UEC-SF'!$B26,Year,0),MATCH(('Installed UEC-SF'!$B26-'Installed UEC-SF'!Y$4+1),Age,0)))</f>
        <v>0</v>
      </c>
      <c r="Z26" s="249">
        <f>IF(ISNA(INDEX('Stock Model-SF'!$C$9:$AT$53,MATCH('Installed UEC-SF'!$B26,Year,0),MATCH(('Installed UEC-SF'!$B26-'Installed UEC-SF'!Z$4+1),Age,0))),0,INDEX('Stock Model-SF'!$C$9:$AT$53,MATCH('Installed UEC-SF'!$B26,Year,0),MATCH(('Installed UEC-SF'!$B26-'Installed UEC-SF'!Z$4+1),Age,0)))</f>
        <v>0</v>
      </c>
      <c r="AA26" s="249">
        <f>IF(ISNA(INDEX('Stock Model-SF'!$C$9:$AT$53,MATCH('Installed UEC-SF'!$B26,Year,0),MATCH(('Installed UEC-SF'!$B26-'Installed UEC-SF'!AA$4+1),Age,0))),0,INDEX('Stock Model-SF'!$C$9:$AT$53,MATCH('Installed UEC-SF'!$B26,Year,0),MATCH(('Installed UEC-SF'!$B26-'Installed UEC-SF'!AA$4+1),Age,0)))</f>
        <v>0</v>
      </c>
      <c r="AB26" s="249">
        <f>IF(ISNA(INDEX('Stock Model-SF'!$C$9:$AT$53,MATCH('Installed UEC-SF'!$B26,Year,0),MATCH(('Installed UEC-SF'!$B26-'Installed UEC-SF'!AB$4+1),Age,0))),0,INDEX('Stock Model-SF'!$C$9:$AT$53,MATCH('Installed UEC-SF'!$B26,Year,0),MATCH(('Installed UEC-SF'!$B26-'Installed UEC-SF'!AB$4+1),Age,0)))</f>
        <v>0</v>
      </c>
      <c r="AC26" s="249">
        <f>IF(ISNA(INDEX('Stock Model-SF'!$C$9:$AT$53,MATCH('Installed UEC-SF'!$B26,Year,0),MATCH(('Installed UEC-SF'!$B26-'Installed UEC-SF'!AC$4+1),Age,0))),0,INDEX('Stock Model-SF'!$C$9:$AT$53,MATCH('Installed UEC-SF'!$B26,Year,0),MATCH(('Installed UEC-SF'!$B26-'Installed UEC-SF'!AC$4+1),Age,0)))</f>
        <v>0</v>
      </c>
      <c r="AD26" s="249">
        <f>IF(ISNA(INDEX('Stock Model-SF'!$C$9:$AT$53,MATCH('Installed UEC-SF'!$B26,Year,0),MATCH(('Installed UEC-SF'!$B26-'Installed UEC-SF'!AD$4+1),Age,0))),0,INDEX('Stock Model-SF'!$C$9:$AT$53,MATCH('Installed UEC-SF'!$B26,Year,0),MATCH(('Installed UEC-SF'!$B26-'Installed UEC-SF'!AD$4+1),Age,0)))</f>
        <v>0</v>
      </c>
      <c r="AE26" s="249">
        <f>IF(ISNA(INDEX('Stock Model-SF'!$C$9:$AT$53,MATCH('Installed UEC-SF'!$B26,Year,0),MATCH(('Installed UEC-SF'!$B26-'Installed UEC-SF'!AE$4+1),Age,0))),0,INDEX('Stock Model-SF'!$C$9:$AT$53,MATCH('Installed UEC-SF'!$B26,Year,0),MATCH(('Installed UEC-SF'!$B26-'Installed UEC-SF'!AE$4+1),Age,0)))</f>
        <v>0</v>
      </c>
      <c r="AF26" s="249">
        <f>IF(ISNA(INDEX('Stock Model-SF'!$C$9:$AT$53,MATCH('Installed UEC-SF'!$B26,Year,0),MATCH(('Installed UEC-SF'!$B26-'Installed UEC-SF'!AF$4+1),Age,0))),0,INDEX('Stock Model-SF'!$C$9:$AT$53,MATCH('Installed UEC-SF'!$B26,Year,0),MATCH(('Installed UEC-SF'!$B26-'Installed UEC-SF'!AF$4+1),Age,0)))</f>
        <v>0</v>
      </c>
      <c r="AG26" s="249">
        <f>IF(ISNA(INDEX('Stock Model-SF'!$C$9:$AT$53,MATCH('Installed UEC-SF'!$B26,Year,0),MATCH(('Installed UEC-SF'!$B26-'Installed UEC-SF'!AG$4+1),Age,0))),0,INDEX('Stock Model-SF'!$C$9:$AT$53,MATCH('Installed UEC-SF'!$B26,Year,0),MATCH(('Installed UEC-SF'!$B26-'Installed UEC-SF'!AG$4+1),Age,0)))</f>
        <v>0</v>
      </c>
      <c r="AH26" s="249">
        <f>IF(ISNA(INDEX('Stock Model-SF'!$C$9:$AT$53,MATCH('Installed UEC-SF'!$B26,Year,0),MATCH(('Installed UEC-SF'!$B26-'Installed UEC-SF'!AH$4+1),Age,0))),0,INDEX('Stock Model-SF'!$C$9:$AT$53,MATCH('Installed UEC-SF'!$B26,Year,0),MATCH(('Installed UEC-SF'!$B26-'Installed UEC-SF'!AH$4+1),Age,0)))</f>
        <v>0</v>
      </c>
      <c r="AI26" s="249">
        <f>IF(ISNA(INDEX('Stock Model-SF'!$C$9:$AT$53,MATCH('Installed UEC-SF'!$B26,Year,0),MATCH(('Installed UEC-SF'!$B26-'Installed UEC-SF'!AI$4+1),Age,0))),0,INDEX('Stock Model-SF'!$C$9:$AT$53,MATCH('Installed UEC-SF'!$B26,Year,0),MATCH(('Installed UEC-SF'!$B26-'Installed UEC-SF'!AI$4+1),Age,0)))</f>
        <v>0</v>
      </c>
      <c r="AJ26" s="249">
        <f>IF(ISNA(INDEX('Stock Model-SF'!$C$9:$AT$53,MATCH('Installed UEC-SF'!$B26,Year,0),MATCH(('Installed UEC-SF'!$B26-'Installed UEC-SF'!AJ$4+1),Age,0))),0,INDEX('Stock Model-SF'!$C$9:$AT$53,MATCH('Installed UEC-SF'!$B26,Year,0),MATCH(('Installed UEC-SF'!$B26-'Installed UEC-SF'!AJ$4+1),Age,0)))</f>
        <v>0</v>
      </c>
      <c r="AK26" s="249">
        <f>IF(ISNA(INDEX('Stock Model-SF'!$C$9:$AT$53,MATCH('Installed UEC-SF'!$B26,Year,0),MATCH(('Installed UEC-SF'!$B26-'Installed UEC-SF'!AK$4+1),Age,0))),0,INDEX('Stock Model-SF'!$C$9:$AT$53,MATCH('Installed UEC-SF'!$B26,Year,0),MATCH(('Installed UEC-SF'!$B26-'Installed UEC-SF'!AK$4+1),Age,0)))</f>
        <v>0</v>
      </c>
      <c r="AL26" s="249">
        <f>IF(ISNA(INDEX('Stock Model-SF'!$C$9:$AT$53,MATCH('Installed UEC-SF'!$B26,Year,0),MATCH(('Installed UEC-SF'!$B26-'Installed UEC-SF'!AL$4+1),Age,0))),0,INDEX('Stock Model-SF'!$C$9:$AT$53,MATCH('Installed UEC-SF'!$B26,Year,0),MATCH(('Installed UEC-SF'!$B26-'Installed UEC-SF'!AL$4+1),Age,0)))</f>
        <v>0</v>
      </c>
      <c r="AM26" s="249">
        <f>IF(ISNA(INDEX('Stock Model-SF'!$C$9:$AT$53,MATCH('Installed UEC-SF'!$B26,Year,0),MATCH(('Installed UEC-SF'!$B26-'Installed UEC-SF'!AM$4+1),Age,0))),0,INDEX('Stock Model-SF'!$C$9:$AT$53,MATCH('Installed UEC-SF'!$B26,Year,0),MATCH(('Installed UEC-SF'!$B26-'Installed UEC-SF'!AM$4+1),Age,0)))</f>
        <v>0</v>
      </c>
      <c r="AN26" s="249">
        <f>IF(ISNA(INDEX('Stock Model-SF'!$C$9:$AT$53,MATCH('Installed UEC-SF'!$B26,Year,0),MATCH(('Installed UEC-SF'!$B26-'Installed UEC-SF'!AN$4+1),Age,0))),0,INDEX('Stock Model-SF'!$C$9:$AT$53,MATCH('Installed UEC-SF'!$B26,Year,0),MATCH(('Installed UEC-SF'!$B26-'Installed UEC-SF'!AN$4+1),Age,0)))</f>
        <v>0</v>
      </c>
      <c r="AO26" s="249">
        <f>IF(ISNA(INDEX('Stock Model-SF'!$C$9:$AT$53,MATCH('Installed UEC-SF'!$B26,Year,0),MATCH(('Installed UEC-SF'!$B26-'Installed UEC-SF'!AO$4+1),Age,0))),0,INDEX('Stock Model-SF'!$C$9:$AT$53,MATCH('Installed UEC-SF'!$B26,Year,0),MATCH(('Installed UEC-SF'!$B26-'Installed UEC-SF'!AO$4+1),Age,0)))</f>
        <v>0</v>
      </c>
      <c r="AP26" s="249">
        <f>IF(ISNA(INDEX('Stock Model-SF'!$C$9:$AT$53,MATCH('Installed UEC-SF'!$B26,Year,0),MATCH(('Installed UEC-SF'!$B26-'Installed UEC-SF'!AP$4+1),Age,0))),0,INDEX('Stock Model-SF'!$C$9:$AT$53,MATCH('Installed UEC-SF'!$B26,Year,0),MATCH(('Installed UEC-SF'!$B26-'Installed UEC-SF'!AP$4+1),Age,0)))</f>
        <v>0</v>
      </c>
      <c r="AQ26" s="249">
        <f>IF(ISNA(INDEX('Stock Model-SF'!$C$9:$AT$53,MATCH('Installed UEC-SF'!$B26,Year,0),MATCH(('Installed UEC-SF'!$B26-'Installed UEC-SF'!AQ$4+1),Age,0))),0,INDEX('Stock Model-SF'!$C$9:$AT$53,MATCH('Installed UEC-SF'!$B26,Year,0),MATCH(('Installed UEC-SF'!$B26-'Installed UEC-SF'!AQ$4+1),Age,0)))</f>
        <v>0</v>
      </c>
      <c r="AR26" s="249">
        <f>IF(ISNA(INDEX('Stock Model-SF'!$C$9:$AT$53,MATCH('Installed UEC-SF'!$B26,Year,0),MATCH(('Installed UEC-SF'!$B26-'Installed UEC-SF'!AR$4+1),Age,0))),0,INDEX('Stock Model-SF'!$C$9:$AT$53,MATCH('Installed UEC-SF'!$B26,Year,0),MATCH(('Installed UEC-SF'!$B26-'Installed UEC-SF'!AR$4+1),Age,0)))</f>
        <v>0</v>
      </c>
      <c r="AS26" s="249">
        <f>IF(ISNA(INDEX('Stock Model-SF'!$C$9:$AT$53,MATCH('Installed UEC-SF'!$B26,Year,0),MATCH(('Installed UEC-SF'!$B26-'Installed UEC-SF'!AS$4+1),Age,0))),0,INDEX('Stock Model-SF'!$C$9:$AT$53,MATCH('Installed UEC-SF'!$B26,Year,0),MATCH(('Installed UEC-SF'!$B26-'Installed UEC-SF'!AS$4+1),Age,0)))</f>
        <v>0</v>
      </c>
      <c r="AT26" s="249">
        <f>IF(ISNA(INDEX('Stock Model-SF'!$C$9:$AT$53,MATCH('Installed UEC-SF'!$B26,Year,0),MATCH(('Installed UEC-SF'!$B26-'Installed UEC-SF'!AT$4+1),Age,0))),0,INDEX('Stock Model-SF'!$C$9:$AT$53,MATCH('Installed UEC-SF'!$B26,Year,0),MATCH(('Installed UEC-SF'!$B26-'Installed UEC-SF'!AT$4+1),Age,0)))</f>
        <v>0</v>
      </c>
      <c r="AU26" s="249">
        <f>IF(ISNA(INDEX('Stock Model-SF'!$C$9:$AT$53,MATCH('Installed UEC-SF'!$B26,Year,0),MATCH(('Installed UEC-SF'!$B26-'Installed UEC-SF'!AU$4+1),Age,0))),0,INDEX('Stock Model-SF'!$C$9:$AT$53,MATCH('Installed UEC-SF'!$B26,Year,0),MATCH(('Installed UEC-SF'!$B26-'Installed UEC-SF'!AU$4+1),Age,0)))</f>
        <v>0</v>
      </c>
      <c r="AV26" s="249">
        <f t="shared" ca="1" si="2"/>
        <v>482175.43797213613</v>
      </c>
      <c r="AW26" s="250" t="str">
        <f ca="1">IF(AV26=SUM('Stock Model-SF'!C30:AT30),"OK","Error")</f>
        <v>OK</v>
      </c>
    </row>
    <row r="27" spans="1:49">
      <c r="A27" s="247"/>
      <c r="B27" s="246">
        <f>'Stock Model-SF'!B31</f>
        <v>2012</v>
      </c>
      <c r="C27" s="249">
        <f ca="1">IF(ISNA(INDEX('Stock Model-SF'!$C$9:$AT$53,MATCH('Installed UEC-SF'!$B27,Year,0),MATCH(('Installed UEC-SF'!$B27-'Installed UEC-SF'!C$4+1),Age,0))),0,INDEX('Stock Model-SF'!$C$9:$AT$53,MATCH('Installed UEC-SF'!$B27,Year,0),MATCH(('Installed UEC-SF'!$B27-'Installed UEC-SF'!C$4+1),Age,0)))</f>
        <v>0</v>
      </c>
      <c r="D27" s="249">
        <f ca="1">IF(ISNA(INDEX('Stock Model-SF'!$C$9:$AT$53,MATCH('Installed UEC-SF'!$B27,Year,0),MATCH(('Installed UEC-SF'!$B27-'Installed UEC-SF'!D$4+1),Age,0))),0,INDEX('Stock Model-SF'!$C$9:$AT$53,MATCH('Installed UEC-SF'!$B27,Year,0),MATCH(('Installed UEC-SF'!$B27-'Installed UEC-SF'!D$4+1),Age,0)))</f>
        <v>0</v>
      </c>
      <c r="E27" s="249">
        <f ca="1">IF(ISNA(INDEX('Stock Model-SF'!$C$9:$AT$53,MATCH('Installed UEC-SF'!$B27,Year,0),MATCH(('Installed UEC-SF'!$B27-'Installed UEC-SF'!E$4+1),Age,0))),0,INDEX('Stock Model-SF'!$C$9:$AT$53,MATCH('Installed UEC-SF'!$B27,Year,0),MATCH(('Installed UEC-SF'!$B27-'Installed UEC-SF'!E$4+1),Age,0)))</f>
        <v>0</v>
      </c>
      <c r="F27" s="249">
        <f ca="1">IF(ISNA(INDEX('Stock Model-SF'!$C$9:$AT$53,MATCH('Installed UEC-SF'!$B27,Year,0),MATCH(('Installed UEC-SF'!$B27-'Installed UEC-SF'!F$4+1),Age,0))),0,INDEX('Stock Model-SF'!$C$9:$AT$53,MATCH('Installed UEC-SF'!$B27,Year,0),MATCH(('Installed UEC-SF'!$B27-'Installed UEC-SF'!F$4+1),Age,0)))</f>
        <v>0</v>
      </c>
      <c r="G27" s="249">
        <f ca="1">IF(ISNA(INDEX('Stock Model-SF'!$C$9:$AT$53,MATCH('Installed UEC-SF'!$B27,Year,0),MATCH(('Installed UEC-SF'!$B27-'Installed UEC-SF'!G$4+1),Age,0))),0,INDEX('Stock Model-SF'!$C$9:$AT$53,MATCH('Installed UEC-SF'!$B27,Year,0),MATCH(('Installed UEC-SF'!$B27-'Installed UEC-SF'!G$4+1),Age,0)))</f>
        <v>0</v>
      </c>
      <c r="H27" s="249">
        <f ca="1">IF(ISNA(INDEX('Stock Model-SF'!$C$9:$AT$53,MATCH('Installed UEC-SF'!$B27,Year,0),MATCH(('Installed UEC-SF'!$B27-'Installed UEC-SF'!H$4+1),Age,0))),0,INDEX('Stock Model-SF'!$C$9:$AT$53,MATCH('Installed UEC-SF'!$B27,Year,0),MATCH(('Installed UEC-SF'!$B27-'Installed UEC-SF'!H$4+1),Age,0)))</f>
        <v>0</v>
      </c>
      <c r="I27" s="249">
        <f ca="1">IF(ISNA(INDEX('Stock Model-SF'!$C$9:$AT$53,MATCH('Installed UEC-SF'!$B27,Year,0),MATCH(('Installed UEC-SF'!$B27-'Installed UEC-SF'!I$4+1),Age,0))),0,INDEX('Stock Model-SF'!$C$9:$AT$53,MATCH('Installed UEC-SF'!$B27,Year,0),MATCH(('Installed UEC-SF'!$B27-'Installed UEC-SF'!I$4+1),Age,0)))</f>
        <v>26240.804288540123</v>
      </c>
      <c r="J27" s="249">
        <f ca="1">IF(ISNA(INDEX('Stock Model-SF'!$C$9:$AT$53,MATCH('Installed UEC-SF'!$B27,Year,0),MATCH(('Installed UEC-SF'!$B27-'Installed UEC-SF'!J$4+1),Age,0))),0,INDEX('Stock Model-SF'!$C$9:$AT$53,MATCH('Installed UEC-SF'!$B27,Year,0),MATCH(('Installed UEC-SF'!$B27-'Installed UEC-SF'!J$4+1),Age,0)))</f>
        <v>26503.309912279034</v>
      </c>
      <c r="K27" s="249">
        <f ca="1">IF(ISNA(INDEX('Stock Model-SF'!$C$9:$AT$53,MATCH('Installed UEC-SF'!$B27,Year,0),MATCH(('Installed UEC-SF'!$B27-'Installed UEC-SF'!K$4+1),Age,0))),0,INDEX('Stock Model-SF'!$C$9:$AT$53,MATCH('Installed UEC-SF'!$B27,Year,0),MATCH(('Installed UEC-SF'!$B27-'Installed UEC-SF'!K$4+1),Age,0)))</f>
        <v>27059.03929212768</v>
      </c>
      <c r="L27" s="249">
        <f ca="1">IF(ISNA(INDEX('Stock Model-SF'!$C$9:$AT$53,MATCH('Installed UEC-SF'!$B27,Year,0),MATCH(('Installed UEC-SF'!$B27-'Installed UEC-SF'!L$4+1),Age,0))),0,INDEX('Stock Model-SF'!$C$9:$AT$53,MATCH('Installed UEC-SF'!$B27,Year,0),MATCH(('Installed UEC-SF'!$B27-'Installed UEC-SF'!L$4+1),Age,0)))</f>
        <v>27225.732104254566</v>
      </c>
      <c r="M27" s="249">
        <f ca="1">IF(ISNA(INDEX('Stock Model-SF'!$C$9:$AT$53,MATCH('Installed UEC-SF'!$B27,Year,0),MATCH(('Installed UEC-SF'!$B27-'Installed UEC-SF'!M$4+1),Age,0))),0,INDEX('Stock Model-SF'!$C$9:$AT$53,MATCH('Installed UEC-SF'!$B27,Year,0),MATCH(('Installed UEC-SF'!$B27-'Installed UEC-SF'!M$4+1),Age,0)))</f>
        <v>26980.17082833522</v>
      </c>
      <c r="N27" s="249">
        <f ca="1">IF(ISNA(INDEX('Stock Model-SF'!$C$9:$AT$53,MATCH('Installed UEC-SF'!$B27,Year,0),MATCH(('Installed UEC-SF'!$B27-'Installed UEC-SF'!N$4+1),Age,0))),0,INDEX('Stock Model-SF'!$C$9:$AT$53,MATCH('Installed UEC-SF'!$B27,Year,0),MATCH(('Installed UEC-SF'!$B27-'Installed UEC-SF'!N$4+1),Age,0)))</f>
        <v>27392.576788581959</v>
      </c>
      <c r="O27" s="249">
        <f ca="1">IF(ISNA(INDEX('Stock Model-SF'!$C$9:$AT$53,MATCH('Installed UEC-SF'!$B27,Year,0),MATCH(('Installed UEC-SF'!$B27-'Installed UEC-SF'!O$4+1),Age,0))),0,INDEX('Stock Model-SF'!$C$9:$AT$53,MATCH('Installed UEC-SF'!$B27,Year,0),MATCH(('Installed UEC-SF'!$B27-'Installed UEC-SF'!O$4+1),Age,0)))</f>
        <v>28451.977176558641</v>
      </c>
      <c r="P27" s="249">
        <f ca="1">IF(ISNA(INDEX('Stock Model-SF'!$C$9:$AT$53,MATCH('Installed UEC-SF'!$B27,Year,0),MATCH(('Installed UEC-SF'!$B27-'Installed UEC-SF'!P$4+1),Age,0))),0,INDEX('Stock Model-SF'!$C$9:$AT$53,MATCH('Installed UEC-SF'!$B27,Year,0),MATCH(('Installed UEC-SF'!$B27-'Installed UEC-SF'!P$4+1),Age,0)))</f>
        <v>29523.048711092357</v>
      </c>
      <c r="Q27" s="249">
        <f ca="1">IF(ISNA(INDEX('Stock Model-SF'!$C$9:$AT$53,MATCH('Installed UEC-SF'!$B27,Year,0),MATCH(('Installed UEC-SF'!$B27-'Installed UEC-SF'!Q$4+1),Age,0))),0,INDEX('Stock Model-SF'!$C$9:$AT$53,MATCH('Installed UEC-SF'!$B27,Year,0),MATCH(('Installed UEC-SF'!$B27-'Installed UEC-SF'!Q$4+1),Age,0)))</f>
        <v>30258.220927257618</v>
      </c>
      <c r="R27" s="249">
        <f ca="1">IF(ISNA(INDEX('Stock Model-SF'!$C$9:$AT$53,MATCH('Installed UEC-SF'!$B27,Year,0),MATCH(('Installed UEC-SF'!$B27-'Installed UEC-SF'!R$4+1),Age,0))),0,INDEX('Stock Model-SF'!$C$9:$AT$53,MATCH('Installed UEC-SF'!$B27,Year,0),MATCH(('Installed UEC-SF'!$B27-'Installed UEC-SF'!R$4+1),Age,0)))</f>
        <v>31506.062888964952</v>
      </c>
      <c r="S27" s="249">
        <f ca="1">IF(ISNA(INDEX('Stock Model-SF'!$C$9:$AT$53,MATCH('Installed UEC-SF'!$B27,Year,0),MATCH(('Installed UEC-SF'!$B27-'Installed UEC-SF'!S$4+1),Age,0))),0,INDEX('Stock Model-SF'!$C$9:$AT$53,MATCH('Installed UEC-SF'!$B27,Year,0),MATCH(('Installed UEC-SF'!$B27-'Installed UEC-SF'!S$4+1),Age,0)))</f>
        <v>30975.402854554228</v>
      </c>
      <c r="T27" s="249">
        <f ca="1">IF(ISNA(INDEX('Stock Model-SF'!$C$9:$AT$53,MATCH('Installed UEC-SF'!$B27,Year,0),MATCH(('Installed UEC-SF'!$B27-'Installed UEC-SF'!T$4+1),Age,0))),0,INDEX('Stock Model-SF'!$C$9:$AT$53,MATCH('Installed UEC-SF'!$B27,Year,0),MATCH(('Installed UEC-SF'!$B27-'Installed UEC-SF'!T$4+1),Age,0)))</f>
        <v>29422.012276549616</v>
      </c>
      <c r="U27" s="249">
        <f ca="1">IF(ISNA(INDEX('Stock Model-SF'!$C$9:$AT$53,MATCH('Installed UEC-SF'!$B27,Year,0),MATCH(('Installed UEC-SF'!$B27-'Installed UEC-SF'!U$4+1),Age,0))),0,INDEX('Stock Model-SF'!$C$9:$AT$53,MATCH('Installed UEC-SF'!$B27,Year,0),MATCH(('Installed UEC-SF'!$B27-'Installed UEC-SF'!U$4+1),Age,0)))</f>
        <v>27205.185657972164</v>
      </c>
      <c r="V27" s="249">
        <f ca="1">IF(ISNA(INDEX('Stock Model-SF'!$C$9:$AT$53,MATCH('Installed UEC-SF'!$B27,Year,0),MATCH(('Installed UEC-SF'!$B27-'Installed UEC-SF'!V$4+1),Age,0))),0,INDEX('Stock Model-SF'!$C$9:$AT$53,MATCH('Installed UEC-SF'!$B27,Year,0),MATCH(('Installed UEC-SF'!$B27-'Installed UEC-SF'!V$4+1),Age,0)))</f>
        <v>26534.107479712118</v>
      </c>
      <c r="W27" s="249">
        <f ca="1">IF(ISNA(INDEX('Stock Model-SF'!$C$9:$AT$53,MATCH('Installed UEC-SF'!$B27,Year,0),MATCH(('Installed UEC-SF'!$B27-'Installed UEC-SF'!W$4+1),Age,0))),0,INDEX('Stock Model-SF'!$C$9:$AT$53,MATCH('Installed UEC-SF'!$B27,Year,0),MATCH(('Installed UEC-SF'!$B27-'Installed UEC-SF'!W$4+1),Age,0)))</f>
        <v>28333.738413550331</v>
      </c>
      <c r="X27" s="249">
        <f ca="1">IF(ISNA(INDEX('Stock Model-SF'!$C$9:$AT$53,MATCH('Installed UEC-SF'!$B27,Year,0),MATCH(('Installed UEC-SF'!$B27-'Installed UEC-SF'!X$4+1),Age,0))),0,INDEX('Stock Model-SF'!$C$9:$AT$53,MATCH('Installed UEC-SF'!$B27,Year,0),MATCH(('Installed UEC-SF'!$B27-'Installed UEC-SF'!X$4+1),Age,0)))</f>
        <v>32906.873839996973</v>
      </c>
      <c r="Y27" s="249">
        <f ca="1">IF(ISNA(INDEX('Stock Model-SF'!$C$9:$AT$53,MATCH('Installed UEC-SF'!$B27,Year,0),MATCH(('Installed UEC-SF'!$B27-'Installed UEC-SF'!Y$4+1),Age,0))),0,INDEX('Stock Model-SF'!$C$9:$AT$53,MATCH('Installed UEC-SF'!$B27,Year,0),MATCH(('Installed UEC-SF'!$B27-'Installed UEC-SF'!Y$4+1),Age,0)))</f>
        <v>32656.235312449826</v>
      </c>
      <c r="Z27" s="249">
        <f>IF(ISNA(INDEX('Stock Model-SF'!$C$9:$AT$53,MATCH('Installed UEC-SF'!$B27,Year,0),MATCH(('Installed UEC-SF'!$B27-'Installed UEC-SF'!Z$4+1),Age,0))),0,INDEX('Stock Model-SF'!$C$9:$AT$53,MATCH('Installed UEC-SF'!$B27,Year,0),MATCH(('Installed UEC-SF'!$B27-'Installed UEC-SF'!Z$4+1),Age,0)))</f>
        <v>0</v>
      </c>
      <c r="AA27" s="249">
        <f>IF(ISNA(INDEX('Stock Model-SF'!$C$9:$AT$53,MATCH('Installed UEC-SF'!$B27,Year,0),MATCH(('Installed UEC-SF'!$B27-'Installed UEC-SF'!AA$4+1),Age,0))),0,INDEX('Stock Model-SF'!$C$9:$AT$53,MATCH('Installed UEC-SF'!$B27,Year,0),MATCH(('Installed UEC-SF'!$B27-'Installed UEC-SF'!AA$4+1),Age,0)))</f>
        <v>0</v>
      </c>
      <c r="AB27" s="249">
        <f>IF(ISNA(INDEX('Stock Model-SF'!$C$9:$AT$53,MATCH('Installed UEC-SF'!$B27,Year,0),MATCH(('Installed UEC-SF'!$B27-'Installed UEC-SF'!AB$4+1),Age,0))),0,INDEX('Stock Model-SF'!$C$9:$AT$53,MATCH('Installed UEC-SF'!$B27,Year,0),MATCH(('Installed UEC-SF'!$B27-'Installed UEC-SF'!AB$4+1),Age,0)))</f>
        <v>0</v>
      </c>
      <c r="AC27" s="249">
        <f>IF(ISNA(INDEX('Stock Model-SF'!$C$9:$AT$53,MATCH('Installed UEC-SF'!$B27,Year,0),MATCH(('Installed UEC-SF'!$B27-'Installed UEC-SF'!AC$4+1),Age,0))),0,INDEX('Stock Model-SF'!$C$9:$AT$53,MATCH('Installed UEC-SF'!$B27,Year,0),MATCH(('Installed UEC-SF'!$B27-'Installed UEC-SF'!AC$4+1),Age,0)))</f>
        <v>0</v>
      </c>
      <c r="AD27" s="249">
        <f>IF(ISNA(INDEX('Stock Model-SF'!$C$9:$AT$53,MATCH('Installed UEC-SF'!$B27,Year,0),MATCH(('Installed UEC-SF'!$B27-'Installed UEC-SF'!AD$4+1),Age,0))),0,INDEX('Stock Model-SF'!$C$9:$AT$53,MATCH('Installed UEC-SF'!$B27,Year,0),MATCH(('Installed UEC-SF'!$B27-'Installed UEC-SF'!AD$4+1),Age,0)))</f>
        <v>0</v>
      </c>
      <c r="AE27" s="249">
        <f>IF(ISNA(INDEX('Stock Model-SF'!$C$9:$AT$53,MATCH('Installed UEC-SF'!$B27,Year,0),MATCH(('Installed UEC-SF'!$B27-'Installed UEC-SF'!AE$4+1),Age,0))),0,INDEX('Stock Model-SF'!$C$9:$AT$53,MATCH('Installed UEC-SF'!$B27,Year,0),MATCH(('Installed UEC-SF'!$B27-'Installed UEC-SF'!AE$4+1),Age,0)))</f>
        <v>0</v>
      </c>
      <c r="AF27" s="249">
        <f>IF(ISNA(INDEX('Stock Model-SF'!$C$9:$AT$53,MATCH('Installed UEC-SF'!$B27,Year,0),MATCH(('Installed UEC-SF'!$B27-'Installed UEC-SF'!AF$4+1),Age,0))),0,INDEX('Stock Model-SF'!$C$9:$AT$53,MATCH('Installed UEC-SF'!$B27,Year,0),MATCH(('Installed UEC-SF'!$B27-'Installed UEC-SF'!AF$4+1),Age,0)))</f>
        <v>0</v>
      </c>
      <c r="AG27" s="249">
        <f>IF(ISNA(INDEX('Stock Model-SF'!$C$9:$AT$53,MATCH('Installed UEC-SF'!$B27,Year,0),MATCH(('Installed UEC-SF'!$B27-'Installed UEC-SF'!AG$4+1),Age,0))),0,INDEX('Stock Model-SF'!$C$9:$AT$53,MATCH('Installed UEC-SF'!$B27,Year,0),MATCH(('Installed UEC-SF'!$B27-'Installed UEC-SF'!AG$4+1),Age,0)))</f>
        <v>0</v>
      </c>
      <c r="AH27" s="249">
        <f>IF(ISNA(INDEX('Stock Model-SF'!$C$9:$AT$53,MATCH('Installed UEC-SF'!$B27,Year,0),MATCH(('Installed UEC-SF'!$B27-'Installed UEC-SF'!AH$4+1),Age,0))),0,INDEX('Stock Model-SF'!$C$9:$AT$53,MATCH('Installed UEC-SF'!$B27,Year,0),MATCH(('Installed UEC-SF'!$B27-'Installed UEC-SF'!AH$4+1),Age,0)))</f>
        <v>0</v>
      </c>
      <c r="AI27" s="249">
        <f>IF(ISNA(INDEX('Stock Model-SF'!$C$9:$AT$53,MATCH('Installed UEC-SF'!$B27,Year,0),MATCH(('Installed UEC-SF'!$B27-'Installed UEC-SF'!AI$4+1),Age,0))),0,INDEX('Stock Model-SF'!$C$9:$AT$53,MATCH('Installed UEC-SF'!$B27,Year,0),MATCH(('Installed UEC-SF'!$B27-'Installed UEC-SF'!AI$4+1),Age,0)))</f>
        <v>0</v>
      </c>
      <c r="AJ27" s="249">
        <f>IF(ISNA(INDEX('Stock Model-SF'!$C$9:$AT$53,MATCH('Installed UEC-SF'!$B27,Year,0),MATCH(('Installed UEC-SF'!$B27-'Installed UEC-SF'!AJ$4+1),Age,0))),0,INDEX('Stock Model-SF'!$C$9:$AT$53,MATCH('Installed UEC-SF'!$B27,Year,0),MATCH(('Installed UEC-SF'!$B27-'Installed UEC-SF'!AJ$4+1),Age,0)))</f>
        <v>0</v>
      </c>
      <c r="AK27" s="249">
        <f>IF(ISNA(INDEX('Stock Model-SF'!$C$9:$AT$53,MATCH('Installed UEC-SF'!$B27,Year,0),MATCH(('Installed UEC-SF'!$B27-'Installed UEC-SF'!AK$4+1),Age,0))),0,INDEX('Stock Model-SF'!$C$9:$AT$53,MATCH('Installed UEC-SF'!$B27,Year,0),MATCH(('Installed UEC-SF'!$B27-'Installed UEC-SF'!AK$4+1),Age,0)))</f>
        <v>0</v>
      </c>
      <c r="AL27" s="249">
        <f>IF(ISNA(INDEX('Stock Model-SF'!$C$9:$AT$53,MATCH('Installed UEC-SF'!$B27,Year,0),MATCH(('Installed UEC-SF'!$B27-'Installed UEC-SF'!AL$4+1),Age,0))),0,INDEX('Stock Model-SF'!$C$9:$AT$53,MATCH('Installed UEC-SF'!$B27,Year,0),MATCH(('Installed UEC-SF'!$B27-'Installed UEC-SF'!AL$4+1),Age,0)))</f>
        <v>0</v>
      </c>
      <c r="AM27" s="249">
        <f>IF(ISNA(INDEX('Stock Model-SF'!$C$9:$AT$53,MATCH('Installed UEC-SF'!$B27,Year,0),MATCH(('Installed UEC-SF'!$B27-'Installed UEC-SF'!AM$4+1),Age,0))),0,INDEX('Stock Model-SF'!$C$9:$AT$53,MATCH('Installed UEC-SF'!$B27,Year,0),MATCH(('Installed UEC-SF'!$B27-'Installed UEC-SF'!AM$4+1),Age,0)))</f>
        <v>0</v>
      </c>
      <c r="AN27" s="249">
        <f>IF(ISNA(INDEX('Stock Model-SF'!$C$9:$AT$53,MATCH('Installed UEC-SF'!$B27,Year,0),MATCH(('Installed UEC-SF'!$B27-'Installed UEC-SF'!AN$4+1),Age,0))),0,INDEX('Stock Model-SF'!$C$9:$AT$53,MATCH('Installed UEC-SF'!$B27,Year,0),MATCH(('Installed UEC-SF'!$B27-'Installed UEC-SF'!AN$4+1),Age,0)))</f>
        <v>0</v>
      </c>
      <c r="AO27" s="249">
        <f>IF(ISNA(INDEX('Stock Model-SF'!$C$9:$AT$53,MATCH('Installed UEC-SF'!$B27,Year,0),MATCH(('Installed UEC-SF'!$B27-'Installed UEC-SF'!AO$4+1),Age,0))),0,INDEX('Stock Model-SF'!$C$9:$AT$53,MATCH('Installed UEC-SF'!$B27,Year,0),MATCH(('Installed UEC-SF'!$B27-'Installed UEC-SF'!AO$4+1),Age,0)))</f>
        <v>0</v>
      </c>
      <c r="AP27" s="249">
        <f>IF(ISNA(INDEX('Stock Model-SF'!$C$9:$AT$53,MATCH('Installed UEC-SF'!$B27,Year,0),MATCH(('Installed UEC-SF'!$B27-'Installed UEC-SF'!AP$4+1),Age,0))),0,INDEX('Stock Model-SF'!$C$9:$AT$53,MATCH('Installed UEC-SF'!$B27,Year,0),MATCH(('Installed UEC-SF'!$B27-'Installed UEC-SF'!AP$4+1),Age,0)))</f>
        <v>0</v>
      </c>
      <c r="AQ27" s="249">
        <f>IF(ISNA(INDEX('Stock Model-SF'!$C$9:$AT$53,MATCH('Installed UEC-SF'!$B27,Year,0),MATCH(('Installed UEC-SF'!$B27-'Installed UEC-SF'!AQ$4+1),Age,0))),0,INDEX('Stock Model-SF'!$C$9:$AT$53,MATCH('Installed UEC-SF'!$B27,Year,0),MATCH(('Installed UEC-SF'!$B27-'Installed UEC-SF'!AQ$4+1),Age,0)))</f>
        <v>0</v>
      </c>
      <c r="AR27" s="249">
        <f>IF(ISNA(INDEX('Stock Model-SF'!$C$9:$AT$53,MATCH('Installed UEC-SF'!$B27,Year,0),MATCH(('Installed UEC-SF'!$B27-'Installed UEC-SF'!AR$4+1),Age,0))),0,INDEX('Stock Model-SF'!$C$9:$AT$53,MATCH('Installed UEC-SF'!$B27,Year,0),MATCH(('Installed UEC-SF'!$B27-'Installed UEC-SF'!AR$4+1),Age,0)))</f>
        <v>0</v>
      </c>
      <c r="AS27" s="249">
        <f>IF(ISNA(INDEX('Stock Model-SF'!$C$9:$AT$53,MATCH('Installed UEC-SF'!$B27,Year,0),MATCH(('Installed UEC-SF'!$B27-'Installed UEC-SF'!AS$4+1),Age,0))),0,INDEX('Stock Model-SF'!$C$9:$AT$53,MATCH('Installed UEC-SF'!$B27,Year,0),MATCH(('Installed UEC-SF'!$B27-'Installed UEC-SF'!AS$4+1),Age,0)))</f>
        <v>0</v>
      </c>
      <c r="AT27" s="249">
        <f>IF(ISNA(INDEX('Stock Model-SF'!$C$9:$AT$53,MATCH('Installed UEC-SF'!$B27,Year,0),MATCH(('Installed UEC-SF'!$B27-'Installed UEC-SF'!AT$4+1),Age,0))),0,INDEX('Stock Model-SF'!$C$9:$AT$53,MATCH('Installed UEC-SF'!$B27,Year,0),MATCH(('Installed UEC-SF'!$B27-'Installed UEC-SF'!AT$4+1),Age,0)))</f>
        <v>0</v>
      </c>
      <c r="AU27" s="249">
        <f>IF(ISNA(INDEX('Stock Model-SF'!$C$9:$AT$53,MATCH('Installed UEC-SF'!$B27,Year,0),MATCH(('Installed UEC-SF'!$B27-'Installed UEC-SF'!AU$4+1),Age,0))),0,INDEX('Stock Model-SF'!$C$9:$AT$53,MATCH('Installed UEC-SF'!$B27,Year,0),MATCH(('Installed UEC-SF'!$B27-'Installed UEC-SF'!AU$4+1),Age,0)))</f>
        <v>0</v>
      </c>
      <c r="AV27" s="249">
        <f t="shared" ca="1" si="2"/>
        <v>489174.49875277735</v>
      </c>
      <c r="AW27" s="250" t="str">
        <f ca="1">IF(AV27=SUM('Stock Model-SF'!C31:AT31),"OK","Error")</f>
        <v>OK</v>
      </c>
    </row>
    <row r="28" spans="1:49">
      <c r="A28" s="247"/>
      <c r="B28" s="246">
        <f>'Stock Model-SF'!B32</f>
        <v>2013</v>
      </c>
      <c r="C28" s="249">
        <f ca="1">IF(ISNA(INDEX('Stock Model-SF'!$C$9:$AT$53,MATCH('Installed UEC-SF'!$B28,Year,0),MATCH(('Installed UEC-SF'!$B28-'Installed UEC-SF'!C$4+1),Age,0))),0,INDEX('Stock Model-SF'!$C$9:$AT$53,MATCH('Installed UEC-SF'!$B28,Year,0),MATCH(('Installed UEC-SF'!$B28-'Installed UEC-SF'!C$4+1),Age,0)))</f>
        <v>0</v>
      </c>
      <c r="D28" s="249">
        <f ca="1">IF(ISNA(INDEX('Stock Model-SF'!$C$9:$AT$53,MATCH('Installed UEC-SF'!$B28,Year,0),MATCH(('Installed UEC-SF'!$B28-'Installed UEC-SF'!D$4+1),Age,0))),0,INDEX('Stock Model-SF'!$C$9:$AT$53,MATCH('Installed UEC-SF'!$B28,Year,0),MATCH(('Installed UEC-SF'!$B28-'Installed UEC-SF'!D$4+1),Age,0)))</f>
        <v>0</v>
      </c>
      <c r="E28" s="249">
        <f ca="1">IF(ISNA(INDEX('Stock Model-SF'!$C$9:$AT$53,MATCH('Installed UEC-SF'!$B28,Year,0),MATCH(('Installed UEC-SF'!$B28-'Installed UEC-SF'!E$4+1),Age,0))),0,INDEX('Stock Model-SF'!$C$9:$AT$53,MATCH('Installed UEC-SF'!$B28,Year,0),MATCH(('Installed UEC-SF'!$B28-'Installed UEC-SF'!E$4+1),Age,0)))</f>
        <v>0</v>
      </c>
      <c r="F28" s="249">
        <f ca="1">IF(ISNA(INDEX('Stock Model-SF'!$C$9:$AT$53,MATCH('Installed UEC-SF'!$B28,Year,0),MATCH(('Installed UEC-SF'!$B28-'Installed UEC-SF'!F$4+1),Age,0))),0,INDEX('Stock Model-SF'!$C$9:$AT$53,MATCH('Installed UEC-SF'!$B28,Year,0),MATCH(('Installed UEC-SF'!$B28-'Installed UEC-SF'!F$4+1),Age,0)))</f>
        <v>0</v>
      </c>
      <c r="G28" s="249">
        <f ca="1">IF(ISNA(INDEX('Stock Model-SF'!$C$9:$AT$53,MATCH('Installed UEC-SF'!$B28,Year,0),MATCH(('Installed UEC-SF'!$B28-'Installed UEC-SF'!G$4+1),Age,0))),0,INDEX('Stock Model-SF'!$C$9:$AT$53,MATCH('Installed UEC-SF'!$B28,Year,0),MATCH(('Installed UEC-SF'!$B28-'Installed UEC-SF'!G$4+1),Age,0)))</f>
        <v>0</v>
      </c>
      <c r="H28" s="249">
        <f ca="1">IF(ISNA(INDEX('Stock Model-SF'!$C$9:$AT$53,MATCH('Installed UEC-SF'!$B28,Year,0),MATCH(('Installed UEC-SF'!$B28-'Installed UEC-SF'!H$4+1),Age,0))),0,INDEX('Stock Model-SF'!$C$9:$AT$53,MATCH('Installed UEC-SF'!$B28,Year,0),MATCH(('Installed UEC-SF'!$B28-'Installed UEC-SF'!H$4+1),Age,0)))</f>
        <v>0</v>
      </c>
      <c r="I28" s="249">
        <f ca="1">IF(ISNA(INDEX('Stock Model-SF'!$C$9:$AT$53,MATCH('Installed UEC-SF'!$B28,Year,0),MATCH(('Installed UEC-SF'!$B28-'Installed UEC-SF'!I$4+1),Age,0))),0,INDEX('Stock Model-SF'!$C$9:$AT$53,MATCH('Installed UEC-SF'!$B28,Year,0),MATCH(('Installed UEC-SF'!$B28-'Installed UEC-SF'!I$4+1),Age,0)))</f>
        <v>0</v>
      </c>
      <c r="J28" s="249">
        <f ca="1">IF(ISNA(INDEX('Stock Model-SF'!$C$9:$AT$53,MATCH('Installed UEC-SF'!$B28,Year,0),MATCH(('Installed UEC-SF'!$B28-'Installed UEC-SF'!J$4+1),Age,0))),0,INDEX('Stock Model-SF'!$C$9:$AT$53,MATCH('Installed UEC-SF'!$B28,Year,0),MATCH(('Installed UEC-SF'!$B28-'Installed UEC-SF'!J$4+1),Age,0)))</f>
        <v>26503.309912279034</v>
      </c>
      <c r="K28" s="249">
        <f ca="1">IF(ISNA(INDEX('Stock Model-SF'!$C$9:$AT$53,MATCH('Installed UEC-SF'!$B28,Year,0),MATCH(('Installed UEC-SF'!$B28-'Installed UEC-SF'!K$4+1),Age,0))),0,INDEX('Stock Model-SF'!$C$9:$AT$53,MATCH('Installed UEC-SF'!$B28,Year,0),MATCH(('Installed UEC-SF'!$B28-'Installed UEC-SF'!K$4+1),Age,0)))</f>
        <v>27059.03929212768</v>
      </c>
      <c r="L28" s="249">
        <f ca="1">IF(ISNA(INDEX('Stock Model-SF'!$C$9:$AT$53,MATCH('Installed UEC-SF'!$B28,Year,0),MATCH(('Installed UEC-SF'!$B28-'Installed UEC-SF'!L$4+1),Age,0))),0,INDEX('Stock Model-SF'!$C$9:$AT$53,MATCH('Installed UEC-SF'!$B28,Year,0),MATCH(('Installed UEC-SF'!$B28-'Installed UEC-SF'!L$4+1),Age,0)))</f>
        <v>27225.732104254566</v>
      </c>
      <c r="M28" s="249">
        <f ca="1">IF(ISNA(INDEX('Stock Model-SF'!$C$9:$AT$53,MATCH('Installed UEC-SF'!$B28,Year,0),MATCH(('Installed UEC-SF'!$B28-'Installed UEC-SF'!M$4+1),Age,0))),0,INDEX('Stock Model-SF'!$C$9:$AT$53,MATCH('Installed UEC-SF'!$B28,Year,0),MATCH(('Installed UEC-SF'!$B28-'Installed UEC-SF'!M$4+1),Age,0)))</f>
        <v>26980.17082833522</v>
      </c>
      <c r="N28" s="249">
        <f ca="1">IF(ISNA(INDEX('Stock Model-SF'!$C$9:$AT$53,MATCH('Installed UEC-SF'!$B28,Year,0),MATCH(('Installed UEC-SF'!$B28-'Installed UEC-SF'!N$4+1),Age,0))),0,INDEX('Stock Model-SF'!$C$9:$AT$53,MATCH('Installed UEC-SF'!$B28,Year,0),MATCH(('Installed UEC-SF'!$B28-'Installed UEC-SF'!N$4+1),Age,0)))</f>
        <v>27392.576788581959</v>
      </c>
      <c r="O28" s="249">
        <f ca="1">IF(ISNA(INDEX('Stock Model-SF'!$C$9:$AT$53,MATCH('Installed UEC-SF'!$B28,Year,0),MATCH(('Installed UEC-SF'!$B28-'Installed UEC-SF'!O$4+1),Age,0))),0,INDEX('Stock Model-SF'!$C$9:$AT$53,MATCH('Installed UEC-SF'!$B28,Year,0),MATCH(('Installed UEC-SF'!$B28-'Installed UEC-SF'!O$4+1),Age,0)))</f>
        <v>28451.977176558641</v>
      </c>
      <c r="P28" s="249">
        <f ca="1">IF(ISNA(INDEX('Stock Model-SF'!$C$9:$AT$53,MATCH('Installed UEC-SF'!$B28,Year,0),MATCH(('Installed UEC-SF'!$B28-'Installed UEC-SF'!P$4+1),Age,0))),0,INDEX('Stock Model-SF'!$C$9:$AT$53,MATCH('Installed UEC-SF'!$B28,Year,0),MATCH(('Installed UEC-SF'!$B28-'Installed UEC-SF'!P$4+1),Age,0)))</f>
        <v>29523.048711092357</v>
      </c>
      <c r="Q28" s="249">
        <f ca="1">IF(ISNA(INDEX('Stock Model-SF'!$C$9:$AT$53,MATCH('Installed UEC-SF'!$B28,Year,0),MATCH(('Installed UEC-SF'!$B28-'Installed UEC-SF'!Q$4+1),Age,0))),0,INDEX('Stock Model-SF'!$C$9:$AT$53,MATCH('Installed UEC-SF'!$B28,Year,0),MATCH(('Installed UEC-SF'!$B28-'Installed UEC-SF'!Q$4+1),Age,0)))</f>
        <v>30258.220927257618</v>
      </c>
      <c r="R28" s="249">
        <f ca="1">IF(ISNA(INDEX('Stock Model-SF'!$C$9:$AT$53,MATCH('Installed UEC-SF'!$B28,Year,0),MATCH(('Installed UEC-SF'!$B28-'Installed UEC-SF'!R$4+1),Age,0))),0,INDEX('Stock Model-SF'!$C$9:$AT$53,MATCH('Installed UEC-SF'!$B28,Year,0),MATCH(('Installed UEC-SF'!$B28-'Installed UEC-SF'!R$4+1),Age,0)))</f>
        <v>31506.062888964952</v>
      </c>
      <c r="S28" s="249">
        <f ca="1">IF(ISNA(INDEX('Stock Model-SF'!$C$9:$AT$53,MATCH('Installed UEC-SF'!$B28,Year,0),MATCH(('Installed UEC-SF'!$B28-'Installed UEC-SF'!S$4+1),Age,0))),0,INDEX('Stock Model-SF'!$C$9:$AT$53,MATCH('Installed UEC-SF'!$B28,Year,0),MATCH(('Installed UEC-SF'!$B28-'Installed UEC-SF'!S$4+1),Age,0)))</f>
        <v>30975.402854554228</v>
      </c>
      <c r="T28" s="249">
        <f ca="1">IF(ISNA(INDEX('Stock Model-SF'!$C$9:$AT$53,MATCH('Installed UEC-SF'!$B28,Year,0),MATCH(('Installed UEC-SF'!$B28-'Installed UEC-SF'!T$4+1),Age,0))),0,INDEX('Stock Model-SF'!$C$9:$AT$53,MATCH('Installed UEC-SF'!$B28,Year,0),MATCH(('Installed UEC-SF'!$B28-'Installed UEC-SF'!T$4+1),Age,0)))</f>
        <v>29422.012276549616</v>
      </c>
      <c r="U28" s="249">
        <f ca="1">IF(ISNA(INDEX('Stock Model-SF'!$C$9:$AT$53,MATCH('Installed UEC-SF'!$B28,Year,0),MATCH(('Installed UEC-SF'!$B28-'Installed UEC-SF'!U$4+1),Age,0))),0,INDEX('Stock Model-SF'!$C$9:$AT$53,MATCH('Installed UEC-SF'!$B28,Year,0),MATCH(('Installed UEC-SF'!$B28-'Installed UEC-SF'!U$4+1),Age,0)))</f>
        <v>27205.185657972164</v>
      </c>
      <c r="V28" s="249">
        <f ca="1">IF(ISNA(INDEX('Stock Model-SF'!$C$9:$AT$53,MATCH('Installed UEC-SF'!$B28,Year,0),MATCH(('Installed UEC-SF'!$B28-'Installed UEC-SF'!V$4+1),Age,0))),0,INDEX('Stock Model-SF'!$C$9:$AT$53,MATCH('Installed UEC-SF'!$B28,Year,0),MATCH(('Installed UEC-SF'!$B28-'Installed UEC-SF'!V$4+1),Age,0)))</f>
        <v>26534.107479712118</v>
      </c>
      <c r="W28" s="249">
        <f ca="1">IF(ISNA(INDEX('Stock Model-SF'!$C$9:$AT$53,MATCH('Installed UEC-SF'!$B28,Year,0),MATCH(('Installed UEC-SF'!$B28-'Installed UEC-SF'!W$4+1),Age,0))),0,INDEX('Stock Model-SF'!$C$9:$AT$53,MATCH('Installed UEC-SF'!$B28,Year,0),MATCH(('Installed UEC-SF'!$B28-'Installed UEC-SF'!W$4+1),Age,0)))</f>
        <v>28333.738413550331</v>
      </c>
      <c r="X28" s="249">
        <f ca="1">IF(ISNA(INDEX('Stock Model-SF'!$C$9:$AT$53,MATCH('Installed UEC-SF'!$B28,Year,0),MATCH(('Installed UEC-SF'!$B28-'Installed UEC-SF'!X$4+1),Age,0))),0,INDEX('Stock Model-SF'!$C$9:$AT$53,MATCH('Installed UEC-SF'!$B28,Year,0),MATCH(('Installed UEC-SF'!$B28-'Installed UEC-SF'!X$4+1),Age,0)))</f>
        <v>32906.873839996973</v>
      </c>
      <c r="Y28" s="249">
        <f ca="1">IF(ISNA(INDEX('Stock Model-SF'!$C$9:$AT$53,MATCH('Installed UEC-SF'!$B28,Year,0),MATCH(('Installed UEC-SF'!$B28-'Installed UEC-SF'!Y$4+1),Age,0))),0,INDEX('Stock Model-SF'!$C$9:$AT$53,MATCH('Installed UEC-SF'!$B28,Year,0),MATCH(('Installed UEC-SF'!$B28-'Installed UEC-SF'!Y$4+1),Age,0)))</f>
        <v>32656.235312449826</v>
      </c>
      <c r="Z28" s="249">
        <f ca="1">IF(ISNA(INDEX('Stock Model-SF'!$C$9:$AT$53,MATCH('Installed UEC-SF'!$B28,Year,0),MATCH(('Installed UEC-SF'!$B28-'Installed UEC-SF'!Z$4+1),Age,0))),0,INDEX('Stock Model-SF'!$C$9:$AT$53,MATCH('Installed UEC-SF'!$B28,Year,0),MATCH(('Installed UEC-SF'!$B28-'Installed UEC-SF'!Z$4+1),Age,0)))</f>
        <v>33416.934863386377</v>
      </c>
      <c r="AA28" s="249">
        <f>IF(ISNA(INDEX('Stock Model-SF'!$C$9:$AT$53,MATCH('Installed UEC-SF'!$B28,Year,0),MATCH(('Installed UEC-SF'!$B28-'Installed UEC-SF'!AA$4+1),Age,0))),0,INDEX('Stock Model-SF'!$C$9:$AT$53,MATCH('Installed UEC-SF'!$B28,Year,0),MATCH(('Installed UEC-SF'!$B28-'Installed UEC-SF'!AA$4+1),Age,0)))</f>
        <v>0</v>
      </c>
      <c r="AB28" s="249">
        <f>IF(ISNA(INDEX('Stock Model-SF'!$C$9:$AT$53,MATCH('Installed UEC-SF'!$B28,Year,0),MATCH(('Installed UEC-SF'!$B28-'Installed UEC-SF'!AB$4+1),Age,0))),0,INDEX('Stock Model-SF'!$C$9:$AT$53,MATCH('Installed UEC-SF'!$B28,Year,0),MATCH(('Installed UEC-SF'!$B28-'Installed UEC-SF'!AB$4+1),Age,0)))</f>
        <v>0</v>
      </c>
      <c r="AC28" s="249">
        <f>IF(ISNA(INDEX('Stock Model-SF'!$C$9:$AT$53,MATCH('Installed UEC-SF'!$B28,Year,0),MATCH(('Installed UEC-SF'!$B28-'Installed UEC-SF'!AC$4+1),Age,0))),0,INDEX('Stock Model-SF'!$C$9:$AT$53,MATCH('Installed UEC-SF'!$B28,Year,0),MATCH(('Installed UEC-SF'!$B28-'Installed UEC-SF'!AC$4+1),Age,0)))</f>
        <v>0</v>
      </c>
      <c r="AD28" s="249">
        <f>IF(ISNA(INDEX('Stock Model-SF'!$C$9:$AT$53,MATCH('Installed UEC-SF'!$B28,Year,0),MATCH(('Installed UEC-SF'!$B28-'Installed UEC-SF'!AD$4+1),Age,0))),0,INDEX('Stock Model-SF'!$C$9:$AT$53,MATCH('Installed UEC-SF'!$B28,Year,0),MATCH(('Installed UEC-SF'!$B28-'Installed UEC-SF'!AD$4+1),Age,0)))</f>
        <v>0</v>
      </c>
      <c r="AE28" s="249">
        <f>IF(ISNA(INDEX('Stock Model-SF'!$C$9:$AT$53,MATCH('Installed UEC-SF'!$B28,Year,0),MATCH(('Installed UEC-SF'!$B28-'Installed UEC-SF'!AE$4+1),Age,0))),0,INDEX('Stock Model-SF'!$C$9:$AT$53,MATCH('Installed UEC-SF'!$B28,Year,0),MATCH(('Installed UEC-SF'!$B28-'Installed UEC-SF'!AE$4+1),Age,0)))</f>
        <v>0</v>
      </c>
      <c r="AF28" s="249">
        <f>IF(ISNA(INDEX('Stock Model-SF'!$C$9:$AT$53,MATCH('Installed UEC-SF'!$B28,Year,0),MATCH(('Installed UEC-SF'!$B28-'Installed UEC-SF'!AF$4+1),Age,0))),0,INDEX('Stock Model-SF'!$C$9:$AT$53,MATCH('Installed UEC-SF'!$B28,Year,0),MATCH(('Installed UEC-SF'!$B28-'Installed UEC-SF'!AF$4+1),Age,0)))</f>
        <v>0</v>
      </c>
      <c r="AG28" s="249">
        <f>IF(ISNA(INDEX('Stock Model-SF'!$C$9:$AT$53,MATCH('Installed UEC-SF'!$B28,Year,0),MATCH(('Installed UEC-SF'!$B28-'Installed UEC-SF'!AG$4+1),Age,0))),0,INDEX('Stock Model-SF'!$C$9:$AT$53,MATCH('Installed UEC-SF'!$B28,Year,0),MATCH(('Installed UEC-SF'!$B28-'Installed UEC-SF'!AG$4+1),Age,0)))</f>
        <v>0</v>
      </c>
      <c r="AH28" s="249">
        <f>IF(ISNA(INDEX('Stock Model-SF'!$C$9:$AT$53,MATCH('Installed UEC-SF'!$B28,Year,0),MATCH(('Installed UEC-SF'!$B28-'Installed UEC-SF'!AH$4+1),Age,0))),0,INDEX('Stock Model-SF'!$C$9:$AT$53,MATCH('Installed UEC-SF'!$B28,Year,0),MATCH(('Installed UEC-SF'!$B28-'Installed UEC-SF'!AH$4+1),Age,0)))</f>
        <v>0</v>
      </c>
      <c r="AI28" s="249">
        <f>IF(ISNA(INDEX('Stock Model-SF'!$C$9:$AT$53,MATCH('Installed UEC-SF'!$B28,Year,0),MATCH(('Installed UEC-SF'!$B28-'Installed UEC-SF'!AI$4+1),Age,0))),0,INDEX('Stock Model-SF'!$C$9:$AT$53,MATCH('Installed UEC-SF'!$B28,Year,0),MATCH(('Installed UEC-SF'!$B28-'Installed UEC-SF'!AI$4+1),Age,0)))</f>
        <v>0</v>
      </c>
      <c r="AJ28" s="249">
        <f>IF(ISNA(INDEX('Stock Model-SF'!$C$9:$AT$53,MATCH('Installed UEC-SF'!$B28,Year,0),MATCH(('Installed UEC-SF'!$B28-'Installed UEC-SF'!AJ$4+1),Age,0))),0,INDEX('Stock Model-SF'!$C$9:$AT$53,MATCH('Installed UEC-SF'!$B28,Year,0),MATCH(('Installed UEC-SF'!$B28-'Installed UEC-SF'!AJ$4+1),Age,0)))</f>
        <v>0</v>
      </c>
      <c r="AK28" s="249">
        <f>IF(ISNA(INDEX('Stock Model-SF'!$C$9:$AT$53,MATCH('Installed UEC-SF'!$B28,Year,0),MATCH(('Installed UEC-SF'!$B28-'Installed UEC-SF'!AK$4+1),Age,0))),0,INDEX('Stock Model-SF'!$C$9:$AT$53,MATCH('Installed UEC-SF'!$B28,Year,0),MATCH(('Installed UEC-SF'!$B28-'Installed UEC-SF'!AK$4+1),Age,0)))</f>
        <v>0</v>
      </c>
      <c r="AL28" s="249">
        <f>IF(ISNA(INDEX('Stock Model-SF'!$C$9:$AT$53,MATCH('Installed UEC-SF'!$B28,Year,0),MATCH(('Installed UEC-SF'!$B28-'Installed UEC-SF'!AL$4+1),Age,0))),0,INDEX('Stock Model-SF'!$C$9:$AT$53,MATCH('Installed UEC-SF'!$B28,Year,0),MATCH(('Installed UEC-SF'!$B28-'Installed UEC-SF'!AL$4+1),Age,0)))</f>
        <v>0</v>
      </c>
      <c r="AM28" s="249">
        <f>IF(ISNA(INDEX('Stock Model-SF'!$C$9:$AT$53,MATCH('Installed UEC-SF'!$B28,Year,0),MATCH(('Installed UEC-SF'!$B28-'Installed UEC-SF'!AM$4+1),Age,0))),0,INDEX('Stock Model-SF'!$C$9:$AT$53,MATCH('Installed UEC-SF'!$B28,Year,0),MATCH(('Installed UEC-SF'!$B28-'Installed UEC-SF'!AM$4+1),Age,0)))</f>
        <v>0</v>
      </c>
      <c r="AN28" s="249">
        <f>IF(ISNA(INDEX('Stock Model-SF'!$C$9:$AT$53,MATCH('Installed UEC-SF'!$B28,Year,0),MATCH(('Installed UEC-SF'!$B28-'Installed UEC-SF'!AN$4+1),Age,0))),0,INDEX('Stock Model-SF'!$C$9:$AT$53,MATCH('Installed UEC-SF'!$B28,Year,0),MATCH(('Installed UEC-SF'!$B28-'Installed UEC-SF'!AN$4+1),Age,0)))</f>
        <v>0</v>
      </c>
      <c r="AO28" s="249">
        <f>IF(ISNA(INDEX('Stock Model-SF'!$C$9:$AT$53,MATCH('Installed UEC-SF'!$B28,Year,0),MATCH(('Installed UEC-SF'!$B28-'Installed UEC-SF'!AO$4+1),Age,0))),0,INDEX('Stock Model-SF'!$C$9:$AT$53,MATCH('Installed UEC-SF'!$B28,Year,0),MATCH(('Installed UEC-SF'!$B28-'Installed UEC-SF'!AO$4+1),Age,0)))</f>
        <v>0</v>
      </c>
      <c r="AP28" s="249">
        <f>IF(ISNA(INDEX('Stock Model-SF'!$C$9:$AT$53,MATCH('Installed UEC-SF'!$B28,Year,0),MATCH(('Installed UEC-SF'!$B28-'Installed UEC-SF'!AP$4+1),Age,0))),0,INDEX('Stock Model-SF'!$C$9:$AT$53,MATCH('Installed UEC-SF'!$B28,Year,0),MATCH(('Installed UEC-SF'!$B28-'Installed UEC-SF'!AP$4+1),Age,0)))</f>
        <v>0</v>
      </c>
      <c r="AQ28" s="249">
        <f>IF(ISNA(INDEX('Stock Model-SF'!$C$9:$AT$53,MATCH('Installed UEC-SF'!$B28,Year,0),MATCH(('Installed UEC-SF'!$B28-'Installed UEC-SF'!AQ$4+1),Age,0))),0,INDEX('Stock Model-SF'!$C$9:$AT$53,MATCH('Installed UEC-SF'!$B28,Year,0),MATCH(('Installed UEC-SF'!$B28-'Installed UEC-SF'!AQ$4+1),Age,0)))</f>
        <v>0</v>
      </c>
      <c r="AR28" s="249">
        <f>IF(ISNA(INDEX('Stock Model-SF'!$C$9:$AT$53,MATCH('Installed UEC-SF'!$B28,Year,0),MATCH(('Installed UEC-SF'!$B28-'Installed UEC-SF'!AR$4+1),Age,0))),0,INDEX('Stock Model-SF'!$C$9:$AT$53,MATCH('Installed UEC-SF'!$B28,Year,0),MATCH(('Installed UEC-SF'!$B28-'Installed UEC-SF'!AR$4+1),Age,0)))</f>
        <v>0</v>
      </c>
      <c r="AS28" s="249">
        <f>IF(ISNA(INDEX('Stock Model-SF'!$C$9:$AT$53,MATCH('Installed UEC-SF'!$B28,Year,0),MATCH(('Installed UEC-SF'!$B28-'Installed UEC-SF'!AS$4+1),Age,0))),0,INDEX('Stock Model-SF'!$C$9:$AT$53,MATCH('Installed UEC-SF'!$B28,Year,0),MATCH(('Installed UEC-SF'!$B28-'Installed UEC-SF'!AS$4+1),Age,0)))</f>
        <v>0</v>
      </c>
      <c r="AT28" s="249">
        <f>IF(ISNA(INDEX('Stock Model-SF'!$C$9:$AT$53,MATCH('Installed UEC-SF'!$B28,Year,0),MATCH(('Installed UEC-SF'!$B28-'Installed UEC-SF'!AT$4+1),Age,0))),0,INDEX('Stock Model-SF'!$C$9:$AT$53,MATCH('Installed UEC-SF'!$B28,Year,0),MATCH(('Installed UEC-SF'!$B28-'Installed UEC-SF'!AT$4+1),Age,0)))</f>
        <v>0</v>
      </c>
      <c r="AU28" s="249">
        <f>IF(ISNA(INDEX('Stock Model-SF'!$C$9:$AT$53,MATCH('Installed UEC-SF'!$B28,Year,0),MATCH(('Installed UEC-SF'!$B28-'Installed UEC-SF'!AU$4+1),Age,0))),0,INDEX('Stock Model-SF'!$C$9:$AT$53,MATCH('Installed UEC-SF'!$B28,Year,0),MATCH(('Installed UEC-SF'!$B28-'Installed UEC-SF'!AU$4+1),Age,0)))</f>
        <v>0</v>
      </c>
      <c r="AV28" s="249">
        <f t="shared" ca="1" si="2"/>
        <v>496350.62932762358</v>
      </c>
      <c r="AW28" s="250" t="str">
        <f ca="1">IF(AV28=SUM('Stock Model-SF'!C32:AT32),"OK","Error")</f>
        <v>OK</v>
      </c>
    </row>
    <row r="29" spans="1:49">
      <c r="A29" s="247"/>
      <c r="B29" s="246">
        <f>'Stock Model-SF'!B33</f>
        <v>2014</v>
      </c>
      <c r="C29" s="249">
        <f ca="1">IF(ISNA(INDEX('Stock Model-SF'!$C$9:$AT$53,MATCH('Installed UEC-SF'!$B29,Year,0),MATCH(('Installed UEC-SF'!$B29-'Installed UEC-SF'!C$4+1),Age,0))),0,INDEX('Stock Model-SF'!$C$9:$AT$53,MATCH('Installed UEC-SF'!$B29,Year,0),MATCH(('Installed UEC-SF'!$B29-'Installed UEC-SF'!C$4+1),Age,0)))</f>
        <v>0</v>
      </c>
      <c r="D29" s="249">
        <f ca="1">IF(ISNA(INDEX('Stock Model-SF'!$C$9:$AT$53,MATCH('Installed UEC-SF'!$B29,Year,0),MATCH(('Installed UEC-SF'!$B29-'Installed UEC-SF'!D$4+1),Age,0))),0,INDEX('Stock Model-SF'!$C$9:$AT$53,MATCH('Installed UEC-SF'!$B29,Year,0),MATCH(('Installed UEC-SF'!$B29-'Installed UEC-SF'!D$4+1),Age,0)))</f>
        <v>0</v>
      </c>
      <c r="E29" s="249">
        <f ca="1">IF(ISNA(INDEX('Stock Model-SF'!$C$9:$AT$53,MATCH('Installed UEC-SF'!$B29,Year,0),MATCH(('Installed UEC-SF'!$B29-'Installed UEC-SF'!E$4+1),Age,0))),0,INDEX('Stock Model-SF'!$C$9:$AT$53,MATCH('Installed UEC-SF'!$B29,Year,0),MATCH(('Installed UEC-SF'!$B29-'Installed UEC-SF'!E$4+1),Age,0)))</f>
        <v>0</v>
      </c>
      <c r="F29" s="249">
        <f ca="1">IF(ISNA(INDEX('Stock Model-SF'!$C$9:$AT$53,MATCH('Installed UEC-SF'!$B29,Year,0),MATCH(('Installed UEC-SF'!$B29-'Installed UEC-SF'!F$4+1),Age,0))),0,INDEX('Stock Model-SF'!$C$9:$AT$53,MATCH('Installed UEC-SF'!$B29,Year,0),MATCH(('Installed UEC-SF'!$B29-'Installed UEC-SF'!F$4+1),Age,0)))</f>
        <v>0</v>
      </c>
      <c r="G29" s="249">
        <f ca="1">IF(ISNA(INDEX('Stock Model-SF'!$C$9:$AT$53,MATCH('Installed UEC-SF'!$B29,Year,0),MATCH(('Installed UEC-SF'!$B29-'Installed UEC-SF'!G$4+1),Age,0))),0,INDEX('Stock Model-SF'!$C$9:$AT$53,MATCH('Installed UEC-SF'!$B29,Year,0),MATCH(('Installed UEC-SF'!$B29-'Installed UEC-SF'!G$4+1),Age,0)))</f>
        <v>0</v>
      </c>
      <c r="H29" s="249">
        <f ca="1">IF(ISNA(INDEX('Stock Model-SF'!$C$9:$AT$53,MATCH('Installed UEC-SF'!$B29,Year,0),MATCH(('Installed UEC-SF'!$B29-'Installed UEC-SF'!H$4+1),Age,0))),0,INDEX('Stock Model-SF'!$C$9:$AT$53,MATCH('Installed UEC-SF'!$B29,Year,0),MATCH(('Installed UEC-SF'!$B29-'Installed UEC-SF'!H$4+1),Age,0)))</f>
        <v>0</v>
      </c>
      <c r="I29" s="249">
        <f ca="1">IF(ISNA(INDEX('Stock Model-SF'!$C$9:$AT$53,MATCH('Installed UEC-SF'!$B29,Year,0),MATCH(('Installed UEC-SF'!$B29-'Installed UEC-SF'!I$4+1),Age,0))),0,INDEX('Stock Model-SF'!$C$9:$AT$53,MATCH('Installed UEC-SF'!$B29,Year,0),MATCH(('Installed UEC-SF'!$B29-'Installed UEC-SF'!I$4+1),Age,0)))</f>
        <v>0</v>
      </c>
      <c r="J29" s="249">
        <f ca="1">IF(ISNA(INDEX('Stock Model-SF'!$C$9:$AT$53,MATCH('Installed UEC-SF'!$B29,Year,0),MATCH(('Installed UEC-SF'!$B29-'Installed UEC-SF'!J$4+1),Age,0))),0,INDEX('Stock Model-SF'!$C$9:$AT$53,MATCH('Installed UEC-SF'!$B29,Year,0),MATCH(('Installed UEC-SF'!$B29-'Installed UEC-SF'!J$4+1),Age,0)))</f>
        <v>0</v>
      </c>
      <c r="K29" s="249">
        <f ca="1">IF(ISNA(INDEX('Stock Model-SF'!$C$9:$AT$53,MATCH('Installed UEC-SF'!$B29,Year,0),MATCH(('Installed UEC-SF'!$B29-'Installed UEC-SF'!K$4+1),Age,0))),0,INDEX('Stock Model-SF'!$C$9:$AT$53,MATCH('Installed UEC-SF'!$B29,Year,0),MATCH(('Installed UEC-SF'!$B29-'Installed UEC-SF'!K$4+1),Age,0)))</f>
        <v>27059.03929212768</v>
      </c>
      <c r="L29" s="249">
        <f ca="1">IF(ISNA(INDEX('Stock Model-SF'!$C$9:$AT$53,MATCH('Installed UEC-SF'!$B29,Year,0),MATCH(('Installed UEC-SF'!$B29-'Installed UEC-SF'!L$4+1),Age,0))),0,INDEX('Stock Model-SF'!$C$9:$AT$53,MATCH('Installed UEC-SF'!$B29,Year,0),MATCH(('Installed UEC-SF'!$B29-'Installed UEC-SF'!L$4+1),Age,0)))</f>
        <v>27225.732104254566</v>
      </c>
      <c r="M29" s="249">
        <f ca="1">IF(ISNA(INDEX('Stock Model-SF'!$C$9:$AT$53,MATCH('Installed UEC-SF'!$B29,Year,0),MATCH(('Installed UEC-SF'!$B29-'Installed UEC-SF'!M$4+1),Age,0))),0,INDEX('Stock Model-SF'!$C$9:$AT$53,MATCH('Installed UEC-SF'!$B29,Year,0),MATCH(('Installed UEC-SF'!$B29-'Installed UEC-SF'!M$4+1),Age,0)))</f>
        <v>26980.17082833522</v>
      </c>
      <c r="N29" s="249">
        <f ca="1">IF(ISNA(INDEX('Stock Model-SF'!$C$9:$AT$53,MATCH('Installed UEC-SF'!$B29,Year,0),MATCH(('Installed UEC-SF'!$B29-'Installed UEC-SF'!N$4+1),Age,0))),0,INDEX('Stock Model-SF'!$C$9:$AT$53,MATCH('Installed UEC-SF'!$B29,Year,0),MATCH(('Installed UEC-SF'!$B29-'Installed UEC-SF'!N$4+1),Age,0)))</f>
        <v>27392.576788581959</v>
      </c>
      <c r="O29" s="249">
        <f ca="1">IF(ISNA(INDEX('Stock Model-SF'!$C$9:$AT$53,MATCH('Installed UEC-SF'!$B29,Year,0),MATCH(('Installed UEC-SF'!$B29-'Installed UEC-SF'!O$4+1),Age,0))),0,INDEX('Stock Model-SF'!$C$9:$AT$53,MATCH('Installed UEC-SF'!$B29,Year,0),MATCH(('Installed UEC-SF'!$B29-'Installed UEC-SF'!O$4+1),Age,0)))</f>
        <v>28451.977176558641</v>
      </c>
      <c r="P29" s="249">
        <f ca="1">IF(ISNA(INDEX('Stock Model-SF'!$C$9:$AT$53,MATCH('Installed UEC-SF'!$B29,Year,0),MATCH(('Installed UEC-SF'!$B29-'Installed UEC-SF'!P$4+1),Age,0))),0,INDEX('Stock Model-SF'!$C$9:$AT$53,MATCH('Installed UEC-SF'!$B29,Year,0),MATCH(('Installed UEC-SF'!$B29-'Installed UEC-SF'!P$4+1),Age,0)))</f>
        <v>29523.048711092357</v>
      </c>
      <c r="Q29" s="249">
        <f ca="1">IF(ISNA(INDEX('Stock Model-SF'!$C$9:$AT$53,MATCH('Installed UEC-SF'!$B29,Year,0),MATCH(('Installed UEC-SF'!$B29-'Installed UEC-SF'!Q$4+1),Age,0))),0,INDEX('Stock Model-SF'!$C$9:$AT$53,MATCH('Installed UEC-SF'!$B29,Year,0),MATCH(('Installed UEC-SF'!$B29-'Installed UEC-SF'!Q$4+1),Age,0)))</f>
        <v>30258.220927257618</v>
      </c>
      <c r="R29" s="249">
        <f ca="1">IF(ISNA(INDEX('Stock Model-SF'!$C$9:$AT$53,MATCH('Installed UEC-SF'!$B29,Year,0),MATCH(('Installed UEC-SF'!$B29-'Installed UEC-SF'!R$4+1),Age,0))),0,INDEX('Stock Model-SF'!$C$9:$AT$53,MATCH('Installed UEC-SF'!$B29,Year,0),MATCH(('Installed UEC-SF'!$B29-'Installed UEC-SF'!R$4+1),Age,0)))</f>
        <v>31506.062888964952</v>
      </c>
      <c r="S29" s="249">
        <f ca="1">IF(ISNA(INDEX('Stock Model-SF'!$C$9:$AT$53,MATCH('Installed UEC-SF'!$B29,Year,0),MATCH(('Installed UEC-SF'!$B29-'Installed UEC-SF'!S$4+1),Age,0))),0,INDEX('Stock Model-SF'!$C$9:$AT$53,MATCH('Installed UEC-SF'!$B29,Year,0),MATCH(('Installed UEC-SF'!$B29-'Installed UEC-SF'!S$4+1),Age,0)))</f>
        <v>30975.402854554228</v>
      </c>
      <c r="T29" s="249">
        <f ca="1">IF(ISNA(INDEX('Stock Model-SF'!$C$9:$AT$53,MATCH('Installed UEC-SF'!$B29,Year,0),MATCH(('Installed UEC-SF'!$B29-'Installed UEC-SF'!T$4+1),Age,0))),0,INDEX('Stock Model-SF'!$C$9:$AT$53,MATCH('Installed UEC-SF'!$B29,Year,0),MATCH(('Installed UEC-SF'!$B29-'Installed UEC-SF'!T$4+1),Age,0)))</f>
        <v>29422.012276549616</v>
      </c>
      <c r="U29" s="249">
        <f ca="1">IF(ISNA(INDEX('Stock Model-SF'!$C$9:$AT$53,MATCH('Installed UEC-SF'!$B29,Year,0),MATCH(('Installed UEC-SF'!$B29-'Installed UEC-SF'!U$4+1),Age,0))),0,INDEX('Stock Model-SF'!$C$9:$AT$53,MATCH('Installed UEC-SF'!$B29,Year,0),MATCH(('Installed UEC-SF'!$B29-'Installed UEC-SF'!U$4+1),Age,0)))</f>
        <v>27205.185657972164</v>
      </c>
      <c r="V29" s="249">
        <f ca="1">IF(ISNA(INDEX('Stock Model-SF'!$C$9:$AT$53,MATCH('Installed UEC-SF'!$B29,Year,0),MATCH(('Installed UEC-SF'!$B29-'Installed UEC-SF'!V$4+1),Age,0))),0,INDEX('Stock Model-SF'!$C$9:$AT$53,MATCH('Installed UEC-SF'!$B29,Year,0),MATCH(('Installed UEC-SF'!$B29-'Installed UEC-SF'!V$4+1),Age,0)))</f>
        <v>26534.107479712118</v>
      </c>
      <c r="W29" s="249">
        <f ca="1">IF(ISNA(INDEX('Stock Model-SF'!$C$9:$AT$53,MATCH('Installed UEC-SF'!$B29,Year,0),MATCH(('Installed UEC-SF'!$B29-'Installed UEC-SF'!W$4+1),Age,0))),0,INDEX('Stock Model-SF'!$C$9:$AT$53,MATCH('Installed UEC-SF'!$B29,Year,0),MATCH(('Installed UEC-SF'!$B29-'Installed UEC-SF'!W$4+1),Age,0)))</f>
        <v>28333.738413550331</v>
      </c>
      <c r="X29" s="249">
        <f ca="1">IF(ISNA(INDEX('Stock Model-SF'!$C$9:$AT$53,MATCH('Installed UEC-SF'!$B29,Year,0),MATCH(('Installed UEC-SF'!$B29-'Installed UEC-SF'!X$4+1),Age,0))),0,INDEX('Stock Model-SF'!$C$9:$AT$53,MATCH('Installed UEC-SF'!$B29,Year,0),MATCH(('Installed UEC-SF'!$B29-'Installed UEC-SF'!X$4+1),Age,0)))</f>
        <v>32906.873839996973</v>
      </c>
      <c r="Y29" s="249">
        <f ca="1">IF(ISNA(INDEX('Stock Model-SF'!$C$9:$AT$53,MATCH('Installed UEC-SF'!$B29,Year,0),MATCH(('Installed UEC-SF'!$B29-'Installed UEC-SF'!Y$4+1),Age,0))),0,INDEX('Stock Model-SF'!$C$9:$AT$53,MATCH('Installed UEC-SF'!$B29,Year,0),MATCH(('Installed UEC-SF'!$B29-'Installed UEC-SF'!Y$4+1),Age,0)))</f>
        <v>32656.235312449826</v>
      </c>
      <c r="Z29" s="249">
        <f ca="1">IF(ISNA(INDEX('Stock Model-SF'!$C$9:$AT$53,MATCH('Installed UEC-SF'!$B29,Year,0),MATCH(('Installed UEC-SF'!$B29-'Installed UEC-SF'!Z$4+1),Age,0))),0,INDEX('Stock Model-SF'!$C$9:$AT$53,MATCH('Installed UEC-SF'!$B29,Year,0),MATCH(('Installed UEC-SF'!$B29-'Installed UEC-SF'!Z$4+1),Age,0)))</f>
        <v>33416.934863386377</v>
      </c>
      <c r="AA29" s="249">
        <f ca="1">IF(ISNA(INDEX('Stock Model-SF'!$C$9:$AT$53,MATCH('Installed UEC-SF'!$B29,Year,0),MATCH(('Installed UEC-SF'!$B29-'Installed UEC-SF'!AA$4+1),Age,0))),0,INDEX('Stock Model-SF'!$C$9:$AT$53,MATCH('Installed UEC-SF'!$B29,Year,0),MATCH(('Installed UEC-SF'!$B29-'Installed UEC-SF'!AA$4+1),Age,0)))</f>
        <v>33628.823845878906</v>
      </c>
      <c r="AB29" s="249">
        <f>IF(ISNA(INDEX('Stock Model-SF'!$C$9:$AT$53,MATCH('Installed UEC-SF'!$B29,Year,0),MATCH(('Installed UEC-SF'!$B29-'Installed UEC-SF'!AB$4+1),Age,0))),0,INDEX('Stock Model-SF'!$C$9:$AT$53,MATCH('Installed UEC-SF'!$B29,Year,0),MATCH(('Installed UEC-SF'!$B29-'Installed UEC-SF'!AB$4+1),Age,0)))</f>
        <v>0</v>
      </c>
      <c r="AC29" s="249">
        <f>IF(ISNA(INDEX('Stock Model-SF'!$C$9:$AT$53,MATCH('Installed UEC-SF'!$B29,Year,0),MATCH(('Installed UEC-SF'!$B29-'Installed UEC-SF'!AC$4+1),Age,0))),0,INDEX('Stock Model-SF'!$C$9:$AT$53,MATCH('Installed UEC-SF'!$B29,Year,0),MATCH(('Installed UEC-SF'!$B29-'Installed UEC-SF'!AC$4+1),Age,0)))</f>
        <v>0</v>
      </c>
      <c r="AD29" s="249">
        <f>IF(ISNA(INDEX('Stock Model-SF'!$C$9:$AT$53,MATCH('Installed UEC-SF'!$B29,Year,0),MATCH(('Installed UEC-SF'!$B29-'Installed UEC-SF'!AD$4+1),Age,0))),0,INDEX('Stock Model-SF'!$C$9:$AT$53,MATCH('Installed UEC-SF'!$B29,Year,0),MATCH(('Installed UEC-SF'!$B29-'Installed UEC-SF'!AD$4+1),Age,0)))</f>
        <v>0</v>
      </c>
      <c r="AE29" s="249">
        <f>IF(ISNA(INDEX('Stock Model-SF'!$C$9:$AT$53,MATCH('Installed UEC-SF'!$B29,Year,0),MATCH(('Installed UEC-SF'!$B29-'Installed UEC-SF'!AE$4+1),Age,0))),0,INDEX('Stock Model-SF'!$C$9:$AT$53,MATCH('Installed UEC-SF'!$B29,Year,0),MATCH(('Installed UEC-SF'!$B29-'Installed UEC-SF'!AE$4+1),Age,0)))</f>
        <v>0</v>
      </c>
      <c r="AF29" s="249">
        <f>IF(ISNA(INDEX('Stock Model-SF'!$C$9:$AT$53,MATCH('Installed UEC-SF'!$B29,Year,0),MATCH(('Installed UEC-SF'!$B29-'Installed UEC-SF'!AF$4+1),Age,0))),0,INDEX('Stock Model-SF'!$C$9:$AT$53,MATCH('Installed UEC-SF'!$B29,Year,0),MATCH(('Installed UEC-SF'!$B29-'Installed UEC-SF'!AF$4+1),Age,0)))</f>
        <v>0</v>
      </c>
      <c r="AG29" s="249">
        <f>IF(ISNA(INDEX('Stock Model-SF'!$C$9:$AT$53,MATCH('Installed UEC-SF'!$B29,Year,0),MATCH(('Installed UEC-SF'!$B29-'Installed UEC-SF'!AG$4+1),Age,0))),0,INDEX('Stock Model-SF'!$C$9:$AT$53,MATCH('Installed UEC-SF'!$B29,Year,0),MATCH(('Installed UEC-SF'!$B29-'Installed UEC-SF'!AG$4+1),Age,0)))</f>
        <v>0</v>
      </c>
      <c r="AH29" s="249">
        <f>IF(ISNA(INDEX('Stock Model-SF'!$C$9:$AT$53,MATCH('Installed UEC-SF'!$B29,Year,0),MATCH(('Installed UEC-SF'!$B29-'Installed UEC-SF'!AH$4+1),Age,0))),0,INDEX('Stock Model-SF'!$C$9:$AT$53,MATCH('Installed UEC-SF'!$B29,Year,0),MATCH(('Installed UEC-SF'!$B29-'Installed UEC-SF'!AH$4+1),Age,0)))</f>
        <v>0</v>
      </c>
      <c r="AI29" s="249">
        <f>IF(ISNA(INDEX('Stock Model-SF'!$C$9:$AT$53,MATCH('Installed UEC-SF'!$B29,Year,0),MATCH(('Installed UEC-SF'!$B29-'Installed UEC-SF'!AI$4+1),Age,0))),0,INDEX('Stock Model-SF'!$C$9:$AT$53,MATCH('Installed UEC-SF'!$B29,Year,0),MATCH(('Installed UEC-SF'!$B29-'Installed UEC-SF'!AI$4+1),Age,0)))</f>
        <v>0</v>
      </c>
      <c r="AJ29" s="249">
        <f>IF(ISNA(INDEX('Stock Model-SF'!$C$9:$AT$53,MATCH('Installed UEC-SF'!$B29,Year,0),MATCH(('Installed UEC-SF'!$B29-'Installed UEC-SF'!AJ$4+1),Age,0))),0,INDEX('Stock Model-SF'!$C$9:$AT$53,MATCH('Installed UEC-SF'!$B29,Year,0),MATCH(('Installed UEC-SF'!$B29-'Installed UEC-SF'!AJ$4+1),Age,0)))</f>
        <v>0</v>
      </c>
      <c r="AK29" s="249">
        <f>IF(ISNA(INDEX('Stock Model-SF'!$C$9:$AT$53,MATCH('Installed UEC-SF'!$B29,Year,0),MATCH(('Installed UEC-SF'!$B29-'Installed UEC-SF'!AK$4+1),Age,0))),0,INDEX('Stock Model-SF'!$C$9:$AT$53,MATCH('Installed UEC-SF'!$B29,Year,0),MATCH(('Installed UEC-SF'!$B29-'Installed UEC-SF'!AK$4+1),Age,0)))</f>
        <v>0</v>
      </c>
      <c r="AL29" s="249">
        <f>IF(ISNA(INDEX('Stock Model-SF'!$C$9:$AT$53,MATCH('Installed UEC-SF'!$B29,Year,0),MATCH(('Installed UEC-SF'!$B29-'Installed UEC-SF'!AL$4+1),Age,0))),0,INDEX('Stock Model-SF'!$C$9:$AT$53,MATCH('Installed UEC-SF'!$B29,Year,0),MATCH(('Installed UEC-SF'!$B29-'Installed UEC-SF'!AL$4+1),Age,0)))</f>
        <v>0</v>
      </c>
      <c r="AM29" s="249">
        <f>IF(ISNA(INDEX('Stock Model-SF'!$C$9:$AT$53,MATCH('Installed UEC-SF'!$B29,Year,0),MATCH(('Installed UEC-SF'!$B29-'Installed UEC-SF'!AM$4+1),Age,0))),0,INDEX('Stock Model-SF'!$C$9:$AT$53,MATCH('Installed UEC-SF'!$B29,Year,0),MATCH(('Installed UEC-SF'!$B29-'Installed UEC-SF'!AM$4+1),Age,0)))</f>
        <v>0</v>
      </c>
      <c r="AN29" s="249">
        <f>IF(ISNA(INDEX('Stock Model-SF'!$C$9:$AT$53,MATCH('Installed UEC-SF'!$B29,Year,0),MATCH(('Installed UEC-SF'!$B29-'Installed UEC-SF'!AN$4+1),Age,0))),0,INDEX('Stock Model-SF'!$C$9:$AT$53,MATCH('Installed UEC-SF'!$B29,Year,0),MATCH(('Installed UEC-SF'!$B29-'Installed UEC-SF'!AN$4+1),Age,0)))</f>
        <v>0</v>
      </c>
      <c r="AO29" s="249">
        <f>IF(ISNA(INDEX('Stock Model-SF'!$C$9:$AT$53,MATCH('Installed UEC-SF'!$B29,Year,0),MATCH(('Installed UEC-SF'!$B29-'Installed UEC-SF'!AO$4+1),Age,0))),0,INDEX('Stock Model-SF'!$C$9:$AT$53,MATCH('Installed UEC-SF'!$B29,Year,0),MATCH(('Installed UEC-SF'!$B29-'Installed UEC-SF'!AO$4+1),Age,0)))</f>
        <v>0</v>
      </c>
      <c r="AP29" s="249">
        <f>IF(ISNA(INDEX('Stock Model-SF'!$C$9:$AT$53,MATCH('Installed UEC-SF'!$B29,Year,0),MATCH(('Installed UEC-SF'!$B29-'Installed UEC-SF'!AP$4+1),Age,0))),0,INDEX('Stock Model-SF'!$C$9:$AT$53,MATCH('Installed UEC-SF'!$B29,Year,0),MATCH(('Installed UEC-SF'!$B29-'Installed UEC-SF'!AP$4+1),Age,0)))</f>
        <v>0</v>
      </c>
      <c r="AQ29" s="249">
        <f>IF(ISNA(INDEX('Stock Model-SF'!$C$9:$AT$53,MATCH('Installed UEC-SF'!$B29,Year,0),MATCH(('Installed UEC-SF'!$B29-'Installed UEC-SF'!AQ$4+1),Age,0))),0,INDEX('Stock Model-SF'!$C$9:$AT$53,MATCH('Installed UEC-SF'!$B29,Year,0),MATCH(('Installed UEC-SF'!$B29-'Installed UEC-SF'!AQ$4+1),Age,0)))</f>
        <v>0</v>
      </c>
      <c r="AR29" s="249">
        <f>IF(ISNA(INDEX('Stock Model-SF'!$C$9:$AT$53,MATCH('Installed UEC-SF'!$B29,Year,0),MATCH(('Installed UEC-SF'!$B29-'Installed UEC-SF'!AR$4+1),Age,0))),0,INDEX('Stock Model-SF'!$C$9:$AT$53,MATCH('Installed UEC-SF'!$B29,Year,0),MATCH(('Installed UEC-SF'!$B29-'Installed UEC-SF'!AR$4+1),Age,0)))</f>
        <v>0</v>
      </c>
      <c r="AS29" s="249">
        <f>IF(ISNA(INDEX('Stock Model-SF'!$C$9:$AT$53,MATCH('Installed UEC-SF'!$B29,Year,0),MATCH(('Installed UEC-SF'!$B29-'Installed UEC-SF'!AS$4+1),Age,0))),0,INDEX('Stock Model-SF'!$C$9:$AT$53,MATCH('Installed UEC-SF'!$B29,Year,0),MATCH(('Installed UEC-SF'!$B29-'Installed UEC-SF'!AS$4+1),Age,0)))</f>
        <v>0</v>
      </c>
      <c r="AT29" s="249">
        <f>IF(ISNA(INDEX('Stock Model-SF'!$C$9:$AT$53,MATCH('Installed UEC-SF'!$B29,Year,0),MATCH(('Installed UEC-SF'!$B29-'Installed UEC-SF'!AT$4+1),Age,0))),0,INDEX('Stock Model-SF'!$C$9:$AT$53,MATCH('Installed UEC-SF'!$B29,Year,0),MATCH(('Installed UEC-SF'!$B29-'Installed UEC-SF'!AT$4+1),Age,0)))</f>
        <v>0</v>
      </c>
      <c r="AU29" s="249">
        <f>IF(ISNA(INDEX('Stock Model-SF'!$C$9:$AT$53,MATCH('Installed UEC-SF'!$B29,Year,0),MATCH(('Installed UEC-SF'!$B29-'Installed UEC-SF'!AU$4+1),Age,0))),0,INDEX('Stock Model-SF'!$C$9:$AT$53,MATCH('Installed UEC-SF'!$B29,Year,0),MATCH(('Installed UEC-SF'!$B29-'Installed UEC-SF'!AU$4+1),Age,0)))</f>
        <v>0</v>
      </c>
      <c r="AV29" s="249">
        <f t="shared" ca="1" si="2"/>
        <v>503476.14326122351</v>
      </c>
      <c r="AW29" s="250" t="str">
        <f ca="1">IF(AV29=SUM('Stock Model-SF'!C33:AT33),"OK","Error")</f>
        <v>OK</v>
      </c>
    </row>
    <row r="30" spans="1:49">
      <c r="A30" s="247"/>
      <c r="B30" s="246">
        <f>'Stock Model-SF'!B34</f>
        <v>2015</v>
      </c>
      <c r="C30" s="249">
        <f ca="1">IF(ISNA(INDEX('Stock Model-SF'!$C$9:$AT$53,MATCH('Installed UEC-SF'!$B30,Year,0),MATCH(('Installed UEC-SF'!$B30-'Installed UEC-SF'!C$4+1),Age,0))),0,INDEX('Stock Model-SF'!$C$9:$AT$53,MATCH('Installed UEC-SF'!$B30,Year,0),MATCH(('Installed UEC-SF'!$B30-'Installed UEC-SF'!C$4+1),Age,0)))</f>
        <v>0</v>
      </c>
      <c r="D30" s="249">
        <f ca="1">IF(ISNA(INDEX('Stock Model-SF'!$C$9:$AT$53,MATCH('Installed UEC-SF'!$B30,Year,0),MATCH(('Installed UEC-SF'!$B30-'Installed UEC-SF'!D$4+1),Age,0))),0,INDEX('Stock Model-SF'!$C$9:$AT$53,MATCH('Installed UEC-SF'!$B30,Year,0),MATCH(('Installed UEC-SF'!$B30-'Installed UEC-SF'!D$4+1),Age,0)))</f>
        <v>0</v>
      </c>
      <c r="E30" s="249">
        <f ca="1">IF(ISNA(INDEX('Stock Model-SF'!$C$9:$AT$53,MATCH('Installed UEC-SF'!$B30,Year,0),MATCH(('Installed UEC-SF'!$B30-'Installed UEC-SF'!E$4+1),Age,0))),0,INDEX('Stock Model-SF'!$C$9:$AT$53,MATCH('Installed UEC-SF'!$B30,Year,0),MATCH(('Installed UEC-SF'!$B30-'Installed UEC-SF'!E$4+1),Age,0)))</f>
        <v>0</v>
      </c>
      <c r="F30" s="249">
        <f ca="1">IF(ISNA(INDEX('Stock Model-SF'!$C$9:$AT$53,MATCH('Installed UEC-SF'!$B30,Year,0),MATCH(('Installed UEC-SF'!$B30-'Installed UEC-SF'!F$4+1),Age,0))),0,INDEX('Stock Model-SF'!$C$9:$AT$53,MATCH('Installed UEC-SF'!$B30,Year,0),MATCH(('Installed UEC-SF'!$B30-'Installed UEC-SF'!F$4+1),Age,0)))</f>
        <v>0</v>
      </c>
      <c r="G30" s="249">
        <f ca="1">IF(ISNA(INDEX('Stock Model-SF'!$C$9:$AT$53,MATCH('Installed UEC-SF'!$B30,Year,0),MATCH(('Installed UEC-SF'!$B30-'Installed UEC-SF'!G$4+1),Age,0))),0,INDEX('Stock Model-SF'!$C$9:$AT$53,MATCH('Installed UEC-SF'!$B30,Year,0),MATCH(('Installed UEC-SF'!$B30-'Installed UEC-SF'!G$4+1),Age,0)))</f>
        <v>0</v>
      </c>
      <c r="H30" s="249">
        <f ca="1">IF(ISNA(INDEX('Stock Model-SF'!$C$9:$AT$53,MATCH('Installed UEC-SF'!$B30,Year,0),MATCH(('Installed UEC-SF'!$B30-'Installed UEC-SF'!H$4+1),Age,0))),0,INDEX('Stock Model-SF'!$C$9:$AT$53,MATCH('Installed UEC-SF'!$B30,Year,0),MATCH(('Installed UEC-SF'!$B30-'Installed UEC-SF'!H$4+1),Age,0)))</f>
        <v>0</v>
      </c>
      <c r="I30" s="249">
        <f ca="1">IF(ISNA(INDEX('Stock Model-SF'!$C$9:$AT$53,MATCH('Installed UEC-SF'!$B30,Year,0),MATCH(('Installed UEC-SF'!$B30-'Installed UEC-SF'!I$4+1),Age,0))),0,INDEX('Stock Model-SF'!$C$9:$AT$53,MATCH('Installed UEC-SF'!$B30,Year,0),MATCH(('Installed UEC-SF'!$B30-'Installed UEC-SF'!I$4+1),Age,0)))</f>
        <v>0</v>
      </c>
      <c r="J30" s="249">
        <f ca="1">IF(ISNA(INDEX('Stock Model-SF'!$C$9:$AT$53,MATCH('Installed UEC-SF'!$B30,Year,0),MATCH(('Installed UEC-SF'!$B30-'Installed UEC-SF'!J$4+1),Age,0))),0,INDEX('Stock Model-SF'!$C$9:$AT$53,MATCH('Installed UEC-SF'!$B30,Year,0),MATCH(('Installed UEC-SF'!$B30-'Installed UEC-SF'!J$4+1),Age,0)))</f>
        <v>0</v>
      </c>
      <c r="K30" s="249">
        <f ca="1">IF(ISNA(INDEX('Stock Model-SF'!$C$9:$AT$53,MATCH('Installed UEC-SF'!$B30,Year,0),MATCH(('Installed UEC-SF'!$B30-'Installed UEC-SF'!K$4+1),Age,0))),0,INDEX('Stock Model-SF'!$C$9:$AT$53,MATCH('Installed UEC-SF'!$B30,Year,0),MATCH(('Installed UEC-SF'!$B30-'Installed UEC-SF'!K$4+1),Age,0)))</f>
        <v>0</v>
      </c>
      <c r="L30" s="249">
        <f ca="1">IF(ISNA(INDEX('Stock Model-SF'!$C$9:$AT$53,MATCH('Installed UEC-SF'!$B30,Year,0),MATCH(('Installed UEC-SF'!$B30-'Installed UEC-SF'!L$4+1),Age,0))),0,INDEX('Stock Model-SF'!$C$9:$AT$53,MATCH('Installed UEC-SF'!$B30,Year,0),MATCH(('Installed UEC-SF'!$B30-'Installed UEC-SF'!L$4+1),Age,0)))</f>
        <v>27225.732104254566</v>
      </c>
      <c r="M30" s="249">
        <f ca="1">IF(ISNA(INDEX('Stock Model-SF'!$C$9:$AT$53,MATCH('Installed UEC-SF'!$B30,Year,0),MATCH(('Installed UEC-SF'!$B30-'Installed UEC-SF'!M$4+1),Age,0))),0,INDEX('Stock Model-SF'!$C$9:$AT$53,MATCH('Installed UEC-SF'!$B30,Year,0),MATCH(('Installed UEC-SF'!$B30-'Installed UEC-SF'!M$4+1),Age,0)))</f>
        <v>26980.17082833522</v>
      </c>
      <c r="N30" s="249">
        <f ca="1">IF(ISNA(INDEX('Stock Model-SF'!$C$9:$AT$53,MATCH('Installed UEC-SF'!$B30,Year,0),MATCH(('Installed UEC-SF'!$B30-'Installed UEC-SF'!N$4+1),Age,0))),0,INDEX('Stock Model-SF'!$C$9:$AT$53,MATCH('Installed UEC-SF'!$B30,Year,0),MATCH(('Installed UEC-SF'!$B30-'Installed UEC-SF'!N$4+1),Age,0)))</f>
        <v>27392.576788581959</v>
      </c>
      <c r="O30" s="249">
        <f ca="1">IF(ISNA(INDEX('Stock Model-SF'!$C$9:$AT$53,MATCH('Installed UEC-SF'!$B30,Year,0),MATCH(('Installed UEC-SF'!$B30-'Installed UEC-SF'!O$4+1),Age,0))),0,INDEX('Stock Model-SF'!$C$9:$AT$53,MATCH('Installed UEC-SF'!$B30,Year,0),MATCH(('Installed UEC-SF'!$B30-'Installed UEC-SF'!O$4+1),Age,0)))</f>
        <v>28451.977176558641</v>
      </c>
      <c r="P30" s="249">
        <f ca="1">IF(ISNA(INDEX('Stock Model-SF'!$C$9:$AT$53,MATCH('Installed UEC-SF'!$B30,Year,0),MATCH(('Installed UEC-SF'!$B30-'Installed UEC-SF'!P$4+1),Age,0))),0,INDEX('Stock Model-SF'!$C$9:$AT$53,MATCH('Installed UEC-SF'!$B30,Year,0),MATCH(('Installed UEC-SF'!$B30-'Installed UEC-SF'!P$4+1),Age,0)))</f>
        <v>29523.048711092357</v>
      </c>
      <c r="Q30" s="249">
        <f ca="1">IF(ISNA(INDEX('Stock Model-SF'!$C$9:$AT$53,MATCH('Installed UEC-SF'!$B30,Year,0),MATCH(('Installed UEC-SF'!$B30-'Installed UEC-SF'!Q$4+1),Age,0))),0,INDEX('Stock Model-SF'!$C$9:$AT$53,MATCH('Installed UEC-SF'!$B30,Year,0),MATCH(('Installed UEC-SF'!$B30-'Installed UEC-SF'!Q$4+1),Age,0)))</f>
        <v>30258.220927257618</v>
      </c>
      <c r="R30" s="249">
        <f ca="1">IF(ISNA(INDEX('Stock Model-SF'!$C$9:$AT$53,MATCH('Installed UEC-SF'!$B30,Year,0),MATCH(('Installed UEC-SF'!$B30-'Installed UEC-SF'!R$4+1),Age,0))),0,INDEX('Stock Model-SF'!$C$9:$AT$53,MATCH('Installed UEC-SF'!$B30,Year,0),MATCH(('Installed UEC-SF'!$B30-'Installed UEC-SF'!R$4+1),Age,0)))</f>
        <v>31506.062888964952</v>
      </c>
      <c r="S30" s="249">
        <f ca="1">IF(ISNA(INDEX('Stock Model-SF'!$C$9:$AT$53,MATCH('Installed UEC-SF'!$B30,Year,0),MATCH(('Installed UEC-SF'!$B30-'Installed UEC-SF'!S$4+1),Age,0))),0,INDEX('Stock Model-SF'!$C$9:$AT$53,MATCH('Installed UEC-SF'!$B30,Year,0),MATCH(('Installed UEC-SF'!$B30-'Installed UEC-SF'!S$4+1),Age,0)))</f>
        <v>30975.402854554228</v>
      </c>
      <c r="T30" s="249">
        <f ca="1">IF(ISNA(INDEX('Stock Model-SF'!$C$9:$AT$53,MATCH('Installed UEC-SF'!$B30,Year,0),MATCH(('Installed UEC-SF'!$B30-'Installed UEC-SF'!T$4+1),Age,0))),0,INDEX('Stock Model-SF'!$C$9:$AT$53,MATCH('Installed UEC-SF'!$B30,Year,0),MATCH(('Installed UEC-SF'!$B30-'Installed UEC-SF'!T$4+1),Age,0)))</f>
        <v>29422.012276549616</v>
      </c>
      <c r="U30" s="249">
        <f ca="1">IF(ISNA(INDEX('Stock Model-SF'!$C$9:$AT$53,MATCH('Installed UEC-SF'!$B30,Year,0),MATCH(('Installed UEC-SF'!$B30-'Installed UEC-SF'!U$4+1),Age,0))),0,INDEX('Stock Model-SF'!$C$9:$AT$53,MATCH('Installed UEC-SF'!$B30,Year,0),MATCH(('Installed UEC-SF'!$B30-'Installed UEC-SF'!U$4+1),Age,0)))</f>
        <v>27205.185657972164</v>
      </c>
      <c r="V30" s="249">
        <f ca="1">IF(ISNA(INDEX('Stock Model-SF'!$C$9:$AT$53,MATCH('Installed UEC-SF'!$B30,Year,0),MATCH(('Installed UEC-SF'!$B30-'Installed UEC-SF'!V$4+1),Age,0))),0,INDEX('Stock Model-SF'!$C$9:$AT$53,MATCH('Installed UEC-SF'!$B30,Year,0),MATCH(('Installed UEC-SF'!$B30-'Installed UEC-SF'!V$4+1),Age,0)))</f>
        <v>26534.107479712118</v>
      </c>
      <c r="W30" s="249">
        <f ca="1">IF(ISNA(INDEX('Stock Model-SF'!$C$9:$AT$53,MATCH('Installed UEC-SF'!$B30,Year,0),MATCH(('Installed UEC-SF'!$B30-'Installed UEC-SF'!W$4+1),Age,0))),0,INDEX('Stock Model-SF'!$C$9:$AT$53,MATCH('Installed UEC-SF'!$B30,Year,0),MATCH(('Installed UEC-SF'!$B30-'Installed UEC-SF'!W$4+1),Age,0)))</f>
        <v>28333.738413550331</v>
      </c>
      <c r="X30" s="249">
        <f ca="1">IF(ISNA(INDEX('Stock Model-SF'!$C$9:$AT$53,MATCH('Installed UEC-SF'!$B30,Year,0),MATCH(('Installed UEC-SF'!$B30-'Installed UEC-SF'!X$4+1),Age,0))),0,INDEX('Stock Model-SF'!$C$9:$AT$53,MATCH('Installed UEC-SF'!$B30,Year,0),MATCH(('Installed UEC-SF'!$B30-'Installed UEC-SF'!X$4+1),Age,0)))</f>
        <v>32906.873839996973</v>
      </c>
      <c r="Y30" s="249">
        <f ca="1">IF(ISNA(INDEX('Stock Model-SF'!$C$9:$AT$53,MATCH('Installed UEC-SF'!$B30,Year,0),MATCH(('Installed UEC-SF'!$B30-'Installed UEC-SF'!Y$4+1),Age,0))),0,INDEX('Stock Model-SF'!$C$9:$AT$53,MATCH('Installed UEC-SF'!$B30,Year,0),MATCH(('Installed UEC-SF'!$B30-'Installed UEC-SF'!Y$4+1),Age,0)))</f>
        <v>32656.235312449826</v>
      </c>
      <c r="Z30" s="249">
        <f ca="1">IF(ISNA(INDEX('Stock Model-SF'!$C$9:$AT$53,MATCH('Installed UEC-SF'!$B30,Year,0),MATCH(('Installed UEC-SF'!$B30-'Installed UEC-SF'!Z$4+1),Age,0))),0,INDEX('Stock Model-SF'!$C$9:$AT$53,MATCH('Installed UEC-SF'!$B30,Year,0),MATCH(('Installed UEC-SF'!$B30-'Installed UEC-SF'!Z$4+1),Age,0)))</f>
        <v>33416.934863386377</v>
      </c>
      <c r="AA30" s="249">
        <f ca="1">IF(ISNA(INDEX('Stock Model-SF'!$C$9:$AT$53,MATCH('Installed UEC-SF'!$B30,Year,0),MATCH(('Installed UEC-SF'!$B30-'Installed UEC-SF'!AA$4+1),Age,0))),0,INDEX('Stock Model-SF'!$C$9:$AT$53,MATCH('Installed UEC-SF'!$B30,Year,0),MATCH(('Installed UEC-SF'!$B30-'Installed UEC-SF'!AA$4+1),Age,0)))</f>
        <v>33628.823845878906</v>
      </c>
      <c r="AB30" s="249">
        <f ca="1">IF(ISNA(INDEX('Stock Model-SF'!$C$9:$AT$53,MATCH('Installed UEC-SF'!$B30,Year,0),MATCH(('Installed UEC-SF'!$B30-'Installed UEC-SF'!AB$4+1),Age,0))),0,INDEX('Stock Model-SF'!$C$9:$AT$53,MATCH('Installed UEC-SF'!$B30,Year,0),MATCH(('Installed UEC-SF'!$B30-'Installed UEC-SF'!AB$4+1),Age,0)))</f>
        <v>34206.695973762937</v>
      </c>
      <c r="AC30" s="249">
        <f>IF(ISNA(INDEX('Stock Model-SF'!$C$9:$AT$53,MATCH('Installed UEC-SF'!$B30,Year,0),MATCH(('Installed UEC-SF'!$B30-'Installed UEC-SF'!AC$4+1),Age,0))),0,INDEX('Stock Model-SF'!$C$9:$AT$53,MATCH('Installed UEC-SF'!$B30,Year,0),MATCH(('Installed UEC-SF'!$B30-'Installed UEC-SF'!AC$4+1),Age,0)))</f>
        <v>0</v>
      </c>
      <c r="AD30" s="249">
        <f>IF(ISNA(INDEX('Stock Model-SF'!$C$9:$AT$53,MATCH('Installed UEC-SF'!$B30,Year,0),MATCH(('Installed UEC-SF'!$B30-'Installed UEC-SF'!AD$4+1),Age,0))),0,INDEX('Stock Model-SF'!$C$9:$AT$53,MATCH('Installed UEC-SF'!$B30,Year,0),MATCH(('Installed UEC-SF'!$B30-'Installed UEC-SF'!AD$4+1),Age,0)))</f>
        <v>0</v>
      </c>
      <c r="AE30" s="249">
        <f>IF(ISNA(INDEX('Stock Model-SF'!$C$9:$AT$53,MATCH('Installed UEC-SF'!$B30,Year,0),MATCH(('Installed UEC-SF'!$B30-'Installed UEC-SF'!AE$4+1),Age,0))),0,INDEX('Stock Model-SF'!$C$9:$AT$53,MATCH('Installed UEC-SF'!$B30,Year,0),MATCH(('Installed UEC-SF'!$B30-'Installed UEC-SF'!AE$4+1),Age,0)))</f>
        <v>0</v>
      </c>
      <c r="AF30" s="249">
        <f>IF(ISNA(INDEX('Stock Model-SF'!$C$9:$AT$53,MATCH('Installed UEC-SF'!$B30,Year,0),MATCH(('Installed UEC-SF'!$B30-'Installed UEC-SF'!AF$4+1),Age,0))),0,INDEX('Stock Model-SF'!$C$9:$AT$53,MATCH('Installed UEC-SF'!$B30,Year,0),MATCH(('Installed UEC-SF'!$B30-'Installed UEC-SF'!AF$4+1),Age,0)))</f>
        <v>0</v>
      </c>
      <c r="AG30" s="249">
        <f>IF(ISNA(INDEX('Stock Model-SF'!$C$9:$AT$53,MATCH('Installed UEC-SF'!$B30,Year,0),MATCH(('Installed UEC-SF'!$B30-'Installed UEC-SF'!AG$4+1),Age,0))),0,INDEX('Stock Model-SF'!$C$9:$AT$53,MATCH('Installed UEC-SF'!$B30,Year,0),MATCH(('Installed UEC-SF'!$B30-'Installed UEC-SF'!AG$4+1),Age,0)))</f>
        <v>0</v>
      </c>
      <c r="AH30" s="249">
        <f>IF(ISNA(INDEX('Stock Model-SF'!$C$9:$AT$53,MATCH('Installed UEC-SF'!$B30,Year,0),MATCH(('Installed UEC-SF'!$B30-'Installed UEC-SF'!AH$4+1),Age,0))),0,INDEX('Stock Model-SF'!$C$9:$AT$53,MATCH('Installed UEC-SF'!$B30,Year,0),MATCH(('Installed UEC-SF'!$B30-'Installed UEC-SF'!AH$4+1),Age,0)))</f>
        <v>0</v>
      </c>
      <c r="AI30" s="249">
        <f>IF(ISNA(INDEX('Stock Model-SF'!$C$9:$AT$53,MATCH('Installed UEC-SF'!$B30,Year,0),MATCH(('Installed UEC-SF'!$B30-'Installed UEC-SF'!AI$4+1),Age,0))),0,INDEX('Stock Model-SF'!$C$9:$AT$53,MATCH('Installed UEC-SF'!$B30,Year,0),MATCH(('Installed UEC-SF'!$B30-'Installed UEC-SF'!AI$4+1),Age,0)))</f>
        <v>0</v>
      </c>
      <c r="AJ30" s="249">
        <f>IF(ISNA(INDEX('Stock Model-SF'!$C$9:$AT$53,MATCH('Installed UEC-SF'!$B30,Year,0),MATCH(('Installed UEC-SF'!$B30-'Installed UEC-SF'!AJ$4+1),Age,0))),0,INDEX('Stock Model-SF'!$C$9:$AT$53,MATCH('Installed UEC-SF'!$B30,Year,0),MATCH(('Installed UEC-SF'!$B30-'Installed UEC-SF'!AJ$4+1),Age,0)))</f>
        <v>0</v>
      </c>
      <c r="AK30" s="249">
        <f>IF(ISNA(INDEX('Stock Model-SF'!$C$9:$AT$53,MATCH('Installed UEC-SF'!$B30,Year,0),MATCH(('Installed UEC-SF'!$B30-'Installed UEC-SF'!AK$4+1),Age,0))),0,INDEX('Stock Model-SF'!$C$9:$AT$53,MATCH('Installed UEC-SF'!$B30,Year,0),MATCH(('Installed UEC-SF'!$B30-'Installed UEC-SF'!AK$4+1),Age,0)))</f>
        <v>0</v>
      </c>
      <c r="AL30" s="249">
        <f>IF(ISNA(INDEX('Stock Model-SF'!$C$9:$AT$53,MATCH('Installed UEC-SF'!$B30,Year,0),MATCH(('Installed UEC-SF'!$B30-'Installed UEC-SF'!AL$4+1),Age,0))),0,INDEX('Stock Model-SF'!$C$9:$AT$53,MATCH('Installed UEC-SF'!$B30,Year,0),MATCH(('Installed UEC-SF'!$B30-'Installed UEC-SF'!AL$4+1),Age,0)))</f>
        <v>0</v>
      </c>
      <c r="AM30" s="249">
        <f>IF(ISNA(INDEX('Stock Model-SF'!$C$9:$AT$53,MATCH('Installed UEC-SF'!$B30,Year,0),MATCH(('Installed UEC-SF'!$B30-'Installed UEC-SF'!AM$4+1),Age,0))),0,INDEX('Stock Model-SF'!$C$9:$AT$53,MATCH('Installed UEC-SF'!$B30,Year,0),MATCH(('Installed UEC-SF'!$B30-'Installed UEC-SF'!AM$4+1),Age,0)))</f>
        <v>0</v>
      </c>
      <c r="AN30" s="249">
        <f>IF(ISNA(INDEX('Stock Model-SF'!$C$9:$AT$53,MATCH('Installed UEC-SF'!$B30,Year,0),MATCH(('Installed UEC-SF'!$B30-'Installed UEC-SF'!AN$4+1),Age,0))),0,INDEX('Stock Model-SF'!$C$9:$AT$53,MATCH('Installed UEC-SF'!$B30,Year,0),MATCH(('Installed UEC-SF'!$B30-'Installed UEC-SF'!AN$4+1),Age,0)))</f>
        <v>0</v>
      </c>
      <c r="AO30" s="249">
        <f>IF(ISNA(INDEX('Stock Model-SF'!$C$9:$AT$53,MATCH('Installed UEC-SF'!$B30,Year,0),MATCH(('Installed UEC-SF'!$B30-'Installed UEC-SF'!AO$4+1),Age,0))),0,INDEX('Stock Model-SF'!$C$9:$AT$53,MATCH('Installed UEC-SF'!$B30,Year,0),MATCH(('Installed UEC-SF'!$B30-'Installed UEC-SF'!AO$4+1),Age,0)))</f>
        <v>0</v>
      </c>
      <c r="AP30" s="249">
        <f>IF(ISNA(INDEX('Stock Model-SF'!$C$9:$AT$53,MATCH('Installed UEC-SF'!$B30,Year,0),MATCH(('Installed UEC-SF'!$B30-'Installed UEC-SF'!AP$4+1),Age,0))),0,INDEX('Stock Model-SF'!$C$9:$AT$53,MATCH('Installed UEC-SF'!$B30,Year,0),MATCH(('Installed UEC-SF'!$B30-'Installed UEC-SF'!AP$4+1),Age,0)))</f>
        <v>0</v>
      </c>
      <c r="AQ30" s="249">
        <f>IF(ISNA(INDEX('Stock Model-SF'!$C$9:$AT$53,MATCH('Installed UEC-SF'!$B30,Year,0),MATCH(('Installed UEC-SF'!$B30-'Installed UEC-SF'!AQ$4+1),Age,0))),0,INDEX('Stock Model-SF'!$C$9:$AT$53,MATCH('Installed UEC-SF'!$B30,Year,0),MATCH(('Installed UEC-SF'!$B30-'Installed UEC-SF'!AQ$4+1),Age,0)))</f>
        <v>0</v>
      </c>
      <c r="AR30" s="249">
        <f>IF(ISNA(INDEX('Stock Model-SF'!$C$9:$AT$53,MATCH('Installed UEC-SF'!$B30,Year,0),MATCH(('Installed UEC-SF'!$B30-'Installed UEC-SF'!AR$4+1),Age,0))),0,INDEX('Stock Model-SF'!$C$9:$AT$53,MATCH('Installed UEC-SF'!$B30,Year,0),MATCH(('Installed UEC-SF'!$B30-'Installed UEC-SF'!AR$4+1),Age,0)))</f>
        <v>0</v>
      </c>
      <c r="AS30" s="249">
        <f>IF(ISNA(INDEX('Stock Model-SF'!$C$9:$AT$53,MATCH('Installed UEC-SF'!$B30,Year,0),MATCH(('Installed UEC-SF'!$B30-'Installed UEC-SF'!AS$4+1),Age,0))),0,INDEX('Stock Model-SF'!$C$9:$AT$53,MATCH('Installed UEC-SF'!$B30,Year,0),MATCH(('Installed UEC-SF'!$B30-'Installed UEC-SF'!AS$4+1),Age,0)))</f>
        <v>0</v>
      </c>
      <c r="AT30" s="249">
        <f>IF(ISNA(INDEX('Stock Model-SF'!$C$9:$AT$53,MATCH('Installed UEC-SF'!$B30,Year,0),MATCH(('Installed UEC-SF'!$B30-'Installed UEC-SF'!AT$4+1),Age,0))),0,INDEX('Stock Model-SF'!$C$9:$AT$53,MATCH('Installed UEC-SF'!$B30,Year,0),MATCH(('Installed UEC-SF'!$B30-'Installed UEC-SF'!AT$4+1),Age,0)))</f>
        <v>0</v>
      </c>
      <c r="AU30" s="249">
        <f>IF(ISNA(INDEX('Stock Model-SF'!$C$9:$AT$53,MATCH('Installed UEC-SF'!$B30,Year,0),MATCH(('Installed UEC-SF'!$B30-'Installed UEC-SF'!AU$4+1),Age,0))),0,INDEX('Stock Model-SF'!$C$9:$AT$53,MATCH('Installed UEC-SF'!$B30,Year,0),MATCH(('Installed UEC-SF'!$B30-'Installed UEC-SF'!AU$4+1),Age,0)))</f>
        <v>0</v>
      </c>
      <c r="AV30" s="249">
        <f t="shared" ca="1" si="2"/>
        <v>510623.79994285875</v>
      </c>
      <c r="AW30" s="250" t="str">
        <f ca="1">IF(AV30=SUM('Stock Model-SF'!C34:AT34),"OK","Error")</f>
        <v>OK</v>
      </c>
    </row>
    <row r="31" spans="1:49">
      <c r="A31" s="247"/>
      <c r="B31" s="246">
        <f>'Stock Model-SF'!B35</f>
        <v>2016</v>
      </c>
      <c r="C31" s="249">
        <f ca="1">IF(ISNA(INDEX('Stock Model-SF'!$C$9:$AT$53,MATCH('Installed UEC-SF'!$B31,Year,0),MATCH(('Installed UEC-SF'!$B31-'Installed UEC-SF'!C$4+1),Age,0))),0,INDEX('Stock Model-SF'!$C$9:$AT$53,MATCH('Installed UEC-SF'!$B31,Year,0),MATCH(('Installed UEC-SF'!$B31-'Installed UEC-SF'!C$4+1),Age,0)))</f>
        <v>0</v>
      </c>
      <c r="D31" s="249">
        <f ca="1">IF(ISNA(INDEX('Stock Model-SF'!$C$9:$AT$53,MATCH('Installed UEC-SF'!$B31,Year,0),MATCH(('Installed UEC-SF'!$B31-'Installed UEC-SF'!D$4+1),Age,0))),0,INDEX('Stock Model-SF'!$C$9:$AT$53,MATCH('Installed UEC-SF'!$B31,Year,0),MATCH(('Installed UEC-SF'!$B31-'Installed UEC-SF'!D$4+1),Age,0)))</f>
        <v>0</v>
      </c>
      <c r="E31" s="249">
        <f ca="1">IF(ISNA(INDEX('Stock Model-SF'!$C$9:$AT$53,MATCH('Installed UEC-SF'!$B31,Year,0),MATCH(('Installed UEC-SF'!$B31-'Installed UEC-SF'!E$4+1),Age,0))),0,INDEX('Stock Model-SF'!$C$9:$AT$53,MATCH('Installed UEC-SF'!$B31,Year,0),MATCH(('Installed UEC-SF'!$B31-'Installed UEC-SF'!E$4+1),Age,0)))</f>
        <v>0</v>
      </c>
      <c r="F31" s="249">
        <f ca="1">IF(ISNA(INDEX('Stock Model-SF'!$C$9:$AT$53,MATCH('Installed UEC-SF'!$B31,Year,0),MATCH(('Installed UEC-SF'!$B31-'Installed UEC-SF'!F$4+1),Age,0))),0,INDEX('Stock Model-SF'!$C$9:$AT$53,MATCH('Installed UEC-SF'!$B31,Year,0),MATCH(('Installed UEC-SF'!$B31-'Installed UEC-SF'!F$4+1),Age,0)))</f>
        <v>0</v>
      </c>
      <c r="G31" s="249">
        <f ca="1">IF(ISNA(INDEX('Stock Model-SF'!$C$9:$AT$53,MATCH('Installed UEC-SF'!$B31,Year,0),MATCH(('Installed UEC-SF'!$B31-'Installed UEC-SF'!G$4+1),Age,0))),0,INDEX('Stock Model-SF'!$C$9:$AT$53,MATCH('Installed UEC-SF'!$B31,Year,0),MATCH(('Installed UEC-SF'!$B31-'Installed UEC-SF'!G$4+1),Age,0)))</f>
        <v>0</v>
      </c>
      <c r="H31" s="249">
        <f ca="1">IF(ISNA(INDEX('Stock Model-SF'!$C$9:$AT$53,MATCH('Installed UEC-SF'!$B31,Year,0),MATCH(('Installed UEC-SF'!$B31-'Installed UEC-SF'!H$4+1),Age,0))),0,INDEX('Stock Model-SF'!$C$9:$AT$53,MATCH('Installed UEC-SF'!$B31,Year,0),MATCH(('Installed UEC-SF'!$B31-'Installed UEC-SF'!H$4+1),Age,0)))</f>
        <v>0</v>
      </c>
      <c r="I31" s="249">
        <f ca="1">IF(ISNA(INDEX('Stock Model-SF'!$C$9:$AT$53,MATCH('Installed UEC-SF'!$B31,Year,0),MATCH(('Installed UEC-SF'!$B31-'Installed UEC-SF'!I$4+1),Age,0))),0,INDEX('Stock Model-SF'!$C$9:$AT$53,MATCH('Installed UEC-SF'!$B31,Year,0),MATCH(('Installed UEC-SF'!$B31-'Installed UEC-SF'!I$4+1),Age,0)))</f>
        <v>0</v>
      </c>
      <c r="J31" s="249">
        <f ca="1">IF(ISNA(INDEX('Stock Model-SF'!$C$9:$AT$53,MATCH('Installed UEC-SF'!$B31,Year,0),MATCH(('Installed UEC-SF'!$B31-'Installed UEC-SF'!J$4+1),Age,0))),0,INDEX('Stock Model-SF'!$C$9:$AT$53,MATCH('Installed UEC-SF'!$B31,Year,0),MATCH(('Installed UEC-SF'!$B31-'Installed UEC-SF'!J$4+1),Age,0)))</f>
        <v>0</v>
      </c>
      <c r="K31" s="249">
        <f ca="1">IF(ISNA(INDEX('Stock Model-SF'!$C$9:$AT$53,MATCH('Installed UEC-SF'!$B31,Year,0),MATCH(('Installed UEC-SF'!$B31-'Installed UEC-SF'!K$4+1),Age,0))),0,INDEX('Stock Model-SF'!$C$9:$AT$53,MATCH('Installed UEC-SF'!$B31,Year,0),MATCH(('Installed UEC-SF'!$B31-'Installed UEC-SF'!K$4+1),Age,0)))</f>
        <v>0</v>
      </c>
      <c r="L31" s="249">
        <f ca="1">IF(ISNA(INDEX('Stock Model-SF'!$C$9:$AT$53,MATCH('Installed UEC-SF'!$B31,Year,0),MATCH(('Installed UEC-SF'!$B31-'Installed UEC-SF'!L$4+1),Age,0))),0,INDEX('Stock Model-SF'!$C$9:$AT$53,MATCH('Installed UEC-SF'!$B31,Year,0),MATCH(('Installed UEC-SF'!$B31-'Installed UEC-SF'!L$4+1),Age,0)))</f>
        <v>0</v>
      </c>
      <c r="M31" s="249">
        <f ca="1">IF(ISNA(INDEX('Stock Model-SF'!$C$9:$AT$53,MATCH('Installed UEC-SF'!$B31,Year,0),MATCH(('Installed UEC-SF'!$B31-'Installed UEC-SF'!M$4+1),Age,0))),0,INDEX('Stock Model-SF'!$C$9:$AT$53,MATCH('Installed UEC-SF'!$B31,Year,0),MATCH(('Installed UEC-SF'!$B31-'Installed UEC-SF'!M$4+1),Age,0)))</f>
        <v>26980.17082833522</v>
      </c>
      <c r="N31" s="249">
        <f ca="1">IF(ISNA(INDEX('Stock Model-SF'!$C$9:$AT$53,MATCH('Installed UEC-SF'!$B31,Year,0),MATCH(('Installed UEC-SF'!$B31-'Installed UEC-SF'!N$4+1),Age,0))),0,INDEX('Stock Model-SF'!$C$9:$AT$53,MATCH('Installed UEC-SF'!$B31,Year,0),MATCH(('Installed UEC-SF'!$B31-'Installed UEC-SF'!N$4+1),Age,0)))</f>
        <v>27392.576788581959</v>
      </c>
      <c r="O31" s="249">
        <f ca="1">IF(ISNA(INDEX('Stock Model-SF'!$C$9:$AT$53,MATCH('Installed UEC-SF'!$B31,Year,0),MATCH(('Installed UEC-SF'!$B31-'Installed UEC-SF'!O$4+1),Age,0))),0,INDEX('Stock Model-SF'!$C$9:$AT$53,MATCH('Installed UEC-SF'!$B31,Year,0),MATCH(('Installed UEC-SF'!$B31-'Installed UEC-SF'!O$4+1),Age,0)))</f>
        <v>28451.977176558641</v>
      </c>
      <c r="P31" s="249">
        <f ca="1">IF(ISNA(INDEX('Stock Model-SF'!$C$9:$AT$53,MATCH('Installed UEC-SF'!$B31,Year,0),MATCH(('Installed UEC-SF'!$B31-'Installed UEC-SF'!P$4+1),Age,0))),0,INDEX('Stock Model-SF'!$C$9:$AT$53,MATCH('Installed UEC-SF'!$B31,Year,0),MATCH(('Installed UEC-SF'!$B31-'Installed UEC-SF'!P$4+1),Age,0)))</f>
        <v>29523.048711092357</v>
      </c>
      <c r="Q31" s="249">
        <f ca="1">IF(ISNA(INDEX('Stock Model-SF'!$C$9:$AT$53,MATCH('Installed UEC-SF'!$B31,Year,0),MATCH(('Installed UEC-SF'!$B31-'Installed UEC-SF'!Q$4+1),Age,0))),0,INDEX('Stock Model-SF'!$C$9:$AT$53,MATCH('Installed UEC-SF'!$B31,Year,0),MATCH(('Installed UEC-SF'!$B31-'Installed UEC-SF'!Q$4+1),Age,0)))</f>
        <v>30258.220927257618</v>
      </c>
      <c r="R31" s="249">
        <f ca="1">IF(ISNA(INDEX('Stock Model-SF'!$C$9:$AT$53,MATCH('Installed UEC-SF'!$B31,Year,0),MATCH(('Installed UEC-SF'!$B31-'Installed UEC-SF'!R$4+1),Age,0))),0,INDEX('Stock Model-SF'!$C$9:$AT$53,MATCH('Installed UEC-SF'!$B31,Year,0),MATCH(('Installed UEC-SF'!$B31-'Installed UEC-SF'!R$4+1),Age,0)))</f>
        <v>31506.062888964952</v>
      </c>
      <c r="S31" s="249">
        <f ca="1">IF(ISNA(INDEX('Stock Model-SF'!$C$9:$AT$53,MATCH('Installed UEC-SF'!$B31,Year,0),MATCH(('Installed UEC-SF'!$B31-'Installed UEC-SF'!S$4+1),Age,0))),0,INDEX('Stock Model-SF'!$C$9:$AT$53,MATCH('Installed UEC-SF'!$B31,Year,0),MATCH(('Installed UEC-SF'!$B31-'Installed UEC-SF'!S$4+1),Age,0)))</f>
        <v>30975.402854554228</v>
      </c>
      <c r="T31" s="249">
        <f ca="1">IF(ISNA(INDEX('Stock Model-SF'!$C$9:$AT$53,MATCH('Installed UEC-SF'!$B31,Year,0),MATCH(('Installed UEC-SF'!$B31-'Installed UEC-SF'!T$4+1),Age,0))),0,INDEX('Stock Model-SF'!$C$9:$AT$53,MATCH('Installed UEC-SF'!$B31,Year,0),MATCH(('Installed UEC-SF'!$B31-'Installed UEC-SF'!T$4+1),Age,0)))</f>
        <v>29422.012276549616</v>
      </c>
      <c r="U31" s="249">
        <f ca="1">IF(ISNA(INDEX('Stock Model-SF'!$C$9:$AT$53,MATCH('Installed UEC-SF'!$B31,Year,0),MATCH(('Installed UEC-SF'!$B31-'Installed UEC-SF'!U$4+1),Age,0))),0,INDEX('Stock Model-SF'!$C$9:$AT$53,MATCH('Installed UEC-SF'!$B31,Year,0),MATCH(('Installed UEC-SF'!$B31-'Installed UEC-SF'!U$4+1),Age,0)))</f>
        <v>27205.185657972164</v>
      </c>
      <c r="V31" s="249">
        <f ca="1">IF(ISNA(INDEX('Stock Model-SF'!$C$9:$AT$53,MATCH('Installed UEC-SF'!$B31,Year,0),MATCH(('Installed UEC-SF'!$B31-'Installed UEC-SF'!V$4+1),Age,0))),0,INDEX('Stock Model-SF'!$C$9:$AT$53,MATCH('Installed UEC-SF'!$B31,Year,0),MATCH(('Installed UEC-SF'!$B31-'Installed UEC-SF'!V$4+1),Age,0)))</f>
        <v>26534.107479712118</v>
      </c>
      <c r="W31" s="249">
        <f ca="1">IF(ISNA(INDEX('Stock Model-SF'!$C$9:$AT$53,MATCH('Installed UEC-SF'!$B31,Year,0),MATCH(('Installed UEC-SF'!$B31-'Installed UEC-SF'!W$4+1),Age,0))),0,INDEX('Stock Model-SF'!$C$9:$AT$53,MATCH('Installed UEC-SF'!$B31,Year,0),MATCH(('Installed UEC-SF'!$B31-'Installed UEC-SF'!W$4+1),Age,0)))</f>
        <v>28333.738413550331</v>
      </c>
      <c r="X31" s="249">
        <f ca="1">IF(ISNA(INDEX('Stock Model-SF'!$C$9:$AT$53,MATCH('Installed UEC-SF'!$B31,Year,0),MATCH(('Installed UEC-SF'!$B31-'Installed UEC-SF'!X$4+1),Age,0))),0,INDEX('Stock Model-SF'!$C$9:$AT$53,MATCH('Installed UEC-SF'!$B31,Year,0),MATCH(('Installed UEC-SF'!$B31-'Installed UEC-SF'!X$4+1),Age,0)))</f>
        <v>32906.873839996973</v>
      </c>
      <c r="Y31" s="249">
        <f ca="1">IF(ISNA(INDEX('Stock Model-SF'!$C$9:$AT$53,MATCH('Installed UEC-SF'!$B31,Year,0),MATCH(('Installed UEC-SF'!$B31-'Installed UEC-SF'!Y$4+1),Age,0))),0,INDEX('Stock Model-SF'!$C$9:$AT$53,MATCH('Installed UEC-SF'!$B31,Year,0),MATCH(('Installed UEC-SF'!$B31-'Installed UEC-SF'!Y$4+1),Age,0)))</f>
        <v>32656.235312449826</v>
      </c>
      <c r="Z31" s="249">
        <f ca="1">IF(ISNA(INDEX('Stock Model-SF'!$C$9:$AT$53,MATCH('Installed UEC-SF'!$B31,Year,0),MATCH(('Installed UEC-SF'!$B31-'Installed UEC-SF'!Z$4+1),Age,0))),0,INDEX('Stock Model-SF'!$C$9:$AT$53,MATCH('Installed UEC-SF'!$B31,Year,0),MATCH(('Installed UEC-SF'!$B31-'Installed UEC-SF'!Z$4+1),Age,0)))</f>
        <v>33416.934863386377</v>
      </c>
      <c r="AA31" s="249">
        <f ca="1">IF(ISNA(INDEX('Stock Model-SF'!$C$9:$AT$53,MATCH('Installed UEC-SF'!$B31,Year,0),MATCH(('Installed UEC-SF'!$B31-'Installed UEC-SF'!AA$4+1),Age,0))),0,INDEX('Stock Model-SF'!$C$9:$AT$53,MATCH('Installed UEC-SF'!$B31,Year,0),MATCH(('Installed UEC-SF'!$B31-'Installed UEC-SF'!AA$4+1),Age,0)))</f>
        <v>33628.823845878906</v>
      </c>
      <c r="AB31" s="249">
        <f ca="1">IF(ISNA(INDEX('Stock Model-SF'!$C$9:$AT$53,MATCH('Installed UEC-SF'!$B31,Year,0),MATCH(('Installed UEC-SF'!$B31-'Installed UEC-SF'!AB$4+1),Age,0))),0,INDEX('Stock Model-SF'!$C$9:$AT$53,MATCH('Installed UEC-SF'!$B31,Year,0),MATCH(('Installed UEC-SF'!$B31-'Installed UEC-SF'!AB$4+1),Age,0)))</f>
        <v>34206.695973762937</v>
      </c>
      <c r="AC31" s="249">
        <f ca="1">IF(ISNA(INDEX('Stock Model-SF'!$C$9:$AT$53,MATCH('Installed UEC-SF'!$B31,Year,0),MATCH(('Installed UEC-SF'!$B31-'Installed UEC-SF'!AC$4+1),Age,0))),0,INDEX('Stock Model-SF'!$C$9:$AT$53,MATCH('Installed UEC-SF'!$B31,Year,0),MATCH(('Installed UEC-SF'!$B31-'Installed UEC-SF'!AC$4+1),Age,0)))</f>
        <v>34396.395255885363</v>
      </c>
      <c r="AD31" s="249">
        <f>IF(ISNA(INDEX('Stock Model-SF'!$C$9:$AT$53,MATCH('Installed UEC-SF'!$B31,Year,0),MATCH(('Installed UEC-SF'!$B31-'Installed UEC-SF'!AD$4+1),Age,0))),0,INDEX('Stock Model-SF'!$C$9:$AT$53,MATCH('Installed UEC-SF'!$B31,Year,0),MATCH(('Installed UEC-SF'!$B31-'Installed UEC-SF'!AD$4+1),Age,0)))</f>
        <v>0</v>
      </c>
      <c r="AE31" s="249">
        <f>IF(ISNA(INDEX('Stock Model-SF'!$C$9:$AT$53,MATCH('Installed UEC-SF'!$B31,Year,0),MATCH(('Installed UEC-SF'!$B31-'Installed UEC-SF'!AE$4+1),Age,0))),0,INDEX('Stock Model-SF'!$C$9:$AT$53,MATCH('Installed UEC-SF'!$B31,Year,0),MATCH(('Installed UEC-SF'!$B31-'Installed UEC-SF'!AE$4+1),Age,0)))</f>
        <v>0</v>
      </c>
      <c r="AF31" s="249">
        <f>IF(ISNA(INDEX('Stock Model-SF'!$C$9:$AT$53,MATCH('Installed UEC-SF'!$B31,Year,0),MATCH(('Installed UEC-SF'!$B31-'Installed UEC-SF'!AF$4+1),Age,0))),0,INDEX('Stock Model-SF'!$C$9:$AT$53,MATCH('Installed UEC-SF'!$B31,Year,0),MATCH(('Installed UEC-SF'!$B31-'Installed UEC-SF'!AF$4+1),Age,0)))</f>
        <v>0</v>
      </c>
      <c r="AG31" s="249">
        <f>IF(ISNA(INDEX('Stock Model-SF'!$C$9:$AT$53,MATCH('Installed UEC-SF'!$B31,Year,0),MATCH(('Installed UEC-SF'!$B31-'Installed UEC-SF'!AG$4+1),Age,0))),0,INDEX('Stock Model-SF'!$C$9:$AT$53,MATCH('Installed UEC-SF'!$B31,Year,0),MATCH(('Installed UEC-SF'!$B31-'Installed UEC-SF'!AG$4+1),Age,0)))</f>
        <v>0</v>
      </c>
      <c r="AH31" s="249">
        <f>IF(ISNA(INDEX('Stock Model-SF'!$C$9:$AT$53,MATCH('Installed UEC-SF'!$B31,Year,0),MATCH(('Installed UEC-SF'!$B31-'Installed UEC-SF'!AH$4+1),Age,0))),0,INDEX('Stock Model-SF'!$C$9:$AT$53,MATCH('Installed UEC-SF'!$B31,Year,0),MATCH(('Installed UEC-SF'!$B31-'Installed UEC-SF'!AH$4+1),Age,0)))</f>
        <v>0</v>
      </c>
      <c r="AI31" s="249">
        <f>IF(ISNA(INDEX('Stock Model-SF'!$C$9:$AT$53,MATCH('Installed UEC-SF'!$B31,Year,0),MATCH(('Installed UEC-SF'!$B31-'Installed UEC-SF'!AI$4+1),Age,0))),0,INDEX('Stock Model-SF'!$C$9:$AT$53,MATCH('Installed UEC-SF'!$B31,Year,0),MATCH(('Installed UEC-SF'!$B31-'Installed UEC-SF'!AI$4+1),Age,0)))</f>
        <v>0</v>
      </c>
      <c r="AJ31" s="249">
        <f>IF(ISNA(INDEX('Stock Model-SF'!$C$9:$AT$53,MATCH('Installed UEC-SF'!$B31,Year,0),MATCH(('Installed UEC-SF'!$B31-'Installed UEC-SF'!AJ$4+1),Age,0))),0,INDEX('Stock Model-SF'!$C$9:$AT$53,MATCH('Installed UEC-SF'!$B31,Year,0),MATCH(('Installed UEC-SF'!$B31-'Installed UEC-SF'!AJ$4+1),Age,0)))</f>
        <v>0</v>
      </c>
      <c r="AK31" s="249">
        <f>IF(ISNA(INDEX('Stock Model-SF'!$C$9:$AT$53,MATCH('Installed UEC-SF'!$B31,Year,0),MATCH(('Installed UEC-SF'!$B31-'Installed UEC-SF'!AK$4+1),Age,0))),0,INDEX('Stock Model-SF'!$C$9:$AT$53,MATCH('Installed UEC-SF'!$B31,Year,0),MATCH(('Installed UEC-SF'!$B31-'Installed UEC-SF'!AK$4+1),Age,0)))</f>
        <v>0</v>
      </c>
      <c r="AL31" s="249">
        <f>IF(ISNA(INDEX('Stock Model-SF'!$C$9:$AT$53,MATCH('Installed UEC-SF'!$B31,Year,0),MATCH(('Installed UEC-SF'!$B31-'Installed UEC-SF'!AL$4+1),Age,0))),0,INDEX('Stock Model-SF'!$C$9:$AT$53,MATCH('Installed UEC-SF'!$B31,Year,0),MATCH(('Installed UEC-SF'!$B31-'Installed UEC-SF'!AL$4+1),Age,0)))</f>
        <v>0</v>
      </c>
      <c r="AM31" s="249">
        <f>IF(ISNA(INDEX('Stock Model-SF'!$C$9:$AT$53,MATCH('Installed UEC-SF'!$B31,Year,0),MATCH(('Installed UEC-SF'!$B31-'Installed UEC-SF'!AM$4+1),Age,0))),0,INDEX('Stock Model-SF'!$C$9:$AT$53,MATCH('Installed UEC-SF'!$B31,Year,0),MATCH(('Installed UEC-SF'!$B31-'Installed UEC-SF'!AM$4+1),Age,0)))</f>
        <v>0</v>
      </c>
      <c r="AN31" s="249">
        <f>IF(ISNA(INDEX('Stock Model-SF'!$C$9:$AT$53,MATCH('Installed UEC-SF'!$B31,Year,0),MATCH(('Installed UEC-SF'!$B31-'Installed UEC-SF'!AN$4+1),Age,0))),0,INDEX('Stock Model-SF'!$C$9:$AT$53,MATCH('Installed UEC-SF'!$B31,Year,0),MATCH(('Installed UEC-SF'!$B31-'Installed UEC-SF'!AN$4+1),Age,0)))</f>
        <v>0</v>
      </c>
      <c r="AO31" s="249">
        <f>IF(ISNA(INDEX('Stock Model-SF'!$C$9:$AT$53,MATCH('Installed UEC-SF'!$B31,Year,0),MATCH(('Installed UEC-SF'!$B31-'Installed UEC-SF'!AO$4+1),Age,0))),0,INDEX('Stock Model-SF'!$C$9:$AT$53,MATCH('Installed UEC-SF'!$B31,Year,0),MATCH(('Installed UEC-SF'!$B31-'Installed UEC-SF'!AO$4+1),Age,0)))</f>
        <v>0</v>
      </c>
      <c r="AP31" s="249">
        <f>IF(ISNA(INDEX('Stock Model-SF'!$C$9:$AT$53,MATCH('Installed UEC-SF'!$B31,Year,0),MATCH(('Installed UEC-SF'!$B31-'Installed UEC-SF'!AP$4+1),Age,0))),0,INDEX('Stock Model-SF'!$C$9:$AT$53,MATCH('Installed UEC-SF'!$B31,Year,0),MATCH(('Installed UEC-SF'!$B31-'Installed UEC-SF'!AP$4+1),Age,0)))</f>
        <v>0</v>
      </c>
      <c r="AQ31" s="249">
        <f>IF(ISNA(INDEX('Stock Model-SF'!$C$9:$AT$53,MATCH('Installed UEC-SF'!$B31,Year,0),MATCH(('Installed UEC-SF'!$B31-'Installed UEC-SF'!AQ$4+1),Age,0))),0,INDEX('Stock Model-SF'!$C$9:$AT$53,MATCH('Installed UEC-SF'!$B31,Year,0),MATCH(('Installed UEC-SF'!$B31-'Installed UEC-SF'!AQ$4+1),Age,0)))</f>
        <v>0</v>
      </c>
      <c r="AR31" s="249">
        <f>IF(ISNA(INDEX('Stock Model-SF'!$C$9:$AT$53,MATCH('Installed UEC-SF'!$B31,Year,0),MATCH(('Installed UEC-SF'!$B31-'Installed UEC-SF'!AR$4+1),Age,0))),0,INDEX('Stock Model-SF'!$C$9:$AT$53,MATCH('Installed UEC-SF'!$B31,Year,0),MATCH(('Installed UEC-SF'!$B31-'Installed UEC-SF'!AR$4+1),Age,0)))</f>
        <v>0</v>
      </c>
      <c r="AS31" s="249">
        <f>IF(ISNA(INDEX('Stock Model-SF'!$C$9:$AT$53,MATCH('Installed UEC-SF'!$B31,Year,0),MATCH(('Installed UEC-SF'!$B31-'Installed UEC-SF'!AS$4+1),Age,0))),0,INDEX('Stock Model-SF'!$C$9:$AT$53,MATCH('Installed UEC-SF'!$B31,Year,0),MATCH(('Installed UEC-SF'!$B31-'Installed UEC-SF'!AS$4+1),Age,0)))</f>
        <v>0</v>
      </c>
      <c r="AT31" s="249">
        <f>IF(ISNA(INDEX('Stock Model-SF'!$C$9:$AT$53,MATCH('Installed UEC-SF'!$B31,Year,0),MATCH(('Installed UEC-SF'!$B31-'Installed UEC-SF'!AT$4+1),Age,0))),0,INDEX('Stock Model-SF'!$C$9:$AT$53,MATCH('Installed UEC-SF'!$B31,Year,0),MATCH(('Installed UEC-SF'!$B31-'Installed UEC-SF'!AT$4+1),Age,0)))</f>
        <v>0</v>
      </c>
      <c r="AU31" s="249">
        <f>IF(ISNA(INDEX('Stock Model-SF'!$C$9:$AT$53,MATCH('Installed UEC-SF'!$B31,Year,0),MATCH(('Installed UEC-SF'!$B31-'Installed UEC-SF'!AU$4+1),Age,0))),0,INDEX('Stock Model-SF'!$C$9:$AT$53,MATCH('Installed UEC-SF'!$B31,Year,0),MATCH(('Installed UEC-SF'!$B31-'Installed UEC-SF'!AU$4+1),Age,0)))</f>
        <v>0</v>
      </c>
      <c r="AV31" s="249">
        <f t="shared" ca="1" si="2"/>
        <v>517794.46309448959</v>
      </c>
      <c r="AW31" s="250" t="str">
        <f ca="1">IF(AV31=SUM('Stock Model-SF'!C35:AT35),"OK","Error")</f>
        <v>OK</v>
      </c>
    </row>
    <row r="32" spans="1:49">
      <c r="A32" s="247"/>
      <c r="B32" s="246">
        <f>'Stock Model-SF'!B36</f>
        <v>2017</v>
      </c>
      <c r="C32" s="249">
        <f ca="1">IF(ISNA(INDEX('Stock Model-SF'!$C$9:$AT$53,MATCH('Installed UEC-SF'!$B32,Year,0),MATCH(('Installed UEC-SF'!$B32-'Installed UEC-SF'!C$4+1),Age,0))),0,INDEX('Stock Model-SF'!$C$9:$AT$53,MATCH('Installed UEC-SF'!$B32,Year,0),MATCH(('Installed UEC-SF'!$B32-'Installed UEC-SF'!C$4+1),Age,0)))</f>
        <v>0</v>
      </c>
      <c r="D32" s="249">
        <f ca="1">IF(ISNA(INDEX('Stock Model-SF'!$C$9:$AT$53,MATCH('Installed UEC-SF'!$B32,Year,0),MATCH(('Installed UEC-SF'!$B32-'Installed UEC-SF'!D$4+1),Age,0))),0,INDEX('Stock Model-SF'!$C$9:$AT$53,MATCH('Installed UEC-SF'!$B32,Year,0),MATCH(('Installed UEC-SF'!$B32-'Installed UEC-SF'!D$4+1),Age,0)))</f>
        <v>0</v>
      </c>
      <c r="E32" s="249">
        <f ca="1">IF(ISNA(INDEX('Stock Model-SF'!$C$9:$AT$53,MATCH('Installed UEC-SF'!$B32,Year,0),MATCH(('Installed UEC-SF'!$B32-'Installed UEC-SF'!E$4+1),Age,0))),0,INDEX('Stock Model-SF'!$C$9:$AT$53,MATCH('Installed UEC-SF'!$B32,Year,0),MATCH(('Installed UEC-SF'!$B32-'Installed UEC-SF'!E$4+1),Age,0)))</f>
        <v>0</v>
      </c>
      <c r="F32" s="249">
        <f ca="1">IF(ISNA(INDEX('Stock Model-SF'!$C$9:$AT$53,MATCH('Installed UEC-SF'!$B32,Year,0),MATCH(('Installed UEC-SF'!$B32-'Installed UEC-SF'!F$4+1),Age,0))),0,INDEX('Stock Model-SF'!$C$9:$AT$53,MATCH('Installed UEC-SF'!$B32,Year,0),MATCH(('Installed UEC-SF'!$B32-'Installed UEC-SF'!F$4+1),Age,0)))</f>
        <v>0</v>
      </c>
      <c r="G32" s="249">
        <f ca="1">IF(ISNA(INDEX('Stock Model-SF'!$C$9:$AT$53,MATCH('Installed UEC-SF'!$B32,Year,0),MATCH(('Installed UEC-SF'!$B32-'Installed UEC-SF'!G$4+1),Age,0))),0,INDEX('Stock Model-SF'!$C$9:$AT$53,MATCH('Installed UEC-SF'!$B32,Year,0),MATCH(('Installed UEC-SF'!$B32-'Installed UEC-SF'!G$4+1),Age,0)))</f>
        <v>0</v>
      </c>
      <c r="H32" s="249">
        <f ca="1">IF(ISNA(INDEX('Stock Model-SF'!$C$9:$AT$53,MATCH('Installed UEC-SF'!$B32,Year,0),MATCH(('Installed UEC-SF'!$B32-'Installed UEC-SF'!H$4+1),Age,0))),0,INDEX('Stock Model-SF'!$C$9:$AT$53,MATCH('Installed UEC-SF'!$B32,Year,0),MATCH(('Installed UEC-SF'!$B32-'Installed UEC-SF'!H$4+1),Age,0)))</f>
        <v>0</v>
      </c>
      <c r="I32" s="249">
        <f ca="1">IF(ISNA(INDEX('Stock Model-SF'!$C$9:$AT$53,MATCH('Installed UEC-SF'!$B32,Year,0),MATCH(('Installed UEC-SF'!$B32-'Installed UEC-SF'!I$4+1),Age,0))),0,INDEX('Stock Model-SF'!$C$9:$AT$53,MATCH('Installed UEC-SF'!$B32,Year,0),MATCH(('Installed UEC-SF'!$B32-'Installed UEC-SF'!I$4+1),Age,0)))</f>
        <v>0</v>
      </c>
      <c r="J32" s="249">
        <f ca="1">IF(ISNA(INDEX('Stock Model-SF'!$C$9:$AT$53,MATCH('Installed UEC-SF'!$B32,Year,0),MATCH(('Installed UEC-SF'!$B32-'Installed UEC-SF'!J$4+1),Age,0))),0,INDEX('Stock Model-SF'!$C$9:$AT$53,MATCH('Installed UEC-SF'!$B32,Year,0),MATCH(('Installed UEC-SF'!$B32-'Installed UEC-SF'!J$4+1),Age,0)))</f>
        <v>0</v>
      </c>
      <c r="K32" s="249">
        <f ca="1">IF(ISNA(INDEX('Stock Model-SF'!$C$9:$AT$53,MATCH('Installed UEC-SF'!$B32,Year,0),MATCH(('Installed UEC-SF'!$B32-'Installed UEC-SF'!K$4+1),Age,0))),0,INDEX('Stock Model-SF'!$C$9:$AT$53,MATCH('Installed UEC-SF'!$B32,Year,0),MATCH(('Installed UEC-SF'!$B32-'Installed UEC-SF'!K$4+1),Age,0)))</f>
        <v>0</v>
      </c>
      <c r="L32" s="249">
        <f ca="1">IF(ISNA(INDEX('Stock Model-SF'!$C$9:$AT$53,MATCH('Installed UEC-SF'!$B32,Year,0),MATCH(('Installed UEC-SF'!$B32-'Installed UEC-SF'!L$4+1),Age,0))),0,INDEX('Stock Model-SF'!$C$9:$AT$53,MATCH('Installed UEC-SF'!$B32,Year,0),MATCH(('Installed UEC-SF'!$B32-'Installed UEC-SF'!L$4+1),Age,0)))</f>
        <v>0</v>
      </c>
      <c r="M32" s="249">
        <f ca="1">IF(ISNA(INDEX('Stock Model-SF'!$C$9:$AT$53,MATCH('Installed UEC-SF'!$B32,Year,0),MATCH(('Installed UEC-SF'!$B32-'Installed UEC-SF'!M$4+1),Age,0))),0,INDEX('Stock Model-SF'!$C$9:$AT$53,MATCH('Installed UEC-SF'!$B32,Year,0),MATCH(('Installed UEC-SF'!$B32-'Installed UEC-SF'!M$4+1),Age,0)))</f>
        <v>0</v>
      </c>
      <c r="N32" s="249">
        <f ca="1">IF(ISNA(INDEX('Stock Model-SF'!$C$9:$AT$53,MATCH('Installed UEC-SF'!$B32,Year,0),MATCH(('Installed UEC-SF'!$B32-'Installed UEC-SF'!N$4+1),Age,0))),0,INDEX('Stock Model-SF'!$C$9:$AT$53,MATCH('Installed UEC-SF'!$B32,Year,0),MATCH(('Installed UEC-SF'!$B32-'Installed UEC-SF'!N$4+1),Age,0)))</f>
        <v>27392.576788581959</v>
      </c>
      <c r="O32" s="249">
        <f ca="1">IF(ISNA(INDEX('Stock Model-SF'!$C$9:$AT$53,MATCH('Installed UEC-SF'!$B32,Year,0),MATCH(('Installed UEC-SF'!$B32-'Installed UEC-SF'!O$4+1),Age,0))),0,INDEX('Stock Model-SF'!$C$9:$AT$53,MATCH('Installed UEC-SF'!$B32,Year,0),MATCH(('Installed UEC-SF'!$B32-'Installed UEC-SF'!O$4+1),Age,0)))</f>
        <v>28451.977176558641</v>
      </c>
      <c r="P32" s="249">
        <f ca="1">IF(ISNA(INDEX('Stock Model-SF'!$C$9:$AT$53,MATCH('Installed UEC-SF'!$B32,Year,0),MATCH(('Installed UEC-SF'!$B32-'Installed UEC-SF'!P$4+1),Age,0))),0,INDEX('Stock Model-SF'!$C$9:$AT$53,MATCH('Installed UEC-SF'!$B32,Year,0),MATCH(('Installed UEC-SF'!$B32-'Installed UEC-SF'!P$4+1),Age,0)))</f>
        <v>29523.048711092357</v>
      </c>
      <c r="Q32" s="249">
        <f ca="1">IF(ISNA(INDEX('Stock Model-SF'!$C$9:$AT$53,MATCH('Installed UEC-SF'!$B32,Year,0),MATCH(('Installed UEC-SF'!$B32-'Installed UEC-SF'!Q$4+1),Age,0))),0,INDEX('Stock Model-SF'!$C$9:$AT$53,MATCH('Installed UEC-SF'!$B32,Year,0),MATCH(('Installed UEC-SF'!$B32-'Installed UEC-SF'!Q$4+1),Age,0)))</f>
        <v>30258.220927257618</v>
      </c>
      <c r="R32" s="249">
        <f ca="1">IF(ISNA(INDEX('Stock Model-SF'!$C$9:$AT$53,MATCH('Installed UEC-SF'!$B32,Year,0),MATCH(('Installed UEC-SF'!$B32-'Installed UEC-SF'!R$4+1),Age,0))),0,INDEX('Stock Model-SF'!$C$9:$AT$53,MATCH('Installed UEC-SF'!$B32,Year,0),MATCH(('Installed UEC-SF'!$B32-'Installed UEC-SF'!R$4+1),Age,0)))</f>
        <v>31506.062888964952</v>
      </c>
      <c r="S32" s="249">
        <f ca="1">IF(ISNA(INDEX('Stock Model-SF'!$C$9:$AT$53,MATCH('Installed UEC-SF'!$B32,Year,0),MATCH(('Installed UEC-SF'!$B32-'Installed UEC-SF'!S$4+1),Age,0))),0,INDEX('Stock Model-SF'!$C$9:$AT$53,MATCH('Installed UEC-SF'!$B32,Year,0),MATCH(('Installed UEC-SF'!$B32-'Installed UEC-SF'!S$4+1),Age,0)))</f>
        <v>30975.402854554228</v>
      </c>
      <c r="T32" s="249">
        <f ca="1">IF(ISNA(INDEX('Stock Model-SF'!$C$9:$AT$53,MATCH('Installed UEC-SF'!$B32,Year,0),MATCH(('Installed UEC-SF'!$B32-'Installed UEC-SF'!T$4+1),Age,0))),0,INDEX('Stock Model-SF'!$C$9:$AT$53,MATCH('Installed UEC-SF'!$B32,Year,0),MATCH(('Installed UEC-SF'!$B32-'Installed UEC-SF'!T$4+1),Age,0)))</f>
        <v>29422.012276549616</v>
      </c>
      <c r="U32" s="249">
        <f ca="1">IF(ISNA(INDEX('Stock Model-SF'!$C$9:$AT$53,MATCH('Installed UEC-SF'!$B32,Year,0),MATCH(('Installed UEC-SF'!$B32-'Installed UEC-SF'!U$4+1),Age,0))),0,INDEX('Stock Model-SF'!$C$9:$AT$53,MATCH('Installed UEC-SF'!$B32,Year,0),MATCH(('Installed UEC-SF'!$B32-'Installed UEC-SF'!U$4+1),Age,0)))</f>
        <v>27205.185657972164</v>
      </c>
      <c r="V32" s="249">
        <f ca="1">IF(ISNA(INDEX('Stock Model-SF'!$C$9:$AT$53,MATCH('Installed UEC-SF'!$B32,Year,0),MATCH(('Installed UEC-SF'!$B32-'Installed UEC-SF'!V$4+1),Age,0))),0,INDEX('Stock Model-SF'!$C$9:$AT$53,MATCH('Installed UEC-SF'!$B32,Year,0),MATCH(('Installed UEC-SF'!$B32-'Installed UEC-SF'!V$4+1),Age,0)))</f>
        <v>26534.107479712118</v>
      </c>
      <c r="W32" s="249">
        <f ca="1">IF(ISNA(INDEX('Stock Model-SF'!$C$9:$AT$53,MATCH('Installed UEC-SF'!$B32,Year,0),MATCH(('Installed UEC-SF'!$B32-'Installed UEC-SF'!W$4+1),Age,0))),0,INDEX('Stock Model-SF'!$C$9:$AT$53,MATCH('Installed UEC-SF'!$B32,Year,0),MATCH(('Installed UEC-SF'!$B32-'Installed UEC-SF'!W$4+1),Age,0)))</f>
        <v>28333.738413550331</v>
      </c>
      <c r="X32" s="249">
        <f ca="1">IF(ISNA(INDEX('Stock Model-SF'!$C$9:$AT$53,MATCH('Installed UEC-SF'!$B32,Year,0),MATCH(('Installed UEC-SF'!$B32-'Installed UEC-SF'!X$4+1),Age,0))),0,INDEX('Stock Model-SF'!$C$9:$AT$53,MATCH('Installed UEC-SF'!$B32,Year,0),MATCH(('Installed UEC-SF'!$B32-'Installed UEC-SF'!X$4+1),Age,0)))</f>
        <v>32906.873839996973</v>
      </c>
      <c r="Y32" s="249">
        <f ca="1">IF(ISNA(INDEX('Stock Model-SF'!$C$9:$AT$53,MATCH('Installed UEC-SF'!$B32,Year,0),MATCH(('Installed UEC-SF'!$B32-'Installed UEC-SF'!Y$4+1),Age,0))),0,INDEX('Stock Model-SF'!$C$9:$AT$53,MATCH('Installed UEC-SF'!$B32,Year,0),MATCH(('Installed UEC-SF'!$B32-'Installed UEC-SF'!Y$4+1),Age,0)))</f>
        <v>32656.235312449826</v>
      </c>
      <c r="Z32" s="249">
        <f ca="1">IF(ISNA(INDEX('Stock Model-SF'!$C$9:$AT$53,MATCH('Installed UEC-SF'!$B32,Year,0),MATCH(('Installed UEC-SF'!$B32-'Installed UEC-SF'!Z$4+1),Age,0))),0,INDEX('Stock Model-SF'!$C$9:$AT$53,MATCH('Installed UEC-SF'!$B32,Year,0),MATCH(('Installed UEC-SF'!$B32-'Installed UEC-SF'!Z$4+1),Age,0)))</f>
        <v>33416.934863386377</v>
      </c>
      <c r="AA32" s="249">
        <f ca="1">IF(ISNA(INDEX('Stock Model-SF'!$C$9:$AT$53,MATCH('Installed UEC-SF'!$B32,Year,0),MATCH(('Installed UEC-SF'!$B32-'Installed UEC-SF'!AA$4+1),Age,0))),0,INDEX('Stock Model-SF'!$C$9:$AT$53,MATCH('Installed UEC-SF'!$B32,Year,0),MATCH(('Installed UEC-SF'!$B32-'Installed UEC-SF'!AA$4+1),Age,0)))</f>
        <v>33628.823845878906</v>
      </c>
      <c r="AB32" s="249">
        <f ca="1">IF(ISNA(INDEX('Stock Model-SF'!$C$9:$AT$53,MATCH('Installed UEC-SF'!$B32,Year,0),MATCH(('Installed UEC-SF'!$B32-'Installed UEC-SF'!AB$4+1),Age,0))),0,INDEX('Stock Model-SF'!$C$9:$AT$53,MATCH('Installed UEC-SF'!$B32,Year,0),MATCH(('Installed UEC-SF'!$B32-'Installed UEC-SF'!AB$4+1),Age,0)))</f>
        <v>34206.695973762937</v>
      </c>
      <c r="AC32" s="249">
        <f ca="1">IF(ISNA(INDEX('Stock Model-SF'!$C$9:$AT$53,MATCH('Installed UEC-SF'!$B32,Year,0),MATCH(('Installed UEC-SF'!$B32-'Installed UEC-SF'!AC$4+1),Age,0))),0,INDEX('Stock Model-SF'!$C$9:$AT$53,MATCH('Installed UEC-SF'!$B32,Year,0),MATCH(('Installed UEC-SF'!$B32-'Installed UEC-SF'!AC$4+1),Age,0)))</f>
        <v>34396.395255885363</v>
      </c>
      <c r="AD32" s="249">
        <f ca="1">IF(ISNA(INDEX('Stock Model-SF'!$C$9:$AT$53,MATCH('Installed UEC-SF'!$B32,Year,0),MATCH(('Installed UEC-SF'!$B32-'Installed UEC-SF'!AD$4+1),Age,0))),0,INDEX('Stock Model-SF'!$C$9:$AT$53,MATCH('Installed UEC-SF'!$B32,Year,0),MATCH(('Installed UEC-SF'!$B32-'Installed UEC-SF'!AD$4+1),Age,0)))</f>
        <v>34025.215326404359</v>
      </c>
      <c r="AE32" s="249">
        <f>IF(ISNA(INDEX('Stock Model-SF'!$C$9:$AT$53,MATCH('Installed UEC-SF'!$B32,Year,0),MATCH(('Installed UEC-SF'!$B32-'Installed UEC-SF'!AE$4+1),Age,0))),0,INDEX('Stock Model-SF'!$C$9:$AT$53,MATCH('Installed UEC-SF'!$B32,Year,0),MATCH(('Installed UEC-SF'!$B32-'Installed UEC-SF'!AE$4+1),Age,0)))</f>
        <v>0</v>
      </c>
      <c r="AF32" s="249">
        <f>IF(ISNA(INDEX('Stock Model-SF'!$C$9:$AT$53,MATCH('Installed UEC-SF'!$B32,Year,0),MATCH(('Installed UEC-SF'!$B32-'Installed UEC-SF'!AF$4+1),Age,0))),0,INDEX('Stock Model-SF'!$C$9:$AT$53,MATCH('Installed UEC-SF'!$B32,Year,0),MATCH(('Installed UEC-SF'!$B32-'Installed UEC-SF'!AF$4+1),Age,0)))</f>
        <v>0</v>
      </c>
      <c r="AG32" s="249">
        <f>IF(ISNA(INDEX('Stock Model-SF'!$C$9:$AT$53,MATCH('Installed UEC-SF'!$B32,Year,0),MATCH(('Installed UEC-SF'!$B32-'Installed UEC-SF'!AG$4+1),Age,0))),0,INDEX('Stock Model-SF'!$C$9:$AT$53,MATCH('Installed UEC-SF'!$B32,Year,0),MATCH(('Installed UEC-SF'!$B32-'Installed UEC-SF'!AG$4+1),Age,0)))</f>
        <v>0</v>
      </c>
      <c r="AH32" s="249">
        <f>IF(ISNA(INDEX('Stock Model-SF'!$C$9:$AT$53,MATCH('Installed UEC-SF'!$B32,Year,0),MATCH(('Installed UEC-SF'!$B32-'Installed UEC-SF'!AH$4+1),Age,0))),0,INDEX('Stock Model-SF'!$C$9:$AT$53,MATCH('Installed UEC-SF'!$B32,Year,0),MATCH(('Installed UEC-SF'!$B32-'Installed UEC-SF'!AH$4+1),Age,0)))</f>
        <v>0</v>
      </c>
      <c r="AI32" s="249">
        <f>IF(ISNA(INDEX('Stock Model-SF'!$C$9:$AT$53,MATCH('Installed UEC-SF'!$B32,Year,0),MATCH(('Installed UEC-SF'!$B32-'Installed UEC-SF'!AI$4+1),Age,0))),0,INDEX('Stock Model-SF'!$C$9:$AT$53,MATCH('Installed UEC-SF'!$B32,Year,0),MATCH(('Installed UEC-SF'!$B32-'Installed UEC-SF'!AI$4+1),Age,0)))</f>
        <v>0</v>
      </c>
      <c r="AJ32" s="249">
        <f>IF(ISNA(INDEX('Stock Model-SF'!$C$9:$AT$53,MATCH('Installed UEC-SF'!$B32,Year,0),MATCH(('Installed UEC-SF'!$B32-'Installed UEC-SF'!AJ$4+1),Age,0))),0,INDEX('Stock Model-SF'!$C$9:$AT$53,MATCH('Installed UEC-SF'!$B32,Year,0),MATCH(('Installed UEC-SF'!$B32-'Installed UEC-SF'!AJ$4+1),Age,0)))</f>
        <v>0</v>
      </c>
      <c r="AK32" s="249">
        <f>IF(ISNA(INDEX('Stock Model-SF'!$C$9:$AT$53,MATCH('Installed UEC-SF'!$B32,Year,0),MATCH(('Installed UEC-SF'!$B32-'Installed UEC-SF'!AK$4+1),Age,0))),0,INDEX('Stock Model-SF'!$C$9:$AT$53,MATCH('Installed UEC-SF'!$B32,Year,0),MATCH(('Installed UEC-SF'!$B32-'Installed UEC-SF'!AK$4+1),Age,0)))</f>
        <v>0</v>
      </c>
      <c r="AL32" s="249">
        <f>IF(ISNA(INDEX('Stock Model-SF'!$C$9:$AT$53,MATCH('Installed UEC-SF'!$B32,Year,0),MATCH(('Installed UEC-SF'!$B32-'Installed UEC-SF'!AL$4+1),Age,0))),0,INDEX('Stock Model-SF'!$C$9:$AT$53,MATCH('Installed UEC-SF'!$B32,Year,0),MATCH(('Installed UEC-SF'!$B32-'Installed UEC-SF'!AL$4+1),Age,0)))</f>
        <v>0</v>
      </c>
      <c r="AM32" s="249">
        <f>IF(ISNA(INDEX('Stock Model-SF'!$C$9:$AT$53,MATCH('Installed UEC-SF'!$B32,Year,0),MATCH(('Installed UEC-SF'!$B32-'Installed UEC-SF'!AM$4+1),Age,0))),0,INDEX('Stock Model-SF'!$C$9:$AT$53,MATCH('Installed UEC-SF'!$B32,Year,0),MATCH(('Installed UEC-SF'!$B32-'Installed UEC-SF'!AM$4+1),Age,0)))</f>
        <v>0</v>
      </c>
      <c r="AN32" s="249">
        <f>IF(ISNA(INDEX('Stock Model-SF'!$C$9:$AT$53,MATCH('Installed UEC-SF'!$B32,Year,0),MATCH(('Installed UEC-SF'!$B32-'Installed UEC-SF'!AN$4+1),Age,0))),0,INDEX('Stock Model-SF'!$C$9:$AT$53,MATCH('Installed UEC-SF'!$B32,Year,0),MATCH(('Installed UEC-SF'!$B32-'Installed UEC-SF'!AN$4+1),Age,0)))</f>
        <v>0</v>
      </c>
      <c r="AO32" s="249">
        <f>IF(ISNA(INDEX('Stock Model-SF'!$C$9:$AT$53,MATCH('Installed UEC-SF'!$B32,Year,0),MATCH(('Installed UEC-SF'!$B32-'Installed UEC-SF'!AO$4+1),Age,0))),0,INDEX('Stock Model-SF'!$C$9:$AT$53,MATCH('Installed UEC-SF'!$B32,Year,0),MATCH(('Installed UEC-SF'!$B32-'Installed UEC-SF'!AO$4+1),Age,0)))</f>
        <v>0</v>
      </c>
      <c r="AP32" s="249">
        <f>IF(ISNA(INDEX('Stock Model-SF'!$C$9:$AT$53,MATCH('Installed UEC-SF'!$B32,Year,0),MATCH(('Installed UEC-SF'!$B32-'Installed UEC-SF'!AP$4+1),Age,0))),0,INDEX('Stock Model-SF'!$C$9:$AT$53,MATCH('Installed UEC-SF'!$B32,Year,0),MATCH(('Installed UEC-SF'!$B32-'Installed UEC-SF'!AP$4+1),Age,0)))</f>
        <v>0</v>
      </c>
      <c r="AQ32" s="249">
        <f>IF(ISNA(INDEX('Stock Model-SF'!$C$9:$AT$53,MATCH('Installed UEC-SF'!$B32,Year,0),MATCH(('Installed UEC-SF'!$B32-'Installed UEC-SF'!AQ$4+1),Age,0))),0,INDEX('Stock Model-SF'!$C$9:$AT$53,MATCH('Installed UEC-SF'!$B32,Year,0),MATCH(('Installed UEC-SF'!$B32-'Installed UEC-SF'!AQ$4+1),Age,0)))</f>
        <v>0</v>
      </c>
      <c r="AR32" s="249">
        <f>IF(ISNA(INDEX('Stock Model-SF'!$C$9:$AT$53,MATCH('Installed UEC-SF'!$B32,Year,0),MATCH(('Installed UEC-SF'!$B32-'Installed UEC-SF'!AR$4+1),Age,0))),0,INDEX('Stock Model-SF'!$C$9:$AT$53,MATCH('Installed UEC-SF'!$B32,Year,0),MATCH(('Installed UEC-SF'!$B32-'Installed UEC-SF'!AR$4+1),Age,0)))</f>
        <v>0</v>
      </c>
      <c r="AS32" s="249">
        <f>IF(ISNA(INDEX('Stock Model-SF'!$C$9:$AT$53,MATCH('Installed UEC-SF'!$B32,Year,0),MATCH(('Installed UEC-SF'!$B32-'Installed UEC-SF'!AS$4+1),Age,0))),0,INDEX('Stock Model-SF'!$C$9:$AT$53,MATCH('Installed UEC-SF'!$B32,Year,0),MATCH(('Installed UEC-SF'!$B32-'Installed UEC-SF'!AS$4+1),Age,0)))</f>
        <v>0</v>
      </c>
      <c r="AT32" s="249">
        <f>IF(ISNA(INDEX('Stock Model-SF'!$C$9:$AT$53,MATCH('Installed UEC-SF'!$B32,Year,0),MATCH(('Installed UEC-SF'!$B32-'Installed UEC-SF'!AT$4+1),Age,0))),0,INDEX('Stock Model-SF'!$C$9:$AT$53,MATCH('Installed UEC-SF'!$B32,Year,0),MATCH(('Installed UEC-SF'!$B32-'Installed UEC-SF'!AT$4+1),Age,0)))</f>
        <v>0</v>
      </c>
      <c r="AU32" s="249">
        <f>IF(ISNA(INDEX('Stock Model-SF'!$C$9:$AT$53,MATCH('Installed UEC-SF'!$B32,Year,0),MATCH(('Installed UEC-SF'!$B32-'Installed UEC-SF'!AU$4+1),Age,0))),0,INDEX('Stock Model-SF'!$C$9:$AT$53,MATCH('Installed UEC-SF'!$B32,Year,0),MATCH(('Installed UEC-SF'!$B32-'Installed UEC-SF'!AU$4+1),Age,0)))</f>
        <v>0</v>
      </c>
      <c r="AV32" s="249">
        <f t="shared" ca="1" si="2"/>
        <v>524839.50759255874</v>
      </c>
      <c r="AW32" s="250" t="str">
        <f ca="1">IF(AV32=SUM('Stock Model-SF'!C36:AT36),"OK","Error")</f>
        <v>OK</v>
      </c>
    </row>
    <row r="33" spans="1:49">
      <c r="A33" s="247"/>
      <c r="B33" s="246">
        <f>'Stock Model-SF'!B37</f>
        <v>2018</v>
      </c>
      <c r="C33" s="249">
        <f ca="1">IF(ISNA(INDEX('Stock Model-SF'!$C$9:$AT$53,MATCH('Installed UEC-SF'!$B33,Year,0),MATCH(('Installed UEC-SF'!$B33-'Installed UEC-SF'!C$4+1),Age,0))),0,INDEX('Stock Model-SF'!$C$9:$AT$53,MATCH('Installed UEC-SF'!$B33,Year,0),MATCH(('Installed UEC-SF'!$B33-'Installed UEC-SF'!C$4+1),Age,0)))</f>
        <v>0</v>
      </c>
      <c r="D33" s="249">
        <f ca="1">IF(ISNA(INDEX('Stock Model-SF'!$C$9:$AT$53,MATCH('Installed UEC-SF'!$B33,Year,0),MATCH(('Installed UEC-SF'!$B33-'Installed UEC-SF'!D$4+1),Age,0))),0,INDEX('Stock Model-SF'!$C$9:$AT$53,MATCH('Installed UEC-SF'!$B33,Year,0),MATCH(('Installed UEC-SF'!$B33-'Installed UEC-SF'!D$4+1),Age,0)))</f>
        <v>0</v>
      </c>
      <c r="E33" s="249">
        <f ca="1">IF(ISNA(INDEX('Stock Model-SF'!$C$9:$AT$53,MATCH('Installed UEC-SF'!$B33,Year,0),MATCH(('Installed UEC-SF'!$B33-'Installed UEC-SF'!E$4+1),Age,0))),0,INDEX('Stock Model-SF'!$C$9:$AT$53,MATCH('Installed UEC-SF'!$B33,Year,0),MATCH(('Installed UEC-SF'!$B33-'Installed UEC-SF'!E$4+1),Age,0)))</f>
        <v>0</v>
      </c>
      <c r="F33" s="249">
        <f ca="1">IF(ISNA(INDEX('Stock Model-SF'!$C$9:$AT$53,MATCH('Installed UEC-SF'!$B33,Year,0),MATCH(('Installed UEC-SF'!$B33-'Installed UEC-SF'!F$4+1),Age,0))),0,INDEX('Stock Model-SF'!$C$9:$AT$53,MATCH('Installed UEC-SF'!$B33,Year,0),MATCH(('Installed UEC-SF'!$B33-'Installed UEC-SF'!F$4+1),Age,0)))</f>
        <v>0</v>
      </c>
      <c r="G33" s="249">
        <f ca="1">IF(ISNA(INDEX('Stock Model-SF'!$C$9:$AT$53,MATCH('Installed UEC-SF'!$B33,Year,0),MATCH(('Installed UEC-SF'!$B33-'Installed UEC-SF'!G$4+1),Age,0))),0,INDEX('Stock Model-SF'!$C$9:$AT$53,MATCH('Installed UEC-SF'!$B33,Year,0),MATCH(('Installed UEC-SF'!$B33-'Installed UEC-SF'!G$4+1),Age,0)))</f>
        <v>0</v>
      </c>
      <c r="H33" s="249">
        <f ca="1">IF(ISNA(INDEX('Stock Model-SF'!$C$9:$AT$53,MATCH('Installed UEC-SF'!$B33,Year,0),MATCH(('Installed UEC-SF'!$B33-'Installed UEC-SF'!H$4+1),Age,0))),0,INDEX('Stock Model-SF'!$C$9:$AT$53,MATCH('Installed UEC-SF'!$B33,Year,0),MATCH(('Installed UEC-SF'!$B33-'Installed UEC-SF'!H$4+1),Age,0)))</f>
        <v>0</v>
      </c>
      <c r="I33" s="249">
        <f ca="1">IF(ISNA(INDEX('Stock Model-SF'!$C$9:$AT$53,MATCH('Installed UEC-SF'!$B33,Year,0),MATCH(('Installed UEC-SF'!$B33-'Installed UEC-SF'!I$4+1),Age,0))),0,INDEX('Stock Model-SF'!$C$9:$AT$53,MATCH('Installed UEC-SF'!$B33,Year,0),MATCH(('Installed UEC-SF'!$B33-'Installed UEC-SF'!I$4+1),Age,0)))</f>
        <v>0</v>
      </c>
      <c r="J33" s="249">
        <f ca="1">IF(ISNA(INDEX('Stock Model-SF'!$C$9:$AT$53,MATCH('Installed UEC-SF'!$B33,Year,0),MATCH(('Installed UEC-SF'!$B33-'Installed UEC-SF'!J$4+1),Age,0))),0,INDEX('Stock Model-SF'!$C$9:$AT$53,MATCH('Installed UEC-SF'!$B33,Year,0),MATCH(('Installed UEC-SF'!$B33-'Installed UEC-SF'!J$4+1),Age,0)))</f>
        <v>0</v>
      </c>
      <c r="K33" s="249">
        <f ca="1">IF(ISNA(INDEX('Stock Model-SF'!$C$9:$AT$53,MATCH('Installed UEC-SF'!$B33,Year,0),MATCH(('Installed UEC-SF'!$B33-'Installed UEC-SF'!K$4+1),Age,0))),0,INDEX('Stock Model-SF'!$C$9:$AT$53,MATCH('Installed UEC-SF'!$B33,Year,0),MATCH(('Installed UEC-SF'!$B33-'Installed UEC-SF'!K$4+1),Age,0)))</f>
        <v>0</v>
      </c>
      <c r="L33" s="249">
        <f ca="1">IF(ISNA(INDEX('Stock Model-SF'!$C$9:$AT$53,MATCH('Installed UEC-SF'!$B33,Year,0),MATCH(('Installed UEC-SF'!$B33-'Installed UEC-SF'!L$4+1),Age,0))),0,INDEX('Stock Model-SF'!$C$9:$AT$53,MATCH('Installed UEC-SF'!$B33,Year,0),MATCH(('Installed UEC-SF'!$B33-'Installed UEC-SF'!L$4+1),Age,0)))</f>
        <v>0</v>
      </c>
      <c r="M33" s="249">
        <f ca="1">IF(ISNA(INDEX('Stock Model-SF'!$C$9:$AT$53,MATCH('Installed UEC-SF'!$B33,Year,0),MATCH(('Installed UEC-SF'!$B33-'Installed UEC-SF'!M$4+1),Age,0))),0,INDEX('Stock Model-SF'!$C$9:$AT$53,MATCH('Installed UEC-SF'!$B33,Year,0),MATCH(('Installed UEC-SF'!$B33-'Installed UEC-SF'!M$4+1),Age,0)))</f>
        <v>0</v>
      </c>
      <c r="N33" s="249">
        <f ca="1">IF(ISNA(INDEX('Stock Model-SF'!$C$9:$AT$53,MATCH('Installed UEC-SF'!$B33,Year,0),MATCH(('Installed UEC-SF'!$B33-'Installed UEC-SF'!N$4+1),Age,0))),0,INDEX('Stock Model-SF'!$C$9:$AT$53,MATCH('Installed UEC-SF'!$B33,Year,0),MATCH(('Installed UEC-SF'!$B33-'Installed UEC-SF'!N$4+1),Age,0)))</f>
        <v>0</v>
      </c>
      <c r="O33" s="249">
        <f ca="1">IF(ISNA(INDEX('Stock Model-SF'!$C$9:$AT$53,MATCH('Installed UEC-SF'!$B33,Year,0),MATCH(('Installed UEC-SF'!$B33-'Installed UEC-SF'!O$4+1),Age,0))),0,INDEX('Stock Model-SF'!$C$9:$AT$53,MATCH('Installed UEC-SF'!$B33,Year,0),MATCH(('Installed UEC-SF'!$B33-'Installed UEC-SF'!O$4+1),Age,0)))</f>
        <v>28451.977176558641</v>
      </c>
      <c r="P33" s="249">
        <f ca="1">IF(ISNA(INDEX('Stock Model-SF'!$C$9:$AT$53,MATCH('Installed UEC-SF'!$B33,Year,0),MATCH(('Installed UEC-SF'!$B33-'Installed UEC-SF'!P$4+1),Age,0))),0,INDEX('Stock Model-SF'!$C$9:$AT$53,MATCH('Installed UEC-SF'!$B33,Year,0),MATCH(('Installed UEC-SF'!$B33-'Installed UEC-SF'!P$4+1),Age,0)))</f>
        <v>29523.048711092357</v>
      </c>
      <c r="Q33" s="249">
        <f ca="1">IF(ISNA(INDEX('Stock Model-SF'!$C$9:$AT$53,MATCH('Installed UEC-SF'!$B33,Year,0),MATCH(('Installed UEC-SF'!$B33-'Installed UEC-SF'!Q$4+1),Age,0))),0,INDEX('Stock Model-SF'!$C$9:$AT$53,MATCH('Installed UEC-SF'!$B33,Year,0),MATCH(('Installed UEC-SF'!$B33-'Installed UEC-SF'!Q$4+1),Age,0)))</f>
        <v>30258.220927257618</v>
      </c>
      <c r="R33" s="249">
        <f ca="1">IF(ISNA(INDEX('Stock Model-SF'!$C$9:$AT$53,MATCH('Installed UEC-SF'!$B33,Year,0),MATCH(('Installed UEC-SF'!$B33-'Installed UEC-SF'!R$4+1),Age,0))),0,INDEX('Stock Model-SF'!$C$9:$AT$53,MATCH('Installed UEC-SF'!$B33,Year,0),MATCH(('Installed UEC-SF'!$B33-'Installed UEC-SF'!R$4+1),Age,0)))</f>
        <v>31506.062888964952</v>
      </c>
      <c r="S33" s="249">
        <f ca="1">IF(ISNA(INDEX('Stock Model-SF'!$C$9:$AT$53,MATCH('Installed UEC-SF'!$B33,Year,0),MATCH(('Installed UEC-SF'!$B33-'Installed UEC-SF'!S$4+1),Age,0))),0,INDEX('Stock Model-SF'!$C$9:$AT$53,MATCH('Installed UEC-SF'!$B33,Year,0),MATCH(('Installed UEC-SF'!$B33-'Installed UEC-SF'!S$4+1),Age,0)))</f>
        <v>30975.402854554228</v>
      </c>
      <c r="T33" s="249">
        <f ca="1">IF(ISNA(INDEX('Stock Model-SF'!$C$9:$AT$53,MATCH('Installed UEC-SF'!$B33,Year,0),MATCH(('Installed UEC-SF'!$B33-'Installed UEC-SF'!T$4+1),Age,0))),0,INDEX('Stock Model-SF'!$C$9:$AT$53,MATCH('Installed UEC-SF'!$B33,Year,0),MATCH(('Installed UEC-SF'!$B33-'Installed UEC-SF'!T$4+1),Age,0)))</f>
        <v>29422.012276549616</v>
      </c>
      <c r="U33" s="249">
        <f ca="1">IF(ISNA(INDEX('Stock Model-SF'!$C$9:$AT$53,MATCH('Installed UEC-SF'!$B33,Year,0),MATCH(('Installed UEC-SF'!$B33-'Installed UEC-SF'!U$4+1),Age,0))),0,INDEX('Stock Model-SF'!$C$9:$AT$53,MATCH('Installed UEC-SF'!$B33,Year,0),MATCH(('Installed UEC-SF'!$B33-'Installed UEC-SF'!U$4+1),Age,0)))</f>
        <v>27205.185657972164</v>
      </c>
      <c r="V33" s="249">
        <f ca="1">IF(ISNA(INDEX('Stock Model-SF'!$C$9:$AT$53,MATCH('Installed UEC-SF'!$B33,Year,0),MATCH(('Installed UEC-SF'!$B33-'Installed UEC-SF'!V$4+1),Age,0))),0,INDEX('Stock Model-SF'!$C$9:$AT$53,MATCH('Installed UEC-SF'!$B33,Year,0),MATCH(('Installed UEC-SF'!$B33-'Installed UEC-SF'!V$4+1),Age,0)))</f>
        <v>26534.107479712118</v>
      </c>
      <c r="W33" s="249">
        <f ca="1">IF(ISNA(INDEX('Stock Model-SF'!$C$9:$AT$53,MATCH('Installed UEC-SF'!$B33,Year,0),MATCH(('Installed UEC-SF'!$B33-'Installed UEC-SF'!W$4+1),Age,0))),0,INDEX('Stock Model-SF'!$C$9:$AT$53,MATCH('Installed UEC-SF'!$B33,Year,0),MATCH(('Installed UEC-SF'!$B33-'Installed UEC-SF'!W$4+1),Age,0)))</f>
        <v>28333.738413550331</v>
      </c>
      <c r="X33" s="249">
        <f ca="1">IF(ISNA(INDEX('Stock Model-SF'!$C$9:$AT$53,MATCH('Installed UEC-SF'!$B33,Year,0),MATCH(('Installed UEC-SF'!$B33-'Installed UEC-SF'!X$4+1),Age,0))),0,INDEX('Stock Model-SF'!$C$9:$AT$53,MATCH('Installed UEC-SF'!$B33,Year,0),MATCH(('Installed UEC-SF'!$B33-'Installed UEC-SF'!X$4+1),Age,0)))</f>
        <v>32906.873839996973</v>
      </c>
      <c r="Y33" s="249">
        <f ca="1">IF(ISNA(INDEX('Stock Model-SF'!$C$9:$AT$53,MATCH('Installed UEC-SF'!$B33,Year,0),MATCH(('Installed UEC-SF'!$B33-'Installed UEC-SF'!Y$4+1),Age,0))),0,INDEX('Stock Model-SF'!$C$9:$AT$53,MATCH('Installed UEC-SF'!$B33,Year,0),MATCH(('Installed UEC-SF'!$B33-'Installed UEC-SF'!Y$4+1),Age,0)))</f>
        <v>32656.235312449826</v>
      </c>
      <c r="Z33" s="249">
        <f ca="1">IF(ISNA(INDEX('Stock Model-SF'!$C$9:$AT$53,MATCH('Installed UEC-SF'!$B33,Year,0),MATCH(('Installed UEC-SF'!$B33-'Installed UEC-SF'!Z$4+1),Age,0))),0,INDEX('Stock Model-SF'!$C$9:$AT$53,MATCH('Installed UEC-SF'!$B33,Year,0),MATCH(('Installed UEC-SF'!$B33-'Installed UEC-SF'!Z$4+1),Age,0)))</f>
        <v>33416.934863386377</v>
      </c>
      <c r="AA33" s="249">
        <f ca="1">IF(ISNA(INDEX('Stock Model-SF'!$C$9:$AT$53,MATCH('Installed UEC-SF'!$B33,Year,0),MATCH(('Installed UEC-SF'!$B33-'Installed UEC-SF'!AA$4+1),Age,0))),0,INDEX('Stock Model-SF'!$C$9:$AT$53,MATCH('Installed UEC-SF'!$B33,Year,0),MATCH(('Installed UEC-SF'!$B33-'Installed UEC-SF'!AA$4+1),Age,0)))</f>
        <v>33628.823845878906</v>
      </c>
      <c r="AB33" s="249">
        <f ca="1">IF(ISNA(INDEX('Stock Model-SF'!$C$9:$AT$53,MATCH('Installed UEC-SF'!$B33,Year,0),MATCH(('Installed UEC-SF'!$B33-'Installed UEC-SF'!AB$4+1),Age,0))),0,INDEX('Stock Model-SF'!$C$9:$AT$53,MATCH('Installed UEC-SF'!$B33,Year,0),MATCH(('Installed UEC-SF'!$B33-'Installed UEC-SF'!AB$4+1),Age,0)))</f>
        <v>34206.695973762937</v>
      </c>
      <c r="AC33" s="249">
        <f ca="1">IF(ISNA(INDEX('Stock Model-SF'!$C$9:$AT$53,MATCH('Installed UEC-SF'!$B33,Year,0),MATCH(('Installed UEC-SF'!$B33-'Installed UEC-SF'!AC$4+1),Age,0))),0,INDEX('Stock Model-SF'!$C$9:$AT$53,MATCH('Installed UEC-SF'!$B33,Year,0),MATCH(('Installed UEC-SF'!$B33-'Installed UEC-SF'!AC$4+1),Age,0)))</f>
        <v>34396.395255885363</v>
      </c>
      <c r="AD33" s="249">
        <f ca="1">IF(ISNA(INDEX('Stock Model-SF'!$C$9:$AT$53,MATCH('Installed UEC-SF'!$B33,Year,0),MATCH(('Installed UEC-SF'!$B33-'Installed UEC-SF'!AD$4+1),Age,0))),0,INDEX('Stock Model-SF'!$C$9:$AT$53,MATCH('Installed UEC-SF'!$B33,Year,0),MATCH(('Installed UEC-SF'!$B33-'Installed UEC-SF'!AD$4+1),Age,0)))</f>
        <v>34025.215326404359</v>
      </c>
      <c r="AE33" s="249">
        <f ca="1">IF(ISNA(INDEX('Stock Model-SF'!$C$9:$AT$53,MATCH('Installed UEC-SF'!$B33,Year,0),MATCH(('Installed UEC-SF'!$B33-'Installed UEC-SF'!AE$4+1),Age,0))),0,INDEX('Stock Model-SF'!$C$9:$AT$53,MATCH('Installed UEC-SF'!$B33,Year,0),MATCH(('Installed UEC-SF'!$B33-'Installed UEC-SF'!AE$4+1),Age,0)))</f>
        <v>34297.296361693661</v>
      </c>
      <c r="AF33" s="249">
        <f>IF(ISNA(INDEX('Stock Model-SF'!$C$9:$AT$53,MATCH('Installed UEC-SF'!$B33,Year,0),MATCH(('Installed UEC-SF'!$B33-'Installed UEC-SF'!AF$4+1),Age,0))),0,INDEX('Stock Model-SF'!$C$9:$AT$53,MATCH('Installed UEC-SF'!$B33,Year,0),MATCH(('Installed UEC-SF'!$B33-'Installed UEC-SF'!AF$4+1),Age,0)))</f>
        <v>0</v>
      </c>
      <c r="AG33" s="249">
        <f>IF(ISNA(INDEX('Stock Model-SF'!$C$9:$AT$53,MATCH('Installed UEC-SF'!$B33,Year,0),MATCH(('Installed UEC-SF'!$B33-'Installed UEC-SF'!AG$4+1),Age,0))),0,INDEX('Stock Model-SF'!$C$9:$AT$53,MATCH('Installed UEC-SF'!$B33,Year,0),MATCH(('Installed UEC-SF'!$B33-'Installed UEC-SF'!AG$4+1),Age,0)))</f>
        <v>0</v>
      </c>
      <c r="AH33" s="249">
        <f>IF(ISNA(INDEX('Stock Model-SF'!$C$9:$AT$53,MATCH('Installed UEC-SF'!$B33,Year,0),MATCH(('Installed UEC-SF'!$B33-'Installed UEC-SF'!AH$4+1),Age,0))),0,INDEX('Stock Model-SF'!$C$9:$AT$53,MATCH('Installed UEC-SF'!$B33,Year,0),MATCH(('Installed UEC-SF'!$B33-'Installed UEC-SF'!AH$4+1),Age,0)))</f>
        <v>0</v>
      </c>
      <c r="AI33" s="249">
        <f>IF(ISNA(INDEX('Stock Model-SF'!$C$9:$AT$53,MATCH('Installed UEC-SF'!$B33,Year,0),MATCH(('Installed UEC-SF'!$B33-'Installed UEC-SF'!AI$4+1),Age,0))),0,INDEX('Stock Model-SF'!$C$9:$AT$53,MATCH('Installed UEC-SF'!$B33,Year,0),MATCH(('Installed UEC-SF'!$B33-'Installed UEC-SF'!AI$4+1),Age,0)))</f>
        <v>0</v>
      </c>
      <c r="AJ33" s="249">
        <f>IF(ISNA(INDEX('Stock Model-SF'!$C$9:$AT$53,MATCH('Installed UEC-SF'!$B33,Year,0),MATCH(('Installed UEC-SF'!$B33-'Installed UEC-SF'!AJ$4+1),Age,0))),0,INDEX('Stock Model-SF'!$C$9:$AT$53,MATCH('Installed UEC-SF'!$B33,Year,0),MATCH(('Installed UEC-SF'!$B33-'Installed UEC-SF'!AJ$4+1),Age,0)))</f>
        <v>0</v>
      </c>
      <c r="AK33" s="249">
        <f>IF(ISNA(INDEX('Stock Model-SF'!$C$9:$AT$53,MATCH('Installed UEC-SF'!$B33,Year,0),MATCH(('Installed UEC-SF'!$B33-'Installed UEC-SF'!AK$4+1),Age,0))),0,INDEX('Stock Model-SF'!$C$9:$AT$53,MATCH('Installed UEC-SF'!$B33,Year,0),MATCH(('Installed UEC-SF'!$B33-'Installed UEC-SF'!AK$4+1),Age,0)))</f>
        <v>0</v>
      </c>
      <c r="AL33" s="249">
        <f>IF(ISNA(INDEX('Stock Model-SF'!$C$9:$AT$53,MATCH('Installed UEC-SF'!$B33,Year,0),MATCH(('Installed UEC-SF'!$B33-'Installed UEC-SF'!AL$4+1),Age,0))),0,INDEX('Stock Model-SF'!$C$9:$AT$53,MATCH('Installed UEC-SF'!$B33,Year,0),MATCH(('Installed UEC-SF'!$B33-'Installed UEC-SF'!AL$4+1),Age,0)))</f>
        <v>0</v>
      </c>
      <c r="AM33" s="249">
        <f>IF(ISNA(INDEX('Stock Model-SF'!$C$9:$AT$53,MATCH('Installed UEC-SF'!$B33,Year,0),MATCH(('Installed UEC-SF'!$B33-'Installed UEC-SF'!AM$4+1),Age,0))),0,INDEX('Stock Model-SF'!$C$9:$AT$53,MATCH('Installed UEC-SF'!$B33,Year,0),MATCH(('Installed UEC-SF'!$B33-'Installed UEC-SF'!AM$4+1),Age,0)))</f>
        <v>0</v>
      </c>
      <c r="AN33" s="249">
        <f>IF(ISNA(INDEX('Stock Model-SF'!$C$9:$AT$53,MATCH('Installed UEC-SF'!$B33,Year,0),MATCH(('Installed UEC-SF'!$B33-'Installed UEC-SF'!AN$4+1),Age,0))),0,INDEX('Stock Model-SF'!$C$9:$AT$53,MATCH('Installed UEC-SF'!$B33,Year,0),MATCH(('Installed UEC-SF'!$B33-'Installed UEC-SF'!AN$4+1),Age,0)))</f>
        <v>0</v>
      </c>
      <c r="AO33" s="249">
        <f>IF(ISNA(INDEX('Stock Model-SF'!$C$9:$AT$53,MATCH('Installed UEC-SF'!$B33,Year,0),MATCH(('Installed UEC-SF'!$B33-'Installed UEC-SF'!AO$4+1),Age,0))),0,INDEX('Stock Model-SF'!$C$9:$AT$53,MATCH('Installed UEC-SF'!$B33,Year,0),MATCH(('Installed UEC-SF'!$B33-'Installed UEC-SF'!AO$4+1),Age,0)))</f>
        <v>0</v>
      </c>
      <c r="AP33" s="249">
        <f>IF(ISNA(INDEX('Stock Model-SF'!$C$9:$AT$53,MATCH('Installed UEC-SF'!$B33,Year,0),MATCH(('Installed UEC-SF'!$B33-'Installed UEC-SF'!AP$4+1),Age,0))),0,INDEX('Stock Model-SF'!$C$9:$AT$53,MATCH('Installed UEC-SF'!$B33,Year,0),MATCH(('Installed UEC-SF'!$B33-'Installed UEC-SF'!AP$4+1),Age,0)))</f>
        <v>0</v>
      </c>
      <c r="AQ33" s="249">
        <f>IF(ISNA(INDEX('Stock Model-SF'!$C$9:$AT$53,MATCH('Installed UEC-SF'!$B33,Year,0),MATCH(('Installed UEC-SF'!$B33-'Installed UEC-SF'!AQ$4+1),Age,0))),0,INDEX('Stock Model-SF'!$C$9:$AT$53,MATCH('Installed UEC-SF'!$B33,Year,0),MATCH(('Installed UEC-SF'!$B33-'Installed UEC-SF'!AQ$4+1),Age,0)))</f>
        <v>0</v>
      </c>
      <c r="AR33" s="249">
        <f>IF(ISNA(INDEX('Stock Model-SF'!$C$9:$AT$53,MATCH('Installed UEC-SF'!$B33,Year,0),MATCH(('Installed UEC-SF'!$B33-'Installed UEC-SF'!AR$4+1),Age,0))),0,INDEX('Stock Model-SF'!$C$9:$AT$53,MATCH('Installed UEC-SF'!$B33,Year,0),MATCH(('Installed UEC-SF'!$B33-'Installed UEC-SF'!AR$4+1),Age,0)))</f>
        <v>0</v>
      </c>
      <c r="AS33" s="249">
        <f>IF(ISNA(INDEX('Stock Model-SF'!$C$9:$AT$53,MATCH('Installed UEC-SF'!$B33,Year,0),MATCH(('Installed UEC-SF'!$B33-'Installed UEC-SF'!AS$4+1),Age,0))),0,INDEX('Stock Model-SF'!$C$9:$AT$53,MATCH('Installed UEC-SF'!$B33,Year,0),MATCH(('Installed UEC-SF'!$B33-'Installed UEC-SF'!AS$4+1),Age,0)))</f>
        <v>0</v>
      </c>
      <c r="AT33" s="249">
        <f>IF(ISNA(INDEX('Stock Model-SF'!$C$9:$AT$53,MATCH('Installed UEC-SF'!$B33,Year,0),MATCH(('Installed UEC-SF'!$B33-'Installed UEC-SF'!AT$4+1),Age,0))),0,INDEX('Stock Model-SF'!$C$9:$AT$53,MATCH('Installed UEC-SF'!$B33,Year,0),MATCH(('Installed UEC-SF'!$B33-'Installed UEC-SF'!AT$4+1),Age,0)))</f>
        <v>0</v>
      </c>
      <c r="AU33" s="249">
        <f>IF(ISNA(INDEX('Stock Model-SF'!$C$9:$AT$53,MATCH('Installed UEC-SF'!$B33,Year,0),MATCH(('Installed UEC-SF'!$B33-'Installed UEC-SF'!AU$4+1),Age,0))),0,INDEX('Stock Model-SF'!$C$9:$AT$53,MATCH('Installed UEC-SF'!$B33,Year,0),MATCH(('Installed UEC-SF'!$B33-'Installed UEC-SF'!AU$4+1),Age,0)))</f>
        <v>0</v>
      </c>
      <c r="AV33" s="249">
        <f t="shared" ca="1" si="2"/>
        <v>531744.22716567048</v>
      </c>
      <c r="AW33" s="250" t="str">
        <f ca="1">IF(AV33=SUM('Stock Model-SF'!C37:AT37),"OK","Error")</f>
        <v>OK</v>
      </c>
    </row>
    <row r="34" spans="1:49">
      <c r="A34" s="247"/>
      <c r="B34" s="246">
        <f>'Stock Model-SF'!B38</f>
        <v>2019</v>
      </c>
      <c r="C34" s="249">
        <f ca="1">IF(ISNA(INDEX('Stock Model-SF'!$C$9:$AT$53,MATCH('Installed UEC-SF'!$B34,Year,0),MATCH(('Installed UEC-SF'!$B34-'Installed UEC-SF'!C$4+1),Age,0))),0,INDEX('Stock Model-SF'!$C$9:$AT$53,MATCH('Installed UEC-SF'!$B34,Year,0),MATCH(('Installed UEC-SF'!$B34-'Installed UEC-SF'!C$4+1),Age,0)))</f>
        <v>0</v>
      </c>
      <c r="D34" s="249">
        <f ca="1">IF(ISNA(INDEX('Stock Model-SF'!$C$9:$AT$53,MATCH('Installed UEC-SF'!$B34,Year,0),MATCH(('Installed UEC-SF'!$B34-'Installed UEC-SF'!D$4+1),Age,0))),0,INDEX('Stock Model-SF'!$C$9:$AT$53,MATCH('Installed UEC-SF'!$B34,Year,0),MATCH(('Installed UEC-SF'!$B34-'Installed UEC-SF'!D$4+1),Age,0)))</f>
        <v>0</v>
      </c>
      <c r="E34" s="249">
        <f ca="1">IF(ISNA(INDEX('Stock Model-SF'!$C$9:$AT$53,MATCH('Installed UEC-SF'!$B34,Year,0),MATCH(('Installed UEC-SF'!$B34-'Installed UEC-SF'!E$4+1),Age,0))),0,INDEX('Stock Model-SF'!$C$9:$AT$53,MATCH('Installed UEC-SF'!$B34,Year,0),MATCH(('Installed UEC-SF'!$B34-'Installed UEC-SF'!E$4+1),Age,0)))</f>
        <v>0</v>
      </c>
      <c r="F34" s="249">
        <f ca="1">IF(ISNA(INDEX('Stock Model-SF'!$C$9:$AT$53,MATCH('Installed UEC-SF'!$B34,Year,0),MATCH(('Installed UEC-SF'!$B34-'Installed UEC-SF'!F$4+1),Age,0))),0,INDEX('Stock Model-SF'!$C$9:$AT$53,MATCH('Installed UEC-SF'!$B34,Year,0),MATCH(('Installed UEC-SF'!$B34-'Installed UEC-SF'!F$4+1),Age,0)))</f>
        <v>0</v>
      </c>
      <c r="G34" s="249">
        <f ca="1">IF(ISNA(INDEX('Stock Model-SF'!$C$9:$AT$53,MATCH('Installed UEC-SF'!$B34,Year,0),MATCH(('Installed UEC-SF'!$B34-'Installed UEC-SF'!G$4+1),Age,0))),0,INDEX('Stock Model-SF'!$C$9:$AT$53,MATCH('Installed UEC-SF'!$B34,Year,0),MATCH(('Installed UEC-SF'!$B34-'Installed UEC-SF'!G$4+1),Age,0)))</f>
        <v>0</v>
      </c>
      <c r="H34" s="249">
        <f ca="1">IF(ISNA(INDEX('Stock Model-SF'!$C$9:$AT$53,MATCH('Installed UEC-SF'!$B34,Year,0),MATCH(('Installed UEC-SF'!$B34-'Installed UEC-SF'!H$4+1),Age,0))),0,INDEX('Stock Model-SF'!$C$9:$AT$53,MATCH('Installed UEC-SF'!$B34,Year,0),MATCH(('Installed UEC-SF'!$B34-'Installed UEC-SF'!H$4+1),Age,0)))</f>
        <v>0</v>
      </c>
      <c r="I34" s="249">
        <f ca="1">IF(ISNA(INDEX('Stock Model-SF'!$C$9:$AT$53,MATCH('Installed UEC-SF'!$B34,Year,0),MATCH(('Installed UEC-SF'!$B34-'Installed UEC-SF'!I$4+1),Age,0))),0,INDEX('Stock Model-SF'!$C$9:$AT$53,MATCH('Installed UEC-SF'!$B34,Year,0),MATCH(('Installed UEC-SF'!$B34-'Installed UEC-SF'!I$4+1),Age,0)))</f>
        <v>0</v>
      </c>
      <c r="J34" s="249">
        <f ca="1">IF(ISNA(INDEX('Stock Model-SF'!$C$9:$AT$53,MATCH('Installed UEC-SF'!$B34,Year,0),MATCH(('Installed UEC-SF'!$B34-'Installed UEC-SF'!J$4+1),Age,0))),0,INDEX('Stock Model-SF'!$C$9:$AT$53,MATCH('Installed UEC-SF'!$B34,Year,0),MATCH(('Installed UEC-SF'!$B34-'Installed UEC-SF'!J$4+1),Age,0)))</f>
        <v>0</v>
      </c>
      <c r="K34" s="249">
        <f ca="1">IF(ISNA(INDEX('Stock Model-SF'!$C$9:$AT$53,MATCH('Installed UEC-SF'!$B34,Year,0),MATCH(('Installed UEC-SF'!$B34-'Installed UEC-SF'!K$4+1),Age,0))),0,INDEX('Stock Model-SF'!$C$9:$AT$53,MATCH('Installed UEC-SF'!$B34,Year,0),MATCH(('Installed UEC-SF'!$B34-'Installed UEC-SF'!K$4+1),Age,0)))</f>
        <v>0</v>
      </c>
      <c r="L34" s="249">
        <f ca="1">IF(ISNA(INDEX('Stock Model-SF'!$C$9:$AT$53,MATCH('Installed UEC-SF'!$B34,Year,0),MATCH(('Installed UEC-SF'!$B34-'Installed UEC-SF'!L$4+1),Age,0))),0,INDEX('Stock Model-SF'!$C$9:$AT$53,MATCH('Installed UEC-SF'!$B34,Year,0),MATCH(('Installed UEC-SF'!$B34-'Installed UEC-SF'!L$4+1),Age,0)))</f>
        <v>0</v>
      </c>
      <c r="M34" s="249">
        <f ca="1">IF(ISNA(INDEX('Stock Model-SF'!$C$9:$AT$53,MATCH('Installed UEC-SF'!$B34,Year,0),MATCH(('Installed UEC-SF'!$B34-'Installed UEC-SF'!M$4+1),Age,0))),0,INDEX('Stock Model-SF'!$C$9:$AT$53,MATCH('Installed UEC-SF'!$B34,Year,0),MATCH(('Installed UEC-SF'!$B34-'Installed UEC-SF'!M$4+1),Age,0)))</f>
        <v>0</v>
      </c>
      <c r="N34" s="249">
        <f ca="1">IF(ISNA(INDEX('Stock Model-SF'!$C$9:$AT$53,MATCH('Installed UEC-SF'!$B34,Year,0),MATCH(('Installed UEC-SF'!$B34-'Installed UEC-SF'!N$4+1),Age,0))),0,INDEX('Stock Model-SF'!$C$9:$AT$53,MATCH('Installed UEC-SF'!$B34,Year,0),MATCH(('Installed UEC-SF'!$B34-'Installed UEC-SF'!N$4+1),Age,0)))</f>
        <v>0</v>
      </c>
      <c r="O34" s="249">
        <f ca="1">IF(ISNA(INDEX('Stock Model-SF'!$C$9:$AT$53,MATCH('Installed UEC-SF'!$B34,Year,0),MATCH(('Installed UEC-SF'!$B34-'Installed UEC-SF'!O$4+1),Age,0))),0,INDEX('Stock Model-SF'!$C$9:$AT$53,MATCH('Installed UEC-SF'!$B34,Year,0),MATCH(('Installed UEC-SF'!$B34-'Installed UEC-SF'!O$4+1),Age,0)))</f>
        <v>0</v>
      </c>
      <c r="P34" s="249">
        <f ca="1">IF(ISNA(INDEX('Stock Model-SF'!$C$9:$AT$53,MATCH('Installed UEC-SF'!$B34,Year,0),MATCH(('Installed UEC-SF'!$B34-'Installed UEC-SF'!P$4+1),Age,0))),0,INDEX('Stock Model-SF'!$C$9:$AT$53,MATCH('Installed UEC-SF'!$B34,Year,0),MATCH(('Installed UEC-SF'!$B34-'Installed UEC-SF'!P$4+1),Age,0)))</f>
        <v>29523.048711092357</v>
      </c>
      <c r="Q34" s="249">
        <f ca="1">IF(ISNA(INDEX('Stock Model-SF'!$C$9:$AT$53,MATCH('Installed UEC-SF'!$B34,Year,0),MATCH(('Installed UEC-SF'!$B34-'Installed UEC-SF'!Q$4+1),Age,0))),0,INDEX('Stock Model-SF'!$C$9:$AT$53,MATCH('Installed UEC-SF'!$B34,Year,0),MATCH(('Installed UEC-SF'!$B34-'Installed UEC-SF'!Q$4+1),Age,0)))</f>
        <v>30258.220927257618</v>
      </c>
      <c r="R34" s="249">
        <f ca="1">IF(ISNA(INDEX('Stock Model-SF'!$C$9:$AT$53,MATCH('Installed UEC-SF'!$B34,Year,0),MATCH(('Installed UEC-SF'!$B34-'Installed UEC-SF'!R$4+1),Age,0))),0,INDEX('Stock Model-SF'!$C$9:$AT$53,MATCH('Installed UEC-SF'!$B34,Year,0),MATCH(('Installed UEC-SF'!$B34-'Installed UEC-SF'!R$4+1),Age,0)))</f>
        <v>31506.062888964952</v>
      </c>
      <c r="S34" s="249">
        <f ca="1">IF(ISNA(INDEX('Stock Model-SF'!$C$9:$AT$53,MATCH('Installed UEC-SF'!$B34,Year,0),MATCH(('Installed UEC-SF'!$B34-'Installed UEC-SF'!S$4+1),Age,0))),0,INDEX('Stock Model-SF'!$C$9:$AT$53,MATCH('Installed UEC-SF'!$B34,Year,0),MATCH(('Installed UEC-SF'!$B34-'Installed UEC-SF'!S$4+1),Age,0)))</f>
        <v>30975.402854554228</v>
      </c>
      <c r="T34" s="249">
        <f ca="1">IF(ISNA(INDEX('Stock Model-SF'!$C$9:$AT$53,MATCH('Installed UEC-SF'!$B34,Year,0),MATCH(('Installed UEC-SF'!$B34-'Installed UEC-SF'!T$4+1),Age,0))),0,INDEX('Stock Model-SF'!$C$9:$AT$53,MATCH('Installed UEC-SF'!$B34,Year,0),MATCH(('Installed UEC-SF'!$B34-'Installed UEC-SF'!T$4+1),Age,0)))</f>
        <v>29422.012276549616</v>
      </c>
      <c r="U34" s="249">
        <f ca="1">IF(ISNA(INDEX('Stock Model-SF'!$C$9:$AT$53,MATCH('Installed UEC-SF'!$B34,Year,0),MATCH(('Installed UEC-SF'!$B34-'Installed UEC-SF'!U$4+1),Age,0))),0,INDEX('Stock Model-SF'!$C$9:$AT$53,MATCH('Installed UEC-SF'!$B34,Year,0),MATCH(('Installed UEC-SF'!$B34-'Installed UEC-SF'!U$4+1),Age,0)))</f>
        <v>27205.185657972164</v>
      </c>
      <c r="V34" s="249">
        <f ca="1">IF(ISNA(INDEX('Stock Model-SF'!$C$9:$AT$53,MATCH('Installed UEC-SF'!$B34,Year,0),MATCH(('Installed UEC-SF'!$B34-'Installed UEC-SF'!V$4+1),Age,0))),0,INDEX('Stock Model-SF'!$C$9:$AT$53,MATCH('Installed UEC-SF'!$B34,Year,0),MATCH(('Installed UEC-SF'!$B34-'Installed UEC-SF'!V$4+1),Age,0)))</f>
        <v>26534.107479712118</v>
      </c>
      <c r="W34" s="249">
        <f ca="1">IF(ISNA(INDEX('Stock Model-SF'!$C$9:$AT$53,MATCH('Installed UEC-SF'!$B34,Year,0),MATCH(('Installed UEC-SF'!$B34-'Installed UEC-SF'!W$4+1),Age,0))),0,INDEX('Stock Model-SF'!$C$9:$AT$53,MATCH('Installed UEC-SF'!$B34,Year,0),MATCH(('Installed UEC-SF'!$B34-'Installed UEC-SF'!W$4+1),Age,0)))</f>
        <v>28333.738413550331</v>
      </c>
      <c r="X34" s="249">
        <f ca="1">IF(ISNA(INDEX('Stock Model-SF'!$C$9:$AT$53,MATCH('Installed UEC-SF'!$B34,Year,0),MATCH(('Installed UEC-SF'!$B34-'Installed UEC-SF'!X$4+1),Age,0))),0,INDEX('Stock Model-SF'!$C$9:$AT$53,MATCH('Installed UEC-SF'!$B34,Year,0),MATCH(('Installed UEC-SF'!$B34-'Installed UEC-SF'!X$4+1),Age,0)))</f>
        <v>32906.873839996973</v>
      </c>
      <c r="Y34" s="249">
        <f ca="1">IF(ISNA(INDEX('Stock Model-SF'!$C$9:$AT$53,MATCH('Installed UEC-SF'!$B34,Year,0),MATCH(('Installed UEC-SF'!$B34-'Installed UEC-SF'!Y$4+1),Age,0))),0,INDEX('Stock Model-SF'!$C$9:$AT$53,MATCH('Installed UEC-SF'!$B34,Year,0),MATCH(('Installed UEC-SF'!$B34-'Installed UEC-SF'!Y$4+1),Age,0)))</f>
        <v>32656.235312449826</v>
      </c>
      <c r="Z34" s="249">
        <f ca="1">IF(ISNA(INDEX('Stock Model-SF'!$C$9:$AT$53,MATCH('Installed UEC-SF'!$B34,Year,0),MATCH(('Installed UEC-SF'!$B34-'Installed UEC-SF'!Z$4+1),Age,0))),0,INDEX('Stock Model-SF'!$C$9:$AT$53,MATCH('Installed UEC-SF'!$B34,Year,0),MATCH(('Installed UEC-SF'!$B34-'Installed UEC-SF'!Z$4+1),Age,0)))</f>
        <v>33416.934863386377</v>
      </c>
      <c r="AA34" s="249">
        <f ca="1">IF(ISNA(INDEX('Stock Model-SF'!$C$9:$AT$53,MATCH('Installed UEC-SF'!$B34,Year,0),MATCH(('Installed UEC-SF'!$B34-'Installed UEC-SF'!AA$4+1),Age,0))),0,INDEX('Stock Model-SF'!$C$9:$AT$53,MATCH('Installed UEC-SF'!$B34,Year,0),MATCH(('Installed UEC-SF'!$B34-'Installed UEC-SF'!AA$4+1),Age,0)))</f>
        <v>33628.823845878906</v>
      </c>
      <c r="AB34" s="249">
        <f ca="1">IF(ISNA(INDEX('Stock Model-SF'!$C$9:$AT$53,MATCH('Installed UEC-SF'!$B34,Year,0),MATCH(('Installed UEC-SF'!$B34-'Installed UEC-SF'!AB$4+1),Age,0))),0,INDEX('Stock Model-SF'!$C$9:$AT$53,MATCH('Installed UEC-SF'!$B34,Year,0),MATCH(('Installed UEC-SF'!$B34-'Installed UEC-SF'!AB$4+1),Age,0)))</f>
        <v>34206.695973762937</v>
      </c>
      <c r="AC34" s="249">
        <f ca="1">IF(ISNA(INDEX('Stock Model-SF'!$C$9:$AT$53,MATCH('Installed UEC-SF'!$B34,Year,0),MATCH(('Installed UEC-SF'!$B34-'Installed UEC-SF'!AC$4+1),Age,0))),0,INDEX('Stock Model-SF'!$C$9:$AT$53,MATCH('Installed UEC-SF'!$B34,Year,0),MATCH(('Installed UEC-SF'!$B34-'Installed UEC-SF'!AC$4+1),Age,0)))</f>
        <v>34396.395255885363</v>
      </c>
      <c r="AD34" s="249">
        <f ca="1">IF(ISNA(INDEX('Stock Model-SF'!$C$9:$AT$53,MATCH('Installed UEC-SF'!$B34,Year,0),MATCH(('Installed UEC-SF'!$B34-'Installed UEC-SF'!AD$4+1),Age,0))),0,INDEX('Stock Model-SF'!$C$9:$AT$53,MATCH('Installed UEC-SF'!$B34,Year,0),MATCH(('Installed UEC-SF'!$B34-'Installed UEC-SF'!AD$4+1),Age,0)))</f>
        <v>34025.215326404359</v>
      </c>
      <c r="AE34" s="249">
        <f ca="1">IF(ISNA(INDEX('Stock Model-SF'!$C$9:$AT$53,MATCH('Installed UEC-SF'!$B34,Year,0),MATCH(('Installed UEC-SF'!$B34-'Installed UEC-SF'!AE$4+1),Age,0))),0,INDEX('Stock Model-SF'!$C$9:$AT$53,MATCH('Installed UEC-SF'!$B34,Year,0),MATCH(('Installed UEC-SF'!$B34-'Installed UEC-SF'!AE$4+1),Age,0)))</f>
        <v>34297.296361693661</v>
      </c>
      <c r="AF34" s="249">
        <f ca="1">IF(ISNA(INDEX('Stock Model-SF'!$C$9:$AT$53,MATCH('Installed UEC-SF'!$B34,Year,0),MATCH(('Installed UEC-SF'!$B34-'Installed UEC-SF'!AF$4+1),Age,0))),0,INDEX('Stock Model-SF'!$C$9:$AT$53,MATCH('Installed UEC-SF'!$B34,Year,0),MATCH(('Installed UEC-SF'!$B34-'Installed UEC-SF'!AF$4+1),Age,0)))</f>
        <v>35205.463224516585</v>
      </c>
      <c r="AG34" s="249">
        <f>IF(ISNA(INDEX('Stock Model-SF'!$C$9:$AT$53,MATCH('Installed UEC-SF'!$B34,Year,0),MATCH(('Installed UEC-SF'!$B34-'Installed UEC-SF'!AG$4+1),Age,0))),0,INDEX('Stock Model-SF'!$C$9:$AT$53,MATCH('Installed UEC-SF'!$B34,Year,0),MATCH(('Installed UEC-SF'!$B34-'Installed UEC-SF'!AG$4+1),Age,0)))</f>
        <v>0</v>
      </c>
      <c r="AH34" s="249">
        <f>IF(ISNA(INDEX('Stock Model-SF'!$C$9:$AT$53,MATCH('Installed UEC-SF'!$B34,Year,0),MATCH(('Installed UEC-SF'!$B34-'Installed UEC-SF'!AH$4+1),Age,0))),0,INDEX('Stock Model-SF'!$C$9:$AT$53,MATCH('Installed UEC-SF'!$B34,Year,0),MATCH(('Installed UEC-SF'!$B34-'Installed UEC-SF'!AH$4+1),Age,0)))</f>
        <v>0</v>
      </c>
      <c r="AI34" s="249">
        <f>IF(ISNA(INDEX('Stock Model-SF'!$C$9:$AT$53,MATCH('Installed UEC-SF'!$B34,Year,0),MATCH(('Installed UEC-SF'!$B34-'Installed UEC-SF'!AI$4+1),Age,0))),0,INDEX('Stock Model-SF'!$C$9:$AT$53,MATCH('Installed UEC-SF'!$B34,Year,0),MATCH(('Installed UEC-SF'!$B34-'Installed UEC-SF'!AI$4+1),Age,0)))</f>
        <v>0</v>
      </c>
      <c r="AJ34" s="249">
        <f>IF(ISNA(INDEX('Stock Model-SF'!$C$9:$AT$53,MATCH('Installed UEC-SF'!$B34,Year,0),MATCH(('Installed UEC-SF'!$B34-'Installed UEC-SF'!AJ$4+1),Age,0))),0,INDEX('Stock Model-SF'!$C$9:$AT$53,MATCH('Installed UEC-SF'!$B34,Year,0),MATCH(('Installed UEC-SF'!$B34-'Installed UEC-SF'!AJ$4+1),Age,0)))</f>
        <v>0</v>
      </c>
      <c r="AK34" s="249">
        <f>IF(ISNA(INDEX('Stock Model-SF'!$C$9:$AT$53,MATCH('Installed UEC-SF'!$B34,Year,0),MATCH(('Installed UEC-SF'!$B34-'Installed UEC-SF'!AK$4+1),Age,0))),0,INDEX('Stock Model-SF'!$C$9:$AT$53,MATCH('Installed UEC-SF'!$B34,Year,0),MATCH(('Installed UEC-SF'!$B34-'Installed UEC-SF'!AK$4+1),Age,0)))</f>
        <v>0</v>
      </c>
      <c r="AL34" s="249">
        <f>IF(ISNA(INDEX('Stock Model-SF'!$C$9:$AT$53,MATCH('Installed UEC-SF'!$B34,Year,0),MATCH(('Installed UEC-SF'!$B34-'Installed UEC-SF'!AL$4+1),Age,0))),0,INDEX('Stock Model-SF'!$C$9:$AT$53,MATCH('Installed UEC-SF'!$B34,Year,0),MATCH(('Installed UEC-SF'!$B34-'Installed UEC-SF'!AL$4+1),Age,0)))</f>
        <v>0</v>
      </c>
      <c r="AM34" s="249">
        <f>IF(ISNA(INDEX('Stock Model-SF'!$C$9:$AT$53,MATCH('Installed UEC-SF'!$B34,Year,0),MATCH(('Installed UEC-SF'!$B34-'Installed UEC-SF'!AM$4+1),Age,0))),0,INDEX('Stock Model-SF'!$C$9:$AT$53,MATCH('Installed UEC-SF'!$B34,Year,0),MATCH(('Installed UEC-SF'!$B34-'Installed UEC-SF'!AM$4+1),Age,0)))</f>
        <v>0</v>
      </c>
      <c r="AN34" s="249">
        <f>IF(ISNA(INDEX('Stock Model-SF'!$C$9:$AT$53,MATCH('Installed UEC-SF'!$B34,Year,0),MATCH(('Installed UEC-SF'!$B34-'Installed UEC-SF'!AN$4+1),Age,0))),0,INDEX('Stock Model-SF'!$C$9:$AT$53,MATCH('Installed UEC-SF'!$B34,Year,0),MATCH(('Installed UEC-SF'!$B34-'Installed UEC-SF'!AN$4+1),Age,0)))</f>
        <v>0</v>
      </c>
      <c r="AO34" s="249">
        <f>IF(ISNA(INDEX('Stock Model-SF'!$C$9:$AT$53,MATCH('Installed UEC-SF'!$B34,Year,0),MATCH(('Installed UEC-SF'!$B34-'Installed UEC-SF'!AO$4+1),Age,0))),0,INDEX('Stock Model-SF'!$C$9:$AT$53,MATCH('Installed UEC-SF'!$B34,Year,0),MATCH(('Installed UEC-SF'!$B34-'Installed UEC-SF'!AO$4+1),Age,0)))</f>
        <v>0</v>
      </c>
      <c r="AP34" s="249">
        <f>IF(ISNA(INDEX('Stock Model-SF'!$C$9:$AT$53,MATCH('Installed UEC-SF'!$B34,Year,0),MATCH(('Installed UEC-SF'!$B34-'Installed UEC-SF'!AP$4+1),Age,0))),0,INDEX('Stock Model-SF'!$C$9:$AT$53,MATCH('Installed UEC-SF'!$B34,Year,0),MATCH(('Installed UEC-SF'!$B34-'Installed UEC-SF'!AP$4+1),Age,0)))</f>
        <v>0</v>
      </c>
      <c r="AQ34" s="249">
        <f>IF(ISNA(INDEX('Stock Model-SF'!$C$9:$AT$53,MATCH('Installed UEC-SF'!$B34,Year,0),MATCH(('Installed UEC-SF'!$B34-'Installed UEC-SF'!AQ$4+1),Age,0))),0,INDEX('Stock Model-SF'!$C$9:$AT$53,MATCH('Installed UEC-SF'!$B34,Year,0),MATCH(('Installed UEC-SF'!$B34-'Installed UEC-SF'!AQ$4+1),Age,0)))</f>
        <v>0</v>
      </c>
      <c r="AR34" s="249">
        <f>IF(ISNA(INDEX('Stock Model-SF'!$C$9:$AT$53,MATCH('Installed UEC-SF'!$B34,Year,0),MATCH(('Installed UEC-SF'!$B34-'Installed UEC-SF'!AR$4+1),Age,0))),0,INDEX('Stock Model-SF'!$C$9:$AT$53,MATCH('Installed UEC-SF'!$B34,Year,0),MATCH(('Installed UEC-SF'!$B34-'Installed UEC-SF'!AR$4+1),Age,0)))</f>
        <v>0</v>
      </c>
      <c r="AS34" s="249">
        <f>IF(ISNA(INDEX('Stock Model-SF'!$C$9:$AT$53,MATCH('Installed UEC-SF'!$B34,Year,0),MATCH(('Installed UEC-SF'!$B34-'Installed UEC-SF'!AS$4+1),Age,0))),0,INDEX('Stock Model-SF'!$C$9:$AT$53,MATCH('Installed UEC-SF'!$B34,Year,0),MATCH(('Installed UEC-SF'!$B34-'Installed UEC-SF'!AS$4+1),Age,0)))</f>
        <v>0</v>
      </c>
      <c r="AT34" s="249">
        <f>IF(ISNA(INDEX('Stock Model-SF'!$C$9:$AT$53,MATCH('Installed UEC-SF'!$B34,Year,0),MATCH(('Installed UEC-SF'!$B34-'Installed UEC-SF'!AT$4+1),Age,0))),0,INDEX('Stock Model-SF'!$C$9:$AT$53,MATCH('Installed UEC-SF'!$B34,Year,0),MATCH(('Installed UEC-SF'!$B34-'Installed UEC-SF'!AT$4+1),Age,0)))</f>
        <v>0</v>
      </c>
      <c r="AU34" s="249">
        <f>IF(ISNA(INDEX('Stock Model-SF'!$C$9:$AT$53,MATCH('Installed UEC-SF'!$B34,Year,0),MATCH(('Installed UEC-SF'!$B34-'Installed UEC-SF'!AU$4+1),Age,0))),0,INDEX('Stock Model-SF'!$C$9:$AT$53,MATCH('Installed UEC-SF'!$B34,Year,0),MATCH(('Installed UEC-SF'!$B34-'Installed UEC-SF'!AU$4+1),Age,0)))</f>
        <v>0</v>
      </c>
      <c r="AV34" s="249">
        <f t="shared" ca="1" si="2"/>
        <v>538497.71321362827</v>
      </c>
      <c r="AW34" s="250" t="str">
        <f ca="1">IF(AV34=SUM('Stock Model-SF'!C38:AT38),"OK","Error")</f>
        <v>OK</v>
      </c>
    </row>
    <row r="35" spans="1:49">
      <c r="A35" s="247"/>
      <c r="B35" s="246">
        <f>'Stock Model-SF'!B39</f>
        <v>2020</v>
      </c>
      <c r="C35" s="249">
        <f ca="1">IF(ISNA(INDEX('Stock Model-SF'!$C$9:$AT$53,MATCH('Installed UEC-SF'!$B35,Year,0),MATCH(('Installed UEC-SF'!$B35-'Installed UEC-SF'!C$4+1),Age,0))),0,INDEX('Stock Model-SF'!$C$9:$AT$53,MATCH('Installed UEC-SF'!$B35,Year,0),MATCH(('Installed UEC-SF'!$B35-'Installed UEC-SF'!C$4+1),Age,0)))</f>
        <v>0</v>
      </c>
      <c r="D35" s="249">
        <f ca="1">IF(ISNA(INDEX('Stock Model-SF'!$C$9:$AT$53,MATCH('Installed UEC-SF'!$B35,Year,0),MATCH(('Installed UEC-SF'!$B35-'Installed UEC-SF'!D$4+1),Age,0))),0,INDEX('Stock Model-SF'!$C$9:$AT$53,MATCH('Installed UEC-SF'!$B35,Year,0),MATCH(('Installed UEC-SF'!$B35-'Installed UEC-SF'!D$4+1),Age,0)))</f>
        <v>0</v>
      </c>
      <c r="E35" s="249">
        <f ca="1">IF(ISNA(INDEX('Stock Model-SF'!$C$9:$AT$53,MATCH('Installed UEC-SF'!$B35,Year,0),MATCH(('Installed UEC-SF'!$B35-'Installed UEC-SF'!E$4+1),Age,0))),0,INDEX('Stock Model-SF'!$C$9:$AT$53,MATCH('Installed UEC-SF'!$B35,Year,0),MATCH(('Installed UEC-SF'!$B35-'Installed UEC-SF'!E$4+1),Age,0)))</f>
        <v>0</v>
      </c>
      <c r="F35" s="249">
        <f ca="1">IF(ISNA(INDEX('Stock Model-SF'!$C$9:$AT$53,MATCH('Installed UEC-SF'!$B35,Year,0),MATCH(('Installed UEC-SF'!$B35-'Installed UEC-SF'!F$4+1),Age,0))),0,INDEX('Stock Model-SF'!$C$9:$AT$53,MATCH('Installed UEC-SF'!$B35,Year,0),MATCH(('Installed UEC-SF'!$B35-'Installed UEC-SF'!F$4+1),Age,0)))</f>
        <v>0</v>
      </c>
      <c r="G35" s="249">
        <f ca="1">IF(ISNA(INDEX('Stock Model-SF'!$C$9:$AT$53,MATCH('Installed UEC-SF'!$B35,Year,0),MATCH(('Installed UEC-SF'!$B35-'Installed UEC-SF'!G$4+1),Age,0))),0,INDEX('Stock Model-SF'!$C$9:$AT$53,MATCH('Installed UEC-SF'!$B35,Year,0),MATCH(('Installed UEC-SF'!$B35-'Installed UEC-SF'!G$4+1),Age,0)))</f>
        <v>0</v>
      </c>
      <c r="H35" s="249">
        <f ca="1">IF(ISNA(INDEX('Stock Model-SF'!$C$9:$AT$53,MATCH('Installed UEC-SF'!$B35,Year,0),MATCH(('Installed UEC-SF'!$B35-'Installed UEC-SF'!H$4+1),Age,0))),0,INDEX('Stock Model-SF'!$C$9:$AT$53,MATCH('Installed UEC-SF'!$B35,Year,0),MATCH(('Installed UEC-SF'!$B35-'Installed UEC-SF'!H$4+1),Age,0)))</f>
        <v>0</v>
      </c>
      <c r="I35" s="249">
        <f ca="1">IF(ISNA(INDEX('Stock Model-SF'!$C$9:$AT$53,MATCH('Installed UEC-SF'!$B35,Year,0),MATCH(('Installed UEC-SF'!$B35-'Installed UEC-SF'!I$4+1),Age,0))),0,INDEX('Stock Model-SF'!$C$9:$AT$53,MATCH('Installed UEC-SF'!$B35,Year,0),MATCH(('Installed UEC-SF'!$B35-'Installed UEC-SF'!I$4+1),Age,0)))</f>
        <v>0</v>
      </c>
      <c r="J35" s="249">
        <f ca="1">IF(ISNA(INDEX('Stock Model-SF'!$C$9:$AT$53,MATCH('Installed UEC-SF'!$B35,Year,0),MATCH(('Installed UEC-SF'!$B35-'Installed UEC-SF'!J$4+1),Age,0))),0,INDEX('Stock Model-SF'!$C$9:$AT$53,MATCH('Installed UEC-SF'!$B35,Year,0),MATCH(('Installed UEC-SF'!$B35-'Installed UEC-SF'!J$4+1),Age,0)))</f>
        <v>0</v>
      </c>
      <c r="K35" s="249">
        <f ca="1">IF(ISNA(INDEX('Stock Model-SF'!$C$9:$AT$53,MATCH('Installed UEC-SF'!$B35,Year,0),MATCH(('Installed UEC-SF'!$B35-'Installed UEC-SF'!K$4+1),Age,0))),0,INDEX('Stock Model-SF'!$C$9:$AT$53,MATCH('Installed UEC-SF'!$B35,Year,0),MATCH(('Installed UEC-SF'!$B35-'Installed UEC-SF'!K$4+1),Age,0)))</f>
        <v>0</v>
      </c>
      <c r="L35" s="249">
        <f ca="1">IF(ISNA(INDEX('Stock Model-SF'!$C$9:$AT$53,MATCH('Installed UEC-SF'!$B35,Year,0),MATCH(('Installed UEC-SF'!$B35-'Installed UEC-SF'!L$4+1),Age,0))),0,INDEX('Stock Model-SF'!$C$9:$AT$53,MATCH('Installed UEC-SF'!$B35,Year,0),MATCH(('Installed UEC-SF'!$B35-'Installed UEC-SF'!L$4+1),Age,0)))</f>
        <v>0</v>
      </c>
      <c r="M35" s="249">
        <f ca="1">IF(ISNA(INDEX('Stock Model-SF'!$C$9:$AT$53,MATCH('Installed UEC-SF'!$B35,Year,0),MATCH(('Installed UEC-SF'!$B35-'Installed UEC-SF'!M$4+1),Age,0))),0,INDEX('Stock Model-SF'!$C$9:$AT$53,MATCH('Installed UEC-SF'!$B35,Year,0),MATCH(('Installed UEC-SF'!$B35-'Installed UEC-SF'!M$4+1),Age,0)))</f>
        <v>0</v>
      </c>
      <c r="N35" s="249">
        <f ca="1">IF(ISNA(INDEX('Stock Model-SF'!$C$9:$AT$53,MATCH('Installed UEC-SF'!$B35,Year,0),MATCH(('Installed UEC-SF'!$B35-'Installed UEC-SF'!N$4+1),Age,0))),0,INDEX('Stock Model-SF'!$C$9:$AT$53,MATCH('Installed UEC-SF'!$B35,Year,0),MATCH(('Installed UEC-SF'!$B35-'Installed UEC-SF'!N$4+1),Age,0)))</f>
        <v>0</v>
      </c>
      <c r="O35" s="249">
        <f ca="1">IF(ISNA(INDEX('Stock Model-SF'!$C$9:$AT$53,MATCH('Installed UEC-SF'!$B35,Year,0),MATCH(('Installed UEC-SF'!$B35-'Installed UEC-SF'!O$4+1),Age,0))),0,INDEX('Stock Model-SF'!$C$9:$AT$53,MATCH('Installed UEC-SF'!$B35,Year,0),MATCH(('Installed UEC-SF'!$B35-'Installed UEC-SF'!O$4+1),Age,0)))</f>
        <v>0</v>
      </c>
      <c r="P35" s="249">
        <f ca="1">IF(ISNA(INDEX('Stock Model-SF'!$C$9:$AT$53,MATCH('Installed UEC-SF'!$B35,Year,0),MATCH(('Installed UEC-SF'!$B35-'Installed UEC-SF'!P$4+1),Age,0))),0,INDEX('Stock Model-SF'!$C$9:$AT$53,MATCH('Installed UEC-SF'!$B35,Year,0),MATCH(('Installed UEC-SF'!$B35-'Installed UEC-SF'!P$4+1),Age,0)))</f>
        <v>0</v>
      </c>
      <c r="Q35" s="249">
        <f ca="1">IF(ISNA(INDEX('Stock Model-SF'!$C$9:$AT$53,MATCH('Installed UEC-SF'!$B35,Year,0),MATCH(('Installed UEC-SF'!$B35-'Installed UEC-SF'!Q$4+1),Age,0))),0,INDEX('Stock Model-SF'!$C$9:$AT$53,MATCH('Installed UEC-SF'!$B35,Year,0),MATCH(('Installed UEC-SF'!$B35-'Installed UEC-SF'!Q$4+1),Age,0)))</f>
        <v>30258.220927257618</v>
      </c>
      <c r="R35" s="249">
        <f ca="1">IF(ISNA(INDEX('Stock Model-SF'!$C$9:$AT$53,MATCH('Installed UEC-SF'!$B35,Year,0),MATCH(('Installed UEC-SF'!$B35-'Installed UEC-SF'!R$4+1),Age,0))),0,INDEX('Stock Model-SF'!$C$9:$AT$53,MATCH('Installed UEC-SF'!$B35,Year,0),MATCH(('Installed UEC-SF'!$B35-'Installed UEC-SF'!R$4+1),Age,0)))</f>
        <v>31506.062888964952</v>
      </c>
      <c r="S35" s="249">
        <f ca="1">IF(ISNA(INDEX('Stock Model-SF'!$C$9:$AT$53,MATCH('Installed UEC-SF'!$B35,Year,0),MATCH(('Installed UEC-SF'!$B35-'Installed UEC-SF'!S$4+1),Age,0))),0,INDEX('Stock Model-SF'!$C$9:$AT$53,MATCH('Installed UEC-SF'!$B35,Year,0),MATCH(('Installed UEC-SF'!$B35-'Installed UEC-SF'!S$4+1),Age,0)))</f>
        <v>30975.402854554228</v>
      </c>
      <c r="T35" s="249">
        <f ca="1">IF(ISNA(INDEX('Stock Model-SF'!$C$9:$AT$53,MATCH('Installed UEC-SF'!$B35,Year,0),MATCH(('Installed UEC-SF'!$B35-'Installed UEC-SF'!T$4+1),Age,0))),0,INDEX('Stock Model-SF'!$C$9:$AT$53,MATCH('Installed UEC-SF'!$B35,Year,0),MATCH(('Installed UEC-SF'!$B35-'Installed UEC-SF'!T$4+1),Age,0)))</f>
        <v>29422.012276549616</v>
      </c>
      <c r="U35" s="249">
        <f ca="1">IF(ISNA(INDEX('Stock Model-SF'!$C$9:$AT$53,MATCH('Installed UEC-SF'!$B35,Year,0),MATCH(('Installed UEC-SF'!$B35-'Installed UEC-SF'!U$4+1),Age,0))),0,INDEX('Stock Model-SF'!$C$9:$AT$53,MATCH('Installed UEC-SF'!$B35,Year,0),MATCH(('Installed UEC-SF'!$B35-'Installed UEC-SF'!U$4+1),Age,0)))</f>
        <v>27205.185657972164</v>
      </c>
      <c r="V35" s="249">
        <f ca="1">IF(ISNA(INDEX('Stock Model-SF'!$C$9:$AT$53,MATCH('Installed UEC-SF'!$B35,Year,0),MATCH(('Installed UEC-SF'!$B35-'Installed UEC-SF'!V$4+1),Age,0))),0,INDEX('Stock Model-SF'!$C$9:$AT$53,MATCH('Installed UEC-SF'!$B35,Year,0),MATCH(('Installed UEC-SF'!$B35-'Installed UEC-SF'!V$4+1),Age,0)))</f>
        <v>26534.107479712118</v>
      </c>
      <c r="W35" s="249">
        <f ca="1">IF(ISNA(INDEX('Stock Model-SF'!$C$9:$AT$53,MATCH('Installed UEC-SF'!$B35,Year,0),MATCH(('Installed UEC-SF'!$B35-'Installed UEC-SF'!W$4+1),Age,0))),0,INDEX('Stock Model-SF'!$C$9:$AT$53,MATCH('Installed UEC-SF'!$B35,Year,0),MATCH(('Installed UEC-SF'!$B35-'Installed UEC-SF'!W$4+1),Age,0)))</f>
        <v>28333.738413550331</v>
      </c>
      <c r="X35" s="249">
        <f ca="1">IF(ISNA(INDEX('Stock Model-SF'!$C$9:$AT$53,MATCH('Installed UEC-SF'!$B35,Year,0),MATCH(('Installed UEC-SF'!$B35-'Installed UEC-SF'!X$4+1),Age,0))),0,INDEX('Stock Model-SF'!$C$9:$AT$53,MATCH('Installed UEC-SF'!$B35,Year,0),MATCH(('Installed UEC-SF'!$B35-'Installed UEC-SF'!X$4+1),Age,0)))</f>
        <v>32906.873839996973</v>
      </c>
      <c r="Y35" s="249">
        <f ca="1">IF(ISNA(INDEX('Stock Model-SF'!$C$9:$AT$53,MATCH('Installed UEC-SF'!$B35,Year,0),MATCH(('Installed UEC-SF'!$B35-'Installed UEC-SF'!Y$4+1),Age,0))),0,INDEX('Stock Model-SF'!$C$9:$AT$53,MATCH('Installed UEC-SF'!$B35,Year,0),MATCH(('Installed UEC-SF'!$B35-'Installed UEC-SF'!Y$4+1),Age,0)))</f>
        <v>32656.235312449826</v>
      </c>
      <c r="Z35" s="249">
        <f ca="1">IF(ISNA(INDEX('Stock Model-SF'!$C$9:$AT$53,MATCH('Installed UEC-SF'!$B35,Year,0),MATCH(('Installed UEC-SF'!$B35-'Installed UEC-SF'!Z$4+1),Age,0))),0,INDEX('Stock Model-SF'!$C$9:$AT$53,MATCH('Installed UEC-SF'!$B35,Year,0),MATCH(('Installed UEC-SF'!$B35-'Installed UEC-SF'!Z$4+1),Age,0)))</f>
        <v>33416.934863386377</v>
      </c>
      <c r="AA35" s="249">
        <f ca="1">IF(ISNA(INDEX('Stock Model-SF'!$C$9:$AT$53,MATCH('Installed UEC-SF'!$B35,Year,0),MATCH(('Installed UEC-SF'!$B35-'Installed UEC-SF'!AA$4+1),Age,0))),0,INDEX('Stock Model-SF'!$C$9:$AT$53,MATCH('Installed UEC-SF'!$B35,Year,0),MATCH(('Installed UEC-SF'!$B35-'Installed UEC-SF'!AA$4+1),Age,0)))</f>
        <v>33628.823845878906</v>
      </c>
      <c r="AB35" s="249">
        <f ca="1">IF(ISNA(INDEX('Stock Model-SF'!$C$9:$AT$53,MATCH('Installed UEC-SF'!$B35,Year,0),MATCH(('Installed UEC-SF'!$B35-'Installed UEC-SF'!AB$4+1),Age,0))),0,INDEX('Stock Model-SF'!$C$9:$AT$53,MATCH('Installed UEC-SF'!$B35,Year,0),MATCH(('Installed UEC-SF'!$B35-'Installed UEC-SF'!AB$4+1),Age,0)))</f>
        <v>34206.695973762937</v>
      </c>
      <c r="AC35" s="249">
        <f ca="1">IF(ISNA(INDEX('Stock Model-SF'!$C$9:$AT$53,MATCH('Installed UEC-SF'!$B35,Year,0),MATCH(('Installed UEC-SF'!$B35-'Installed UEC-SF'!AC$4+1),Age,0))),0,INDEX('Stock Model-SF'!$C$9:$AT$53,MATCH('Installed UEC-SF'!$B35,Year,0),MATCH(('Installed UEC-SF'!$B35-'Installed UEC-SF'!AC$4+1),Age,0)))</f>
        <v>34396.395255885363</v>
      </c>
      <c r="AD35" s="249">
        <f ca="1">IF(ISNA(INDEX('Stock Model-SF'!$C$9:$AT$53,MATCH('Installed UEC-SF'!$B35,Year,0),MATCH(('Installed UEC-SF'!$B35-'Installed UEC-SF'!AD$4+1),Age,0))),0,INDEX('Stock Model-SF'!$C$9:$AT$53,MATCH('Installed UEC-SF'!$B35,Year,0),MATCH(('Installed UEC-SF'!$B35-'Installed UEC-SF'!AD$4+1),Age,0)))</f>
        <v>34025.215326404359</v>
      </c>
      <c r="AE35" s="249">
        <f ca="1">IF(ISNA(INDEX('Stock Model-SF'!$C$9:$AT$53,MATCH('Installed UEC-SF'!$B35,Year,0),MATCH(('Installed UEC-SF'!$B35-'Installed UEC-SF'!AE$4+1),Age,0))),0,INDEX('Stock Model-SF'!$C$9:$AT$53,MATCH('Installed UEC-SF'!$B35,Year,0),MATCH(('Installed UEC-SF'!$B35-'Installed UEC-SF'!AE$4+1),Age,0)))</f>
        <v>34297.296361693661</v>
      </c>
      <c r="AF35" s="249">
        <f ca="1">IF(ISNA(INDEX('Stock Model-SF'!$C$9:$AT$53,MATCH('Installed UEC-SF'!$B35,Year,0),MATCH(('Installed UEC-SF'!$B35-'Installed UEC-SF'!AF$4+1),Age,0))),0,INDEX('Stock Model-SF'!$C$9:$AT$53,MATCH('Installed UEC-SF'!$B35,Year,0),MATCH(('Installed UEC-SF'!$B35-'Installed UEC-SF'!AF$4+1),Age,0)))</f>
        <v>35205.463224516585</v>
      </c>
      <c r="AG35" s="249">
        <f ca="1">IF(ISNA(INDEX('Stock Model-SF'!$C$9:$AT$53,MATCH('Installed UEC-SF'!$B35,Year,0),MATCH(('Installed UEC-SF'!$B35-'Installed UEC-SF'!AG$4+1),Age,0))),0,INDEX('Stock Model-SF'!$C$9:$AT$53,MATCH('Installed UEC-SF'!$B35,Year,0),MATCH(('Installed UEC-SF'!$B35-'Installed UEC-SF'!AG$4+1),Age,0)))</f>
        <v>36162.322565794362</v>
      </c>
      <c r="AH35" s="249">
        <f>IF(ISNA(INDEX('Stock Model-SF'!$C$9:$AT$53,MATCH('Installed UEC-SF'!$B35,Year,0),MATCH(('Installed UEC-SF'!$B35-'Installed UEC-SF'!AH$4+1),Age,0))),0,INDEX('Stock Model-SF'!$C$9:$AT$53,MATCH('Installed UEC-SF'!$B35,Year,0),MATCH(('Installed UEC-SF'!$B35-'Installed UEC-SF'!AH$4+1),Age,0)))</f>
        <v>0</v>
      </c>
      <c r="AI35" s="249">
        <f>IF(ISNA(INDEX('Stock Model-SF'!$C$9:$AT$53,MATCH('Installed UEC-SF'!$B35,Year,0),MATCH(('Installed UEC-SF'!$B35-'Installed UEC-SF'!AI$4+1),Age,0))),0,INDEX('Stock Model-SF'!$C$9:$AT$53,MATCH('Installed UEC-SF'!$B35,Year,0),MATCH(('Installed UEC-SF'!$B35-'Installed UEC-SF'!AI$4+1),Age,0)))</f>
        <v>0</v>
      </c>
      <c r="AJ35" s="249">
        <f>IF(ISNA(INDEX('Stock Model-SF'!$C$9:$AT$53,MATCH('Installed UEC-SF'!$B35,Year,0),MATCH(('Installed UEC-SF'!$B35-'Installed UEC-SF'!AJ$4+1),Age,0))),0,INDEX('Stock Model-SF'!$C$9:$AT$53,MATCH('Installed UEC-SF'!$B35,Year,0),MATCH(('Installed UEC-SF'!$B35-'Installed UEC-SF'!AJ$4+1),Age,0)))</f>
        <v>0</v>
      </c>
      <c r="AK35" s="249">
        <f>IF(ISNA(INDEX('Stock Model-SF'!$C$9:$AT$53,MATCH('Installed UEC-SF'!$B35,Year,0),MATCH(('Installed UEC-SF'!$B35-'Installed UEC-SF'!AK$4+1),Age,0))),0,INDEX('Stock Model-SF'!$C$9:$AT$53,MATCH('Installed UEC-SF'!$B35,Year,0),MATCH(('Installed UEC-SF'!$B35-'Installed UEC-SF'!AK$4+1),Age,0)))</f>
        <v>0</v>
      </c>
      <c r="AL35" s="249">
        <f>IF(ISNA(INDEX('Stock Model-SF'!$C$9:$AT$53,MATCH('Installed UEC-SF'!$B35,Year,0),MATCH(('Installed UEC-SF'!$B35-'Installed UEC-SF'!AL$4+1),Age,0))),0,INDEX('Stock Model-SF'!$C$9:$AT$53,MATCH('Installed UEC-SF'!$B35,Year,0),MATCH(('Installed UEC-SF'!$B35-'Installed UEC-SF'!AL$4+1),Age,0)))</f>
        <v>0</v>
      </c>
      <c r="AM35" s="249">
        <f>IF(ISNA(INDEX('Stock Model-SF'!$C$9:$AT$53,MATCH('Installed UEC-SF'!$B35,Year,0),MATCH(('Installed UEC-SF'!$B35-'Installed UEC-SF'!AM$4+1),Age,0))),0,INDEX('Stock Model-SF'!$C$9:$AT$53,MATCH('Installed UEC-SF'!$B35,Year,0),MATCH(('Installed UEC-SF'!$B35-'Installed UEC-SF'!AM$4+1),Age,0)))</f>
        <v>0</v>
      </c>
      <c r="AN35" s="249">
        <f>IF(ISNA(INDEX('Stock Model-SF'!$C$9:$AT$53,MATCH('Installed UEC-SF'!$B35,Year,0),MATCH(('Installed UEC-SF'!$B35-'Installed UEC-SF'!AN$4+1),Age,0))),0,INDEX('Stock Model-SF'!$C$9:$AT$53,MATCH('Installed UEC-SF'!$B35,Year,0),MATCH(('Installed UEC-SF'!$B35-'Installed UEC-SF'!AN$4+1),Age,0)))</f>
        <v>0</v>
      </c>
      <c r="AO35" s="249">
        <f>IF(ISNA(INDEX('Stock Model-SF'!$C$9:$AT$53,MATCH('Installed UEC-SF'!$B35,Year,0),MATCH(('Installed UEC-SF'!$B35-'Installed UEC-SF'!AO$4+1),Age,0))),0,INDEX('Stock Model-SF'!$C$9:$AT$53,MATCH('Installed UEC-SF'!$B35,Year,0),MATCH(('Installed UEC-SF'!$B35-'Installed UEC-SF'!AO$4+1),Age,0)))</f>
        <v>0</v>
      </c>
      <c r="AP35" s="249">
        <f>IF(ISNA(INDEX('Stock Model-SF'!$C$9:$AT$53,MATCH('Installed UEC-SF'!$B35,Year,0),MATCH(('Installed UEC-SF'!$B35-'Installed UEC-SF'!AP$4+1),Age,0))),0,INDEX('Stock Model-SF'!$C$9:$AT$53,MATCH('Installed UEC-SF'!$B35,Year,0),MATCH(('Installed UEC-SF'!$B35-'Installed UEC-SF'!AP$4+1),Age,0)))</f>
        <v>0</v>
      </c>
      <c r="AQ35" s="249">
        <f>IF(ISNA(INDEX('Stock Model-SF'!$C$9:$AT$53,MATCH('Installed UEC-SF'!$B35,Year,0),MATCH(('Installed UEC-SF'!$B35-'Installed UEC-SF'!AQ$4+1),Age,0))),0,INDEX('Stock Model-SF'!$C$9:$AT$53,MATCH('Installed UEC-SF'!$B35,Year,0),MATCH(('Installed UEC-SF'!$B35-'Installed UEC-SF'!AQ$4+1),Age,0)))</f>
        <v>0</v>
      </c>
      <c r="AR35" s="249">
        <f>IF(ISNA(INDEX('Stock Model-SF'!$C$9:$AT$53,MATCH('Installed UEC-SF'!$B35,Year,0),MATCH(('Installed UEC-SF'!$B35-'Installed UEC-SF'!AR$4+1),Age,0))),0,INDEX('Stock Model-SF'!$C$9:$AT$53,MATCH('Installed UEC-SF'!$B35,Year,0),MATCH(('Installed UEC-SF'!$B35-'Installed UEC-SF'!AR$4+1),Age,0)))</f>
        <v>0</v>
      </c>
      <c r="AS35" s="249">
        <f>IF(ISNA(INDEX('Stock Model-SF'!$C$9:$AT$53,MATCH('Installed UEC-SF'!$B35,Year,0),MATCH(('Installed UEC-SF'!$B35-'Installed UEC-SF'!AS$4+1),Age,0))),0,INDEX('Stock Model-SF'!$C$9:$AT$53,MATCH('Installed UEC-SF'!$B35,Year,0),MATCH(('Installed UEC-SF'!$B35-'Installed UEC-SF'!AS$4+1),Age,0)))</f>
        <v>0</v>
      </c>
      <c r="AT35" s="249">
        <f>IF(ISNA(INDEX('Stock Model-SF'!$C$9:$AT$53,MATCH('Installed UEC-SF'!$B35,Year,0),MATCH(('Installed UEC-SF'!$B35-'Installed UEC-SF'!AT$4+1),Age,0))),0,INDEX('Stock Model-SF'!$C$9:$AT$53,MATCH('Installed UEC-SF'!$B35,Year,0),MATCH(('Installed UEC-SF'!$B35-'Installed UEC-SF'!AT$4+1),Age,0)))</f>
        <v>0</v>
      </c>
      <c r="AU35" s="249">
        <f>IF(ISNA(INDEX('Stock Model-SF'!$C$9:$AT$53,MATCH('Installed UEC-SF'!$B35,Year,0),MATCH(('Installed UEC-SF'!$B35-'Installed UEC-SF'!AU$4+1),Age,0))),0,INDEX('Stock Model-SF'!$C$9:$AT$53,MATCH('Installed UEC-SF'!$B35,Year,0),MATCH(('Installed UEC-SF'!$B35-'Installed UEC-SF'!AU$4+1),Age,0)))</f>
        <v>0</v>
      </c>
      <c r="AV35" s="249">
        <f t="shared" ca="1" si="2"/>
        <v>545136.9870683304</v>
      </c>
      <c r="AW35" s="250" t="str">
        <f ca="1">IF(AV35=SUM('Stock Model-SF'!C39:AT39),"OK","Error")</f>
        <v>OK</v>
      </c>
    </row>
    <row r="36" spans="1:49">
      <c r="A36" s="247"/>
      <c r="B36" s="246">
        <f>'Stock Model-SF'!B40</f>
        <v>2021</v>
      </c>
      <c r="C36" s="249">
        <f ca="1">IF(ISNA(INDEX('Stock Model-SF'!$C$9:$AT$53,MATCH('Installed UEC-SF'!$B36,Year,0),MATCH(('Installed UEC-SF'!$B36-'Installed UEC-SF'!C$4+1),Age,0))),0,INDEX('Stock Model-SF'!$C$9:$AT$53,MATCH('Installed UEC-SF'!$B36,Year,0),MATCH(('Installed UEC-SF'!$B36-'Installed UEC-SF'!C$4+1),Age,0)))</f>
        <v>0</v>
      </c>
      <c r="D36" s="249">
        <f ca="1">IF(ISNA(INDEX('Stock Model-SF'!$C$9:$AT$53,MATCH('Installed UEC-SF'!$B36,Year,0),MATCH(('Installed UEC-SF'!$B36-'Installed UEC-SF'!D$4+1),Age,0))),0,INDEX('Stock Model-SF'!$C$9:$AT$53,MATCH('Installed UEC-SF'!$B36,Year,0),MATCH(('Installed UEC-SF'!$B36-'Installed UEC-SF'!D$4+1),Age,0)))</f>
        <v>0</v>
      </c>
      <c r="E36" s="249">
        <f ca="1">IF(ISNA(INDEX('Stock Model-SF'!$C$9:$AT$53,MATCH('Installed UEC-SF'!$B36,Year,0),MATCH(('Installed UEC-SF'!$B36-'Installed UEC-SF'!E$4+1),Age,0))),0,INDEX('Stock Model-SF'!$C$9:$AT$53,MATCH('Installed UEC-SF'!$B36,Year,0),MATCH(('Installed UEC-SF'!$B36-'Installed UEC-SF'!E$4+1),Age,0)))</f>
        <v>0</v>
      </c>
      <c r="F36" s="249">
        <f ca="1">IF(ISNA(INDEX('Stock Model-SF'!$C$9:$AT$53,MATCH('Installed UEC-SF'!$B36,Year,0),MATCH(('Installed UEC-SF'!$B36-'Installed UEC-SF'!F$4+1),Age,0))),0,INDEX('Stock Model-SF'!$C$9:$AT$53,MATCH('Installed UEC-SF'!$B36,Year,0),MATCH(('Installed UEC-SF'!$B36-'Installed UEC-SF'!F$4+1),Age,0)))</f>
        <v>0</v>
      </c>
      <c r="G36" s="249">
        <f ca="1">IF(ISNA(INDEX('Stock Model-SF'!$C$9:$AT$53,MATCH('Installed UEC-SF'!$B36,Year,0),MATCH(('Installed UEC-SF'!$B36-'Installed UEC-SF'!G$4+1),Age,0))),0,INDEX('Stock Model-SF'!$C$9:$AT$53,MATCH('Installed UEC-SF'!$B36,Year,0),MATCH(('Installed UEC-SF'!$B36-'Installed UEC-SF'!G$4+1),Age,0)))</f>
        <v>0</v>
      </c>
      <c r="H36" s="249">
        <f ca="1">IF(ISNA(INDEX('Stock Model-SF'!$C$9:$AT$53,MATCH('Installed UEC-SF'!$B36,Year,0),MATCH(('Installed UEC-SF'!$B36-'Installed UEC-SF'!H$4+1),Age,0))),0,INDEX('Stock Model-SF'!$C$9:$AT$53,MATCH('Installed UEC-SF'!$B36,Year,0),MATCH(('Installed UEC-SF'!$B36-'Installed UEC-SF'!H$4+1),Age,0)))</f>
        <v>0</v>
      </c>
      <c r="I36" s="249">
        <f ca="1">IF(ISNA(INDEX('Stock Model-SF'!$C$9:$AT$53,MATCH('Installed UEC-SF'!$B36,Year,0),MATCH(('Installed UEC-SF'!$B36-'Installed UEC-SF'!I$4+1),Age,0))),0,INDEX('Stock Model-SF'!$C$9:$AT$53,MATCH('Installed UEC-SF'!$B36,Year,0),MATCH(('Installed UEC-SF'!$B36-'Installed UEC-SF'!I$4+1),Age,0)))</f>
        <v>0</v>
      </c>
      <c r="J36" s="249">
        <f ca="1">IF(ISNA(INDEX('Stock Model-SF'!$C$9:$AT$53,MATCH('Installed UEC-SF'!$B36,Year,0),MATCH(('Installed UEC-SF'!$B36-'Installed UEC-SF'!J$4+1),Age,0))),0,INDEX('Stock Model-SF'!$C$9:$AT$53,MATCH('Installed UEC-SF'!$B36,Year,0),MATCH(('Installed UEC-SF'!$B36-'Installed UEC-SF'!J$4+1),Age,0)))</f>
        <v>0</v>
      </c>
      <c r="K36" s="249">
        <f ca="1">IF(ISNA(INDEX('Stock Model-SF'!$C$9:$AT$53,MATCH('Installed UEC-SF'!$B36,Year,0),MATCH(('Installed UEC-SF'!$B36-'Installed UEC-SF'!K$4+1),Age,0))),0,INDEX('Stock Model-SF'!$C$9:$AT$53,MATCH('Installed UEC-SF'!$B36,Year,0),MATCH(('Installed UEC-SF'!$B36-'Installed UEC-SF'!K$4+1),Age,0)))</f>
        <v>0</v>
      </c>
      <c r="L36" s="249">
        <f ca="1">IF(ISNA(INDEX('Stock Model-SF'!$C$9:$AT$53,MATCH('Installed UEC-SF'!$B36,Year,0),MATCH(('Installed UEC-SF'!$B36-'Installed UEC-SF'!L$4+1),Age,0))),0,INDEX('Stock Model-SF'!$C$9:$AT$53,MATCH('Installed UEC-SF'!$B36,Year,0),MATCH(('Installed UEC-SF'!$B36-'Installed UEC-SF'!L$4+1),Age,0)))</f>
        <v>0</v>
      </c>
      <c r="M36" s="249">
        <f ca="1">IF(ISNA(INDEX('Stock Model-SF'!$C$9:$AT$53,MATCH('Installed UEC-SF'!$B36,Year,0),MATCH(('Installed UEC-SF'!$B36-'Installed UEC-SF'!M$4+1),Age,0))),0,INDEX('Stock Model-SF'!$C$9:$AT$53,MATCH('Installed UEC-SF'!$B36,Year,0),MATCH(('Installed UEC-SF'!$B36-'Installed UEC-SF'!M$4+1),Age,0)))</f>
        <v>0</v>
      </c>
      <c r="N36" s="249">
        <f ca="1">IF(ISNA(INDEX('Stock Model-SF'!$C$9:$AT$53,MATCH('Installed UEC-SF'!$B36,Year,0),MATCH(('Installed UEC-SF'!$B36-'Installed UEC-SF'!N$4+1),Age,0))),0,INDEX('Stock Model-SF'!$C$9:$AT$53,MATCH('Installed UEC-SF'!$B36,Year,0),MATCH(('Installed UEC-SF'!$B36-'Installed UEC-SF'!N$4+1),Age,0)))</f>
        <v>0</v>
      </c>
      <c r="O36" s="249">
        <f ca="1">IF(ISNA(INDEX('Stock Model-SF'!$C$9:$AT$53,MATCH('Installed UEC-SF'!$B36,Year,0),MATCH(('Installed UEC-SF'!$B36-'Installed UEC-SF'!O$4+1),Age,0))),0,INDEX('Stock Model-SF'!$C$9:$AT$53,MATCH('Installed UEC-SF'!$B36,Year,0),MATCH(('Installed UEC-SF'!$B36-'Installed UEC-SF'!O$4+1),Age,0)))</f>
        <v>0</v>
      </c>
      <c r="P36" s="249">
        <f ca="1">IF(ISNA(INDEX('Stock Model-SF'!$C$9:$AT$53,MATCH('Installed UEC-SF'!$B36,Year,0),MATCH(('Installed UEC-SF'!$B36-'Installed UEC-SF'!P$4+1),Age,0))),0,INDEX('Stock Model-SF'!$C$9:$AT$53,MATCH('Installed UEC-SF'!$B36,Year,0),MATCH(('Installed UEC-SF'!$B36-'Installed UEC-SF'!P$4+1),Age,0)))</f>
        <v>0</v>
      </c>
      <c r="Q36" s="249">
        <f ca="1">IF(ISNA(INDEX('Stock Model-SF'!$C$9:$AT$53,MATCH('Installed UEC-SF'!$B36,Year,0),MATCH(('Installed UEC-SF'!$B36-'Installed UEC-SF'!Q$4+1),Age,0))),0,INDEX('Stock Model-SF'!$C$9:$AT$53,MATCH('Installed UEC-SF'!$B36,Year,0),MATCH(('Installed UEC-SF'!$B36-'Installed UEC-SF'!Q$4+1),Age,0)))</f>
        <v>0</v>
      </c>
      <c r="R36" s="249">
        <f ca="1">IF(ISNA(INDEX('Stock Model-SF'!$C$9:$AT$53,MATCH('Installed UEC-SF'!$B36,Year,0),MATCH(('Installed UEC-SF'!$B36-'Installed UEC-SF'!R$4+1),Age,0))),0,INDEX('Stock Model-SF'!$C$9:$AT$53,MATCH('Installed UEC-SF'!$B36,Year,0),MATCH(('Installed UEC-SF'!$B36-'Installed UEC-SF'!R$4+1),Age,0)))</f>
        <v>31506.062888964952</v>
      </c>
      <c r="S36" s="249">
        <f ca="1">IF(ISNA(INDEX('Stock Model-SF'!$C$9:$AT$53,MATCH('Installed UEC-SF'!$B36,Year,0),MATCH(('Installed UEC-SF'!$B36-'Installed UEC-SF'!S$4+1),Age,0))),0,INDEX('Stock Model-SF'!$C$9:$AT$53,MATCH('Installed UEC-SF'!$B36,Year,0),MATCH(('Installed UEC-SF'!$B36-'Installed UEC-SF'!S$4+1),Age,0)))</f>
        <v>30975.402854554228</v>
      </c>
      <c r="T36" s="249">
        <f ca="1">IF(ISNA(INDEX('Stock Model-SF'!$C$9:$AT$53,MATCH('Installed UEC-SF'!$B36,Year,0),MATCH(('Installed UEC-SF'!$B36-'Installed UEC-SF'!T$4+1),Age,0))),0,INDEX('Stock Model-SF'!$C$9:$AT$53,MATCH('Installed UEC-SF'!$B36,Year,0),MATCH(('Installed UEC-SF'!$B36-'Installed UEC-SF'!T$4+1),Age,0)))</f>
        <v>29422.012276549616</v>
      </c>
      <c r="U36" s="249">
        <f ca="1">IF(ISNA(INDEX('Stock Model-SF'!$C$9:$AT$53,MATCH('Installed UEC-SF'!$B36,Year,0),MATCH(('Installed UEC-SF'!$B36-'Installed UEC-SF'!U$4+1),Age,0))),0,INDEX('Stock Model-SF'!$C$9:$AT$53,MATCH('Installed UEC-SF'!$B36,Year,0),MATCH(('Installed UEC-SF'!$B36-'Installed UEC-SF'!U$4+1),Age,0)))</f>
        <v>27205.185657972164</v>
      </c>
      <c r="V36" s="249">
        <f ca="1">IF(ISNA(INDEX('Stock Model-SF'!$C$9:$AT$53,MATCH('Installed UEC-SF'!$B36,Year,0),MATCH(('Installed UEC-SF'!$B36-'Installed UEC-SF'!V$4+1),Age,0))),0,INDEX('Stock Model-SF'!$C$9:$AT$53,MATCH('Installed UEC-SF'!$B36,Year,0),MATCH(('Installed UEC-SF'!$B36-'Installed UEC-SF'!V$4+1),Age,0)))</f>
        <v>26534.107479712118</v>
      </c>
      <c r="W36" s="249">
        <f ca="1">IF(ISNA(INDEX('Stock Model-SF'!$C$9:$AT$53,MATCH('Installed UEC-SF'!$B36,Year,0),MATCH(('Installed UEC-SF'!$B36-'Installed UEC-SF'!W$4+1),Age,0))),0,INDEX('Stock Model-SF'!$C$9:$AT$53,MATCH('Installed UEC-SF'!$B36,Year,0),MATCH(('Installed UEC-SF'!$B36-'Installed UEC-SF'!W$4+1),Age,0)))</f>
        <v>28333.738413550331</v>
      </c>
      <c r="X36" s="249">
        <f ca="1">IF(ISNA(INDEX('Stock Model-SF'!$C$9:$AT$53,MATCH('Installed UEC-SF'!$B36,Year,0),MATCH(('Installed UEC-SF'!$B36-'Installed UEC-SF'!X$4+1),Age,0))),0,INDEX('Stock Model-SF'!$C$9:$AT$53,MATCH('Installed UEC-SF'!$B36,Year,0),MATCH(('Installed UEC-SF'!$B36-'Installed UEC-SF'!X$4+1),Age,0)))</f>
        <v>32906.873839996973</v>
      </c>
      <c r="Y36" s="249">
        <f ca="1">IF(ISNA(INDEX('Stock Model-SF'!$C$9:$AT$53,MATCH('Installed UEC-SF'!$B36,Year,0),MATCH(('Installed UEC-SF'!$B36-'Installed UEC-SF'!Y$4+1),Age,0))),0,INDEX('Stock Model-SF'!$C$9:$AT$53,MATCH('Installed UEC-SF'!$B36,Year,0),MATCH(('Installed UEC-SF'!$B36-'Installed UEC-SF'!Y$4+1),Age,0)))</f>
        <v>32656.235312449826</v>
      </c>
      <c r="Z36" s="249">
        <f ca="1">IF(ISNA(INDEX('Stock Model-SF'!$C$9:$AT$53,MATCH('Installed UEC-SF'!$B36,Year,0),MATCH(('Installed UEC-SF'!$B36-'Installed UEC-SF'!Z$4+1),Age,0))),0,INDEX('Stock Model-SF'!$C$9:$AT$53,MATCH('Installed UEC-SF'!$B36,Year,0),MATCH(('Installed UEC-SF'!$B36-'Installed UEC-SF'!Z$4+1),Age,0)))</f>
        <v>33416.934863386377</v>
      </c>
      <c r="AA36" s="249">
        <f ca="1">IF(ISNA(INDEX('Stock Model-SF'!$C$9:$AT$53,MATCH('Installed UEC-SF'!$B36,Year,0),MATCH(('Installed UEC-SF'!$B36-'Installed UEC-SF'!AA$4+1),Age,0))),0,INDEX('Stock Model-SF'!$C$9:$AT$53,MATCH('Installed UEC-SF'!$B36,Year,0),MATCH(('Installed UEC-SF'!$B36-'Installed UEC-SF'!AA$4+1),Age,0)))</f>
        <v>33628.823845878906</v>
      </c>
      <c r="AB36" s="249">
        <f ca="1">IF(ISNA(INDEX('Stock Model-SF'!$C$9:$AT$53,MATCH('Installed UEC-SF'!$B36,Year,0),MATCH(('Installed UEC-SF'!$B36-'Installed UEC-SF'!AB$4+1),Age,0))),0,INDEX('Stock Model-SF'!$C$9:$AT$53,MATCH('Installed UEC-SF'!$B36,Year,0),MATCH(('Installed UEC-SF'!$B36-'Installed UEC-SF'!AB$4+1),Age,0)))</f>
        <v>34206.695973762937</v>
      </c>
      <c r="AC36" s="249">
        <f ca="1">IF(ISNA(INDEX('Stock Model-SF'!$C$9:$AT$53,MATCH('Installed UEC-SF'!$B36,Year,0),MATCH(('Installed UEC-SF'!$B36-'Installed UEC-SF'!AC$4+1),Age,0))),0,INDEX('Stock Model-SF'!$C$9:$AT$53,MATCH('Installed UEC-SF'!$B36,Year,0),MATCH(('Installed UEC-SF'!$B36-'Installed UEC-SF'!AC$4+1),Age,0)))</f>
        <v>34396.395255885363</v>
      </c>
      <c r="AD36" s="249">
        <f ca="1">IF(ISNA(INDEX('Stock Model-SF'!$C$9:$AT$53,MATCH('Installed UEC-SF'!$B36,Year,0),MATCH(('Installed UEC-SF'!$B36-'Installed UEC-SF'!AD$4+1),Age,0))),0,INDEX('Stock Model-SF'!$C$9:$AT$53,MATCH('Installed UEC-SF'!$B36,Year,0),MATCH(('Installed UEC-SF'!$B36-'Installed UEC-SF'!AD$4+1),Age,0)))</f>
        <v>34025.215326404359</v>
      </c>
      <c r="AE36" s="249">
        <f ca="1">IF(ISNA(INDEX('Stock Model-SF'!$C$9:$AT$53,MATCH('Installed UEC-SF'!$B36,Year,0),MATCH(('Installed UEC-SF'!$B36-'Installed UEC-SF'!AE$4+1),Age,0))),0,INDEX('Stock Model-SF'!$C$9:$AT$53,MATCH('Installed UEC-SF'!$B36,Year,0),MATCH(('Installed UEC-SF'!$B36-'Installed UEC-SF'!AE$4+1),Age,0)))</f>
        <v>34297.296361693661</v>
      </c>
      <c r="AF36" s="249">
        <f ca="1">IF(ISNA(INDEX('Stock Model-SF'!$C$9:$AT$53,MATCH('Installed UEC-SF'!$B36,Year,0),MATCH(('Installed UEC-SF'!$B36-'Installed UEC-SF'!AF$4+1),Age,0))),0,INDEX('Stock Model-SF'!$C$9:$AT$53,MATCH('Installed UEC-SF'!$B36,Year,0),MATCH(('Installed UEC-SF'!$B36-'Installed UEC-SF'!AF$4+1),Age,0)))</f>
        <v>35205.463224516585</v>
      </c>
      <c r="AG36" s="249">
        <f ca="1">IF(ISNA(INDEX('Stock Model-SF'!$C$9:$AT$53,MATCH('Installed UEC-SF'!$B36,Year,0),MATCH(('Installed UEC-SF'!$B36-'Installed UEC-SF'!AG$4+1),Age,0))),0,INDEX('Stock Model-SF'!$C$9:$AT$53,MATCH('Installed UEC-SF'!$B36,Year,0),MATCH(('Installed UEC-SF'!$B36-'Installed UEC-SF'!AG$4+1),Age,0)))</f>
        <v>36162.322565794362</v>
      </c>
      <c r="AH36" s="249">
        <f ca="1">IF(ISNA(INDEX('Stock Model-SF'!$C$9:$AT$53,MATCH('Installed UEC-SF'!$B36,Year,0),MATCH(('Installed UEC-SF'!$B36-'Installed UEC-SF'!AH$4+1),Age,0))),0,INDEX('Stock Model-SF'!$C$9:$AT$53,MATCH('Installed UEC-SF'!$B36,Year,0),MATCH(('Installed UEC-SF'!$B36-'Installed UEC-SF'!AH$4+1),Age,0)))</f>
        <v>36723.905405414225</v>
      </c>
      <c r="AI36" s="249">
        <f>IF(ISNA(INDEX('Stock Model-SF'!$C$9:$AT$53,MATCH('Installed UEC-SF'!$B36,Year,0),MATCH(('Installed UEC-SF'!$B36-'Installed UEC-SF'!AI$4+1),Age,0))),0,INDEX('Stock Model-SF'!$C$9:$AT$53,MATCH('Installed UEC-SF'!$B36,Year,0),MATCH(('Installed UEC-SF'!$B36-'Installed UEC-SF'!AI$4+1),Age,0)))</f>
        <v>0</v>
      </c>
      <c r="AJ36" s="249">
        <f>IF(ISNA(INDEX('Stock Model-SF'!$C$9:$AT$53,MATCH('Installed UEC-SF'!$B36,Year,0),MATCH(('Installed UEC-SF'!$B36-'Installed UEC-SF'!AJ$4+1),Age,0))),0,INDEX('Stock Model-SF'!$C$9:$AT$53,MATCH('Installed UEC-SF'!$B36,Year,0),MATCH(('Installed UEC-SF'!$B36-'Installed UEC-SF'!AJ$4+1),Age,0)))</f>
        <v>0</v>
      </c>
      <c r="AK36" s="249">
        <f>IF(ISNA(INDEX('Stock Model-SF'!$C$9:$AT$53,MATCH('Installed UEC-SF'!$B36,Year,0),MATCH(('Installed UEC-SF'!$B36-'Installed UEC-SF'!AK$4+1),Age,0))),0,INDEX('Stock Model-SF'!$C$9:$AT$53,MATCH('Installed UEC-SF'!$B36,Year,0),MATCH(('Installed UEC-SF'!$B36-'Installed UEC-SF'!AK$4+1),Age,0)))</f>
        <v>0</v>
      </c>
      <c r="AL36" s="249">
        <f>IF(ISNA(INDEX('Stock Model-SF'!$C$9:$AT$53,MATCH('Installed UEC-SF'!$B36,Year,0),MATCH(('Installed UEC-SF'!$B36-'Installed UEC-SF'!AL$4+1),Age,0))),0,INDEX('Stock Model-SF'!$C$9:$AT$53,MATCH('Installed UEC-SF'!$B36,Year,0),MATCH(('Installed UEC-SF'!$B36-'Installed UEC-SF'!AL$4+1),Age,0)))</f>
        <v>0</v>
      </c>
      <c r="AM36" s="249">
        <f>IF(ISNA(INDEX('Stock Model-SF'!$C$9:$AT$53,MATCH('Installed UEC-SF'!$B36,Year,0),MATCH(('Installed UEC-SF'!$B36-'Installed UEC-SF'!AM$4+1),Age,0))),0,INDEX('Stock Model-SF'!$C$9:$AT$53,MATCH('Installed UEC-SF'!$B36,Year,0),MATCH(('Installed UEC-SF'!$B36-'Installed UEC-SF'!AM$4+1),Age,0)))</f>
        <v>0</v>
      </c>
      <c r="AN36" s="249">
        <f>IF(ISNA(INDEX('Stock Model-SF'!$C$9:$AT$53,MATCH('Installed UEC-SF'!$B36,Year,0),MATCH(('Installed UEC-SF'!$B36-'Installed UEC-SF'!AN$4+1),Age,0))),0,INDEX('Stock Model-SF'!$C$9:$AT$53,MATCH('Installed UEC-SF'!$B36,Year,0),MATCH(('Installed UEC-SF'!$B36-'Installed UEC-SF'!AN$4+1),Age,0)))</f>
        <v>0</v>
      </c>
      <c r="AO36" s="249">
        <f>IF(ISNA(INDEX('Stock Model-SF'!$C$9:$AT$53,MATCH('Installed UEC-SF'!$B36,Year,0),MATCH(('Installed UEC-SF'!$B36-'Installed UEC-SF'!AO$4+1),Age,0))),0,INDEX('Stock Model-SF'!$C$9:$AT$53,MATCH('Installed UEC-SF'!$B36,Year,0),MATCH(('Installed UEC-SF'!$B36-'Installed UEC-SF'!AO$4+1),Age,0)))</f>
        <v>0</v>
      </c>
      <c r="AP36" s="249">
        <f>IF(ISNA(INDEX('Stock Model-SF'!$C$9:$AT$53,MATCH('Installed UEC-SF'!$B36,Year,0),MATCH(('Installed UEC-SF'!$B36-'Installed UEC-SF'!AP$4+1),Age,0))),0,INDEX('Stock Model-SF'!$C$9:$AT$53,MATCH('Installed UEC-SF'!$B36,Year,0),MATCH(('Installed UEC-SF'!$B36-'Installed UEC-SF'!AP$4+1),Age,0)))</f>
        <v>0</v>
      </c>
      <c r="AQ36" s="249">
        <f>IF(ISNA(INDEX('Stock Model-SF'!$C$9:$AT$53,MATCH('Installed UEC-SF'!$B36,Year,0),MATCH(('Installed UEC-SF'!$B36-'Installed UEC-SF'!AQ$4+1),Age,0))),0,INDEX('Stock Model-SF'!$C$9:$AT$53,MATCH('Installed UEC-SF'!$B36,Year,0),MATCH(('Installed UEC-SF'!$B36-'Installed UEC-SF'!AQ$4+1),Age,0)))</f>
        <v>0</v>
      </c>
      <c r="AR36" s="249">
        <f>IF(ISNA(INDEX('Stock Model-SF'!$C$9:$AT$53,MATCH('Installed UEC-SF'!$B36,Year,0),MATCH(('Installed UEC-SF'!$B36-'Installed UEC-SF'!AR$4+1),Age,0))),0,INDEX('Stock Model-SF'!$C$9:$AT$53,MATCH('Installed UEC-SF'!$B36,Year,0),MATCH(('Installed UEC-SF'!$B36-'Installed UEC-SF'!AR$4+1),Age,0)))</f>
        <v>0</v>
      </c>
      <c r="AS36" s="249">
        <f>IF(ISNA(INDEX('Stock Model-SF'!$C$9:$AT$53,MATCH('Installed UEC-SF'!$B36,Year,0),MATCH(('Installed UEC-SF'!$B36-'Installed UEC-SF'!AS$4+1),Age,0))),0,INDEX('Stock Model-SF'!$C$9:$AT$53,MATCH('Installed UEC-SF'!$B36,Year,0),MATCH(('Installed UEC-SF'!$B36-'Installed UEC-SF'!AS$4+1),Age,0)))</f>
        <v>0</v>
      </c>
      <c r="AT36" s="249">
        <f>IF(ISNA(INDEX('Stock Model-SF'!$C$9:$AT$53,MATCH('Installed UEC-SF'!$B36,Year,0),MATCH(('Installed UEC-SF'!$B36-'Installed UEC-SF'!AT$4+1),Age,0))),0,INDEX('Stock Model-SF'!$C$9:$AT$53,MATCH('Installed UEC-SF'!$B36,Year,0),MATCH(('Installed UEC-SF'!$B36-'Installed UEC-SF'!AT$4+1),Age,0)))</f>
        <v>0</v>
      </c>
      <c r="AU36" s="249">
        <f>IF(ISNA(INDEX('Stock Model-SF'!$C$9:$AT$53,MATCH('Installed UEC-SF'!$B36,Year,0),MATCH(('Installed UEC-SF'!$B36-'Installed UEC-SF'!AU$4+1),Age,0))),0,INDEX('Stock Model-SF'!$C$9:$AT$53,MATCH('Installed UEC-SF'!$B36,Year,0),MATCH(('Installed UEC-SF'!$B36-'Installed UEC-SF'!AU$4+1),Age,0)))</f>
        <v>0</v>
      </c>
      <c r="AV36" s="249">
        <f t="shared" ca="1" si="2"/>
        <v>551602.6715464869</v>
      </c>
      <c r="AW36" s="250" t="str">
        <f ca="1">IF(AV36=SUM('Stock Model-SF'!C40:AT40),"OK","Error")</f>
        <v>OK</v>
      </c>
    </row>
    <row r="37" spans="1:49">
      <c r="A37" s="247"/>
      <c r="B37" s="246">
        <f>'Stock Model-SF'!B41</f>
        <v>2022</v>
      </c>
      <c r="C37" s="249">
        <f ca="1">IF(ISNA(INDEX('Stock Model-SF'!$C$9:$AT$53,MATCH('Installed UEC-SF'!$B37,Year,0),MATCH(('Installed UEC-SF'!$B37-'Installed UEC-SF'!C$4+1),Age,0))),0,INDEX('Stock Model-SF'!$C$9:$AT$53,MATCH('Installed UEC-SF'!$B37,Year,0),MATCH(('Installed UEC-SF'!$B37-'Installed UEC-SF'!C$4+1),Age,0)))</f>
        <v>0</v>
      </c>
      <c r="D37" s="249">
        <f ca="1">IF(ISNA(INDEX('Stock Model-SF'!$C$9:$AT$53,MATCH('Installed UEC-SF'!$B37,Year,0),MATCH(('Installed UEC-SF'!$B37-'Installed UEC-SF'!D$4+1),Age,0))),0,INDEX('Stock Model-SF'!$C$9:$AT$53,MATCH('Installed UEC-SF'!$B37,Year,0),MATCH(('Installed UEC-SF'!$B37-'Installed UEC-SF'!D$4+1),Age,0)))</f>
        <v>0</v>
      </c>
      <c r="E37" s="249">
        <f ca="1">IF(ISNA(INDEX('Stock Model-SF'!$C$9:$AT$53,MATCH('Installed UEC-SF'!$B37,Year,0),MATCH(('Installed UEC-SF'!$B37-'Installed UEC-SF'!E$4+1),Age,0))),0,INDEX('Stock Model-SF'!$C$9:$AT$53,MATCH('Installed UEC-SF'!$B37,Year,0),MATCH(('Installed UEC-SF'!$B37-'Installed UEC-SF'!E$4+1),Age,0)))</f>
        <v>0</v>
      </c>
      <c r="F37" s="249">
        <f ca="1">IF(ISNA(INDEX('Stock Model-SF'!$C$9:$AT$53,MATCH('Installed UEC-SF'!$B37,Year,0),MATCH(('Installed UEC-SF'!$B37-'Installed UEC-SF'!F$4+1),Age,0))),0,INDEX('Stock Model-SF'!$C$9:$AT$53,MATCH('Installed UEC-SF'!$B37,Year,0),MATCH(('Installed UEC-SF'!$B37-'Installed UEC-SF'!F$4+1),Age,0)))</f>
        <v>0</v>
      </c>
      <c r="G37" s="249">
        <f ca="1">IF(ISNA(INDEX('Stock Model-SF'!$C$9:$AT$53,MATCH('Installed UEC-SF'!$B37,Year,0),MATCH(('Installed UEC-SF'!$B37-'Installed UEC-SF'!G$4+1),Age,0))),0,INDEX('Stock Model-SF'!$C$9:$AT$53,MATCH('Installed UEC-SF'!$B37,Year,0),MATCH(('Installed UEC-SF'!$B37-'Installed UEC-SF'!G$4+1),Age,0)))</f>
        <v>0</v>
      </c>
      <c r="H37" s="249">
        <f ca="1">IF(ISNA(INDEX('Stock Model-SF'!$C$9:$AT$53,MATCH('Installed UEC-SF'!$B37,Year,0),MATCH(('Installed UEC-SF'!$B37-'Installed UEC-SF'!H$4+1),Age,0))),0,INDEX('Stock Model-SF'!$C$9:$AT$53,MATCH('Installed UEC-SF'!$B37,Year,0),MATCH(('Installed UEC-SF'!$B37-'Installed UEC-SF'!H$4+1),Age,0)))</f>
        <v>0</v>
      </c>
      <c r="I37" s="249">
        <f ca="1">IF(ISNA(INDEX('Stock Model-SF'!$C$9:$AT$53,MATCH('Installed UEC-SF'!$B37,Year,0),MATCH(('Installed UEC-SF'!$B37-'Installed UEC-SF'!I$4+1),Age,0))),0,INDEX('Stock Model-SF'!$C$9:$AT$53,MATCH('Installed UEC-SF'!$B37,Year,0),MATCH(('Installed UEC-SF'!$B37-'Installed UEC-SF'!I$4+1),Age,0)))</f>
        <v>0</v>
      </c>
      <c r="J37" s="249">
        <f ca="1">IF(ISNA(INDEX('Stock Model-SF'!$C$9:$AT$53,MATCH('Installed UEC-SF'!$B37,Year,0),MATCH(('Installed UEC-SF'!$B37-'Installed UEC-SF'!J$4+1),Age,0))),0,INDEX('Stock Model-SF'!$C$9:$AT$53,MATCH('Installed UEC-SF'!$B37,Year,0),MATCH(('Installed UEC-SF'!$B37-'Installed UEC-SF'!J$4+1),Age,0)))</f>
        <v>0</v>
      </c>
      <c r="K37" s="249">
        <f ca="1">IF(ISNA(INDEX('Stock Model-SF'!$C$9:$AT$53,MATCH('Installed UEC-SF'!$B37,Year,0),MATCH(('Installed UEC-SF'!$B37-'Installed UEC-SF'!K$4+1),Age,0))),0,INDEX('Stock Model-SF'!$C$9:$AT$53,MATCH('Installed UEC-SF'!$B37,Year,0),MATCH(('Installed UEC-SF'!$B37-'Installed UEC-SF'!K$4+1),Age,0)))</f>
        <v>0</v>
      </c>
      <c r="L37" s="249">
        <f ca="1">IF(ISNA(INDEX('Stock Model-SF'!$C$9:$AT$53,MATCH('Installed UEC-SF'!$B37,Year,0),MATCH(('Installed UEC-SF'!$B37-'Installed UEC-SF'!L$4+1),Age,0))),0,INDEX('Stock Model-SF'!$C$9:$AT$53,MATCH('Installed UEC-SF'!$B37,Year,0),MATCH(('Installed UEC-SF'!$B37-'Installed UEC-SF'!L$4+1),Age,0)))</f>
        <v>0</v>
      </c>
      <c r="M37" s="249">
        <f ca="1">IF(ISNA(INDEX('Stock Model-SF'!$C$9:$AT$53,MATCH('Installed UEC-SF'!$B37,Year,0),MATCH(('Installed UEC-SF'!$B37-'Installed UEC-SF'!M$4+1),Age,0))),0,INDEX('Stock Model-SF'!$C$9:$AT$53,MATCH('Installed UEC-SF'!$B37,Year,0),MATCH(('Installed UEC-SF'!$B37-'Installed UEC-SF'!M$4+1),Age,0)))</f>
        <v>0</v>
      </c>
      <c r="N37" s="249">
        <f ca="1">IF(ISNA(INDEX('Stock Model-SF'!$C$9:$AT$53,MATCH('Installed UEC-SF'!$B37,Year,0),MATCH(('Installed UEC-SF'!$B37-'Installed UEC-SF'!N$4+1),Age,0))),0,INDEX('Stock Model-SF'!$C$9:$AT$53,MATCH('Installed UEC-SF'!$B37,Year,0),MATCH(('Installed UEC-SF'!$B37-'Installed UEC-SF'!N$4+1),Age,0)))</f>
        <v>0</v>
      </c>
      <c r="O37" s="249">
        <f ca="1">IF(ISNA(INDEX('Stock Model-SF'!$C$9:$AT$53,MATCH('Installed UEC-SF'!$B37,Year,0),MATCH(('Installed UEC-SF'!$B37-'Installed UEC-SF'!O$4+1),Age,0))),0,INDEX('Stock Model-SF'!$C$9:$AT$53,MATCH('Installed UEC-SF'!$B37,Year,0),MATCH(('Installed UEC-SF'!$B37-'Installed UEC-SF'!O$4+1),Age,0)))</f>
        <v>0</v>
      </c>
      <c r="P37" s="249">
        <f ca="1">IF(ISNA(INDEX('Stock Model-SF'!$C$9:$AT$53,MATCH('Installed UEC-SF'!$B37,Year,0),MATCH(('Installed UEC-SF'!$B37-'Installed UEC-SF'!P$4+1),Age,0))),0,INDEX('Stock Model-SF'!$C$9:$AT$53,MATCH('Installed UEC-SF'!$B37,Year,0),MATCH(('Installed UEC-SF'!$B37-'Installed UEC-SF'!P$4+1),Age,0)))</f>
        <v>0</v>
      </c>
      <c r="Q37" s="249">
        <f ca="1">IF(ISNA(INDEX('Stock Model-SF'!$C$9:$AT$53,MATCH('Installed UEC-SF'!$B37,Year,0),MATCH(('Installed UEC-SF'!$B37-'Installed UEC-SF'!Q$4+1),Age,0))),0,INDEX('Stock Model-SF'!$C$9:$AT$53,MATCH('Installed UEC-SF'!$B37,Year,0),MATCH(('Installed UEC-SF'!$B37-'Installed UEC-SF'!Q$4+1),Age,0)))</f>
        <v>0</v>
      </c>
      <c r="R37" s="249">
        <f ca="1">IF(ISNA(INDEX('Stock Model-SF'!$C$9:$AT$53,MATCH('Installed UEC-SF'!$B37,Year,0),MATCH(('Installed UEC-SF'!$B37-'Installed UEC-SF'!R$4+1),Age,0))),0,INDEX('Stock Model-SF'!$C$9:$AT$53,MATCH('Installed UEC-SF'!$B37,Year,0),MATCH(('Installed UEC-SF'!$B37-'Installed UEC-SF'!R$4+1),Age,0)))</f>
        <v>0</v>
      </c>
      <c r="S37" s="249">
        <f ca="1">IF(ISNA(INDEX('Stock Model-SF'!$C$9:$AT$53,MATCH('Installed UEC-SF'!$B37,Year,0),MATCH(('Installed UEC-SF'!$B37-'Installed UEC-SF'!S$4+1),Age,0))),0,INDEX('Stock Model-SF'!$C$9:$AT$53,MATCH('Installed UEC-SF'!$B37,Year,0),MATCH(('Installed UEC-SF'!$B37-'Installed UEC-SF'!S$4+1),Age,0)))</f>
        <v>30975.402854554228</v>
      </c>
      <c r="T37" s="249">
        <f ca="1">IF(ISNA(INDEX('Stock Model-SF'!$C$9:$AT$53,MATCH('Installed UEC-SF'!$B37,Year,0),MATCH(('Installed UEC-SF'!$B37-'Installed UEC-SF'!T$4+1),Age,0))),0,INDEX('Stock Model-SF'!$C$9:$AT$53,MATCH('Installed UEC-SF'!$B37,Year,0),MATCH(('Installed UEC-SF'!$B37-'Installed UEC-SF'!T$4+1),Age,0)))</f>
        <v>29422.012276549616</v>
      </c>
      <c r="U37" s="249">
        <f ca="1">IF(ISNA(INDEX('Stock Model-SF'!$C$9:$AT$53,MATCH('Installed UEC-SF'!$B37,Year,0),MATCH(('Installed UEC-SF'!$B37-'Installed UEC-SF'!U$4+1),Age,0))),0,INDEX('Stock Model-SF'!$C$9:$AT$53,MATCH('Installed UEC-SF'!$B37,Year,0),MATCH(('Installed UEC-SF'!$B37-'Installed UEC-SF'!U$4+1),Age,0)))</f>
        <v>27205.185657972164</v>
      </c>
      <c r="V37" s="249">
        <f ca="1">IF(ISNA(INDEX('Stock Model-SF'!$C$9:$AT$53,MATCH('Installed UEC-SF'!$B37,Year,0),MATCH(('Installed UEC-SF'!$B37-'Installed UEC-SF'!V$4+1),Age,0))),0,INDEX('Stock Model-SF'!$C$9:$AT$53,MATCH('Installed UEC-SF'!$B37,Year,0),MATCH(('Installed UEC-SF'!$B37-'Installed UEC-SF'!V$4+1),Age,0)))</f>
        <v>26534.107479712118</v>
      </c>
      <c r="W37" s="249">
        <f ca="1">IF(ISNA(INDEX('Stock Model-SF'!$C$9:$AT$53,MATCH('Installed UEC-SF'!$B37,Year,0),MATCH(('Installed UEC-SF'!$B37-'Installed UEC-SF'!W$4+1),Age,0))),0,INDEX('Stock Model-SF'!$C$9:$AT$53,MATCH('Installed UEC-SF'!$B37,Year,0),MATCH(('Installed UEC-SF'!$B37-'Installed UEC-SF'!W$4+1),Age,0)))</f>
        <v>28333.738413550331</v>
      </c>
      <c r="X37" s="249">
        <f ca="1">IF(ISNA(INDEX('Stock Model-SF'!$C$9:$AT$53,MATCH('Installed UEC-SF'!$B37,Year,0),MATCH(('Installed UEC-SF'!$B37-'Installed UEC-SF'!X$4+1),Age,0))),0,INDEX('Stock Model-SF'!$C$9:$AT$53,MATCH('Installed UEC-SF'!$B37,Year,0),MATCH(('Installed UEC-SF'!$B37-'Installed UEC-SF'!X$4+1),Age,0)))</f>
        <v>32906.873839996973</v>
      </c>
      <c r="Y37" s="249">
        <f ca="1">IF(ISNA(INDEX('Stock Model-SF'!$C$9:$AT$53,MATCH('Installed UEC-SF'!$B37,Year,0),MATCH(('Installed UEC-SF'!$B37-'Installed UEC-SF'!Y$4+1),Age,0))),0,INDEX('Stock Model-SF'!$C$9:$AT$53,MATCH('Installed UEC-SF'!$B37,Year,0),MATCH(('Installed UEC-SF'!$B37-'Installed UEC-SF'!Y$4+1),Age,0)))</f>
        <v>32656.235312449826</v>
      </c>
      <c r="Z37" s="249">
        <f ca="1">IF(ISNA(INDEX('Stock Model-SF'!$C$9:$AT$53,MATCH('Installed UEC-SF'!$B37,Year,0),MATCH(('Installed UEC-SF'!$B37-'Installed UEC-SF'!Z$4+1),Age,0))),0,INDEX('Stock Model-SF'!$C$9:$AT$53,MATCH('Installed UEC-SF'!$B37,Year,0),MATCH(('Installed UEC-SF'!$B37-'Installed UEC-SF'!Z$4+1),Age,0)))</f>
        <v>33416.934863386377</v>
      </c>
      <c r="AA37" s="249">
        <f ca="1">IF(ISNA(INDEX('Stock Model-SF'!$C$9:$AT$53,MATCH('Installed UEC-SF'!$B37,Year,0),MATCH(('Installed UEC-SF'!$B37-'Installed UEC-SF'!AA$4+1),Age,0))),0,INDEX('Stock Model-SF'!$C$9:$AT$53,MATCH('Installed UEC-SF'!$B37,Year,0),MATCH(('Installed UEC-SF'!$B37-'Installed UEC-SF'!AA$4+1),Age,0)))</f>
        <v>33628.823845878906</v>
      </c>
      <c r="AB37" s="249">
        <f ca="1">IF(ISNA(INDEX('Stock Model-SF'!$C$9:$AT$53,MATCH('Installed UEC-SF'!$B37,Year,0),MATCH(('Installed UEC-SF'!$B37-'Installed UEC-SF'!AB$4+1),Age,0))),0,INDEX('Stock Model-SF'!$C$9:$AT$53,MATCH('Installed UEC-SF'!$B37,Year,0),MATCH(('Installed UEC-SF'!$B37-'Installed UEC-SF'!AB$4+1),Age,0)))</f>
        <v>34206.695973762937</v>
      </c>
      <c r="AC37" s="249">
        <f ca="1">IF(ISNA(INDEX('Stock Model-SF'!$C$9:$AT$53,MATCH('Installed UEC-SF'!$B37,Year,0),MATCH(('Installed UEC-SF'!$B37-'Installed UEC-SF'!AC$4+1),Age,0))),0,INDEX('Stock Model-SF'!$C$9:$AT$53,MATCH('Installed UEC-SF'!$B37,Year,0),MATCH(('Installed UEC-SF'!$B37-'Installed UEC-SF'!AC$4+1),Age,0)))</f>
        <v>34396.395255885363</v>
      </c>
      <c r="AD37" s="249">
        <f ca="1">IF(ISNA(INDEX('Stock Model-SF'!$C$9:$AT$53,MATCH('Installed UEC-SF'!$B37,Year,0),MATCH(('Installed UEC-SF'!$B37-'Installed UEC-SF'!AD$4+1),Age,0))),0,INDEX('Stock Model-SF'!$C$9:$AT$53,MATCH('Installed UEC-SF'!$B37,Year,0),MATCH(('Installed UEC-SF'!$B37-'Installed UEC-SF'!AD$4+1),Age,0)))</f>
        <v>34025.215326404359</v>
      </c>
      <c r="AE37" s="249">
        <f ca="1">IF(ISNA(INDEX('Stock Model-SF'!$C$9:$AT$53,MATCH('Installed UEC-SF'!$B37,Year,0),MATCH(('Installed UEC-SF'!$B37-'Installed UEC-SF'!AE$4+1),Age,0))),0,INDEX('Stock Model-SF'!$C$9:$AT$53,MATCH('Installed UEC-SF'!$B37,Year,0),MATCH(('Installed UEC-SF'!$B37-'Installed UEC-SF'!AE$4+1),Age,0)))</f>
        <v>34297.296361693661</v>
      </c>
      <c r="AF37" s="249">
        <f ca="1">IF(ISNA(INDEX('Stock Model-SF'!$C$9:$AT$53,MATCH('Installed UEC-SF'!$B37,Year,0),MATCH(('Installed UEC-SF'!$B37-'Installed UEC-SF'!AF$4+1),Age,0))),0,INDEX('Stock Model-SF'!$C$9:$AT$53,MATCH('Installed UEC-SF'!$B37,Year,0),MATCH(('Installed UEC-SF'!$B37-'Installed UEC-SF'!AF$4+1),Age,0)))</f>
        <v>35205.463224516585</v>
      </c>
      <c r="AG37" s="249">
        <f ca="1">IF(ISNA(INDEX('Stock Model-SF'!$C$9:$AT$53,MATCH('Installed UEC-SF'!$B37,Year,0),MATCH(('Installed UEC-SF'!$B37-'Installed UEC-SF'!AG$4+1),Age,0))),0,INDEX('Stock Model-SF'!$C$9:$AT$53,MATCH('Installed UEC-SF'!$B37,Year,0),MATCH(('Installed UEC-SF'!$B37-'Installed UEC-SF'!AG$4+1),Age,0)))</f>
        <v>36162.322565794362</v>
      </c>
      <c r="AH37" s="249">
        <f ca="1">IF(ISNA(INDEX('Stock Model-SF'!$C$9:$AT$53,MATCH('Installed UEC-SF'!$B37,Year,0),MATCH(('Installed UEC-SF'!$B37-'Installed UEC-SF'!AH$4+1),Age,0))),0,INDEX('Stock Model-SF'!$C$9:$AT$53,MATCH('Installed UEC-SF'!$B37,Year,0),MATCH(('Installed UEC-SF'!$B37-'Installed UEC-SF'!AH$4+1),Age,0)))</f>
        <v>36723.905405414225</v>
      </c>
      <c r="AI37" s="249">
        <f ca="1">IF(ISNA(INDEX('Stock Model-SF'!$C$9:$AT$53,MATCH('Installed UEC-SF'!$B37,Year,0),MATCH(('Installed UEC-SF'!$B37-'Installed UEC-SF'!AI$4+1),Age,0))),0,INDEX('Stock Model-SF'!$C$9:$AT$53,MATCH('Installed UEC-SF'!$B37,Year,0),MATCH(('Installed UEC-SF'!$B37-'Installed UEC-SF'!AI$4+1),Age,0)))</f>
        <v>37856.886207173993</v>
      </c>
      <c r="AJ37" s="249">
        <f>IF(ISNA(INDEX('Stock Model-SF'!$C$9:$AT$53,MATCH('Installed UEC-SF'!$B37,Year,0),MATCH(('Installed UEC-SF'!$B37-'Installed UEC-SF'!AJ$4+1),Age,0))),0,INDEX('Stock Model-SF'!$C$9:$AT$53,MATCH('Installed UEC-SF'!$B37,Year,0),MATCH(('Installed UEC-SF'!$B37-'Installed UEC-SF'!AJ$4+1),Age,0)))</f>
        <v>0</v>
      </c>
      <c r="AK37" s="249">
        <f>IF(ISNA(INDEX('Stock Model-SF'!$C$9:$AT$53,MATCH('Installed UEC-SF'!$B37,Year,0),MATCH(('Installed UEC-SF'!$B37-'Installed UEC-SF'!AK$4+1),Age,0))),0,INDEX('Stock Model-SF'!$C$9:$AT$53,MATCH('Installed UEC-SF'!$B37,Year,0),MATCH(('Installed UEC-SF'!$B37-'Installed UEC-SF'!AK$4+1),Age,0)))</f>
        <v>0</v>
      </c>
      <c r="AL37" s="249">
        <f>IF(ISNA(INDEX('Stock Model-SF'!$C$9:$AT$53,MATCH('Installed UEC-SF'!$B37,Year,0),MATCH(('Installed UEC-SF'!$B37-'Installed UEC-SF'!AL$4+1),Age,0))),0,INDEX('Stock Model-SF'!$C$9:$AT$53,MATCH('Installed UEC-SF'!$B37,Year,0),MATCH(('Installed UEC-SF'!$B37-'Installed UEC-SF'!AL$4+1),Age,0)))</f>
        <v>0</v>
      </c>
      <c r="AM37" s="249">
        <f>IF(ISNA(INDEX('Stock Model-SF'!$C$9:$AT$53,MATCH('Installed UEC-SF'!$B37,Year,0),MATCH(('Installed UEC-SF'!$B37-'Installed UEC-SF'!AM$4+1),Age,0))),0,INDEX('Stock Model-SF'!$C$9:$AT$53,MATCH('Installed UEC-SF'!$B37,Year,0),MATCH(('Installed UEC-SF'!$B37-'Installed UEC-SF'!AM$4+1),Age,0)))</f>
        <v>0</v>
      </c>
      <c r="AN37" s="249">
        <f>IF(ISNA(INDEX('Stock Model-SF'!$C$9:$AT$53,MATCH('Installed UEC-SF'!$B37,Year,0),MATCH(('Installed UEC-SF'!$B37-'Installed UEC-SF'!AN$4+1),Age,0))),0,INDEX('Stock Model-SF'!$C$9:$AT$53,MATCH('Installed UEC-SF'!$B37,Year,0),MATCH(('Installed UEC-SF'!$B37-'Installed UEC-SF'!AN$4+1),Age,0)))</f>
        <v>0</v>
      </c>
      <c r="AO37" s="249">
        <f>IF(ISNA(INDEX('Stock Model-SF'!$C$9:$AT$53,MATCH('Installed UEC-SF'!$B37,Year,0),MATCH(('Installed UEC-SF'!$B37-'Installed UEC-SF'!AO$4+1),Age,0))),0,INDEX('Stock Model-SF'!$C$9:$AT$53,MATCH('Installed UEC-SF'!$B37,Year,0),MATCH(('Installed UEC-SF'!$B37-'Installed UEC-SF'!AO$4+1),Age,0)))</f>
        <v>0</v>
      </c>
      <c r="AP37" s="249">
        <f>IF(ISNA(INDEX('Stock Model-SF'!$C$9:$AT$53,MATCH('Installed UEC-SF'!$B37,Year,0),MATCH(('Installed UEC-SF'!$B37-'Installed UEC-SF'!AP$4+1),Age,0))),0,INDEX('Stock Model-SF'!$C$9:$AT$53,MATCH('Installed UEC-SF'!$B37,Year,0),MATCH(('Installed UEC-SF'!$B37-'Installed UEC-SF'!AP$4+1),Age,0)))</f>
        <v>0</v>
      </c>
      <c r="AQ37" s="249">
        <f>IF(ISNA(INDEX('Stock Model-SF'!$C$9:$AT$53,MATCH('Installed UEC-SF'!$B37,Year,0),MATCH(('Installed UEC-SF'!$B37-'Installed UEC-SF'!AQ$4+1),Age,0))),0,INDEX('Stock Model-SF'!$C$9:$AT$53,MATCH('Installed UEC-SF'!$B37,Year,0),MATCH(('Installed UEC-SF'!$B37-'Installed UEC-SF'!AQ$4+1),Age,0)))</f>
        <v>0</v>
      </c>
      <c r="AR37" s="249">
        <f>IF(ISNA(INDEX('Stock Model-SF'!$C$9:$AT$53,MATCH('Installed UEC-SF'!$B37,Year,0),MATCH(('Installed UEC-SF'!$B37-'Installed UEC-SF'!AR$4+1),Age,0))),0,INDEX('Stock Model-SF'!$C$9:$AT$53,MATCH('Installed UEC-SF'!$B37,Year,0),MATCH(('Installed UEC-SF'!$B37-'Installed UEC-SF'!AR$4+1),Age,0)))</f>
        <v>0</v>
      </c>
      <c r="AS37" s="249">
        <f>IF(ISNA(INDEX('Stock Model-SF'!$C$9:$AT$53,MATCH('Installed UEC-SF'!$B37,Year,0),MATCH(('Installed UEC-SF'!$B37-'Installed UEC-SF'!AS$4+1),Age,0))),0,INDEX('Stock Model-SF'!$C$9:$AT$53,MATCH('Installed UEC-SF'!$B37,Year,0),MATCH(('Installed UEC-SF'!$B37-'Installed UEC-SF'!AS$4+1),Age,0)))</f>
        <v>0</v>
      </c>
      <c r="AT37" s="249">
        <f>IF(ISNA(INDEX('Stock Model-SF'!$C$9:$AT$53,MATCH('Installed UEC-SF'!$B37,Year,0),MATCH(('Installed UEC-SF'!$B37-'Installed UEC-SF'!AT$4+1),Age,0))),0,INDEX('Stock Model-SF'!$C$9:$AT$53,MATCH('Installed UEC-SF'!$B37,Year,0),MATCH(('Installed UEC-SF'!$B37-'Installed UEC-SF'!AT$4+1),Age,0)))</f>
        <v>0</v>
      </c>
      <c r="AU37" s="249">
        <f>IF(ISNA(INDEX('Stock Model-SF'!$C$9:$AT$53,MATCH('Installed UEC-SF'!$B37,Year,0),MATCH(('Installed UEC-SF'!$B37-'Installed UEC-SF'!AU$4+1),Age,0))),0,INDEX('Stock Model-SF'!$C$9:$AT$53,MATCH('Installed UEC-SF'!$B37,Year,0),MATCH(('Installed UEC-SF'!$B37-'Installed UEC-SF'!AU$4+1),Age,0)))</f>
        <v>0</v>
      </c>
      <c r="AV37" s="249">
        <f t="shared" ca="1" si="2"/>
        <v>557953.49486469605</v>
      </c>
      <c r="AW37" s="250" t="str">
        <f ca="1">IF(AV37=SUM('Stock Model-SF'!C41:AT41),"OK","Error")</f>
        <v>OK</v>
      </c>
    </row>
    <row r="38" spans="1:49">
      <c r="A38" s="247"/>
      <c r="B38" s="246">
        <f>'Stock Model-SF'!B42</f>
        <v>2023</v>
      </c>
      <c r="C38" s="249">
        <f ca="1">IF(ISNA(INDEX('Stock Model-SF'!$C$9:$AT$53,MATCH('Installed UEC-SF'!$B38,Year,0),MATCH(('Installed UEC-SF'!$B38-'Installed UEC-SF'!C$4+1),Age,0))),0,INDEX('Stock Model-SF'!$C$9:$AT$53,MATCH('Installed UEC-SF'!$B38,Year,0),MATCH(('Installed UEC-SF'!$B38-'Installed UEC-SF'!C$4+1),Age,0)))</f>
        <v>0</v>
      </c>
      <c r="D38" s="249">
        <f ca="1">IF(ISNA(INDEX('Stock Model-SF'!$C$9:$AT$53,MATCH('Installed UEC-SF'!$B38,Year,0),MATCH(('Installed UEC-SF'!$B38-'Installed UEC-SF'!D$4+1),Age,0))),0,INDEX('Stock Model-SF'!$C$9:$AT$53,MATCH('Installed UEC-SF'!$B38,Year,0),MATCH(('Installed UEC-SF'!$B38-'Installed UEC-SF'!D$4+1),Age,0)))</f>
        <v>0</v>
      </c>
      <c r="E38" s="249">
        <f ca="1">IF(ISNA(INDEX('Stock Model-SF'!$C$9:$AT$53,MATCH('Installed UEC-SF'!$B38,Year,0),MATCH(('Installed UEC-SF'!$B38-'Installed UEC-SF'!E$4+1),Age,0))),0,INDEX('Stock Model-SF'!$C$9:$AT$53,MATCH('Installed UEC-SF'!$B38,Year,0),MATCH(('Installed UEC-SF'!$B38-'Installed UEC-SF'!E$4+1),Age,0)))</f>
        <v>0</v>
      </c>
      <c r="F38" s="249">
        <f ca="1">IF(ISNA(INDEX('Stock Model-SF'!$C$9:$AT$53,MATCH('Installed UEC-SF'!$B38,Year,0),MATCH(('Installed UEC-SF'!$B38-'Installed UEC-SF'!F$4+1),Age,0))),0,INDEX('Stock Model-SF'!$C$9:$AT$53,MATCH('Installed UEC-SF'!$B38,Year,0),MATCH(('Installed UEC-SF'!$B38-'Installed UEC-SF'!F$4+1),Age,0)))</f>
        <v>0</v>
      </c>
      <c r="G38" s="249">
        <f ca="1">IF(ISNA(INDEX('Stock Model-SF'!$C$9:$AT$53,MATCH('Installed UEC-SF'!$B38,Year,0),MATCH(('Installed UEC-SF'!$B38-'Installed UEC-SF'!G$4+1),Age,0))),0,INDEX('Stock Model-SF'!$C$9:$AT$53,MATCH('Installed UEC-SF'!$B38,Year,0),MATCH(('Installed UEC-SF'!$B38-'Installed UEC-SF'!G$4+1),Age,0)))</f>
        <v>0</v>
      </c>
      <c r="H38" s="249">
        <f ca="1">IF(ISNA(INDEX('Stock Model-SF'!$C$9:$AT$53,MATCH('Installed UEC-SF'!$B38,Year,0),MATCH(('Installed UEC-SF'!$B38-'Installed UEC-SF'!H$4+1),Age,0))),0,INDEX('Stock Model-SF'!$C$9:$AT$53,MATCH('Installed UEC-SF'!$B38,Year,0),MATCH(('Installed UEC-SF'!$B38-'Installed UEC-SF'!H$4+1),Age,0)))</f>
        <v>0</v>
      </c>
      <c r="I38" s="249">
        <f ca="1">IF(ISNA(INDEX('Stock Model-SF'!$C$9:$AT$53,MATCH('Installed UEC-SF'!$B38,Year,0),MATCH(('Installed UEC-SF'!$B38-'Installed UEC-SF'!I$4+1),Age,0))),0,INDEX('Stock Model-SF'!$C$9:$AT$53,MATCH('Installed UEC-SF'!$B38,Year,0),MATCH(('Installed UEC-SF'!$B38-'Installed UEC-SF'!I$4+1),Age,0)))</f>
        <v>0</v>
      </c>
      <c r="J38" s="249">
        <f ca="1">IF(ISNA(INDEX('Stock Model-SF'!$C$9:$AT$53,MATCH('Installed UEC-SF'!$B38,Year,0),MATCH(('Installed UEC-SF'!$B38-'Installed UEC-SF'!J$4+1),Age,0))),0,INDEX('Stock Model-SF'!$C$9:$AT$53,MATCH('Installed UEC-SF'!$B38,Year,0),MATCH(('Installed UEC-SF'!$B38-'Installed UEC-SF'!J$4+1),Age,0)))</f>
        <v>0</v>
      </c>
      <c r="K38" s="249">
        <f ca="1">IF(ISNA(INDEX('Stock Model-SF'!$C$9:$AT$53,MATCH('Installed UEC-SF'!$B38,Year,0),MATCH(('Installed UEC-SF'!$B38-'Installed UEC-SF'!K$4+1),Age,0))),0,INDEX('Stock Model-SF'!$C$9:$AT$53,MATCH('Installed UEC-SF'!$B38,Year,0),MATCH(('Installed UEC-SF'!$B38-'Installed UEC-SF'!K$4+1),Age,0)))</f>
        <v>0</v>
      </c>
      <c r="L38" s="249">
        <f ca="1">IF(ISNA(INDEX('Stock Model-SF'!$C$9:$AT$53,MATCH('Installed UEC-SF'!$B38,Year,0),MATCH(('Installed UEC-SF'!$B38-'Installed UEC-SF'!L$4+1),Age,0))),0,INDEX('Stock Model-SF'!$C$9:$AT$53,MATCH('Installed UEC-SF'!$B38,Year,0),MATCH(('Installed UEC-SF'!$B38-'Installed UEC-SF'!L$4+1),Age,0)))</f>
        <v>0</v>
      </c>
      <c r="M38" s="249">
        <f ca="1">IF(ISNA(INDEX('Stock Model-SF'!$C$9:$AT$53,MATCH('Installed UEC-SF'!$B38,Year,0),MATCH(('Installed UEC-SF'!$B38-'Installed UEC-SF'!M$4+1),Age,0))),0,INDEX('Stock Model-SF'!$C$9:$AT$53,MATCH('Installed UEC-SF'!$B38,Year,0),MATCH(('Installed UEC-SF'!$B38-'Installed UEC-SF'!M$4+1),Age,0)))</f>
        <v>0</v>
      </c>
      <c r="N38" s="249">
        <f ca="1">IF(ISNA(INDEX('Stock Model-SF'!$C$9:$AT$53,MATCH('Installed UEC-SF'!$B38,Year,0),MATCH(('Installed UEC-SF'!$B38-'Installed UEC-SF'!N$4+1),Age,0))),0,INDEX('Stock Model-SF'!$C$9:$AT$53,MATCH('Installed UEC-SF'!$B38,Year,0),MATCH(('Installed UEC-SF'!$B38-'Installed UEC-SF'!N$4+1),Age,0)))</f>
        <v>0</v>
      </c>
      <c r="O38" s="249">
        <f ca="1">IF(ISNA(INDEX('Stock Model-SF'!$C$9:$AT$53,MATCH('Installed UEC-SF'!$B38,Year,0),MATCH(('Installed UEC-SF'!$B38-'Installed UEC-SF'!O$4+1),Age,0))),0,INDEX('Stock Model-SF'!$C$9:$AT$53,MATCH('Installed UEC-SF'!$B38,Year,0),MATCH(('Installed UEC-SF'!$B38-'Installed UEC-SF'!O$4+1),Age,0)))</f>
        <v>0</v>
      </c>
      <c r="P38" s="249">
        <f ca="1">IF(ISNA(INDEX('Stock Model-SF'!$C$9:$AT$53,MATCH('Installed UEC-SF'!$B38,Year,0),MATCH(('Installed UEC-SF'!$B38-'Installed UEC-SF'!P$4+1),Age,0))),0,INDEX('Stock Model-SF'!$C$9:$AT$53,MATCH('Installed UEC-SF'!$B38,Year,0),MATCH(('Installed UEC-SF'!$B38-'Installed UEC-SF'!P$4+1),Age,0)))</f>
        <v>0</v>
      </c>
      <c r="Q38" s="249">
        <f ca="1">IF(ISNA(INDEX('Stock Model-SF'!$C$9:$AT$53,MATCH('Installed UEC-SF'!$B38,Year,0),MATCH(('Installed UEC-SF'!$B38-'Installed UEC-SF'!Q$4+1),Age,0))),0,INDEX('Stock Model-SF'!$C$9:$AT$53,MATCH('Installed UEC-SF'!$B38,Year,0),MATCH(('Installed UEC-SF'!$B38-'Installed UEC-SF'!Q$4+1),Age,0)))</f>
        <v>0</v>
      </c>
      <c r="R38" s="249">
        <f ca="1">IF(ISNA(INDEX('Stock Model-SF'!$C$9:$AT$53,MATCH('Installed UEC-SF'!$B38,Year,0),MATCH(('Installed UEC-SF'!$B38-'Installed UEC-SF'!R$4+1),Age,0))),0,INDEX('Stock Model-SF'!$C$9:$AT$53,MATCH('Installed UEC-SF'!$B38,Year,0),MATCH(('Installed UEC-SF'!$B38-'Installed UEC-SF'!R$4+1),Age,0)))</f>
        <v>0</v>
      </c>
      <c r="S38" s="249">
        <f ca="1">IF(ISNA(INDEX('Stock Model-SF'!$C$9:$AT$53,MATCH('Installed UEC-SF'!$B38,Year,0),MATCH(('Installed UEC-SF'!$B38-'Installed UEC-SF'!S$4+1),Age,0))),0,INDEX('Stock Model-SF'!$C$9:$AT$53,MATCH('Installed UEC-SF'!$B38,Year,0),MATCH(('Installed UEC-SF'!$B38-'Installed UEC-SF'!S$4+1),Age,0)))</f>
        <v>0</v>
      </c>
      <c r="T38" s="249">
        <f ca="1">IF(ISNA(INDEX('Stock Model-SF'!$C$9:$AT$53,MATCH('Installed UEC-SF'!$B38,Year,0),MATCH(('Installed UEC-SF'!$B38-'Installed UEC-SF'!T$4+1),Age,0))),0,INDEX('Stock Model-SF'!$C$9:$AT$53,MATCH('Installed UEC-SF'!$B38,Year,0),MATCH(('Installed UEC-SF'!$B38-'Installed UEC-SF'!T$4+1),Age,0)))</f>
        <v>29422.012276549616</v>
      </c>
      <c r="U38" s="249">
        <f ca="1">IF(ISNA(INDEX('Stock Model-SF'!$C$9:$AT$53,MATCH('Installed UEC-SF'!$B38,Year,0),MATCH(('Installed UEC-SF'!$B38-'Installed UEC-SF'!U$4+1),Age,0))),0,INDEX('Stock Model-SF'!$C$9:$AT$53,MATCH('Installed UEC-SF'!$B38,Year,0),MATCH(('Installed UEC-SF'!$B38-'Installed UEC-SF'!U$4+1),Age,0)))</f>
        <v>27205.185657972164</v>
      </c>
      <c r="V38" s="249">
        <f ca="1">IF(ISNA(INDEX('Stock Model-SF'!$C$9:$AT$53,MATCH('Installed UEC-SF'!$B38,Year,0),MATCH(('Installed UEC-SF'!$B38-'Installed UEC-SF'!V$4+1),Age,0))),0,INDEX('Stock Model-SF'!$C$9:$AT$53,MATCH('Installed UEC-SF'!$B38,Year,0),MATCH(('Installed UEC-SF'!$B38-'Installed UEC-SF'!V$4+1),Age,0)))</f>
        <v>26534.107479712118</v>
      </c>
      <c r="W38" s="249">
        <f ca="1">IF(ISNA(INDEX('Stock Model-SF'!$C$9:$AT$53,MATCH('Installed UEC-SF'!$B38,Year,0),MATCH(('Installed UEC-SF'!$B38-'Installed UEC-SF'!W$4+1),Age,0))),0,INDEX('Stock Model-SF'!$C$9:$AT$53,MATCH('Installed UEC-SF'!$B38,Year,0),MATCH(('Installed UEC-SF'!$B38-'Installed UEC-SF'!W$4+1),Age,0)))</f>
        <v>28333.738413550331</v>
      </c>
      <c r="X38" s="249">
        <f ca="1">IF(ISNA(INDEX('Stock Model-SF'!$C$9:$AT$53,MATCH('Installed UEC-SF'!$B38,Year,0),MATCH(('Installed UEC-SF'!$B38-'Installed UEC-SF'!X$4+1),Age,0))),0,INDEX('Stock Model-SF'!$C$9:$AT$53,MATCH('Installed UEC-SF'!$B38,Year,0),MATCH(('Installed UEC-SF'!$B38-'Installed UEC-SF'!X$4+1),Age,0)))</f>
        <v>32906.873839996973</v>
      </c>
      <c r="Y38" s="249">
        <f ca="1">IF(ISNA(INDEX('Stock Model-SF'!$C$9:$AT$53,MATCH('Installed UEC-SF'!$B38,Year,0),MATCH(('Installed UEC-SF'!$B38-'Installed UEC-SF'!Y$4+1),Age,0))),0,INDEX('Stock Model-SF'!$C$9:$AT$53,MATCH('Installed UEC-SF'!$B38,Year,0),MATCH(('Installed UEC-SF'!$B38-'Installed UEC-SF'!Y$4+1),Age,0)))</f>
        <v>32656.235312449826</v>
      </c>
      <c r="Z38" s="249">
        <f ca="1">IF(ISNA(INDEX('Stock Model-SF'!$C$9:$AT$53,MATCH('Installed UEC-SF'!$B38,Year,0),MATCH(('Installed UEC-SF'!$B38-'Installed UEC-SF'!Z$4+1),Age,0))),0,INDEX('Stock Model-SF'!$C$9:$AT$53,MATCH('Installed UEC-SF'!$B38,Year,0),MATCH(('Installed UEC-SF'!$B38-'Installed UEC-SF'!Z$4+1),Age,0)))</f>
        <v>33416.934863386377</v>
      </c>
      <c r="AA38" s="249">
        <f ca="1">IF(ISNA(INDEX('Stock Model-SF'!$C$9:$AT$53,MATCH('Installed UEC-SF'!$B38,Year,0),MATCH(('Installed UEC-SF'!$B38-'Installed UEC-SF'!AA$4+1),Age,0))),0,INDEX('Stock Model-SF'!$C$9:$AT$53,MATCH('Installed UEC-SF'!$B38,Year,0),MATCH(('Installed UEC-SF'!$B38-'Installed UEC-SF'!AA$4+1),Age,0)))</f>
        <v>33628.823845878906</v>
      </c>
      <c r="AB38" s="249">
        <f ca="1">IF(ISNA(INDEX('Stock Model-SF'!$C$9:$AT$53,MATCH('Installed UEC-SF'!$B38,Year,0),MATCH(('Installed UEC-SF'!$B38-'Installed UEC-SF'!AB$4+1),Age,0))),0,INDEX('Stock Model-SF'!$C$9:$AT$53,MATCH('Installed UEC-SF'!$B38,Year,0),MATCH(('Installed UEC-SF'!$B38-'Installed UEC-SF'!AB$4+1),Age,0)))</f>
        <v>34206.695973762937</v>
      </c>
      <c r="AC38" s="249">
        <f ca="1">IF(ISNA(INDEX('Stock Model-SF'!$C$9:$AT$53,MATCH('Installed UEC-SF'!$B38,Year,0),MATCH(('Installed UEC-SF'!$B38-'Installed UEC-SF'!AC$4+1),Age,0))),0,INDEX('Stock Model-SF'!$C$9:$AT$53,MATCH('Installed UEC-SF'!$B38,Year,0),MATCH(('Installed UEC-SF'!$B38-'Installed UEC-SF'!AC$4+1),Age,0)))</f>
        <v>34396.395255885363</v>
      </c>
      <c r="AD38" s="249">
        <f ca="1">IF(ISNA(INDEX('Stock Model-SF'!$C$9:$AT$53,MATCH('Installed UEC-SF'!$B38,Year,0),MATCH(('Installed UEC-SF'!$B38-'Installed UEC-SF'!AD$4+1),Age,0))),0,INDEX('Stock Model-SF'!$C$9:$AT$53,MATCH('Installed UEC-SF'!$B38,Year,0),MATCH(('Installed UEC-SF'!$B38-'Installed UEC-SF'!AD$4+1),Age,0)))</f>
        <v>34025.215326404359</v>
      </c>
      <c r="AE38" s="249">
        <f ca="1">IF(ISNA(INDEX('Stock Model-SF'!$C$9:$AT$53,MATCH('Installed UEC-SF'!$B38,Year,0),MATCH(('Installed UEC-SF'!$B38-'Installed UEC-SF'!AE$4+1),Age,0))),0,INDEX('Stock Model-SF'!$C$9:$AT$53,MATCH('Installed UEC-SF'!$B38,Year,0),MATCH(('Installed UEC-SF'!$B38-'Installed UEC-SF'!AE$4+1),Age,0)))</f>
        <v>34297.296361693661</v>
      </c>
      <c r="AF38" s="249">
        <f ca="1">IF(ISNA(INDEX('Stock Model-SF'!$C$9:$AT$53,MATCH('Installed UEC-SF'!$B38,Year,0),MATCH(('Installed UEC-SF'!$B38-'Installed UEC-SF'!AF$4+1),Age,0))),0,INDEX('Stock Model-SF'!$C$9:$AT$53,MATCH('Installed UEC-SF'!$B38,Year,0),MATCH(('Installed UEC-SF'!$B38-'Installed UEC-SF'!AF$4+1),Age,0)))</f>
        <v>35205.463224516585</v>
      </c>
      <c r="AG38" s="249">
        <f ca="1">IF(ISNA(INDEX('Stock Model-SF'!$C$9:$AT$53,MATCH('Installed UEC-SF'!$B38,Year,0),MATCH(('Installed UEC-SF'!$B38-'Installed UEC-SF'!AG$4+1),Age,0))),0,INDEX('Stock Model-SF'!$C$9:$AT$53,MATCH('Installed UEC-SF'!$B38,Year,0),MATCH(('Installed UEC-SF'!$B38-'Installed UEC-SF'!AG$4+1),Age,0)))</f>
        <v>36162.322565794362</v>
      </c>
      <c r="AH38" s="249">
        <f ca="1">IF(ISNA(INDEX('Stock Model-SF'!$C$9:$AT$53,MATCH('Installed UEC-SF'!$B38,Year,0),MATCH(('Installed UEC-SF'!$B38-'Installed UEC-SF'!AH$4+1),Age,0))),0,INDEX('Stock Model-SF'!$C$9:$AT$53,MATCH('Installed UEC-SF'!$B38,Year,0),MATCH(('Installed UEC-SF'!$B38-'Installed UEC-SF'!AH$4+1),Age,0)))</f>
        <v>36723.905405414225</v>
      </c>
      <c r="AI38" s="249">
        <f ca="1">IF(ISNA(INDEX('Stock Model-SF'!$C$9:$AT$53,MATCH('Installed UEC-SF'!$B38,Year,0),MATCH(('Installed UEC-SF'!$B38-'Installed UEC-SF'!AI$4+1),Age,0))),0,INDEX('Stock Model-SF'!$C$9:$AT$53,MATCH('Installed UEC-SF'!$B38,Year,0),MATCH(('Installed UEC-SF'!$B38-'Installed UEC-SF'!AI$4+1),Age,0)))</f>
        <v>37856.886207173993</v>
      </c>
      <c r="AJ38" s="249">
        <f ca="1">IF(ISNA(INDEX('Stock Model-SF'!$C$9:$AT$53,MATCH('Installed UEC-SF'!$B38,Year,0),MATCH(('Installed UEC-SF'!$B38-'Installed UEC-SF'!AJ$4+1),Age,0))),0,INDEX('Stock Model-SF'!$C$9:$AT$53,MATCH('Installed UEC-SF'!$B38,Year,0),MATCH(('Installed UEC-SF'!$B38-'Installed UEC-SF'!AJ$4+1),Age,0)))</f>
        <v>37243.410306236219</v>
      </c>
      <c r="AK38" s="249">
        <f>IF(ISNA(INDEX('Stock Model-SF'!$C$9:$AT$53,MATCH('Installed UEC-SF'!$B38,Year,0),MATCH(('Installed UEC-SF'!$B38-'Installed UEC-SF'!AK$4+1),Age,0))),0,INDEX('Stock Model-SF'!$C$9:$AT$53,MATCH('Installed UEC-SF'!$B38,Year,0),MATCH(('Installed UEC-SF'!$B38-'Installed UEC-SF'!AK$4+1),Age,0)))</f>
        <v>0</v>
      </c>
      <c r="AL38" s="249">
        <f>IF(ISNA(INDEX('Stock Model-SF'!$C$9:$AT$53,MATCH('Installed UEC-SF'!$B38,Year,0),MATCH(('Installed UEC-SF'!$B38-'Installed UEC-SF'!AL$4+1),Age,0))),0,INDEX('Stock Model-SF'!$C$9:$AT$53,MATCH('Installed UEC-SF'!$B38,Year,0),MATCH(('Installed UEC-SF'!$B38-'Installed UEC-SF'!AL$4+1),Age,0)))</f>
        <v>0</v>
      </c>
      <c r="AM38" s="249">
        <f>IF(ISNA(INDEX('Stock Model-SF'!$C$9:$AT$53,MATCH('Installed UEC-SF'!$B38,Year,0),MATCH(('Installed UEC-SF'!$B38-'Installed UEC-SF'!AM$4+1),Age,0))),0,INDEX('Stock Model-SF'!$C$9:$AT$53,MATCH('Installed UEC-SF'!$B38,Year,0),MATCH(('Installed UEC-SF'!$B38-'Installed UEC-SF'!AM$4+1),Age,0)))</f>
        <v>0</v>
      </c>
      <c r="AN38" s="249">
        <f>IF(ISNA(INDEX('Stock Model-SF'!$C$9:$AT$53,MATCH('Installed UEC-SF'!$B38,Year,0),MATCH(('Installed UEC-SF'!$B38-'Installed UEC-SF'!AN$4+1),Age,0))),0,INDEX('Stock Model-SF'!$C$9:$AT$53,MATCH('Installed UEC-SF'!$B38,Year,0),MATCH(('Installed UEC-SF'!$B38-'Installed UEC-SF'!AN$4+1),Age,0)))</f>
        <v>0</v>
      </c>
      <c r="AO38" s="249">
        <f>IF(ISNA(INDEX('Stock Model-SF'!$C$9:$AT$53,MATCH('Installed UEC-SF'!$B38,Year,0),MATCH(('Installed UEC-SF'!$B38-'Installed UEC-SF'!AO$4+1),Age,0))),0,INDEX('Stock Model-SF'!$C$9:$AT$53,MATCH('Installed UEC-SF'!$B38,Year,0),MATCH(('Installed UEC-SF'!$B38-'Installed UEC-SF'!AO$4+1),Age,0)))</f>
        <v>0</v>
      </c>
      <c r="AP38" s="249">
        <f>IF(ISNA(INDEX('Stock Model-SF'!$C$9:$AT$53,MATCH('Installed UEC-SF'!$B38,Year,0),MATCH(('Installed UEC-SF'!$B38-'Installed UEC-SF'!AP$4+1),Age,0))),0,INDEX('Stock Model-SF'!$C$9:$AT$53,MATCH('Installed UEC-SF'!$B38,Year,0),MATCH(('Installed UEC-SF'!$B38-'Installed UEC-SF'!AP$4+1),Age,0)))</f>
        <v>0</v>
      </c>
      <c r="AQ38" s="249">
        <f>IF(ISNA(INDEX('Stock Model-SF'!$C$9:$AT$53,MATCH('Installed UEC-SF'!$B38,Year,0),MATCH(('Installed UEC-SF'!$B38-'Installed UEC-SF'!AQ$4+1),Age,0))),0,INDEX('Stock Model-SF'!$C$9:$AT$53,MATCH('Installed UEC-SF'!$B38,Year,0),MATCH(('Installed UEC-SF'!$B38-'Installed UEC-SF'!AQ$4+1),Age,0)))</f>
        <v>0</v>
      </c>
      <c r="AR38" s="249">
        <f>IF(ISNA(INDEX('Stock Model-SF'!$C$9:$AT$53,MATCH('Installed UEC-SF'!$B38,Year,0),MATCH(('Installed UEC-SF'!$B38-'Installed UEC-SF'!AR$4+1),Age,0))),0,INDEX('Stock Model-SF'!$C$9:$AT$53,MATCH('Installed UEC-SF'!$B38,Year,0),MATCH(('Installed UEC-SF'!$B38-'Installed UEC-SF'!AR$4+1),Age,0)))</f>
        <v>0</v>
      </c>
      <c r="AS38" s="249">
        <f>IF(ISNA(INDEX('Stock Model-SF'!$C$9:$AT$53,MATCH('Installed UEC-SF'!$B38,Year,0),MATCH(('Installed UEC-SF'!$B38-'Installed UEC-SF'!AS$4+1),Age,0))),0,INDEX('Stock Model-SF'!$C$9:$AT$53,MATCH('Installed UEC-SF'!$B38,Year,0),MATCH(('Installed UEC-SF'!$B38-'Installed UEC-SF'!AS$4+1),Age,0)))</f>
        <v>0</v>
      </c>
      <c r="AT38" s="249">
        <f>IF(ISNA(INDEX('Stock Model-SF'!$C$9:$AT$53,MATCH('Installed UEC-SF'!$B38,Year,0),MATCH(('Installed UEC-SF'!$B38-'Installed UEC-SF'!AT$4+1),Age,0))),0,INDEX('Stock Model-SF'!$C$9:$AT$53,MATCH('Installed UEC-SF'!$B38,Year,0),MATCH(('Installed UEC-SF'!$B38-'Installed UEC-SF'!AT$4+1),Age,0)))</f>
        <v>0</v>
      </c>
      <c r="AU38" s="249">
        <f>IF(ISNA(INDEX('Stock Model-SF'!$C$9:$AT$53,MATCH('Installed UEC-SF'!$B38,Year,0),MATCH(('Installed UEC-SF'!$B38-'Installed UEC-SF'!AU$4+1),Age,0))),0,INDEX('Stock Model-SF'!$C$9:$AT$53,MATCH('Installed UEC-SF'!$B38,Year,0),MATCH(('Installed UEC-SF'!$B38-'Installed UEC-SF'!AU$4+1),Age,0)))</f>
        <v>0</v>
      </c>
      <c r="AV38" s="249">
        <f t="shared" ca="1" si="2"/>
        <v>564221.50231637817</v>
      </c>
      <c r="AW38" s="250" t="str">
        <f ca="1">IF(AV38=SUM('Stock Model-SF'!C42:AT42),"OK","Error")</f>
        <v>OK</v>
      </c>
    </row>
    <row r="39" spans="1:49">
      <c r="A39" s="247"/>
      <c r="B39" s="246">
        <f>'Stock Model-SF'!B43</f>
        <v>2024</v>
      </c>
      <c r="C39" s="249">
        <f ca="1">IF(ISNA(INDEX('Stock Model-SF'!$C$9:$AT$53,MATCH('Installed UEC-SF'!$B39,Year,0),MATCH(('Installed UEC-SF'!$B39-'Installed UEC-SF'!C$4+1),Age,0))),0,INDEX('Stock Model-SF'!$C$9:$AT$53,MATCH('Installed UEC-SF'!$B39,Year,0),MATCH(('Installed UEC-SF'!$B39-'Installed UEC-SF'!C$4+1),Age,0)))</f>
        <v>0</v>
      </c>
      <c r="D39" s="249">
        <f ca="1">IF(ISNA(INDEX('Stock Model-SF'!$C$9:$AT$53,MATCH('Installed UEC-SF'!$B39,Year,0),MATCH(('Installed UEC-SF'!$B39-'Installed UEC-SF'!D$4+1),Age,0))),0,INDEX('Stock Model-SF'!$C$9:$AT$53,MATCH('Installed UEC-SF'!$B39,Year,0),MATCH(('Installed UEC-SF'!$B39-'Installed UEC-SF'!D$4+1),Age,0)))</f>
        <v>0</v>
      </c>
      <c r="E39" s="249">
        <f ca="1">IF(ISNA(INDEX('Stock Model-SF'!$C$9:$AT$53,MATCH('Installed UEC-SF'!$B39,Year,0),MATCH(('Installed UEC-SF'!$B39-'Installed UEC-SF'!E$4+1),Age,0))),0,INDEX('Stock Model-SF'!$C$9:$AT$53,MATCH('Installed UEC-SF'!$B39,Year,0),MATCH(('Installed UEC-SF'!$B39-'Installed UEC-SF'!E$4+1),Age,0)))</f>
        <v>0</v>
      </c>
      <c r="F39" s="249">
        <f ca="1">IF(ISNA(INDEX('Stock Model-SF'!$C$9:$AT$53,MATCH('Installed UEC-SF'!$B39,Year,0),MATCH(('Installed UEC-SF'!$B39-'Installed UEC-SF'!F$4+1),Age,0))),0,INDEX('Stock Model-SF'!$C$9:$AT$53,MATCH('Installed UEC-SF'!$B39,Year,0),MATCH(('Installed UEC-SF'!$B39-'Installed UEC-SF'!F$4+1),Age,0)))</f>
        <v>0</v>
      </c>
      <c r="G39" s="249">
        <f ca="1">IF(ISNA(INDEX('Stock Model-SF'!$C$9:$AT$53,MATCH('Installed UEC-SF'!$B39,Year,0),MATCH(('Installed UEC-SF'!$B39-'Installed UEC-SF'!G$4+1),Age,0))),0,INDEX('Stock Model-SF'!$C$9:$AT$53,MATCH('Installed UEC-SF'!$B39,Year,0),MATCH(('Installed UEC-SF'!$B39-'Installed UEC-SF'!G$4+1),Age,0)))</f>
        <v>0</v>
      </c>
      <c r="H39" s="249">
        <f ca="1">IF(ISNA(INDEX('Stock Model-SF'!$C$9:$AT$53,MATCH('Installed UEC-SF'!$B39,Year,0),MATCH(('Installed UEC-SF'!$B39-'Installed UEC-SF'!H$4+1),Age,0))),0,INDEX('Stock Model-SF'!$C$9:$AT$53,MATCH('Installed UEC-SF'!$B39,Year,0),MATCH(('Installed UEC-SF'!$B39-'Installed UEC-SF'!H$4+1),Age,0)))</f>
        <v>0</v>
      </c>
      <c r="I39" s="249">
        <f ca="1">IF(ISNA(INDEX('Stock Model-SF'!$C$9:$AT$53,MATCH('Installed UEC-SF'!$B39,Year,0),MATCH(('Installed UEC-SF'!$B39-'Installed UEC-SF'!I$4+1),Age,0))),0,INDEX('Stock Model-SF'!$C$9:$AT$53,MATCH('Installed UEC-SF'!$B39,Year,0),MATCH(('Installed UEC-SF'!$B39-'Installed UEC-SF'!I$4+1),Age,0)))</f>
        <v>0</v>
      </c>
      <c r="J39" s="249">
        <f ca="1">IF(ISNA(INDEX('Stock Model-SF'!$C$9:$AT$53,MATCH('Installed UEC-SF'!$B39,Year,0),MATCH(('Installed UEC-SF'!$B39-'Installed UEC-SF'!J$4+1),Age,0))),0,INDEX('Stock Model-SF'!$C$9:$AT$53,MATCH('Installed UEC-SF'!$B39,Year,0),MATCH(('Installed UEC-SF'!$B39-'Installed UEC-SF'!J$4+1),Age,0)))</f>
        <v>0</v>
      </c>
      <c r="K39" s="249">
        <f ca="1">IF(ISNA(INDEX('Stock Model-SF'!$C$9:$AT$53,MATCH('Installed UEC-SF'!$B39,Year,0),MATCH(('Installed UEC-SF'!$B39-'Installed UEC-SF'!K$4+1),Age,0))),0,INDEX('Stock Model-SF'!$C$9:$AT$53,MATCH('Installed UEC-SF'!$B39,Year,0),MATCH(('Installed UEC-SF'!$B39-'Installed UEC-SF'!K$4+1),Age,0)))</f>
        <v>0</v>
      </c>
      <c r="L39" s="249">
        <f ca="1">IF(ISNA(INDEX('Stock Model-SF'!$C$9:$AT$53,MATCH('Installed UEC-SF'!$B39,Year,0),MATCH(('Installed UEC-SF'!$B39-'Installed UEC-SF'!L$4+1),Age,0))),0,INDEX('Stock Model-SF'!$C$9:$AT$53,MATCH('Installed UEC-SF'!$B39,Year,0),MATCH(('Installed UEC-SF'!$B39-'Installed UEC-SF'!L$4+1),Age,0)))</f>
        <v>0</v>
      </c>
      <c r="M39" s="249">
        <f ca="1">IF(ISNA(INDEX('Stock Model-SF'!$C$9:$AT$53,MATCH('Installed UEC-SF'!$B39,Year,0),MATCH(('Installed UEC-SF'!$B39-'Installed UEC-SF'!M$4+1),Age,0))),0,INDEX('Stock Model-SF'!$C$9:$AT$53,MATCH('Installed UEC-SF'!$B39,Year,0),MATCH(('Installed UEC-SF'!$B39-'Installed UEC-SF'!M$4+1),Age,0)))</f>
        <v>0</v>
      </c>
      <c r="N39" s="249">
        <f ca="1">IF(ISNA(INDEX('Stock Model-SF'!$C$9:$AT$53,MATCH('Installed UEC-SF'!$B39,Year,0),MATCH(('Installed UEC-SF'!$B39-'Installed UEC-SF'!N$4+1),Age,0))),0,INDEX('Stock Model-SF'!$C$9:$AT$53,MATCH('Installed UEC-SF'!$B39,Year,0),MATCH(('Installed UEC-SF'!$B39-'Installed UEC-SF'!N$4+1),Age,0)))</f>
        <v>0</v>
      </c>
      <c r="O39" s="249">
        <f ca="1">IF(ISNA(INDEX('Stock Model-SF'!$C$9:$AT$53,MATCH('Installed UEC-SF'!$B39,Year,0),MATCH(('Installed UEC-SF'!$B39-'Installed UEC-SF'!O$4+1),Age,0))),0,INDEX('Stock Model-SF'!$C$9:$AT$53,MATCH('Installed UEC-SF'!$B39,Year,0),MATCH(('Installed UEC-SF'!$B39-'Installed UEC-SF'!O$4+1),Age,0)))</f>
        <v>0</v>
      </c>
      <c r="P39" s="249">
        <f ca="1">IF(ISNA(INDEX('Stock Model-SF'!$C$9:$AT$53,MATCH('Installed UEC-SF'!$B39,Year,0),MATCH(('Installed UEC-SF'!$B39-'Installed UEC-SF'!P$4+1),Age,0))),0,INDEX('Stock Model-SF'!$C$9:$AT$53,MATCH('Installed UEC-SF'!$B39,Year,0),MATCH(('Installed UEC-SF'!$B39-'Installed UEC-SF'!P$4+1),Age,0)))</f>
        <v>0</v>
      </c>
      <c r="Q39" s="249">
        <f ca="1">IF(ISNA(INDEX('Stock Model-SF'!$C$9:$AT$53,MATCH('Installed UEC-SF'!$B39,Year,0),MATCH(('Installed UEC-SF'!$B39-'Installed UEC-SF'!Q$4+1),Age,0))),0,INDEX('Stock Model-SF'!$C$9:$AT$53,MATCH('Installed UEC-SF'!$B39,Year,0),MATCH(('Installed UEC-SF'!$B39-'Installed UEC-SF'!Q$4+1),Age,0)))</f>
        <v>0</v>
      </c>
      <c r="R39" s="249">
        <f ca="1">IF(ISNA(INDEX('Stock Model-SF'!$C$9:$AT$53,MATCH('Installed UEC-SF'!$B39,Year,0),MATCH(('Installed UEC-SF'!$B39-'Installed UEC-SF'!R$4+1),Age,0))),0,INDEX('Stock Model-SF'!$C$9:$AT$53,MATCH('Installed UEC-SF'!$B39,Year,0),MATCH(('Installed UEC-SF'!$B39-'Installed UEC-SF'!R$4+1),Age,0)))</f>
        <v>0</v>
      </c>
      <c r="S39" s="249">
        <f ca="1">IF(ISNA(INDEX('Stock Model-SF'!$C$9:$AT$53,MATCH('Installed UEC-SF'!$B39,Year,0),MATCH(('Installed UEC-SF'!$B39-'Installed UEC-SF'!S$4+1),Age,0))),0,INDEX('Stock Model-SF'!$C$9:$AT$53,MATCH('Installed UEC-SF'!$B39,Year,0),MATCH(('Installed UEC-SF'!$B39-'Installed UEC-SF'!S$4+1),Age,0)))</f>
        <v>0</v>
      </c>
      <c r="T39" s="249">
        <f ca="1">IF(ISNA(INDEX('Stock Model-SF'!$C$9:$AT$53,MATCH('Installed UEC-SF'!$B39,Year,0),MATCH(('Installed UEC-SF'!$B39-'Installed UEC-SF'!T$4+1),Age,0))),0,INDEX('Stock Model-SF'!$C$9:$AT$53,MATCH('Installed UEC-SF'!$B39,Year,0),MATCH(('Installed UEC-SF'!$B39-'Installed UEC-SF'!T$4+1),Age,0)))</f>
        <v>0</v>
      </c>
      <c r="U39" s="249">
        <f ca="1">IF(ISNA(INDEX('Stock Model-SF'!$C$9:$AT$53,MATCH('Installed UEC-SF'!$B39,Year,0),MATCH(('Installed UEC-SF'!$B39-'Installed UEC-SF'!U$4+1),Age,0))),0,INDEX('Stock Model-SF'!$C$9:$AT$53,MATCH('Installed UEC-SF'!$B39,Year,0),MATCH(('Installed UEC-SF'!$B39-'Installed UEC-SF'!U$4+1),Age,0)))</f>
        <v>27205.185657972164</v>
      </c>
      <c r="V39" s="249">
        <f ca="1">IF(ISNA(INDEX('Stock Model-SF'!$C$9:$AT$53,MATCH('Installed UEC-SF'!$B39,Year,0),MATCH(('Installed UEC-SF'!$B39-'Installed UEC-SF'!V$4+1),Age,0))),0,INDEX('Stock Model-SF'!$C$9:$AT$53,MATCH('Installed UEC-SF'!$B39,Year,0),MATCH(('Installed UEC-SF'!$B39-'Installed UEC-SF'!V$4+1),Age,0)))</f>
        <v>26534.107479712118</v>
      </c>
      <c r="W39" s="249">
        <f ca="1">IF(ISNA(INDEX('Stock Model-SF'!$C$9:$AT$53,MATCH('Installed UEC-SF'!$B39,Year,0),MATCH(('Installed UEC-SF'!$B39-'Installed UEC-SF'!W$4+1),Age,0))),0,INDEX('Stock Model-SF'!$C$9:$AT$53,MATCH('Installed UEC-SF'!$B39,Year,0),MATCH(('Installed UEC-SF'!$B39-'Installed UEC-SF'!W$4+1),Age,0)))</f>
        <v>28333.738413550331</v>
      </c>
      <c r="X39" s="249">
        <f ca="1">IF(ISNA(INDEX('Stock Model-SF'!$C$9:$AT$53,MATCH('Installed UEC-SF'!$B39,Year,0),MATCH(('Installed UEC-SF'!$B39-'Installed UEC-SF'!X$4+1),Age,0))),0,INDEX('Stock Model-SF'!$C$9:$AT$53,MATCH('Installed UEC-SF'!$B39,Year,0),MATCH(('Installed UEC-SF'!$B39-'Installed UEC-SF'!X$4+1),Age,0)))</f>
        <v>32906.873839996973</v>
      </c>
      <c r="Y39" s="249">
        <f ca="1">IF(ISNA(INDEX('Stock Model-SF'!$C$9:$AT$53,MATCH('Installed UEC-SF'!$B39,Year,0),MATCH(('Installed UEC-SF'!$B39-'Installed UEC-SF'!Y$4+1),Age,0))),0,INDEX('Stock Model-SF'!$C$9:$AT$53,MATCH('Installed UEC-SF'!$B39,Year,0),MATCH(('Installed UEC-SF'!$B39-'Installed UEC-SF'!Y$4+1),Age,0)))</f>
        <v>32656.235312449826</v>
      </c>
      <c r="Z39" s="249">
        <f ca="1">IF(ISNA(INDEX('Stock Model-SF'!$C$9:$AT$53,MATCH('Installed UEC-SF'!$B39,Year,0),MATCH(('Installed UEC-SF'!$B39-'Installed UEC-SF'!Z$4+1),Age,0))),0,INDEX('Stock Model-SF'!$C$9:$AT$53,MATCH('Installed UEC-SF'!$B39,Year,0),MATCH(('Installed UEC-SF'!$B39-'Installed UEC-SF'!Z$4+1),Age,0)))</f>
        <v>33416.934863386377</v>
      </c>
      <c r="AA39" s="249">
        <f ca="1">IF(ISNA(INDEX('Stock Model-SF'!$C$9:$AT$53,MATCH('Installed UEC-SF'!$B39,Year,0),MATCH(('Installed UEC-SF'!$B39-'Installed UEC-SF'!AA$4+1),Age,0))),0,INDEX('Stock Model-SF'!$C$9:$AT$53,MATCH('Installed UEC-SF'!$B39,Year,0),MATCH(('Installed UEC-SF'!$B39-'Installed UEC-SF'!AA$4+1),Age,0)))</f>
        <v>33628.823845878906</v>
      </c>
      <c r="AB39" s="249">
        <f ca="1">IF(ISNA(INDEX('Stock Model-SF'!$C$9:$AT$53,MATCH('Installed UEC-SF'!$B39,Year,0),MATCH(('Installed UEC-SF'!$B39-'Installed UEC-SF'!AB$4+1),Age,0))),0,INDEX('Stock Model-SF'!$C$9:$AT$53,MATCH('Installed UEC-SF'!$B39,Year,0),MATCH(('Installed UEC-SF'!$B39-'Installed UEC-SF'!AB$4+1),Age,0)))</f>
        <v>34206.695973762937</v>
      </c>
      <c r="AC39" s="249">
        <f ca="1">IF(ISNA(INDEX('Stock Model-SF'!$C$9:$AT$53,MATCH('Installed UEC-SF'!$B39,Year,0),MATCH(('Installed UEC-SF'!$B39-'Installed UEC-SF'!AC$4+1),Age,0))),0,INDEX('Stock Model-SF'!$C$9:$AT$53,MATCH('Installed UEC-SF'!$B39,Year,0),MATCH(('Installed UEC-SF'!$B39-'Installed UEC-SF'!AC$4+1),Age,0)))</f>
        <v>34396.395255885363</v>
      </c>
      <c r="AD39" s="249">
        <f ca="1">IF(ISNA(INDEX('Stock Model-SF'!$C$9:$AT$53,MATCH('Installed UEC-SF'!$B39,Year,0),MATCH(('Installed UEC-SF'!$B39-'Installed UEC-SF'!AD$4+1),Age,0))),0,INDEX('Stock Model-SF'!$C$9:$AT$53,MATCH('Installed UEC-SF'!$B39,Year,0),MATCH(('Installed UEC-SF'!$B39-'Installed UEC-SF'!AD$4+1),Age,0)))</f>
        <v>34025.215326404359</v>
      </c>
      <c r="AE39" s="249">
        <f ca="1">IF(ISNA(INDEX('Stock Model-SF'!$C$9:$AT$53,MATCH('Installed UEC-SF'!$B39,Year,0),MATCH(('Installed UEC-SF'!$B39-'Installed UEC-SF'!AE$4+1),Age,0))),0,INDEX('Stock Model-SF'!$C$9:$AT$53,MATCH('Installed UEC-SF'!$B39,Year,0),MATCH(('Installed UEC-SF'!$B39-'Installed UEC-SF'!AE$4+1),Age,0)))</f>
        <v>34297.296361693661</v>
      </c>
      <c r="AF39" s="249">
        <f ca="1">IF(ISNA(INDEX('Stock Model-SF'!$C$9:$AT$53,MATCH('Installed UEC-SF'!$B39,Year,0),MATCH(('Installed UEC-SF'!$B39-'Installed UEC-SF'!AF$4+1),Age,0))),0,INDEX('Stock Model-SF'!$C$9:$AT$53,MATCH('Installed UEC-SF'!$B39,Year,0),MATCH(('Installed UEC-SF'!$B39-'Installed UEC-SF'!AF$4+1),Age,0)))</f>
        <v>35205.463224516585</v>
      </c>
      <c r="AG39" s="249">
        <f ca="1">IF(ISNA(INDEX('Stock Model-SF'!$C$9:$AT$53,MATCH('Installed UEC-SF'!$B39,Year,0),MATCH(('Installed UEC-SF'!$B39-'Installed UEC-SF'!AG$4+1),Age,0))),0,INDEX('Stock Model-SF'!$C$9:$AT$53,MATCH('Installed UEC-SF'!$B39,Year,0),MATCH(('Installed UEC-SF'!$B39-'Installed UEC-SF'!AG$4+1),Age,0)))</f>
        <v>36162.322565794362</v>
      </c>
      <c r="AH39" s="249">
        <f ca="1">IF(ISNA(INDEX('Stock Model-SF'!$C$9:$AT$53,MATCH('Installed UEC-SF'!$B39,Year,0),MATCH(('Installed UEC-SF'!$B39-'Installed UEC-SF'!AH$4+1),Age,0))),0,INDEX('Stock Model-SF'!$C$9:$AT$53,MATCH('Installed UEC-SF'!$B39,Year,0),MATCH(('Installed UEC-SF'!$B39-'Installed UEC-SF'!AH$4+1),Age,0)))</f>
        <v>36723.905405414225</v>
      </c>
      <c r="AI39" s="249">
        <f ca="1">IF(ISNA(INDEX('Stock Model-SF'!$C$9:$AT$53,MATCH('Installed UEC-SF'!$B39,Year,0),MATCH(('Installed UEC-SF'!$B39-'Installed UEC-SF'!AI$4+1),Age,0))),0,INDEX('Stock Model-SF'!$C$9:$AT$53,MATCH('Installed UEC-SF'!$B39,Year,0),MATCH(('Installed UEC-SF'!$B39-'Installed UEC-SF'!AI$4+1),Age,0)))</f>
        <v>37856.886207173993</v>
      </c>
      <c r="AJ39" s="249">
        <f ca="1">IF(ISNA(INDEX('Stock Model-SF'!$C$9:$AT$53,MATCH('Installed UEC-SF'!$B39,Year,0),MATCH(('Installed UEC-SF'!$B39-'Installed UEC-SF'!AJ$4+1),Age,0))),0,INDEX('Stock Model-SF'!$C$9:$AT$53,MATCH('Installed UEC-SF'!$B39,Year,0),MATCH(('Installed UEC-SF'!$B39-'Installed UEC-SF'!AJ$4+1),Age,0)))</f>
        <v>37243.410306236219</v>
      </c>
      <c r="AK39" s="249">
        <f ca="1">IF(ISNA(INDEX('Stock Model-SF'!$C$9:$AT$53,MATCH('Installed UEC-SF'!$B39,Year,0),MATCH(('Installed UEC-SF'!$B39-'Installed UEC-SF'!AK$4+1),Age,0))),0,INDEX('Stock Model-SF'!$C$9:$AT$53,MATCH('Installed UEC-SF'!$B39,Year,0),MATCH(('Installed UEC-SF'!$B39-'Installed UEC-SF'!AK$4+1),Age,0)))</f>
        <v>35595.119535222286</v>
      </c>
      <c r="AL39" s="249">
        <f>IF(ISNA(INDEX('Stock Model-SF'!$C$9:$AT$53,MATCH('Installed UEC-SF'!$B39,Year,0),MATCH(('Installed UEC-SF'!$B39-'Installed UEC-SF'!AL$4+1),Age,0))),0,INDEX('Stock Model-SF'!$C$9:$AT$53,MATCH('Installed UEC-SF'!$B39,Year,0),MATCH(('Installed UEC-SF'!$B39-'Installed UEC-SF'!AL$4+1),Age,0)))</f>
        <v>0</v>
      </c>
      <c r="AM39" s="249">
        <f>IF(ISNA(INDEX('Stock Model-SF'!$C$9:$AT$53,MATCH('Installed UEC-SF'!$B39,Year,0),MATCH(('Installed UEC-SF'!$B39-'Installed UEC-SF'!AM$4+1),Age,0))),0,INDEX('Stock Model-SF'!$C$9:$AT$53,MATCH('Installed UEC-SF'!$B39,Year,0),MATCH(('Installed UEC-SF'!$B39-'Installed UEC-SF'!AM$4+1),Age,0)))</f>
        <v>0</v>
      </c>
      <c r="AN39" s="249">
        <f>IF(ISNA(INDEX('Stock Model-SF'!$C$9:$AT$53,MATCH('Installed UEC-SF'!$B39,Year,0),MATCH(('Installed UEC-SF'!$B39-'Installed UEC-SF'!AN$4+1),Age,0))),0,INDEX('Stock Model-SF'!$C$9:$AT$53,MATCH('Installed UEC-SF'!$B39,Year,0),MATCH(('Installed UEC-SF'!$B39-'Installed UEC-SF'!AN$4+1),Age,0)))</f>
        <v>0</v>
      </c>
      <c r="AO39" s="249">
        <f>IF(ISNA(INDEX('Stock Model-SF'!$C$9:$AT$53,MATCH('Installed UEC-SF'!$B39,Year,0),MATCH(('Installed UEC-SF'!$B39-'Installed UEC-SF'!AO$4+1),Age,0))),0,INDEX('Stock Model-SF'!$C$9:$AT$53,MATCH('Installed UEC-SF'!$B39,Year,0),MATCH(('Installed UEC-SF'!$B39-'Installed UEC-SF'!AO$4+1),Age,0)))</f>
        <v>0</v>
      </c>
      <c r="AP39" s="249">
        <f>IF(ISNA(INDEX('Stock Model-SF'!$C$9:$AT$53,MATCH('Installed UEC-SF'!$B39,Year,0),MATCH(('Installed UEC-SF'!$B39-'Installed UEC-SF'!AP$4+1),Age,0))),0,INDEX('Stock Model-SF'!$C$9:$AT$53,MATCH('Installed UEC-SF'!$B39,Year,0),MATCH(('Installed UEC-SF'!$B39-'Installed UEC-SF'!AP$4+1),Age,0)))</f>
        <v>0</v>
      </c>
      <c r="AQ39" s="249">
        <f>IF(ISNA(INDEX('Stock Model-SF'!$C$9:$AT$53,MATCH('Installed UEC-SF'!$B39,Year,0),MATCH(('Installed UEC-SF'!$B39-'Installed UEC-SF'!AQ$4+1),Age,0))),0,INDEX('Stock Model-SF'!$C$9:$AT$53,MATCH('Installed UEC-SF'!$B39,Year,0),MATCH(('Installed UEC-SF'!$B39-'Installed UEC-SF'!AQ$4+1),Age,0)))</f>
        <v>0</v>
      </c>
      <c r="AR39" s="249">
        <f>IF(ISNA(INDEX('Stock Model-SF'!$C$9:$AT$53,MATCH('Installed UEC-SF'!$B39,Year,0),MATCH(('Installed UEC-SF'!$B39-'Installed UEC-SF'!AR$4+1),Age,0))),0,INDEX('Stock Model-SF'!$C$9:$AT$53,MATCH('Installed UEC-SF'!$B39,Year,0),MATCH(('Installed UEC-SF'!$B39-'Installed UEC-SF'!AR$4+1),Age,0)))</f>
        <v>0</v>
      </c>
      <c r="AS39" s="249">
        <f>IF(ISNA(INDEX('Stock Model-SF'!$C$9:$AT$53,MATCH('Installed UEC-SF'!$B39,Year,0),MATCH(('Installed UEC-SF'!$B39-'Installed UEC-SF'!AS$4+1),Age,0))),0,INDEX('Stock Model-SF'!$C$9:$AT$53,MATCH('Installed UEC-SF'!$B39,Year,0),MATCH(('Installed UEC-SF'!$B39-'Installed UEC-SF'!AS$4+1),Age,0)))</f>
        <v>0</v>
      </c>
      <c r="AT39" s="249">
        <f>IF(ISNA(INDEX('Stock Model-SF'!$C$9:$AT$53,MATCH('Installed UEC-SF'!$B39,Year,0),MATCH(('Installed UEC-SF'!$B39-'Installed UEC-SF'!AT$4+1),Age,0))),0,INDEX('Stock Model-SF'!$C$9:$AT$53,MATCH('Installed UEC-SF'!$B39,Year,0),MATCH(('Installed UEC-SF'!$B39-'Installed UEC-SF'!AT$4+1),Age,0)))</f>
        <v>0</v>
      </c>
      <c r="AU39" s="249">
        <f>IF(ISNA(INDEX('Stock Model-SF'!$C$9:$AT$53,MATCH('Installed UEC-SF'!$B39,Year,0),MATCH(('Installed UEC-SF'!$B39-'Installed UEC-SF'!AU$4+1),Age,0))),0,INDEX('Stock Model-SF'!$C$9:$AT$53,MATCH('Installed UEC-SF'!$B39,Year,0),MATCH(('Installed UEC-SF'!$B39-'Installed UEC-SF'!AU$4+1),Age,0)))</f>
        <v>0</v>
      </c>
      <c r="AV39" s="249">
        <f t="shared" ca="1" si="2"/>
        <v>570394.60957505077</v>
      </c>
      <c r="AW39" s="250" t="str">
        <f ca="1">IF(AV39=SUM('Stock Model-SF'!C43:AT43),"OK","Error")</f>
        <v>OK</v>
      </c>
    </row>
    <row r="40" spans="1:49">
      <c r="A40" s="247"/>
      <c r="B40" s="246">
        <f>'Stock Model-SF'!B44</f>
        <v>2025</v>
      </c>
      <c r="C40" s="249">
        <f ca="1">IF(ISNA(INDEX('Stock Model-SF'!$C$9:$AT$53,MATCH('Installed UEC-SF'!$B40,Year,0),MATCH(('Installed UEC-SF'!$B40-'Installed UEC-SF'!C$4+1),Age,0))),0,INDEX('Stock Model-SF'!$C$9:$AT$53,MATCH('Installed UEC-SF'!$B40,Year,0),MATCH(('Installed UEC-SF'!$B40-'Installed UEC-SF'!C$4+1),Age,0)))</f>
        <v>0</v>
      </c>
      <c r="D40" s="249">
        <f ca="1">IF(ISNA(INDEX('Stock Model-SF'!$C$9:$AT$53,MATCH('Installed UEC-SF'!$B40,Year,0),MATCH(('Installed UEC-SF'!$B40-'Installed UEC-SF'!D$4+1),Age,0))),0,INDEX('Stock Model-SF'!$C$9:$AT$53,MATCH('Installed UEC-SF'!$B40,Year,0),MATCH(('Installed UEC-SF'!$B40-'Installed UEC-SF'!D$4+1),Age,0)))</f>
        <v>0</v>
      </c>
      <c r="E40" s="249">
        <f ca="1">IF(ISNA(INDEX('Stock Model-SF'!$C$9:$AT$53,MATCH('Installed UEC-SF'!$B40,Year,0),MATCH(('Installed UEC-SF'!$B40-'Installed UEC-SF'!E$4+1),Age,0))),0,INDEX('Stock Model-SF'!$C$9:$AT$53,MATCH('Installed UEC-SF'!$B40,Year,0),MATCH(('Installed UEC-SF'!$B40-'Installed UEC-SF'!E$4+1),Age,0)))</f>
        <v>0</v>
      </c>
      <c r="F40" s="249">
        <f ca="1">IF(ISNA(INDEX('Stock Model-SF'!$C$9:$AT$53,MATCH('Installed UEC-SF'!$B40,Year,0),MATCH(('Installed UEC-SF'!$B40-'Installed UEC-SF'!F$4+1),Age,0))),0,INDEX('Stock Model-SF'!$C$9:$AT$53,MATCH('Installed UEC-SF'!$B40,Year,0),MATCH(('Installed UEC-SF'!$B40-'Installed UEC-SF'!F$4+1),Age,0)))</f>
        <v>0</v>
      </c>
      <c r="G40" s="249">
        <f ca="1">IF(ISNA(INDEX('Stock Model-SF'!$C$9:$AT$53,MATCH('Installed UEC-SF'!$B40,Year,0),MATCH(('Installed UEC-SF'!$B40-'Installed UEC-SF'!G$4+1),Age,0))),0,INDEX('Stock Model-SF'!$C$9:$AT$53,MATCH('Installed UEC-SF'!$B40,Year,0),MATCH(('Installed UEC-SF'!$B40-'Installed UEC-SF'!G$4+1),Age,0)))</f>
        <v>0</v>
      </c>
      <c r="H40" s="249">
        <f ca="1">IF(ISNA(INDEX('Stock Model-SF'!$C$9:$AT$53,MATCH('Installed UEC-SF'!$B40,Year,0),MATCH(('Installed UEC-SF'!$B40-'Installed UEC-SF'!H$4+1),Age,0))),0,INDEX('Stock Model-SF'!$C$9:$AT$53,MATCH('Installed UEC-SF'!$B40,Year,0),MATCH(('Installed UEC-SF'!$B40-'Installed UEC-SF'!H$4+1),Age,0)))</f>
        <v>0</v>
      </c>
      <c r="I40" s="249">
        <f ca="1">IF(ISNA(INDEX('Stock Model-SF'!$C$9:$AT$53,MATCH('Installed UEC-SF'!$B40,Year,0),MATCH(('Installed UEC-SF'!$B40-'Installed UEC-SF'!I$4+1),Age,0))),0,INDEX('Stock Model-SF'!$C$9:$AT$53,MATCH('Installed UEC-SF'!$B40,Year,0),MATCH(('Installed UEC-SF'!$B40-'Installed UEC-SF'!I$4+1),Age,0)))</f>
        <v>0</v>
      </c>
      <c r="J40" s="249">
        <f ca="1">IF(ISNA(INDEX('Stock Model-SF'!$C$9:$AT$53,MATCH('Installed UEC-SF'!$B40,Year,0),MATCH(('Installed UEC-SF'!$B40-'Installed UEC-SF'!J$4+1),Age,0))),0,INDEX('Stock Model-SF'!$C$9:$AT$53,MATCH('Installed UEC-SF'!$B40,Year,0),MATCH(('Installed UEC-SF'!$B40-'Installed UEC-SF'!J$4+1),Age,0)))</f>
        <v>0</v>
      </c>
      <c r="K40" s="249">
        <f ca="1">IF(ISNA(INDEX('Stock Model-SF'!$C$9:$AT$53,MATCH('Installed UEC-SF'!$B40,Year,0),MATCH(('Installed UEC-SF'!$B40-'Installed UEC-SF'!K$4+1),Age,0))),0,INDEX('Stock Model-SF'!$C$9:$AT$53,MATCH('Installed UEC-SF'!$B40,Year,0),MATCH(('Installed UEC-SF'!$B40-'Installed UEC-SF'!K$4+1),Age,0)))</f>
        <v>0</v>
      </c>
      <c r="L40" s="249">
        <f ca="1">IF(ISNA(INDEX('Stock Model-SF'!$C$9:$AT$53,MATCH('Installed UEC-SF'!$B40,Year,0),MATCH(('Installed UEC-SF'!$B40-'Installed UEC-SF'!L$4+1),Age,0))),0,INDEX('Stock Model-SF'!$C$9:$AT$53,MATCH('Installed UEC-SF'!$B40,Year,0),MATCH(('Installed UEC-SF'!$B40-'Installed UEC-SF'!L$4+1),Age,0)))</f>
        <v>0</v>
      </c>
      <c r="M40" s="249">
        <f ca="1">IF(ISNA(INDEX('Stock Model-SF'!$C$9:$AT$53,MATCH('Installed UEC-SF'!$B40,Year,0),MATCH(('Installed UEC-SF'!$B40-'Installed UEC-SF'!M$4+1),Age,0))),0,INDEX('Stock Model-SF'!$C$9:$AT$53,MATCH('Installed UEC-SF'!$B40,Year,0),MATCH(('Installed UEC-SF'!$B40-'Installed UEC-SF'!M$4+1),Age,0)))</f>
        <v>0</v>
      </c>
      <c r="N40" s="249">
        <f ca="1">IF(ISNA(INDEX('Stock Model-SF'!$C$9:$AT$53,MATCH('Installed UEC-SF'!$B40,Year,0),MATCH(('Installed UEC-SF'!$B40-'Installed UEC-SF'!N$4+1),Age,0))),0,INDEX('Stock Model-SF'!$C$9:$AT$53,MATCH('Installed UEC-SF'!$B40,Year,0),MATCH(('Installed UEC-SF'!$B40-'Installed UEC-SF'!N$4+1),Age,0)))</f>
        <v>0</v>
      </c>
      <c r="O40" s="249">
        <f ca="1">IF(ISNA(INDEX('Stock Model-SF'!$C$9:$AT$53,MATCH('Installed UEC-SF'!$B40,Year,0),MATCH(('Installed UEC-SF'!$B40-'Installed UEC-SF'!O$4+1),Age,0))),0,INDEX('Stock Model-SF'!$C$9:$AT$53,MATCH('Installed UEC-SF'!$B40,Year,0),MATCH(('Installed UEC-SF'!$B40-'Installed UEC-SF'!O$4+1),Age,0)))</f>
        <v>0</v>
      </c>
      <c r="P40" s="249">
        <f ca="1">IF(ISNA(INDEX('Stock Model-SF'!$C$9:$AT$53,MATCH('Installed UEC-SF'!$B40,Year,0),MATCH(('Installed UEC-SF'!$B40-'Installed UEC-SF'!P$4+1),Age,0))),0,INDEX('Stock Model-SF'!$C$9:$AT$53,MATCH('Installed UEC-SF'!$B40,Year,0),MATCH(('Installed UEC-SF'!$B40-'Installed UEC-SF'!P$4+1),Age,0)))</f>
        <v>0</v>
      </c>
      <c r="Q40" s="249">
        <f ca="1">IF(ISNA(INDEX('Stock Model-SF'!$C$9:$AT$53,MATCH('Installed UEC-SF'!$B40,Year,0),MATCH(('Installed UEC-SF'!$B40-'Installed UEC-SF'!Q$4+1),Age,0))),0,INDEX('Stock Model-SF'!$C$9:$AT$53,MATCH('Installed UEC-SF'!$B40,Year,0),MATCH(('Installed UEC-SF'!$B40-'Installed UEC-SF'!Q$4+1),Age,0)))</f>
        <v>0</v>
      </c>
      <c r="R40" s="249">
        <f ca="1">IF(ISNA(INDEX('Stock Model-SF'!$C$9:$AT$53,MATCH('Installed UEC-SF'!$B40,Year,0),MATCH(('Installed UEC-SF'!$B40-'Installed UEC-SF'!R$4+1),Age,0))),0,INDEX('Stock Model-SF'!$C$9:$AT$53,MATCH('Installed UEC-SF'!$B40,Year,0),MATCH(('Installed UEC-SF'!$B40-'Installed UEC-SF'!R$4+1),Age,0)))</f>
        <v>0</v>
      </c>
      <c r="S40" s="249">
        <f ca="1">IF(ISNA(INDEX('Stock Model-SF'!$C$9:$AT$53,MATCH('Installed UEC-SF'!$B40,Year,0),MATCH(('Installed UEC-SF'!$B40-'Installed UEC-SF'!S$4+1),Age,0))),0,INDEX('Stock Model-SF'!$C$9:$AT$53,MATCH('Installed UEC-SF'!$B40,Year,0),MATCH(('Installed UEC-SF'!$B40-'Installed UEC-SF'!S$4+1),Age,0)))</f>
        <v>0</v>
      </c>
      <c r="T40" s="249">
        <f ca="1">IF(ISNA(INDEX('Stock Model-SF'!$C$9:$AT$53,MATCH('Installed UEC-SF'!$B40,Year,0),MATCH(('Installed UEC-SF'!$B40-'Installed UEC-SF'!T$4+1),Age,0))),0,INDEX('Stock Model-SF'!$C$9:$AT$53,MATCH('Installed UEC-SF'!$B40,Year,0),MATCH(('Installed UEC-SF'!$B40-'Installed UEC-SF'!T$4+1),Age,0)))</f>
        <v>0</v>
      </c>
      <c r="U40" s="249">
        <f ca="1">IF(ISNA(INDEX('Stock Model-SF'!$C$9:$AT$53,MATCH('Installed UEC-SF'!$B40,Year,0),MATCH(('Installed UEC-SF'!$B40-'Installed UEC-SF'!U$4+1),Age,0))),0,INDEX('Stock Model-SF'!$C$9:$AT$53,MATCH('Installed UEC-SF'!$B40,Year,0),MATCH(('Installed UEC-SF'!$B40-'Installed UEC-SF'!U$4+1),Age,0)))</f>
        <v>0</v>
      </c>
      <c r="V40" s="249">
        <f ca="1">IF(ISNA(INDEX('Stock Model-SF'!$C$9:$AT$53,MATCH('Installed UEC-SF'!$B40,Year,0),MATCH(('Installed UEC-SF'!$B40-'Installed UEC-SF'!V$4+1),Age,0))),0,INDEX('Stock Model-SF'!$C$9:$AT$53,MATCH('Installed UEC-SF'!$B40,Year,0),MATCH(('Installed UEC-SF'!$B40-'Installed UEC-SF'!V$4+1),Age,0)))</f>
        <v>26534.107479712118</v>
      </c>
      <c r="W40" s="249">
        <f ca="1">IF(ISNA(INDEX('Stock Model-SF'!$C$9:$AT$53,MATCH('Installed UEC-SF'!$B40,Year,0),MATCH(('Installed UEC-SF'!$B40-'Installed UEC-SF'!W$4+1),Age,0))),0,INDEX('Stock Model-SF'!$C$9:$AT$53,MATCH('Installed UEC-SF'!$B40,Year,0),MATCH(('Installed UEC-SF'!$B40-'Installed UEC-SF'!W$4+1),Age,0)))</f>
        <v>28333.738413550331</v>
      </c>
      <c r="X40" s="249">
        <f ca="1">IF(ISNA(INDEX('Stock Model-SF'!$C$9:$AT$53,MATCH('Installed UEC-SF'!$B40,Year,0),MATCH(('Installed UEC-SF'!$B40-'Installed UEC-SF'!X$4+1),Age,0))),0,INDEX('Stock Model-SF'!$C$9:$AT$53,MATCH('Installed UEC-SF'!$B40,Year,0),MATCH(('Installed UEC-SF'!$B40-'Installed UEC-SF'!X$4+1),Age,0)))</f>
        <v>32906.873839996973</v>
      </c>
      <c r="Y40" s="249">
        <f ca="1">IF(ISNA(INDEX('Stock Model-SF'!$C$9:$AT$53,MATCH('Installed UEC-SF'!$B40,Year,0),MATCH(('Installed UEC-SF'!$B40-'Installed UEC-SF'!Y$4+1),Age,0))),0,INDEX('Stock Model-SF'!$C$9:$AT$53,MATCH('Installed UEC-SF'!$B40,Year,0),MATCH(('Installed UEC-SF'!$B40-'Installed UEC-SF'!Y$4+1),Age,0)))</f>
        <v>32656.235312449826</v>
      </c>
      <c r="Z40" s="249">
        <f ca="1">IF(ISNA(INDEX('Stock Model-SF'!$C$9:$AT$53,MATCH('Installed UEC-SF'!$B40,Year,0),MATCH(('Installed UEC-SF'!$B40-'Installed UEC-SF'!Z$4+1),Age,0))),0,INDEX('Stock Model-SF'!$C$9:$AT$53,MATCH('Installed UEC-SF'!$B40,Year,0),MATCH(('Installed UEC-SF'!$B40-'Installed UEC-SF'!Z$4+1),Age,0)))</f>
        <v>33416.934863386377</v>
      </c>
      <c r="AA40" s="249">
        <f ca="1">IF(ISNA(INDEX('Stock Model-SF'!$C$9:$AT$53,MATCH('Installed UEC-SF'!$B40,Year,0),MATCH(('Installed UEC-SF'!$B40-'Installed UEC-SF'!AA$4+1),Age,0))),0,INDEX('Stock Model-SF'!$C$9:$AT$53,MATCH('Installed UEC-SF'!$B40,Year,0),MATCH(('Installed UEC-SF'!$B40-'Installed UEC-SF'!AA$4+1),Age,0)))</f>
        <v>33628.823845878906</v>
      </c>
      <c r="AB40" s="249">
        <f ca="1">IF(ISNA(INDEX('Stock Model-SF'!$C$9:$AT$53,MATCH('Installed UEC-SF'!$B40,Year,0),MATCH(('Installed UEC-SF'!$B40-'Installed UEC-SF'!AB$4+1),Age,0))),0,INDEX('Stock Model-SF'!$C$9:$AT$53,MATCH('Installed UEC-SF'!$B40,Year,0),MATCH(('Installed UEC-SF'!$B40-'Installed UEC-SF'!AB$4+1),Age,0)))</f>
        <v>34206.695973762937</v>
      </c>
      <c r="AC40" s="249">
        <f ca="1">IF(ISNA(INDEX('Stock Model-SF'!$C$9:$AT$53,MATCH('Installed UEC-SF'!$B40,Year,0),MATCH(('Installed UEC-SF'!$B40-'Installed UEC-SF'!AC$4+1),Age,0))),0,INDEX('Stock Model-SF'!$C$9:$AT$53,MATCH('Installed UEC-SF'!$B40,Year,0),MATCH(('Installed UEC-SF'!$B40-'Installed UEC-SF'!AC$4+1),Age,0)))</f>
        <v>34396.395255885363</v>
      </c>
      <c r="AD40" s="249">
        <f ca="1">IF(ISNA(INDEX('Stock Model-SF'!$C$9:$AT$53,MATCH('Installed UEC-SF'!$B40,Year,0),MATCH(('Installed UEC-SF'!$B40-'Installed UEC-SF'!AD$4+1),Age,0))),0,INDEX('Stock Model-SF'!$C$9:$AT$53,MATCH('Installed UEC-SF'!$B40,Year,0),MATCH(('Installed UEC-SF'!$B40-'Installed UEC-SF'!AD$4+1),Age,0)))</f>
        <v>34025.215326404359</v>
      </c>
      <c r="AE40" s="249">
        <f ca="1">IF(ISNA(INDEX('Stock Model-SF'!$C$9:$AT$53,MATCH('Installed UEC-SF'!$B40,Year,0),MATCH(('Installed UEC-SF'!$B40-'Installed UEC-SF'!AE$4+1),Age,0))),0,INDEX('Stock Model-SF'!$C$9:$AT$53,MATCH('Installed UEC-SF'!$B40,Year,0),MATCH(('Installed UEC-SF'!$B40-'Installed UEC-SF'!AE$4+1),Age,0)))</f>
        <v>34297.296361693661</v>
      </c>
      <c r="AF40" s="249">
        <f ca="1">IF(ISNA(INDEX('Stock Model-SF'!$C$9:$AT$53,MATCH('Installed UEC-SF'!$B40,Year,0),MATCH(('Installed UEC-SF'!$B40-'Installed UEC-SF'!AF$4+1),Age,0))),0,INDEX('Stock Model-SF'!$C$9:$AT$53,MATCH('Installed UEC-SF'!$B40,Year,0),MATCH(('Installed UEC-SF'!$B40-'Installed UEC-SF'!AF$4+1),Age,0)))</f>
        <v>35205.463224516585</v>
      </c>
      <c r="AG40" s="249">
        <f ca="1">IF(ISNA(INDEX('Stock Model-SF'!$C$9:$AT$53,MATCH('Installed UEC-SF'!$B40,Year,0),MATCH(('Installed UEC-SF'!$B40-'Installed UEC-SF'!AG$4+1),Age,0))),0,INDEX('Stock Model-SF'!$C$9:$AT$53,MATCH('Installed UEC-SF'!$B40,Year,0),MATCH(('Installed UEC-SF'!$B40-'Installed UEC-SF'!AG$4+1),Age,0)))</f>
        <v>36162.322565794362</v>
      </c>
      <c r="AH40" s="249">
        <f ca="1">IF(ISNA(INDEX('Stock Model-SF'!$C$9:$AT$53,MATCH('Installed UEC-SF'!$B40,Year,0),MATCH(('Installed UEC-SF'!$B40-'Installed UEC-SF'!AH$4+1),Age,0))),0,INDEX('Stock Model-SF'!$C$9:$AT$53,MATCH('Installed UEC-SF'!$B40,Year,0),MATCH(('Installed UEC-SF'!$B40-'Installed UEC-SF'!AH$4+1),Age,0)))</f>
        <v>36723.905405414225</v>
      </c>
      <c r="AI40" s="249">
        <f ca="1">IF(ISNA(INDEX('Stock Model-SF'!$C$9:$AT$53,MATCH('Installed UEC-SF'!$B40,Year,0),MATCH(('Installed UEC-SF'!$B40-'Installed UEC-SF'!AI$4+1),Age,0))),0,INDEX('Stock Model-SF'!$C$9:$AT$53,MATCH('Installed UEC-SF'!$B40,Year,0),MATCH(('Installed UEC-SF'!$B40-'Installed UEC-SF'!AI$4+1),Age,0)))</f>
        <v>37856.886207173993</v>
      </c>
      <c r="AJ40" s="249">
        <f ca="1">IF(ISNA(INDEX('Stock Model-SF'!$C$9:$AT$53,MATCH('Installed UEC-SF'!$B40,Year,0),MATCH(('Installed UEC-SF'!$B40-'Installed UEC-SF'!AJ$4+1),Age,0))),0,INDEX('Stock Model-SF'!$C$9:$AT$53,MATCH('Installed UEC-SF'!$B40,Year,0),MATCH(('Installed UEC-SF'!$B40-'Installed UEC-SF'!AJ$4+1),Age,0)))</f>
        <v>37243.410306236219</v>
      </c>
      <c r="AK40" s="249">
        <f ca="1">IF(ISNA(INDEX('Stock Model-SF'!$C$9:$AT$53,MATCH('Installed UEC-SF'!$B40,Year,0),MATCH(('Installed UEC-SF'!$B40-'Installed UEC-SF'!AK$4+1),Age,0))),0,INDEX('Stock Model-SF'!$C$9:$AT$53,MATCH('Installed UEC-SF'!$B40,Year,0),MATCH(('Installed UEC-SF'!$B40-'Installed UEC-SF'!AK$4+1),Age,0)))</f>
        <v>35595.119535222286</v>
      </c>
      <c r="AL40" s="249">
        <f ca="1">IF(ISNA(INDEX('Stock Model-SF'!$C$9:$AT$53,MATCH('Installed UEC-SF'!$B40,Year,0),MATCH(('Installed UEC-SF'!$B40-'Installed UEC-SF'!AL$4+1),Age,0))),0,INDEX('Stock Model-SF'!$C$9:$AT$53,MATCH('Installed UEC-SF'!$B40,Year,0),MATCH(('Installed UEC-SF'!$B40-'Installed UEC-SF'!AL$4+1),Age,0)))</f>
        <v>33357.237224605095</v>
      </c>
      <c r="AM40" s="249">
        <f>IF(ISNA(INDEX('Stock Model-SF'!$C$9:$AT$53,MATCH('Installed UEC-SF'!$B40,Year,0),MATCH(('Installed UEC-SF'!$B40-'Installed UEC-SF'!AM$4+1),Age,0))),0,INDEX('Stock Model-SF'!$C$9:$AT$53,MATCH('Installed UEC-SF'!$B40,Year,0),MATCH(('Installed UEC-SF'!$B40-'Installed UEC-SF'!AM$4+1),Age,0)))</f>
        <v>0</v>
      </c>
      <c r="AN40" s="249">
        <f>IF(ISNA(INDEX('Stock Model-SF'!$C$9:$AT$53,MATCH('Installed UEC-SF'!$B40,Year,0),MATCH(('Installed UEC-SF'!$B40-'Installed UEC-SF'!AN$4+1),Age,0))),0,INDEX('Stock Model-SF'!$C$9:$AT$53,MATCH('Installed UEC-SF'!$B40,Year,0),MATCH(('Installed UEC-SF'!$B40-'Installed UEC-SF'!AN$4+1),Age,0)))</f>
        <v>0</v>
      </c>
      <c r="AO40" s="249">
        <f>IF(ISNA(INDEX('Stock Model-SF'!$C$9:$AT$53,MATCH('Installed UEC-SF'!$B40,Year,0),MATCH(('Installed UEC-SF'!$B40-'Installed UEC-SF'!AO$4+1),Age,0))),0,INDEX('Stock Model-SF'!$C$9:$AT$53,MATCH('Installed UEC-SF'!$B40,Year,0),MATCH(('Installed UEC-SF'!$B40-'Installed UEC-SF'!AO$4+1),Age,0)))</f>
        <v>0</v>
      </c>
      <c r="AP40" s="249">
        <f>IF(ISNA(INDEX('Stock Model-SF'!$C$9:$AT$53,MATCH('Installed UEC-SF'!$B40,Year,0),MATCH(('Installed UEC-SF'!$B40-'Installed UEC-SF'!AP$4+1),Age,0))),0,INDEX('Stock Model-SF'!$C$9:$AT$53,MATCH('Installed UEC-SF'!$B40,Year,0),MATCH(('Installed UEC-SF'!$B40-'Installed UEC-SF'!AP$4+1),Age,0)))</f>
        <v>0</v>
      </c>
      <c r="AQ40" s="249">
        <f>IF(ISNA(INDEX('Stock Model-SF'!$C$9:$AT$53,MATCH('Installed UEC-SF'!$B40,Year,0),MATCH(('Installed UEC-SF'!$B40-'Installed UEC-SF'!AQ$4+1),Age,0))),0,INDEX('Stock Model-SF'!$C$9:$AT$53,MATCH('Installed UEC-SF'!$B40,Year,0),MATCH(('Installed UEC-SF'!$B40-'Installed UEC-SF'!AQ$4+1),Age,0)))</f>
        <v>0</v>
      </c>
      <c r="AR40" s="249">
        <f>IF(ISNA(INDEX('Stock Model-SF'!$C$9:$AT$53,MATCH('Installed UEC-SF'!$B40,Year,0),MATCH(('Installed UEC-SF'!$B40-'Installed UEC-SF'!AR$4+1),Age,0))),0,INDEX('Stock Model-SF'!$C$9:$AT$53,MATCH('Installed UEC-SF'!$B40,Year,0),MATCH(('Installed UEC-SF'!$B40-'Installed UEC-SF'!AR$4+1),Age,0)))</f>
        <v>0</v>
      </c>
      <c r="AS40" s="249">
        <f>IF(ISNA(INDEX('Stock Model-SF'!$C$9:$AT$53,MATCH('Installed UEC-SF'!$B40,Year,0),MATCH(('Installed UEC-SF'!$B40-'Installed UEC-SF'!AS$4+1),Age,0))),0,INDEX('Stock Model-SF'!$C$9:$AT$53,MATCH('Installed UEC-SF'!$B40,Year,0),MATCH(('Installed UEC-SF'!$B40-'Installed UEC-SF'!AS$4+1),Age,0)))</f>
        <v>0</v>
      </c>
      <c r="AT40" s="249">
        <f>IF(ISNA(INDEX('Stock Model-SF'!$C$9:$AT$53,MATCH('Installed UEC-SF'!$B40,Year,0),MATCH(('Installed UEC-SF'!$B40-'Installed UEC-SF'!AT$4+1),Age,0))),0,INDEX('Stock Model-SF'!$C$9:$AT$53,MATCH('Installed UEC-SF'!$B40,Year,0),MATCH(('Installed UEC-SF'!$B40-'Installed UEC-SF'!AT$4+1),Age,0)))</f>
        <v>0</v>
      </c>
      <c r="AU40" s="249">
        <f>IF(ISNA(INDEX('Stock Model-SF'!$C$9:$AT$53,MATCH('Installed UEC-SF'!$B40,Year,0),MATCH(('Installed UEC-SF'!$B40-'Installed UEC-SF'!AU$4+1),Age,0))),0,INDEX('Stock Model-SF'!$C$9:$AT$53,MATCH('Installed UEC-SF'!$B40,Year,0),MATCH(('Installed UEC-SF'!$B40-'Installed UEC-SF'!AU$4+1),Age,0)))</f>
        <v>0</v>
      </c>
      <c r="AV40" s="249">
        <f t="shared" ca="1" si="2"/>
        <v>576546.66114168358</v>
      </c>
      <c r="AW40" s="250" t="str">
        <f ca="1">IF(AV40=SUM('Stock Model-SF'!C44:AT44),"OK","Error")</f>
        <v>OK</v>
      </c>
    </row>
    <row r="41" spans="1:49">
      <c r="A41" s="247"/>
      <c r="B41" s="246">
        <f>'Stock Model-SF'!B45</f>
        <v>2026</v>
      </c>
      <c r="C41" s="249">
        <f ca="1">IF(ISNA(INDEX('Stock Model-SF'!$C$9:$AT$53,MATCH('Installed UEC-SF'!$B41,Year,0),MATCH(('Installed UEC-SF'!$B41-'Installed UEC-SF'!C$4+1),Age,0))),0,INDEX('Stock Model-SF'!$C$9:$AT$53,MATCH('Installed UEC-SF'!$B41,Year,0),MATCH(('Installed UEC-SF'!$B41-'Installed UEC-SF'!C$4+1),Age,0)))</f>
        <v>0</v>
      </c>
      <c r="D41" s="249">
        <f ca="1">IF(ISNA(INDEX('Stock Model-SF'!$C$9:$AT$53,MATCH('Installed UEC-SF'!$B41,Year,0),MATCH(('Installed UEC-SF'!$B41-'Installed UEC-SF'!D$4+1),Age,0))),0,INDEX('Stock Model-SF'!$C$9:$AT$53,MATCH('Installed UEC-SF'!$B41,Year,0),MATCH(('Installed UEC-SF'!$B41-'Installed UEC-SF'!D$4+1),Age,0)))</f>
        <v>0</v>
      </c>
      <c r="E41" s="249">
        <f ca="1">IF(ISNA(INDEX('Stock Model-SF'!$C$9:$AT$53,MATCH('Installed UEC-SF'!$B41,Year,0),MATCH(('Installed UEC-SF'!$B41-'Installed UEC-SF'!E$4+1),Age,0))),0,INDEX('Stock Model-SF'!$C$9:$AT$53,MATCH('Installed UEC-SF'!$B41,Year,0),MATCH(('Installed UEC-SF'!$B41-'Installed UEC-SF'!E$4+1),Age,0)))</f>
        <v>0</v>
      </c>
      <c r="F41" s="249">
        <f ca="1">IF(ISNA(INDEX('Stock Model-SF'!$C$9:$AT$53,MATCH('Installed UEC-SF'!$B41,Year,0),MATCH(('Installed UEC-SF'!$B41-'Installed UEC-SF'!F$4+1),Age,0))),0,INDEX('Stock Model-SF'!$C$9:$AT$53,MATCH('Installed UEC-SF'!$B41,Year,0),MATCH(('Installed UEC-SF'!$B41-'Installed UEC-SF'!F$4+1),Age,0)))</f>
        <v>0</v>
      </c>
      <c r="G41" s="249">
        <f ca="1">IF(ISNA(INDEX('Stock Model-SF'!$C$9:$AT$53,MATCH('Installed UEC-SF'!$B41,Year,0),MATCH(('Installed UEC-SF'!$B41-'Installed UEC-SF'!G$4+1),Age,0))),0,INDEX('Stock Model-SF'!$C$9:$AT$53,MATCH('Installed UEC-SF'!$B41,Year,0),MATCH(('Installed UEC-SF'!$B41-'Installed UEC-SF'!G$4+1),Age,0)))</f>
        <v>0</v>
      </c>
      <c r="H41" s="249">
        <f ca="1">IF(ISNA(INDEX('Stock Model-SF'!$C$9:$AT$53,MATCH('Installed UEC-SF'!$B41,Year,0),MATCH(('Installed UEC-SF'!$B41-'Installed UEC-SF'!H$4+1),Age,0))),0,INDEX('Stock Model-SF'!$C$9:$AT$53,MATCH('Installed UEC-SF'!$B41,Year,0),MATCH(('Installed UEC-SF'!$B41-'Installed UEC-SF'!H$4+1),Age,0)))</f>
        <v>0</v>
      </c>
      <c r="I41" s="249">
        <f ca="1">IF(ISNA(INDEX('Stock Model-SF'!$C$9:$AT$53,MATCH('Installed UEC-SF'!$B41,Year,0),MATCH(('Installed UEC-SF'!$B41-'Installed UEC-SF'!I$4+1),Age,0))),0,INDEX('Stock Model-SF'!$C$9:$AT$53,MATCH('Installed UEC-SF'!$B41,Year,0),MATCH(('Installed UEC-SF'!$B41-'Installed UEC-SF'!I$4+1),Age,0)))</f>
        <v>0</v>
      </c>
      <c r="J41" s="249">
        <f ca="1">IF(ISNA(INDEX('Stock Model-SF'!$C$9:$AT$53,MATCH('Installed UEC-SF'!$B41,Year,0),MATCH(('Installed UEC-SF'!$B41-'Installed UEC-SF'!J$4+1),Age,0))),0,INDEX('Stock Model-SF'!$C$9:$AT$53,MATCH('Installed UEC-SF'!$B41,Year,0),MATCH(('Installed UEC-SF'!$B41-'Installed UEC-SF'!J$4+1),Age,0)))</f>
        <v>0</v>
      </c>
      <c r="K41" s="249">
        <f ca="1">IF(ISNA(INDEX('Stock Model-SF'!$C$9:$AT$53,MATCH('Installed UEC-SF'!$B41,Year,0),MATCH(('Installed UEC-SF'!$B41-'Installed UEC-SF'!K$4+1),Age,0))),0,INDEX('Stock Model-SF'!$C$9:$AT$53,MATCH('Installed UEC-SF'!$B41,Year,0),MATCH(('Installed UEC-SF'!$B41-'Installed UEC-SF'!K$4+1),Age,0)))</f>
        <v>0</v>
      </c>
      <c r="L41" s="249">
        <f ca="1">IF(ISNA(INDEX('Stock Model-SF'!$C$9:$AT$53,MATCH('Installed UEC-SF'!$B41,Year,0),MATCH(('Installed UEC-SF'!$B41-'Installed UEC-SF'!L$4+1),Age,0))),0,INDEX('Stock Model-SF'!$C$9:$AT$53,MATCH('Installed UEC-SF'!$B41,Year,0),MATCH(('Installed UEC-SF'!$B41-'Installed UEC-SF'!L$4+1),Age,0)))</f>
        <v>0</v>
      </c>
      <c r="M41" s="249">
        <f ca="1">IF(ISNA(INDEX('Stock Model-SF'!$C$9:$AT$53,MATCH('Installed UEC-SF'!$B41,Year,0),MATCH(('Installed UEC-SF'!$B41-'Installed UEC-SF'!M$4+1),Age,0))),0,INDEX('Stock Model-SF'!$C$9:$AT$53,MATCH('Installed UEC-SF'!$B41,Year,0),MATCH(('Installed UEC-SF'!$B41-'Installed UEC-SF'!M$4+1),Age,0)))</f>
        <v>0</v>
      </c>
      <c r="N41" s="249">
        <f ca="1">IF(ISNA(INDEX('Stock Model-SF'!$C$9:$AT$53,MATCH('Installed UEC-SF'!$B41,Year,0),MATCH(('Installed UEC-SF'!$B41-'Installed UEC-SF'!N$4+1),Age,0))),0,INDEX('Stock Model-SF'!$C$9:$AT$53,MATCH('Installed UEC-SF'!$B41,Year,0),MATCH(('Installed UEC-SF'!$B41-'Installed UEC-SF'!N$4+1),Age,0)))</f>
        <v>0</v>
      </c>
      <c r="O41" s="249">
        <f ca="1">IF(ISNA(INDEX('Stock Model-SF'!$C$9:$AT$53,MATCH('Installed UEC-SF'!$B41,Year,0),MATCH(('Installed UEC-SF'!$B41-'Installed UEC-SF'!O$4+1),Age,0))),0,INDEX('Stock Model-SF'!$C$9:$AT$53,MATCH('Installed UEC-SF'!$B41,Year,0),MATCH(('Installed UEC-SF'!$B41-'Installed UEC-SF'!O$4+1),Age,0)))</f>
        <v>0</v>
      </c>
      <c r="P41" s="249">
        <f ca="1">IF(ISNA(INDEX('Stock Model-SF'!$C$9:$AT$53,MATCH('Installed UEC-SF'!$B41,Year,0),MATCH(('Installed UEC-SF'!$B41-'Installed UEC-SF'!P$4+1),Age,0))),0,INDEX('Stock Model-SF'!$C$9:$AT$53,MATCH('Installed UEC-SF'!$B41,Year,0),MATCH(('Installed UEC-SF'!$B41-'Installed UEC-SF'!P$4+1),Age,0)))</f>
        <v>0</v>
      </c>
      <c r="Q41" s="249">
        <f ca="1">IF(ISNA(INDEX('Stock Model-SF'!$C$9:$AT$53,MATCH('Installed UEC-SF'!$B41,Year,0),MATCH(('Installed UEC-SF'!$B41-'Installed UEC-SF'!Q$4+1),Age,0))),0,INDEX('Stock Model-SF'!$C$9:$AT$53,MATCH('Installed UEC-SF'!$B41,Year,0),MATCH(('Installed UEC-SF'!$B41-'Installed UEC-SF'!Q$4+1),Age,0)))</f>
        <v>0</v>
      </c>
      <c r="R41" s="249">
        <f ca="1">IF(ISNA(INDEX('Stock Model-SF'!$C$9:$AT$53,MATCH('Installed UEC-SF'!$B41,Year,0),MATCH(('Installed UEC-SF'!$B41-'Installed UEC-SF'!R$4+1),Age,0))),0,INDEX('Stock Model-SF'!$C$9:$AT$53,MATCH('Installed UEC-SF'!$B41,Year,0),MATCH(('Installed UEC-SF'!$B41-'Installed UEC-SF'!R$4+1),Age,0)))</f>
        <v>0</v>
      </c>
      <c r="S41" s="249">
        <f ca="1">IF(ISNA(INDEX('Stock Model-SF'!$C$9:$AT$53,MATCH('Installed UEC-SF'!$B41,Year,0),MATCH(('Installed UEC-SF'!$B41-'Installed UEC-SF'!S$4+1),Age,0))),0,INDEX('Stock Model-SF'!$C$9:$AT$53,MATCH('Installed UEC-SF'!$B41,Year,0),MATCH(('Installed UEC-SF'!$B41-'Installed UEC-SF'!S$4+1),Age,0)))</f>
        <v>0</v>
      </c>
      <c r="T41" s="249">
        <f ca="1">IF(ISNA(INDEX('Stock Model-SF'!$C$9:$AT$53,MATCH('Installed UEC-SF'!$B41,Year,0),MATCH(('Installed UEC-SF'!$B41-'Installed UEC-SF'!T$4+1),Age,0))),0,INDEX('Stock Model-SF'!$C$9:$AT$53,MATCH('Installed UEC-SF'!$B41,Year,0),MATCH(('Installed UEC-SF'!$B41-'Installed UEC-SF'!T$4+1),Age,0)))</f>
        <v>0</v>
      </c>
      <c r="U41" s="249">
        <f ca="1">IF(ISNA(INDEX('Stock Model-SF'!$C$9:$AT$53,MATCH('Installed UEC-SF'!$B41,Year,0),MATCH(('Installed UEC-SF'!$B41-'Installed UEC-SF'!U$4+1),Age,0))),0,INDEX('Stock Model-SF'!$C$9:$AT$53,MATCH('Installed UEC-SF'!$B41,Year,0),MATCH(('Installed UEC-SF'!$B41-'Installed UEC-SF'!U$4+1),Age,0)))</f>
        <v>0</v>
      </c>
      <c r="V41" s="249">
        <f ca="1">IF(ISNA(INDEX('Stock Model-SF'!$C$9:$AT$53,MATCH('Installed UEC-SF'!$B41,Year,0),MATCH(('Installed UEC-SF'!$B41-'Installed UEC-SF'!V$4+1),Age,0))),0,INDEX('Stock Model-SF'!$C$9:$AT$53,MATCH('Installed UEC-SF'!$B41,Year,0),MATCH(('Installed UEC-SF'!$B41-'Installed UEC-SF'!V$4+1),Age,0)))</f>
        <v>0</v>
      </c>
      <c r="W41" s="249">
        <f ca="1">IF(ISNA(INDEX('Stock Model-SF'!$C$9:$AT$53,MATCH('Installed UEC-SF'!$B41,Year,0),MATCH(('Installed UEC-SF'!$B41-'Installed UEC-SF'!W$4+1),Age,0))),0,INDEX('Stock Model-SF'!$C$9:$AT$53,MATCH('Installed UEC-SF'!$B41,Year,0),MATCH(('Installed UEC-SF'!$B41-'Installed UEC-SF'!W$4+1),Age,0)))</f>
        <v>28333.738413550331</v>
      </c>
      <c r="X41" s="249">
        <f ca="1">IF(ISNA(INDEX('Stock Model-SF'!$C$9:$AT$53,MATCH('Installed UEC-SF'!$B41,Year,0),MATCH(('Installed UEC-SF'!$B41-'Installed UEC-SF'!X$4+1),Age,0))),0,INDEX('Stock Model-SF'!$C$9:$AT$53,MATCH('Installed UEC-SF'!$B41,Year,0),MATCH(('Installed UEC-SF'!$B41-'Installed UEC-SF'!X$4+1),Age,0)))</f>
        <v>32906.873839996973</v>
      </c>
      <c r="Y41" s="249">
        <f ca="1">IF(ISNA(INDEX('Stock Model-SF'!$C$9:$AT$53,MATCH('Installed UEC-SF'!$B41,Year,0),MATCH(('Installed UEC-SF'!$B41-'Installed UEC-SF'!Y$4+1),Age,0))),0,INDEX('Stock Model-SF'!$C$9:$AT$53,MATCH('Installed UEC-SF'!$B41,Year,0),MATCH(('Installed UEC-SF'!$B41-'Installed UEC-SF'!Y$4+1),Age,0)))</f>
        <v>32656.235312449826</v>
      </c>
      <c r="Z41" s="249">
        <f ca="1">IF(ISNA(INDEX('Stock Model-SF'!$C$9:$AT$53,MATCH('Installed UEC-SF'!$B41,Year,0),MATCH(('Installed UEC-SF'!$B41-'Installed UEC-SF'!Z$4+1),Age,0))),0,INDEX('Stock Model-SF'!$C$9:$AT$53,MATCH('Installed UEC-SF'!$B41,Year,0),MATCH(('Installed UEC-SF'!$B41-'Installed UEC-SF'!Z$4+1),Age,0)))</f>
        <v>33416.934863386377</v>
      </c>
      <c r="AA41" s="249">
        <f ca="1">IF(ISNA(INDEX('Stock Model-SF'!$C$9:$AT$53,MATCH('Installed UEC-SF'!$B41,Year,0),MATCH(('Installed UEC-SF'!$B41-'Installed UEC-SF'!AA$4+1),Age,0))),0,INDEX('Stock Model-SF'!$C$9:$AT$53,MATCH('Installed UEC-SF'!$B41,Year,0),MATCH(('Installed UEC-SF'!$B41-'Installed UEC-SF'!AA$4+1),Age,0)))</f>
        <v>33628.823845878906</v>
      </c>
      <c r="AB41" s="249">
        <f ca="1">IF(ISNA(INDEX('Stock Model-SF'!$C$9:$AT$53,MATCH('Installed UEC-SF'!$B41,Year,0),MATCH(('Installed UEC-SF'!$B41-'Installed UEC-SF'!AB$4+1),Age,0))),0,INDEX('Stock Model-SF'!$C$9:$AT$53,MATCH('Installed UEC-SF'!$B41,Year,0),MATCH(('Installed UEC-SF'!$B41-'Installed UEC-SF'!AB$4+1),Age,0)))</f>
        <v>34206.695973762937</v>
      </c>
      <c r="AC41" s="249">
        <f ca="1">IF(ISNA(INDEX('Stock Model-SF'!$C$9:$AT$53,MATCH('Installed UEC-SF'!$B41,Year,0),MATCH(('Installed UEC-SF'!$B41-'Installed UEC-SF'!AC$4+1),Age,0))),0,INDEX('Stock Model-SF'!$C$9:$AT$53,MATCH('Installed UEC-SF'!$B41,Year,0),MATCH(('Installed UEC-SF'!$B41-'Installed UEC-SF'!AC$4+1),Age,0)))</f>
        <v>34396.395255885363</v>
      </c>
      <c r="AD41" s="249">
        <f ca="1">IF(ISNA(INDEX('Stock Model-SF'!$C$9:$AT$53,MATCH('Installed UEC-SF'!$B41,Year,0),MATCH(('Installed UEC-SF'!$B41-'Installed UEC-SF'!AD$4+1),Age,0))),0,INDEX('Stock Model-SF'!$C$9:$AT$53,MATCH('Installed UEC-SF'!$B41,Year,0),MATCH(('Installed UEC-SF'!$B41-'Installed UEC-SF'!AD$4+1),Age,0)))</f>
        <v>34025.215326404359</v>
      </c>
      <c r="AE41" s="249">
        <f ca="1">IF(ISNA(INDEX('Stock Model-SF'!$C$9:$AT$53,MATCH('Installed UEC-SF'!$B41,Year,0),MATCH(('Installed UEC-SF'!$B41-'Installed UEC-SF'!AE$4+1),Age,0))),0,INDEX('Stock Model-SF'!$C$9:$AT$53,MATCH('Installed UEC-SF'!$B41,Year,0),MATCH(('Installed UEC-SF'!$B41-'Installed UEC-SF'!AE$4+1),Age,0)))</f>
        <v>34297.296361693661</v>
      </c>
      <c r="AF41" s="249">
        <f ca="1">IF(ISNA(INDEX('Stock Model-SF'!$C$9:$AT$53,MATCH('Installed UEC-SF'!$B41,Year,0),MATCH(('Installed UEC-SF'!$B41-'Installed UEC-SF'!AF$4+1),Age,0))),0,INDEX('Stock Model-SF'!$C$9:$AT$53,MATCH('Installed UEC-SF'!$B41,Year,0),MATCH(('Installed UEC-SF'!$B41-'Installed UEC-SF'!AF$4+1),Age,0)))</f>
        <v>35205.463224516585</v>
      </c>
      <c r="AG41" s="249">
        <f ca="1">IF(ISNA(INDEX('Stock Model-SF'!$C$9:$AT$53,MATCH('Installed UEC-SF'!$B41,Year,0),MATCH(('Installed UEC-SF'!$B41-'Installed UEC-SF'!AG$4+1),Age,0))),0,INDEX('Stock Model-SF'!$C$9:$AT$53,MATCH('Installed UEC-SF'!$B41,Year,0),MATCH(('Installed UEC-SF'!$B41-'Installed UEC-SF'!AG$4+1),Age,0)))</f>
        <v>36162.322565794362</v>
      </c>
      <c r="AH41" s="249">
        <f ca="1">IF(ISNA(INDEX('Stock Model-SF'!$C$9:$AT$53,MATCH('Installed UEC-SF'!$B41,Year,0),MATCH(('Installed UEC-SF'!$B41-'Installed UEC-SF'!AH$4+1),Age,0))),0,INDEX('Stock Model-SF'!$C$9:$AT$53,MATCH('Installed UEC-SF'!$B41,Year,0),MATCH(('Installed UEC-SF'!$B41-'Installed UEC-SF'!AH$4+1),Age,0)))</f>
        <v>36723.905405414225</v>
      </c>
      <c r="AI41" s="249">
        <f ca="1">IF(ISNA(INDEX('Stock Model-SF'!$C$9:$AT$53,MATCH('Installed UEC-SF'!$B41,Year,0),MATCH(('Installed UEC-SF'!$B41-'Installed UEC-SF'!AI$4+1),Age,0))),0,INDEX('Stock Model-SF'!$C$9:$AT$53,MATCH('Installed UEC-SF'!$B41,Year,0),MATCH(('Installed UEC-SF'!$B41-'Installed UEC-SF'!AI$4+1),Age,0)))</f>
        <v>37856.886207173993</v>
      </c>
      <c r="AJ41" s="249">
        <f ca="1">IF(ISNA(INDEX('Stock Model-SF'!$C$9:$AT$53,MATCH('Installed UEC-SF'!$B41,Year,0),MATCH(('Installed UEC-SF'!$B41-'Installed UEC-SF'!AJ$4+1),Age,0))),0,INDEX('Stock Model-SF'!$C$9:$AT$53,MATCH('Installed UEC-SF'!$B41,Year,0),MATCH(('Installed UEC-SF'!$B41-'Installed UEC-SF'!AJ$4+1),Age,0)))</f>
        <v>37243.410306236219</v>
      </c>
      <c r="AK41" s="249">
        <f ca="1">IF(ISNA(INDEX('Stock Model-SF'!$C$9:$AT$53,MATCH('Installed UEC-SF'!$B41,Year,0),MATCH(('Installed UEC-SF'!$B41-'Installed UEC-SF'!AK$4+1),Age,0))),0,INDEX('Stock Model-SF'!$C$9:$AT$53,MATCH('Installed UEC-SF'!$B41,Year,0),MATCH(('Installed UEC-SF'!$B41-'Installed UEC-SF'!AK$4+1),Age,0)))</f>
        <v>35595.119535222286</v>
      </c>
      <c r="AL41" s="249">
        <f ca="1">IF(ISNA(INDEX('Stock Model-SF'!$C$9:$AT$53,MATCH('Installed UEC-SF'!$B41,Year,0),MATCH(('Installed UEC-SF'!$B41-'Installed UEC-SF'!AL$4+1),Age,0))),0,INDEX('Stock Model-SF'!$C$9:$AT$53,MATCH('Installed UEC-SF'!$B41,Year,0),MATCH(('Installed UEC-SF'!$B41-'Installed UEC-SF'!AL$4+1),Age,0)))</f>
        <v>33357.237224605095</v>
      </c>
      <c r="AM41" s="249">
        <f ca="1">IF(ISNA(INDEX('Stock Model-SF'!$C$9:$AT$53,MATCH('Installed UEC-SF'!$B41,Year,0),MATCH(('Installed UEC-SF'!$B41-'Installed UEC-SF'!AM$4+1),Age,0))),0,INDEX('Stock Model-SF'!$C$9:$AT$53,MATCH('Installed UEC-SF'!$B41,Year,0),MATCH(('Installed UEC-SF'!$B41-'Installed UEC-SF'!AM$4+1),Age,0)))</f>
        <v>32630.214965029638</v>
      </c>
      <c r="AN41" s="249">
        <f>IF(ISNA(INDEX('Stock Model-SF'!$C$9:$AT$53,MATCH('Installed UEC-SF'!$B41,Year,0),MATCH(('Installed UEC-SF'!$B41-'Installed UEC-SF'!AN$4+1),Age,0))),0,INDEX('Stock Model-SF'!$C$9:$AT$53,MATCH('Installed UEC-SF'!$B41,Year,0),MATCH(('Installed UEC-SF'!$B41-'Installed UEC-SF'!AN$4+1),Age,0)))</f>
        <v>0</v>
      </c>
      <c r="AO41" s="249">
        <f>IF(ISNA(INDEX('Stock Model-SF'!$C$9:$AT$53,MATCH('Installed UEC-SF'!$B41,Year,0),MATCH(('Installed UEC-SF'!$B41-'Installed UEC-SF'!AO$4+1),Age,0))),0,INDEX('Stock Model-SF'!$C$9:$AT$53,MATCH('Installed UEC-SF'!$B41,Year,0),MATCH(('Installed UEC-SF'!$B41-'Installed UEC-SF'!AO$4+1),Age,0)))</f>
        <v>0</v>
      </c>
      <c r="AP41" s="249">
        <f>IF(ISNA(INDEX('Stock Model-SF'!$C$9:$AT$53,MATCH('Installed UEC-SF'!$B41,Year,0),MATCH(('Installed UEC-SF'!$B41-'Installed UEC-SF'!AP$4+1),Age,0))),0,INDEX('Stock Model-SF'!$C$9:$AT$53,MATCH('Installed UEC-SF'!$B41,Year,0),MATCH(('Installed UEC-SF'!$B41-'Installed UEC-SF'!AP$4+1),Age,0)))</f>
        <v>0</v>
      </c>
      <c r="AQ41" s="249">
        <f>IF(ISNA(INDEX('Stock Model-SF'!$C$9:$AT$53,MATCH('Installed UEC-SF'!$B41,Year,0),MATCH(('Installed UEC-SF'!$B41-'Installed UEC-SF'!AQ$4+1),Age,0))),0,INDEX('Stock Model-SF'!$C$9:$AT$53,MATCH('Installed UEC-SF'!$B41,Year,0),MATCH(('Installed UEC-SF'!$B41-'Installed UEC-SF'!AQ$4+1),Age,0)))</f>
        <v>0</v>
      </c>
      <c r="AR41" s="249">
        <f>IF(ISNA(INDEX('Stock Model-SF'!$C$9:$AT$53,MATCH('Installed UEC-SF'!$B41,Year,0),MATCH(('Installed UEC-SF'!$B41-'Installed UEC-SF'!AR$4+1),Age,0))),0,INDEX('Stock Model-SF'!$C$9:$AT$53,MATCH('Installed UEC-SF'!$B41,Year,0),MATCH(('Installed UEC-SF'!$B41-'Installed UEC-SF'!AR$4+1),Age,0)))</f>
        <v>0</v>
      </c>
      <c r="AS41" s="249">
        <f>IF(ISNA(INDEX('Stock Model-SF'!$C$9:$AT$53,MATCH('Installed UEC-SF'!$B41,Year,0),MATCH(('Installed UEC-SF'!$B41-'Installed UEC-SF'!AS$4+1),Age,0))),0,INDEX('Stock Model-SF'!$C$9:$AT$53,MATCH('Installed UEC-SF'!$B41,Year,0),MATCH(('Installed UEC-SF'!$B41-'Installed UEC-SF'!AS$4+1),Age,0)))</f>
        <v>0</v>
      </c>
      <c r="AT41" s="249">
        <f>IF(ISNA(INDEX('Stock Model-SF'!$C$9:$AT$53,MATCH('Installed UEC-SF'!$B41,Year,0),MATCH(('Installed UEC-SF'!$B41-'Installed UEC-SF'!AT$4+1),Age,0))),0,INDEX('Stock Model-SF'!$C$9:$AT$53,MATCH('Installed UEC-SF'!$B41,Year,0),MATCH(('Installed UEC-SF'!$B41-'Installed UEC-SF'!AT$4+1),Age,0)))</f>
        <v>0</v>
      </c>
      <c r="AU41" s="249">
        <f>IF(ISNA(INDEX('Stock Model-SF'!$C$9:$AT$53,MATCH('Installed UEC-SF'!$B41,Year,0),MATCH(('Installed UEC-SF'!$B41-'Installed UEC-SF'!AU$4+1),Age,0))),0,INDEX('Stock Model-SF'!$C$9:$AT$53,MATCH('Installed UEC-SF'!$B41,Year,0),MATCH(('Installed UEC-SF'!$B41-'Installed UEC-SF'!AU$4+1),Age,0)))</f>
        <v>0</v>
      </c>
      <c r="AV41" s="249">
        <f t="shared" ca="1" si="2"/>
        <v>582642.76862700121</v>
      </c>
      <c r="AW41" s="250" t="str">
        <f ca="1">IF(AV41=SUM('Stock Model-SF'!C45:AT45),"OK","Error")</f>
        <v>OK</v>
      </c>
    </row>
    <row r="42" spans="1:49">
      <c r="A42" s="247"/>
      <c r="B42" s="246">
        <f>'Stock Model-SF'!B46</f>
        <v>2027</v>
      </c>
      <c r="C42" s="249">
        <f ca="1">IF(ISNA(INDEX('Stock Model-SF'!$C$9:$AT$53,MATCH('Installed UEC-SF'!$B42,Year,0),MATCH(('Installed UEC-SF'!$B42-'Installed UEC-SF'!C$4+1),Age,0))),0,INDEX('Stock Model-SF'!$C$9:$AT$53,MATCH('Installed UEC-SF'!$B42,Year,0),MATCH(('Installed UEC-SF'!$B42-'Installed UEC-SF'!C$4+1),Age,0)))</f>
        <v>0</v>
      </c>
      <c r="D42" s="249">
        <f ca="1">IF(ISNA(INDEX('Stock Model-SF'!$C$9:$AT$53,MATCH('Installed UEC-SF'!$B42,Year,0),MATCH(('Installed UEC-SF'!$B42-'Installed UEC-SF'!D$4+1),Age,0))),0,INDEX('Stock Model-SF'!$C$9:$AT$53,MATCH('Installed UEC-SF'!$B42,Year,0),MATCH(('Installed UEC-SF'!$B42-'Installed UEC-SF'!D$4+1),Age,0)))</f>
        <v>0</v>
      </c>
      <c r="E42" s="249">
        <f ca="1">IF(ISNA(INDEX('Stock Model-SF'!$C$9:$AT$53,MATCH('Installed UEC-SF'!$B42,Year,0),MATCH(('Installed UEC-SF'!$B42-'Installed UEC-SF'!E$4+1),Age,0))),0,INDEX('Stock Model-SF'!$C$9:$AT$53,MATCH('Installed UEC-SF'!$B42,Year,0),MATCH(('Installed UEC-SF'!$B42-'Installed UEC-SF'!E$4+1),Age,0)))</f>
        <v>0</v>
      </c>
      <c r="F42" s="249">
        <f ca="1">IF(ISNA(INDEX('Stock Model-SF'!$C$9:$AT$53,MATCH('Installed UEC-SF'!$B42,Year,0),MATCH(('Installed UEC-SF'!$B42-'Installed UEC-SF'!F$4+1),Age,0))),0,INDEX('Stock Model-SF'!$C$9:$AT$53,MATCH('Installed UEC-SF'!$B42,Year,0),MATCH(('Installed UEC-SF'!$B42-'Installed UEC-SF'!F$4+1),Age,0)))</f>
        <v>0</v>
      </c>
      <c r="G42" s="249">
        <f ca="1">IF(ISNA(INDEX('Stock Model-SF'!$C$9:$AT$53,MATCH('Installed UEC-SF'!$B42,Year,0),MATCH(('Installed UEC-SF'!$B42-'Installed UEC-SF'!G$4+1),Age,0))),0,INDEX('Stock Model-SF'!$C$9:$AT$53,MATCH('Installed UEC-SF'!$B42,Year,0),MATCH(('Installed UEC-SF'!$B42-'Installed UEC-SF'!G$4+1),Age,0)))</f>
        <v>0</v>
      </c>
      <c r="H42" s="249">
        <f ca="1">IF(ISNA(INDEX('Stock Model-SF'!$C$9:$AT$53,MATCH('Installed UEC-SF'!$B42,Year,0),MATCH(('Installed UEC-SF'!$B42-'Installed UEC-SF'!H$4+1),Age,0))),0,INDEX('Stock Model-SF'!$C$9:$AT$53,MATCH('Installed UEC-SF'!$B42,Year,0),MATCH(('Installed UEC-SF'!$B42-'Installed UEC-SF'!H$4+1),Age,0)))</f>
        <v>0</v>
      </c>
      <c r="I42" s="249">
        <f ca="1">IF(ISNA(INDEX('Stock Model-SF'!$C$9:$AT$53,MATCH('Installed UEC-SF'!$B42,Year,0),MATCH(('Installed UEC-SF'!$B42-'Installed UEC-SF'!I$4+1),Age,0))),0,INDEX('Stock Model-SF'!$C$9:$AT$53,MATCH('Installed UEC-SF'!$B42,Year,0),MATCH(('Installed UEC-SF'!$B42-'Installed UEC-SF'!I$4+1),Age,0)))</f>
        <v>0</v>
      </c>
      <c r="J42" s="249">
        <f ca="1">IF(ISNA(INDEX('Stock Model-SF'!$C$9:$AT$53,MATCH('Installed UEC-SF'!$B42,Year,0),MATCH(('Installed UEC-SF'!$B42-'Installed UEC-SF'!J$4+1),Age,0))),0,INDEX('Stock Model-SF'!$C$9:$AT$53,MATCH('Installed UEC-SF'!$B42,Year,0),MATCH(('Installed UEC-SF'!$B42-'Installed UEC-SF'!J$4+1),Age,0)))</f>
        <v>0</v>
      </c>
      <c r="K42" s="249">
        <f ca="1">IF(ISNA(INDEX('Stock Model-SF'!$C$9:$AT$53,MATCH('Installed UEC-SF'!$B42,Year,0),MATCH(('Installed UEC-SF'!$B42-'Installed UEC-SF'!K$4+1),Age,0))),0,INDEX('Stock Model-SF'!$C$9:$AT$53,MATCH('Installed UEC-SF'!$B42,Year,0),MATCH(('Installed UEC-SF'!$B42-'Installed UEC-SF'!K$4+1),Age,0)))</f>
        <v>0</v>
      </c>
      <c r="L42" s="249">
        <f ca="1">IF(ISNA(INDEX('Stock Model-SF'!$C$9:$AT$53,MATCH('Installed UEC-SF'!$B42,Year,0),MATCH(('Installed UEC-SF'!$B42-'Installed UEC-SF'!L$4+1),Age,0))),0,INDEX('Stock Model-SF'!$C$9:$AT$53,MATCH('Installed UEC-SF'!$B42,Year,0),MATCH(('Installed UEC-SF'!$B42-'Installed UEC-SF'!L$4+1),Age,0)))</f>
        <v>0</v>
      </c>
      <c r="M42" s="249">
        <f ca="1">IF(ISNA(INDEX('Stock Model-SF'!$C$9:$AT$53,MATCH('Installed UEC-SF'!$B42,Year,0),MATCH(('Installed UEC-SF'!$B42-'Installed UEC-SF'!M$4+1),Age,0))),0,INDEX('Stock Model-SF'!$C$9:$AT$53,MATCH('Installed UEC-SF'!$B42,Year,0),MATCH(('Installed UEC-SF'!$B42-'Installed UEC-SF'!M$4+1),Age,0)))</f>
        <v>0</v>
      </c>
      <c r="N42" s="249">
        <f ca="1">IF(ISNA(INDEX('Stock Model-SF'!$C$9:$AT$53,MATCH('Installed UEC-SF'!$B42,Year,0),MATCH(('Installed UEC-SF'!$B42-'Installed UEC-SF'!N$4+1),Age,0))),0,INDEX('Stock Model-SF'!$C$9:$AT$53,MATCH('Installed UEC-SF'!$B42,Year,0),MATCH(('Installed UEC-SF'!$B42-'Installed UEC-SF'!N$4+1),Age,0)))</f>
        <v>0</v>
      </c>
      <c r="O42" s="249">
        <f ca="1">IF(ISNA(INDEX('Stock Model-SF'!$C$9:$AT$53,MATCH('Installed UEC-SF'!$B42,Year,0),MATCH(('Installed UEC-SF'!$B42-'Installed UEC-SF'!O$4+1),Age,0))),0,INDEX('Stock Model-SF'!$C$9:$AT$53,MATCH('Installed UEC-SF'!$B42,Year,0),MATCH(('Installed UEC-SF'!$B42-'Installed UEC-SF'!O$4+1),Age,0)))</f>
        <v>0</v>
      </c>
      <c r="P42" s="249">
        <f ca="1">IF(ISNA(INDEX('Stock Model-SF'!$C$9:$AT$53,MATCH('Installed UEC-SF'!$B42,Year,0),MATCH(('Installed UEC-SF'!$B42-'Installed UEC-SF'!P$4+1),Age,0))),0,INDEX('Stock Model-SF'!$C$9:$AT$53,MATCH('Installed UEC-SF'!$B42,Year,0),MATCH(('Installed UEC-SF'!$B42-'Installed UEC-SF'!P$4+1),Age,0)))</f>
        <v>0</v>
      </c>
      <c r="Q42" s="249">
        <f ca="1">IF(ISNA(INDEX('Stock Model-SF'!$C$9:$AT$53,MATCH('Installed UEC-SF'!$B42,Year,0),MATCH(('Installed UEC-SF'!$B42-'Installed UEC-SF'!Q$4+1),Age,0))),0,INDEX('Stock Model-SF'!$C$9:$AT$53,MATCH('Installed UEC-SF'!$B42,Year,0),MATCH(('Installed UEC-SF'!$B42-'Installed UEC-SF'!Q$4+1),Age,0)))</f>
        <v>0</v>
      </c>
      <c r="R42" s="249">
        <f ca="1">IF(ISNA(INDEX('Stock Model-SF'!$C$9:$AT$53,MATCH('Installed UEC-SF'!$B42,Year,0),MATCH(('Installed UEC-SF'!$B42-'Installed UEC-SF'!R$4+1),Age,0))),0,INDEX('Stock Model-SF'!$C$9:$AT$53,MATCH('Installed UEC-SF'!$B42,Year,0),MATCH(('Installed UEC-SF'!$B42-'Installed UEC-SF'!R$4+1),Age,0)))</f>
        <v>0</v>
      </c>
      <c r="S42" s="249">
        <f ca="1">IF(ISNA(INDEX('Stock Model-SF'!$C$9:$AT$53,MATCH('Installed UEC-SF'!$B42,Year,0),MATCH(('Installed UEC-SF'!$B42-'Installed UEC-SF'!S$4+1),Age,0))),0,INDEX('Stock Model-SF'!$C$9:$AT$53,MATCH('Installed UEC-SF'!$B42,Year,0),MATCH(('Installed UEC-SF'!$B42-'Installed UEC-SF'!S$4+1),Age,0)))</f>
        <v>0</v>
      </c>
      <c r="T42" s="249">
        <f ca="1">IF(ISNA(INDEX('Stock Model-SF'!$C$9:$AT$53,MATCH('Installed UEC-SF'!$B42,Year,0),MATCH(('Installed UEC-SF'!$B42-'Installed UEC-SF'!T$4+1),Age,0))),0,INDEX('Stock Model-SF'!$C$9:$AT$53,MATCH('Installed UEC-SF'!$B42,Year,0),MATCH(('Installed UEC-SF'!$B42-'Installed UEC-SF'!T$4+1),Age,0)))</f>
        <v>0</v>
      </c>
      <c r="U42" s="249">
        <f ca="1">IF(ISNA(INDEX('Stock Model-SF'!$C$9:$AT$53,MATCH('Installed UEC-SF'!$B42,Year,0),MATCH(('Installed UEC-SF'!$B42-'Installed UEC-SF'!U$4+1),Age,0))),0,INDEX('Stock Model-SF'!$C$9:$AT$53,MATCH('Installed UEC-SF'!$B42,Year,0),MATCH(('Installed UEC-SF'!$B42-'Installed UEC-SF'!U$4+1),Age,0)))</f>
        <v>0</v>
      </c>
      <c r="V42" s="249">
        <f ca="1">IF(ISNA(INDEX('Stock Model-SF'!$C$9:$AT$53,MATCH('Installed UEC-SF'!$B42,Year,0),MATCH(('Installed UEC-SF'!$B42-'Installed UEC-SF'!V$4+1),Age,0))),0,INDEX('Stock Model-SF'!$C$9:$AT$53,MATCH('Installed UEC-SF'!$B42,Year,0),MATCH(('Installed UEC-SF'!$B42-'Installed UEC-SF'!V$4+1),Age,0)))</f>
        <v>0</v>
      </c>
      <c r="W42" s="249">
        <f ca="1">IF(ISNA(INDEX('Stock Model-SF'!$C$9:$AT$53,MATCH('Installed UEC-SF'!$B42,Year,0),MATCH(('Installed UEC-SF'!$B42-'Installed UEC-SF'!W$4+1),Age,0))),0,INDEX('Stock Model-SF'!$C$9:$AT$53,MATCH('Installed UEC-SF'!$B42,Year,0),MATCH(('Installed UEC-SF'!$B42-'Installed UEC-SF'!W$4+1),Age,0)))</f>
        <v>0</v>
      </c>
      <c r="X42" s="249">
        <f ca="1">IF(ISNA(INDEX('Stock Model-SF'!$C$9:$AT$53,MATCH('Installed UEC-SF'!$B42,Year,0),MATCH(('Installed UEC-SF'!$B42-'Installed UEC-SF'!X$4+1),Age,0))),0,INDEX('Stock Model-SF'!$C$9:$AT$53,MATCH('Installed UEC-SF'!$B42,Year,0),MATCH(('Installed UEC-SF'!$B42-'Installed UEC-SF'!X$4+1),Age,0)))</f>
        <v>32906.873839996973</v>
      </c>
      <c r="Y42" s="249">
        <f ca="1">IF(ISNA(INDEX('Stock Model-SF'!$C$9:$AT$53,MATCH('Installed UEC-SF'!$B42,Year,0),MATCH(('Installed UEC-SF'!$B42-'Installed UEC-SF'!Y$4+1),Age,0))),0,INDEX('Stock Model-SF'!$C$9:$AT$53,MATCH('Installed UEC-SF'!$B42,Year,0),MATCH(('Installed UEC-SF'!$B42-'Installed UEC-SF'!Y$4+1),Age,0)))</f>
        <v>32656.235312449826</v>
      </c>
      <c r="Z42" s="249">
        <f ca="1">IF(ISNA(INDEX('Stock Model-SF'!$C$9:$AT$53,MATCH('Installed UEC-SF'!$B42,Year,0),MATCH(('Installed UEC-SF'!$B42-'Installed UEC-SF'!Z$4+1),Age,0))),0,INDEX('Stock Model-SF'!$C$9:$AT$53,MATCH('Installed UEC-SF'!$B42,Year,0),MATCH(('Installed UEC-SF'!$B42-'Installed UEC-SF'!Z$4+1),Age,0)))</f>
        <v>33416.934863386377</v>
      </c>
      <c r="AA42" s="249">
        <f ca="1">IF(ISNA(INDEX('Stock Model-SF'!$C$9:$AT$53,MATCH('Installed UEC-SF'!$B42,Year,0),MATCH(('Installed UEC-SF'!$B42-'Installed UEC-SF'!AA$4+1),Age,0))),0,INDEX('Stock Model-SF'!$C$9:$AT$53,MATCH('Installed UEC-SF'!$B42,Year,0),MATCH(('Installed UEC-SF'!$B42-'Installed UEC-SF'!AA$4+1),Age,0)))</f>
        <v>33628.823845878906</v>
      </c>
      <c r="AB42" s="249">
        <f ca="1">IF(ISNA(INDEX('Stock Model-SF'!$C$9:$AT$53,MATCH('Installed UEC-SF'!$B42,Year,0),MATCH(('Installed UEC-SF'!$B42-'Installed UEC-SF'!AB$4+1),Age,0))),0,INDEX('Stock Model-SF'!$C$9:$AT$53,MATCH('Installed UEC-SF'!$B42,Year,0),MATCH(('Installed UEC-SF'!$B42-'Installed UEC-SF'!AB$4+1),Age,0)))</f>
        <v>34206.695973762937</v>
      </c>
      <c r="AC42" s="249">
        <f ca="1">IF(ISNA(INDEX('Stock Model-SF'!$C$9:$AT$53,MATCH('Installed UEC-SF'!$B42,Year,0),MATCH(('Installed UEC-SF'!$B42-'Installed UEC-SF'!AC$4+1),Age,0))),0,INDEX('Stock Model-SF'!$C$9:$AT$53,MATCH('Installed UEC-SF'!$B42,Year,0),MATCH(('Installed UEC-SF'!$B42-'Installed UEC-SF'!AC$4+1),Age,0)))</f>
        <v>34396.395255885363</v>
      </c>
      <c r="AD42" s="249">
        <f ca="1">IF(ISNA(INDEX('Stock Model-SF'!$C$9:$AT$53,MATCH('Installed UEC-SF'!$B42,Year,0),MATCH(('Installed UEC-SF'!$B42-'Installed UEC-SF'!AD$4+1),Age,0))),0,INDEX('Stock Model-SF'!$C$9:$AT$53,MATCH('Installed UEC-SF'!$B42,Year,0),MATCH(('Installed UEC-SF'!$B42-'Installed UEC-SF'!AD$4+1),Age,0)))</f>
        <v>34025.215326404359</v>
      </c>
      <c r="AE42" s="249">
        <f ca="1">IF(ISNA(INDEX('Stock Model-SF'!$C$9:$AT$53,MATCH('Installed UEC-SF'!$B42,Year,0),MATCH(('Installed UEC-SF'!$B42-'Installed UEC-SF'!AE$4+1),Age,0))),0,INDEX('Stock Model-SF'!$C$9:$AT$53,MATCH('Installed UEC-SF'!$B42,Year,0),MATCH(('Installed UEC-SF'!$B42-'Installed UEC-SF'!AE$4+1),Age,0)))</f>
        <v>34297.296361693661</v>
      </c>
      <c r="AF42" s="249">
        <f ca="1">IF(ISNA(INDEX('Stock Model-SF'!$C$9:$AT$53,MATCH('Installed UEC-SF'!$B42,Year,0),MATCH(('Installed UEC-SF'!$B42-'Installed UEC-SF'!AF$4+1),Age,0))),0,INDEX('Stock Model-SF'!$C$9:$AT$53,MATCH('Installed UEC-SF'!$B42,Year,0),MATCH(('Installed UEC-SF'!$B42-'Installed UEC-SF'!AF$4+1),Age,0)))</f>
        <v>35205.463224516585</v>
      </c>
      <c r="AG42" s="249">
        <f ca="1">IF(ISNA(INDEX('Stock Model-SF'!$C$9:$AT$53,MATCH('Installed UEC-SF'!$B42,Year,0),MATCH(('Installed UEC-SF'!$B42-'Installed UEC-SF'!AG$4+1),Age,0))),0,INDEX('Stock Model-SF'!$C$9:$AT$53,MATCH('Installed UEC-SF'!$B42,Year,0),MATCH(('Installed UEC-SF'!$B42-'Installed UEC-SF'!AG$4+1),Age,0)))</f>
        <v>36162.322565794362</v>
      </c>
      <c r="AH42" s="249">
        <f ca="1">IF(ISNA(INDEX('Stock Model-SF'!$C$9:$AT$53,MATCH('Installed UEC-SF'!$B42,Year,0),MATCH(('Installed UEC-SF'!$B42-'Installed UEC-SF'!AH$4+1),Age,0))),0,INDEX('Stock Model-SF'!$C$9:$AT$53,MATCH('Installed UEC-SF'!$B42,Year,0),MATCH(('Installed UEC-SF'!$B42-'Installed UEC-SF'!AH$4+1),Age,0)))</f>
        <v>36723.905405414225</v>
      </c>
      <c r="AI42" s="249">
        <f ca="1">IF(ISNA(INDEX('Stock Model-SF'!$C$9:$AT$53,MATCH('Installed UEC-SF'!$B42,Year,0),MATCH(('Installed UEC-SF'!$B42-'Installed UEC-SF'!AI$4+1),Age,0))),0,INDEX('Stock Model-SF'!$C$9:$AT$53,MATCH('Installed UEC-SF'!$B42,Year,0),MATCH(('Installed UEC-SF'!$B42-'Installed UEC-SF'!AI$4+1),Age,0)))</f>
        <v>37856.886207173993</v>
      </c>
      <c r="AJ42" s="249">
        <f ca="1">IF(ISNA(INDEX('Stock Model-SF'!$C$9:$AT$53,MATCH('Installed UEC-SF'!$B42,Year,0),MATCH(('Installed UEC-SF'!$B42-'Installed UEC-SF'!AJ$4+1),Age,0))),0,INDEX('Stock Model-SF'!$C$9:$AT$53,MATCH('Installed UEC-SF'!$B42,Year,0),MATCH(('Installed UEC-SF'!$B42-'Installed UEC-SF'!AJ$4+1),Age,0)))</f>
        <v>37243.410306236219</v>
      </c>
      <c r="AK42" s="249">
        <f ca="1">IF(ISNA(INDEX('Stock Model-SF'!$C$9:$AT$53,MATCH('Installed UEC-SF'!$B42,Year,0),MATCH(('Installed UEC-SF'!$B42-'Installed UEC-SF'!AK$4+1),Age,0))),0,INDEX('Stock Model-SF'!$C$9:$AT$53,MATCH('Installed UEC-SF'!$B42,Year,0),MATCH(('Installed UEC-SF'!$B42-'Installed UEC-SF'!AK$4+1),Age,0)))</f>
        <v>35595.119535222286</v>
      </c>
      <c r="AL42" s="249">
        <f ca="1">IF(ISNA(INDEX('Stock Model-SF'!$C$9:$AT$53,MATCH('Installed UEC-SF'!$B42,Year,0),MATCH(('Installed UEC-SF'!$B42-'Installed UEC-SF'!AL$4+1),Age,0))),0,INDEX('Stock Model-SF'!$C$9:$AT$53,MATCH('Installed UEC-SF'!$B42,Year,0),MATCH(('Installed UEC-SF'!$B42-'Installed UEC-SF'!AL$4+1),Age,0)))</f>
        <v>33357.237224605095</v>
      </c>
      <c r="AM42" s="249">
        <f ca="1">IF(ISNA(INDEX('Stock Model-SF'!$C$9:$AT$53,MATCH('Installed UEC-SF'!$B42,Year,0),MATCH(('Installed UEC-SF'!$B42-'Installed UEC-SF'!AM$4+1),Age,0))),0,INDEX('Stock Model-SF'!$C$9:$AT$53,MATCH('Installed UEC-SF'!$B42,Year,0),MATCH(('Installed UEC-SF'!$B42-'Installed UEC-SF'!AM$4+1),Age,0)))</f>
        <v>32630.214965029638</v>
      </c>
      <c r="AN42" s="249">
        <f ca="1">IF(ISNA(INDEX('Stock Model-SF'!$C$9:$AT$53,MATCH('Installed UEC-SF'!$B42,Year,0),MATCH(('Installed UEC-SF'!$B42-'Installed UEC-SF'!AN$4+1),Age,0))),0,INDEX('Stock Model-SF'!$C$9:$AT$53,MATCH('Installed UEC-SF'!$B42,Year,0),MATCH(('Installed UEC-SF'!$B42-'Installed UEC-SF'!AN$4+1),Age,0)))</f>
        <v>34310.257305217609</v>
      </c>
      <c r="AO42" s="249">
        <f>IF(ISNA(INDEX('Stock Model-SF'!$C$9:$AT$53,MATCH('Installed UEC-SF'!$B42,Year,0),MATCH(('Installed UEC-SF'!$B42-'Installed UEC-SF'!AO$4+1),Age,0))),0,INDEX('Stock Model-SF'!$C$9:$AT$53,MATCH('Installed UEC-SF'!$B42,Year,0),MATCH(('Installed UEC-SF'!$B42-'Installed UEC-SF'!AO$4+1),Age,0)))</f>
        <v>0</v>
      </c>
      <c r="AP42" s="249">
        <f>IF(ISNA(INDEX('Stock Model-SF'!$C$9:$AT$53,MATCH('Installed UEC-SF'!$B42,Year,0),MATCH(('Installed UEC-SF'!$B42-'Installed UEC-SF'!AP$4+1),Age,0))),0,INDEX('Stock Model-SF'!$C$9:$AT$53,MATCH('Installed UEC-SF'!$B42,Year,0),MATCH(('Installed UEC-SF'!$B42-'Installed UEC-SF'!AP$4+1),Age,0)))</f>
        <v>0</v>
      </c>
      <c r="AQ42" s="249">
        <f>IF(ISNA(INDEX('Stock Model-SF'!$C$9:$AT$53,MATCH('Installed UEC-SF'!$B42,Year,0),MATCH(('Installed UEC-SF'!$B42-'Installed UEC-SF'!AQ$4+1),Age,0))),0,INDEX('Stock Model-SF'!$C$9:$AT$53,MATCH('Installed UEC-SF'!$B42,Year,0),MATCH(('Installed UEC-SF'!$B42-'Installed UEC-SF'!AQ$4+1),Age,0)))</f>
        <v>0</v>
      </c>
      <c r="AR42" s="249">
        <f>IF(ISNA(INDEX('Stock Model-SF'!$C$9:$AT$53,MATCH('Installed UEC-SF'!$B42,Year,0),MATCH(('Installed UEC-SF'!$B42-'Installed UEC-SF'!AR$4+1),Age,0))),0,INDEX('Stock Model-SF'!$C$9:$AT$53,MATCH('Installed UEC-SF'!$B42,Year,0),MATCH(('Installed UEC-SF'!$B42-'Installed UEC-SF'!AR$4+1),Age,0)))</f>
        <v>0</v>
      </c>
      <c r="AS42" s="249">
        <f>IF(ISNA(INDEX('Stock Model-SF'!$C$9:$AT$53,MATCH('Installed UEC-SF'!$B42,Year,0),MATCH(('Installed UEC-SF'!$B42-'Installed UEC-SF'!AS$4+1),Age,0))),0,INDEX('Stock Model-SF'!$C$9:$AT$53,MATCH('Installed UEC-SF'!$B42,Year,0),MATCH(('Installed UEC-SF'!$B42-'Installed UEC-SF'!AS$4+1),Age,0)))</f>
        <v>0</v>
      </c>
      <c r="AT42" s="249">
        <f>IF(ISNA(INDEX('Stock Model-SF'!$C$9:$AT$53,MATCH('Installed UEC-SF'!$B42,Year,0),MATCH(('Installed UEC-SF'!$B42-'Installed UEC-SF'!AT$4+1),Age,0))),0,INDEX('Stock Model-SF'!$C$9:$AT$53,MATCH('Installed UEC-SF'!$B42,Year,0),MATCH(('Installed UEC-SF'!$B42-'Installed UEC-SF'!AT$4+1),Age,0)))</f>
        <v>0</v>
      </c>
      <c r="AU42" s="249">
        <f>IF(ISNA(INDEX('Stock Model-SF'!$C$9:$AT$53,MATCH('Installed UEC-SF'!$B42,Year,0),MATCH(('Installed UEC-SF'!$B42-'Installed UEC-SF'!AU$4+1),Age,0))),0,INDEX('Stock Model-SF'!$C$9:$AT$53,MATCH('Installed UEC-SF'!$B42,Year,0),MATCH(('Installed UEC-SF'!$B42-'Installed UEC-SF'!AU$4+1),Age,0)))</f>
        <v>0</v>
      </c>
      <c r="AV42" s="249">
        <f t="shared" ca="1" si="2"/>
        <v>588619.28751866845</v>
      </c>
      <c r="AW42" s="250" t="str">
        <f ca="1">IF(AV42=SUM('Stock Model-SF'!C46:AT46),"OK","Error")</f>
        <v>OK</v>
      </c>
    </row>
    <row r="43" spans="1:49">
      <c r="A43" s="247"/>
      <c r="B43" s="246">
        <f>'Stock Model-SF'!B47</f>
        <v>2028</v>
      </c>
      <c r="C43" s="249">
        <f ca="1">IF(ISNA(INDEX('Stock Model-SF'!$C$9:$AT$53,MATCH('Installed UEC-SF'!$B43,Year,0),MATCH(('Installed UEC-SF'!$B43-'Installed UEC-SF'!C$4+1),Age,0))),0,INDEX('Stock Model-SF'!$C$9:$AT$53,MATCH('Installed UEC-SF'!$B43,Year,0),MATCH(('Installed UEC-SF'!$B43-'Installed UEC-SF'!C$4+1),Age,0)))</f>
        <v>0</v>
      </c>
      <c r="D43" s="249">
        <f ca="1">IF(ISNA(INDEX('Stock Model-SF'!$C$9:$AT$53,MATCH('Installed UEC-SF'!$B43,Year,0),MATCH(('Installed UEC-SF'!$B43-'Installed UEC-SF'!D$4+1),Age,0))),0,INDEX('Stock Model-SF'!$C$9:$AT$53,MATCH('Installed UEC-SF'!$B43,Year,0),MATCH(('Installed UEC-SF'!$B43-'Installed UEC-SF'!D$4+1),Age,0)))</f>
        <v>0</v>
      </c>
      <c r="E43" s="249">
        <f ca="1">IF(ISNA(INDEX('Stock Model-SF'!$C$9:$AT$53,MATCH('Installed UEC-SF'!$B43,Year,0),MATCH(('Installed UEC-SF'!$B43-'Installed UEC-SF'!E$4+1),Age,0))),0,INDEX('Stock Model-SF'!$C$9:$AT$53,MATCH('Installed UEC-SF'!$B43,Year,0),MATCH(('Installed UEC-SF'!$B43-'Installed UEC-SF'!E$4+1),Age,0)))</f>
        <v>0</v>
      </c>
      <c r="F43" s="249">
        <f ca="1">IF(ISNA(INDEX('Stock Model-SF'!$C$9:$AT$53,MATCH('Installed UEC-SF'!$B43,Year,0),MATCH(('Installed UEC-SF'!$B43-'Installed UEC-SF'!F$4+1),Age,0))),0,INDEX('Stock Model-SF'!$C$9:$AT$53,MATCH('Installed UEC-SF'!$B43,Year,0),MATCH(('Installed UEC-SF'!$B43-'Installed UEC-SF'!F$4+1),Age,0)))</f>
        <v>0</v>
      </c>
      <c r="G43" s="249">
        <f ca="1">IF(ISNA(INDEX('Stock Model-SF'!$C$9:$AT$53,MATCH('Installed UEC-SF'!$B43,Year,0),MATCH(('Installed UEC-SF'!$B43-'Installed UEC-SF'!G$4+1),Age,0))),0,INDEX('Stock Model-SF'!$C$9:$AT$53,MATCH('Installed UEC-SF'!$B43,Year,0),MATCH(('Installed UEC-SF'!$B43-'Installed UEC-SF'!G$4+1),Age,0)))</f>
        <v>0</v>
      </c>
      <c r="H43" s="249">
        <f ca="1">IF(ISNA(INDEX('Stock Model-SF'!$C$9:$AT$53,MATCH('Installed UEC-SF'!$B43,Year,0),MATCH(('Installed UEC-SF'!$B43-'Installed UEC-SF'!H$4+1),Age,0))),0,INDEX('Stock Model-SF'!$C$9:$AT$53,MATCH('Installed UEC-SF'!$B43,Year,0),MATCH(('Installed UEC-SF'!$B43-'Installed UEC-SF'!H$4+1),Age,0)))</f>
        <v>0</v>
      </c>
      <c r="I43" s="249">
        <f ca="1">IF(ISNA(INDEX('Stock Model-SF'!$C$9:$AT$53,MATCH('Installed UEC-SF'!$B43,Year,0),MATCH(('Installed UEC-SF'!$B43-'Installed UEC-SF'!I$4+1),Age,0))),0,INDEX('Stock Model-SF'!$C$9:$AT$53,MATCH('Installed UEC-SF'!$B43,Year,0),MATCH(('Installed UEC-SF'!$B43-'Installed UEC-SF'!I$4+1),Age,0)))</f>
        <v>0</v>
      </c>
      <c r="J43" s="249">
        <f ca="1">IF(ISNA(INDEX('Stock Model-SF'!$C$9:$AT$53,MATCH('Installed UEC-SF'!$B43,Year,0),MATCH(('Installed UEC-SF'!$B43-'Installed UEC-SF'!J$4+1),Age,0))),0,INDEX('Stock Model-SF'!$C$9:$AT$53,MATCH('Installed UEC-SF'!$B43,Year,0),MATCH(('Installed UEC-SF'!$B43-'Installed UEC-SF'!J$4+1),Age,0)))</f>
        <v>0</v>
      </c>
      <c r="K43" s="249">
        <f ca="1">IF(ISNA(INDEX('Stock Model-SF'!$C$9:$AT$53,MATCH('Installed UEC-SF'!$B43,Year,0),MATCH(('Installed UEC-SF'!$B43-'Installed UEC-SF'!K$4+1),Age,0))),0,INDEX('Stock Model-SF'!$C$9:$AT$53,MATCH('Installed UEC-SF'!$B43,Year,0),MATCH(('Installed UEC-SF'!$B43-'Installed UEC-SF'!K$4+1),Age,0)))</f>
        <v>0</v>
      </c>
      <c r="L43" s="249">
        <f ca="1">IF(ISNA(INDEX('Stock Model-SF'!$C$9:$AT$53,MATCH('Installed UEC-SF'!$B43,Year,0),MATCH(('Installed UEC-SF'!$B43-'Installed UEC-SF'!L$4+1),Age,0))),0,INDEX('Stock Model-SF'!$C$9:$AT$53,MATCH('Installed UEC-SF'!$B43,Year,0),MATCH(('Installed UEC-SF'!$B43-'Installed UEC-SF'!L$4+1),Age,0)))</f>
        <v>0</v>
      </c>
      <c r="M43" s="249">
        <f ca="1">IF(ISNA(INDEX('Stock Model-SF'!$C$9:$AT$53,MATCH('Installed UEC-SF'!$B43,Year,0),MATCH(('Installed UEC-SF'!$B43-'Installed UEC-SF'!M$4+1),Age,0))),0,INDEX('Stock Model-SF'!$C$9:$AT$53,MATCH('Installed UEC-SF'!$B43,Year,0),MATCH(('Installed UEC-SF'!$B43-'Installed UEC-SF'!M$4+1),Age,0)))</f>
        <v>0</v>
      </c>
      <c r="N43" s="249">
        <f ca="1">IF(ISNA(INDEX('Stock Model-SF'!$C$9:$AT$53,MATCH('Installed UEC-SF'!$B43,Year,0),MATCH(('Installed UEC-SF'!$B43-'Installed UEC-SF'!N$4+1),Age,0))),0,INDEX('Stock Model-SF'!$C$9:$AT$53,MATCH('Installed UEC-SF'!$B43,Year,0),MATCH(('Installed UEC-SF'!$B43-'Installed UEC-SF'!N$4+1),Age,0)))</f>
        <v>0</v>
      </c>
      <c r="O43" s="249">
        <f ca="1">IF(ISNA(INDEX('Stock Model-SF'!$C$9:$AT$53,MATCH('Installed UEC-SF'!$B43,Year,0),MATCH(('Installed UEC-SF'!$B43-'Installed UEC-SF'!O$4+1),Age,0))),0,INDEX('Stock Model-SF'!$C$9:$AT$53,MATCH('Installed UEC-SF'!$B43,Year,0),MATCH(('Installed UEC-SF'!$B43-'Installed UEC-SF'!O$4+1),Age,0)))</f>
        <v>0</v>
      </c>
      <c r="P43" s="249">
        <f ca="1">IF(ISNA(INDEX('Stock Model-SF'!$C$9:$AT$53,MATCH('Installed UEC-SF'!$B43,Year,0),MATCH(('Installed UEC-SF'!$B43-'Installed UEC-SF'!P$4+1),Age,0))),0,INDEX('Stock Model-SF'!$C$9:$AT$53,MATCH('Installed UEC-SF'!$B43,Year,0),MATCH(('Installed UEC-SF'!$B43-'Installed UEC-SF'!P$4+1),Age,0)))</f>
        <v>0</v>
      </c>
      <c r="Q43" s="249">
        <f ca="1">IF(ISNA(INDEX('Stock Model-SF'!$C$9:$AT$53,MATCH('Installed UEC-SF'!$B43,Year,0),MATCH(('Installed UEC-SF'!$B43-'Installed UEC-SF'!Q$4+1),Age,0))),0,INDEX('Stock Model-SF'!$C$9:$AT$53,MATCH('Installed UEC-SF'!$B43,Year,0),MATCH(('Installed UEC-SF'!$B43-'Installed UEC-SF'!Q$4+1),Age,0)))</f>
        <v>0</v>
      </c>
      <c r="R43" s="249">
        <f ca="1">IF(ISNA(INDEX('Stock Model-SF'!$C$9:$AT$53,MATCH('Installed UEC-SF'!$B43,Year,0),MATCH(('Installed UEC-SF'!$B43-'Installed UEC-SF'!R$4+1),Age,0))),0,INDEX('Stock Model-SF'!$C$9:$AT$53,MATCH('Installed UEC-SF'!$B43,Year,0),MATCH(('Installed UEC-SF'!$B43-'Installed UEC-SF'!R$4+1),Age,0)))</f>
        <v>0</v>
      </c>
      <c r="S43" s="249">
        <f ca="1">IF(ISNA(INDEX('Stock Model-SF'!$C$9:$AT$53,MATCH('Installed UEC-SF'!$B43,Year,0),MATCH(('Installed UEC-SF'!$B43-'Installed UEC-SF'!S$4+1),Age,0))),0,INDEX('Stock Model-SF'!$C$9:$AT$53,MATCH('Installed UEC-SF'!$B43,Year,0),MATCH(('Installed UEC-SF'!$B43-'Installed UEC-SF'!S$4+1),Age,0)))</f>
        <v>0</v>
      </c>
      <c r="T43" s="249">
        <f ca="1">IF(ISNA(INDEX('Stock Model-SF'!$C$9:$AT$53,MATCH('Installed UEC-SF'!$B43,Year,0),MATCH(('Installed UEC-SF'!$B43-'Installed UEC-SF'!T$4+1),Age,0))),0,INDEX('Stock Model-SF'!$C$9:$AT$53,MATCH('Installed UEC-SF'!$B43,Year,0),MATCH(('Installed UEC-SF'!$B43-'Installed UEC-SF'!T$4+1),Age,0)))</f>
        <v>0</v>
      </c>
      <c r="U43" s="249">
        <f ca="1">IF(ISNA(INDEX('Stock Model-SF'!$C$9:$AT$53,MATCH('Installed UEC-SF'!$B43,Year,0),MATCH(('Installed UEC-SF'!$B43-'Installed UEC-SF'!U$4+1),Age,0))),0,INDEX('Stock Model-SF'!$C$9:$AT$53,MATCH('Installed UEC-SF'!$B43,Year,0),MATCH(('Installed UEC-SF'!$B43-'Installed UEC-SF'!U$4+1),Age,0)))</f>
        <v>0</v>
      </c>
      <c r="V43" s="249">
        <f ca="1">IF(ISNA(INDEX('Stock Model-SF'!$C$9:$AT$53,MATCH('Installed UEC-SF'!$B43,Year,0),MATCH(('Installed UEC-SF'!$B43-'Installed UEC-SF'!V$4+1),Age,0))),0,INDEX('Stock Model-SF'!$C$9:$AT$53,MATCH('Installed UEC-SF'!$B43,Year,0),MATCH(('Installed UEC-SF'!$B43-'Installed UEC-SF'!V$4+1),Age,0)))</f>
        <v>0</v>
      </c>
      <c r="W43" s="249">
        <f ca="1">IF(ISNA(INDEX('Stock Model-SF'!$C$9:$AT$53,MATCH('Installed UEC-SF'!$B43,Year,0),MATCH(('Installed UEC-SF'!$B43-'Installed UEC-SF'!W$4+1),Age,0))),0,INDEX('Stock Model-SF'!$C$9:$AT$53,MATCH('Installed UEC-SF'!$B43,Year,0),MATCH(('Installed UEC-SF'!$B43-'Installed UEC-SF'!W$4+1),Age,0)))</f>
        <v>0</v>
      </c>
      <c r="X43" s="249">
        <f ca="1">IF(ISNA(INDEX('Stock Model-SF'!$C$9:$AT$53,MATCH('Installed UEC-SF'!$B43,Year,0),MATCH(('Installed UEC-SF'!$B43-'Installed UEC-SF'!X$4+1),Age,0))),0,INDEX('Stock Model-SF'!$C$9:$AT$53,MATCH('Installed UEC-SF'!$B43,Year,0),MATCH(('Installed UEC-SF'!$B43-'Installed UEC-SF'!X$4+1),Age,0)))</f>
        <v>0</v>
      </c>
      <c r="Y43" s="249">
        <f ca="1">IF(ISNA(INDEX('Stock Model-SF'!$C$9:$AT$53,MATCH('Installed UEC-SF'!$B43,Year,0),MATCH(('Installed UEC-SF'!$B43-'Installed UEC-SF'!Y$4+1),Age,0))),0,INDEX('Stock Model-SF'!$C$9:$AT$53,MATCH('Installed UEC-SF'!$B43,Year,0),MATCH(('Installed UEC-SF'!$B43-'Installed UEC-SF'!Y$4+1),Age,0)))</f>
        <v>32656.235312449826</v>
      </c>
      <c r="Z43" s="249">
        <f ca="1">IF(ISNA(INDEX('Stock Model-SF'!$C$9:$AT$53,MATCH('Installed UEC-SF'!$B43,Year,0),MATCH(('Installed UEC-SF'!$B43-'Installed UEC-SF'!Z$4+1),Age,0))),0,INDEX('Stock Model-SF'!$C$9:$AT$53,MATCH('Installed UEC-SF'!$B43,Year,0),MATCH(('Installed UEC-SF'!$B43-'Installed UEC-SF'!Z$4+1),Age,0)))</f>
        <v>33416.934863386377</v>
      </c>
      <c r="AA43" s="249">
        <f ca="1">IF(ISNA(INDEX('Stock Model-SF'!$C$9:$AT$53,MATCH('Installed UEC-SF'!$B43,Year,0),MATCH(('Installed UEC-SF'!$B43-'Installed UEC-SF'!AA$4+1),Age,0))),0,INDEX('Stock Model-SF'!$C$9:$AT$53,MATCH('Installed UEC-SF'!$B43,Year,0),MATCH(('Installed UEC-SF'!$B43-'Installed UEC-SF'!AA$4+1),Age,0)))</f>
        <v>33628.823845878906</v>
      </c>
      <c r="AB43" s="249">
        <f ca="1">IF(ISNA(INDEX('Stock Model-SF'!$C$9:$AT$53,MATCH('Installed UEC-SF'!$B43,Year,0),MATCH(('Installed UEC-SF'!$B43-'Installed UEC-SF'!AB$4+1),Age,0))),0,INDEX('Stock Model-SF'!$C$9:$AT$53,MATCH('Installed UEC-SF'!$B43,Year,0),MATCH(('Installed UEC-SF'!$B43-'Installed UEC-SF'!AB$4+1),Age,0)))</f>
        <v>34206.695973762937</v>
      </c>
      <c r="AC43" s="249">
        <f ca="1">IF(ISNA(INDEX('Stock Model-SF'!$C$9:$AT$53,MATCH('Installed UEC-SF'!$B43,Year,0),MATCH(('Installed UEC-SF'!$B43-'Installed UEC-SF'!AC$4+1),Age,0))),0,INDEX('Stock Model-SF'!$C$9:$AT$53,MATCH('Installed UEC-SF'!$B43,Year,0),MATCH(('Installed UEC-SF'!$B43-'Installed UEC-SF'!AC$4+1),Age,0)))</f>
        <v>34396.395255885363</v>
      </c>
      <c r="AD43" s="249">
        <f ca="1">IF(ISNA(INDEX('Stock Model-SF'!$C$9:$AT$53,MATCH('Installed UEC-SF'!$B43,Year,0),MATCH(('Installed UEC-SF'!$B43-'Installed UEC-SF'!AD$4+1),Age,0))),0,INDEX('Stock Model-SF'!$C$9:$AT$53,MATCH('Installed UEC-SF'!$B43,Year,0),MATCH(('Installed UEC-SF'!$B43-'Installed UEC-SF'!AD$4+1),Age,0)))</f>
        <v>34025.215326404359</v>
      </c>
      <c r="AE43" s="249">
        <f ca="1">IF(ISNA(INDEX('Stock Model-SF'!$C$9:$AT$53,MATCH('Installed UEC-SF'!$B43,Year,0),MATCH(('Installed UEC-SF'!$B43-'Installed UEC-SF'!AE$4+1),Age,0))),0,INDEX('Stock Model-SF'!$C$9:$AT$53,MATCH('Installed UEC-SF'!$B43,Year,0),MATCH(('Installed UEC-SF'!$B43-'Installed UEC-SF'!AE$4+1),Age,0)))</f>
        <v>34297.296361693661</v>
      </c>
      <c r="AF43" s="249">
        <f ca="1">IF(ISNA(INDEX('Stock Model-SF'!$C$9:$AT$53,MATCH('Installed UEC-SF'!$B43,Year,0),MATCH(('Installed UEC-SF'!$B43-'Installed UEC-SF'!AF$4+1),Age,0))),0,INDEX('Stock Model-SF'!$C$9:$AT$53,MATCH('Installed UEC-SF'!$B43,Year,0),MATCH(('Installed UEC-SF'!$B43-'Installed UEC-SF'!AF$4+1),Age,0)))</f>
        <v>35205.463224516585</v>
      </c>
      <c r="AG43" s="249">
        <f ca="1">IF(ISNA(INDEX('Stock Model-SF'!$C$9:$AT$53,MATCH('Installed UEC-SF'!$B43,Year,0),MATCH(('Installed UEC-SF'!$B43-'Installed UEC-SF'!AG$4+1),Age,0))),0,INDEX('Stock Model-SF'!$C$9:$AT$53,MATCH('Installed UEC-SF'!$B43,Year,0),MATCH(('Installed UEC-SF'!$B43-'Installed UEC-SF'!AG$4+1),Age,0)))</f>
        <v>36162.322565794362</v>
      </c>
      <c r="AH43" s="249">
        <f ca="1">IF(ISNA(INDEX('Stock Model-SF'!$C$9:$AT$53,MATCH('Installed UEC-SF'!$B43,Year,0),MATCH(('Installed UEC-SF'!$B43-'Installed UEC-SF'!AH$4+1),Age,0))),0,INDEX('Stock Model-SF'!$C$9:$AT$53,MATCH('Installed UEC-SF'!$B43,Year,0),MATCH(('Installed UEC-SF'!$B43-'Installed UEC-SF'!AH$4+1),Age,0)))</f>
        <v>36723.905405414225</v>
      </c>
      <c r="AI43" s="249">
        <f ca="1">IF(ISNA(INDEX('Stock Model-SF'!$C$9:$AT$53,MATCH('Installed UEC-SF'!$B43,Year,0),MATCH(('Installed UEC-SF'!$B43-'Installed UEC-SF'!AI$4+1),Age,0))),0,INDEX('Stock Model-SF'!$C$9:$AT$53,MATCH('Installed UEC-SF'!$B43,Year,0),MATCH(('Installed UEC-SF'!$B43-'Installed UEC-SF'!AI$4+1),Age,0)))</f>
        <v>37856.886207173993</v>
      </c>
      <c r="AJ43" s="249">
        <f ca="1">IF(ISNA(INDEX('Stock Model-SF'!$C$9:$AT$53,MATCH('Installed UEC-SF'!$B43,Year,0),MATCH(('Installed UEC-SF'!$B43-'Installed UEC-SF'!AJ$4+1),Age,0))),0,INDEX('Stock Model-SF'!$C$9:$AT$53,MATCH('Installed UEC-SF'!$B43,Year,0),MATCH(('Installed UEC-SF'!$B43-'Installed UEC-SF'!AJ$4+1),Age,0)))</f>
        <v>37243.410306236219</v>
      </c>
      <c r="AK43" s="249">
        <f ca="1">IF(ISNA(INDEX('Stock Model-SF'!$C$9:$AT$53,MATCH('Installed UEC-SF'!$B43,Year,0),MATCH(('Installed UEC-SF'!$B43-'Installed UEC-SF'!AK$4+1),Age,0))),0,INDEX('Stock Model-SF'!$C$9:$AT$53,MATCH('Installed UEC-SF'!$B43,Year,0),MATCH(('Installed UEC-SF'!$B43-'Installed UEC-SF'!AK$4+1),Age,0)))</f>
        <v>35595.119535222286</v>
      </c>
      <c r="AL43" s="249">
        <f ca="1">IF(ISNA(INDEX('Stock Model-SF'!$C$9:$AT$53,MATCH('Installed UEC-SF'!$B43,Year,0),MATCH(('Installed UEC-SF'!$B43-'Installed UEC-SF'!AL$4+1),Age,0))),0,INDEX('Stock Model-SF'!$C$9:$AT$53,MATCH('Installed UEC-SF'!$B43,Year,0),MATCH(('Installed UEC-SF'!$B43-'Installed UEC-SF'!AL$4+1),Age,0)))</f>
        <v>33357.237224605095</v>
      </c>
      <c r="AM43" s="249">
        <f ca="1">IF(ISNA(INDEX('Stock Model-SF'!$C$9:$AT$53,MATCH('Installed UEC-SF'!$B43,Year,0),MATCH(('Installed UEC-SF'!$B43-'Installed UEC-SF'!AM$4+1),Age,0))),0,INDEX('Stock Model-SF'!$C$9:$AT$53,MATCH('Installed UEC-SF'!$B43,Year,0),MATCH(('Installed UEC-SF'!$B43-'Installed UEC-SF'!AM$4+1),Age,0)))</f>
        <v>32630.214965029638</v>
      </c>
      <c r="AN43" s="249">
        <f ca="1">IF(ISNA(INDEX('Stock Model-SF'!$C$9:$AT$53,MATCH('Installed UEC-SF'!$B43,Year,0),MATCH(('Installed UEC-SF'!$B43-'Installed UEC-SF'!AN$4+1),Age,0))),0,INDEX('Stock Model-SF'!$C$9:$AT$53,MATCH('Installed UEC-SF'!$B43,Year,0),MATCH(('Installed UEC-SF'!$B43-'Installed UEC-SF'!AN$4+1),Age,0)))</f>
        <v>34310.257305217609</v>
      </c>
      <c r="AO43" s="249">
        <f ca="1">IF(ISNA(INDEX('Stock Model-SF'!$C$9:$AT$53,MATCH('Installed UEC-SF'!$B43,Year,0),MATCH(('Installed UEC-SF'!$B43-'Installed UEC-SF'!AO$4+1),Age,0))),0,INDEX('Stock Model-SF'!$C$9:$AT$53,MATCH('Installed UEC-SF'!$B43,Year,0),MATCH(('Installed UEC-SF'!$B43-'Installed UEC-SF'!AO$4+1),Age,0)))</f>
        <v>38727.765073127412</v>
      </c>
      <c r="AP43" s="249">
        <f>IF(ISNA(INDEX('Stock Model-SF'!$C$9:$AT$53,MATCH('Installed UEC-SF'!$B43,Year,0),MATCH(('Installed UEC-SF'!$B43-'Installed UEC-SF'!AP$4+1),Age,0))),0,INDEX('Stock Model-SF'!$C$9:$AT$53,MATCH('Installed UEC-SF'!$B43,Year,0),MATCH(('Installed UEC-SF'!$B43-'Installed UEC-SF'!AP$4+1),Age,0)))</f>
        <v>0</v>
      </c>
      <c r="AQ43" s="249">
        <f>IF(ISNA(INDEX('Stock Model-SF'!$C$9:$AT$53,MATCH('Installed UEC-SF'!$B43,Year,0),MATCH(('Installed UEC-SF'!$B43-'Installed UEC-SF'!AQ$4+1),Age,0))),0,INDEX('Stock Model-SF'!$C$9:$AT$53,MATCH('Installed UEC-SF'!$B43,Year,0),MATCH(('Installed UEC-SF'!$B43-'Installed UEC-SF'!AQ$4+1),Age,0)))</f>
        <v>0</v>
      </c>
      <c r="AR43" s="249">
        <f>IF(ISNA(INDEX('Stock Model-SF'!$C$9:$AT$53,MATCH('Installed UEC-SF'!$B43,Year,0),MATCH(('Installed UEC-SF'!$B43-'Installed UEC-SF'!AR$4+1),Age,0))),0,INDEX('Stock Model-SF'!$C$9:$AT$53,MATCH('Installed UEC-SF'!$B43,Year,0),MATCH(('Installed UEC-SF'!$B43-'Installed UEC-SF'!AR$4+1),Age,0)))</f>
        <v>0</v>
      </c>
      <c r="AS43" s="249">
        <f>IF(ISNA(INDEX('Stock Model-SF'!$C$9:$AT$53,MATCH('Installed UEC-SF'!$B43,Year,0),MATCH(('Installed UEC-SF'!$B43-'Installed UEC-SF'!AS$4+1),Age,0))),0,INDEX('Stock Model-SF'!$C$9:$AT$53,MATCH('Installed UEC-SF'!$B43,Year,0),MATCH(('Installed UEC-SF'!$B43-'Installed UEC-SF'!AS$4+1),Age,0)))</f>
        <v>0</v>
      </c>
      <c r="AT43" s="249">
        <f>IF(ISNA(INDEX('Stock Model-SF'!$C$9:$AT$53,MATCH('Installed UEC-SF'!$B43,Year,0),MATCH(('Installed UEC-SF'!$B43-'Installed UEC-SF'!AT$4+1),Age,0))),0,INDEX('Stock Model-SF'!$C$9:$AT$53,MATCH('Installed UEC-SF'!$B43,Year,0),MATCH(('Installed UEC-SF'!$B43-'Installed UEC-SF'!AT$4+1),Age,0)))</f>
        <v>0</v>
      </c>
      <c r="AU43" s="249">
        <f>IF(ISNA(INDEX('Stock Model-SF'!$C$9:$AT$53,MATCH('Installed UEC-SF'!$B43,Year,0),MATCH(('Installed UEC-SF'!$B43-'Installed UEC-SF'!AU$4+1),Age,0))),0,INDEX('Stock Model-SF'!$C$9:$AT$53,MATCH('Installed UEC-SF'!$B43,Year,0),MATCH(('Installed UEC-SF'!$B43-'Installed UEC-SF'!AU$4+1),Age,0)))</f>
        <v>0</v>
      </c>
      <c r="AV43" s="249">
        <f t="shared" ca="1" si="2"/>
        <v>594440.17875179893</v>
      </c>
      <c r="AW43" s="250" t="str">
        <f ca="1">IF(AV43=SUM('Stock Model-SF'!C47:AT47),"OK","Error")</f>
        <v>OK</v>
      </c>
    </row>
    <row r="44" spans="1:49">
      <c r="A44" s="247"/>
      <c r="B44" s="246">
        <f>'Stock Model-SF'!B48</f>
        <v>2029</v>
      </c>
      <c r="C44" s="249">
        <f ca="1">IF(ISNA(INDEX('Stock Model-SF'!$C$9:$AT$53,MATCH('Installed UEC-SF'!$B44,Year,0),MATCH(('Installed UEC-SF'!$B44-'Installed UEC-SF'!C$4+1),Age,0))),0,INDEX('Stock Model-SF'!$C$9:$AT$53,MATCH('Installed UEC-SF'!$B44,Year,0),MATCH(('Installed UEC-SF'!$B44-'Installed UEC-SF'!C$4+1),Age,0)))</f>
        <v>0</v>
      </c>
      <c r="D44" s="249">
        <f ca="1">IF(ISNA(INDEX('Stock Model-SF'!$C$9:$AT$53,MATCH('Installed UEC-SF'!$B44,Year,0),MATCH(('Installed UEC-SF'!$B44-'Installed UEC-SF'!D$4+1),Age,0))),0,INDEX('Stock Model-SF'!$C$9:$AT$53,MATCH('Installed UEC-SF'!$B44,Year,0),MATCH(('Installed UEC-SF'!$B44-'Installed UEC-SF'!D$4+1),Age,0)))</f>
        <v>0</v>
      </c>
      <c r="E44" s="249">
        <f ca="1">IF(ISNA(INDEX('Stock Model-SF'!$C$9:$AT$53,MATCH('Installed UEC-SF'!$B44,Year,0),MATCH(('Installed UEC-SF'!$B44-'Installed UEC-SF'!E$4+1),Age,0))),0,INDEX('Stock Model-SF'!$C$9:$AT$53,MATCH('Installed UEC-SF'!$B44,Year,0),MATCH(('Installed UEC-SF'!$B44-'Installed UEC-SF'!E$4+1),Age,0)))</f>
        <v>0</v>
      </c>
      <c r="F44" s="249">
        <f ca="1">IF(ISNA(INDEX('Stock Model-SF'!$C$9:$AT$53,MATCH('Installed UEC-SF'!$B44,Year,0),MATCH(('Installed UEC-SF'!$B44-'Installed UEC-SF'!F$4+1),Age,0))),0,INDEX('Stock Model-SF'!$C$9:$AT$53,MATCH('Installed UEC-SF'!$B44,Year,0),MATCH(('Installed UEC-SF'!$B44-'Installed UEC-SF'!F$4+1),Age,0)))</f>
        <v>0</v>
      </c>
      <c r="G44" s="249">
        <f ca="1">IF(ISNA(INDEX('Stock Model-SF'!$C$9:$AT$53,MATCH('Installed UEC-SF'!$B44,Year,0),MATCH(('Installed UEC-SF'!$B44-'Installed UEC-SF'!G$4+1),Age,0))),0,INDEX('Stock Model-SF'!$C$9:$AT$53,MATCH('Installed UEC-SF'!$B44,Year,0),MATCH(('Installed UEC-SF'!$B44-'Installed UEC-SF'!G$4+1),Age,0)))</f>
        <v>0</v>
      </c>
      <c r="H44" s="249">
        <f ca="1">IF(ISNA(INDEX('Stock Model-SF'!$C$9:$AT$53,MATCH('Installed UEC-SF'!$B44,Year,0),MATCH(('Installed UEC-SF'!$B44-'Installed UEC-SF'!H$4+1),Age,0))),0,INDEX('Stock Model-SF'!$C$9:$AT$53,MATCH('Installed UEC-SF'!$B44,Year,0),MATCH(('Installed UEC-SF'!$B44-'Installed UEC-SF'!H$4+1),Age,0)))</f>
        <v>0</v>
      </c>
      <c r="I44" s="249">
        <f ca="1">IF(ISNA(INDEX('Stock Model-SF'!$C$9:$AT$53,MATCH('Installed UEC-SF'!$B44,Year,0),MATCH(('Installed UEC-SF'!$B44-'Installed UEC-SF'!I$4+1),Age,0))),0,INDEX('Stock Model-SF'!$C$9:$AT$53,MATCH('Installed UEC-SF'!$B44,Year,0),MATCH(('Installed UEC-SF'!$B44-'Installed UEC-SF'!I$4+1),Age,0)))</f>
        <v>0</v>
      </c>
      <c r="J44" s="249">
        <f ca="1">IF(ISNA(INDEX('Stock Model-SF'!$C$9:$AT$53,MATCH('Installed UEC-SF'!$B44,Year,0),MATCH(('Installed UEC-SF'!$B44-'Installed UEC-SF'!J$4+1),Age,0))),0,INDEX('Stock Model-SF'!$C$9:$AT$53,MATCH('Installed UEC-SF'!$B44,Year,0),MATCH(('Installed UEC-SF'!$B44-'Installed UEC-SF'!J$4+1),Age,0)))</f>
        <v>0</v>
      </c>
      <c r="K44" s="249">
        <f ca="1">IF(ISNA(INDEX('Stock Model-SF'!$C$9:$AT$53,MATCH('Installed UEC-SF'!$B44,Year,0),MATCH(('Installed UEC-SF'!$B44-'Installed UEC-SF'!K$4+1),Age,0))),0,INDEX('Stock Model-SF'!$C$9:$AT$53,MATCH('Installed UEC-SF'!$B44,Year,0),MATCH(('Installed UEC-SF'!$B44-'Installed UEC-SF'!K$4+1),Age,0)))</f>
        <v>0</v>
      </c>
      <c r="L44" s="249">
        <f ca="1">IF(ISNA(INDEX('Stock Model-SF'!$C$9:$AT$53,MATCH('Installed UEC-SF'!$B44,Year,0),MATCH(('Installed UEC-SF'!$B44-'Installed UEC-SF'!L$4+1),Age,0))),0,INDEX('Stock Model-SF'!$C$9:$AT$53,MATCH('Installed UEC-SF'!$B44,Year,0),MATCH(('Installed UEC-SF'!$B44-'Installed UEC-SF'!L$4+1),Age,0)))</f>
        <v>0</v>
      </c>
      <c r="M44" s="249">
        <f ca="1">IF(ISNA(INDEX('Stock Model-SF'!$C$9:$AT$53,MATCH('Installed UEC-SF'!$B44,Year,0),MATCH(('Installed UEC-SF'!$B44-'Installed UEC-SF'!M$4+1),Age,0))),0,INDEX('Stock Model-SF'!$C$9:$AT$53,MATCH('Installed UEC-SF'!$B44,Year,0),MATCH(('Installed UEC-SF'!$B44-'Installed UEC-SF'!M$4+1),Age,0)))</f>
        <v>0</v>
      </c>
      <c r="N44" s="249">
        <f ca="1">IF(ISNA(INDEX('Stock Model-SF'!$C$9:$AT$53,MATCH('Installed UEC-SF'!$B44,Year,0),MATCH(('Installed UEC-SF'!$B44-'Installed UEC-SF'!N$4+1),Age,0))),0,INDEX('Stock Model-SF'!$C$9:$AT$53,MATCH('Installed UEC-SF'!$B44,Year,0),MATCH(('Installed UEC-SF'!$B44-'Installed UEC-SF'!N$4+1),Age,0)))</f>
        <v>0</v>
      </c>
      <c r="O44" s="249">
        <f ca="1">IF(ISNA(INDEX('Stock Model-SF'!$C$9:$AT$53,MATCH('Installed UEC-SF'!$B44,Year,0),MATCH(('Installed UEC-SF'!$B44-'Installed UEC-SF'!O$4+1),Age,0))),0,INDEX('Stock Model-SF'!$C$9:$AT$53,MATCH('Installed UEC-SF'!$B44,Year,0),MATCH(('Installed UEC-SF'!$B44-'Installed UEC-SF'!O$4+1),Age,0)))</f>
        <v>0</v>
      </c>
      <c r="P44" s="249">
        <f ca="1">IF(ISNA(INDEX('Stock Model-SF'!$C$9:$AT$53,MATCH('Installed UEC-SF'!$B44,Year,0),MATCH(('Installed UEC-SF'!$B44-'Installed UEC-SF'!P$4+1),Age,0))),0,INDEX('Stock Model-SF'!$C$9:$AT$53,MATCH('Installed UEC-SF'!$B44,Year,0),MATCH(('Installed UEC-SF'!$B44-'Installed UEC-SF'!P$4+1),Age,0)))</f>
        <v>0</v>
      </c>
      <c r="Q44" s="249">
        <f ca="1">IF(ISNA(INDEX('Stock Model-SF'!$C$9:$AT$53,MATCH('Installed UEC-SF'!$B44,Year,0),MATCH(('Installed UEC-SF'!$B44-'Installed UEC-SF'!Q$4+1),Age,0))),0,INDEX('Stock Model-SF'!$C$9:$AT$53,MATCH('Installed UEC-SF'!$B44,Year,0),MATCH(('Installed UEC-SF'!$B44-'Installed UEC-SF'!Q$4+1),Age,0)))</f>
        <v>0</v>
      </c>
      <c r="R44" s="249">
        <f ca="1">IF(ISNA(INDEX('Stock Model-SF'!$C$9:$AT$53,MATCH('Installed UEC-SF'!$B44,Year,0),MATCH(('Installed UEC-SF'!$B44-'Installed UEC-SF'!R$4+1),Age,0))),0,INDEX('Stock Model-SF'!$C$9:$AT$53,MATCH('Installed UEC-SF'!$B44,Year,0),MATCH(('Installed UEC-SF'!$B44-'Installed UEC-SF'!R$4+1),Age,0)))</f>
        <v>0</v>
      </c>
      <c r="S44" s="249">
        <f ca="1">IF(ISNA(INDEX('Stock Model-SF'!$C$9:$AT$53,MATCH('Installed UEC-SF'!$B44,Year,0),MATCH(('Installed UEC-SF'!$B44-'Installed UEC-SF'!S$4+1),Age,0))),0,INDEX('Stock Model-SF'!$C$9:$AT$53,MATCH('Installed UEC-SF'!$B44,Year,0),MATCH(('Installed UEC-SF'!$B44-'Installed UEC-SF'!S$4+1),Age,0)))</f>
        <v>0</v>
      </c>
      <c r="T44" s="249">
        <f ca="1">IF(ISNA(INDEX('Stock Model-SF'!$C$9:$AT$53,MATCH('Installed UEC-SF'!$B44,Year,0),MATCH(('Installed UEC-SF'!$B44-'Installed UEC-SF'!T$4+1),Age,0))),0,INDEX('Stock Model-SF'!$C$9:$AT$53,MATCH('Installed UEC-SF'!$B44,Year,0),MATCH(('Installed UEC-SF'!$B44-'Installed UEC-SF'!T$4+1),Age,0)))</f>
        <v>0</v>
      </c>
      <c r="U44" s="249">
        <f ca="1">IF(ISNA(INDEX('Stock Model-SF'!$C$9:$AT$53,MATCH('Installed UEC-SF'!$B44,Year,0),MATCH(('Installed UEC-SF'!$B44-'Installed UEC-SF'!U$4+1),Age,0))),0,INDEX('Stock Model-SF'!$C$9:$AT$53,MATCH('Installed UEC-SF'!$B44,Year,0),MATCH(('Installed UEC-SF'!$B44-'Installed UEC-SF'!U$4+1),Age,0)))</f>
        <v>0</v>
      </c>
      <c r="V44" s="249">
        <f ca="1">IF(ISNA(INDEX('Stock Model-SF'!$C$9:$AT$53,MATCH('Installed UEC-SF'!$B44,Year,0),MATCH(('Installed UEC-SF'!$B44-'Installed UEC-SF'!V$4+1),Age,0))),0,INDEX('Stock Model-SF'!$C$9:$AT$53,MATCH('Installed UEC-SF'!$B44,Year,0),MATCH(('Installed UEC-SF'!$B44-'Installed UEC-SF'!V$4+1),Age,0)))</f>
        <v>0</v>
      </c>
      <c r="W44" s="249">
        <f ca="1">IF(ISNA(INDEX('Stock Model-SF'!$C$9:$AT$53,MATCH('Installed UEC-SF'!$B44,Year,0),MATCH(('Installed UEC-SF'!$B44-'Installed UEC-SF'!W$4+1),Age,0))),0,INDEX('Stock Model-SF'!$C$9:$AT$53,MATCH('Installed UEC-SF'!$B44,Year,0),MATCH(('Installed UEC-SF'!$B44-'Installed UEC-SF'!W$4+1),Age,0)))</f>
        <v>0</v>
      </c>
      <c r="X44" s="249">
        <f ca="1">IF(ISNA(INDEX('Stock Model-SF'!$C$9:$AT$53,MATCH('Installed UEC-SF'!$B44,Year,0),MATCH(('Installed UEC-SF'!$B44-'Installed UEC-SF'!X$4+1),Age,0))),0,INDEX('Stock Model-SF'!$C$9:$AT$53,MATCH('Installed UEC-SF'!$B44,Year,0),MATCH(('Installed UEC-SF'!$B44-'Installed UEC-SF'!X$4+1),Age,0)))</f>
        <v>0</v>
      </c>
      <c r="Y44" s="249">
        <f ca="1">IF(ISNA(INDEX('Stock Model-SF'!$C$9:$AT$53,MATCH('Installed UEC-SF'!$B44,Year,0),MATCH(('Installed UEC-SF'!$B44-'Installed UEC-SF'!Y$4+1),Age,0))),0,INDEX('Stock Model-SF'!$C$9:$AT$53,MATCH('Installed UEC-SF'!$B44,Year,0),MATCH(('Installed UEC-SF'!$B44-'Installed UEC-SF'!Y$4+1),Age,0)))</f>
        <v>0</v>
      </c>
      <c r="Z44" s="249">
        <f ca="1">IF(ISNA(INDEX('Stock Model-SF'!$C$9:$AT$53,MATCH('Installed UEC-SF'!$B44,Year,0),MATCH(('Installed UEC-SF'!$B44-'Installed UEC-SF'!Z$4+1),Age,0))),0,INDEX('Stock Model-SF'!$C$9:$AT$53,MATCH('Installed UEC-SF'!$B44,Year,0),MATCH(('Installed UEC-SF'!$B44-'Installed UEC-SF'!Z$4+1),Age,0)))</f>
        <v>33416.934863386377</v>
      </c>
      <c r="AA44" s="249">
        <f ca="1">IF(ISNA(INDEX('Stock Model-SF'!$C$9:$AT$53,MATCH('Installed UEC-SF'!$B44,Year,0),MATCH(('Installed UEC-SF'!$B44-'Installed UEC-SF'!AA$4+1),Age,0))),0,INDEX('Stock Model-SF'!$C$9:$AT$53,MATCH('Installed UEC-SF'!$B44,Year,0),MATCH(('Installed UEC-SF'!$B44-'Installed UEC-SF'!AA$4+1),Age,0)))</f>
        <v>33628.823845878906</v>
      </c>
      <c r="AB44" s="249">
        <f ca="1">IF(ISNA(INDEX('Stock Model-SF'!$C$9:$AT$53,MATCH('Installed UEC-SF'!$B44,Year,0),MATCH(('Installed UEC-SF'!$B44-'Installed UEC-SF'!AB$4+1),Age,0))),0,INDEX('Stock Model-SF'!$C$9:$AT$53,MATCH('Installed UEC-SF'!$B44,Year,0),MATCH(('Installed UEC-SF'!$B44-'Installed UEC-SF'!AB$4+1),Age,0)))</f>
        <v>34206.695973762937</v>
      </c>
      <c r="AC44" s="249">
        <f ca="1">IF(ISNA(INDEX('Stock Model-SF'!$C$9:$AT$53,MATCH('Installed UEC-SF'!$B44,Year,0),MATCH(('Installed UEC-SF'!$B44-'Installed UEC-SF'!AC$4+1),Age,0))),0,INDEX('Stock Model-SF'!$C$9:$AT$53,MATCH('Installed UEC-SF'!$B44,Year,0),MATCH(('Installed UEC-SF'!$B44-'Installed UEC-SF'!AC$4+1),Age,0)))</f>
        <v>34396.395255885363</v>
      </c>
      <c r="AD44" s="249">
        <f ca="1">IF(ISNA(INDEX('Stock Model-SF'!$C$9:$AT$53,MATCH('Installed UEC-SF'!$B44,Year,0),MATCH(('Installed UEC-SF'!$B44-'Installed UEC-SF'!AD$4+1),Age,0))),0,INDEX('Stock Model-SF'!$C$9:$AT$53,MATCH('Installed UEC-SF'!$B44,Year,0),MATCH(('Installed UEC-SF'!$B44-'Installed UEC-SF'!AD$4+1),Age,0)))</f>
        <v>34025.215326404359</v>
      </c>
      <c r="AE44" s="249">
        <f ca="1">IF(ISNA(INDEX('Stock Model-SF'!$C$9:$AT$53,MATCH('Installed UEC-SF'!$B44,Year,0),MATCH(('Installed UEC-SF'!$B44-'Installed UEC-SF'!AE$4+1),Age,0))),0,INDEX('Stock Model-SF'!$C$9:$AT$53,MATCH('Installed UEC-SF'!$B44,Year,0),MATCH(('Installed UEC-SF'!$B44-'Installed UEC-SF'!AE$4+1),Age,0)))</f>
        <v>34297.296361693661</v>
      </c>
      <c r="AF44" s="249">
        <f ca="1">IF(ISNA(INDEX('Stock Model-SF'!$C$9:$AT$53,MATCH('Installed UEC-SF'!$B44,Year,0),MATCH(('Installed UEC-SF'!$B44-'Installed UEC-SF'!AF$4+1),Age,0))),0,INDEX('Stock Model-SF'!$C$9:$AT$53,MATCH('Installed UEC-SF'!$B44,Year,0),MATCH(('Installed UEC-SF'!$B44-'Installed UEC-SF'!AF$4+1),Age,0)))</f>
        <v>35205.463224516585</v>
      </c>
      <c r="AG44" s="249">
        <f ca="1">IF(ISNA(INDEX('Stock Model-SF'!$C$9:$AT$53,MATCH('Installed UEC-SF'!$B44,Year,0),MATCH(('Installed UEC-SF'!$B44-'Installed UEC-SF'!AG$4+1),Age,0))),0,INDEX('Stock Model-SF'!$C$9:$AT$53,MATCH('Installed UEC-SF'!$B44,Year,0),MATCH(('Installed UEC-SF'!$B44-'Installed UEC-SF'!AG$4+1),Age,0)))</f>
        <v>36162.322565794362</v>
      </c>
      <c r="AH44" s="249">
        <f ca="1">IF(ISNA(INDEX('Stock Model-SF'!$C$9:$AT$53,MATCH('Installed UEC-SF'!$B44,Year,0),MATCH(('Installed UEC-SF'!$B44-'Installed UEC-SF'!AH$4+1),Age,0))),0,INDEX('Stock Model-SF'!$C$9:$AT$53,MATCH('Installed UEC-SF'!$B44,Year,0),MATCH(('Installed UEC-SF'!$B44-'Installed UEC-SF'!AH$4+1),Age,0)))</f>
        <v>36723.905405414225</v>
      </c>
      <c r="AI44" s="249">
        <f ca="1">IF(ISNA(INDEX('Stock Model-SF'!$C$9:$AT$53,MATCH('Installed UEC-SF'!$B44,Year,0),MATCH(('Installed UEC-SF'!$B44-'Installed UEC-SF'!AI$4+1),Age,0))),0,INDEX('Stock Model-SF'!$C$9:$AT$53,MATCH('Installed UEC-SF'!$B44,Year,0),MATCH(('Installed UEC-SF'!$B44-'Installed UEC-SF'!AI$4+1),Age,0)))</f>
        <v>37856.886207173993</v>
      </c>
      <c r="AJ44" s="249">
        <f ca="1">IF(ISNA(INDEX('Stock Model-SF'!$C$9:$AT$53,MATCH('Installed UEC-SF'!$B44,Year,0),MATCH(('Installed UEC-SF'!$B44-'Installed UEC-SF'!AJ$4+1),Age,0))),0,INDEX('Stock Model-SF'!$C$9:$AT$53,MATCH('Installed UEC-SF'!$B44,Year,0),MATCH(('Installed UEC-SF'!$B44-'Installed UEC-SF'!AJ$4+1),Age,0)))</f>
        <v>37243.410306236219</v>
      </c>
      <c r="AK44" s="249">
        <f ca="1">IF(ISNA(INDEX('Stock Model-SF'!$C$9:$AT$53,MATCH('Installed UEC-SF'!$B44,Year,0),MATCH(('Installed UEC-SF'!$B44-'Installed UEC-SF'!AK$4+1),Age,0))),0,INDEX('Stock Model-SF'!$C$9:$AT$53,MATCH('Installed UEC-SF'!$B44,Year,0),MATCH(('Installed UEC-SF'!$B44-'Installed UEC-SF'!AK$4+1),Age,0)))</f>
        <v>35595.119535222286</v>
      </c>
      <c r="AL44" s="249">
        <f ca="1">IF(ISNA(INDEX('Stock Model-SF'!$C$9:$AT$53,MATCH('Installed UEC-SF'!$B44,Year,0),MATCH(('Installed UEC-SF'!$B44-'Installed UEC-SF'!AL$4+1),Age,0))),0,INDEX('Stock Model-SF'!$C$9:$AT$53,MATCH('Installed UEC-SF'!$B44,Year,0),MATCH(('Installed UEC-SF'!$B44-'Installed UEC-SF'!AL$4+1),Age,0)))</f>
        <v>33357.237224605095</v>
      </c>
      <c r="AM44" s="249">
        <f ca="1">IF(ISNA(INDEX('Stock Model-SF'!$C$9:$AT$53,MATCH('Installed UEC-SF'!$B44,Year,0),MATCH(('Installed UEC-SF'!$B44-'Installed UEC-SF'!AM$4+1),Age,0))),0,INDEX('Stock Model-SF'!$C$9:$AT$53,MATCH('Installed UEC-SF'!$B44,Year,0),MATCH(('Installed UEC-SF'!$B44-'Installed UEC-SF'!AM$4+1),Age,0)))</f>
        <v>32630.214965029638</v>
      </c>
      <c r="AN44" s="249">
        <f ca="1">IF(ISNA(INDEX('Stock Model-SF'!$C$9:$AT$53,MATCH('Installed UEC-SF'!$B44,Year,0),MATCH(('Installed UEC-SF'!$B44-'Installed UEC-SF'!AN$4+1),Age,0))),0,INDEX('Stock Model-SF'!$C$9:$AT$53,MATCH('Installed UEC-SF'!$B44,Year,0),MATCH(('Installed UEC-SF'!$B44-'Installed UEC-SF'!AN$4+1),Age,0)))</f>
        <v>34310.257305217609</v>
      </c>
      <c r="AO44" s="249">
        <f ca="1">IF(ISNA(INDEX('Stock Model-SF'!$C$9:$AT$53,MATCH('Installed UEC-SF'!$B44,Year,0),MATCH(('Installed UEC-SF'!$B44-'Installed UEC-SF'!AO$4+1),Age,0))),0,INDEX('Stock Model-SF'!$C$9:$AT$53,MATCH('Installed UEC-SF'!$B44,Year,0),MATCH(('Installed UEC-SF'!$B44-'Installed UEC-SF'!AO$4+1),Age,0)))</f>
        <v>38727.765073127412</v>
      </c>
      <c r="AP44" s="249">
        <f ca="1">IF(ISNA(INDEX('Stock Model-SF'!$C$9:$AT$53,MATCH('Installed UEC-SF'!$B44,Year,0),MATCH(('Installed UEC-SF'!$B44-'Installed UEC-SF'!AP$4+1),Age,0))),0,INDEX('Stock Model-SF'!$C$9:$AT$53,MATCH('Installed UEC-SF'!$B44,Year,0),MATCH(('Installed UEC-SF'!$B44-'Installed UEC-SF'!AP$4+1),Age,0)))</f>
        <v>38371.015934063798</v>
      </c>
      <c r="AQ44" s="249">
        <f>IF(ISNA(INDEX('Stock Model-SF'!$C$9:$AT$53,MATCH('Installed UEC-SF'!$B44,Year,0),MATCH(('Installed UEC-SF'!$B44-'Installed UEC-SF'!AQ$4+1),Age,0))),0,INDEX('Stock Model-SF'!$C$9:$AT$53,MATCH('Installed UEC-SF'!$B44,Year,0),MATCH(('Installed UEC-SF'!$B44-'Installed UEC-SF'!AQ$4+1),Age,0)))</f>
        <v>0</v>
      </c>
      <c r="AR44" s="249">
        <f>IF(ISNA(INDEX('Stock Model-SF'!$C$9:$AT$53,MATCH('Installed UEC-SF'!$B44,Year,0),MATCH(('Installed UEC-SF'!$B44-'Installed UEC-SF'!AR$4+1),Age,0))),0,INDEX('Stock Model-SF'!$C$9:$AT$53,MATCH('Installed UEC-SF'!$B44,Year,0),MATCH(('Installed UEC-SF'!$B44-'Installed UEC-SF'!AR$4+1),Age,0)))</f>
        <v>0</v>
      </c>
      <c r="AS44" s="249">
        <f>IF(ISNA(INDEX('Stock Model-SF'!$C$9:$AT$53,MATCH('Installed UEC-SF'!$B44,Year,0),MATCH(('Installed UEC-SF'!$B44-'Installed UEC-SF'!AS$4+1),Age,0))),0,INDEX('Stock Model-SF'!$C$9:$AT$53,MATCH('Installed UEC-SF'!$B44,Year,0),MATCH(('Installed UEC-SF'!$B44-'Installed UEC-SF'!AS$4+1),Age,0)))</f>
        <v>0</v>
      </c>
      <c r="AT44" s="249">
        <f>IF(ISNA(INDEX('Stock Model-SF'!$C$9:$AT$53,MATCH('Installed UEC-SF'!$B44,Year,0),MATCH(('Installed UEC-SF'!$B44-'Installed UEC-SF'!AT$4+1),Age,0))),0,INDEX('Stock Model-SF'!$C$9:$AT$53,MATCH('Installed UEC-SF'!$B44,Year,0),MATCH(('Installed UEC-SF'!$B44-'Installed UEC-SF'!AT$4+1),Age,0)))</f>
        <v>0</v>
      </c>
      <c r="AU44" s="249">
        <f>IF(ISNA(INDEX('Stock Model-SF'!$C$9:$AT$53,MATCH('Installed UEC-SF'!$B44,Year,0),MATCH(('Installed UEC-SF'!$B44-'Installed UEC-SF'!AU$4+1),Age,0))),0,INDEX('Stock Model-SF'!$C$9:$AT$53,MATCH('Installed UEC-SF'!$B44,Year,0),MATCH(('Installed UEC-SF'!$B44-'Installed UEC-SF'!AU$4+1),Age,0)))</f>
        <v>0</v>
      </c>
      <c r="AV44" s="249">
        <f t="shared" ca="1" si="2"/>
        <v>600154.95937341289</v>
      </c>
      <c r="AW44" s="250" t="str">
        <f ca="1">IF(AV44=SUM('Stock Model-SF'!C48:AT48),"OK","Error")</f>
        <v>OK</v>
      </c>
    </row>
    <row r="45" spans="1:49">
      <c r="A45" s="247"/>
      <c r="B45" s="246">
        <f>'Stock Model-SF'!B49</f>
        <v>2030</v>
      </c>
      <c r="C45" s="249">
        <f ca="1">IF(ISNA(INDEX('Stock Model-SF'!$C$9:$AT$53,MATCH('Installed UEC-SF'!$B45,Year,0),MATCH(('Installed UEC-SF'!$B45-'Installed UEC-SF'!C$4+1),Age,0))),0,INDEX('Stock Model-SF'!$C$9:$AT$53,MATCH('Installed UEC-SF'!$B45,Year,0),MATCH(('Installed UEC-SF'!$B45-'Installed UEC-SF'!C$4+1),Age,0)))</f>
        <v>0</v>
      </c>
      <c r="D45" s="249">
        <f ca="1">IF(ISNA(INDEX('Stock Model-SF'!$C$9:$AT$53,MATCH('Installed UEC-SF'!$B45,Year,0),MATCH(('Installed UEC-SF'!$B45-'Installed UEC-SF'!D$4+1),Age,0))),0,INDEX('Stock Model-SF'!$C$9:$AT$53,MATCH('Installed UEC-SF'!$B45,Year,0),MATCH(('Installed UEC-SF'!$B45-'Installed UEC-SF'!D$4+1),Age,0)))</f>
        <v>0</v>
      </c>
      <c r="E45" s="249">
        <f ca="1">IF(ISNA(INDEX('Stock Model-SF'!$C$9:$AT$53,MATCH('Installed UEC-SF'!$B45,Year,0),MATCH(('Installed UEC-SF'!$B45-'Installed UEC-SF'!E$4+1),Age,0))),0,INDEX('Stock Model-SF'!$C$9:$AT$53,MATCH('Installed UEC-SF'!$B45,Year,0),MATCH(('Installed UEC-SF'!$B45-'Installed UEC-SF'!E$4+1),Age,0)))</f>
        <v>0</v>
      </c>
      <c r="F45" s="249">
        <f ca="1">IF(ISNA(INDEX('Stock Model-SF'!$C$9:$AT$53,MATCH('Installed UEC-SF'!$B45,Year,0),MATCH(('Installed UEC-SF'!$B45-'Installed UEC-SF'!F$4+1),Age,0))),0,INDEX('Stock Model-SF'!$C$9:$AT$53,MATCH('Installed UEC-SF'!$B45,Year,0),MATCH(('Installed UEC-SF'!$B45-'Installed UEC-SF'!F$4+1),Age,0)))</f>
        <v>0</v>
      </c>
      <c r="G45" s="249">
        <f ca="1">IF(ISNA(INDEX('Stock Model-SF'!$C$9:$AT$53,MATCH('Installed UEC-SF'!$B45,Year,0),MATCH(('Installed UEC-SF'!$B45-'Installed UEC-SF'!G$4+1),Age,0))),0,INDEX('Stock Model-SF'!$C$9:$AT$53,MATCH('Installed UEC-SF'!$B45,Year,0),MATCH(('Installed UEC-SF'!$B45-'Installed UEC-SF'!G$4+1),Age,0)))</f>
        <v>0</v>
      </c>
      <c r="H45" s="249">
        <f ca="1">IF(ISNA(INDEX('Stock Model-SF'!$C$9:$AT$53,MATCH('Installed UEC-SF'!$B45,Year,0),MATCH(('Installed UEC-SF'!$B45-'Installed UEC-SF'!H$4+1),Age,0))),0,INDEX('Stock Model-SF'!$C$9:$AT$53,MATCH('Installed UEC-SF'!$B45,Year,0),MATCH(('Installed UEC-SF'!$B45-'Installed UEC-SF'!H$4+1),Age,0)))</f>
        <v>0</v>
      </c>
      <c r="I45" s="249">
        <f ca="1">IF(ISNA(INDEX('Stock Model-SF'!$C$9:$AT$53,MATCH('Installed UEC-SF'!$B45,Year,0),MATCH(('Installed UEC-SF'!$B45-'Installed UEC-SF'!I$4+1),Age,0))),0,INDEX('Stock Model-SF'!$C$9:$AT$53,MATCH('Installed UEC-SF'!$B45,Year,0),MATCH(('Installed UEC-SF'!$B45-'Installed UEC-SF'!I$4+1),Age,0)))</f>
        <v>0</v>
      </c>
      <c r="J45" s="249">
        <f ca="1">IF(ISNA(INDEX('Stock Model-SF'!$C$9:$AT$53,MATCH('Installed UEC-SF'!$B45,Year,0),MATCH(('Installed UEC-SF'!$B45-'Installed UEC-SF'!J$4+1),Age,0))),0,INDEX('Stock Model-SF'!$C$9:$AT$53,MATCH('Installed UEC-SF'!$B45,Year,0),MATCH(('Installed UEC-SF'!$B45-'Installed UEC-SF'!J$4+1),Age,0)))</f>
        <v>0</v>
      </c>
      <c r="K45" s="249">
        <f ca="1">IF(ISNA(INDEX('Stock Model-SF'!$C$9:$AT$53,MATCH('Installed UEC-SF'!$B45,Year,0),MATCH(('Installed UEC-SF'!$B45-'Installed UEC-SF'!K$4+1),Age,0))),0,INDEX('Stock Model-SF'!$C$9:$AT$53,MATCH('Installed UEC-SF'!$B45,Year,0),MATCH(('Installed UEC-SF'!$B45-'Installed UEC-SF'!K$4+1),Age,0)))</f>
        <v>0</v>
      </c>
      <c r="L45" s="249">
        <f ca="1">IF(ISNA(INDEX('Stock Model-SF'!$C$9:$AT$53,MATCH('Installed UEC-SF'!$B45,Year,0),MATCH(('Installed UEC-SF'!$B45-'Installed UEC-SF'!L$4+1),Age,0))),0,INDEX('Stock Model-SF'!$C$9:$AT$53,MATCH('Installed UEC-SF'!$B45,Year,0),MATCH(('Installed UEC-SF'!$B45-'Installed UEC-SF'!L$4+1),Age,0)))</f>
        <v>0</v>
      </c>
      <c r="M45" s="249">
        <f ca="1">IF(ISNA(INDEX('Stock Model-SF'!$C$9:$AT$53,MATCH('Installed UEC-SF'!$B45,Year,0),MATCH(('Installed UEC-SF'!$B45-'Installed UEC-SF'!M$4+1),Age,0))),0,INDEX('Stock Model-SF'!$C$9:$AT$53,MATCH('Installed UEC-SF'!$B45,Year,0),MATCH(('Installed UEC-SF'!$B45-'Installed UEC-SF'!M$4+1),Age,0)))</f>
        <v>0</v>
      </c>
      <c r="N45" s="249">
        <f ca="1">IF(ISNA(INDEX('Stock Model-SF'!$C$9:$AT$53,MATCH('Installed UEC-SF'!$B45,Year,0),MATCH(('Installed UEC-SF'!$B45-'Installed UEC-SF'!N$4+1),Age,0))),0,INDEX('Stock Model-SF'!$C$9:$AT$53,MATCH('Installed UEC-SF'!$B45,Year,0),MATCH(('Installed UEC-SF'!$B45-'Installed UEC-SF'!N$4+1),Age,0)))</f>
        <v>0</v>
      </c>
      <c r="O45" s="249">
        <f ca="1">IF(ISNA(INDEX('Stock Model-SF'!$C$9:$AT$53,MATCH('Installed UEC-SF'!$B45,Year,0),MATCH(('Installed UEC-SF'!$B45-'Installed UEC-SF'!O$4+1),Age,0))),0,INDEX('Stock Model-SF'!$C$9:$AT$53,MATCH('Installed UEC-SF'!$B45,Year,0),MATCH(('Installed UEC-SF'!$B45-'Installed UEC-SF'!O$4+1),Age,0)))</f>
        <v>0</v>
      </c>
      <c r="P45" s="249">
        <f ca="1">IF(ISNA(INDEX('Stock Model-SF'!$C$9:$AT$53,MATCH('Installed UEC-SF'!$B45,Year,0),MATCH(('Installed UEC-SF'!$B45-'Installed UEC-SF'!P$4+1),Age,0))),0,INDEX('Stock Model-SF'!$C$9:$AT$53,MATCH('Installed UEC-SF'!$B45,Year,0),MATCH(('Installed UEC-SF'!$B45-'Installed UEC-SF'!P$4+1),Age,0)))</f>
        <v>0</v>
      </c>
      <c r="Q45" s="249">
        <f ca="1">IF(ISNA(INDEX('Stock Model-SF'!$C$9:$AT$53,MATCH('Installed UEC-SF'!$B45,Year,0),MATCH(('Installed UEC-SF'!$B45-'Installed UEC-SF'!Q$4+1),Age,0))),0,INDEX('Stock Model-SF'!$C$9:$AT$53,MATCH('Installed UEC-SF'!$B45,Year,0),MATCH(('Installed UEC-SF'!$B45-'Installed UEC-SF'!Q$4+1),Age,0)))</f>
        <v>0</v>
      </c>
      <c r="R45" s="249">
        <f ca="1">IF(ISNA(INDEX('Stock Model-SF'!$C$9:$AT$53,MATCH('Installed UEC-SF'!$B45,Year,0),MATCH(('Installed UEC-SF'!$B45-'Installed UEC-SF'!R$4+1),Age,0))),0,INDEX('Stock Model-SF'!$C$9:$AT$53,MATCH('Installed UEC-SF'!$B45,Year,0),MATCH(('Installed UEC-SF'!$B45-'Installed UEC-SF'!R$4+1),Age,0)))</f>
        <v>0</v>
      </c>
      <c r="S45" s="249">
        <f ca="1">IF(ISNA(INDEX('Stock Model-SF'!$C$9:$AT$53,MATCH('Installed UEC-SF'!$B45,Year,0),MATCH(('Installed UEC-SF'!$B45-'Installed UEC-SF'!S$4+1),Age,0))),0,INDEX('Stock Model-SF'!$C$9:$AT$53,MATCH('Installed UEC-SF'!$B45,Year,0),MATCH(('Installed UEC-SF'!$B45-'Installed UEC-SF'!S$4+1),Age,0)))</f>
        <v>0</v>
      </c>
      <c r="T45" s="249">
        <f ca="1">IF(ISNA(INDEX('Stock Model-SF'!$C$9:$AT$53,MATCH('Installed UEC-SF'!$B45,Year,0),MATCH(('Installed UEC-SF'!$B45-'Installed UEC-SF'!T$4+1),Age,0))),0,INDEX('Stock Model-SF'!$C$9:$AT$53,MATCH('Installed UEC-SF'!$B45,Year,0),MATCH(('Installed UEC-SF'!$B45-'Installed UEC-SF'!T$4+1),Age,0)))</f>
        <v>0</v>
      </c>
      <c r="U45" s="249">
        <f ca="1">IF(ISNA(INDEX('Stock Model-SF'!$C$9:$AT$53,MATCH('Installed UEC-SF'!$B45,Year,0),MATCH(('Installed UEC-SF'!$B45-'Installed UEC-SF'!U$4+1),Age,0))),0,INDEX('Stock Model-SF'!$C$9:$AT$53,MATCH('Installed UEC-SF'!$B45,Year,0),MATCH(('Installed UEC-SF'!$B45-'Installed UEC-SF'!U$4+1),Age,0)))</f>
        <v>0</v>
      </c>
      <c r="V45" s="249">
        <f ca="1">IF(ISNA(INDEX('Stock Model-SF'!$C$9:$AT$53,MATCH('Installed UEC-SF'!$B45,Year,0),MATCH(('Installed UEC-SF'!$B45-'Installed UEC-SF'!V$4+1),Age,0))),0,INDEX('Stock Model-SF'!$C$9:$AT$53,MATCH('Installed UEC-SF'!$B45,Year,0),MATCH(('Installed UEC-SF'!$B45-'Installed UEC-SF'!V$4+1),Age,0)))</f>
        <v>0</v>
      </c>
      <c r="W45" s="249">
        <f ca="1">IF(ISNA(INDEX('Stock Model-SF'!$C$9:$AT$53,MATCH('Installed UEC-SF'!$B45,Year,0),MATCH(('Installed UEC-SF'!$B45-'Installed UEC-SF'!W$4+1),Age,0))),0,INDEX('Stock Model-SF'!$C$9:$AT$53,MATCH('Installed UEC-SF'!$B45,Year,0),MATCH(('Installed UEC-SF'!$B45-'Installed UEC-SF'!W$4+1),Age,0)))</f>
        <v>0</v>
      </c>
      <c r="X45" s="249">
        <f ca="1">IF(ISNA(INDEX('Stock Model-SF'!$C$9:$AT$53,MATCH('Installed UEC-SF'!$B45,Year,0),MATCH(('Installed UEC-SF'!$B45-'Installed UEC-SF'!X$4+1),Age,0))),0,INDEX('Stock Model-SF'!$C$9:$AT$53,MATCH('Installed UEC-SF'!$B45,Year,0),MATCH(('Installed UEC-SF'!$B45-'Installed UEC-SF'!X$4+1),Age,0)))</f>
        <v>0</v>
      </c>
      <c r="Y45" s="249">
        <f ca="1">IF(ISNA(INDEX('Stock Model-SF'!$C$9:$AT$53,MATCH('Installed UEC-SF'!$B45,Year,0),MATCH(('Installed UEC-SF'!$B45-'Installed UEC-SF'!Y$4+1),Age,0))),0,INDEX('Stock Model-SF'!$C$9:$AT$53,MATCH('Installed UEC-SF'!$B45,Year,0),MATCH(('Installed UEC-SF'!$B45-'Installed UEC-SF'!Y$4+1),Age,0)))</f>
        <v>0</v>
      </c>
      <c r="Z45" s="249">
        <f ca="1">IF(ISNA(INDEX('Stock Model-SF'!$C$9:$AT$53,MATCH('Installed UEC-SF'!$B45,Year,0),MATCH(('Installed UEC-SF'!$B45-'Installed UEC-SF'!Z$4+1),Age,0))),0,INDEX('Stock Model-SF'!$C$9:$AT$53,MATCH('Installed UEC-SF'!$B45,Year,0),MATCH(('Installed UEC-SF'!$B45-'Installed UEC-SF'!Z$4+1),Age,0)))</f>
        <v>0</v>
      </c>
      <c r="AA45" s="249">
        <f ca="1">IF(ISNA(INDEX('Stock Model-SF'!$C$9:$AT$53,MATCH('Installed UEC-SF'!$B45,Year,0),MATCH(('Installed UEC-SF'!$B45-'Installed UEC-SF'!AA$4+1),Age,0))),0,INDEX('Stock Model-SF'!$C$9:$AT$53,MATCH('Installed UEC-SF'!$B45,Year,0),MATCH(('Installed UEC-SF'!$B45-'Installed UEC-SF'!AA$4+1),Age,0)))</f>
        <v>33628.823845878906</v>
      </c>
      <c r="AB45" s="249">
        <f ca="1">IF(ISNA(INDEX('Stock Model-SF'!$C$9:$AT$53,MATCH('Installed UEC-SF'!$B45,Year,0),MATCH(('Installed UEC-SF'!$B45-'Installed UEC-SF'!AB$4+1),Age,0))),0,INDEX('Stock Model-SF'!$C$9:$AT$53,MATCH('Installed UEC-SF'!$B45,Year,0),MATCH(('Installed UEC-SF'!$B45-'Installed UEC-SF'!AB$4+1),Age,0)))</f>
        <v>34206.695973762937</v>
      </c>
      <c r="AC45" s="249">
        <f ca="1">IF(ISNA(INDEX('Stock Model-SF'!$C$9:$AT$53,MATCH('Installed UEC-SF'!$B45,Year,0),MATCH(('Installed UEC-SF'!$B45-'Installed UEC-SF'!AC$4+1),Age,0))),0,INDEX('Stock Model-SF'!$C$9:$AT$53,MATCH('Installed UEC-SF'!$B45,Year,0),MATCH(('Installed UEC-SF'!$B45-'Installed UEC-SF'!AC$4+1),Age,0)))</f>
        <v>34396.395255885363</v>
      </c>
      <c r="AD45" s="249">
        <f ca="1">IF(ISNA(INDEX('Stock Model-SF'!$C$9:$AT$53,MATCH('Installed UEC-SF'!$B45,Year,0),MATCH(('Installed UEC-SF'!$B45-'Installed UEC-SF'!AD$4+1),Age,0))),0,INDEX('Stock Model-SF'!$C$9:$AT$53,MATCH('Installed UEC-SF'!$B45,Year,0),MATCH(('Installed UEC-SF'!$B45-'Installed UEC-SF'!AD$4+1),Age,0)))</f>
        <v>34025.215326404359</v>
      </c>
      <c r="AE45" s="249">
        <f ca="1">IF(ISNA(INDEX('Stock Model-SF'!$C$9:$AT$53,MATCH('Installed UEC-SF'!$B45,Year,0),MATCH(('Installed UEC-SF'!$B45-'Installed UEC-SF'!AE$4+1),Age,0))),0,INDEX('Stock Model-SF'!$C$9:$AT$53,MATCH('Installed UEC-SF'!$B45,Year,0),MATCH(('Installed UEC-SF'!$B45-'Installed UEC-SF'!AE$4+1),Age,0)))</f>
        <v>34297.296361693661</v>
      </c>
      <c r="AF45" s="249">
        <f ca="1">IF(ISNA(INDEX('Stock Model-SF'!$C$9:$AT$53,MATCH('Installed UEC-SF'!$B45,Year,0),MATCH(('Installed UEC-SF'!$B45-'Installed UEC-SF'!AF$4+1),Age,0))),0,INDEX('Stock Model-SF'!$C$9:$AT$53,MATCH('Installed UEC-SF'!$B45,Year,0),MATCH(('Installed UEC-SF'!$B45-'Installed UEC-SF'!AF$4+1),Age,0)))</f>
        <v>35205.463224516585</v>
      </c>
      <c r="AG45" s="249">
        <f ca="1">IF(ISNA(INDEX('Stock Model-SF'!$C$9:$AT$53,MATCH('Installed UEC-SF'!$B45,Year,0),MATCH(('Installed UEC-SF'!$B45-'Installed UEC-SF'!AG$4+1),Age,0))),0,INDEX('Stock Model-SF'!$C$9:$AT$53,MATCH('Installed UEC-SF'!$B45,Year,0),MATCH(('Installed UEC-SF'!$B45-'Installed UEC-SF'!AG$4+1),Age,0)))</f>
        <v>36162.322565794362</v>
      </c>
      <c r="AH45" s="249">
        <f ca="1">IF(ISNA(INDEX('Stock Model-SF'!$C$9:$AT$53,MATCH('Installed UEC-SF'!$B45,Year,0),MATCH(('Installed UEC-SF'!$B45-'Installed UEC-SF'!AH$4+1),Age,0))),0,INDEX('Stock Model-SF'!$C$9:$AT$53,MATCH('Installed UEC-SF'!$B45,Year,0),MATCH(('Installed UEC-SF'!$B45-'Installed UEC-SF'!AH$4+1),Age,0)))</f>
        <v>36723.905405414225</v>
      </c>
      <c r="AI45" s="249">
        <f ca="1">IF(ISNA(INDEX('Stock Model-SF'!$C$9:$AT$53,MATCH('Installed UEC-SF'!$B45,Year,0),MATCH(('Installed UEC-SF'!$B45-'Installed UEC-SF'!AI$4+1),Age,0))),0,INDEX('Stock Model-SF'!$C$9:$AT$53,MATCH('Installed UEC-SF'!$B45,Year,0),MATCH(('Installed UEC-SF'!$B45-'Installed UEC-SF'!AI$4+1),Age,0)))</f>
        <v>37856.886207173993</v>
      </c>
      <c r="AJ45" s="249">
        <f ca="1">IF(ISNA(INDEX('Stock Model-SF'!$C$9:$AT$53,MATCH('Installed UEC-SF'!$B45,Year,0),MATCH(('Installed UEC-SF'!$B45-'Installed UEC-SF'!AJ$4+1),Age,0))),0,INDEX('Stock Model-SF'!$C$9:$AT$53,MATCH('Installed UEC-SF'!$B45,Year,0),MATCH(('Installed UEC-SF'!$B45-'Installed UEC-SF'!AJ$4+1),Age,0)))</f>
        <v>37243.410306236219</v>
      </c>
      <c r="AK45" s="249">
        <f ca="1">IF(ISNA(INDEX('Stock Model-SF'!$C$9:$AT$53,MATCH('Installed UEC-SF'!$B45,Year,0),MATCH(('Installed UEC-SF'!$B45-'Installed UEC-SF'!AK$4+1),Age,0))),0,INDEX('Stock Model-SF'!$C$9:$AT$53,MATCH('Installed UEC-SF'!$B45,Year,0),MATCH(('Installed UEC-SF'!$B45-'Installed UEC-SF'!AK$4+1),Age,0)))</f>
        <v>35595.119535222286</v>
      </c>
      <c r="AL45" s="249">
        <f ca="1">IF(ISNA(INDEX('Stock Model-SF'!$C$9:$AT$53,MATCH('Installed UEC-SF'!$B45,Year,0),MATCH(('Installed UEC-SF'!$B45-'Installed UEC-SF'!AL$4+1),Age,0))),0,INDEX('Stock Model-SF'!$C$9:$AT$53,MATCH('Installed UEC-SF'!$B45,Year,0),MATCH(('Installed UEC-SF'!$B45-'Installed UEC-SF'!AL$4+1),Age,0)))</f>
        <v>33357.237224605095</v>
      </c>
      <c r="AM45" s="249">
        <f ca="1">IF(ISNA(INDEX('Stock Model-SF'!$C$9:$AT$53,MATCH('Installed UEC-SF'!$B45,Year,0),MATCH(('Installed UEC-SF'!$B45-'Installed UEC-SF'!AM$4+1),Age,0))),0,INDEX('Stock Model-SF'!$C$9:$AT$53,MATCH('Installed UEC-SF'!$B45,Year,0),MATCH(('Installed UEC-SF'!$B45-'Installed UEC-SF'!AM$4+1),Age,0)))</f>
        <v>32630.214965029638</v>
      </c>
      <c r="AN45" s="249">
        <f ca="1">IF(ISNA(INDEX('Stock Model-SF'!$C$9:$AT$53,MATCH('Installed UEC-SF'!$B45,Year,0),MATCH(('Installed UEC-SF'!$B45-'Installed UEC-SF'!AN$4+1),Age,0))),0,INDEX('Stock Model-SF'!$C$9:$AT$53,MATCH('Installed UEC-SF'!$B45,Year,0),MATCH(('Installed UEC-SF'!$B45-'Installed UEC-SF'!AN$4+1),Age,0)))</f>
        <v>34310.257305217609</v>
      </c>
      <c r="AO45" s="249">
        <f ca="1">IF(ISNA(INDEX('Stock Model-SF'!$C$9:$AT$53,MATCH('Installed UEC-SF'!$B45,Year,0),MATCH(('Installed UEC-SF'!$B45-'Installed UEC-SF'!AO$4+1),Age,0))),0,INDEX('Stock Model-SF'!$C$9:$AT$53,MATCH('Installed UEC-SF'!$B45,Year,0),MATCH(('Installed UEC-SF'!$B45-'Installed UEC-SF'!AO$4+1),Age,0)))</f>
        <v>38727.765073127412</v>
      </c>
      <c r="AP45" s="249">
        <f ca="1">IF(ISNA(INDEX('Stock Model-SF'!$C$9:$AT$53,MATCH('Installed UEC-SF'!$B45,Year,0),MATCH(('Installed UEC-SF'!$B45-'Installed UEC-SF'!AP$4+1),Age,0))),0,INDEX('Stock Model-SF'!$C$9:$AT$53,MATCH('Installed UEC-SF'!$B45,Year,0),MATCH(('Installed UEC-SF'!$B45-'Installed UEC-SF'!AP$4+1),Age,0)))</f>
        <v>38371.015934063798</v>
      </c>
      <c r="AQ45" s="249">
        <f ca="1">IF(ISNA(INDEX('Stock Model-SF'!$C$9:$AT$53,MATCH('Installed UEC-SF'!$B45,Year,0),MATCH(('Installed UEC-SF'!$B45-'Installed UEC-SF'!AQ$4+1),Age,0))),0,INDEX('Stock Model-SF'!$C$9:$AT$53,MATCH('Installed UEC-SF'!$B45,Year,0),MATCH(('Installed UEC-SF'!$B45-'Installed UEC-SF'!AQ$4+1),Age,0)))</f>
        <v>39108.766968392578</v>
      </c>
      <c r="AR45" s="249">
        <f>IF(ISNA(INDEX('Stock Model-SF'!$C$9:$AT$53,MATCH('Installed UEC-SF'!$B45,Year,0),MATCH(('Installed UEC-SF'!$B45-'Installed UEC-SF'!AR$4+1),Age,0))),0,INDEX('Stock Model-SF'!$C$9:$AT$53,MATCH('Installed UEC-SF'!$B45,Year,0),MATCH(('Installed UEC-SF'!$B45-'Installed UEC-SF'!AR$4+1),Age,0)))</f>
        <v>0</v>
      </c>
      <c r="AS45" s="249">
        <f>IF(ISNA(INDEX('Stock Model-SF'!$C$9:$AT$53,MATCH('Installed UEC-SF'!$B45,Year,0),MATCH(('Installed UEC-SF'!$B45-'Installed UEC-SF'!AS$4+1),Age,0))),0,INDEX('Stock Model-SF'!$C$9:$AT$53,MATCH('Installed UEC-SF'!$B45,Year,0),MATCH(('Installed UEC-SF'!$B45-'Installed UEC-SF'!AS$4+1),Age,0)))</f>
        <v>0</v>
      </c>
      <c r="AT45" s="249">
        <f>IF(ISNA(INDEX('Stock Model-SF'!$C$9:$AT$53,MATCH('Installed UEC-SF'!$B45,Year,0),MATCH(('Installed UEC-SF'!$B45-'Installed UEC-SF'!AT$4+1),Age,0))),0,INDEX('Stock Model-SF'!$C$9:$AT$53,MATCH('Installed UEC-SF'!$B45,Year,0),MATCH(('Installed UEC-SF'!$B45-'Installed UEC-SF'!AT$4+1),Age,0)))</f>
        <v>0</v>
      </c>
      <c r="AU45" s="249">
        <f>IF(ISNA(INDEX('Stock Model-SF'!$C$9:$AT$53,MATCH('Installed UEC-SF'!$B45,Year,0),MATCH(('Installed UEC-SF'!$B45-'Installed UEC-SF'!AU$4+1),Age,0))),0,INDEX('Stock Model-SF'!$C$9:$AT$53,MATCH('Installed UEC-SF'!$B45,Year,0),MATCH(('Installed UEC-SF'!$B45-'Installed UEC-SF'!AU$4+1),Age,0)))</f>
        <v>0</v>
      </c>
      <c r="AV45" s="249">
        <f t="shared" ca="1" si="2"/>
        <v>605846.79147841909</v>
      </c>
      <c r="AW45" s="250" t="str">
        <f ca="1">IF(AV45=SUM('Stock Model-SF'!C49:AT49),"OK","Error")</f>
        <v>OK</v>
      </c>
    </row>
    <row r="46" spans="1:49">
      <c r="A46" s="247"/>
      <c r="B46" s="246">
        <f>'Stock Model-SF'!B50</f>
        <v>2031</v>
      </c>
      <c r="C46" s="249">
        <f ca="1">IF(ISNA(INDEX('Stock Model-SF'!$C$9:$AT$53,MATCH('Installed UEC-SF'!$B46,Year,0),MATCH(('Installed UEC-SF'!$B46-'Installed UEC-SF'!C$4+1),Age,0))),0,INDEX('Stock Model-SF'!$C$9:$AT$53,MATCH('Installed UEC-SF'!$B46,Year,0),MATCH(('Installed UEC-SF'!$B46-'Installed UEC-SF'!C$4+1),Age,0)))</f>
        <v>0</v>
      </c>
      <c r="D46" s="249">
        <f ca="1">IF(ISNA(INDEX('Stock Model-SF'!$C$9:$AT$53,MATCH('Installed UEC-SF'!$B46,Year,0),MATCH(('Installed UEC-SF'!$B46-'Installed UEC-SF'!D$4+1),Age,0))),0,INDEX('Stock Model-SF'!$C$9:$AT$53,MATCH('Installed UEC-SF'!$B46,Year,0),MATCH(('Installed UEC-SF'!$B46-'Installed UEC-SF'!D$4+1),Age,0)))</f>
        <v>0</v>
      </c>
      <c r="E46" s="249">
        <f ca="1">IF(ISNA(INDEX('Stock Model-SF'!$C$9:$AT$53,MATCH('Installed UEC-SF'!$B46,Year,0),MATCH(('Installed UEC-SF'!$B46-'Installed UEC-SF'!E$4+1),Age,0))),0,INDEX('Stock Model-SF'!$C$9:$AT$53,MATCH('Installed UEC-SF'!$B46,Year,0),MATCH(('Installed UEC-SF'!$B46-'Installed UEC-SF'!E$4+1),Age,0)))</f>
        <v>0</v>
      </c>
      <c r="F46" s="249">
        <f ca="1">IF(ISNA(INDEX('Stock Model-SF'!$C$9:$AT$53,MATCH('Installed UEC-SF'!$B46,Year,0),MATCH(('Installed UEC-SF'!$B46-'Installed UEC-SF'!F$4+1),Age,0))),0,INDEX('Stock Model-SF'!$C$9:$AT$53,MATCH('Installed UEC-SF'!$B46,Year,0),MATCH(('Installed UEC-SF'!$B46-'Installed UEC-SF'!F$4+1),Age,0)))</f>
        <v>0</v>
      </c>
      <c r="G46" s="249">
        <f ca="1">IF(ISNA(INDEX('Stock Model-SF'!$C$9:$AT$53,MATCH('Installed UEC-SF'!$B46,Year,0),MATCH(('Installed UEC-SF'!$B46-'Installed UEC-SF'!G$4+1),Age,0))),0,INDEX('Stock Model-SF'!$C$9:$AT$53,MATCH('Installed UEC-SF'!$B46,Year,0),MATCH(('Installed UEC-SF'!$B46-'Installed UEC-SF'!G$4+1),Age,0)))</f>
        <v>0</v>
      </c>
      <c r="H46" s="249">
        <f ca="1">IF(ISNA(INDEX('Stock Model-SF'!$C$9:$AT$53,MATCH('Installed UEC-SF'!$B46,Year,0),MATCH(('Installed UEC-SF'!$B46-'Installed UEC-SF'!H$4+1),Age,0))),0,INDEX('Stock Model-SF'!$C$9:$AT$53,MATCH('Installed UEC-SF'!$B46,Year,0),MATCH(('Installed UEC-SF'!$B46-'Installed UEC-SF'!H$4+1),Age,0)))</f>
        <v>0</v>
      </c>
      <c r="I46" s="249">
        <f ca="1">IF(ISNA(INDEX('Stock Model-SF'!$C$9:$AT$53,MATCH('Installed UEC-SF'!$B46,Year,0),MATCH(('Installed UEC-SF'!$B46-'Installed UEC-SF'!I$4+1),Age,0))),0,INDEX('Stock Model-SF'!$C$9:$AT$53,MATCH('Installed UEC-SF'!$B46,Year,0),MATCH(('Installed UEC-SF'!$B46-'Installed UEC-SF'!I$4+1),Age,0)))</f>
        <v>0</v>
      </c>
      <c r="J46" s="249">
        <f ca="1">IF(ISNA(INDEX('Stock Model-SF'!$C$9:$AT$53,MATCH('Installed UEC-SF'!$B46,Year,0),MATCH(('Installed UEC-SF'!$B46-'Installed UEC-SF'!J$4+1),Age,0))),0,INDEX('Stock Model-SF'!$C$9:$AT$53,MATCH('Installed UEC-SF'!$B46,Year,0),MATCH(('Installed UEC-SF'!$B46-'Installed UEC-SF'!J$4+1),Age,0)))</f>
        <v>0</v>
      </c>
      <c r="K46" s="249">
        <f ca="1">IF(ISNA(INDEX('Stock Model-SF'!$C$9:$AT$53,MATCH('Installed UEC-SF'!$B46,Year,0),MATCH(('Installed UEC-SF'!$B46-'Installed UEC-SF'!K$4+1),Age,0))),0,INDEX('Stock Model-SF'!$C$9:$AT$53,MATCH('Installed UEC-SF'!$B46,Year,0),MATCH(('Installed UEC-SF'!$B46-'Installed UEC-SF'!K$4+1),Age,0)))</f>
        <v>0</v>
      </c>
      <c r="L46" s="249">
        <f ca="1">IF(ISNA(INDEX('Stock Model-SF'!$C$9:$AT$53,MATCH('Installed UEC-SF'!$B46,Year,0),MATCH(('Installed UEC-SF'!$B46-'Installed UEC-SF'!L$4+1),Age,0))),0,INDEX('Stock Model-SF'!$C$9:$AT$53,MATCH('Installed UEC-SF'!$B46,Year,0),MATCH(('Installed UEC-SF'!$B46-'Installed UEC-SF'!L$4+1),Age,0)))</f>
        <v>0</v>
      </c>
      <c r="M46" s="249">
        <f ca="1">IF(ISNA(INDEX('Stock Model-SF'!$C$9:$AT$53,MATCH('Installed UEC-SF'!$B46,Year,0),MATCH(('Installed UEC-SF'!$B46-'Installed UEC-SF'!M$4+1),Age,0))),0,INDEX('Stock Model-SF'!$C$9:$AT$53,MATCH('Installed UEC-SF'!$B46,Year,0),MATCH(('Installed UEC-SF'!$B46-'Installed UEC-SF'!M$4+1),Age,0)))</f>
        <v>0</v>
      </c>
      <c r="N46" s="249">
        <f ca="1">IF(ISNA(INDEX('Stock Model-SF'!$C$9:$AT$53,MATCH('Installed UEC-SF'!$B46,Year,0),MATCH(('Installed UEC-SF'!$B46-'Installed UEC-SF'!N$4+1),Age,0))),0,INDEX('Stock Model-SF'!$C$9:$AT$53,MATCH('Installed UEC-SF'!$B46,Year,0),MATCH(('Installed UEC-SF'!$B46-'Installed UEC-SF'!N$4+1),Age,0)))</f>
        <v>0</v>
      </c>
      <c r="O46" s="249">
        <f ca="1">IF(ISNA(INDEX('Stock Model-SF'!$C$9:$AT$53,MATCH('Installed UEC-SF'!$B46,Year,0),MATCH(('Installed UEC-SF'!$B46-'Installed UEC-SF'!O$4+1),Age,0))),0,INDEX('Stock Model-SF'!$C$9:$AT$53,MATCH('Installed UEC-SF'!$B46,Year,0),MATCH(('Installed UEC-SF'!$B46-'Installed UEC-SF'!O$4+1),Age,0)))</f>
        <v>0</v>
      </c>
      <c r="P46" s="249">
        <f ca="1">IF(ISNA(INDEX('Stock Model-SF'!$C$9:$AT$53,MATCH('Installed UEC-SF'!$B46,Year,0),MATCH(('Installed UEC-SF'!$B46-'Installed UEC-SF'!P$4+1),Age,0))),0,INDEX('Stock Model-SF'!$C$9:$AT$53,MATCH('Installed UEC-SF'!$B46,Year,0),MATCH(('Installed UEC-SF'!$B46-'Installed UEC-SF'!P$4+1),Age,0)))</f>
        <v>0</v>
      </c>
      <c r="Q46" s="249">
        <f ca="1">IF(ISNA(INDEX('Stock Model-SF'!$C$9:$AT$53,MATCH('Installed UEC-SF'!$B46,Year,0),MATCH(('Installed UEC-SF'!$B46-'Installed UEC-SF'!Q$4+1),Age,0))),0,INDEX('Stock Model-SF'!$C$9:$AT$53,MATCH('Installed UEC-SF'!$B46,Year,0),MATCH(('Installed UEC-SF'!$B46-'Installed UEC-SF'!Q$4+1),Age,0)))</f>
        <v>0</v>
      </c>
      <c r="R46" s="249">
        <f ca="1">IF(ISNA(INDEX('Stock Model-SF'!$C$9:$AT$53,MATCH('Installed UEC-SF'!$B46,Year,0),MATCH(('Installed UEC-SF'!$B46-'Installed UEC-SF'!R$4+1),Age,0))),0,INDEX('Stock Model-SF'!$C$9:$AT$53,MATCH('Installed UEC-SF'!$B46,Year,0),MATCH(('Installed UEC-SF'!$B46-'Installed UEC-SF'!R$4+1),Age,0)))</f>
        <v>0</v>
      </c>
      <c r="S46" s="249">
        <f ca="1">IF(ISNA(INDEX('Stock Model-SF'!$C$9:$AT$53,MATCH('Installed UEC-SF'!$B46,Year,0),MATCH(('Installed UEC-SF'!$B46-'Installed UEC-SF'!S$4+1),Age,0))),0,INDEX('Stock Model-SF'!$C$9:$AT$53,MATCH('Installed UEC-SF'!$B46,Year,0),MATCH(('Installed UEC-SF'!$B46-'Installed UEC-SF'!S$4+1),Age,0)))</f>
        <v>0</v>
      </c>
      <c r="T46" s="249">
        <f ca="1">IF(ISNA(INDEX('Stock Model-SF'!$C$9:$AT$53,MATCH('Installed UEC-SF'!$B46,Year,0),MATCH(('Installed UEC-SF'!$B46-'Installed UEC-SF'!T$4+1),Age,0))),0,INDEX('Stock Model-SF'!$C$9:$AT$53,MATCH('Installed UEC-SF'!$B46,Year,0),MATCH(('Installed UEC-SF'!$B46-'Installed UEC-SF'!T$4+1),Age,0)))</f>
        <v>0</v>
      </c>
      <c r="U46" s="249">
        <f ca="1">IF(ISNA(INDEX('Stock Model-SF'!$C$9:$AT$53,MATCH('Installed UEC-SF'!$B46,Year,0),MATCH(('Installed UEC-SF'!$B46-'Installed UEC-SF'!U$4+1),Age,0))),0,INDEX('Stock Model-SF'!$C$9:$AT$53,MATCH('Installed UEC-SF'!$B46,Year,0),MATCH(('Installed UEC-SF'!$B46-'Installed UEC-SF'!U$4+1),Age,0)))</f>
        <v>0</v>
      </c>
      <c r="V46" s="249">
        <f ca="1">IF(ISNA(INDEX('Stock Model-SF'!$C$9:$AT$53,MATCH('Installed UEC-SF'!$B46,Year,0),MATCH(('Installed UEC-SF'!$B46-'Installed UEC-SF'!V$4+1),Age,0))),0,INDEX('Stock Model-SF'!$C$9:$AT$53,MATCH('Installed UEC-SF'!$B46,Year,0),MATCH(('Installed UEC-SF'!$B46-'Installed UEC-SF'!V$4+1),Age,0)))</f>
        <v>0</v>
      </c>
      <c r="W46" s="249">
        <f ca="1">IF(ISNA(INDEX('Stock Model-SF'!$C$9:$AT$53,MATCH('Installed UEC-SF'!$B46,Year,0),MATCH(('Installed UEC-SF'!$B46-'Installed UEC-SF'!W$4+1),Age,0))),0,INDEX('Stock Model-SF'!$C$9:$AT$53,MATCH('Installed UEC-SF'!$B46,Year,0),MATCH(('Installed UEC-SF'!$B46-'Installed UEC-SF'!W$4+1),Age,0)))</f>
        <v>0</v>
      </c>
      <c r="X46" s="249">
        <f ca="1">IF(ISNA(INDEX('Stock Model-SF'!$C$9:$AT$53,MATCH('Installed UEC-SF'!$B46,Year,0),MATCH(('Installed UEC-SF'!$B46-'Installed UEC-SF'!X$4+1),Age,0))),0,INDEX('Stock Model-SF'!$C$9:$AT$53,MATCH('Installed UEC-SF'!$B46,Year,0),MATCH(('Installed UEC-SF'!$B46-'Installed UEC-SF'!X$4+1),Age,0)))</f>
        <v>0</v>
      </c>
      <c r="Y46" s="249">
        <f ca="1">IF(ISNA(INDEX('Stock Model-SF'!$C$9:$AT$53,MATCH('Installed UEC-SF'!$B46,Year,0),MATCH(('Installed UEC-SF'!$B46-'Installed UEC-SF'!Y$4+1),Age,0))),0,INDEX('Stock Model-SF'!$C$9:$AT$53,MATCH('Installed UEC-SF'!$B46,Year,0),MATCH(('Installed UEC-SF'!$B46-'Installed UEC-SF'!Y$4+1),Age,0)))</f>
        <v>0</v>
      </c>
      <c r="Z46" s="249">
        <f ca="1">IF(ISNA(INDEX('Stock Model-SF'!$C$9:$AT$53,MATCH('Installed UEC-SF'!$B46,Year,0),MATCH(('Installed UEC-SF'!$B46-'Installed UEC-SF'!Z$4+1),Age,0))),0,INDEX('Stock Model-SF'!$C$9:$AT$53,MATCH('Installed UEC-SF'!$B46,Year,0),MATCH(('Installed UEC-SF'!$B46-'Installed UEC-SF'!Z$4+1),Age,0)))</f>
        <v>0</v>
      </c>
      <c r="AA46" s="249">
        <f ca="1">IF(ISNA(INDEX('Stock Model-SF'!$C$9:$AT$53,MATCH('Installed UEC-SF'!$B46,Year,0),MATCH(('Installed UEC-SF'!$B46-'Installed UEC-SF'!AA$4+1),Age,0))),0,INDEX('Stock Model-SF'!$C$9:$AT$53,MATCH('Installed UEC-SF'!$B46,Year,0),MATCH(('Installed UEC-SF'!$B46-'Installed UEC-SF'!AA$4+1),Age,0)))</f>
        <v>0</v>
      </c>
      <c r="AB46" s="249">
        <f ca="1">IF(ISNA(INDEX('Stock Model-SF'!$C$9:$AT$53,MATCH('Installed UEC-SF'!$B46,Year,0),MATCH(('Installed UEC-SF'!$B46-'Installed UEC-SF'!AB$4+1),Age,0))),0,INDEX('Stock Model-SF'!$C$9:$AT$53,MATCH('Installed UEC-SF'!$B46,Year,0),MATCH(('Installed UEC-SF'!$B46-'Installed UEC-SF'!AB$4+1),Age,0)))</f>
        <v>34206.695973762937</v>
      </c>
      <c r="AC46" s="249">
        <f ca="1">IF(ISNA(INDEX('Stock Model-SF'!$C$9:$AT$53,MATCH('Installed UEC-SF'!$B46,Year,0),MATCH(('Installed UEC-SF'!$B46-'Installed UEC-SF'!AC$4+1),Age,0))),0,INDEX('Stock Model-SF'!$C$9:$AT$53,MATCH('Installed UEC-SF'!$B46,Year,0),MATCH(('Installed UEC-SF'!$B46-'Installed UEC-SF'!AC$4+1),Age,0)))</f>
        <v>34396.395255885363</v>
      </c>
      <c r="AD46" s="249">
        <f ca="1">IF(ISNA(INDEX('Stock Model-SF'!$C$9:$AT$53,MATCH('Installed UEC-SF'!$B46,Year,0),MATCH(('Installed UEC-SF'!$B46-'Installed UEC-SF'!AD$4+1),Age,0))),0,INDEX('Stock Model-SF'!$C$9:$AT$53,MATCH('Installed UEC-SF'!$B46,Year,0),MATCH(('Installed UEC-SF'!$B46-'Installed UEC-SF'!AD$4+1),Age,0)))</f>
        <v>34025.215326404359</v>
      </c>
      <c r="AE46" s="249">
        <f ca="1">IF(ISNA(INDEX('Stock Model-SF'!$C$9:$AT$53,MATCH('Installed UEC-SF'!$B46,Year,0),MATCH(('Installed UEC-SF'!$B46-'Installed UEC-SF'!AE$4+1),Age,0))),0,INDEX('Stock Model-SF'!$C$9:$AT$53,MATCH('Installed UEC-SF'!$B46,Year,0),MATCH(('Installed UEC-SF'!$B46-'Installed UEC-SF'!AE$4+1),Age,0)))</f>
        <v>34297.296361693661</v>
      </c>
      <c r="AF46" s="249">
        <f ca="1">IF(ISNA(INDEX('Stock Model-SF'!$C$9:$AT$53,MATCH('Installed UEC-SF'!$B46,Year,0),MATCH(('Installed UEC-SF'!$B46-'Installed UEC-SF'!AF$4+1),Age,0))),0,INDEX('Stock Model-SF'!$C$9:$AT$53,MATCH('Installed UEC-SF'!$B46,Year,0),MATCH(('Installed UEC-SF'!$B46-'Installed UEC-SF'!AF$4+1),Age,0)))</f>
        <v>35205.463224516585</v>
      </c>
      <c r="AG46" s="249">
        <f ca="1">IF(ISNA(INDEX('Stock Model-SF'!$C$9:$AT$53,MATCH('Installed UEC-SF'!$B46,Year,0),MATCH(('Installed UEC-SF'!$B46-'Installed UEC-SF'!AG$4+1),Age,0))),0,INDEX('Stock Model-SF'!$C$9:$AT$53,MATCH('Installed UEC-SF'!$B46,Year,0),MATCH(('Installed UEC-SF'!$B46-'Installed UEC-SF'!AG$4+1),Age,0)))</f>
        <v>36162.322565794362</v>
      </c>
      <c r="AH46" s="249">
        <f ca="1">IF(ISNA(INDEX('Stock Model-SF'!$C$9:$AT$53,MATCH('Installed UEC-SF'!$B46,Year,0),MATCH(('Installed UEC-SF'!$B46-'Installed UEC-SF'!AH$4+1),Age,0))),0,INDEX('Stock Model-SF'!$C$9:$AT$53,MATCH('Installed UEC-SF'!$B46,Year,0),MATCH(('Installed UEC-SF'!$B46-'Installed UEC-SF'!AH$4+1),Age,0)))</f>
        <v>36723.905405414225</v>
      </c>
      <c r="AI46" s="249">
        <f ca="1">IF(ISNA(INDEX('Stock Model-SF'!$C$9:$AT$53,MATCH('Installed UEC-SF'!$B46,Year,0),MATCH(('Installed UEC-SF'!$B46-'Installed UEC-SF'!AI$4+1),Age,0))),0,INDEX('Stock Model-SF'!$C$9:$AT$53,MATCH('Installed UEC-SF'!$B46,Year,0),MATCH(('Installed UEC-SF'!$B46-'Installed UEC-SF'!AI$4+1),Age,0)))</f>
        <v>37856.886207173993</v>
      </c>
      <c r="AJ46" s="249">
        <f ca="1">IF(ISNA(INDEX('Stock Model-SF'!$C$9:$AT$53,MATCH('Installed UEC-SF'!$B46,Year,0),MATCH(('Installed UEC-SF'!$B46-'Installed UEC-SF'!AJ$4+1),Age,0))),0,INDEX('Stock Model-SF'!$C$9:$AT$53,MATCH('Installed UEC-SF'!$B46,Year,0),MATCH(('Installed UEC-SF'!$B46-'Installed UEC-SF'!AJ$4+1),Age,0)))</f>
        <v>37243.410306236219</v>
      </c>
      <c r="AK46" s="249">
        <f ca="1">IF(ISNA(INDEX('Stock Model-SF'!$C$9:$AT$53,MATCH('Installed UEC-SF'!$B46,Year,0),MATCH(('Installed UEC-SF'!$B46-'Installed UEC-SF'!AK$4+1),Age,0))),0,INDEX('Stock Model-SF'!$C$9:$AT$53,MATCH('Installed UEC-SF'!$B46,Year,0),MATCH(('Installed UEC-SF'!$B46-'Installed UEC-SF'!AK$4+1),Age,0)))</f>
        <v>35595.119535222286</v>
      </c>
      <c r="AL46" s="249">
        <f ca="1">IF(ISNA(INDEX('Stock Model-SF'!$C$9:$AT$53,MATCH('Installed UEC-SF'!$B46,Year,0),MATCH(('Installed UEC-SF'!$B46-'Installed UEC-SF'!AL$4+1),Age,0))),0,INDEX('Stock Model-SF'!$C$9:$AT$53,MATCH('Installed UEC-SF'!$B46,Year,0),MATCH(('Installed UEC-SF'!$B46-'Installed UEC-SF'!AL$4+1),Age,0)))</f>
        <v>33357.237224605095</v>
      </c>
      <c r="AM46" s="249">
        <f ca="1">IF(ISNA(INDEX('Stock Model-SF'!$C$9:$AT$53,MATCH('Installed UEC-SF'!$B46,Year,0),MATCH(('Installed UEC-SF'!$B46-'Installed UEC-SF'!AM$4+1),Age,0))),0,INDEX('Stock Model-SF'!$C$9:$AT$53,MATCH('Installed UEC-SF'!$B46,Year,0),MATCH(('Installed UEC-SF'!$B46-'Installed UEC-SF'!AM$4+1),Age,0)))</f>
        <v>32630.214965029638</v>
      </c>
      <c r="AN46" s="249">
        <f ca="1">IF(ISNA(INDEX('Stock Model-SF'!$C$9:$AT$53,MATCH('Installed UEC-SF'!$B46,Year,0),MATCH(('Installed UEC-SF'!$B46-'Installed UEC-SF'!AN$4+1),Age,0))),0,INDEX('Stock Model-SF'!$C$9:$AT$53,MATCH('Installed UEC-SF'!$B46,Year,0),MATCH(('Installed UEC-SF'!$B46-'Installed UEC-SF'!AN$4+1),Age,0)))</f>
        <v>34310.257305217609</v>
      </c>
      <c r="AO46" s="249">
        <f ca="1">IF(ISNA(INDEX('Stock Model-SF'!$C$9:$AT$53,MATCH('Installed UEC-SF'!$B46,Year,0),MATCH(('Installed UEC-SF'!$B46-'Installed UEC-SF'!AO$4+1),Age,0))),0,INDEX('Stock Model-SF'!$C$9:$AT$53,MATCH('Installed UEC-SF'!$B46,Year,0),MATCH(('Installed UEC-SF'!$B46-'Installed UEC-SF'!AO$4+1),Age,0)))</f>
        <v>38727.765073127412</v>
      </c>
      <c r="AP46" s="249">
        <f ca="1">IF(ISNA(INDEX('Stock Model-SF'!$C$9:$AT$53,MATCH('Installed UEC-SF'!$B46,Year,0),MATCH(('Installed UEC-SF'!$B46-'Installed UEC-SF'!AP$4+1),Age,0))),0,INDEX('Stock Model-SF'!$C$9:$AT$53,MATCH('Installed UEC-SF'!$B46,Year,0),MATCH(('Installed UEC-SF'!$B46-'Installed UEC-SF'!AP$4+1),Age,0)))</f>
        <v>38371.015934063798</v>
      </c>
      <c r="AQ46" s="249">
        <f ca="1">IF(ISNA(INDEX('Stock Model-SF'!$C$9:$AT$53,MATCH('Installed UEC-SF'!$B46,Year,0),MATCH(('Installed UEC-SF'!$B46-'Installed UEC-SF'!AQ$4+1),Age,0))),0,INDEX('Stock Model-SF'!$C$9:$AT$53,MATCH('Installed UEC-SF'!$B46,Year,0),MATCH(('Installed UEC-SF'!$B46-'Installed UEC-SF'!AQ$4+1),Age,0)))</f>
        <v>39108.766968392578</v>
      </c>
      <c r="AR46" s="249">
        <f ca="1">IF(ISNA(INDEX('Stock Model-SF'!$C$9:$AT$53,MATCH('Installed UEC-SF'!$B46,Year,0),MATCH(('Installed UEC-SF'!$B46-'Installed UEC-SF'!AR$4+1),Age,0))),0,INDEX('Stock Model-SF'!$C$9:$AT$53,MATCH('Installed UEC-SF'!$B46,Year,0),MATCH(('Installed UEC-SF'!$B46-'Installed UEC-SF'!AR$4+1),Age,0)))</f>
        <v>39377.574271935169</v>
      </c>
      <c r="AS46" s="249">
        <f>IF(ISNA(INDEX('Stock Model-SF'!$C$9:$AT$53,MATCH('Installed UEC-SF'!$B46,Year,0),MATCH(('Installed UEC-SF'!$B46-'Installed UEC-SF'!AS$4+1),Age,0))),0,INDEX('Stock Model-SF'!$C$9:$AT$53,MATCH('Installed UEC-SF'!$B46,Year,0),MATCH(('Installed UEC-SF'!$B46-'Installed UEC-SF'!AS$4+1),Age,0)))</f>
        <v>0</v>
      </c>
      <c r="AT46" s="249">
        <f>IF(ISNA(INDEX('Stock Model-SF'!$C$9:$AT$53,MATCH('Installed UEC-SF'!$B46,Year,0),MATCH(('Installed UEC-SF'!$B46-'Installed UEC-SF'!AT$4+1),Age,0))),0,INDEX('Stock Model-SF'!$C$9:$AT$53,MATCH('Installed UEC-SF'!$B46,Year,0),MATCH(('Installed UEC-SF'!$B46-'Installed UEC-SF'!AT$4+1),Age,0)))</f>
        <v>0</v>
      </c>
      <c r="AU46" s="249">
        <f>IF(ISNA(INDEX('Stock Model-SF'!$C$9:$AT$53,MATCH('Installed UEC-SF'!$B46,Year,0),MATCH(('Installed UEC-SF'!$B46-'Installed UEC-SF'!AU$4+1),Age,0))),0,INDEX('Stock Model-SF'!$C$9:$AT$53,MATCH('Installed UEC-SF'!$B46,Year,0),MATCH(('Installed UEC-SF'!$B46-'Installed UEC-SF'!AU$4+1),Age,0)))</f>
        <v>0</v>
      </c>
      <c r="AV46" s="249">
        <f t="shared" ca="1" si="2"/>
        <v>611595.54190447531</v>
      </c>
      <c r="AW46" s="250" t="str">
        <f ca="1">IF(AV46=SUM('Stock Model-SF'!C50:AT50),"OK","Error")</f>
        <v>OK</v>
      </c>
    </row>
    <row r="47" spans="1:49">
      <c r="A47" s="247"/>
      <c r="B47" s="246">
        <f>'Stock Model-SF'!B51</f>
        <v>2032</v>
      </c>
      <c r="C47" s="249">
        <f ca="1">IF(ISNA(INDEX('Stock Model-SF'!$C$9:$AT$53,MATCH('Installed UEC-SF'!$B47,Year,0),MATCH(('Installed UEC-SF'!$B47-'Installed UEC-SF'!C$4+1),Age,0))),0,INDEX('Stock Model-SF'!$C$9:$AT$53,MATCH('Installed UEC-SF'!$B47,Year,0),MATCH(('Installed UEC-SF'!$B47-'Installed UEC-SF'!C$4+1),Age,0)))</f>
        <v>0</v>
      </c>
      <c r="D47" s="249">
        <f ca="1">IF(ISNA(INDEX('Stock Model-SF'!$C$9:$AT$53,MATCH('Installed UEC-SF'!$B47,Year,0),MATCH(('Installed UEC-SF'!$B47-'Installed UEC-SF'!D$4+1),Age,0))),0,INDEX('Stock Model-SF'!$C$9:$AT$53,MATCH('Installed UEC-SF'!$B47,Year,0),MATCH(('Installed UEC-SF'!$B47-'Installed UEC-SF'!D$4+1),Age,0)))</f>
        <v>0</v>
      </c>
      <c r="E47" s="249">
        <f ca="1">IF(ISNA(INDEX('Stock Model-SF'!$C$9:$AT$53,MATCH('Installed UEC-SF'!$B47,Year,0),MATCH(('Installed UEC-SF'!$B47-'Installed UEC-SF'!E$4+1),Age,0))),0,INDEX('Stock Model-SF'!$C$9:$AT$53,MATCH('Installed UEC-SF'!$B47,Year,0),MATCH(('Installed UEC-SF'!$B47-'Installed UEC-SF'!E$4+1),Age,0)))</f>
        <v>0</v>
      </c>
      <c r="F47" s="249">
        <f ca="1">IF(ISNA(INDEX('Stock Model-SF'!$C$9:$AT$53,MATCH('Installed UEC-SF'!$B47,Year,0),MATCH(('Installed UEC-SF'!$B47-'Installed UEC-SF'!F$4+1),Age,0))),0,INDEX('Stock Model-SF'!$C$9:$AT$53,MATCH('Installed UEC-SF'!$B47,Year,0),MATCH(('Installed UEC-SF'!$B47-'Installed UEC-SF'!F$4+1),Age,0)))</f>
        <v>0</v>
      </c>
      <c r="G47" s="249">
        <f ca="1">IF(ISNA(INDEX('Stock Model-SF'!$C$9:$AT$53,MATCH('Installed UEC-SF'!$B47,Year,0),MATCH(('Installed UEC-SF'!$B47-'Installed UEC-SF'!G$4+1),Age,0))),0,INDEX('Stock Model-SF'!$C$9:$AT$53,MATCH('Installed UEC-SF'!$B47,Year,0),MATCH(('Installed UEC-SF'!$B47-'Installed UEC-SF'!G$4+1),Age,0)))</f>
        <v>0</v>
      </c>
      <c r="H47" s="249">
        <f ca="1">IF(ISNA(INDEX('Stock Model-SF'!$C$9:$AT$53,MATCH('Installed UEC-SF'!$B47,Year,0),MATCH(('Installed UEC-SF'!$B47-'Installed UEC-SF'!H$4+1),Age,0))),0,INDEX('Stock Model-SF'!$C$9:$AT$53,MATCH('Installed UEC-SF'!$B47,Year,0),MATCH(('Installed UEC-SF'!$B47-'Installed UEC-SF'!H$4+1),Age,0)))</f>
        <v>0</v>
      </c>
      <c r="I47" s="249">
        <f ca="1">IF(ISNA(INDEX('Stock Model-SF'!$C$9:$AT$53,MATCH('Installed UEC-SF'!$B47,Year,0),MATCH(('Installed UEC-SF'!$B47-'Installed UEC-SF'!I$4+1),Age,0))),0,INDEX('Stock Model-SF'!$C$9:$AT$53,MATCH('Installed UEC-SF'!$B47,Year,0),MATCH(('Installed UEC-SF'!$B47-'Installed UEC-SF'!I$4+1),Age,0)))</f>
        <v>0</v>
      </c>
      <c r="J47" s="249">
        <f ca="1">IF(ISNA(INDEX('Stock Model-SF'!$C$9:$AT$53,MATCH('Installed UEC-SF'!$B47,Year,0),MATCH(('Installed UEC-SF'!$B47-'Installed UEC-SF'!J$4+1),Age,0))),0,INDEX('Stock Model-SF'!$C$9:$AT$53,MATCH('Installed UEC-SF'!$B47,Year,0),MATCH(('Installed UEC-SF'!$B47-'Installed UEC-SF'!J$4+1),Age,0)))</f>
        <v>0</v>
      </c>
      <c r="K47" s="249">
        <f ca="1">IF(ISNA(INDEX('Stock Model-SF'!$C$9:$AT$53,MATCH('Installed UEC-SF'!$B47,Year,0),MATCH(('Installed UEC-SF'!$B47-'Installed UEC-SF'!K$4+1),Age,0))),0,INDEX('Stock Model-SF'!$C$9:$AT$53,MATCH('Installed UEC-SF'!$B47,Year,0),MATCH(('Installed UEC-SF'!$B47-'Installed UEC-SF'!K$4+1),Age,0)))</f>
        <v>0</v>
      </c>
      <c r="L47" s="249">
        <f ca="1">IF(ISNA(INDEX('Stock Model-SF'!$C$9:$AT$53,MATCH('Installed UEC-SF'!$B47,Year,0),MATCH(('Installed UEC-SF'!$B47-'Installed UEC-SF'!L$4+1),Age,0))),0,INDEX('Stock Model-SF'!$C$9:$AT$53,MATCH('Installed UEC-SF'!$B47,Year,0),MATCH(('Installed UEC-SF'!$B47-'Installed UEC-SF'!L$4+1),Age,0)))</f>
        <v>0</v>
      </c>
      <c r="M47" s="249">
        <f ca="1">IF(ISNA(INDEX('Stock Model-SF'!$C$9:$AT$53,MATCH('Installed UEC-SF'!$B47,Year,0),MATCH(('Installed UEC-SF'!$B47-'Installed UEC-SF'!M$4+1),Age,0))),0,INDEX('Stock Model-SF'!$C$9:$AT$53,MATCH('Installed UEC-SF'!$B47,Year,0),MATCH(('Installed UEC-SF'!$B47-'Installed UEC-SF'!M$4+1),Age,0)))</f>
        <v>0</v>
      </c>
      <c r="N47" s="249">
        <f ca="1">IF(ISNA(INDEX('Stock Model-SF'!$C$9:$AT$53,MATCH('Installed UEC-SF'!$B47,Year,0),MATCH(('Installed UEC-SF'!$B47-'Installed UEC-SF'!N$4+1),Age,0))),0,INDEX('Stock Model-SF'!$C$9:$AT$53,MATCH('Installed UEC-SF'!$B47,Year,0),MATCH(('Installed UEC-SF'!$B47-'Installed UEC-SF'!N$4+1),Age,0)))</f>
        <v>0</v>
      </c>
      <c r="O47" s="249">
        <f ca="1">IF(ISNA(INDEX('Stock Model-SF'!$C$9:$AT$53,MATCH('Installed UEC-SF'!$B47,Year,0),MATCH(('Installed UEC-SF'!$B47-'Installed UEC-SF'!O$4+1),Age,0))),0,INDEX('Stock Model-SF'!$C$9:$AT$53,MATCH('Installed UEC-SF'!$B47,Year,0),MATCH(('Installed UEC-SF'!$B47-'Installed UEC-SF'!O$4+1),Age,0)))</f>
        <v>0</v>
      </c>
      <c r="P47" s="249">
        <f ca="1">IF(ISNA(INDEX('Stock Model-SF'!$C$9:$AT$53,MATCH('Installed UEC-SF'!$B47,Year,0),MATCH(('Installed UEC-SF'!$B47-'Installed UEC-SF'!P$4+1),Age,0))),0,INDEX('Stock Model-SF'!$C$9:$AT$53,MATCH('Installed UEC-SF'!$B47,Year,0),MATCH(('Installed UEC-SF'!$B47-'Installed UEC-SF'!P$4+1),Age,0)))</f>
        <v>0</v>
      </c>
      <c r="Q47" s="249">
        <f ca="1">IF(ISNA(INDEX('Stock Model-SF'!$C$9:$AT$53,MATCH('Installed UEC-SF'!$B47,Year,0),MATCH(('Installed UEC-SF'!$B47-'Installed UEC-SF'!Q$4+1),Age,0))),0,INDEX('Stock Model-SF'!$C$9:$AT$53,MATCH('Installed UEC-SF'!$B47,Year,0),MATCH(('Installed UEC-SF'!$B47-'Installed UEC-SF'!Q$4+1),Age,0)))</f>
        <v>0</v>
      </c>
      <c r="R47" s="249">
        <f ca="1">IF(ISNA(INDEX('Stock Model-SF'!$C$9:$AT$53,MATCH('Installed UEC-SF'!$B47,Year,0),MATCH(('Installed UEC-SF'!$B47-'Installed UEC-SF'!R$4+1),Age,0))),0,INDEX('Stock Model-SF'!$C$9:$AT$53,MATCH('Installed UEC-SF'!$B47,Year,0),MATCH(('Installed UEC-SF'!$B47-'Installed UEC-SF'!R$4+1),Age,0)))</f>
        <v>0</v>
      </c>
      <c r="S47" s="249">
        <f ca="1">IF(ISNA(INDEX('Stock Model-SF'!$C$9:$AT$53,MATCH('Installed UEC-SF'!$B47,Year,0),MATCH(('Installed UEC-SF'!$B47-'Installed UEC-SF'!S$4+1),Age,0))),0,INDEX('Stock Model-SF'!$C$9:$AT$53,MATCH('Installed UEC-SF'!$B47,Year,0),MATCH(('Installed UEC-SF'!$B47-'Installed UEC-SF'!S$4+1),Age,0)))</f>
        <v>0</v>
      </c>
      <c r="T47" s="249">
        <f ca="1">IF(ISNA(INDEX('Stock Model-SF'!$C$9:$AT$53,MATCH('Installed UEC-SF'!$B47,Year,0),MATCH(('Installed UEC-SF'!$B47-'Installed UEC-SF'!T$4+1),Age,0))),0,INDEX('Stock Model-SF'!$C$9:$AT$53,MATCH('Installed UEC-SF'!$B47,Year,0),MATCH(('Installed UEC-SF'!$B47-'Installed UEC-SF'!T$4+1),Age,0)))</f>
        <v>0</v>
      </c>
      <c r="U47" s="249">
        <f ca="1">IF(ISNA(INDEX('Stock Model-SF'!$C$9:$AT$53,MATCH('Installed UEC-SF'!$B47,Year,0),MATCH(('Installed UEC-SF'!$B47-'Installed UEC-SF'!U$4+1),Age,0))),0,INDEX('Stock Model-SF'!$C$9:$AT$53,MATCH('Installed UEC-SF'!$B47,Year,0),MATCH(('Installed UEC-SF'!$B47-'Installed UEC-SF'!U$4+1),Age,0)))</f>
        <v>0</v>
      </c>
      <c r="V47" s="249">
        <f ca="1">IF(ISNA(INDEX('Stock Model-SF'!$C$9:$AT$53,MATCH('Installed UEC-SF'!$B47,Year,0),MATCH(('Installed UEC-SF'!$B47-'Installed UEC-SF'!V$4+1),Age,0))),0,INDEX('Stock Model-SF'!$C$9:$AT$53,MATCH('Installed UEC-SF'!$B47,Year,0),MATCH(('Installed UEC-SF'!$B47-'Installed UEC-SF'!V$4+1),Age,0)))</f>
        <v>0</v>
      </c>
      <c r="W47" s="249">
        <f ca="1">IF(ISNA(INDEX('Stock Model-SF'!$C$9:$AT$53,MATCH('Installed UEC-SF'!$B47,Year,0),MATCH(('Installed UEC-SF'!$B47-'Installed UEC-SF'!W$4+1),Age,0))),0,INDEX('Stock Model-SF'!$C$9:$AT$53,MATCH('Installed UEC-SF'!$B47,Year,0),MATCH(('Installed UEC-SF'!$B47-'Installed UEC-SF'!W$4+1),Age,0)))</f>
        <v>0</v>
      </c>
      <c r="X47" s="249">
        <f ca="1">IF(ISNA(INDEX('Stock Model-SF'!$C$9:$AT$53,MATCH('Installed UEC-SF'!$B47,Year,0),MATCH(('Installed UEC-SF'!$B47-'Installed UEC-SF'!X$4+1),Age,0))),0,INDEX('Stock Model-SF'!$C$9:$AT$53,MATCH('Installed UEC-SF'!$B47,Year,0),MATCH(('Installed UEC-SF'!$B47-'Installed UEC-SF'!X$4+1),Age,0)))</f>
        <v>0</v>
      </c>
      <c r="Y47" s="249">
        <f ca="1">IF(ISNA(INDEX('Stock Model-SF'!$C$9:$AT$53,MATCH('Installed UEC-SF'!$B47,Year,0),MATCH(('Installed UEC-SF'!$B47-'Installed UEC-SF'!Y$4+1),Age,0))),0,INDEX('Stock Model-SF'!$C$9:$AT$53,MATCH('Installed UEC-SF'!$B47,Year,0),MATCH(('Installed UEC-SF'!$B47-'Installed UEC-SF'!Y$4+1),Age,0)))</f>
        <v>0</v>
      </c>
      <c r="Z47" s="249">
        <f ca="1">IF(ISNA(INDEX('Stock Model-SF'!$C$9:$AT$53,MATCH('Installed UEC-SF'!$B47,Year,0),MATCH(('Installed UEC-SF'!$B47-'Installed UEC-SF'!Z$4+1),Age,0))),0,INDEX('Stock Model-SF'!$C$9:$AT$53,MATCH('Installed UEC-SF'!$B47,Year,0),MATCH(('Installed UEC-SF'!$B47-'Installed UEC-SF'!Z$4+1),Age,0)))</f>
        <v>0</v>
      </c>
      <c r="AA47" s="249">
        <f ca="1">IF(ISNA(INDEX('Stock Model-SF'!$C$9:$AT$53,MATCH('Installed UEC-SF'!$B47,Year,0),MATCH(('Installed UEC-SF'!$B47-'Installed UEC-SF'!AA$4+1),Age,0))),0,INDEX('Stock Model-SF'!$C$9:$AT$53,MATCH('Installed UEC-SF'!$B47,Year,0),MATCH(('Installed UEC-SF'!$B47-'Installed UEC-SF'!AA$4+1),Age,0)))</f>
        <v>0</v>
      </c>
      <c r="AB47" s="249">
        <f ca="1">IF(ISNA(INDEX('Stock Model-SF'!$C$9:$AT$53,MATCH('Installed UEC-SF'!$B47,Year,0),MATCH(('Installed UEC-SF'!$B47-'Installed UEC-SF'!AB$4+1),Age,0))),0,INDEX('Stock Model-SF'!$C$9:$AT$53,MATCH('Installed UEC-SF'!$B47,Year,0),MATCH(('Installed UEC-SF'!$B47-'Installed UEC-SF'!AB$4+1),Age,0)))</f>
        <v>0</v>
      </c>
      <c r="AC47" s="249">
        <f ca="1">IF(ISNA(INDEX('Stock Model-SF'!$C$9:$AT$53,MATCH('Installed UEC-SF'!$B47,Year,0),MATCH(('Installed UEC-SF'!$B47-'Installed UEC-SF'!AC$4+1),Age,0))),0,INDEX('Stock Model-SF'!$C$9:$AT$53,MATCH('Installed UEC-SF'!$B47,Year,0),MATCH(('Installed UEC-SF'!$B47-'Installed UEC-SF'!AC$4+1),Age,0)))</f>
        <v>34396.395255885363</v>
      </c>
      <c r="AD47" s="249">
        <f ca="1">IF(ISNA(INDEX('Stock Model-SF'!$C$9:$AT$53,MATCH('Installed UEC-SF'!$B47,Year,0),MATCH(('Installed UEC-SF'!$B47-'Installed UEC-SF'!AD$4+1),Age,0))),0,INDEX('Stock Model-SF'!$C$9:$AT$53,MATCH('Installed UEC-SF'!$B47,Year,0),MATCH(('Installed UEC-SF'!$B47-'Installed UEC-SF'!AD$4+1),Age,0)))</f>
        <v>34025.215326404359</v>
      </c>
      <c r="AE47" s="249">
        <f ca="1">IF(ISNA(INDEX('Stock Model-SF'!$C$9:$AT$53,MATCH('Installed UEC-SF'!$B47,Year,0),MATCH(('Installed UEC-SF'!$B47-'Installed UEC-SF'!AE$4+1),Age,0))),0,INDEX('Stock Model-SF'!$C$9:$AT$53,MATCH('Installed UEC-SF'!$B47,Year,0),MATCH(('Installed UEC-SF'!$B47-'Installed UEC-SF'!AE$4+1),Age,0)))</f>
        <v>34297.296361693661</v>
      </c>
      <c r="AF47" s="249">
        <f ca="1">IF(ISNA(INDEX('Stock Model-SF'!$C$9:$AT$53,MATCH('Installed UEC-SF'!$B47,Year,0),MATCH(('Installed UEC-SF'!$B47-'Installed UEC-SF'!AF$4+1),Age,0))),0,INDEX('Stock Model-SF'!$C$9:$AT$53,MATCH('Installed UEC-SF'!$B47,Year,0),MATCH(('Installed UEC-SF'!$B47-'Installed UEC-SF'!AF$4+1),Age,0)))</f>
        <v>35205.463224516585</v>
      </c>
      <c r="AG47" s="249">
        <f ca="1">IF(ISNA(INDEX('Stock Model-SF'!$C$9:$AT$53,MATCH('Installed UEC-SF'!$B47,Year,0),MATCH(('Installed UEC-SF'!$B47-'Installed UEC-SF'!AG$4+1),Age,0))),0,INDEX('Stock Model-SF'!$C$9:$AT$53,MATCH('Installed UEC-SF'!$B47,Year,0),MATCH(('Installed UEC-SF'!$B47-'Installed UEC-SF'!AG$4+1),Age,0)))</f>
        <v>36162.322565794362</v>
      </c>
      <c r="AH47" s="249">
        <f ca="1">IF(ISNA(INDEX('Stock Model-SF'!$C$9:$AT$53,MATCH('Installed UEC-SF'!$B47,Year,0),MATCH(('Installed UEC-SF'!$B47-'Installed UEC-SF'!AH$4+1),Age,0))),0,INDEX('Stock Model-SF'!$C$9:$AT$53,MATCH('Installed UEC-SF'!$B47,Year,0),MATCH(('Installed UEC-SF'!$B47-'Installed UEC-SF'!AH$4+1),Age,0)))</f>
        <v>36723.905405414225</v>
      </c>
      <c r="AI47" s="249">
        <f ca="1">IF(ISNA(INDEX('Stock Model-SF'!$C$9:$AT$53,MATCH('Installed UEC-SF'!$B47,Year,0),MATCH(('Installed UEC-SF'!$B47-'Installed UEC-SF'!AI$4+1),Age,0))),0,INDEX('Stock Model-SF'!$C$9:$AT$53,MATCH('Installed UEC-SF'!$B47,Year,0),MATCH(('Installed UEC-SF'!$B47-'Installed UEC-SF'!AI$4+1),Age,0)))</f>
        <v>37856.886207173993</v>
      </c>
      <c r="AJ47" s="249">
        <f ca="1">IF(ISNA(INDEX('Stock Model-SF'!$C$9:$AT$53,MATCH('Installed UEC-SF'!$B47,Year,0),MATCH(('Installed UEC-SF'!$B47-'Installed UEC-SF'!AJ$4+1),Age,0))),0,INDEX('Stock Model-SF'!$C$9:$AT$53,MATCH('Installed UEC-SF'!$B47,Year,0),MATCH(('Installed UEC-SF'!$B47-'Installed UEC-SF'!AJ$4+1),Age,0)))</f>
        <v>37243.410306236219</v>
      </c>
      <c r="AK47" s="249">
        <f ca="1">IF(ISNA(INDEX('Stock Model-SF'!$C$9:$AT$53,MATCH('Installed UEC-SF'!$B47,Year,0),MATCH(('Installed UEC-SF'!$B47-'Installed UEC-SF'!AK$4+1),Age,0))),0,INDEX('Stock Model-SF'!$C$9:$AT$53,MATCH('Installed UEC-SF'!$B47,Year,0),MATCH(('Installed UEC-SF'!$B47-'Installed UEC-SF'!AK$4+1),Age,0)))</f>
        <v>35595.119535222286</v>
      </c>
      <c r="AL47" s="249">
        <f ca="1">IF(ISNA(INDEX('Stock Model-SF'!$C$9:$AT$53,MATCH('Installed UEC-SF'!$B47,Year,0),MATCH(('Installed UEC-SF'!$B47-'Installed UEC-SF'!AL$4+1),Age,0))),0,INDEX('Stock Model-SF'!$C$9:$AT$53,MATCH('Installed UEC-SF'!$B47,Year,0),MATCH(('Installed UEC-SF'!$B47-'Installed UEC-SF'!AL$4+1),Age,0)))</f>
        <v>33357.237224605095</v>
      </c>
      <c r="AM47" s="249">
        <f ca="1">IF(ISNA(INDEX('Stock Model-SF'!$C$9:$AT$53,MATCH('Installed UEC-SF'!$B47,Year,0),MATCH(('Installed UEC-SF'!$B47-'Installed UEC-SF'!AM$4+1),Age,0))),0,INDEX('Stock Model-SF'!$C$9:$AT$53,MATCH('Installed UEC-SF'!$B47,Year,0),MATCH(('Installed UEC-SF'!$B47-'Installed UEC-SF'!AM$4+1),Age,0)))</f>
        <v>32630.214965029638</v>
      </c>
      <c r="AN47" s="249">
        <f ca="1">IF(ISNA(INDEX('Stock Model-SF'!$C$9:$AT$53,MATCH('Installed UEC-SF'!$B47,Year,0),MATCH(('Installed UEC-SF'!$B47-'Installed UEC-SF'!AN$4+1),Age,0))),0,INDEX('Stock Model-SF'!$C$9:$AT$53,MATCH('Installed UEC-SF'!$B47,Year,0),MATCH(('Installed UEC-SF'!$B47-'Installed UEC-SF'!AN$4+1),Age,0)))</f>
        <v>34310.257305217609</v>
      </c>
      <c r="AO47" s="249">
        <f ca="1">IF(ISNA(INDEX('Stock Model-SF'!$C$9:$AT$53,MATCH('Installed UEC-SF'!$B47,Year,0),MATCH(('Installed UEC-SF'!$B47-'Installed UEC-SF'!AO$4+1),Age,0))),0,INDEX('Stock Model-SF'!$C$9:$AT$53,MATCH('Installed UEC-SF'!$B47,Year,0),MATCH(('Installed UEC-SF'!$B47-'Installed UEC-SF'!AO$4+1),Age,0)))</f>
        <v>38727.765073127412</v>
      </c>
      <c r="AP47" s="249">
        <f ca="1">IF(ISNA(INDEX('Stock Model-SF'!$C$9:$AT$53,MATCH('Installed UEC-SF'!$B47,Year,0),MATCH(('Installed UEC-SF'!$B47-'Installed UEC-SF'!AP$4+1),Age,0))),0,INDEX('Stock Model-SF'!$C$9:$AT$53,MATCH('Installed UEC-SF'!$B47,Year,0),MATCH(('Installed UEC-SF'!$B47-'Installed UEC-SF'!AP$4+1),Age,0)))</f>
        <v>38371.015934063798</v>
      </c>
      <c r="AQ47" s="249">
        <f ca="1">IF(ISNA(INDEX('Stock Model-SF'!$C$9:$AT$53,MATCH('Installed UEC-SF'!$B47,Year,0),MATCH(('Installed UEC-SF'!$B47-'Installed UEC-SF'!AQ$4+1),Age,0))),0,INDEX('Stock Model-SF'!$C$9:$AT$53,MATCH('Installed UEC-SF'!$B47,Year,0),MATCH(('Installed UEC-SF'!$B47-'Installed UEC-SF'!AQ$4+1),Age,0)))</f>
        <v>39108.766968392578</v>
      </c>
      <c r="AR47" s="249">
        <f ca="1">IF(ISNA(INDEX('Stock Model-SF'!$C$9:$AT$53,MATCH('Installed UEC-SF'!$B47,Year,0),MATCH(('Installed UEC-SF'!$B47-'Installed UEC-SF'!AR$4+1),Age,0))),0,INDEX('Stock Model-SF'!$C$9:$AT$53,MATCH('Installed UEC-SF'!$B47,Year,0),MATCH(('Installed UEC-SF'!$B47-'Installed UEC-SF'!AR$4+1),Age,0)))</f>
        <v>39377.574271935169</v>
      </c>
      <c r="AS47" s="249">
        <f ca="1">IF(ISNA(INDEX('Stock Model-SF'!$C$9:$AT$53,MATCH('Installed UEC-SF'!$B47,Year,0),MATCH(('Installed UEC-SF'!$B47-'Installed UEC-SF'!AS$4+1),Age,0))),0,INDEX('Stock Model-SF'!$C$9:$AT$53,MATCH('Installed UEC-SF'!$B47,Year,0),MATCH(('Installed UEC-SF'!$B47-'Installed UEC-SF'!AS$4+1),Age,0)))</f>
        <v>40012.933904079764</v>
      </c>
      <c r="AT47" s="249">
        <f>IF(ISNA(INDEX('Stock Model-SF'!$C$9:$AT$53,MATCH('Installed UEC-SF'!$B47,Year,0),MATCH(('Installed UEC-SF'!$B47-'Installed UEC-SF'!AT$4+1),Age,0))),0,INDEX('Stock Model-SF'!$C$9:$AT$53,MATCH('Installed UEC-SF'!$B47,Year,0),MATCH(('Installed UEC-SF'!$B47-'Installed UEC-SF'!AT$4+1),Age,0)))</f>
        <v>0</v>
      </c>
      <c r="AU47" s="249">
        <f>IF(ISNA(INDEX('Stock Model-SF'!$C$9:$AT$53,MATCH('Installed UEC-SF'!$B47,Year,0),MATCH(('Installed UEC-SF'!$B47-'Installed UEC-SF'!AU$4+1),Age,0))),0,INDEX('Stock Model-SF'!$C$9:$AT$53,MATCH('Installed UEC-SF'!$B47,Year,0),MATCH(('Installed UEC-SF'!$B47-'Installed UEC-SF'!AU$4+1),Age,0)))</f>
        <v>0</v>
      </c>
      <c r="AV47" s="249">
        <f t="shared" ca="1" si="2"/>
        <v>617401.77983479213</v>
      </c>
      <c r="AW47" s="250" t="str">
        <f ca="1">IF(AV47=SUM('Stock Model-SF'!C51:AT51),"OK","Error")</f>
        <v>OK</v>
      </c>
    </row>
    <row r="48" spans="1:49">
      <c r="A48" s="247"/>
      <c r="B48" s="246">
        <f>'Stock Model-SF'!B52</f>
        <v>2033</v>
      </c>
      <c r="C48" s="249">
        <f ca="1">IF(ISNA(INDEX('Stock Model-SF'!$C$9:$AT$53,MATCH('Installed UEC-SF'!$B48,Year,0),MATCH(('Installed UEC-SF'!$B48-'Installed UEC-SF'!C$4+1),Age,0))),0,INDEX('Stock Model-SF'!$C$9:$AT$53,MATCH('Installed UEC-SF'!$B48,Year,0),MATCH(('Installed UEC-SF'!$B48-'Installed UEC-SF'!C$4+1),Age,0)))</f>
        <v>0</v>
      </c>
      <c r="D48" s="249">
        <f ca="1">IF(ISNA(INDEX('Stock Model-SF'!$C$9:$AT$53,MATCH('Installed UEC-SF'!$B48,Year,0),MATCH(('Installed UEC-SF'!$B48-'Installed UEC-SF'!D$4+1),Age,0))),0,INDEX('Stock Model-SF'!$C$9:$AT$53,MATCH('Installed UEC-SF'!$B48,Year,0),MATCH(('Installed UEC-SF'!$B48-'Installed UEC-SF'!D$4+1),Age,0)))</f>
        <v>0</v>
      </c>
      <c r="E48" s="249">
        <f ca="1">IF(ISNA(INDEX('Stock Model-SF'!$C$9:$AT$53,MATCH('Installed UEC-SF'!$B48,Year,0),MATCH(('Installed UEC-SF'!$B48-'Installed UEC-SF'!E$4+1),Age,0))),0,INDEX('Stock Model-SF'!$C$9:$AT$53,MATCH('Installed UEC-SF'!$B48,Year,0),MATCH(('Installed UEC-SF'!$B48-'Installed UEC-SF'!E$4+1),Age,0)))</f>
        <v>0</v>
      </c>
      <c r="F48" s="249">
        <f ca="1">IF(ISNA(INDEX('Stock Model-SF'!$C$9:$AT$53,MATCH('Installed UEC-SF'!$B48,Year,0),MATCH(('Installed UEC-SF'!$B48-'Installed UEC-SF'!F$4+1),Age,0))),0,INDEX('Stock Model-SF'!$C$9:$AT$53,MATCH('Installed UEC-SF'!$B48,Year,0),MATCH(('Installed UEC-SF'!$B48-'Installed UEC-SF'!F$4+1),Age,0)))</f>
        <v>0</v>
      </c>
      <c r="G48" s="249">
        <f ca="1">IF(ISNA(INDEX('Stock Model-SF'!$C$9:$AT$53,MATCH('Installed UEC-SF'!$B48,Year,0),MATCH(('Installed UEC-SF'!$B48-'Installed UEC-SF'!G$4+1),Age,0))),0,INDEX('Stock Model-SF'!$C$9:$AT$53,MATCH('Installed UEC-SF'!$B48,Year,0),MATCH(('Installed UEC-SF'!$B48-'Installed UEC-SF'!G$4+1),Age,0)))</f>
        <v>0</v>
      </c>
      <c r="H48" s="249">
        <f ca="1">IF(ISNA(INDEX('Stock Model-SF'!$C$9:$AT$53,MATCH('Installed UEC-SF'!$B48,Year,0),MATCH(('Installed UEC-SF'!$B48-'Installed UEC-SF'!H$4+1),Age,0))),0,INDEX('Stock Model-SF'!$C$9:$AT$53,MATCH('Installed UEC-SF'!$B48,Year,0),MATCH(('Installed UEC-SF'!$B48-'Installed UEC-SF'!H$4+1),Age,0)))</f>
        <v>0</v>
      </c>
      <c r="I48" s="249">
        <f ca="1">IF(ISNA(INDEX('Stock Model-SF'!$C$9:$AT$53,MATCH('Installed UEC-SF'!$B48,Year,0),MATCH(('Installed UEC-SF'!$B48-'Installed UEC-SF'!I$4+1),Age,0))),0,INDEX('Stock Model-SF'!$C$9:$AT$53,MATCH('Installed UEC-SF'!$B48,Year,0),MATCH(('Installed UEC-SF'!$B48-'Installed UEC-SF'!I$4+1),Age,0)))</f>
        <v>0</v>
      </c>
      <c r="J48" s="249">
        <f ca="1">IF(ISNA(INDEX('Stock Model-SF'!$C$9:$AT$53,MATCH('Installed UEC-SF'!$B48,Year,0),MATCH(('Installed UEC-SF'!$B48-'Installed UEC-SF'!J$4+1),Age,0))),0,INDEX('Stock Model-SF'!$C$9:$AT$53,MATCH('Installed UEC-SF'!$B48,Year,0),MATCH(('Installed UEC-SF'!$B48-'Installed UEC-SF'!J$4+1),Age,0)))</f>
        <v>0</v>
      </c>
      <c r="K48" s="249">
        <f ca="1">IF(ISNA(INDEX('Stock Model-SF'!$C$9:$AT$53,MATCH('Installed UEC-SF'!$B48,Year,0),MATCH(('Installed UEC-SF'!$B48-'Installed UEC-SF'!K$4+1),Age,0))),0,INDEX('Stock Model-SF'!$C$9:$AT$53,MATCH('Installed UEC-SF'!$B48,Year,0),MATCH(('Installed UEC-SF'!$B48-'Installed UEC-SF'!K$4+1),Age,0)))</f>
        <v>0</v>
      </c>
      <c r="L48" s="249">
        <f ca="1">IF(ISNA(INDEX('Stock Model-SF'!$C$9:$AT$53,MATCH('Installed UEC-SF'!$B48,Year,0),MATCH(('Installed UEC-SF'!$B48-'Installed UEC-SF'!L$4+1),Age,0))),0,INDEX('Stock Model-SF'!$C$9:$AT$53,MATCH('Installed UEC-SF'!$B48,Year,0),MATCH(('Installed UEC-SF'!$B48-'Installed UEC-SF'!L$4+1),Age,0)))</f>
        <v>0</v>
      </c>
      <c r="M48" s="249">
        <f ca="1">IF(ISNA(INDEX('Stock Model-SF'!$C$9:$AT$53,MATCH('Installed UEC-SF'!$B48,Year,0),MATCH(('Installed UEC-SF'!$B48-'Installed UEC-SF'!M$4+1),Age,0))),0,INDEX('Stock Model-SF'!$C$9:$AT$53,MATCH('Installed UEC-SF'!$B48,Year,0),MATCH(('Installed UEC-SF'!$B48-'Installed UEC-SF'!M$4+1),Age,0)))</f>
        <v>0</v>
      </c>
      <c r="N48" s="249">
        <f ca="1">IF(ISNA(INDEX('Stock Model-SF'!$C$9:$AT$53,MATCH('Installed UEC-SF'!$B48,Year,0),MATCH(('Installed UEC-SF'!$B48-'Installed UEC-SF'!N$4+1),Age,0))),0,INDEX('Stock Model-SF'!$C$9:$AT$53,MATCH('Installed UEC-SF'!$B48,Year,0),MATCH(('Installed UEC-SF'!$B48-'Installed UEC-SF'!N$4+1),Age,0)))</f>
        <v>0</v>
      </c>
      <c r="O48" s="249">
        <f ca="1">IF(ISNA(INDEX('Stock Model-SF'!$C$9:$AT$53,MATCH('Installed UEC-SF'!$B48,Year,0),MATCH(('Installed UEC-SF'!$B48-'Installed UEC-SF'!O$4+1),Age,0))),0,INDEX('Stock Model-SF'!$C$9:$AT$53,MATCH('Installed UEC-SF'!$B48,Year,0),MATCH(('Installed UEC-SF'!$B48-'Installed UEC-SF'!O$4+1),Age,0)))</f>
        <v>0</v>
      </c>
      <c r="P48" s="249">
        <f ca="1">IF(ISNA(INDEX('Stock Model-SF'!$C$9:$AT$53,MATCH('Installed UEC-SF'!$B48,Year,0),MATCH(('Installed UEC-SF'!$B48-'Installed UEC-SF'!P$4+1),Age,0))),0,INDEX('Stock Model-SF'!$C$9:$AT$53,MATCH('Installed UEC-SF'!$B48,Year,0),MATCH(('Installed UEC-SF'!$B48-'Installed UEC-SF'!P$4+1),Age,0)))</f>
        <v>0</v>
      </c>
      <c r="Q48" s="249">
        <f ca="1">IF(ISNA(INDEX('Stock Model-SF'!$C$9:$AT$53,MATCH('Installed UEC-SF'!$B48,Year,0),MATCH(('Installed UEC-SF'!$B48-'Installed UEC-SF'!Q$4+1),Age,0))),0,INDEX('Stock Model-SF'!$C$9:$AT$53,MATCH('Installed UEC-SF'!$B48,Year,0),MATCH(('Installed UEC-SF'!$B48-'Installed UEC-SF'!Q$4+1),Age,0)))</f>
        <v>0</v>
      </c>
      <c r="R48" s="249">
        <f ca="1">IF(ISNA(INDEX('Stock Model-SF'!$C$9:$AT$53,MATCH('Installed UEC-SF'!$B48,Year,0),MATCH(('Installed UEC-SF'!$B48-'Installed UEC-SF'!R$4+1),Age,0))),0,INDEX('Stock Model-SF'!$C$9:$AT$53,MATCH('Installed UEC-SF'!$B48,Year,0),MATCH(('Installed UEC-SF'!$B48-'Installed UEC-SF'!R$4+1),Age,0)))</f>
        <v>0</v>
      </c>
      <c r="S48" s="249">
        <f ca="1">IF(ISNA(INDEX('Stock Model-SF'!$C$9:$AT$53,MATCH('Installed UEC-SF'!$B48,Year,0),MATCH(('Installed UEC-SF'!$B48-'Installed UEC-SF'!S$4+1),Age,0))),0,INDEX('Stock Model-SF'!$C$9:$AT$53,MATCH('Installed UEC-SF'!$B48,Year,0),MATCH(('Installed UEC-SF'!$B48-'Installed UEC-SF'!S$4+1),Age,0)))</f>
        <v>0</v>
      </c>
      <c r="T48" s="249">
        <f ca="1">IF(ISNA(INDEX('Stock Model-SF'!$C$9:$AT$53,MATCH('Installed UEC-SF'!$B48,Year,0),MATCH(('Installed UEC-SF'!$B48-'Installed UEC-SF'!T$4+1),Age,0))),0,INDEX('Stock Model-SF'!$C$9:$AT$53,MATCH('Installed UEC-SF'!$B48,Year,0),MATCH(('Installed UEC-SF'!$B48-'Installed UEC-SF'!T$4+1),Age,0)))</f>
        <v>0</v>
      </c>
      <c r="U48" s="249">
        <f ca="1">IF(ISNA(INDEX('Stock Model-SF'!$C$9:$AT$53,MATCH('Installed UEC-SF'!$B48,Year,0),MATCH(('Installed UEC-SF'!$B48-'Installed UEC-SF'!U$4+1),Age,0))),0,INDEX('Stock Model-SF'!$C$9:$AT$53,MATCH('Installed UEC-SF'!$B48,Year,0),MATCH(('Installed UEC-SF'!$B48-'Installed UEC-SF'!U$4+1),Age,0)))</f>
        <v>0</v>
      </c>
      <c r="V48" s="249">
        <f ca="1">IF(ISNA(INDEX('Stock Model-SF'!$C$9:$AT$53,MATCH('Installed UEC-SF'!$B48,Year,0),MATCH(('Installed UEC-SF'!$B48-'Installed UEC-SF'!V$4+1),Age,0))),0,INDEX('Stock Model-SF'!$C$9:$AT$53,MATCH('Installed UEC-SF'!$B48,Year,0),MATCH(('Installed UEC-SF'!$B48-'Installed UEC-SF'!V$4+1),Age,0)))</f>
        <v>0</v>
      </c>
      <c r="W48" s="249">
        <f ca="1">IF(ISNA(INDEX('Stock Model-SF'!$C$9:$AT$53,MATCH('Installed UEC-SF'!$B48,Year,0),MATCH(('Installed UEC-SF'!$B48-'Installed UEC-SF'!W$4+1),Age,0))),0,INDEX('Stock Model-SF'!$C$9:$AT$53,MATCH('Installed UEC-SF'!$B48,Year,0),MATCH(('Installed UEC-SF'!$B48-'Installed UEC-SF'!W$4+1),Age,0)))</f>
        <v>0</v>
      </c>
      <c r="X48" s="249">
        <f ca="1">IF(ISNA(INDEX('Stock Model-SF'!$C$9:$AT$53,MATCH('Installed UEC-SF'!$B48,Year,0),MATCH(('Installed UEC-SF'!$B48-'Installed UEC-SF'!X$4+1),Age,0))),0,INDEX('Stock Model-SF'!$C$9:$AT$53,MATCH('Installed UEC-SF'!$B48,Year,0),MATCH(('Installed UEC-SF'!$B48-'Installed UEC-SF'!X$4+1),Age,0)))</f>
        <v>0</v>
      </c>
      <c r="Y48" s="249">
        <f ca="1">IF(ISNA(INDEX('Stock Model-SF'!$C$9:$AT$53,MATCH('Installed UEC-SF'!$B48,Year,0),MATCH(('Installed UEC-SF'!$B48-'Installed UEC-SF'!Y$4+1),Age,0))),0,INDEX('Stock Model-SF'!$C$9:$AT$53,MATCH('Installed UEC-SF'!$B48,Year,0),MATCH(('Installed UEC-SF'!$B48-'Installed UEC-SF'!Y$4+1),Age,0)))</f>
        <v>0</v>
      </c>
      <c r="Z48" s="249">
        <f ca="1">IF(ISNA(INDEX('Stock Model-SF'!$C$9:$AT$53,MATCH('Installed UEC-SF'!$B48,Year,0),MATCH(('Installed UEC-SF'!$B48-'Installed UEC-SF'!Z$4+1),Age,0))),0,INDEX('Stock Model-SF'!$C$9:$AT$53,MATCH('Installed UEC-SF'!$B48,Year,0),MATCH(('Installed UEC-SF'!$B48-'Installed UEC-SF'!Z$4+1),Age,0)))</f>
        <v>0</v>
      </c>
      <c r="AA48" s="249">
        <f ca="1">IF(ISNA(INDEX('Stock Model-SF'!$C$9:$AT$53,MATCH('Installed UEC-SF'!$B48,Year,0),MATCH(('Installed UEC-SF'!$B48-'Installed UEC-SF'!AA$4+1),Age,0))),0,INDEX('Stock Model-SF'!$C$9:$AT$53,MATCH('Installed UEC-SF'!$B48,Year,0),MATCH(('Installed UEC-SF'!$B48-'Installed UEC-SF'!AA$4+1),Age,0)))</f>
        <v>0</v>
      </c>
      <c r="AB48" s="249">
        <f ca="1">IF(ISNA(INDEX('Stock Model-SF'!$C$9:$AT$53,MATCH('Installed UEC-SF'!$B48,Year,0),MATCH(('Installed UEC-SF'!$B48-'Installed UEC-SF'!AB$4+1),Age,0))),0,INDEX('Stock Model-SF'!$C$9:$AT$53,MATCH('Installed UEC-SF'!$B48,Year,0),MATCH(('Installed UEC-SF'!$B48-'Installed UEC-SF'!AB$4+1),Age,0)))</f>
        <v>0</v>
      </c>
      <c r="AC48" s="249">
        <f ca="1">IF(ISNA(INDEX('Stock Model-SF'!$C$9:$AT$53,MATCH('Installed UEC-SF'!$B48,Year,0),MATCH(('Installed UEC-SF'!$B48-'Installed UEC-SF'!AC$4+1),Age,0))),0,INDEX('Stock Model-SF'!$C$9:$AT$53,MATCH('Installed UEC-SF'!$B48,Year,0),MATCH(('Installed UEC-SF'!$B48-'Installed UEC-SF'!AC$4+1),Age,0)))</f>
        <v>0</v>
      </c>
      <c r="AD48" s="249">
        <f ca="1">IF(ISNA(INDEX('Stock Model-SF'!$C$9:$AT$53,MATCH('Installed UEC-SF'!$B48,Year,0),MATCH(('Installed UEC-SF'!$B48-'Installed UEC-SF'!AD$4+1),Age,0))),0,INDEX('Stock Model-SF'!$C$9:$AT$53,MATCH('Installed UEC-SF'!$B48,Year,0),MATCH(('Installed UEC-SF'!$B48-'Installed UEC-SF'!AD$4+1),Age,0)))</f>
        <v>34025.215326404359</v>
      </c>
      <c r="AE48" s="249">
        <f ca="1">IF(ISNA(INDEX('Stock Model-SF'!$C$9:$AT$53,MATCH('Installed UEC-SF'!$B48,Year,0),MATCH(('Installed UEC-SF'!$B48-'Installed UEC-SF'!AE$4+1),Age,0))),0,INDEX('Stock Model-SF'!$C$9:$AT$53,MATCH('Installed UEC-SF'!$B48,Year,0),MATCH(('Installed UEC-SF'!$B48-'Installed UEC-SF'!AE$4+1),Age,0)))</f>
        <v>34297.296361693661</v>
      </c>
      <c r="AF48" s="249">
        <f ca="1">IF(ISNA(INDEX('Stock Model-SF'!$C$9:$AT$53,MATCH('Installed UEC-SF'!$B48,Year,0),MATCH(('Installed UEC-SF'!$B48-'Installed UEC-SF'!AF$4+1),Age,0))),0,INDEX('Stock Model-SF'!$C$9:$AT$53,MATCH('Installed UEC-SF'!$B48,Year,0),MATCH(('Installed UEC-SF'!$B48-'Installed UEC-SF'!AF$4+1),Age,0)))</f>
        <v>35205.463224516585</v>
      </c>
      <c r="AG48" s="249">
        <f ca="1">IF(ISNA(INDEX('Stock Model-SF'!$C$9:$AT$53,MATCH('Installed UEC-SF'!$B48,Year,0),MATCH(('Installed UEC-SF'!$B48-'Installed UEC-SF'!AG$4+1),Age,0))),0,INDEX('Stock Model-SF'!$C$9:$AT$53,MATCH('Installed UEC-SF'!$B48,Year,0),MATCH(('Installed UEC-SF'!$B48-'Installed UEC-SF'!AG$4+1),Age,0)))</f>
        <v>36162.322565794362</v>
      </c>
      <c r="AH48" s="249">
        <f ca="1">IF(ISNA(INDEX('Stock Model-SF'!$C$9:$AT$53,MATCH('Installed UEC-SF'!$B48,Year,0),MATCH(('Installed UEC-SF'!$B48-'Installed UEC-SF'!AH$4+1),Age,0))),0,INDEX('Stock Model-SF'!$C$9:$AT$53,MATCH('Installed UEC-SF'!$B48,Year,0),MATCH(('Installed UEC-SF'!$B48-'Installed UEC-SF'!AH$4+1),Age,0)))</f>
        <v>36723.905405414225</v>
      </c>
      <c r="AI48" s="249">
        <f ca="1">IF(ISNA(INDEX('Stock Model-SF'!$C$9:$AT$53,MATCH('Installed UEC-SF'!$B48,Year,0),MATCH(('Installed UEC-SF'!$B48-'Installed UEC-SF'!AI$4+1),Age,0))),0,INDEX('Stock Model-SF'!$C$9:$AT$53,MATCH('Installed UEC-SF'!$B48,Year,0),MATCH(('Installed UEC-SF'!$B48-'Installed UEC-SF'!AI$4+1),Age,0)))</f>
        <v>37856.886207173993</v>
      </c>
      <c r="AJ48" s="249">
        <f ca="1">IF(ISNA(INDEX('Stock Model-SF'!$C$9:$AT$53,MATCH('Installed UEC-SF'!$B48,Year,0),MATCH(('Installed UEC-SF'!$B48-'Installed UEC-SF'!AJ$4+1),Age,0))),0,INDEX('Stock Model-SF'!$C$9:$AT$53,MATCH('Installed UEC-SF'!$B48,Year,0),MATCH(('Installed UEC-SF'!$B48-'Installed UEC-SF'!AJ$4+1),Age,0)))</f>
        <v>37243.410306236219</v>
      </c>
      <c r="AK48" s="249">
        <f ca="1">IF(ISNA(INDEX('Stock Model-SF'!$C$9:$AT$53,MATCH('Installed UEC-SF'!$B48,Year,0),MATCH(('Installed UEC-SF'!$B48-'Installed UEC-SF'!AK$4+1),Age,0))),0,INDEX('Stock Model-SF'!$C$9:$AT$53,MATCH('Installed UEC-SF'!$B48,Year,0),MATCH(('Installed UEC-SF'!$B48-'Installed UEC-SF'!AK$4+1),Age,0)))</f>
        <v>35595.119535222286</v>
      </c>
      <c r="AL48" s="249">
        <f ca="1">IF(ISNA(INDEX('Stock Model-SF'!$C$9:$AT$53,MATCH('Installed UEC-SF'!$B48,Year,0),MATCH(('Installed UEC-SF'!$B48-'Installed UEC-SF'!AL$4+1),Age,0))),0,INDEX('Stock Model-SF'!$C$9:$AT$53,MATCH('Installed UEC-SF'!$B48,Year,0),MATCH(('Installed UEC-SF'!$B48-'Installed UEC-SF'!AL$4+1),Age,0)))</f>
        <v>33357.237224605095</v>
      </c>
      <c r="AM48" s="249">
        <f ca="1">IF(ISNA(INDEX('Stock Model-SF'!$C$9:$AT$53,MATCH('Installed UEC-SF'!$B48,Year,0),MATCH(('Installed UEC-SF'!$B48-'Installed UEC-SF'!AM$4+1),Age,0))),0,INDEX('Stock Model-SF'!$C$9:$AT$53,MATCH('Installed UEC-SF'!$B48,Year,0),MATCH(('Installed UEC-SF'!$B48-'Installed UEC-SF'!AM$4+1),Age,0)))</f>
        <v>32630.214965029638</v>
      </c>
      <c r="AN48" s="249">
        <f ca="1">IF(ISNA(INDEX('Stock Model-SF'!$C$9:$AT$53,MATCH('Installed UEC-SF'!$B48,Year,0),MATCH(('Installed UEC-SF'!$B48-'Installed UEC-SF'!AN$4+1),Age,0))),0,INDEX('Stock Model-SF'!$C$9:$AT$53,MATCH('Installed UEC-SF'!$B48,Year,0),MATCH(('Installed UEC-SF'!$B48-'Installed UEC-SF'!AN$4+1),Age,0)))</f>
        <v>34310.257305217609</v>
      </c>
      <c r="AO48" s="249">
        <f ca="1">IF(ISNA(INDEX('Stock Model-SF'!$C$9:$AT$53,MATCH('Installed UEC-SF'!$B48,Year,0),MATCH(('Installed UEC-SF'!$B48-'Installed UEC-SF'!AO$4+1),Age,0))),0,INDEX('Stock Model-SF'!$C$9:$AT$53,MATCH('Installed UEC-SF'!$B48,Year,0),MATCH(('Installed UEC-SF'!$B48-'Installed UEC-SF'!AO$4+1),Age,0)))</f>
        <v>38727.765073127412</v>
      </c>
      <c r="AP48" s="249">
        <f ca="1">IF(ISNA(INDEX('Stock Model-SF'!$C$9:$AT$53,MATCH('Installed UEC-SF'!$B48,Year,0),MATCH(('Installed UEC-SF'!$B48-'Installed UEC-SF'!AP$4+1),Age,0))),0,INDEX('Stock Model-SF'!$C$9:$AT$53,MATCH('Installed UEC-SF'!$B48,Year,0),MATCH(('Installed UEC-SF'!$B48-'Installed UEC-SF'!AP$4+1),Age,0)))</f>
        <v>38371.015934063798</v>
      </c>
      <c r="AQ48" s="249">
        <f ca="1">IF(ISNA(INDEX('Stock Model-SF'!$C$9:$AT$53,MATCH('Installed UEC-SF'!$B48,Year,0),MATCH(('Installed UEC-SF'!$B48-'Installed UEC-SF'!AQ$4+1),Age,0))),0,INDEX('Stock Model-SF'!$C$9:$AT$53,MATCH('Installed UEC-SF'!$B48,Year,0),MATCH(('Installed UEC-SF'!$B48-'Installed UEC-SF'!AQ$4+1),Age,0)))</f>
        <v>39108.766968392578</v>
      </c>
      <c r="AR48" s="249">
        <f ca="1">IF(ISNA(INDEX('Stock Model-SF'!$C$9:$AT$53,MATCH('Installed UEC-SF'!$B48,Year,0),MATCH(('Installed UEC-SF'!$B48-'Installed UEC-SF'!AR$4+1),Age,0))),0,INDEX('Stock Model-SF'!$C$9:$AT$53,MATCH('Installed UEC-SF'!$B48,Year,0),MATCH(('Installed UEC-SF'!$B48-'Installed UEC-SF'!AR$4+1),Age,0)))</f>
        <v>39377.574271935169</v>
      </c>
      <c r="AS48" s="249">
        <f ca="1">IF(ISNA(INDEX('Stock Model-SF'!$C$9:$AT$53,MATCH('Installed UEC-SF'!$B48,Year,0),MATCH(('Installed UEC-SF'!$B48-'Installed UEC-SF'!AS$4+1),Age,0))),0,INDEX('Stock Model-SF'!$C$9:$AT$53,MATCH('Installed UEC-SF'!$B48,Year,0),MATCH(('Installed UEC-SF'!$B48-'Installed UEC-SF'!AS$4+1),Age,0)))</f>
        <v>40012.933904079764</v>
      </c>
      <c r="AT48" s="249">
        <f ca="1">IF(ISNA(INDEX('Stock Model-SF'!$C$9:$AT$53,MATCH('Installed UEC-SF'!$B48,Year,0),MATCH(('Installed UEC-SF'!$B48-'Installed UEC-SF'!AT$4+1),Age,0))),0,INDEX('Stock Model-SF'!$C$9:$AT$53,MATCH('Installed UEC-SF'!$B48,Year,0),MATCH(('Installed UEC-SF'!$B48-'Installed UEC-SF'!AT$4+1),Age,0)))</f>
        <v>40260.695565505361</v>
      </c>
      <c r="AU48" s="249">
        <f>IF(ISNA(INDEX('Stock Model-SF'!$C$9:$AT$53,MATCH('Installed UEC-SF'!$B48,Year,0),MATCH(('Installed UEC-SF'!$B48-'Installed UEC-SF'!AU$4+1),Age,0))),0,INDEX('Stock Model-SF'!$C$9:$AT$53,MATCH('Installed UEC-SF'!$B48,Year,0),MATCH(('Installed UEC-SF'!$B48-'Installed UEC-SF'!AU$4+1),Age,0)))</f>
        <v>0</v>
      </c>
      <c r="AV48" s="249">
        <f t="shared" ca="1" si="2"/>
        <v>623266.08014441212</v>
      </c>
      <c r="AW48" s="250" t="str">
        <f ca="1">IF(AV48=SUM('Stock Model-SF'!C52:AT52),"OK","Error")</f>
        <v>OK</v>
      </c>
    </row>
    <row r="49" spans="1:49">
      <c r="A49" s="247"/>
      <c r="B49" s="246">
        <f>'Stock Model-SF'!B53</f>
        <v>2034</v>
      </c>
      <c r="C49" s="249">
        <f>IF(ISNA(INDEX('Stock Model-SF'!$C$9:$AT$53,MATCH('Installed UEC-SF'!$B49,Year,0),MATCH(('Installed UEC-SF'!$B49-'Installed UEC-SF'!C$4+1),Age,0))),0,INDEX('Stock Model-SF'!$C$9:$AT$53,MATCH('Installed UEC-SF'!$B49,Year,0),MATCH(('Installed UEC-SF'!$B49-'Installed UEC-SF'!C$4+1),Age,0)))</f>
        <v>0</v>
      </c>
      <c r="D49" s="249">
        <f ca="1">IF(ISNA(INDEX('Stock Model-SF'!$C$9:$AT$53,MATCH('Installed UEC-SF'!$B49,Year,0),MATCH(('Installed UEC-SF'!$B49-'Installed UEC-SF'!D$4+1),Age,0))),0,INDEX('Stock Model-SF'!$C$9:$AT$53,MATCH('Installed UEC-SF'!$B49,Year,0),MATCH(('Installed UEC-SF'!$B49-'Installed UEC-SF'!D$4+1),Age,0)))</f>
        <v>0</v>
      </c>
      <c r="E49" s="249">
        <f ca="1">IF(ISNA(INDEX('Stock Model-SF'!$C$9:$AT$53,MATCH('Installed UEC-SF'!$B49,Year,0),MATCH(('Installed UEC-SF'!$B49-'Installed UEC-SF'!E$4+1),Age,0))),0,INDEX('Stock Model-SF'!$C$9:$AT$53,MATCH('Installed UEC-SF'!$B49,Year,0),MATCH(('Installed UEC-SF'!$B49-'Installed UEC-SF'!E$4+1),Age,0)))</f>
        <v>0</v>
      </c>
      <c r="F49" s="249">
        <f ca="1">IF(ISNA(INDEX('Stock Model-SF'!$C$9:$AT$53,MATCH('Installed UEC-SF'!$B49,Year,0),MATCH(('Installed UEC-SF'!$B49-'Installed UEC-SF'!F$4+1),Age,0))),0,INDEX('Stock Model-SF'!$C$9:$AT$53,MATCH('Installed UEC-SF'!$B49,Year,0),MATCH(('Installed UEC-SF'!$B49-'Installed UEC-SF'!F$4+1),Age,0)))</f>
        <v>0</v>
      </c>
      <c r="G49" s="249">
        <f ca="1">IF(ISNA(INDEX('Stock Model-SF'!$C$9:$AT$53,MATCH('Installed UEC-SF'!$B49,Year,0),MATCH(('Installed UEC-SF'!$B49-'Installed UEC-SF'!G$4+1),Age,0))),0,INDEX('Stock Model-SF'!$C$9:$AT$53,MATCH('Installed UEC-SF'!$B49,Year,0),MATCH(('Installed UEC-SF'!$B49-'Installed UEC-SF'!G$4+1),Age,0)))</f>
        <v>0</v>
      </c>
      <c r="H49" s="249">
        <f ca="1">IF(ISNA(INDEX('Stock Model-SF'!$C$9:$AT$53,MATCH('Installed UEC-SF'!$B49,Year,0),MATCH(('Installed UEC-SF'!$B49-'Installed UEC-SF'!H$4+1),Age,0))),0,INDEX('Stock Model-SF'!$C$9:$AT$53,MATCH('Installed UEC-SF'!$B49,Year,0),MATCH(('Installed UEC-SF'!$B49-'Installed UEC-SF'!H$4+1),Age,0)))</f>
        <v>0</v>
      </c>
      <c r="I49" s="249">
        <f ca="1">IF(ISNA(INDEX('Stock Model-SF'!$C$9:$AT$53,MATCH('Installed UEC-SF'!$B49,Year,0),MATCH(('Installed UEC-SF'!$B49-'Installed UEC-SF'!I$4+1),Age,0))),0,INDEX('Stock Model-SF'!$C$9:$AT$53,MATCH('Installed UEC-SF'!$B49,Year,0),MATCH(('Installed UEC-SF'!$B49-'Installed UEC-SF'!I$4+1),Age,0)))</f>
        <v>0</v>
      </c>
      <c r="J49" s="249">
        <f ca="1">IF(ISNA(INDEX('Stock Model-SF'!$C$9:$AT$53,MATCH('Installed UEC-SF'!$B49,Year,0),MATCH(('Installed UEC-SF'!$B49-'Installed UEC-SF'!J$4+1),Age,0))),0,INDEX('Stock Model-SF'!$C$9:$AT$53,MATCH('Installed UEC-SF'!$B49,Year,0),MATCH(('Installed UEC-SF'!$B49-'Installed UEC-SF'!J$4+1),Age,0)))</f>
        <v>0</v>
      </c>
      <c r="K49" s="249">
        <f ca="1">IF(ISNA(INDEX('Stock Model-SF'!$C$9:$AT$53,MATCH('Installed UEC-SF'!$B49,Year,0),MATCH(('Installed UEC-SF'!$B49-'Installed UEC-SF'!K$4+1),Age,0))),0,INDEX('Stock Model-SF'!$C$9:$AT$53,MATCH('Installed UEC-SF'!$B49,Year,0),MATCH(('Installed UEC-SF'!$B49-'Installed UEC-SF'!K$4+1),Age,0)))</f>
        <v>0</v>
      </c>
      <c r="L49" s="249">
        <f ca="1">IF(ISNA(INDEX('Stock Model-SF'!$C$9:$AT$53,MATCH('Installed UEC-SF'!$B49,Year,0),MATCH(('Installed UEC-SF'!$B49-'Installed UEC-SF'!L$4+1),Age,0))),0,INDEX('Stock Model-SF'!$C$9:$AT$53,MATCH('Installed UEC-SF'!$B49,Year,0),MATCH(('Installed UEC-SF'!$B49-'Installed UEC-SF'!L$4+1),Age,0)))</f>
        <v>0</v>
      </c>
      <c r="M49" s="249">
        <f ca="1">IF(ISNA(INDEX('Stock Model-SF'!$C$9:$AT$53,MATCH('Installed UEC-SF'!$B49,Year,0),MATCH(('Installed UEC-SF'!$B49-'Installed UEC-SF'!M$4+1),Age,0))),0,INDEX('Stock Model-SF'!$C$9:$AT$53,MATCH('Installed UEC-SF'!$B49,Year,0),MATCH(('Installed UEC-SF'!$B49-'Installed UEC-SF'!M$4+1),Age,0)))</f>
        <v>0</v>
      </c>
      <c r="N49" s="249">
        <f ca="1">IF(ISNA(INDEX('Stock Model-SF'!$C$9:$AT$53,MATCH('Installed UEC-SF'!$B49,Year,0),MATCH(('Installed UEC-SF'!$B49-'Installed UEC-SF'!N$4+1),Age,0))),0,INDEX('Stock Model-SF'!$C$9:$AT$53,MATCH('Installed UEC-SF'!$B49,Year,0),MATCH(('Installed UEC-SF'!$B49-'Installed UEC-SF'!N$4+1),Age,0)))</f>
        <v>0</v>
      </c>
      <c r="O49" s="249">
        <f ca="1">IF(ISNA(INDEX('Stock Model-SF'!$C$9:$AT$53,MATCH('Installed UEC-SF'!$B49,Year,0),MATCH(('Installed UEC-SF'!$B49-'Installed UEC-SF'!O$4+1),Age,0))),0,INDEX('Stock Model-SF'!$C$9:$AT$53,MATCH('Installed UEC-SF'!$B49,Year,0),MATCH(('Installed UEC-SF'!$B49-'Installed UEC-SF'!O$4+1),Age,0)))</f>
        <v>0</v>
      </c>
      <c r="P49" s="249">
        <f ca="1">IF(ISNA(INDEX('Stock Model-SF'!$C$9:$AT$53,MATCH('Installed UEC-SF'!$B49,Year,0),MATCH(('Installed UEC-SF'!$B49-'Installed UEC-SF'!P$4+1),Age,0))),0,INDEX('Stock Model-SF'!$C$9:$AT$53,MATCH('Installed UEC-SF'!$B49,Year,0),MATCH(('Installed UEC-SF'!$B49-'Installed UEC-SF'!P$4+1),Age,0)))</f>
        <v>0</v>
      </c>
      <c r="Q49" s="249">
        <f ca="1">IF(ISNA(INDEX('Stock Model-SF'!$C$9:$AT$53,MATCH('Installed UEC-SF'!$B49,Year,0),MATCH(('Installed UEC-SF'!$B49-'Installed UEC-SF'!Q$4+1),Age,0))),0,INDEX('Stock Model-SF'!$C$9:$AT$53,MATCH('Installed UEC-SF'!$B49,Year,0),MATCH(('Installed UEC-SF'!$B49-'Installed UEC-SF'!Q$4+1),Age,0)))</f>
        <v>0</v>
      </c>
      <c r="R49" s="249">
        <f ca="1">IF(ISNA(INDEX('Stock Model-SF'!$C$9:$AT$53,MATCH('Installed UEC-SF'!$B49,Year,0),MATCH(('Installed UEC-SF'!$B49-'Installed UEC-SF'!R$4+1),Age,0))),0,INDEX('Stock Model-SF'!$C$9:$AT$53,MATCH('Installed UEC-SF'!$B49,Year,0),MATCH(('Installed UEC-SF'!$B49-'Installed UEC-SF'!R$4+1),Age,0)))</f>
        <v>0</v>
      </c>
      <c r="S49" s="249">
        <f ca="1">IF(ISNA(INDEX('Stock Model-SF'!$C$9:$AT$53,MATCH('Installed UEC-SF'!$B49,Year,0),MATCH(('Installed UEC-SF'!$B49-'Installed UEC-SF'!S$4+1),Age,0))),0,INDEX('Stock Model-SF'!$C$9:$AT$53,MATCH('Installed UEC-SF'!$B49,Year,0),MATCH(('Installed UEC-SF'!$B49-'Installed UEC-SF'!S$4+1),Age,0)))</f>
        <v>0</v>
      </c>
      <c r="T49" s="249">
        <f ca="1">IF(ISNA(INDEX('Stock Model-SF'!$C$9:$AT$53,MATCH('Installed UEC-SF'!$B49,Year,0),MATCH(('Installed UEC-SF'!$B49-'Installed UEC-SF'!T$4+1),Age,0))),0,INDEX('Stock Model-SF'!$C$9:$AT$53,MATCH('Installed UEC-SF'!$B49,Year,0),MATCH(('Installed UEC-SF'!$B49-'Installed UEC-SF'!T$4+1),Age,0)))</f>
        <v>0</v>
      </c>
      <c r="U49" s="249">
        <f ca="1">IF(ISNA(INDEX('Stock Model-SF'!$C$9:$AT$53,MATCH('Installed UEC-SF'!$B49,Year,0),MATCH(('Installed UEC-SF'!$B49-'Installed UEC-SF'!U$4+1),Age,0))),0,INDEX('Stock Model-SF'!$C$9:$AT$53,MATCH('Installed UEC-SF'!$B49,Year,0),MATCH(('Installed UEC-SF'!$B49-'Installed UEC-SF'!U$4+1),Age,0)))</f>
        <v>0</v>
      </c>
      <c r="V49" s="249">
        <f ca="1">IF(ISNA(INDEX('Stock Model-SF'!$C$9:$AT$53,MATCH('Installed UEC-SF'!$B49,Year,0),MATCH(('Installed UEC-SF'!$B49-'Installed UEC-SF'!V$4+1),Age,0))),0,INDEX('Stock Model-SF'!$C$9:$AT$53,MATCH('Installed UEC-SF'!$B49,Year,0),MATCH(('Installed UEC-SF'!$B49-'Installed UEC-SF'!V$4+1),Age,0)))</f>
        <v>0</v>
      </c>
      <c r="W49" s="249">
        <f ca="1">IF(ISNA(INDEX('Stock Model-SF'!$C$9:$AT$53,MATCH('Installed UEC-SF'!$B49,Year,0),MATCH(('Installed UEC-SF'!$B49-'Installed UEC-SF'!W$4+1),Age,0))),0,INDEX('Stock Model-SF'!$C$9:$AT$53,MATCH('Installed UEC-SF'!$B49,Year,0),MATCH(('Installed UEC-SF'!$B49-'Installed UEC-SF'!W$4+1),Age,0)))</f>
        <v>0</v>
      </c>
      <c r="X49" s="249">
        <f ca="1">IF(ISNA(INDEX('Stock Model-SF'!$C$9:$AT$53,MATCH('Installed UEC-SF'!$B49,Year,0),MATCH(('Installed UEC-SF'!$B49-'Installed UEC-SF'!X$4+1),Age,0))),0,INDEX('Stock Model-SF'!$C$9:$AT$53,MATCH('Installed UEC-SF'!$B49,Year,0),MATCH(('Installed UEC-SF'!$B49-'Installed UEC-SF'!X$4+1),Age,0)))</f>
        <v>0</v>
      </c>
      <c r="Y49" s="249">
        <f ca="1">IF(ISNA(INDEX('Stock Model-SF'!$C$9:$AT$53,MATCH('Installed UEC-SF'!$B49,Year,0),MATCH(('Installed UEC-SF'!$B49-'Installed UEC-SF'!Y$4+1),Age,0))),0,INDEX('Stock Model-SF'!$C$9:$AT$53,MATCH('Installed UEC-SF'!$B49,Year,0),MATCH(('Installed UEC-SF'!$B49-'Installed UEC-SF'!Y$4+1),Age,0)))</f>
        <v>0</v>
      </c>
      <c r="Z49" s="249">
        <f ca="1">IF(ISNA(INDEX('Stock Model-SF'!$C$9:$AT$53,MATCH('Installed UEC-SF'!$B49,Year,0),MATCH(('Installed UEC-SF'!$B49-'Installed UEC-SF'!Z$4+1),Age,0))),0,INDEX('Stock Model-SF'!$C$9:$AT$53,MATCH('Installed UEC-SF'!$B49,Year,0),MATCH(('Installed UEC-SF'!$B49-'Installed UEC-SF'!Z$4+1),Age,0)))</f>
        <v>0</v>
      </c>
      <c r="AA49" s="249">
        <f ca="1">IF(ISNA(INDEX('Stock Model-SF'!$C$9:$AT$53,MATCH('Installed UEC-SF'!$B49,Year,0),MATCH(('Installed UEC-SF'!$B49-'Installed UEC-SF'!AA$4+1),Age,0))),0,INDEX('Stock Model-SF'!$C$9:$AT$53,MATCH('Installed UEC-SF'!$B49,Year,0),MATCH(('Installed UEC-SF'!$B49-'Installed UEC-SF'!AA$4+1),Age,0)))</f>
        <v>0</v>
      </c>
      <c r="AB49" s="249">
        <f ca="1">IF(ISNA(INDEX('Stock Model-SF'!$C$9:$AT$53,MATCH('Installed UEC-SF'!$B49,Year,0),MATCH(('Installed UEC-SF'!$B49-'Installed UEC-SF'!AB$4+1),Age,0))),0,INDEX('Stock Model-SF'!$C$9:$AT$53,MATCH('Installed UEC-SF'!$B49,Year,0),MATCH(('Installed UEC-SF'!$B49-'Installed UEC-SF'!AB$4+1),Age,0)))</f>
        <v>0</v>
      </c>
      <c r="AC49" s="249">
        <f ca="1">IF(ISNA(INDEX('Stock Model-SF'!$C$9:$AT$53,MATCH('Installed UEC-SF'!$B49,Year,0),MATCH(('Installed UEC-SF'!$B49-'Installed UEC-SF'!AC$4+1),Age,0))),0,INDEX('Stock Model-SF'!$C$9:$AT$53,MATCH('Installed UEC-SF'!$B49,Year,0),MATCH(('Installed UEC-SF'!$B49-'Installed UEC-SF'!AC$4+1),Age,0)))</f>
        <v>0</v>
      </c>
      <c r="AD49" s="249">
        <f ca="1">IF(ISNA(INDEX('Stock Model-SF'!$C$9:$AT$53,MATCH('Installed UEC-SF'!$B49,Year,0),MATCH(('Installed UEC-SF'!$B49-'Installed UEC-SF'!AD$4+1),Age,0))),0,INDEX('Stock Model-SF'!$C$9:$AT$53,MATCH('Installed UEC-SF'!$B49,Year,0),MATCH(('Installed UEC-SF'!$B49-'Installed UEC-SF'!AD$4+1),Age,0)))</f>
        <v>0</v>
      </c>
      <c r="AE49" s="249">
        <f ca="1">IF(ISNA(INDEX('Stock Model-SF'!$C$9:$AT$53,MATCH('Installed UEC-SF'!$B49,Year,0),MATCH(('Installed UEC-SF'!$B49-'Installed UEC-SF'!AE$4+1),Age,0))),0,INDEX('Stock Model-SF'!$C$9:$AT$53,MATCH('Installed UEC-SF'!$B49,Year,0),MATCH(('Installed UEC-SF'!$B49-'Installed UEC-SF'!AE$4+1),Age,0)))</f>
        <v>34297.296361693661</v>
      </c>
      <c r="AF49" s="249">
        <f ca="1">IF(ISNA(INDEX('Stock Model-SF'!$C$9:$AT$53,MATCH('Installed UEC-SF'!$B49,Year,0),MATCH(('Installed UEC-SF'!$B49-'Installed UEC-SF'!AF$4+1),Age,0))),0,INDEX('Stock Model-SF'!$C$9:$AT$53,MATCH('Installed UEC-SF'!$B49,Year,0),MATCH(('Installed UEC-SF'!$B49-'Installed UEC-SF'!AF$4+1),Age,0)))</f>
        <v>35205.463224516585</v>
      </c>
      <c r="AG49" s="249">
        <f ca="1">IF(ISNA(INDEX('Stock Model-SF'!$C$9:$AT$53,MATCH('Installed UEC-SF'!$B49,Year,0),MATCH(('Installed UEC-SF'!$B49-'Installed UEC-SF'!AG$4+1),Age,0))),0,INDEX('Stock Model-SF'!$C$9:$AT$53,MATCH('Installed UEC-SF'!$B49,Year,0),MATCH(('Installed UEC-SF'!$B49-'Installed UEC-SF'!AG$4+1),Age,0)))</f>
        <v>36162.322565794362</v>
      </c>
      <c r="AH49" s="249">
        <f ca="1">IF(ISNA(INDEX('Stock Model-SF'!$C$9:$AT$53,MATCH('Installed UEC-SF'!$B49,Year,0),MATCH(('Installed UEC-SF'!$B49-'Installed UEC-SF'!AH$4+1),Age,0))),0,INDEX('Stock Model-SF'!$C$9:$AT$53,MATCH('Installed UEC-SF'!$B49,Year,0),MATCH(('Installed UEC-SF'!$B49-'Installed UEC-SF'!AH$4+1),Age,0)))</f>
        <v>36723.905405414225</v>
      </c>
      <c r="AI49" s="249">
        <f ca="1">IF(ISNA(INDEX('Stock Model-SF'!$C$9:$AT$53,MATCH('Installed UEC-SF'!$B49,Year,0),MATCH(('Installed UEC-SF'!$B49-'Installed UEC-SF'!AI$4+1),Age,0))),0,INDEX('Stock Model-SF'!$C$9:$AT$53,MATCH('Installed UEC-SF'!$B49,Year,0),MATCH(('Installed UEC-SF'!$B49-'Installed UEC-SF'!AI$4+1),Age,0)))</f>
        <v>37856.886207173993</v>
      </c>
      <c r="AJ49" s="249">
        <f ca="1">IF(ISNA(INDEX('Stock Model-SF'!$C$9:$AT$53,MATCH('Installed UEC-SF'!$B49,Year,0),MATCH(('Installed UEC-SF'!$B49-'Installed UEC-SF'!AJ$4+1),Age,0))),0,INDEX('Stock Model-SF'!$C$9:$AT$53,MATCH('Installed UEC-SF'!$B49,Year,0),MATCH(('Installed UEC-SF'!$B49-'Installed UEC-SF'!AJ$4+1),Age,0)))</f>
        <v>37243.410306236219</v>
      </c>
      <c r="AK49" s="249">
        <f ca="1">IF(ISNA(INDEX('Stock Model-SF'!$C$9:$AT$53,MATCH('Installed UEC-SF'!$B49,Year,0),MATCH(('Installed UEC-SF'!$B49-'Installed UEC-SF'!AK$4+1),Age,0))),0,INDEX('Stock Model-SF'!$C$9:$AT$53,MATCH('Installed UEC-SF'!$B49,Year,0),MATCH(('Installed UEC-SF'!$B49-'Installed UEC-SF'!AK$4+1),Age,0)))</f>
        <v>35595.119535222286</v>
      </c>
      <c r="AL49" s="249">
        <f ca="1">IF(ISNA(INDEX('Stock Model-SF'!$C$9:$AT$53,MATCH('Installed UEC-SF'!$B49,Year,0),MATCH(('Installed UEC-SF'!$B49-'Installed UEC-SF'!AL$4+1),Age,0))),0,INDEX('Stock Model-SF'!$C$9:$AT$53,MATCH('Installed UEC-SF'!$B49,Year,0),MATCH(('Installed UEC-SF'!$B49-'Installed UEC-SF'!AL$4+1),Age,0)))</f>
        <v>33357.237224605095</v>
      </c>
      <c r="AM49" s="249">
        <f ca="1">IF(ISNA(INDEX('Stock Model-SF'!$C$9:$AT$53,MATCH('Installed UEC-SF'!$B49,Year,0),MATCH(('Installed UEC-SF'!$B49-'Installed UEC-SF'!AM$4+1),Age,0))),0,INDEX('Stock Model-SF'!$C$9:$AT$53,MATCH('Installed UEC-SF'!$B49,Year,0),MATCH(('Installed UEC-SF'!$B49-'Installed UEC-SF'!AM$4+1),Age,0)))</f>
        <v>32630.214965029638</v>
      </c>
      <c r="AN49" s="249">
        <f ca="1">IF(ISNA(INDEX('Stock Model-SF'!$C$9:$AT$53,MATCH('Installed UEC-SF'!$B49,Year,0),MATCH(('Installed UEC-SF'!$B49-'Installed UEC-SF'!AN$4+1),Age,0))),0,INDEX('Stock Model-SF'!$C$9:$AT$53,MATCH('Installed UEC-SF'!$B49,Year,0),MATCH(('Installed UEC-SF'!$B49-'Installed UEC-SF'!AN$4+1),Age,0)))</f>
        <v>34310.257305217609</v>
      </c>
      <c r="AO49" s="249">
        <f ca="1">IF(ISNA(INDEX('Stock Model-SF'!$C$9:$AT$53,MATCH('Installed UEC-SF'!$B49,Year,0),MATCH(('Installed UEC-SF'!$B49-'Installed UEC-SF'!AO$4+1),Age,0))),0,INDEX('Stock Model-SF'!$C$9:$AT$53,MATCH('Installed UEC-SF'!$B49,Year,0),MATCH(('Installed UEC-SF'!$B49-'Installed UEC-SF'!AO$4+1),Age,0)))</f>
        <v>38727.765073127412</v>
      </c>
      <c r="AP49" s="249">
        <f ca="1">IF(ISNA(INDEX('Stock Model-SF'!$C$9:$AT$53,MATCH('Installed UEC-SF'!$B49,Year,0),MATCH(('Installed UEC-SF'!$B49-'Installed UEC-SF'!AP$4+1),Age,0))),0,INDEX('Stock Model-SF'!$C$9:$AT$53,MATCH('Installed UEC-SF'!$B49,Year,0),MATCH(('Installed UEC-SF'!$B49-'Installed UEC-SF'!AP$4+1),Age,0)))</f>
        <v>38371.015934063798</v>
      </c>
      <c r="AQ49" s="249">
        <f ca="1">IF(ISNA(INDEX('Stock Model-SF'!$C$9:$AT$53,MATCH('Installed UEC-SF'!$B49,Year,0),MATCH(('Installed UEC-SF'!$B49-'Installed UEC-SF'!AQ$4+1),Age,0))),0,INDEX('Stock Model-SF'!$C$9:$AT$53,MATCH('Installed UEC-SF'!$B49,Year,0),MATCH(('Installed UEC-SF'!$B49-'Installed UEC-SF'!AQ$4+1),Age,0)))</f>
        <v>39108.766968392578</v>
      </c>
      <c r="AR49" s="249">
        <f ca="1">IF(ISNA(INDEX('Stock Model-SF'!$C$9:$AT$53,MATCH('Installed UEC-SF'!$B49,Year,0),MATCH(('Installed UEC-SF'!$B49-'Installed UEC-SF'!AR$4+1),Age,0))),0,INDEX('Stock Model-SF'!$C$9:$AT$53,MATCH('Installed UEC-SF'!$B49,Year,0),MATCH(('Installed UEC-SF'!$B49-'Installed UEC-SF'!AR$4+1),Age,0)))</f>
        <v>39377.574271935169</v>
      </c>
      <c r="AS49" s="249">
        <f ca="1">IF(ISNA(INDEX('Stock Model-SF'!$C$9:$AT$53,MATCH('Installed UEC-SF'!$B49,Year,0),MATCH(('Installed UEC-SF'!$B49-'Installed UEC-SF'!AS$4+1),Age,0))),0,INDEX('Stock Model-SF'!$C$9:$AT$53,MATCH('Installed UEC-SF'!$B49,Year,0),MATCH(('Installed UEC-SF'!$B49-'Installed UEC-SF'!AS$4+1),Age,0)))</f>
        <v>40012.933904079764</v>
      </c>
      <c r="AT49" s="249">
        <f ca="1">IF(ISNA(INDEX('Stock Model-SF'!$C$9:$AT$53,MATCH('Installed UEC-SF'!$B49,Year,0),MATCH(('Installed UEC-SF'!$B49-'Installed UEC-SF'!AT$4+1),Age,0))),0,INDEX('Stock Model-SF'!$C$9:$AT$53,MATCH('Installed UEC-SF'!$B49,Year,0),MATCH(('Installed UEC-SF'!$B49-'Installed UEC-SF'!AT$4+1),Age,0)))</f>
        <v>40260.695565505361</v>
      </c>
      <c r="AU49" s="249">
        <f ca="1">IF(ISNA(INDEX('Stock Model-SF'!$C$9:$AT$53,MATCH('Installed UEC-SF'!$B49,Year,0),MATCH(('Installed UEC-SF'!$B49-'Installed UEC-SF'!AU$4+1),Age,0))),0,INDEX('Stock Model-SF'!$C$9:$AT$53,MATCH('Installed UEC-SF'!$B49,Year,0),MATCH(('Installed UEC-SF'!$B49-'Installed UEC-SF'!AU$4+1),Age,0)))</f>
        <v>39948.158639120556</v>
      </c>
      <c r="AV49" s="249">
        <f t="shared" ca="1" si="2"/>
        <v>629189.02345712821</v>
      </c>
      <c r="AW49" s="250" t="str">
        <f ca="1">IF(AV49=SUM('Stock Model-SF'!C53:AT53),"OK","Error")</f>
        <v>OK</v>
      </c>
    </row>
    <row r="51" spans="1:49">
      <c r="A51" s="240" t="s">
        <v>84</v>
      </c>
    </row>
    <row r="52" spans="1:49">
      <c r="B52" s="239"/>
      <c r="C52" s="246">
        <f>C4</f>
        <v>1990</v>
      </c>
      <c r="D52" s="246">
        <f t="shared" ref="D52:AU52" si="3">D4</f>
        <v>1991</v>
      </c>
      <c r="E52" s="246">
        <f t="shared" si="3"/>
        <v>1992</v>
      </c>
      <c r="F52" s="246">
        <f t="shared" si="3"/>
        <v>1993</v>
      </c>
      <c r="G52" s="246">
        <f t="shared" si="3"/>
        <v>1994</v>
      </c>
      <c r="H52" s="246">
        <f t="shared" si="3"/>
        <v>1995</v>
      </c>
      <c r="I52" s="246">
        <f t="shared" si="3"/>
        <v>1996</v>
      </c>
      <c r="J52" s="246">
        <f t="shared" si="3"/>
        <v>1997</v>
      </c>
      <c r="K52" s="246">
        <f t="shared" si="3"/>
        <v>1998</v>
      </c>
      <c r="L52" s="246">
        <f t="shared" si="3"/>
        <v>1999</v>
      </c>
      <c r="M52" s="246">
        <f t="shared" si="3"/>
        <v>2000</v>
      </c>
      <c r="N52" s="246">
        <f t="shared" si="3"/>
        <v>2001</v>
      </c>
      <c r="O52" s="246">
        <f t="shared" si="3"/>
        <v>2002</v>
      </c>
      <c r="P52" s="246">
        <f t="shared" si="3"/>
        <v>2003</v>
      </c>
      <c r="Q52" s="246">
        <f t="shared" si="3"/>
        <v>2004</v>
      </c>
      <c r="R52" s="246">
        <f t="shared" si="3"/>
        <v>2005</v>
      </c>
      <c r="S52" s="246">
        <f t="shared" si="3"/>
        <v>2006</v>
      </c>
      <c r="T52" s="246">
        <f t="shared" si="3"/>
        <v>2007</v>
      </c>
      <c r="U52" s="246">
        <f t="shared" si="3"/>
        <v>2008</v>
      </c>
      <c r="V52" s="246">
        <f t="shared" si="3"/>
        <v>2009</v>
      </c>
      <c r="W52" s="246">
        <f t="shared" si="3"/>
        <v>2010</v>
      </c>
      <c r="X52" s="246">
        <f t="shared" si="3"/>
        <v>2011</v>
      </c>
      <c r="Y52" s="246">
        <f t="shared" si="3"/>
        <v>2012</v>
      </c>
      <c r="Z52" s="246">
        <f t="shared" si="3"/>
        <v>2013</v>
      </c>
      <c r="AA52" s="246">
        <f t="shared" si="3"/>
        <v>2014</v>
      </c>
      <c r="AB52" s="246">
        <f t="shared" si="3"/>
        <v>2015</v>
      </c>
      <c r="AC52" s="246">
        <f t="shared" si="3"/>
        <v>2016</v>
      </c>
      <c r="AD52" s="246">
        <f t="shared" si="3"/>
        <v>2017</v>
      </c>
      <c r="AE52" s="246">
        <f t="shared" si="3"/>
        <v>2018</v>
      </c>
      <c r="AF52" s="246">
        <f t="shared" si="3"/>
        <v>2019</v>
      </c>
      <c r="AG52" s="246">
        <f t="shared" si="3"/>
        <v>2020</v>
      </c>
      <c r="AH52" s="246">
        <f t="shared" si="3"/>
        <v>2021</v>
      </c>
      <c r="AI52" s="246">
        <f t="shared" si="3"/>
        <v>2022</v>
      </c>
      <c r="AJ52" s="246">
        <f t="shared" si="3"/>
        <v>2023</v>
      </c>
      <c r="AK52" s="246">
        <f t="shared" si="3"/>
        <v>2024</v>
      </c>
      <c r="AL52" s="246">
        <f t="shared" si="3"/>
        <v>2025</v>
      </c>
      <c r="AM52" s="246">
        <f t="shared" si="3"/>
        <v>2026</v>
      </c>
      <c r="AN52" s="246">
        <f t="shared" si="3"/>
        <v>2027</v>
      </c>
      <c r="AO52" s="246">
        <f t="shared" si="3"/>
        <v>2028</v>
      </c>
      <c r="AP52" s="246">
        <f t="shared" si="3"/>
        <v>2029</v>
      </c>
      <c r="AQ52" s="246">
        <f t="shared" si="3"/>
        <v>2030</v>
      </c>
      <c r="AR52" s="246">
        <f t="shared" si="3"/>
        <v>2031</v>
      </c>
      <c r="AS52" s="246">
        <f t="shared" si="3"/>
        <v>2032</v>
      </c>
      <c r="AT52" s="246">
        <f t="shared" si="3"/>
        <v>2033</v>
      </c>
      <c r="AU52" s="246">
        <f t="shared" si="3"/>
        <v>2034</v>
      </c>
      <c r="AV52" s="251" t="s">
        <v>85</v>
      </c>
    </row>
    <row r="53" spans="1:49">
      <c r="B53" s="246">
        <f t="shared" ref="B53:B97" si="4">B5</f>
        <v>1990</v>
      </c>
      <c r="C53" s="241">
        <f ca="1">IF(C5=0,0, C5/$AV5)</f>
        <v>1</v>
      </c>
      <c r="D53" s="241">
        <f t="shared" ref="D53:AU53" si="5">IF(D5=0,0, D5/$AV5)</f>
        <v>0</v>
      </c>
      <c r="E53" s="241">
        <f t="shared" si="5"/>
        <v>0</v>
      </c>
      <c r="F53" s="241">
        <f t="shared" si="5"/>
        <v>0</v>
      </c>
      <c r="G53" s="241">
        <f t="shared" si="5"/>
        <v>0</v>
      </c>
      <c r="H53" s="241">
        <f t="shared" si="5"/>
        <v>0</v>
      </c>
      <c r="I53" s="241">
        <f t="shared" si="5"/>
        <v>0</v>
      </c>
      <c r="J53" s="241">
        <f t="shared" si="5"/>
        <v>0</v>
      </c>
      <c r="K53" s="241">
        <f t="shared" si="5"/>
        <v>0</v>
      </c>
      <c r="L53" s="241">
        <f t="shared" si="5"/>
        <v>0</v>
      </c>
      <c r="M53" s="241">
        <f t="shared" si="5"/>
        <v>0</v>
      </c>
      <c r="N53" s="241">
        <f t="shared" si="5"/>
        <v>0</v>
      </c>
      <c r="O53" s="241">
        <f t="shared" si="5"/>
        <v>0</v>
      </c>
      <c r="P53" s="241">
        <f t="shared" si="5"/>
        <v>0</v>
      </c>
      <c r="Q53" s="241">
        <f t="shared" si="5"/>
        <v>0</v>
      </c>
      <c r="R53" s="241">
        <f t="shared" si="5"/>
        <v>0</v>
      </c>
      <c r="S53" s="241">
        <f t="shared" si="5"/>
        <v>0</v>
      </c>
      <c r="T53" s="241">
        <f t="shared" si="5"/>
        <v>0</v>
      </c>
      <c r="U53" s="241">
        <f t="shared" si="5"/>
        <v>0</v>
      </c>
      <c r="V53" s="241">
        <f t="shared" si="5"/>
        <v>0</v>
      </c>
      <c r="W53" s="241">
        <f t="shared" si="5"/>
        <v>0</v>
      </c>
      <c r="X53" s="241">
        <f t="shared" si="5"/>
        <v>0</v>
      </c>
      <c r="Y53" s="241">
        <f t="shared" si="5"/>
        <v>0</v>
      </c>
      <c r="Z53" s="241">
        <f t="shared" si="5"/>
        <v>0</v>
      </c>
      <c r="AA53" s="241">
        <f t="shared" si="5"/>
        <v>0</v>
      </c>
      <c r="AB53" s="241">
        <f t="shared" si="5"/>
        <v>0</v>
      </c>
      <c r="AC53" s="241">
        <f t="shared" si="5"/>
        <v>0</v>
      </c>
      <c r="AD53" s="241">
        <f t="shared" si="5"/>
        <v>0</v>
      </c>
      <c r="AE53" s="241">
        <f t="shared" si="5"/>
        <v>0</v>
      </c>
      <c r="AF53" s="241">
        <f t="shared" si="5"/>
        <v>0</v>
      </c>
      <c r="AG53" s="241">
        <f t="shared" si="5"/>
        <v>0</v>
      </c>
      <c r="AH53" s="241">
        <f t="shared" si="5"/>
        <v>0</v>
      </c>
      <c r="AI53" s="241">
        <f t="shared" si="5"/>
        <v>0</v>
      </c>
      <c r="AJ53" s="241">
        <f t="shared" si="5"/>
        <v>0</v>
      </c>
      <c r="AK53" s="241">
        <f t="shared" si="5"/>
        <v>0</v>
      </c>
      <c r="AL53" s="241">
        <f t="shared" si="5"/>
        <v>0</v>
      </c>
      <c r="AM53" s="241">
        <f t="shared" si="5"/>
        <v>0</v>
      </c>
      <c r="AN53" s="241">
        <f t="shared" si="5"/>
        <v>0</v>
      </c>
      <c r="AO53" s="241">
        <f t="shared" si="5"/>
        <v>0</v>
      </c>
      <c r="AP53" s="241">
        <f t="shared" si="5"/>
        <v>0</v>
      </c>
      <c r="AQ53" s="241">
        <f t="shared" si="5"/>
        <v>0</v>
      </c>
      <c r="AR53" s="241">
        <f t="shared" si="5"/>
        <v>0</v>
      </c>
      <c r="AS53" s="241">
        <f t="shared" si="5"/>
        <v>0</v>
      </c>
      <c r="AT53" s="241">
        <f t="shared" si="5"/>
        <v>0</v>
      </c>
      <c r="AU53" s="241">
        <f t="shared" si="5"/>
        <v>0</v>
      </c>
      <c r="AV53" s="242">
        <f ca="1">SUM(C53:AU53)</f>
        <v>1</v>
      </c>
    </row>
    <row r="54" spans="1:49">
      <c r="B54" s="246">
        <f t="shared" si="4"/>
        <v>1991</v>
      </c>
      <c r="C54" s="241">
        <f t="shared" ref="C54:AU54" ca="1" si="6">IF(C6=0,0, C6/$AV6)</f>
        <v>0.50532545617934033</v>
      </c>
      <c r="D54" s="241">
        <f t="shared" ca="1" si="6"/>
        <v>0.49467454382065978</v>
      </c>
      <c r="E54" s="241">
        <f t="shared" si="6"/>
        <v>0</v>
      </c>
      <c r="F54" s="241">
        <f t="shared" si="6"/>
        <v>0</v>
      </c>
      <c r="G54" s="241">
        <f t="shared" si="6"/>
        <v>0</v>
      </c>
      <c r="H54" s="241">
        <f t="shared" si="6"/>
        <v>0</v>
      </c>
      <c r="I54" s="241">
        <f t="shared" si="6"/>
        <v>0</v>
      </c>
      <c r="J54" s="241">
        <f t="shared" si="6"/>
        <v>0</v>
      </c>
      <c r="K54" s="241">
        <f t="shared" si="6"/>
        <v>0</v>
      </c>
      <c r="L54" s="241">
        <f t="shared" si="6"/>
        <v>0</v>
      </c>
      <c r="M54" s="241">
        <f t="shared" si="6"/>
        <v>0</v>
      </c>
      <c r="N54" s="241">
        <f t="shared" si="6"/>
        <v>0</v>
      </c>
      <c r="O54" s="241">
        <f t="shared" si="6"/>
        <v>0</v>
      </c>
      <c r="P54" s="241">
        <f t="shared" si="6"/>
        <v>0</v>
      </c>
      <c r="Q54" s="241">
        <f t="shared" si="6"/>
        <v>0</v>
      </c>
      <c r="R54" s="241">
        <f t="shared" si="6"/>
        <v>0</v>
      </c>
      <c r="S54" s="241">
        <f t="shared" si="6"/>
        <v>0</v>
      </c>
      <c r="T54" s="241">
        <f t="shared" si="6"/>
        <v>0</v>
      </c>
      <c r="U54" s="241">
        <f t="shared" si="6"/>
        <v>0</v>
      </c>
      <c r="V54" s="241">
        <f t="shared" si="6"/>
        <v>0</v>
      </c>
      <c r="W54" s="241">
        <f t="shared" si="6"/>
        <v>0</v>
      </c>
      <c r="X54" s="241">
        <f t="shared" si="6"/>
        <v>0</v>
      </c>
      <c r="Y54" s="241">
        <f t="shared" si="6"/>
        <v>0</v>
      </c>
      <c r="Z54" s="241">
        <f t="shared" si="6"/>
        <v>0</v>
      </c>
      <c r="AA54" s="241">
        <f t="shared" si="6"/>
        <v>0</v>
      </c>
      <c r="AB54" s="241">
        <f t="shared" si="6"/>
        <v>0</v>
      </c>
      <c r="AC54" s="241">
        <f t="shared" si="6"/>
        <v>0</v>
      </c>
      <c r="AD54" s="241">
        <f t="shared" si="6"/>
        <v>0</v>
      </c>
      <c r="AE54" s="241">
        <f t="shared" si="6"/>
        <v>0</v>
      </c>
      <c r="AF54" s="241">
        <f t="shared" si="6"/>
        <v>0</v>
      </c>
      <c r="AG54" s="241">
        <f t="shared" si="6"/>
        <v>0</v>
      </c>
      <c r="AH54" s="241">
        <f t="shared" si="6"/>
        <v>0</v>
      </c>
      <c r="AI54" s="241">
        <f t="shared" si="6"/>
        <v>0</v>
      </c>
      <c r="AJ54" s="241">
        <f t="shared" si="6"/>
        <v>0</v>
      </c>
      <c r="AK54" s="241">
        <f t="shared" si="6"/>
        <v>0</v>
      </c>
      <c r="AL54" s="241">
        <f t="shared" si="6"/>
        <v>0</v>
      </c>
      <c r="AM54" s="241">
        <f t="shared" si="6"/>
        <v>0</v>
      </c>
      <c r="AN54" s="241">
        <f t="shared" si="6"/>
        <v>0</v>
      </c>
      <c r="AO54" s="241">
        <f t="shared" si="6"/>
        <v>0</v>
      </c>
      <c r="AP54" s="241">
        <f t="shared" si="6"/>
        <v>0</v>
      </c>
      <c r="AQ54" s="241">
        <f t="shared" si="6"/>
        <v>0</v>
      </c>
      <c r="AR54" s="241">
        <f t="shared" si="6"/>
        <v>0</v>
      </c>
      <c r="AS54" s="241">
        <f t="shared" si="6"/>
        <v>0</v>
      </c>
      <c r="AT54" s="241">
        <f t="shared" si="6"/>
        <v>0</v>
      </c>
      <c r="AU54" s="241">
        <f t="shared" si="6"/>
        <v>0</v>
      </c>
      <c r="AV54" s="242">
        <f t="shared" ref="AV54:AV97" ca="1" si="7">SUM(C54:AU54)</f>
        <v>1</v>
      </c>
    </row>
    <row r="55" spans="1:49">
      <c r="B55" s="246">
        <f t="shared" si="4"/>
        <v>1992</v>
      </c>
      <c r="C55" s="241">
        <f t="shared" ref="C55:AU55" ca="1" si="8">IF(C7=0,0, C7/$AV7)</f>
        <v>0.33082916775513521</v>
      </c>
      <c r="D55" s="241">
        <f t="shared" ca="1" si="8"/>
        <v>0.32385617158332819</v>
      </c>
      <c r="E55" s="241">
        <f t="shared" ca="1" si="8"/>
        <v>0.34531466066153654</v>
      </c>
      <c r="F55" s="241">
        <f t="shared" si="8"/>
        <v>0</v>
      </c>
      <c r="G55" s="241">
        <f t="shared" si="8"/>
        <v>0</v>
      </c>
      <c r="H55" s="241">
        <f t="shared" si="8"/>
        <v>0</v>
      </c>
      <c r="I55" s="241">
        <f t="shared" si="8"/>
        <v>0</v>
      </c>
      <c r="J55" s="241">
        <f t="shared" si="8"/>
        <v>0</v>
      </c>
      <c r="K55" s="241">
        <f t="shared" si="8"/>
        <v>0</v>
      </c>
      <c r="L55" s="241">
        <f t="shared" si="8"/>
        <v>0</v>
      </c>
      <c r="M55" s="241">
        <f t="shared" si="8"/>
        <v>0</v>
      </c>
      <c r="N55" s="241">
        <f t="shared" si="8"/>
        <v>0</v>
      </c>
      <c r="O55" s="241">
        <f t="shared" si="8"/>
        <v>0</v>
      </c>
      <c r="P55" s="241">
        <f t="shared" si="8"/>
        <v>0</v>
      </c>
      <c r="Q55" s="241">
        <f t="shared" si="8"/>
        <v>0</v>
      </c>
      <c r="R55" s="241">
        <f t="shared" si="8"/>
        <v>0</v>
      </c>
      <c r="S55" s="241">
        <f t="shared" si="8"/>
        <v>0</v>
      </c>
      <c r="T55" s="241">
        <f t="shared" si="8"/>
        <v>0</v>
      </c>
      <c r="U55" s="241">
        <f t="shared" si="8"/>
        <v>0</v>
      </c>
      <c r="V55" s="241">
        <f t="shared" si="8"/>
        <v>0</v>
      </c>
      <c r="W55" s="241">
        <f t="shared" si="8"/>
        <v>0</v>
      </c>
      <c r="X55" s="241">
        <f t="shared" si="8"/>
        <v>0</v>
      </c>
      <c r="Y55" s="241">
        <f t="shared" si="8"/>
        <v>0</v>
      </c>
      <c r="Z55" s="241">
        <f t="shared" si="8"/>
        <v>0</v>
      </c>
      <c r="AA55" s="241">
        <f t="shared" si="8"/>
        <v>0</v>
      </c>
      <c r="AB55" s="241">
        <f t="shared" si="8"/>
        <v>0</v>
      </c>
      <c r="AC55" s="241">
        <f t="shared" si="8"/>
        <v>0</v>
      </c>
      <c r="AD55" s="241">
        <f t="shared" si="8"/>
        <v>0</v>
      </c>
      <c r="AE55" s="241">
        <f t="shared" si="8"/>
        <v>0</v>
      </c>
      <c r="AF55" s="241">
        <f t="shared" si="8"/>
        <v>0</v>
      </c>
      <c r="AG55" s="241">
        <f t="shared" si="8"/>
        <v>0</v>
      </c>
      <c r="AH55" s="241">
        <f t="shared" si="8"/>
        <v>0</v>
      </c>
      <c r="AI55" s="241">
        <f t="shared" si="8"/>
        <v>0</v>
      </c>
      <c r="AJ55" s="241">
        <f t="shared" si="8"/>
        <v>0</v>
      </c>
      <c r="AK55" s="241">
        <f t="shared" si="8"/>
        <v>0</v>
      </c>
      <c r="AL55" s="241">
        <f t="shared" si="8"/>
        <v>0</v>
      </c>
      <c r="AM55" s="241">
        <f t="shared" si="8"/>
        <v>0</v>
      </c>
      <c r="AN55" s="241">
        <f t="shared" si="8"/>
        <v>0</v>
      </c>
      <c r="AO55" s="241">
        <f t="shared" si="8"/>
        <v>0</v>
      </c>
      <c r="AP55" s="241">
        <f t="shared" si="8"/>
        <v>0</v>
      </c>
      <c r="AQ55" s="241">
        <f t="shared" si="8"/>
        <v>0</v>
      </c>
      <c r="AR55" s="241">
        <f t="shared" si="8"/>
        <v>0</v>
      </c>
      <c r="AS55" s="241">
        <f t="shared" si="8"/>
        <v>0</v>
      </c>
      <c r="AT55" s="241">
        <f t="shared" si="8"/>
        <v>0</v>
      </c>
      <c r="AU55" s="241">
        <f t="shared" si="8"/>
        <v>0</v>
      </c>
      <c r="AV55" s="242">
        <f t="shared" ca="1" si="7"/>
        <v>1</v>
      </c>
    </row>
    <row r="56" spans="1:49">
      <c r="B56" s="246">
        <f t="shared" si="4"/>
        <v>1993</v>
      </c>
      <c r="C56" s="241">
        <f t="shared" ref="C56:AU56" ca="1" si="9">IF(C8=0,0, C8/$AV8)</f>
        <v>0.24331854884312185</v>
      </c>
      <c r="D56" s="241">
        <f t="shared" ca="1" si="9"/>
        <v>0.23819004303111763</v>
      </c>
      <c r="E56" s="241">
        <f t="shared" ca="1" si="9"/>
        <v>0.25397235285072872</v>
      </c>
      <c r="F56" s="241">
        <f t="shared" ca="1" si="9"/>
        <v>0.26451905527503189</v>
      </c>
      <c r="G56" s="241">
        <f t="shared" si="9"/>
        <v>0</v>
      </c>
      <c r="H56" s="241">
        <f t="shared" si="9"/>
        <v>0</v>
      </c>
      <c r="I56" s="241">
        <f t="shared" si="9"/>
        <v>0</v>
      </c>
      <c r="J56" s="241">
        <f t="shared" si="9"/>
        <v>0</v>
      </c>
      <c r="K56" s="241">
        <f t="shared" si="9"/>
        <v>0</v>
      </c>
      <c r="L56" s="241">
        <f t="shared" si="9"/>
        <v>0</v>
      </c>
      <c r="M56" s="241">
        <f t="shared" si="9"/>
        <v>0</v>
      </c>
      <c r="N56" s="241">
        <f t="shared" si="9"/>
        <v>0</v>
      </c>
      <c r="O56" s="241">
        <f t="shared" si="9"/>
        <v>0</v>
      </c>
      <c r="P56" s="241">
        <f t="shared" si="9"/>
        <v>0</v>
      </c>
      <c r="Q56" s="241">
        <f t="shared" si="9"/>
        <v>0</v>
      </c>
      <c r="R56" s="241">
        <f t="shared" si="9"/>
        <v>0</v>
      </c>
      <c r="S56" s="241">
        <f t="shared" si="9"/>
        <v>0</v>
      </c>
      <c r="T56" s="241">
        <f t="shared" si="9"/>
        <v>0</v>
      </c>
      <c r="U56" s="241">
        <f t="shared" si="9"/>
        <v>0</v>
      </c>
      <c r="V56" s="241">
        <f t="shared" si="9"/>
        <v>0</v>
      </c>
      <c r="W56" s="241">
        <f t="shared" si="9"/>
        <v>0</v>
      </c>
      <c r="X56" s="241">
        <f t="shared" si="9"/>
        <v>0</v>
      </c>
      <c r="Y56" s="241">
        <f t="shared" si="9"/>
        <v>0</v>
      </c>
      <c r="Z56" s="241">
        <f t="shared" si="9"/>
        <v>0</v>
      </c>
      <c r="AA56" s="241">
        <f t="shared" si="9"/>
        <v>0</v>
      </c>
      <c r="AB56" s="241">
        <f t="shared" si="9"/>
        <v>0</v>
      </c>
      <c r="AC56" s="241">
        <f t="shared" si="9"/>
        <v>0</v>
      </c>
      <c r="AD56" s="241">
        <f t="shared" si="9"/>
        <v>0</v>
      </c>
      <c r="AE56" s="241">
        <f t="shared" si="9"/>
        <v>0</v>
      </c>
      <c r="AF56" s="241">
        <f t="shared" si="9"/>
        <v>0</v>
      </c>
      <c r="AG56" s="241">
        <f t="shared" si="9"/>
        <v>0</v>
      </c>
      <c r="AH56" s="241">
        <f t="shared" si="9"/>
        <v>0</v>
      </c>
      <c r="AI56" s="241">
        <f t="shared" si="9"/>
        <v>0</v>
      </c>
      <c r="AJ56" s="241">
        <f t="shared" si="9"/>
        <v>0</v>
      </c>
      <c r="AK56" s="241">
        <f t="shared" si="9"/>
        <v>0</v>
      </c>
      <c r="AL56" s="241">
        <f t="shared" si="9"/>
        <v>0</v>
      </c>
      <c r="AM56" s="241">
        <f t="shared" si="9"/>
        <v>0</v>
      </c>
      <c r="AN56" s="241">
        <f t="shared" si="9"/>
        <v>0</v>
      </c>
      <c r="AO56" s="241">
        <f t="shared" si="9"/>
        <v>0</v>
      </c>
      <c r="AP56" s="241">
        <f t="shared" si="9"/>
        <v>0</v>
      </c>
      <c r="AQ56" s="241">
        <f t="shared" si="9"/>
        <v>0</v>
      </c>
      <c r="AR56" s="241">
        <f t="shared" si="9"/>
        <v>0</v>
      </c>
      <c r="AS56" s="241">
        <f t="shared" si="9"/>
        <v>0</v>
      </c>
      <c r="AT56" s="241">
        <f t="shared" si="9"/>
        <v>0</v>
      </c>
      <c r="AU56" s="241">
        <f t="shared" si="9"/>
        <v>0</v>
      </c>
      <c r="AV56" s="242">
        <f t="shared" ca="1" si="7"/>
        <v>1</v>
      </c>
    </row>
    <row r="57" spans="1:49">
      <c r="B57" s="246">
        <f t="shared" si="4"/>
        <v>1994</v>
      </c>
      <c r="C57" s="241">
        <f t="shared" ref="C57:AU57" ca="1" si="10">IF(C9=0,0, C9/$AV9)</f>
        <v>0.19123006450451915</v>
      </c>
      <c r="D57" s="241">
        <f t="shared" ca="1" si="10"/>
        <v>0.18719944496521851</v>
      </c>
      <c r="E57" s="241">
        <f t="shared" ca="1" si="10"/>
        <v>0.19960315252957853</v>
      </c>
      <c r="F57" s="241">
        <f t="shared" ca="1" si="10"/>
        <v>0.20789206677182898</v>
      </c>
      <c r="G57" s="241">
        <f t="shared" ca="1" si="10"/>
        <v>0.21407527122885486</v>
      </c>
      <c r="H57" s="241">
        <f t="shared" si="10"/>
        <v>0</v>
      </c>
      <c r="I57" s="241">
        <f t="shared" si="10"/>
        <v>0</v>
      </c>
      <c r="J57" s="241">
        <f t="shared" si="10"/>
        <v>0</v>
      </c>
      <c r="K57" s="241">
        <f t="shared" si="10"/>
        <v>0</v>
      </c>
      <c r="L57" s="241">
        <f t="shared" si="10"/>
        <v>0</v>
      </c>
      <c r="M57" s="241">
        <f t="shared" si="10"/>
        <v>0</v>
      </c>
      <c r="N57" s="241">
        <f t="shared" si="10"/>
        <v>0</v>
      </c>
      <c r="O57" s="241">
        <f t="shared" si="10"/>
        <v>0</v>
      </c>
      <c r="P57" s="241">
        <f t="shared" si="10"/>
        <v>0</v>
      </c>
      <c r="Q57" s="241">
        <f t="shared" si="10"/>
        <v>0</v>
      </c>
      <c r="R57" s="241">
        <f t="shared" si="10"/>
        <v>0</v>
      </c>
      <c r="S57" s="241">
        <f t="shared" si="10"/>
        <v>0</v>
      </c>
      <c r="T57" s="241">
        <f t="shared" si="10"/>
        <v>0</v>
      </c>
      <c r="U57" s="241">
        <f t="shared" si="10"/>
        <v>0</v>
      </c>
      <c r="V57" s="241">
        <f t="shared" si="10"/>
        <v>0</v>
      </c>
      <c r="W57" s="241">
        <f t="shared" si="10"/>
        <v>0</v>
      </c>
      <c r="X57" s="241">
        <f t="shared" si="10"/>
        <v>0</v>
      </c>
      <c r="Y57" s="241">
        <f t="shared" si="10"/>
        <v>0</v>
      </c>
      <c r="Z57" s="241">
        <f t="shared" si="10"/>
        <v>0</v>
      </c>
      <c r="AA57" s="241">
        <f t="shared" si="10"/>
        <v>0</v>
      </c>
      <c r="AB57" s="241">
        <f t="shared" si="10"/>
        <v>0</v>
      </c>
      <c r="AC57" s="241">
        <f t="shared" si="10"/>
        <v>0</v>
      </c>
      <c r="AD57" s="241">
        <f t="shared" si="10"/>
        <v>0</v>
      </c>
      <c r="AE57" s="241">
        <f t="shared" si="10"/>
        <v>0</v>
      </c>
      <c r="AF57" s="241">
        <f t="shared" si="10"/>
        <v>0</v>
      </c>
      <c r="AG57" s="241">
        <f t="shared" si="10"/>
        <v>0</v>
      </c>
      <c r="AH57" s="241">
        <f t="shared" si="10"/>
        <v>0</v>
      </c>
      <c r="AI57" s="241">
        <f t="shared" si="10"/>
        <v>0</v>
      </c>
      <c r="AJ57" s="241">
        <f t="shared" si="10"/>
        <v>0</v>
      </c>
      <c r="AK57" s="241">
        <f t="shared" si="10"/>
        <v>0</v>
      </c>
      <c r="AL57" s="241">
        <f t="shared" si="10"/>
        <v>0</v>
      </c>
      <c r="AM57" s="241">
        <f t="shared" si="10"/>
        <v>0</v>
      </c>
      <c r="AN57" s="241">
        <f t="shared" si="10"/>
        <v>0</v>
      </c>
      <c r="AO57" s="241">
        <f t="shared" si="10"/>
        <v>0</v>
      </c>
      <c r="AP57" s="241">
        <f t="shared" si="10"/>
        <v>0</v>
      </c>
      <c r="AQ57" s="241">
        <f t="shared" si="10"/>
        <v>0</v>
      </c>
      <c r="AR57" s="241">
        <f t="shared" si="10"/>
        <v>0</v>
      </c>
      <c r="AS57" s="241">
        <f t="shared" si="10"/>
        <v>0</v>
      </c>
      <c r="AT57" s="241">
        <f t="shared" si="10"/>
        <v>0</v>
      </c>
      <c r="AU57" s="241">
        <f t="shared" si="10"/>
        <v>0</v>
      </c>
      <c r="AV57" s="242">
        <f t="shared" ca="1" si="7"/>
        <v>0.99999999999999989</v>
      </c>
    </row>
    <row r="58" spans="1:49">
      <c r="B58" s="246">
        <f t="shared" si="4"/>
        <v>1995</v>
      </c>
      <c r="C58" s="241">
        <f t="shared" ref="C58:AU58" ca="1" si="11">IF(C10=0,0, C10/$AV10)</f>
        <v>0.15802811151637838</v>
      </c>
      <c r="D58" s="241">
        <f t="shared" ca="1" si="11"/>
        <v>0.1546973005600204</v>
      </c>
      <c r="E58" s="241">
        <f t="shared" ca="1" si="11"/>
        <v>0.16494743820064703</v>
      </c>
      <c r="F58" s="241">
        <f t="shared" ca="1" si="11"/>
        <v>0.17179720561362144</v>
      </c>
      <c r="G58" s="241">
        <f t="shared" ca="1" si="11"/>
        <v>0.17690686306207337</v>
      </c>
      <c r="H58" s="241">
        <f t="shared" ca="1" si="11"/>
        <v>0.17362308104725938</v>
      </c>
      <c r="I58" s="241">
        <f t="shared" si="11"/>
        <v>0</v>
      </c>
      <c r="J58" s="241">
        <f t="shared" si="11"/>
        <v>0</v>
      </c>
      <c r="K58" s="241">
        <f t="shared" si="11"/>
        <v>0</v>
      </c>
      <c r="L58" s="241">
        <f t="shared" si="11"/>
        <v>0</v>
      </c>
      <c r="M58" s="241">
        <f t="shared" si="11"/>
        <v>0</v>
      </c>
      <c r="N58" s="241">
        <f t="shared" si="11"/>
        <v>0</v>
      </c>
      <c r="O58" s="241">
        <f t="shared" si="11"/>
        <v>0</v>
      </c>
      <c r="P58" s="241">
        <f t="shared" si="11"/>
        <v>0</v>
      </c>
      <c r="Q58" s="241">
        <f t="shared" si="11"/>
        <v>0</v>
      </c>
      <c r="R58" s="241">
        <f t="shared" si="11"/>
        <v>0</v>
      </c>
      <c r="S58" s="241">
        <f t="shared" si="11"/>
        <v>0</v>
      </c>
      <c r="T58" s="241">
        <f t="shared" si="11"/>
        <v>0</v>
      </c>
      <c r="U58" s="241">
        <f t="shared" si="11"/>
        <v>0</v>
      </c>
      <c r="V58" s="241">
        <f t="shared" si="11"/>
        <v>0</v>
      </c>
      <c r="W58" s="241">
        <f t="shared" si="11"/>
        <v>0</v>
      </c>
      <c r="X58" s="241">
        <f t="shared" si="11"/>
        <v>0</v>
      </c>
      <c r="Y58" s="241">
        <f t="shared" si="11"/>
        <v>0</v>
      </c>
      <c r="Z58" s="241">
        <f t="shared" si="11"/>
        <v>0</v>
      </c>
      <c r="AA58" s="241">
        <f t="shared" si="11"/>
        <v>0</v>
      </c>
      <c r="AB58" s="241">
        <f t="shared" si="11"/>
        <v>0</v>
      </c>
      <c r="AC58" s="241">
        <f t="shared" si="11"/>
        <v>0</v>
      </c>
      <c r="AD58" s="241">
        <f t="shared" si="11"/>
        <v>0</v>
      </c>
      <c r="AE58" s="241">
        <f t="shared" si="11"/>
        <v>0</v>
      </c>
      <c r="AF58" s="241">
        <f t="shared" si="11"/>
        <v>0</v>
      </c>
      <c r="AG58" s="241">
        <f t="shared" si="11"/>
        <v>0</v>
      </c>
      <c r="AH58" s="241">
        <f t="shared" si="11"/>
        <v>0</v>
      </c>
      <c r="AI58" s="241">
        <f t="shared" si="11"/>
        <v>0</v>
      </c>
      <c r="AJ58" s="241">
        <f t="shared" si="11"/>
        <v>0</v>
      </c>
      <c r="AK58" s="241">
        <f t="shared" si="11"/>
        <v>0</v>
      </c>
      <c r="AL58" s="241">
        <f t="shared" si="11"/>
        <v>0</v>
      </c>
      <c r="AM58" s="241">
        <f t="shared" si="11"/>
        <v>0</v>
      </c>
      <c r="AN58" s="241">
        <f t="shared" si="11"/>
        <v>0</v>
      </c>
      <c r="AO58" s="241">
        <f t="shared" si="11"/>
        <v>0</v>
      </c>
      <c r="AP58" s="241">
        <f t="shared" si="11"/>
        <v>0</v>
      </c>
      <c r="AQ58" s="241">
        <f t="shared" si="11"/>
        <v>0</v>
      </c>
      <c r="AR58" s="241">
        <f t="shared" si="11"/>
        <v>0</v>
      </c>
      <c r="AS58" s="241">
        <f t="shared" si="11"/>
        <v>0</v>
      </c>
      <c r="AT58" s="241">
        <f t="shared" si="11"/>
        <v>0</v>
      </c>
      <c r="AU58" s="241">
        <f t="shared" si="11"/>
        <v>0</v>
      </c>
      <c r="AV58" s="242">
        <f t="shared" ca="1" si="7"/>
        <v>1</v>
      </c>
    </row>
    <row r="59" spans="1:49">
      <c r="B59" s="246">
        <f t="shared" si="4"/>
        <v>1996</v>
      </c>
      <c r="C59" s="241">
        <f t="shared" ref="C59:AU59" ca="1" si="12">IF(C11=0,0, C11/$AV11)</f>
        <v>0.13419819844397829</v>
      </c>
      <c r="D59" s="241">
        <f t="shared" ca="1" si="12"/>
        <v>0.13136965847465529</v>
      </c>
      <c r="E59" s="241">
        <f t="shared" ca="1" si="12"/>
        <v>0.14007412245878853</v>
      </c>
      <c r="F59" s="241">
        <f t="shared" ca="1" si="12"/>
        <v>0.1458909764207886</v>
      </c>
      <c r="G59" s="241">
        <f t="shared" ca="1" si="12"/>
        <v>0.15023012100505476</v>
      </c>
      <c r="H59" s="241">
        <f t="shared" ca="1" si="12"/>
        <v>0.14744151822899043</v>
      </c>
      <c r="I59" s="241">
        <f t="shared" ca="1" si="12"/>
        <v>0.15079540496774405</v>
      </c>
      <c r="J59" s="241">
        <f t="shared" si="12"/>
        <v>0</v>
      </c>
      <c r="K59" s="241">
        <f t="shared" si="12"/>
        <v>0</v>
      </c>
      <c r="L59" s="241">
        <f t="shared" si="12"/>
        <v>0</v>
      </c>
      <c r="M59" s="241">
        <f t="shared" si="12"/>
        <v>0</v>
      </c>
      <c r="N59" s="241">
        <f t="shared" si="12"/>
        <v>0</v>
      </c>
      <c r="O59" s="241">
        <f t="shared" si="12"/>
        <v>0</v>
      </c>
      <c r="P59" s="241">
        <f t="shared" si="12"/>
        <v>0</v>
      </c>
      <c r="Q59" s="241">
        <f t="shared" si="12"/>
        <v>0</v>
      </c>
      <c r="R59" s="241">
        <f t="shared" si="12"/>
        <v>0</v>
      </c>
      <c r="S59" s="241">
        <f t="shared" si="12"/>
        <v>0</v>
      </c>
      <c r="T59" s="241">
        <f t="shared" si="12"/>
        <v>0</v>
      </c>
      <c r="U59" s="241">
        <f t="shared" si="12"/>
        <v>0</v>
      </c>
      <c r="V59" s="241">
        <f t="shared" si="12"/>
        <v>0</v>
      </c>
      <c r="W59" s="241">
        <f t="shared" si="12"/>
        <v>0</v>
      </c>
      <c r="X59" s="241">
        <f t="shared" si="12"/>
        <v>0</v>
      </c>
      <c r="Y59" s="241">
        <f t="shared" si="12"/>
        <v>0</v>
      </c>
      <c r="Z59" s="241">
        <f t="shared" si="12"/>
        <v>0</v>
      </c>
      <c r="AA59" s="241">
        <f t="shared" si="12"/>
        <v>0</v>
      </c>
      <c r="AB59" s="241">
        <f t="shared" si="12"/>
        <v>0</v>
      </c>
      <c r="AC59" s="241">
        <f t="shared" si="12"/>
        <v>0</v>
      </c>
      <c r="AD59" s="241">
        <f t="shared" si="12"/>
        <v>0</v>
      </c>
      <c r="AE59" s="241">
        <f t="shared" si="12"/>
        <v>0</v>
      </c>
      <c r="AF59" s="241">
        <f t="shared" si="12"/>
        <v>0</v>
      </c>
      <c r="AG59" s="241">
        <f t="shared" si="12"/>
        <v>0</v>
      </c>
      <c r="AH59" s="241">
        <f t="shared" si="12"/>
        <v>0</v>
      </c>
      <c r="AI59" s="241">
        <f t="shared" si="12"/>
        <v>0</v>
      </c>
      <c r="AJ59" s="241">
        <f t="shared" si="12"/>
        <v>0</v>
      </c>
      <c r="AK59" s="241">
        <f t="shared" si="12"/>
        <v>0</v>
      </c>
      <c r="AL59" s="241">
        <f t="shared" si="12"/>
        <v>0</v>
      </c>
      <c r="AM59" s="241">
        <f t="shared" si="12"/>
        <v>0</v>
      </c>
      <c r="AN59" s="241">
        <f t="shared" si="12"/>
        <v>0</v>
      </c>
      <c r="AO59" s="241">
        <f t="shared" si="12"/>
        <v>0</v>
      </c>
      <c r="AP59" s="241">
        <f t="shared" si="12"/>
        <v>0</v>
      </c>
      <c r="AQ59" s="241">
        <f t="shared" si="12"/>
        <v>0</v>
      </c>
      <c r="AR59" s="241">
        <f t="shared" si="12"/>
        <v>0</v>
      </c>
      <c r="AS59" s="241">
        <f t="shared" si="12"/>
        <v>0</v>
      </c>
      <c r="AT59" s="241">
        <f t="shared" si="12"/>
        <v>0</v>
      </c>
      <c r="AU59" s="241">
        <f t="shared" si="12"/>
        <v>0</v>
      </c>
      <c r="AV59" s="242">
        <f t="shared" ca="1" si="7"/>
        <v>0.99999999999999989</v>
      </c>
    </row>
    <row r="60" spans="1:49">
      <c r="B60" s="246">
        <f t="shared" si="4"/>
        <v>1997</v>
      </c>
      <c r="C60" s="241">
        <f t="shared" ref="C60:AU60" ca="1" si="13">IF(C12=0,0, C12/$AV12)</f>
        <v>0.11646076711265359</v>
      </c>
      <c r="D60" s="241">
        <f t="shared" ca="1" si="13"/>
        <v>0.11400608487059896</v>
      </c>
      <c r="E60" s="241">
        <f t="shared" ca="1" si="13"/>
        <v>0.1215600503086656</v>
      </c>
      <c r="F60" s="241">
        <f t="shared" ca="1" si="13"/>
        <v>0.12660807094121981</v>
      </c>
      <c r="G60" s="241">
        <f t="shared" ca="1" si="13"/>
        <v>0.13037369605955781</v>
      </c>
      <c r="H60" s="241">
        <f t="shared" ca="1" si="13"/>
        <v>0.12795367237638969</v>
      </c>
      <c r="I60" s="241">
        <f t="shared" ca="1" si="13"/>
        <v>0.13086426452243297</v>
      </c>
      <c r="J60" s="241">
        <f t="shared" ca="1" si="13"/>
        <v>0.13217339380848148</v>
      </c>
      <c r="K60" s="241">
        <f t="shared" si="13"/>
        <v>0</v>
      </c>
      <c r="L60" s="241">
        <f t="shared" si="13"/>
        <v>0</v>
      </c>
      <c r="M60" s="241">
        <f t="shared" si="13"/>
        <v>0</v>
      </c>
      <c r="N60" s="241">
        <f t="shared" si="13"/>
        <v>0</v>
      </c>
      <c r="O60" s="241">
        <f t="shared" si="13"/>
        <v>0</v>
      </c>
      <c r="P60" s="241">
        <f t="shared" si="13"/>
        <v>0</v>
      </c>
      <c r="Q60" s="241">
        <f t="shared" si="13"/>
        <v>0</v>
      </c>
      <c r="R60" s="241">
        <f t="shared" si="13"/>
        <v>0</v>
      </c>
      <c r="S60" s="241">
        <f t="shared" si="13"/>
        <v>0</v>
      </c>
      <c r="T60" s="241">
        <f t="shared" si="13"/>
        <v>0</v>
      </c>
      <c r="U60" s="241">
        <f t="shared" si="13"/>
        <v>0</v>
      </c>
      <c r="V60" s="241">
        <f t="shared" si="13"/>
        <v>0</v>
      </c>
      <c r="W60" s="241">
        <f t="shared" si="13"/>
        <v>0</v>
      </c>
      <c r="X60" s="241">
        <f t="shared" si="13"/>
        <v>0</v>
      </c>
      <c r="Y60" s="241">
        <f t="shared" si="13"/>
        <v>0</v>
      </c>
      <c r="Z60" s="241">
        <f t="shared" si="13"/>
        <v>0</v>
      </c>
      <c r="AA60" s="241">
        <f t="shared" si="13"/>
        <v>0</v>
      </c>
      <c r="AB60" s="241">
        <f t="shared" si="13"/>
        <v>0</v>
      </c>
      <c r="AC60" s="241">
        <f t="shared" si="13"/>
        <v>0</v>
      </c>
      <c r="AD60" s="241">
        <f t="shared" si="13"/>
        <v>0</v>
      </c>
      <c r="AE60" s="241">
        <f t="shared" si="13"/>
        <v>0</v>
      </c>
      <c r="AF60" s="241">
        <f t="shared" si="13"/>
        <v>0</v>
      </c>
      <c r="AG60" s="241">
        <f t="shared" si="13"/>
        <v>0</v>
      </c>
      <c r="AH60" s="241">
        <f t="shared" si="13"/>
        <v>0</v>
      </c>
      <c r="AI60" s="241">
        <f t="shared" si="13"/>
        <v>0</v>
      </c>
      <c r="AJ60" s="241">
        <f t="shared" si="13"/>
        <v>0</v>
      </c>
      <c r="AK60" s="241">
        <f t="shared" si="13"/>
        <v>0</v>
      </c>
      <c r="AL60" s="241">
        <f t="shared" si="13"/>
        <v>0</v>
      </c>
      <c r="AM60" s="241">
        <f t="shared" si="13"/>
        <v>0</v>
      </c>
      <c r="AN60" s="241">
        <f t="shared" si="13"/>
        <v>0</v>
      </c>
      <c r="AO60" s="241">
        <f t="shared" si="13"/>
        <v>0</v>
      </c>
      <c r="AP60" s="241">
        <f t="shared" si="13"/>
        <v>0</v>
      </c>
      <c r="AQ60" s="241">
        <f t="shared" si="13"/>
        <v>0</v>
      </c>
      <c r="AR60" s="241">
        <f t="shared" si="13"/>
        <v>0</v>
      </c>
      <c r="AS60" s="241">
        <f t="shared" si="13"/>
        <v>0</v>
      </c>
      <c r="AT60" s="241">
        <f t="shared" si="13"/>
        <v>0</v>
      </c>
      <c r="AU60" s="241">
        <f t="shared" si="13"/>
        <v>0</v>
      </c>
      <c r="AV60" s="242">
        <f t="shared" ca="1" si="7"/>
        <v>0.99999999999999989</v>
      </c>
    </row>
    <row r="61" spans="1:49">
      <c r="B61" s="246">
        <f t="shared" si="4"/>
        <v>1998</v>
      </c>
      <c r="C61" s="241">
        <f t="shared" ref="C61:AU61" ca="1" si="14">IF(C13=0,0, C13/$AV13)</f>
        <v>0.10261359183526729</v>
      </c>
      <c r="D61" s="241">
        <f t="shared" ca="1" si="14"/>
        <v>0.10045077110244641</v>
      </c>
      <c r="E61" s="241">
        <f t="shared" ca="1" si="14"/>
        <v>0.10710657069416374</v>
      </c>
      <c r="F61" s="241">
        <f t="shared" ca="1" si="14"/>
        <v>0.1115543821040256</v>
      </c>
      <c r="G61" s="241">
        <f t="shared" ca="1" si="14"/>
        <v>0.114872274716943</v>
      </c>
      <c r="H61" s="241">
        <f t="shared" ca="1" si="14"/>
        <v>0.11273999164331283</v>
      </c>
      <c r="I61" s="241">
        <f t="shared" ca="1" si="14"/>
        <v>0.11530451463142022</v>
      </c>
      <c r="J61" s="241">
        <f t="shared" ca="1" si="14"/>
        <v>0.11645798855700609</v>
      </c>
      <c r="K61" s="241">
        <f t="shared" ca="1" si="14"/>
        <v>0.11889991471541476</v>
      </c>
      <c r="L61" s="241">
        <f t="shared" si="14"/>
        <v>0</v>
      </c>
      <c r="M61" s="241">
        <f t="shared" si="14"/>
        <v>0</v>
      </c>
      <c r="N61" s="241">
        <f t="shared" si="14"/>
        <v>0</v>
      </c>
      <c r="O61" s="241">
        <f t="shared" si="14"/>
        <v>0</v>
      </c>
      <c r="P61" s="241">
        <f t="shared" si="14"/>
        <v>0</v>
      </c>
      <c r="Q61" s="241">
        <f t="shared" si="14"/>
        <v>0</v>
      </c>
      <c r="R61" s="241">
        <f t="shared" si="14"/>
        <v>0</v>
      </c>
      <c r="S61" s="241">
        <f t="shared" si="14"/>
        <v>0</v>
      </c>
      <c r="T61" s="241">
        <f t="shared" si="14"/>
        <v>0</v>
      </c>
      <c r="U61" s="241">
        <f t="shared" si="14"/>
        <v>0</v>
      </c>
      <c r="V61" s="241">
        <f t="shared" si="14"/>
        <v>0</v>
      </c>
      <c r="W61" s="241">
        <f t="shared" si="14"/>
        <v>0</v>
      </c>
      <c r="X61" s="241">
        <f t="shared" si="14"/>
        <v>0</v>
      </c>
      <c r="Y61" s="241">
        <f t="shared" si="14"/>
        <v>0</v>
      </c>
      <c r="Z61" s="241">
        <f t="shared" si="14"/>
        <v>0</v>
      </c>
      <c r="AA61" s="241">
        <f t="shared" si="14"/>
        <v>0</v>
      </c>
      <c r="AB61" s="241">
        <f t="shared" si="14"/>
        <v>0</v>
      </c>
      <c r="AC61" s="241">
        <f t="shared" si="14"/>
        <v>0</v>
      </c>
      <c r="AD61" s="241">
        <f t="shared" si="14"/>
        <v>0</v>
      </c>
      <c r="AE61" s="241">
        <f t="shared" si="14"/>
        <v>0</v>
      </c>
      <c r="AF61" s="241">
        <f t="shared" si="14"/>
        <v>0</v>
      </c>
      <c r="AG61" s="241">
        <f t="shared" si="14"/>
        <v>0</v>
      </c>
      <c r="AH61" s="241">
        <f t="shared" si="14"/>
        <v>0</v>
      </c>
      <c r="AI61" s="241">
        <f t="shared" si="14"/>
        <v>0</v>
      </c>
      <c r="AJ61" s="241">
        <f t="shared" si="14"/>
        <v>0</v>
      </c>
      <c r="AK61" s="241">
        <f t="shared" si="14"/>
        <v>0</v>
      </c>
      <c r="AL61" s="241">
        <f t="shared" si="14"/>
        <v>0</v>
      </c>
      <c r="AM61" s="241">
        <f t="shared" si="14"/>
        <v>0</v>
      </c>
      <c r="AN61" s="241">
        <f t="shared" si="14"/>
        <v>0</v>
      </c>
      <c r="AO61" s="241">
        <f t="shared" si="14"/>
        <v>0</v>
      </c>
      <c r="AP61" s="241">
        <f t="shared" si="14"/>
        <v>0</v>
      </c>
      <c r="AQ61" s="241">
        <f t="shared" si="14"/>
        <v>0</v>
      </c>
      <c r="AR61" s="241">
        <f t="shared" si="14"/>
        <v>0</v>
      </c>
      <c r="AS61" s="241">
        <f t="shared" si="14"/>
        <v>0</v>
      </c>
      <c r="AT61" s="241">
        <f t="shared" si="14"/>
        <v>0</v>
      </c>
      <c r="AU61" s="241">
        <f t="shared" si="14"/>
        <v>0</v>
      </c>
      <c r="AV61" s="242">
        <f t="shared" ca="1" si="7"/>
        <v>0.99999999999999978</v>
      </c>
    </row>
    <row r="62" spans="1:49">
      <c r="B62" s="246">
        <f t="shared" si="4"/>
        <v>1999</v>
      </c>
      <c r="C62" s="241">
        <f t="shared" ref="C62:AU62" ca="1" si="15">IF(C14=0,0, C14/$AV14)</f>
        <v>9.164936082885658E-2</v>
      </c>
      <c r="D62" s="241">
        <f t="shared" ca="1" si="15"/>
        <v>8.9717636832013628E-2</v>
      </c>
      <c r="E62" s="241">
        <f t="shared" ca="1" si="15"/>
        <v>9.5662266266339765E-2</v>
      </c>
      <c r="F62" s="241">
        <f t="shared" ca="1" si="15"/>
        <v>9.9634830382948666E-2</v>
      </c>
      <c r="G62" s="241">
        <f t="shared" ca="1" si="15"/>
        <v>0.10259820718161711</v>
      </c>
      <c r="H62" s="241">
        <f t="shared" ca="1" si="15"/>
        <v>0.10069375790438959</v>
      </c>
      <c r="I62" s="241">
        <f t="shared" ca="1" si="15"/>
        <v>0.10298426239299839</v>
      </c>
      <c r="J62" s="241">
        <f t="shared" ca="1" si="15"/>
        <v>0.10401448798126559</v>
      </c>
      <c r="K62" s="241">
        <f t="shared" ca="1" si="15"/>
        <v>0.10619549507405601</v>
      </c>
      <c r="L62" s="241">
        <f t="shared" ca="1" si="15"/>
        <v>0.10684969515551461</v>
      </c>
      <c r="M62" s="241">
        <f t="shared" si="15"/>
        <v>0</v>
      </c>
      <c r="N62" s="241">
        <f t="shared" si="15"/>
        <v>0</v>
      </c>
      <c r="O62" s="241">
        <f t="shared" si="15"/>
        <v>0</v>
      </c>
      <c r="P62" s="241">
        <f t="shared" si="15"/>
        <v>0</v>
      </c>
      <c r="Q62" s="241">
        <f t="shared" si="15"/>
        <v>0</v>
      </c>
      <c r="R62" s="241">
        <f t="shared" si="15"/>
        <v>0</v>
      </c>
      <c r="S62" s="241">
        <f t="shared" si="15"/>
        <v>0</v>
      </c>
      <c r="T62" s="241">
        <f t="shared" si="15"/>
        <v>0</v>
      </c>
      <c r="U62" s="241">
        <f t="shared" si="15"/>
        <v>0</v>
      </c>
      <c r="V62" s="241">
        <f t="shared" si="15"/>
        <v>0</v>
      </c>
      <c r="W62" s="241">
        <f t="shared" si="15"/>
        <v>0</v>
      </c>
      <c r="X62" s="241">
        <f t="shared" si="15"/>
        <v>0</v>
      </c>
      <c r="Y62" s="241">
        <f t="shared" si="15"/>
        <v>0</v>
      </c>
      <c r="Z62" s="241">
        <f t="shared" si="15"/>
        <v>0</v>
      </c>
      <c r="AA62" s="241">
        <f t="shared" si="15"/>
        <v>0</v>
      </c>
      <c r="AB62" s="241">
        <f t="shared" si="15"/>
        <v>0</v>
      </c>
      <c r="AC62" s="241">
        <f t="shared" si="15"/>
        <v>0</v>
      </c>
      <c r="AD62" s="241">
        <f t="shared" si="15"/>
        <v>0</v>
      </c>
      <c r="AE62" s="241">
        <f t="shared" si="15"/>
        <v>0</v>
      </c>
      <c r="AF62" s="241">
        <f t="shared" si="15"/>
        <v>0</v>
      </c>
      <c r="AG62" s="241">
        <f t="shared" si="15"/>
        <v>0</v>
      </c>
      <c r="AH62" s="241">
        <f t="shared" si="15"/>
        <v>0</v>
      </c>
      <c r="AI62" s="241">
        <f t="shared" si="15"/>
        <v>0</v>
      </c>
      <c r="AJ62" s="241">
        <f t="shared" si="15"/>
        <v>0</v>
      </c>
      <c r="AK62" s="241">
        <f t="shared" si="15"/>
        <v>0</v>
      </c>
      <c r="AL62" s="241">
        <f t="shared" si="15"/>
        <v>0</v>
      </c>
      <c r="AM62" s="241">
        <f t="shared" si="15"/>
        <v>0</v>
      </c>
      <c r="AN62" s="241">
        <f t="shared" si="15"/>
        <v>0</v>
      </c>
      <c r="AO62" s="241">
        <f t="shared" si="15"/>
        <v>0</v>
      </c>
      <c r="AP62" s="241">
        <f t="shared" si="15"/>
        <v>0</v>
      </c>
      <c r="AQ62" s="241">
        <f t="shared" si="15"/>
        <v>0</v>
      </c>
      <c r="AR62" s="241">
        <f t="shared" si="15"/>
        <v>0</v>
      </c>
      <c r="AS62" s="241">
        <f t="shared" si="15"/>
        <v>0</v>
      </c>
      <c r="AT62" s="241">
        <f t="shared" si="15"/>
        <v>0</v>
      </c>
      <c r="AU62" s="241">
        <f t="shared" si="15"/>
        <v>0</v>
      </c>
      <c r="AV62" s="242">
        <f t="shared" ca="1" si="7"/>
        <v>0.99999999999999989</v>
      </c>
    </row>
    <row r="63" spans="1:49">
      <c r="B63" s="246">
        <f t="shared" si="4"/>
        <v>2000</v>
      </c>
      <c r="C63" s="241">
        <f t="shared" ref="C63:AU63" ca="1" si="16">IF(C15=0,0, C15/$AV15)</f>
        <v>8.2874151033528451E-2</v>
      </c>
      <c r="D63" s="241">
        <f t="shared" ca="1" si="16"/>
        <v>8.1127385046055808E-2</v>
      </c>
      <c r="E63" s="241">
        <f t="shared" ca="1" si="16"/>
        <v>8.6502830255091964E-2</v>
      </c>
      <c r="F63" s="241">
        <f t="shared" ca="1" si="16"/>
        <v>9.0095030741956281E-2</v>
      </c>
      <c r="G63" s="241">
        <f t="shared" ca="1" si="16"/>
        <v>9.2774671212561471E-2</v>
      </c>
      <c r="H63" s="241">
        <f t="shared" ca="1" si="16"/>
        <v>9.1052568454732377E-2</v>
      </c>
      <c r="I63" s="241">
        <f t="shared" ca="1" si="16"/>
        <v>9.3123762549434372E-2</v>
      </c>
      <c r="J63" s="241">
        <f t="shared" ca="1" si="16"/>
        <v>9.405534647133533E-2</v>
      </c>
      <c r="K63" s="241">
        <f t="shared" ca="1" si="16"/>
        <v>9.6027527287201958E-2</v>
      </c>
      <c r="L63" s="241">
        <f t="shared" ca="1" si="16"/>
        <v>9.6619089256283111E-2</v>
      </c>
      <c r="M63" s="241">
        <f t="shared" ca="1" si="16"/>
        <v>9.5747637691818821E-2</v>
      </c>
      <c r="N63" s="241">
        <f t="shared" si="16"/>
        <v>0</v>
      </c>
      <c r="O63" s="241">
        <f t="shared" si="16"/>
        <v>0</v>
      </c>
      <c r="P63" s="241">
        <f t="shared" si="16"/>
        <v>0</v>
      </c>
      <c r="Q63" s="241">
        <f t="shared" si="16"/>
        <v>0</v>
      </c>
      <c r="R63" s="241">
        <f t="shared" si="16"/>
        <v>0</v>
      </c>
      <c r="S63" s="241">
        <f t="shared" si="16"/>
        <v>0</v>
      </c>
      <c r="T63" s="241">
        <f t="shared" si="16"/>
        <v>0</v>
      </c>
      <c r="U63" s="241">
        <f t="shared" si="16"/>
        <v>0</v>
      </c>
      <c r="V63" s="241">
        <f t="shared" si="16"/>
        <v>0</v>
      </c>
      <c r="W63" s="241">
        <f t="shared" si="16"/>
        <v>0</v>
      </c>
      <c r="X63" s="241">
        <f t="shared" si="16"/>
        <v>0</v>
      </c>
      <c r="Y63" s="241">
        <f t="shared" si="16"/>
        <v>0</v>
      </c>
      <c r="Z63" s="241">
        <f t="shared" si="16"/>
        <v>0</v>
      </c>
      <c r="AA63" s="241">
        <f t="shared" si="16"/>
        <v>0</v>
      </c>
      <c r="AB63" s="241">
        <f t="shared" si="16"/>
        <v>0</v>
      </c>
      <c r="AC63" s="241">
        <f t="shared" si="16"/>
        <v>0</v>
      </c>
      <c r="AD63" s="241">
        <f t="shared" si="16"/>
        <v>0</v>
      </c>
      <c r="AE63" s="241">
        <f t="shared" si="16"/>
        <v>0</v>
      </c>
      <c r="AF63" s="241">
        <f t="shared" si="16"/>
        <v>0</v>
      </c>
      <c r="AG63" s="241">
        <f t="shared" si="16"/>
        <v>0</v>
      </c>
      <c r="AH63" s="241">
        <f t="shared" si="16"/>
        <v>0</v>
      </c>
      <c r="AI63" s="241">
        <f t="shared" si="16"/>
        <v>0</v>
      </c>
      <c r="AJ63" s="241">
        <f t="shared" si="16"/>
        <v>0</v>
      </c>
      <c r="AK63" s="241">
        <f t="shared" si="16"/>
        <v>0</v>
      </c>
      <c r="AL63" s="241">
        <f t="shared" si="16"/>
        <v>0</v>
      </c>
      <c r="AM63" s="241">
        <f t="shared" si="16"/>
        <v>0</v>
      </c>
      <c r="AN63" s="241">
        <f t="shared" si="16"/>
        <v>0</v>
      </c>
      <c r="AO63" s="241">
        <f t="shared" si="16"/>
        <v>0</v>
      </c>
      <c r="AP63" s="241">
        <f t="shared" si="16"/>
        <v>0</v>
      </c>
      <c r="AQ63" s="241">
        <f t="shared" si="16"/>
        <v>0</v>
      </c>
      <c r="AR63" s="241">
        <f t="shared" si="16"/>
        <v>0</v>
      </c>
      <c r="AS63" s="241">
        <f t="shared" si="16"/>
        <v>0</v>
      </c>
      <c r="AT63" s="241">
        <f t="shared" si="16"/>
        <v>0</v>
      </c>
      <c r="AU63" s="241">
        <f t="shared" si="16"/>
        <v>0</v>
      </c>
      <c r="AV63" s="242">
        <f t="shared" ca="1" si="7"/>
        <v>1</v>
      </c>
    </row>
    <row r="64" spans="1:49">
      <c r="B64" s="246">
        <f t="shared" si="4"/>
        <v>2001</v>
      </c>
      <c r="C64" s="241">
        <f t="shared" ref="C64:AU64" ca="1" si="17">IF(C16=0,0, C16/$AV16)</f>
        <v>7.5531631261477841E-2</v>
      </c>
      <c r="D64" s="241">
        <f t="shared" ca="1" si="17"/>
        <v>7.3939626000241468E-2</v>
      </c>
      <c r="E64" s="241">
        <f t="shared" ca="1" si="17"/>
        <v>7.8838815196531811E-2</v>
      </c>
      <c r="F64" s="241">
        <f t="shared" ca="1" si="17"/>
        <v>8.2112752355554611E-2</v>
      </c>
      <c r="G64" s="241">
        <f t="shared" ca="1" si="17"/>
        <v>8.4554980884172654E-2</v>
      </c>
      <c r="H64" s="241">
        <f t="shared" ca="1" si="17"/>
        <v>8.2985453729124067E-2</v>
      </c>
      <c r="I64" s="241">
        <f t="shared" ca="1" si="17"/>
        <v>8.4873143276238586E-2</v>
      </c>
      <c r="J64" s="241">
        <f t="shared" ca="1" si="17"/>
        <v>8.5722190324089217E-2</v>
      </c>
      <c r="K64" s="241">
        <f t="shared" ca="1" si="17"/>
        <v>8.7519639013545272E-2</v>
      </c>
      <c r="L64" s="241">
        <f t="shared" ca="1" si="17"/>
        <v>8.8058789520183631E-2</v>
      </c>
      <c r="M64" s="241">
        <f t="shared" ca="1" si="17"/>
        <v>8.7264547197233922E-2</v>
      </c>
      <c r="N64" s="241">
        <f t="shared" ca="1" si="17"/>
        <v>8.8598431241606851E-2</v>
      </c>
      <c r="O64" s="241">
        <f t="shared" si="17"/>
        <v>0</v>
      </c>
      <c r="P64" s="241">
        <f t="shared" si="17"/>
        <v>0</v>
      </c>
      <c r="Q64" s="241">
        <f t="shared" si="17"/>
        <v>0</v>
      </c>
      <c r="R64" s="241">
        <f t="shared" si="17"/>
        <v>0</v>
      </c>
      <c r="S64" s="241">
        <f t="shared" si="17"/>
        <v>0</v>
      </c>
      <c r="T64" s="241">
        <f t="shared" si="17"/>
        <v>0</v>
      </c>
      <c r="U64" s="241">
        <f t="shared" si="17"/>
        <v>0</v>
      </c>
      <c r="V64" s="241">
        <f t="shared" si="17"/>
        <v>0</v>
      </c>
      <c r="W64" s="241">
        <f t="shared" si="17"/>
        <v>0</v>
      </c>
      <c r="X64" s="241">
        <f t="shared" si="17"/>
        <v>0</v>
      </c>
      <c r="Y64" s="241">
        <f t="shared" si="17"/>
        <v>0</v>
      </c>
      <c r="Z64" s="241">
        <f t="shared" si="17"/>
        <v>0</v>
      </c>
      <c r="AA64" s="241">
        <f t="shared" si="17"/>
        <v>0</v>
      </c>
      <c r="AB64" s="241">
        <f t="shared" si="17"/>
        <v>0</v>
      </c>
      <c r="AC64" s="241">
        <f t="shared" si="17"/>
        <v>0</v>
      </c>
      <c r="AD64" s="241">
        <f t="shared" si="17"/>
        <v>0</v>
      </c>
      <c r="AE64" s="241">
        <f t="shared" si="17"/>
        <v>0</v>
      </c>
      <c r="AF64" s="241">
        <f t="shared" si="17"/>
        <v>0</v>
      </c>
      <c r="AG64" s="241">
        <f t="shared" si="17"/>
        <v>0</v>
      </c>
      <c r="AH64" s="241">
        <f t="shared" si="17"/>
        <v>0</v>
      </c>
      <c r="AI64" s="241">
        <f t="shared" si="17"/>
        <v>0</v>
      </c>
      <c r="AJ64" s="241">
        <f t="shared" si="17"/>
        <v>0</v>
      </c>
      <c r="AK64" s="241">
        <f t="shared" si="17"/>
        <v>0</v>
      </c>
      <c r="AL64" s="241">
        <f t="shared" si="17"/>
        <v>0</v>
      </c>
      <c r="AM64" s="241">
        <f t="shared" si="17"/>
        <v>0</v>
      </c>
      <c r="AN64" s="241">
        <f t="shared" si="17"/>
        <v>0</v>
      </c>
      <c r="AO64" s="241">
        <f t="shared" si="17"/>
        <v>0</v>
      </c>
      <c r="AP64" s="241">
        <f t="shared" si="17"/>
        <v>0</v>
      </c>
      <c r="AQ64" s="241">
        <f t="shared" si="17"/>
        <v>0</v>
      </c>
      <c r="AR64" s="241">
        <f t="shared" si="17"/>
        <v>0</v>
      </c>
      <c r="AS64" s="241">
        <f t="shared" si="17"/>
        <v>0</v>
      </c>
      <c r="AT64" s="241">
        <f t="shared" si="17"/>
        <v>0</v>
      </c>
      <c r="AU64" s="241">
        <f t="shared" si="17"/>
        <v>0</v>
      </c>
      <c r="AV64" s="242">
        <f t="shared" ca="1" si="7"/>
        <v>1</v>
      </c>
    </row>
    <row r="65" spans="2:48">
      <c r="B65" s="246">
        <f t="shared" si="4"/>
        <v>2002</v>
      </c>
      <c r="C65" s="241">
        <f t="shared" ref="C65:AU65" ca="1" si="18">IF(C17=0,0, C17/$AV17)</f>
        <v>6.9166580099713021E-2</v>
      </c>
      <c r="D65" s="241">
        <f t="shared" ca="1" si="18"/>
        <v>6.7708733134389645E-2</v>
      </c>
      <c r="E65" s="241">
        <f t="shared" ca="1" si="18"/>
        <v>7.2195067618491912E-2</v>
      </c>
      <c r="F65" s="241">
        <f t="shared" ca="1" si="18"/>
        <v>7.5193110067317825E-2</v>
      </c>
      <c r="G65" s="241">
        <f t="shared" ca="1" si="18"/>
        <v>7.742953197857895E-2</v>
      </c>
      <c r="H65" s="241">
        <f t="shared" ca="1" si="18"/>
        <v>7.5992268889257725E-2</v>
      </c>
      <c r="I65" s="241">
        <f t="shared" ca="1" si="18"/>
        <v>7.7720882823357651E-2</v>
      </c>
      <c r="J65" s="241">
        <f t="shared" ca="1" si="18"/>
        <v>7.8498380669793491E-2</v>
      </c>
      <c r="K65" s="241">
        <f t="shared" ca="1" si="18"/>
        <v>8.014435834402113E-2</v>
      </c>
      <c r="L65" s="241">
        <f t="shared" ca="1" si="18"/>
        <v>8.0638074633215345E-2</v>
      </c>
      <c r="M65" s="241">
        <f t="shared" ca="1" si="18"/>
        <v>7.9910763117081035E-2</v>
      </c>
      <c r="N65" s="241">
        <f t="shared" ca="1" si="18"/>
        <v>8.1132240742520623E-2</v>
      </c>
      <c r="O65" s="241">
        <f t="shared" ca="1" si="18"/>
        <v>8.4270007882261605E-2</v>
      </c>
      <c r="P65" s="241">
        <f t="shared" si="18"/>
        <v>0</v>
      </c>
      <c r="Q65" s="241">
        <f t="shared" si="18"/>
        <v>0</v>
      </c>
      <c r="R65" s="241">
        <f t="shared" si="18"/>
        <v>0</v>
      </c>
      <c r="S65" s="241">
        <f t="shared" si="18"/>
        <v>0</v>
      </c>
      <c r="T65" s="241">
        <f t="shared" si="18"/>
        <v>0</v>
      </c>
      <c r="U65" s="241">
        <f t="shared" si="18"/>
        <v>0</v>
      </c>
      <c r="V65" s="241">
        <f t="shared" si="18"/>
        <v>0</v>
      </c>
      <c r="W65" s="241">
        <f t="shared" si="18"/>
        <v>0</v>
      </c>
      <c r="X65" s="241">
        <f t="shared" si="18"/>
        <v>0</v>
      </c>
      <c r="Y65" s="241">
        <f t="shared" si="18"/>
        <v>0</v>
      </c>
      <c r="Z65" s="241">
        <f t="shared" si="18"/>
        <v>0</v>
      </c>
      <c r="AA65" s="241">
        <f t="shared" si="18"/>
        <v>0</v>
      </c>
      <c r="AB65" s="241">
        <f t="shared" si="18"/>
        <v>0</v>
      </c>
      <c r="AC65" s="241">
        <f t="shared" si="18"/>
        <v>0</v>
      </c>
      <c r="AD65" s="241">
        <f t="shared" si="18"/>
        <v>0</v>
      </c>
      <c r="AE65" s="241">
        <f t="shared" si="18"/>
        <v>0</v>
      </c>
      <c r="AF65" s="241">
        <f t="shared" si="18"/>
        <v>0</v>
      </c>
      <c r="AG65" s="241">
        <f t="shared" si="18"/>
        <v>0</v>
      </c>
      <c r="AH65" s="241">
        <f t="shared" si="18"/>
        <v>0</v>
      </c>
      <c r="AI65" s="241">
        <f t="shared" si="18"/>
        <v>0</v>
      </c>
      <c r="AJ65" s="241">
        <f t="shared" si="18"/>
        <v>0</v>
      </c>
      <c r="AK65" s="241">
        <f t="shared" si="18"/>
        <v>0</v>
      </c>
      <c r="AL65" s="241">
        <f t="shared" si="18"/>
        <v>0</v>
      </c>
      <c r="AM65" s="241">
        <f t="shared" si="18"/>
        <v>0</v>
      </c>
      <c r="AN65" s="241">
        <f t="shared" si="18"/>
        <v>0</v>
      </c>
      <c r="AO65" s="241">
        <f t="shared" si="18"/>
        <v>0</v>
      </c>
      <c r="AP65" s="241">
        <f t="shared" si="18"/>
        <v>0</v>
      </c>
      <c r="AQ65" s="241">
        <f t="shared" si="18"/>
        <v>0</v>
      </c>
      <c r="AR65" s="241">
        <f t="shared" si="18"/>
        <v>0</v>
      </c>
      <c r="AS65" s="241">
        <f t="shared" si="18"/>
        <v>0</v>
      </c>
      <c r="AT65" s="241">
        <f t="shared" si="18"/>
        <v>0</v>
      </c>
      <c r="AU65" s="241">
        <f t="shared" si="18"/>
        <v>0</v>
      </c>
      <c r="AV65" s="242">
        <f t="shared" ca="1" si="7"/>
        <v>1</v>
      </c>
    </row>
    <row r="66" spans="2:48">
      <c r="B66" s="246">
        <f t="shared" si="4"/>
        <v>2003</v>
      </c>
      <c r="C66" s="241">
        <f t="shared" ref="C66:AU66" ca="1" si="19">IF(C18=0,0, C18/$AV18)</f>
        <v>6.3604825160888306E-2</v>
      </c>
      <c r="D66" s="241">
        <f t="shared" ca="1" si="19"/>
        <v>6.2264205150370983E-2</v>
      </c>
      <c r="E66" s="241">
        <f t="shared" ca="1" si="19"/>
        <v>6.6389788923100726E-2</v>
      </c>
      <c r="F66" s="241">
        <f t="shared" ca="1" si="19"/>
        <v>6.9146755734349585E-2</v>
      </c>
      <c r="G66" s="241">
        <f t="shared" ca="1" si="19"/>
        <v>7.1203344688822598E-2</v>
      </c>
      <c r="H66" s="241">
        <f t="shared" ca="1" si="19"/>
        <v>6.9881653383936856E-2</v>
      </c>
      <c r="I66" s="241">
        <f t="shared" ca="1" si="19"/>
        <v>7.1471267716329681E-2</v>
      </c>
      <c r="J66" s="241">
        <f t="shared" ca="1" si="19"/>
        <v>7.2186246171448129E-2</v>
      </c>
      <c r="K66" s="241">
        <f t="shared" ca="1" si="19"/>
        <v>7.3699869109535368E-2</v>
      </c>
      <c r="L66" s="241">
        <f t="shared" ca="1" si="19"/>
        <v>7.4153885170586964E-2</v>
      </c>
      <c r="M66" s="241">
        <f t="shared" ca="1" si="19"/>
        <v>7.3485057511990387E-2</v>
      </c>
      <c r="N66" s="241">
        <f t="shared" ca="1" si="19"/>
        <v>7.4608314881257728E-2</v>
      </c>
      <c r="O66" s="241">
        <f t="shared" ca="1" si="19"/>
        <v>7.7493770979146157E-2</v>
      </c>
      <c r="P66" s="241">
        <f t="shared" ca="1" si="19"/>
        <v>8.0411015418236406E-2</v>
      </c>
      <c r="Q66" s="241">
        <f t="shared" si="19"/>
        <v>0</v>
      </c>
      <c r="R66" s="241">
        <f t="shared" si="19"/>
        <v>0</v>
      </c>
      <c r="S66" s="241">
        <f t="shared" si="19"/>
        <v>0</v>
      </c>
      <c r="T66" s="241">
        <f t="shared" si="19"/>
        <v>0</v>
      </c>
      <c r="U66" s="241">
        <f t="shared" si="19"/>
        <v>0</v>
      </c>
      <c r="V66" s="241">
        <f t="shared" si="19"/>
        <v>0</v>
      </c>
      <c r="W66" s="241">
        <f t="shared" si="19"/>
        <v>0</v>
      </c>
      <c r="X66" s="241">
        <f t="shared" si="19"/>
        <v>0</v>
      </c>
      <c r="Y66" s="241">
        <f t="shared" si="19"/>
        <v>0</v>
      </c>
      <c r="Z66" s="241">
        <f t="shared" si="19"/>
        <v>0</v>
      </c>
      <c r="AA66" s="241">
        <f t="shared" si="19"/>
        <v>0</v>
      </c>
      <c r="AB66" s="241">
        <f t="shared" si="19"/>
        <v>0</v>
      </c>
      <c r="AC66" s="241">
        <f t="shared" si="19"/>
        <v>0</v>
      </c>
      <c r="AD66" s="241">
        <f t="shared" si="19"/>
        <v>0</v>
      </c>
      <c r="AE66" s="241">
        <f t="shared" si="19"/>
        <v>0</v>
      </c>
      <c r="AF66" s="241">
        <f t="shared" si="19"/>
        <v>0</v>
      </c>
      <c r="AG66" s="241">
        <f t="shared" si="19"/>
        <v>0</v>
      </c>
      <c r="AH66" s="241">
        <f t="shared" si="19"/>
        <v>0</v>
      </c>
      <c r="AI66" s="241">
        <f t="shared" si="19"/>
        <v>0</v>
      </c>
      <c r="AJ66" s="241">
        <f t="shared" si="19"/>
        <v>0</v>
      </c>
      <c r="AK66" s="241">
        <f t="shared" si="19"/>
        <v>0</v>
      </c>
      <c r="AL66" s="241">
        <f t="shared" si="19"/>
        <v>0</v>
      </c>
      <c r="AM66" s="241">
        <f t="shared" si="19"/>
        <v>0</v>
      </c>
      <c r="AN66" s="241">
        <f t="shared" si="19"/>
        <v>0</v>
      </c>
      <c r="AO66" s="241">
        <f t="shared" si="19"/>
        <v>0</v>
      </c>
      <c r="AP66" s="241">
        <f t="shared" si="19"/>
        <v>0</v>
      </c>
      <c r="AQ66" s="241">
        <f t="shared" si="19"/>
        <v>0</v>
      </c>
      <c r="AR66" s="241">
        <f t="shared" si="19"/>
        <v>0</v>
      </c>
      <c r="AS66" s="241">
        <f t="shared" si="19"/>
        <v>0</v>
      </c>
      <c r="AT66" s="241">
        <f t="shared" si="19"/>
        <v>0</v>
      </c>
      <c r="AU66" s="241">
        <f t="shared" si="19"/>
        <v>0</v>
      </c>
      <c r="AV66" s="242">
        <f t="shared" ca="1" si="7"/>
        <v>0.99999999999999989</v>
      </c>
    </row>
    <row r="67" spans="2:48">
      <c r="B67" s="246">
        <f t="shared" si="4"/>
        <v>2004</v>
      </c>
      <c r="C67" s="241">
        <f t="shared" ref="C67:AU67" ca="1" si="20">IF(C19=0,0, C19/$AV19)</f>
        <v>5.8762046240225449E-2</v>
      </c>
      <c r="D67" s="241">
        <f t="shared" ca="1" si="20"/>
        <v>5.7523499088349424E-2</v>
      </c>
      <c r="E67" s="241">
        <f t="shared" ca="1" si="20"/>
        <v>6.1334966910292936E-2</v>
      </c>
      <c r="F67" s="241">
        <f t="shared" ca="1" si="20"/>
        <v>6.3882022276541967E-2</v>
      </c>
      <c r="G67" s="241">
        <f t="shared" ca="1" si="20"/>
        <v>6.5782025537838462E-2</v>
      </c>
      <c r="H67" s="241">
        <f t="shared" ca="1" si="20"/>
        <v>6.4560965887465294E-2</v>
      </c>
      <c r="I67" s="241">
        <f t="shared" ca="1" si="20"/>
        <v>6.602954929553087E-2</v>
      </c>
      <c r="J67" s="241">
        <f t="shared" ca="1" si="20"/>
        <v>6.6690090330494209E-2</v>
      </c>
      <c r="K67" s="241">
        <f t="shared" ca="1" si="20"/>
        <v>6.8088468218542253E-2</v>
      </c>
      <c r="L67" s="241">
        <f t="shared" ca="1" si="20"/>
        <v>6.8507916156742454E-2</v>
      </c>
      <c r="M67" s="241">
        <f t="shared" ca="1" si="20"/>
        <v>6.7890012063746674E-2</v>
      </c>
      <c r="N67" s="241">
        <f t="shared" ca="1" si="20"/>
        <v>6.8927746249881169E-2</v>
      </c>
      <c r="O67" s="241">
        <f t="shared" ca="1" si="20"/>
        <v>7.159350791527952E-2</v>
      </c>
      <c r="P67" s="241">
        <f t="shared" ca="1" si="20"/>
        <v>7.4288637603793672E-2</v>
      </c>
      <c r="Q67" s="241">
        <f t="shared" ca="1" si="20"/>
        <v>7.6138546225275536E-2</v>
      </c>
      <c r="R67" s="241">
        <f t="shared" si="20"/>
        <v>0</v>
      </c>
      <c r="S67" s="241">
        <f t="shared" si="20"/>
        <v>0</v>
      </c>
      <c r="T67" s="241">
        <f t="shared" si="20"/>
        <v>0</v>
      </c>
      <c r="U67" s="241">
        <f t="shared" si="20"/>
        <v>0</v>
      </c>
      <c r="V67" s="241">
        <f t="shared" si="20"/>
        <v>0</v>
      </c>
      <c r="W67" s="241">
        <f t="shared" si="20"/>
        <v>0</v>
      </c>
      <c r="X67" s="241">
        <f t="shared" si="20"/>
        <v>0</v>
      </c>
      <c r="Y67" s="241">
        <f t="shared" si="20"/>
        <v>0</v>
      </c>
      <c r="Z67" s="241">
        <f t="shared" si="20"/>
        <v>0</v>
      </c>
      <c r="AA67" s="241">
        <f t="shared" si="20"/>
        <v>0</v>
      </c>
      <c r="AB67" s="241">
        <f t="shared" si="20"/>
        <v>0</v>
      </c>
      <c r="AC67" s="241">
        <f t="shared" si="20"/>
        <v>0</v>
      </c>
      <c r="AD67" s="241">
        <f t="shared" si="20"/>
        <v>0</v>
      </c>
      <c r="AE67" s="241">
        <f t="shared" si="20"/>
        <v>0</v>
      </c>
      <c r="AF67" s="241">
        <f t="shared" si="20"/>
        <v>0</v>
      </c>
      <c r="AG67" s="241">
        <f t="shared" si="20"/>
        <v>0</v>
      </c>
      <c r="AH67" s="241">
        <f t="shared" si="20"/>
        <v>0</v>
      </c>
      <c r="AI67" s="241">
        <f t="shared" si="20"/>
        <v>0</v>
      </c>
      <c r="AJ67" s="241">
        <f t="shared" si="20"/>
        <v>0</v>
      </c>
      <c r="AK67" s="241">
        <f t="shared" si="20"/>
        <v>0</v>
      </c>
      <c r="AL67" s="241">
        <f t="shared" si="20"/>
        <v>0</v>
      </c>
      <c r="AM67" s="241">
        <f t="shared" si="20"/>
        <v>0</v>
      </c>
      <c r="AN67" s="241">
        <f t="shared" si="20"/>
        <v>0</v>
      </c>
      <c r="AO67" s="241">
        <f t="shared" si="20"/>
        <v>0</v>
      </c>
      <c r="AP67" s="241">
        <f t="shared" si="20"/>
        <v>0</v>
      </c>
      <c r="AQ67" s="241">
        <f t="shared" si="20"/>
        <v>0</v>
      </c>
      <c r="AR67" s="241">
        <f t="shared" si="20"/>
        <v>0</v>
      </c>
      <c r="AS67" s="241">
        <f t="shared" si="20"/>
        <v>0</v>
      </c>
      <c r="AT67" s="241">
        <f t="shared" si="20"/>
        <v>0</v>
      </c>
      <c r="AU67" s="241">
        <f t="shared" si="20"/>
        <v>0</v>
      </c>
      <c r="AV67" s="242">
        <f t="shared" ca="1" si="7"/>
        <v>0.99999999999999978</v>
      </c>
    </row>
    <row r="68" spans="2:48">
      <c r="B68" s="246">
        <f t="shared" si="4"/>
        <v>2005</v>
      </c>
      <c r="C68" s="241">
        <f t="shared" ref="C68:AU68" ca="1" si="21">IF(C20=0,0, C20/$AV20)</f>
        <v>5.4445675713658243E-2</v>
      </c>
      <c r="D68" s="241">
        <f t="shared" ca="1" si="21"/>
        <v>5.3298106135984895E-2</v>
      </c>
      <c r="E68" s="241">
        <f t="shared" ca="1" si="21"/>
        <v>5.6829602302374757E-2</v>
      </c>
      <c r="F68" s="241">
        <f t="shared" ca="1" si="21"/>
        <v>5.9189563525110352E-2</v>
      </c>
      <c r="G68" s="241">
        <f t="shared" ca="1" si="21"/>
        <v>6.0950001903932953E-2</v>
      </c>
      <c r="H68" s="241">
        <f t="shared" ca="1" si="21"/>
        <v>5.9818635282024198E-2</v>
      </c>
      <c r="I68" s="241">
        <f t="shared" ca="1" si="21"/>
        <v>6.1179343785385719E-2</v>
      </c>
      <c r="J68" s="241">
        <f t="shared" ca="1" si="21"/>
        <v>6.179136472894093E-2</v>
      </c>
      <c r="K68" s="241">
        <f t="shared" ca="1" si="21"/>
        <v>6.3087024664038566E-2</v>
      </c>
      <c r="L68" s="241">
        <f t="shared" ca="1" si="21"/>
        <v>6.3475662022388024E-2</v>
      </c>
      <c r="M68" s="241">
        <f t="shared" ca="1" si="21"/>
        <v>6.2903146121021061E-2</v>
      </c>
      <c r="N68" s="241">
        <f t="shared" ca="1" si="21"/>
        <v>6.3864653464456259E-2</v>
      </c>
      <c r="O68" s="241">
        <f t="shared" ca="1" si="21"/>
        <v>6.6334601406208255E-2</v>
      </c>
      <c r="P68" s="241">
        <f t="shared" ca="1" si="21"/>
        <v>6.8831760140729059E-2</v>
      </c>
      <c r="Q68" s="241">
        <f t="shared" ca="1" si="21"/>
        <v>7.0545783585272664E-2</v>
      </c>
      <c r="R68" s="241">
        <f t="shared" ca="1" si="21"/>
        <v>7.3455075218473984E-2</v>
      </c>
      <c r="S68" s="241">
        <f t="shared" si="21"/>
        <v>0</v>
      </c>
      <c r="T68" s="241">
        <f t="shared" si="21"/>
        <v>0</v>
      </c>
      <c r="U68" s="241">
        <f t="shared" si="21"/>
        <v>0</v>
      </c>
      <c r="V68" s="241">
        <f t="shared" si="21"/>
        <v>0</v>
      </c>
      <c r="W68" s="241">
        <f t="shared" si="21"/>
        <v>0</v>
      </c>
      <c r="X68" s="241">
        <f t="shared" si="21"/>
        <v>0</v>
      </c>
      <c r="Y68" s="241">
        <f t="shared" si="21"/>
        <v>0</v>
      </c>
      <c r="Z68" s="241">
        <f t="shared" si="21"/>
        <v>0</v>
      </c>
      <c r="AA68" s="241">
        <f t="shared" si="21"/>
        <v>0</v>
      </c>
      <c r="AB68" s="241">
        <f t="shared" si="21"/>
        <v>0</v>
      </c>
      <c r="AC68" s="241">
        <f t="shared" si="21"/>
        <v>0</v>
      </c>
      <c r="AD68" s="241">
        <f t="shared" si="21"/>
        <v>0</v>
      </c>
      <c r="AE68" s="241">
        <f t="shared" si="21"/>
        <v>0</v>
      </c>
      <c r="AF68" s="241">
        <f t="shared" si="21"/>
        <v>0</v>
      </c>
      <c r="AG68" s="241">
        <f t="shared" si="21"/>
        <v>0</v>
      </c>
      <c r="AH68" s="241">
        <f t="shared" si="21"/>
        <v>0</v>
      </c>
      <c r="AI68" s="241">
        <f t="shared" si="21"/>
        <v>0</v>
      </c>
      <c r="AJ68" s="241">
        <f t="shared" si="21"/>
        <v>0</v>
      </c>
      <c r="AK68" s="241">
        <f t="shared" si="21"/>
        <v>0</v>
      </c>
      <c r="AL68" s="241">
        <f t="shared" si="21"/>
        <v>0</v>
      </c>
      <c r="AM68" s="241">
        <f t="shared" si="21"/>
        <v>0</v>
      </c>
      <c r="AN68" s="241">
        <f t="shared" si="21"/>
        <v>0</v>
      </c>
      <c r="AO68" s="241">
        <f t="shared" si="21"/>
        <v>0</v>
      </c>
      <c r="AP68" s="241">
        <f t="shared" si="21"/>
        <v>0</v>
      </c>
      <c r="AQ68" s="241">
        <f t="shared" si="21"/>
        <v>0</v>
      </c>
      <c r="AR68" s="241">
        <f t="shared" si="21"/>
        <v>0</v>
      </c>
      <c r="AS68" s="241">
        <f t="shared" si="21"/>
        <v>0</v>
      </c>
      <c r="AT68" s="241">
        <f t="shared" si="21"/>
        <v>0</v>
      </c>
      <c r="AU68" s="241">
        <f t="shared" si="21"/>
        <v>0</v>
      </c>
      <c r="AV68" s="242">
        <f t="shared" ca="1" si="7"/>
        <v>0.99999999999999989</v>
      </c>
    </row>
    <row r="69" spans="2:48">
      <c r="B69" s="246">
        <f t="shared" si="4"/>
        <v>2006</v>
      </c>
      <c r="C69" s="241">
        <f t="shared" ref="C69:AU69" ca="1" si="22">IF(C21=0,0, C21/$AV21)</f>
        <v>5.0778556831740478E-2</v>
      </c>
      <c r="D69" s="241">
        <f t="shared" ca="1" si="22"/>
        <v>4.9708280335867279E-2</v>
      </c>
      <c r="E69" s="241">
        <f t="shared" ca="1" si="22"/>
        <v>5.3001917092791867E-2</v>
      </c>
      <c r="F69" s="241">
        <f t="shared" ca="1" si="22"/>
        <v>5.5202926144449598E-2</v>
      </c>
      <c r="G69" s="241">
        <f t="shared" ca="1" si="22"/>
        <v>5.6844792446889399E-2</v>
      </c>
      <c r="H69" s="241">
        <f t="shared" ca="1" si="22"/>
        <v>5.578962757740985E-2</v>
      </c>
      <c r="I69" s="241">
        <f t="shared" ca="1" si="22"/>
        <v>5.7058687299117783E-2</v>
      </c>
      <c r="J69" s="241">
        <f t="shared" ca="1" si="22"/>
        <v>5.7629486354454654E-2</v>
      </c>
      <c r="K69" s="241">
        <f t="shared" ca="1" si="22"/>
        <v>5.8837878771053127E-2</v>
      </c>
      <c r="L69" s="241">
        <f t="shared" ca="1" si="22"/>
        <v>5.9200339956982262E-2</v>
      </c>
      <c r="M69" s="241">
        <f t="shared" ca="1" si="22"/>
        <v>5.8666385132222054E-2</v>
      </c>
      <c r="N69" s="241">
        <f t="shared" ca="1" si="22"/>
        <v>5.956313137777397E-2</v>
      </c>
      <c r="O69" s="241">
        <f t="shared" ca="1" si="22"/>
        <v>6.1866719133600666E-2</v>
      </c>
      <c r="P69" s="241">
        <f t="shared" ca="1" si="22"/>
        <v>6.4195684934036712E-2</v>
      </c>
      <c r="Q69" s="241">
        <f t="shared" ca="1" si="22"/>
        <v>6.5794262520756971E-2</v>
      </c>
      <c r="R69" s="241">
        <f t="shared" ca="1" si="22"/>
        <v>6.8507602535371956E-2</v>
      </c>
      <c r="S69" s="241">
        <f t="shared" ca="1" si="22"/>
        <v>6.7353721555481263E-2</v>
      </c>
      <c r="T69" s="241">
        <f t="shared" si="22"/>
        <v>0</v>
      </c>
      <c r="U69" s="241">
        <f t="shared" si="22"/>
        <v>0</v>
      </c>
      <c r="V69" s="241">
        <f t="shared" si="22"/>
        <v>0</v>
      </c>
      <c r="W69" s="241">
        <f t="shared" si="22"/>
        <v>0</v>
      </c>
      <c r="X69" s="241">
        <f t="shared" si="22"/>
        <v>0</v>
      </c>
      <c r="Y69" s="241">
        <f t="shared" si="22"/>
        <v>0</v>
      </c>
      <c r="Z69" s="241">
        <f t="shared" si="22"/>
        <v>0</v>
      </c>
      <c r="AA69" s="241">
        <f t="shared" si="22"/>
        <v>0</v>
      </c>
      <c r="AB69" s="241">
        <f t="shared" si="22"/>
        <v>0</v>
      </c>
      <c r="AC69" s="241">
        <f t="shared" si="22"/>
        <v>0</v>
      </c>
      <c r="AD69" s="241">
        <f t="shared" si="22"/>
        <v>0</v>
      </c>
      <c r="AE69" s="241">
        <f t="shared" si="22"/>
        <v>0</v>
      </c>
      <c r="AF69" s="241">
        <f t="shared" si="22"/>
        <v>0</v>
      </c>
      <c r="AG69" s="241">
        <f t="shared" si="22"/>
        <v>0</v>
      </c>
      <c r="AH69" s="241">
        <f t="shared" si="22"/>
        <v>0</v>
      </c>
      <c r="AI69" s="241">
        <f t="shared" si="22"/>
        <v>0</v>
      </c>
      <c r="AJ69" s="241">
        <f t="shared" si="22"/>
        <v>0</v>
      </c>
      <c r="AK69" s="241">
        <f t="shared" si="22"/>
        <v>0</v>
      </c>
      <c r="AL69" s="241">
        <f t="shared" si="22"/>
        <v>0</v>
      </c>
      <c r="AM69" s="241">
        <f t="shared" si="22"/>
        <v>0</v>
      </c>
      <c r="AN69" s="241">
        <f t="shared" si="22"/>
        <v>0</v>
      </c>
      <c r="AO69" s="241">
        <f t="shared" si="22"/>
        <v>0</v>
      </c>
      <c r="AP69" s="241">
        <f t="shared" si="22"/>
        <v>0</v>
      </c>
      <c r="AQ69" s="241">
        <f t="shared" si="22"/>
        <v>0</v>
      </c>
      <c r="AR69" s="241">
        <f t="shared" si="22"/>
        <v>0</v>
      </c>
      <c r="AS69" s="241">
        <f t="shared" si="22"/>
        <v>0</v>
      </c>
      <c r="AT69" s="241">
        <f t="shared" si="22"/>
        <v>0</v>
      </c>
      <c r="AU69" s="241">
        <f t="shared" si="22"/>
        <v>0</v>
      </c>
      <c r="AV69" s="242">
        <f t="shared" ca="1" si="7"/>
        <v>0.99999999999999989</v>
      </c>
    </row>
    <row r="70" spans="2:48">
      <c r="B70" s="246">
        <f t="shared" si="4"/>
        <v>2007</v>
      </c>
      <c r="C70" s="241">
        <f t="shared" ref="C70:AU70" ca="1" si="23">IF(C22=0,0, C22/$AV22)</f>
        <v>0</v>
      </c>
      <c r="D70" s="241">
        <f t="shared" ca="1" si="23"/>
        <v>4.906080372217219E-2</v>
      </c>
      <c r="E70" s="241">
        <f t="shared" ca="1" si="23"/>
        <v>5.2311539120214391E-2</v>
      </c>
      <c r="F70" s="241">
        <f t="shared" ca="1" si="23"/>
        <v>5.4483878866117615E-2</v>
      </c>
      <c r="G70" s="241">
        <f t="shared" ca="1" si="23"/>
        <v>5.6104358992522745E-2</v>
      </c>
      <c r="H70" s="241">
        <f t="shared" ca="1" si="23"/>
        <v>5.5062938202942245E-2</v>
      </c>
      <c r="I70" s="241">
        <f t="shared" ca="1" si="23"/>
        <v>5.6315467751294028E-2</v>
      </c>
      <c r="J70" s="241">
        <f t="shared" ca="1" si="23"/>
        <v>5.6878831847365502E-2</v>
      </c>
      <c r="K70" s="241">
        <f t="shared" ca="1" si="23"/>
        <v>5.8071484314309162E-2</v>
      </c>
      <c r="L70" s="241">
        <f t="shared" ca="1" si="23"/>
        <v>5.8429224251792852E-2</v>
      </c>
      <c r="M70" s="241">
        <f t="shared" ca="1" si="23"/>
        <v>5.7902224470728902E-2</v>
      </c>
      <c r="N70" s="241">
        <f t="shared" ca="1" si="23"/>
        <v>5.8787290122655565E-2</v>
      </c>
      <c r="O70" s="241">
        <f t="shared" ca="1" si="23"/>
        <v>6.1060872430910657E-2</v>
      </c>
      <c r="P70" s="241">
        <f t="shared" ca="1" si="23"/>
        <v>6.3359502221336114E-2</v>
      </c>
      <c r="Q70" s="241">
        <f t="shared" ca="1" si="23"/>
        <v>6.4937257490414624E-2</v>
      </c>
      <c r="R70" s="241">
        <f t="shared" ca="1" si="23"/>
        <v>6.7615254817803352E-2</v>
      </c>
      <c r="S70" s="241">
        <f t="shared" ca="1" si="23"/>
        <v>6.6476403747304388E-2</v>
      </c>
      <c r="T70" s="241">
        <f t="shared" ca="1" si="23"/>
        <v>6.314266763011582E-2</v>
      </c>
      <c r="U70" s="241">
        <f t="shared" si="23"/>
        <v>0</v>
      </c>
      <c r="V70" s="241">
        <f t="shared" si="23"/>
        <v>0</v>
      </c>
      <c r="W70" s="241">
        <f t="shared" si="23"/>
        <v>0</v>
      </c>
      <c r="X70" s="241">
        <f t="shared" si="23"/>
        <v>0</v>
      </c>
      <c r="Y70" s="241">
        <f t="shared" si="23"/>
        <v>0</v>
      </c>
      <c r="Z70" s="241">
        <f t="shared" si="23"/>
        <v>0</v>
      </c>
      <c r="AA70" s="241">
        <f t="shared" si="23"/>
        <v>0</v>
      </c>
      <c r="AB70" s="241">
        <f t="shared" si="23"/>
        <v>0</v>
      </c>
      <c r="AC70" s="241">
        <f t="shared" si="23"/>
        <v>0</v>
      </c>
      <c r="AD70" s="241">
        <f t="shared" si="23"/>
        <v>0</v>
      </c>
      <c r="AE70" s="241">
        <f t="shared" si="23"/>
        <v>0</v>
      </c>
      <c r="AF70" s="241">
        <f t="shared" si="23"/>
        <v>0</v>
      </c>
      <c r="AG70" s="241">
        <f t="shared" si="23"/>
        <v>0</v>
      </c>
      <c r="AH70" s="241">
        <f t="shared" si="23"/>
        <v>0</v>
      </c>
      <c r="AI70" s="241">
        <f t="shared" si="23"/>
        <v>0</v>
      </c>
      <c r="AJ70" s="241">
        <f t="shared" si="23"/>
        <v>0</v>
      </c>
      <c r="AK70" s="241">
        <f t="shared" si="23"/>
        <v>0</v>
      </c>
      <c r="AL70" s="241">
        <f t="shared" si="23"/>
        <v>0</v>
      </c>
      <c r="AM70" s="241">
        <f t="shared" si="23"/>
        <v>0</v>
      </c>
      <c r="AN70" s="241">
        <f t="shared" si="23"/>
        <v>0</v>
      </c>
      <c r="AO70" s="241">
        <f t="shared" si="23"/>
        <v>0</v>
      </c>
      <c r="AP70" s="241">
        <f t="shared" si="23"/>
        <v>0</v>
      </c>
      <c r="AQ70" s="241">
        <f t="shared" si="23"/>
        <v>0</v>
      </c>
      <c r="AR70" s="241">
        <f t="shared" si="23"/>
        <v>0</v>
      </c>
      <c r="AS70" s="241">
        <f t="shared" si="23"/>
        <v>0</v>
      </c>
      <c r="AT70" s="241">
        <f t="shared" si="23"/>
        <v>0</v>
      </c>
      <c r="AU70" s="241">
        <f t="shared" si="23"/>
        <v>0</v>
      </c>
      <c r="AV70" s="242">
        <f t="shared" ca="1" si="7"/>
        <v>1.0000000000000002</v>
      </c>
    </row>
    <row r="71" spans="2:48">
      <c r="B71" s="246">
        <f t="shared" si="4"/>
        <v>2008</v>
      </c>
      <c r="C71" s="241">
        <f t="shared" ref="C71:AU71" ca="1" si="24">IF(C23=0,0, C23/$AV23)</f>
        <v>0</v>
      </c>
      <c r="D71" s="241">
        <f t="shared" ca="1" si="24"/>
        <v>0</v>
      </c>
      <c r="E71" s="241">
        <f t="shared" ca="1" si="24"/>
        <v>5.1828275397839671E-2</v>
      </c>
      <c r="F71" s="241">
        <f t="shared" ca="1" si="24"/>
        <v>5.3980546665362714E-2</v>
      </c>
      <c r="G71" s="241">
        <f t="shared" ca="1" si="24"/>
        <v>5.5586056495135566E-2</v>
      </c>
      <c r="H71" s="241">
        <f t="shared" ca="1" si="24"/>
        <v>5.455425654439474E-2</v>
      </c>
      <c r="I71" s="241">
        <f t="shared" ca="1" si="24"/>
        <v>5.5795214991951156E-2</v>
      </c>
      <c r="J71" s="241">
        <f t="shared" ca="1" si="24"/>
        <v>5.6353374625781633E-2</v>
      </c>
      <c r="K71" s="241">
        <f t="shared" ca="1" si="24"/>
        <v>5.7535009147538278E-2</v>
      </c>
      <c r="L71" s="241">
        <f t="shared" ca="1" si="24"/>
        <v>5.7889444216980654E-2</v>
      </c>
      <c r="M71" s="241">
        <f t="shared" ca="1" si="24"/>
        <v>5.7367312957856048E-2</v>
      </c>
      <c r="N71" s="241">
        <f t="shared" ca="1" si="24"/>
        <v>5.8244202208768907E-2</v>
      </c>
      <c r="O71" s="241">
        <f t="shared" ca="1" si="24"/>
        <v>6.0496780741033249E-2</v>
      </c>
      <c r="P71" s="241">
        <f t="shared" ca="1" si="24"/>
        <v>6.2774175362171683E-2</v>
      </c>
      <c r="Q71" s="241">
        <f t="shared" ca="1" si="24"/>
        <v>6.4337355034791849E-2</v>
      </c>
      <c r="R71" s="241">
        <f t="shared" ca="1" si="24"/>
        <v>6.6990612525067966E-2</v>
      </c>
      <c r="S71" s="241">
        <f t="shared" ca="1" si="24"/>
        <v>6.5862282372454728E-2</v>
      </c>
      <c r="T71" s="241">
        <f t="shared" ca="1" si="24"/>
        <v>6.2559343929211586E-2</v>
      </c>
      <c r="U71" s="241">
        <f t="shared" ca="1" si="24"/>
        <v>5.7845756783659573E-2</v>
      </c>
      <c r="V71" s="241">
        <f t="shared" si="24"/>
        <v>0</v>
      </c>
      <c r="W71" s="241">
        <f t="shared" si="24"/>
        <v>0</v>
      </c>
      <c r="X71" s="241">
        <f t="shared" si="24"/>
        <v>0</v>
      </c>
      <c r="Y71" s="241">
        <f t="shared" si="24"/>
        <v>0</v>
      </c>
      <c r="Z71" s="241">
        <f t="shared" si="24"/>
        <v>0</v>
      </c>
      <c r="AA71" s="241">
        <f t="shared" si="24"/>
        <v>0</v>
      </c>
      <c r="AB71" s="241">
        <f t="shared" si="24"/>
        <v>0</v>
      </c>
      <c r="AC71" s="241">
        <f t="shared" si="24"/>
        <v>0</v>
      </c>
      <c r="AD71" s="241">
        <f t="shared" si="24"/>
        <v>0</v>
      </c>
      <c r="AE71" s="241">
        <f t="shared" si="24"/>
        <v>0</v>
      </c>
      <c r="AF71" s="241">
        <f t="shared" si="24"/>
        <v>0</v>
      </c>
      <c r="AG71" s="241">
        <f t="shared" si="24"/>
        <v>0</v>
      </c>
      <c r="AH71" s="241">
        <f t="shared" si="24"/>
        <v>0</v>
      </c>
      <c r="AI71" s="241">
        <f t="shared" si="24"/>
        <v>0</v>
      </c>
      <c r="AJ71" s="241">
        <f t="shared" si="24"/>
        <v>0</v>
      </c>
      <c r="AK71" s="241">
        <f t="shared" si="24"/>
        <v>0</v>
      </c>
      <c r="AL71" s="241">
        <f t="shared" si="24"/>
        <v>0</v>
      </c>
      <c r="AM71" s="241">
        <f t="shared" si="24"/>
        <v>0</v>
      </c>
      <c r="AN71" s="241">
        <f t="shared" si="24"/>
        <v>0</v>
      </c>
      <c r="AO71" s="241">
        <f t="shared" si="24"/>
        <v>0</v>
      </c>
      <c r="AP71" s="241">
        <f t="shared" si="24"/>
        <v>0</v>
      </c>
      <c r="AQ71" s="241">
        <f t="shared" si="24"/>
        <v>0</v>
      </c>
      <c r="AR71" s="241">
        <f t="shared" si="24"/>
        <v>0</v>
      </c>
      <c r="AS71" s="241">
        <f t="shared" si="24"/>
        <v>0</v>
      </c>
      <c r="AT71" s="241">
        <f t="shared" si="24"/>
        <v>0</v>
      </c>
      <c r="AU71" s="241">
        <f t="shared" si="24"/>
        <v>0</v>
      </c>
      <c r="AV71" s="242">
        <f t="shared" ca="1" si="7"/>
        <v>1.0000000000000002</v>
      </c>
    </row>
    <row r="72" spans="2:48">
      <c r="B72" s="246">
        <f t="shared" si="4"/>
        <v>2009</v>
      </c>
      <c r="C72" s="241">
        <f t="shared" ref="C72:AU72" ca="1" si="25">IF(C24=0,0, C24/$AV24)</f>
        <v>0</v>
      </c>
      <c r="D72" s="241">
        <f t="shared" ca="1" si="25"/>
        <v>0</v>
      </c>
      <c r="E72" s="241">
        <f t="shared" ca="1" si="25"/>
        <v>0</v>
      </c>
      <c r="F72" s="241">
        <f t="shared" ca="1" si="25"/>
        <v>5.3733876823314909E-2</v>
      </c>
      <c r="G72" s="241">
        <f t="shared" ca="1" si="25"/>
        <v>5.5332050105376014E-2</v>
      </c>
      <c r="H72" s="241">
        <f t="shared" ca="1" si="25"/>
        <v>5.4304965074112616E-2</v>
      </c>
      <c r="I72" s="241">
        <f t="shared" ca="1" si="25"/>
        <v>5.5540252830222632E-2</v>
      </c>
      <c r="J72" s="241">
        <f t="shared" ca="1" si="25"/>
        <v>5.6095861894316056E-2</v>
      </c>
      <c r="K72" s="241">
        <f t="shared" ca="1" si="25"/>
        <v>5.7272096811606915E-2</v>
      </c>
      <c r="L72" s="241">
        <f t="shared" ca="1" si="25"/>
        <v>5.7624912252349766E-2</v>
      </c>
      <c r="M72" s="241">
        <f t="shared" ca="1" si="25"/>
        <v>5.71051669274769E-2</v>
      </c>
      <c r="N72" s="241">
        <f t="shared" ca="1" si="25"/>
        <v>5.7978049139810528E-2</v>
      </c>
      <c r="O72" s="241">
        <f t="shared" ca="1" si="25"/>
        <v>6.0220334275192494E-2</v>
      </c>
      <c r="P72" s="241">
        <f t="shared" ca="1" si="25"/>
        <v>6.2487322099694369E-2</v>
      </c>
      <c r="Q72" s="241">
        <f t="shared" ca="1" si="25"/>
        <v>6.4043358656752411E-2</v>
      </c>
      <c r="R72" s="241">
        <f t="shared" ca="1" si="25"/>
        <v>6.6684491805085566E-2</v>
      </c>
      <c r="S72" s="241">
        <f t="shared" ca="1" si="25"/>
        <v>6.5561317676961078E-2</v>
      </c>
      <c r="T72" s="241">
        <f t="shared" ca="1" si="25"/>
        <v>6.2273472361787562E-2</v>
      </c>
      <c r="U72" s="241">
        <f t="shared" ca="1" si="25"/>
        <v>5.7581424453395917E-2</v>
      </c>
      <c r="V72" s="241">
        <f t="shared" ca="1" si="25"/>
        <v>5.6161046812544205E-2</v>
      </c>
      <c r="W72" s="241">
        <f t="shared" si="25"/>
        <v>0</v>
      </c>
      <c r="X72" s="241">
        <f t="shared" si="25"/>
        <v>0</v>
      </c>
      <c r="Y72" s="241">
        <f t="shared" si="25"/>
        <v>0</v>
      </c>
      <c r="Z72" s="241">
        <f t="shared" si="25"/>
        <v>0</v>
      </c>
      <c r="AA72" s="241">
        <f t="shared" si="25"/>
        <v>0</v>
      </c>
      <c r="AB72" s="241">
        <f t="shared" si="25"/>
        <v>0</v>
      </c>
      <c r="AC72" s="241">
        <f t="shared" si="25"/>
        <v>0</v>
      </c>
      <c r="AD72" s="241">
        <f t="shared" si="25"/>
        <v>0</v>
      </c>
      <c r="AE72" s="241">
        <f t="shared" si="25"/>
        <v>0</v>
      </c>
      <c r="AF72" s="241">
        <f t="shared" si="25"/>
        <v>0</v>
      </c>
      <c r="AG72" s="241">
        <f t="shared" si="25"/>
        <v>0</v>
      </c>
      <c r="AH72" s="241">
        <f t="shared" si="25"/>
        <v>0</v>
      </c>
      <c r="AI72" s="241">
        <f t="shared" si="25"/>
        <v>0</v>
      </c>
      <c r="AJ72" s="241">
        <f t="shared" si="25"/>
        <v>0</v>
      </c>
      <c r="AK72" s="241">
        <f t="shared" si="25"/>
        <v>0</v>
      </c>
      <c r="AL72" s="241">
        <f t="shared" si="25"/>
        <v>0</v>
      </c>
      <c r="AM72" s="241">
        <f t="shared" si="25"/>
        <v>0</v>
      </c>
      <c r="AN72" s="241">
        <f t="shared" si="25"/>
        <v>0</v>
      </c>
      <c r="AO72" s="241">
        <f t="shared" si="25"/>
        <v>0</v>
      </c>
      <c r="AP72" s="241">
        <f t="shared" si="25"/>
        <v>0</v>
      </c>
      <c r="AQ72" s="241">
        <f t="shared" si="25"/>
        <v>0</v>
      </c>
      <c r="AR72" s="241">
        <f t="shared" si="25"/>
        <v>0</v>
      </c>
      <c r="AS72" s="241">
        <f t="shared" si="25"/>
        <v>0</v>
      </c>
      <c r="AT72" s="241">
        <f t="shared" si="25"/>
        <v>0</v>
      </c>
      <c r="AU72" s="241">
        <f t="shared" si="25"/>
        <v>0</v>
      </c>
      <c r="AV72" s="242">
        <f t="shared" ca="1" si="7"/>
        <v>0.99999999999999978</v>
      </c>
    </row>
    <row r="73" spans="2:48">
      <c r="B73" s="246">
        <f t="shared" si="4"/>
        <v>2010</v>
      </c>
      <c r="C73" s="241">
        <f t="shared" ref="C73:AU73" ca="1" si="26">IF(C25=0,0, C25/$AV25)</f>
        <v>0</v>
      </c>
      <c r="D73" s="241">
        <f t="shared" ca="1" si="26"/>
        <v>0</v>
      </c>
      <c r="E73" s="241">
        <f t="shared" ca="1" si="26"/>
        <v>0</v>
      </c>
      <c r="F73" s="241">
        <f t="shared" ca="1" si="26"/>
        <v>0</v>
      </c>
      <c r="G73" s="241">
        <f t="shared" ca="1" si="26"/>
        <v>5.4989127024534096E-2</v>
      </c>
      <c r="H73" s="241">
        <f t="shared" ca="1" si="26"/>
        <v>5.3968407402875736E-2</v>
      </c>
      <c r="I73" s="241">
        <f t="shared" ca="1" si="26"/>
        <v>5.5196039402832769E-2</v>
      </c>
      <c r="J73" s="241">
        <f t="shared" ca="1" si="26"/>
        <v>5.5748205052636647E-2</v>
      </c>
      <c r="K73" s="241">
        <f t="shared" ca="1" si="26"/>
        <v>5.6917150196624994E-2</v>
      </c>
      <c r="L73" s="241">
        <f t="shared" ca="1" si="26"/>
        <v>5.7267779046455747E-2</v>
      </c>
      <c r="M73" s="241">
        <f t="shared" ca="1" si="26"/>
        <v>5.6751254868598382E-2</v>
      </c>
      <c r="N73" s="241">
        <f t="shared" ca="1" si="26"/>
        <v>5.7618727350822692E-2</v>
      </c>
      <c r="O73" s="241">
        <f t="shared" ca="1" si="26"/>
        <v>5.9847115814650159E-2</v>
      </c>
      <c r="P73" s="241">
        <f t="shared" ca="1" si="26"/>
        <v>6.2100053871476185E-2</v>
      </c>
      <c r="Q73" s="241">
        <f t="shared" ca="1" si="26"/>
        <v>6.364644681603418E-2</v>
      </c>
      <c r="R73" s="241">
        <f t="shared" ca="1" si="26"/>
        <v>6.6271211412788009E-2</v>
      </c>
      <c r="S73" s="241">
        <f t="shared" ca="1" si="26"/>
        <v>6.5154998211135698E-2</v>
      </c>
      <c r="T73" s="241">
        <f t="shared" ca="1" si="26"/>
        <v>6.1887529477756352E-2</v>
      </c>
      <c r="U73" s="241">
        <f t="shared" ca="1" si="26"/>
        <v>5.7224560765258212E-2</v>
      </c>
      <c r="V73" s="241">
        <f t="shared" ca="1" si="26"/>
        <v>5.5812985984152921E-2</v>
      </c>
      <c r="W73" s="241">
        <f t="shared" ca="1" si="26"/>
        <v>5.9598407301367319E-2</v>
      </c>
      <c r="X73" s="241">
        <f t="shared" si="26"/>
        <v>0</v>
      </c>
      <c r="Y73" s="241">
        <f t="shared" si="26"/>
        <v>0</v>
      </c>
      <c r="Z73" s="241">
        <f t="shared" si="26"/>
        <v>0</v>
      </c>
      <c r="AA73" s="241">
        <f t="shared" si="26"/>
        <v>0</v>
      </c>
      <c r="AB73" s="241">
        <f t="shared" si="26"/>
        <v>0</v>
      </c>
      <c r="AC73" s="241">
        <f t="shared" si="26"/>
        <v>0</v>
      </c>
      <c r="AD73" s="241">
        <f t="shared" si="26"/>
        <v>0</v>
      </c>
      <c r="AE73" s="241">
        <f t="shared" si="26"/>
        <v>0</v>
      </c>
      <c r="AF73" s="241">
        <f t="shared" si="26"/>
        <v>0</v>
      </c>
      <c r="AG73" s="241">
        <f t="shared" si="26"/>
        <v>0</v>
      </c>
      <c r="AH73" s="241">
        <f t="shared" si="26"/>
        <v>0</v>
      </c>
      <c r="AI73" s="241">
        <f t="shared" si="26"/>
        <v>0</v>
      </c>
      <c r="AJ73" s="241">
        <f t="shared" si="26"/>
        <v>0</v>
      </c>
      <c r="AK73" s="241">
        <f t="shared" si="26"/>
        <v>0</v>
      </c>
      <c r="AL73" s="241">
        <f t="shared" si="26"/>
        <v>0</v>
      </c>
      <c r="AM73" s="241">
        <f t="shared" si="26"/>
        <v>0</v>
      </c>
      <c r="AN73" s="241">
        <f t="shared" si="26"/>
        <v>0</v>
      </c>
      <c r="AO73" s="241">
        <f t="shared" si="26"/>
        <v>0</v>
      </c>
      <c r="AP73" s="241">
        <f t="shared" si="26"/>
        <v>0</v>
      </c>
      <c r="AQ73" s="241">
        <f t="shared" si="26"/>
        <v>0</v>
      </c>
      <c r="AR73" s="241">
        <f t="shared" si="26"/>
        <v>0</v>
      </c>
      <c r="AS73" s="241">
        <f t="shared" si="26"/>
        <v>0</v>
      </c>
      <c r="AT73" s="241">
        <f t="shared" si="26"/>
        <v>0</v>
      </c>
      <c r="AU73" s="241">
        <f t="shared" si="26"/>
        <v>0</v>
      </c>
      <c r="AV73" s="242">
        <f t="shared" ca="1" si="7"/>
        <v>1</v>
      </c>
    </row>
    <row r="74" spans="2:48">
      <c r="B74" s="246">
        <f t="shared" si="4"/>
        <v>2011</v>
      </c>
      <c r="C74" s="241">
        <f t="shared" ref="C74:AU74" ca="1" si="27">IF(C26=0,0, C26/$AV26)</f>
        <v>0</v>
      </c>
      <c r="D74" s="241">
        <f t="shared" ca="1" si="27"/>
        <v>0</v>
      </c>
      <c r="E74" s="241">
        <f t="shared" ca="1" si="27"/>
        <v>0</v>
      </c>
      <c r="F74" s="241">
        <f t="shared" ca="1" si="27"/>
        <v>0</v>
      </c>
      <c r="G74" s="241">
        <f t="shared" ca="1" si="27"/>
        <v>0</v>
      </c>
      <c r="H74" s="241">
        <f t="shared" ca="1" si="27"/>
        <v>5.3211284755013216E-2</v>
      </c>
      <c r="I74" s="241">
        <f t="shared" ca="1" si="27"/>
        <v>5.44216943088182E-2</v>
      </c>
      <c r="J74" s="241">
        <f t="shared" ca="1" si="27"/>
        <v>5.4966113628149182E-2</v>
      </c>
      <c r="K74" s="241">
        <f t="shared" ca="1" si="27"/>
        <v>5.6118659643736066E-2</v>
      </c>
      <c r="L74" s="241">
        <f t="shared" ca="1" si="27"/>
        <v>5.6464369522339464E-2</v>
      </c>
      <c r="M74" s="241">
        <f t="shared" ca="1" si="27"/>
        <v>5.5955091660837245E-2</v>
      </c>
      <c r="N74" s="241">
        <f t="shared" ca="1" si="27"/>
        <v>5.6810394373852192E-2</v>
      </c>
      <c r="O74" s="241">
        <f t="shared" ca="1" si="27"/>
        <v>5.9007520781684482E-2</v>
      </c>
      <c r="P74" s="241">
        <f t="shared" ca="1" si="27"/>
        <v>6.1228852376338648E-2</v>
      </c>
      <c r="Q74" s="241">
        <f t="shared" ca="1" si="27"/>
        <v>6.2753550978277284E-2</v>
      </c>
      <c r="R74" s="241">
        <f t="shared" ca="1" si="27"/>
        <v>6.5341492759292352E-2</v>
      </c>
      <c r="S74" s="241">
        <f t="shared" ca="1" si="27"/>
        <v>6.4240938909758877E-2</v>
      </c>
      <c r="T74" s="241">
        <f t="shared" ca="1" si="27"/>
        <v>6.1019309486788603E-2</v>
      </c>
      <c r="U74" s="241">
        <f t="shared" ca="1" si="27"/>
        <v>5.6421757550297061E-2</v>
      </c>
      <c r="V74" s="241">
        <f t="shared" ca="1" si="27"/>
        <v>5.5029985748144779E-2</v>
      </c>
      <c r="W74" s="241">
        <f t="shared" ca="1" si="27"/>
        <v>5.8762301399491186E-2</v>
      </c>
      <c r="X74" s="241">
        <f t="shared" ca="1" si="27"/>
        <v>6.8246682117181157E-2</v>
      </c>
      <c r="Y74" s="241">
        <f t="shared" si="27"/>
        <v>0</v>
      </c>
      <c r="Z74" s="241">
        <f t="shared" si="27"/>
        <v>0</v>
      </c>
      <c r="AA74" s="241">
        <f t="shared" si="27"/>
        <v>0</v>
      </c>
      <c r="AB74" s="241">
        <f t="shared" si="27"/>
        <v>0</v>
      </c>
      <c r="AC74" s="241">
        <f t="shared" si="27"/>
        <v>0</v>
      </c>
      <c r="AD74" s="241">
        <f t="shared" si="27"/>
        <v>0</v>
      </c>
      <c r="AE74" s="241">
        <f t="shared" si="27"/>
        <v>0</v>
      </c>
      <c r="AF74" s="241">
        <f t="shared" si="27"/>
        <v>0</v>
      </c>
      <c r="AG74" s="241">
        <f t="shared" si="27"/>
        <v>0</v>
      </c>
      <c r="AH74" s="241">
        <f t="shared" si="27"/>
        <v>0</v>
      </c>
      <c r="AI74" s="241">
        <f t="shared" si="27"/>
        <v>0</v>
      </c>
      <c r="AJ74" s="241">
        <f t="shared" si="27"/>
        <v>0</v>
      </c>
      <c r="AK74" s="241">
        <f t="shared" si="27"/>
        <v>0</v>
      </c>
      <c r="AL74" s="241">
        <f t="shared" si="27"/>
        <v>0</v>
      </c>
      <c r="AM74" s="241">
        <f t="shared" si="27"/>
        <v>0</v>
      </c>
      <c r="AN74" s="241">
        <f t="shared" si="27"/>
        <v>0</v>
      </c>
      <c r="AO74" s="241">
        <f t="shared" si="27"/>
        <v>0</v>
      </c>
      <c r="AP74" s="241">
        <f t="shared" si="27"/>
        <v>0</v>
      </c>
      <c r="AQ74" s="241">
        <f t="shared" si="27"/>
        <v>0</v>
      </c>
      <c r="AR74" s="241">
        <f t="shared" si="27"/>
        <v>0</v>
      </c>
      <c r="AS74" s="241">
        <f t="shared" si="27"/>
        <v>0</v>
      </c>
      <c r="AT74" s="241">
        <f t="shared" si="27"/>
        <v>0</v>
      </c>
      <c r="AU74" s="241">
        <f t="shared" si="27"/>
        <v>0</v>
      </c>
      <c r="AV74" s="242">
        <f t="shared" ca="1" si="7"/>
        <v>1</v>
      </c>
    </row>
    <row r="75" spans="2:48">
      <c r="B75" s="246">
        <f t="shared" si="4"/>
        <v>2012</v>
      </c>
      <c r="C75" s="241">
        <f t="shared" ref="C75:AU75" ca="1" si="28">IF(C27=0,0, C27/$AV27)</f>
        <v>0</v>
      </c>
      <c r="D75" s="241">
        <f t="shared" ca="1" si="28"/>
        <v>0</v>
      </c>
      <c r="E75" s="241">
        <f t="shared" ca="1" si="28"/>
        <v>0</v>
      </c>
      <c r="F75" s="241">
        <f t="shared" ca="1" si="28"/>
        <v>0</v>
      </c>
      <c r="G75" s="241">
        <f t="shared" ca="1" si="28"/>
        <v>0</v>
      </c>
      <c r="H75" s="241">
        <f t="shared" ca="1" si="28"/>
        <v>0</v>
      </c>
      <c r="I75" s="241">
        <f t="shared" ca="1" si="28"/>
        <v>5.3643034040909594E-2</v>
      </c>
      <c r="J75" s="241">
        <f t="shared" ca="1" si="28"/>
        <v>5.4179663861982051E-2</v>
      </c>
      <c r="K75" s="241">
        <f t="shared" ca="1" si="28"/>
        <v>5.5315719362147249E-2</v>
      </c>
      <c r="L75" s="241">
        <f t="shared" ca="1" si="28"/>
        <v>5.5656482857693097E-2</v>
      </c>
      <c r="M75" s="241">
        <f t="shared" ca="1" si="28"/>
        <v>5.5154491693915265E-2</v>
      </c>
      <c r="N75" s="241">
        <f t="shared" ca="1" si="28"/>
        <v>5.5997556819546768E-2</v>
      </c>
      <c r="O75" s="241">
        <f t="shared" ca="1" si="28"/>
        <v>5.8163246958091969E-2</v>
      </c>
      <c r="P75" s="241">
        <f t="shared" ca="1" si="28"/>
        <v>6.0352795958018519E-2</v>
      </c>
      <c r="Q75" s="241">
        <f t="shared" ca="1" si="28"/>
        <v>6.1855679321807293E-2</v>
      </c>
      <c r="R75" s="241">
        <f t="shared" ca="1" si="28"/>
        <v>6.4406593085482411E-2</v>
      </c>
      <c r="S75" s="241">
        <f t="shared" ca="1" si="28"/>
        <v>6.3321785852554852E-2</v>
      </c>
      <c r="T75" s="241">
        <f t="shared" ca="1" si="28"/>
        <v>6.0146251187593348E-2</v>
      </c>
      <c r="U75" s="241">
        <f t="shared" ca="1" si="28"/>
        <v>5.561448057356997E-2</v>
      </c>
      <c r="V75" s="241">
        <f t="shared" ca="1" si="28"/>
        <v>5.4242622105945312E-2</v>
      </c>
      <c r="W75" s="241">
        <f t="shared" ca="1" si="28"/>
        <v>5.7921536150783375E-2</v>
      </c>
      <c r="X75" s="241">
        <f t="shared" ca="1" si="28"/>
        <v>6.7270215278797049E-2</v>
      </c>
      <c r="Y75" s="241">
        <f t="shared" ca="1" si="28"/>
        <v>6.6757844891161988E-2</v>
      </c>
      <c r="Z75" s="241">
        <f t="shared" si="28"/>
        <v>0</v>
      </c>
      <c r="AA75" s="241">
        <f t="shared" si="28"/>
        <v>0</v>
      </c>
      <c r="AB75" s="241">
        <f t="shared" si="28"/>
        <v>0</v>
      </c>
      <c r="AC75" s="241">
        <f t="shared" si="28"/>
        <v>0</v>
      </c>
      <c r="AD75" s="241">
        <f t="shared" si="28"/>
        <v>0</v>
      </c>
      <c r="AE75" s="241">
        <f t="shared" si="28"/>
        <v>0</v>
      </c>
      <c r="AF75" s="241">
        <f t="shared" si="28"/>
        <v>0</v>
      </c>
      <c r="AG75" s="241">
        <f t="shared" si="28"/>
        <v>0</v>
      </c>
      <c r="AH75" s="241">
        <f t="shared" si="28"/>
        <v>0</v>
      </c>
      <c r="AI75" s="241">
        <f t="shared" si="28"/>
        <v>0</v>
      </c>
      <c r="AJ75" s="241">
        <f t="shared" si="28"/>
        <v>0</v>
      </c>
      <c r="AK75" s="241">
        <f t="shared" si="28"/>
        <v>0</v>
      </c>
      <c r="AL75" s="241">
        <f t="shared" si="28"/>
        <v>0</v>
      </c>
      <c r="AM75" s="241">
        <f t="shared" si="28"/>
        <v>0</v>
      </c>
      <c r="AN75" s="241">
        <f t="shared" si="28"/>
        <v>0</v>
      </c>
      <c r="AO75" s="241">
        <f t="shared" si="28"/>
        <v>0</v>
      </c>
      <c r="AP75" s="241">
        <f t="shared" si="28"/>
        <v>0</v>
      </c>
      <c r="AQ75" s="241">
        <f t="shared" si="28"/>
        <v>0</v>
      </c>
      <c r="AR75" s="241">
        <f t="shared" si="28"/>
        <v>0</v>
      </c>
      <c r="AS75" s="241">
        <f t="shared" si="28"/>
        <v>0</v>
      </c>
      <c r="AT75" s="241">
        <f t="shared" si="28"/>
        <v>0</v>
      </c>
      <c r="AU75" s="241">
        <f t="shared" si="28"/>
        <v>0</v>
      </c>
      <c r="AV75" s="242">
        <f t="shared" ca="1" si="7"/>
        <v>1</v>
      </c>
    </row>
    <row r="76" spans="2:48">
      <c r="B76" s="246">
        <f t="shared" si="4"/>
        <v>2013</v>
      </c>
      <c r="C76" s="241">
        <f t="shared" ref="C76:AU76" ca="1" si="29">IF(C28=0,0, C28/$AV28)</f>
        <v>0</v>
      </c>
      <c r="D76" s="241">
        <f t="shared" ca="1" si="29"/>
        <v>0</v>
      </c>
      <c r="E76" s="241">
        <f t="shared" ca="1" si="29"/>
        <v>0</v>
      </c>
      <c r="F76" s="241">
        <f t="shared" ca="1" si="29"/>
        <v>0</v>
      </c>
      <c r="G76" s="241">
        <f t="shared" ca="1" si="29"/>
        <v>0</v>
      </c>
      <c r="H76" s="241">
        <f t="shared" ca="1" si="29"/>
        <v>0</v>
      </c>
      <c r="I76" s="241">
        <f t="shared" ca="1" si="29"/>
        <v>0</v>
      </c>
      <c r="J76" s="241">
        <f t="shared" ca="1" si="29"/>
        <v>5.3396345942346192E-2</v>
      </c>
      <c r="K76" s="241">
        <f t="shared" ca="1" si="29"/>
        <v>5.4515976596590472E-2</v>
      </c>
      <c r="L76" s="241">
        <f t="shared" ca="1" si="29"/>
        <v>5.4851813406856423E-2</v>
      </c>
      <c r="M76" s="241">
        <f t="shared" ca="1" si="29"/>
        <v>5.4357079923286568E-2</v>
      </c>
      <c r="N76" s="241">
        <f t="shared" ca="1" si="29"/>
        <v>5.518795619477513E-2</v>
      </c>
      <c r="O76" s="241">
        <f t="shared" ca="1" si="29"/>
        <v>5.7322335251394414E-2</v>
      </c>
      <c r="P76" s="241">
        <f t="shared" ca="1" si="29"/>
        <v>5.9480228223112074E-2</v>
      </c>
      <c r="Q76" s="241">
        <f t="shared" ca="1" si="29"/>
        <v>6.0961383222675906E-2</v>
      </c>
      <c r="R76" s="241">
        <f t="shared" ca="1" si="29"/>
        <v>6.3475416424160325E-2</v>
      </c>
      <c r="S76" s="241">
        <f t="shared" ca="1" si="29"/>
        <v>6.240629310073556E-2</v>
      </c>
      <c r="T76" s="241">
        <f t="shared" ca="1" si="29"/>
        <v>5.9276669632525397E-2</v>
      </c>
      <c r="U76" s="241">
        <f t="shared" ca="1" si="29"/>
        <v>5.4810418382717468E-2</v>
      </c>
      <c r="V76" s="241">
        <f t="shared" ca="1" si="29"/>
        <v>5.3458393949568035E-2</v>
      </c>
      <c r="W76" s="241">
        <f t="shared" ca="1" si="29"/>
        <v>5.7084119046917188E-2</v>
      </c>
      <c r="X76" s="241">
        <f t="shared" ca="1" si="29"/>
        <v>6.6297636984109273E-2</v>
      </c>
      <c r="Y76" s="241">
        <f t="shared" ca="1" si="29"/>
        <v>6.5792674337266918E-2</v>
      </c>
      <c r="Z76" s="241">
        <f t="shared" ca="1" si="29"/>
        <v>6.7325259380962801E-2</v>
      </c>
      <c r="AA76" s="241">
        <f t="shared" si="29"/>
        <v>0</v>
      </c>
      <c r="AB76" s="241">
        <f t="shared" si="29"/>
        <v>0</v>
      </c>
      <c r="AC76" s="241">
        <f t="shared" si="29"/>
        <v>0</v>
      </c>
      <c r="AD76" s="241">
        <f t="shared" si="29"/>
        <v>0</v>
      </c>
      <c r="AE76" s="241">
        <f t="shared" si="29"/>
        <v>0</v>
      </c>
      <c r="AF76" s="241">
        <f t="shared" si="29"/>
        <v>0</v>
      </c>
      <c r="AG76" s="241">
        <f t="shared" si="29"/>
        <v>0</v>
      </c>
      <c r="AH76" s="241">
        <f t="shared" si="29"/>
        <v>0</v>
      </c>
      <c r="AI76" s="241">
        <f t="shared" si="29"/>
        <v>0</v>
      </c>
      <c r="AJ76" s="241">
        <f t="shared" si="29"/>
        <v>0</v>
      </c>
      <c r="AK76" s="241">
        <f t="shared" si="29"/>
        <v>0</v>
      </c>
      <c r="AL76" s="241">
        <f t="shared" si="29"/>
        <v>0</v>
      </c>
      <c r="AM76" s="241">
        <f t="shared" si="29"/>
        <v>0</v>
      </c>
      <c r="AN76" s="241">
        <f t="shared" si="29"/>
        <v>0</v>
      </c>
      <c r="AO76" s="241">
        <f t="shared" si="29"/>
        <v>0</v>
      </c>
      <c r="AP76" s="241">
        <f t="shared" si="29"/>
        <v>0</v>
      </c>
      <c r="AQ76" s="241">
        <f t="shared" si="29"/>
        <v>0</v>
      </c>
      <c r="AR76" s="241">
        <f t="shared" si="29"/>
        <v>0</v>
      </c>
      <c r="AS76" s="241">
        <f t="shared" si="29"/>
        <v>0</v>
      </c>
      <c r="AT76" s="241">
        <f t="shared" si="29"/>
        <v>0</v>
      </c>
      <c r="AU76" s="241">
        <f t="shared" si="29"/>
        <v>0</v>
      </c>
      <c r="AV76" s="242">
        <f t="shared" ca="1" si="7"/>
        <v>1.0000000000000002</v>
      </c>
    </row>
    <row r="77" spans="2:48">
      <c r="B77" s="246">
        <f t="shared" si="4"/>
        <v>2014</v>
      </c>
      <c r="C77" s="241">
        <f t="shared" ref="C77:AU77" ca="1" si="30">IF(C29=0,0, C29/$AV29)</f>
        <v>0</v>
      </c>
      <c r="D77" s="241">
        <f t="shared" ca="1" si="30"/>
        <v>0</v>
      </c>
      <c r="E77" s="241">
        <f t="shared" ca="1" si="30"/>
        <v>0</v>
      </c>
      <c r="F77" s="241">
        <f t="shared" ca="1" si="30"/>
        <v>0</v>
      </c>
      <c r="G77" s="241">
        <f t="shared" ca="1" si="30"/>
        <v>0</v>
      </c>
      <c r="H77" s="241">
        <f t="shared" ca="1" si="30"/>
        <v>0</v>
      </c>
      <c r="I77" s="241">
        <f t="shared" ca="1" si="30"/>
        <v>0</v>
      </c>
      <c r="J77" s="241">
        <f t="shared" ca="1" si="30"/>
        <v>0</v>
      </c>
      <c r="K77" s="241">
        <f t="shared" ca="1" si="30"/>
        <v>5.3744431894737009E-2</v>
      </c>
      <c r="L77" s="241">
        <f t="shared" ca="1" si="30"/>
        <v>5.4075515729309881E-2</v>
      </c>
      <c r="M77" s="241">
        <f t="shared" ca="1" si="30"/>
        <v>5.3587784028004744E-2</v>
      </c>
      <c r="N77" s="241">
        <f t="shared" ca="1" si="30"/>
        <v>5.4406901211145567E-2</v>
      </c>
      <c r="O77" s="241">
        <f t="shared" ca="1" si="30"/>
        <v>5.6511073180674262E-2</v>
      </c>
      <c r="P77" s="241">
        <f t="shared" ca="1" si="30"/>
        <v>5.8638426281450683E-2</v>
      </c>
      <c r="Q77" s="241">
        <f t="shared" ca="1" si="30"/>
        <v>6.0098619035377901E-2</v>
      </c>
      <c r="R77" s="241">
        <f t="shared" ca="1" si="30"/>
        <v>6.2577072043348739E-2</v>
      </c>
      <c r="S77" s="241">
        <f t="shared" ca="1" si="30"/>
        <v>6.15230796317651E-2</v>
      </c>
      <c r="T77" s="241">
        <f t="shared" ca="1" si="30"/>
        <v>5.8437748581235759E-2</v>
      </c>
      <c r="U77" s="241">
        <f t="shared" ca="1" si="30"/>
        <v>5.4034706553825786E-2</v>
      </c>
      <c r="V77" s="241">
        <f t="shared" ca="1" si="30"/>
        <v>5.2701816828578441E-2</v>
      </c>
      <c r="W77" s="241">
        <f t="shared" ca="1" si="30"/>
        <v>5.627622836311761E-2</v>
      </c>
      <c r="X77" s="241">
        <f t="shared" ca="1" si="30"/>
        <v>6.5359350746681907E-2</v>
      </c>
      <c r="Y77" s="241">
        <f t="shared" ca="1" si="30"/>
        <v>6.4861534651715305E-2</v>
      </c>
      <c r="Z77" s="241">
        <f t="shared" ca="1" si="30"/>
        <v>6.6372429579147588E-2</v>
      </c>
      <c r="AA77" s="241">
        <f t="shared" ca="1" si="30"/>
        <v>6.6793281659883796E-2</v>
      </c>
      <c r="AB77" s="241">
        <f t="shared" si="30"/>
        <v>0</v>
      </c>
      <c r="AC77" s="241">
        <f t="shared" si="30"/>
        <v>0</v>
      </c>
      <c r="AD77" s="241">
        <f t="shared" si="30"/>
        <v>0</v>
      </c>
      <c r="AE77" s="241">
        <f t="shared" si="30"/>
        <v>0</v>
      </c>
      <c r="AF77" s="241">
        <f t="shared" si="30"/>
        <v>0</v>
      </c>
      <c r="AG77" s="241">
        <f t="shared" si="30"/>
        <v>0</v>
      </c>
      <c r="AH77" s="241">
        <f t="shared" si="30"/>
        <v>0</v>
      </c>
      <c r="AI77" s="241">
        <f t="shared" si="30"/>
        <v>0</v>
      </c>
      <c r="AJ77" s="241">
        <f t="shared" si="30"/>
        <v>0</v>
      </c>
      <c r="AK77" s="241">
        <f t="shared" si="30"/>
        <v>0</v>
      </c>
      <c r="AL77" s="241">
        <f t="shared" si="30"/>
        <v>0</v>
      </c>
      <c r="AM77" s="241">
        <f t="shared" si="30"/>
        <v>0</v>
      </c>
      <c r="AN77" s="241">
        <f t="shared" si="30"/>
        <v>0</v>
      </c>
      <c r="AO77" s="241">
        <f t="shared" si="30"/>
        <v>0</v>
      </c>
      <c r="AP77" s="241">
        <f t="shared" si="30"/>
        <v>0</v>
      </c>
      <c r="AQ77" s="241">
        <f t="shared" si="30"/>
        <v>0</v>
      </c>
      <c r="AR77" s="241">
        <f t="shared" si="30"/>
        <v>0</v>
      </c>
      <c r="AS77" s="241">
        <f t="shared" si="30"/>
        <v>0</v>
      </c>
      <c r="AT77" s="241">
        <f t="shared" si="30"/>
        <v>0</v>
      </c>
      <c r="AU77" s="241">
        <f t="shared" si="30"/>
        <v>0</v>
      </c>
      <c r="AV77" s="242">
        <f t="shared" ca="1" si="7"/>
        <v>1</v>
      </c>
    </row>
    <row r="78" spans="2:48">
      <c r="B78" s="246">
        <f t="shared" si="4"/>
        <v>2015</v>
      </c>
      <c r="C78" s="241">
        <f t="shared" ref="C78:AU78" ca="1" si="31">IF(C30=0,0, C30/$AV30)</f>
        <v>0</v>
      </c>
      <c r="D78" s="241">
        <f t="shared" ca="1" si="31"/>
        <v>0</v>
      </c>
      <c r="E78" s="241">
        <f t="shared" ca="1" si="31"/>
        <v>0</v>
      </c>
      <c r="F78" s="241">
        <f t="shared" ca="1" si="31"/>
        <v>0</v>
      </c>
      <c r="G78" s="241">
        <f t="shared" ca="1" si="31"/>
        <v>0</v>
      </c>
      <c r="H78" s="241">
        <f t="shared" ca="1" si="31"/>
        <v>0</v>
      </c>
      <c r="I78" s="241">
        <f t="shared" ca="1" si="31"/>
        <v>0</v>
      </c>
      <c r="J78" s="241">
        <f t="shared" ca="1" si="31"/>
        <v>0</v>
      </c>
      <c r="K78" s="241">
        <f t="shared" ca="1" si="31"/>
        <v>0</v>
      </c>
      <c r="L78" s="241">
        <f t="shared" ca="1" si="31"/>
        <v>5.3318572513269567E-2</v>
      </c>
      <c r="M78" s="241">
        <f t="shared" ca="1" si="31"/>
        <v>5.2837668027527172E-2</v>
      </c>
      <c r="N78" s="241">
        <f t="shared" ca="1" si="31"/>
        <v>5.3645319296999706E-2</v>
      </c>
      <c r="O78" s="241">
        <f t="shared" ca="1" si="31"/>
        <v>5.5720037295054703E-2</v>
      </c>
      <c r="P78" s="241">
        <f t="shared" ca="1" si="31"/>
        <v>5.7817611937391336E-2</v>
      </c>
      <c r="Q78" s="241">
        <f t="shared" ca="1" si="31"/>
        <v>5.9257365071200475E-2</v>
      </c>
      <c r="R78" s="241">
        <f t="shared" ca="1" si="31"/>
        <v>6.1701124962233705E-2</v>
      </c>
      <c r="S78" s="241">
        <f t="shared" ca="1" si="31"/>
        <v>6.0661886222343191E-2</v>
      </c>
      <c r="T78" s="241">
        <f t="shared" ca="1" si="31"/>
        <v>5.7619743301902657E-2</v>
      </c>
      <c r="U78" s="241">
        <f t="shared" ca="1" si="31"/>
        <v>5.3278334580206713E-2</v>
      </c>
      <c r="V78" s="241">
        <f t="shared" ca="1" si="31"/>
        <v>5.1964102501061274E-2</v>
      </c>
      <c r="W78" s="241">
        <f t="shared" ca="1" si="31"/>
        <v>5.5488479809834582E-2</v>
      </c>
      <c r="X78" s="241">
        <f t="shared" ca="1" si="31"/>
        <v>6.4444457629431712E-2</v>
      </c>
      <c r="Y78" s="241">
        <f t="shared" ca="1" si="31"/>
        <v>6.3953609910278791E-2</v>
      </c>
      <c r="Z78" s="241">
        <f t="shared" ca="1" si="31"/>
        <v>6.5443355494056277E-2</v>
      </c>
      <c r="AA78" s="241">
        <f t="shared" ca="1" si="31"/>
        <v>6.5858316532919403E-2</v>
      </c>
      <c r="AB78" s="241">
        <f t="shared" ca="1" si="31"/>
        <v>6.6990014914288812E-2</v>
      </c>
      <c r="AC78" s="241">
        <f t="shared" si="31"/>
        <v>0</v>
      </c>
      <c r="AD78" s="241">
        <f t="shared" si="31"/>
        <v>0</v>
      </c>
      <c r="AE78" s="241">
        <f t="shared" si="31"/>
        <v>0</v>
      </c>
      <c r="AF78" s="241">
        <f t="shared" si="31"/>
        <v>0</v>
      </c>
      <c r="AG78" s="241">
        <f t="shared" si="31"/>
        <v>0</v>
      </c>
      <c r="AH78" s="241">
        <f t="shared" si="31"/>
        <v>0</v>
      </c>
      <c r="AI78" s="241">
        <f t="shared" si="31"/>
        <v>0</v>
      </c>
      <c r="AJ78" s="241">
        <f t="shared" si="31"/>
        <v>0</v>
      </c>
      <c r="AK78" s="241">
        <f t="shared" si="31"/>
        <v>0</v>
      </c>
      <c r="AL78" s="241">
        <f t="shared" si="31"/>
        <v>0</v>
      </c>
      <c r="AM78" s="241">
        <f t="shared" si="31"/>
        <v>0</v>
      </c>
      <c r="AN78" s="241">
        <f t="shared" si="31"/>
        <v>0</v>
      </c>
      <c r="AO78" s="241">
        <f t="shared" si="31"/>
        <v>0</v>
      </c>
      <c r="AP78" s="241">
        <f t="shared" si="31"/>
        <v>0</v>
      </c>
      <c r="AQ78" s="241">
        <f t="shared" si="31"/>
        <v>0</v>
      </c>
      <c r="AR78" s="241">
        <f t="shared" si="31"/>
        <v>0</v>
      </c>
      <c r="AS78" s="241">
        <f t="shared" si="31"/>
        <v>0</v>
      </c>
      <c r="AT78" s="241">
        <f t="shared" si="31"/>
        <v>0</v>
      </c>
      <c r="AU78" s="241">
        <f t="shared" si="31"/>
        <v>0</v>
      </c>
      <c r="AV78" s="242">
        <f t="shared" ca="1" si="7"/>
        <v>1.0000000000000002</v>
      </c>
    </row>
    <row r="79" spans="2:48">
      <c r="B79" s="246">
        <f t="shared" si="4"/>
        <v>2016</v>
      </c>
      <c r="C79" s="241">
        <f t="shared" ref="C79:AU79" ca="1" si="32">IF(C31=0,0, C31/$AV31)</f>
        <v>0</v>
      </c>
      <c r="D79" s="241">
        <f t="shared" ca="1" si="32"/>
        <v>0</v>
      </c>
      <c r="E79" s="241">
        <f t="shared" ca="1" si="32"/>
        <v>0</v>
      </c>
      <c r="F79" s="241">
        <f t="shared" ca="1" si="32"/>
        <v>0</v>
      </c>
      <c r="G79" s="241">
        <f t="shared" ca="1" si="32"/>
        <v>0</v>
      </c>
      <c r="H79" s="241">
        <f t="shared" ca="1" si="32"/>
        <v>0</v>
      </c>
      <c r="I79" s="241">
        <f t="shared" ca="1" si="32"/>
        <v>0</v>
      </c>
      <c r="J79" s="241">
        <f t="shared" ca="1" si="32"/>
        <v>0</v>
      </c>
      <c r="K79" s="241">
        <f t="shared" ca="1" si="32"/>
        <v>0</v>
      </c>
      <c r="L79" s="241">
        <f t="shared" ca="1" si="32"/>
        <v>0</v>
      </c>
      <c r="M79" s="241">
        <f t="shared" ca="1" si="32"/>
        <v>5.210594695643115E-2</v>
      </c>
      <c r="N79" s="241">
        <f t="shared" ca="1" si="32"/>
        <v>5.290241348830961E-2</v>
      </c>
      <c r="O79" s="241">
        <f t="shared" ca="1" si="32"/>
        <v>5.494839980814277E-2</v>
      </c>
      <c r="P79" s="241">
        <f t="shared" ca="1" si="32"/>
        <v>5.7016926242613862E-2</v>
      </c>
      <c r="Q79" s="241">
        <f t="shared" ca="1" si="32"/>
        <v>5.8436740992604923E-2</v>
      </c>
      <c r="R79" s="241">
        <f t="shared" ca="1" si="32"/>
        <v>6.0846658538362117E-2</v>
      </c>
      <c r="S79" s="241">
        <f t="shared" ca="1" si="32"/>
        <v>5.9821811669124952E-2</v>
      </c>
      <c r="T79" s="241">
        <f t="shared" ca="1" si="32"/>
        <v>5.6821797785776146E-2</v>
      </c>
      <c r="U79" s="241">
        <f t="shared" ca="1" si="32"/>
        <v>5.2540510949819937E-2</v>
      </c>
      <c r="V79" s="241">
        <f t="shared" ca="1" si="32"/>
        <v>5.1244478979432517E-2</v>
      </c>
      <c r="W79" s="241">
        <f t="shared" ca="1" si="32"/>
        <v>5.4720049040732702E-2</v>
      </c>
      <c r="X79" s="241">
        <f t="shared" ca="1" si="32"/>
        <v>6.3552000234486802E-2</v>
      </c>
      <c r="Y79" s="241">
        <f t="shared" ca="1" si="32"/>
        <v>6.3067950007203069E-2</v>
      </c>
      <c r="Z79" s="241">
        <f t="shared" ca="1" si="32"/>
        <v>6.4537064888019663E-2</v>
      </c>
      <c r="AA79" s="241">
        <f t="shared" ca="1" si="32"/>
        <v>6.4946279349731392E-2</v>
      </c>
      <c r="AB79" s="241">
        <f t="shared" ca="1" si="32"/>
        <v>6.6062305435507784E-2</v>
      </c>
      <c r="AC79" s="241">
        <f t="shared" ca="1" si="32"/>
        <v>6.6428665633700576E-2</v>
      </c>
      <c r="AD79" s="241">
        <f t="shared" si="32"/>
        <v>0</v>
      </c>
      <c r="AE79" s="241">
        <f t="shared" si="32"/>
        <v>0</v>
      </c>
      <c r="AF79" s="241">
        <f t="shared" si="32"/>
        <v>0</v>
      </c>
      <c r="AG79" s="241">
        <f t="shared" si="32"/>
        <v>0</v>
      </c>
      <c r="AH79" s="241">
        <f t="shared" si="32"/>
        <v>0</v>
      </c>
      <c r="AI79" s="241">
        <f t="shared" si="32"/>
        <v>0</v>
      </c>
      <c r="AJ79" s="241">
        <f t="shared" si="32"/>
        <v>0</v>
      </c>
      <c r="AK79" s="241">
        <f t="shared" si="32"/>
        <v>0</v>
      </c>
      <c r="AL79" s="241">
        <f t="shared" si="32"/>
        <v>0</v>
      </c>
      <c r="AM79" s="241">
        <f t="shared" si="32"/>
        <v>0</v>
      </c>
      <c r="AN79" s="241">
        <f t="shared" si="32"/>
        <v>0</v>
      </c>
      <c r="AO79" s="241">
        <f t="shared" si="32"/>
        <v>0</v>
      </c>
      <c r="AP79" s="241">
        <f t="shared" si="32"/>
        <v>0</v>
      </c>
      <c r="AQ79" s="241">
        <f t="shared" si="32"/>
        <v>0</v>
      </c>
      <c r="AR79" s="241">
        <f t="shared" si="32"/>
        <v>0</v>
      </c>
      <c r="AS79" s="241">
        <f t="shared" si="32"/>
        <v>0</v>
      </c>
      <c r="AT79" s="241">
        <f t="shared" si="32"/>
        <v>0</v>
      </c>
      <c r="AU79" s="241">
        <f t="shared" si="32"/>
        <v>0</v>
      </c>
      <c r="AV79" s="242">
        <f t="shared" ca="1" si="7"/>
        <v>1</v>
      </c>
    </row>
    <row r="80" spans="2:48">
      <c r="B80" s="246">
        <f t="shared" si="4"/>
        <v>2017</v>
      </c>
      <c r="C80" s="241">
        <f t="shared" ref="C80:AU80" ca="1" si="33">IF(C32=0,0, C32/$AV32)</f>
        <v>0</v>
      </c>
      <c r="D80" s="241">
        <f t="shared" ca="1" si="33"/>
        <v>0</v>
      </c>
      <c r="E80" s="241">
        <f t="shared" ca="1" si="33"/>
        <v>0</v>
      </c>
      <c r="F80" s="241">
        <f t="shared" ca="1" si="33"/>
        <v>0</v>
      </c>
      <c r="G80" s="241">
        <f t="shared" ca="1" si="33"/>
        <v>0</v>
      </c>
      <c r="H80" s="241">
        <f t="shared" ca="1" si="33"/>
        <v>0</v>
      </c>
      <c r="I80" s="241">
        <f t="shared" ca="1" si="33"/>
        <v>0</v>
      </c>
      <c r="J80" s="241">
        <f t="shared" ca="1" si="33"/>
        <v>0</v>
      </c>
      <c r="K80" s="241">
        <f t="shared" ca="1" si="33"/>
        <v>0</v>
      </c>
      <c r="L80" s="241">
        <f t="shared" ca="1" si="33"/>
        <v>0</v>
      </c>
      <c r="M80" s="241">
        <f t="shared" ca="1" si="33"/>
        <v>0</v>
      </c>
      <c r="N80" s="241">
        <f t="shared" ca="1" si="33"/>
        <v>5.2192291914592778E-2</v>
      </c>
      <c r="O80" s="241">
        <f t="shared" ca="1" si="33"/>
        <v>5.4210814477492354E-2</v>
      </c>
      <c r="P80" s="241">
        <f t="shared" ca="1" si="33"/>
        <v>5.6251574593754801E-2</v>
      </c>
      <c r="Q80" s="241">
        <f t="shared" ca="1" si="33"/>
        <v>5.7652330835481914E-2</v>
      </c>
      <c r="R80" s="241">
        <f t="shared" ca="1" si="33"/>
        <v>6.0029899489623804E-2</v>
      </c>
      <c r="S80" s="241">
        <f t="shared" ca="1" si="33"/>
        <v>5.9018809381630864E-2</v>
      </c>
      <c r="T80" s="241">
        <f t="shared" ca="1" si="33"/>
        <v>5.6059065392215848E-2</v>
      </c>
      <c r="U80" s="241">
        <f t="shared" ca="1" si="33"/>
        <v>5.18352472792349E-2</v>
      </c>
      <c r="V80" s="241">
        <f t="shared" ca="1" si="33"/>
        <v>5.055661225166564E-2</v>
      </c>
      <c r="W80" s="241">
        <f t="shared" ca="1" si="33"/>
        <v>5.398552891629161E-2</v>
      </c>
      <c r="X80" s="241">
        <f t="shared" ca="1" si="33"/>
        <v>6.2698926746084641E-2</v>
      </c>
      <c r="Y80" s="241">
        <f t="shared" ca="1" si="33"/>
        <v>6.2221374039168907E-2</v>
      </c>
      <c r="Z80" s="241">
        <f t="shared" ca="1" si="33"/>
        <v>6.3670768644437631E-2</v>
      </c>
      <c r="AA80" s="241">
        <f t="shared" ca="1" si="33"/>
        <v>6.4074490123913266E-2</v>
      </c>
      <c r="AB80" s="241">
        <f t="shared" ca="1" si="33"/>
        <v>6.5175535528316481E-2</v>
      </c>
      <c r="AC80" s="241">
        <f t="shared" ca="1" si="33"/>
        <v>6.5536977987159906E-2</v>
      </c>
      <c r="AD80" s="241">
        <f t="shared" ca="1" si="33"/>
        <v>6.482975239893464E-2</v>
      </c>
      <c r="AE80" s="241">
        <f t="shared" si="33"/>
        <v>0</v>
      </c>
      <c r="AF80" s="241">
        <f t="shared" si="33"/>
        <v>0</v>
      </c>
      <c r="AG80" s="241">
        <f t="shared" si="33"/>
        <v>0</v>
      </c>
      <c r="AH80" s="241">
        <f t="shared" si="33"/>
        <v>0</v>
      </c>
      <c r="AI80" s="241">
        <f t="shared" si="33"/>
        <v>0</v>
      </c>
      <c r="AJ80" s="241">
        <f t="shared" si="33"/>
        <v>0</v>
      </c>
      <c r="AK80" s="241">
        <f t="shared" si="33"/>
        <v>0</v>
      </c>
      <c r="AL80" s="241">
        <f t="shared" si="33"/>
        <v>0</v>
      </c>
      <c r="AM80" s="241">
        <f t="shared" si="33"/>
        <v>0</v>
      </c>
      <c r="AN80" s="241">
        <f t="shared" si="33"/>
        <v>0</v>
      </c>
      <c r="AO80" s="241">
        <f t="shared" si="33"/>
        <v>0</v>
      </c>
      <c r="AP80" s="241">
        <f t="shared" si="33"/>
        <v>0</v>
      </c>
      <c r="AQ80" s="241">
        <f t="shared" si="33"/>
        <v>0</v>
      </c>
      <c r="AR80" s="241">
        <f t="shared" si="33"/>
        <v>0</v>
      </c>
      <c r="AS80" s="241">
        <f t="shared" si="33"/>
        <v>0</v>
      </c>
      <c r="AT80" s="241">
        <f t="shared" si="33"/>
        <v>0</v>
      </c>
      <c r="AU80" s="241">
        <f t="shared" si="33"/>
        <v>0</v>
      </c>
      <c r="AV80" s="242">
        <f t="shared" ca="1" si="7"/>
        <v>1.0000000000000002</v>
      </c>
    </row>
    <row r="81" spans="2:48">
      <c r="B81" s="246">
        <f t="shared" si="4"/>
        <v>2018</v>
      </c>
      <c r="C81" s="241">
        <f t="shared" ref="C81:AU81" ca="1" si="34">IF(C33=0,0, C33/$AV33)</f>
        <v>0</v>
      </c>
      <c r="D81" s="241">
        <f t="shared" ca="1" si="34"/>
        <v>0</v>
      </c>
      <c r="E81" s="241">
        <f t="shared" ca="1" si="34"/>
        <v>0</v>
      </c>
      <c r="F81" s="241">
        <f t="shared" ca="1" si="34"/>
        <v>0</v>
      </c>
      <c r="G81" s="241">
        <f t="shared" ca="1" si="34"/>
        <v>0</v>
      </c>
      <c r="H81" s="241">
        <f t="shared" ca="1" si="34"/>
        <v>0</v>
      </c>
      <c r="I81" s="241">
        <f t="shared" ca="1" si="34"/>
        <v>0</v>
      </c>
      <c r="J81" s="241">
        <f t="shared" ca="1" si="34"/>
        <v>0</v>
      </c>
      <c r="K81" s="241">
        <f t="shared" ca="1" si="34"/>
        <v>0</v>
      </c>
      <c r="L81" s="241">
        <f t="shared" ca="1" si="34"/>
        <v>0</v>
      </c>
      <c r="M81" s="241">
        <f t="shared" ca="1" si="34"/>
        <v>0</v>
      </c>
      <c r="N81" s="241">
        <f t="shared" ca="1" si="34"/>
        <v>0</v>
      </c>
      <c r="O81" s="241">
        <f t="shared" ca="1" si="34"/>
        <v>5.3506884932657914E-2</v>
      </c>
      <c r="P81" s="241">
        <f t="shared" ca="1" si="34"/>
        <v>5.5521145699047036E-2</v>
      </c>
      <c r="Q81" s="241">
        <f t="shared" ca="1" si="34"/>
        <v>5.6903713066226394E-2</v>
      </c>
      <c r="R81" s="241">
        <f t="shared" ca="1" si="34"/>
        <v>5.9250408898466347E-2</v>
      </c>
      <c r="S81" s="241">
        <f t="shared" ca="1" si="34"/>
        <v>5.8252447835044414E-2</v>
      </c>
      <c r="T81" s="241">
        <f t="shared" ca="1" si="34"/>
        <v>5.5331136237014342E-2</v>
      </c>
      <c r="U81" s="241">
        <f t="shared" ca="1" si="34"/>
        <v>5.1162164567319514E-2</v>
      </c>
      <c r="V81" s="241">
        <f t="shared" ca="1" si="34"/>
        <v>4.9900132665559038E-2</v>
      </c>
      <c r="W81" s="241">
        <f t="shared" ca="1" si="34"/>
        <v>5.328452471327471E-2</v>
      </c>
      <c r="X81" s="241">
        <f t="shared" ca="1" si="34"/>
        <v>6.188477873168239E-2</v>
      </c>
      <c r="Y81" s="241">
        <f t="shared" ca="1" si="34"/>
        <v>6.1413427065331233E-2</v>
      </c>
      <c r="Z81" s="241">
        <f t="shared" ca="1" si="34"/>
        <v>6.284400122500057E-2</v>
      </c>
      <c r="AA81" s="241">
        <f t="shared" ca="1" si="34"/>
        <v>6.3242480365285639E-2</v>
      </c>
      <c r="AB81" s="241">
        <f t="shared" ca="1" si="34"/>
        <v>6.4329228652078033E-2</v>
      </c>
      <c r="AC81" s="241">
        <f t="shared" ca="1" si="34"/>
        <v>6.4685977766466299E-2</v>
      </c>
      <c r="AD81" s="241">
        <f t="shared" ca="1" si="34"/>
        <v>6.3987935530146242E-2</v>
      </c>
      <c r="AE81" s="241">
        <f t="shared" ca="1" si="34"/>
        <v>6.4499612049399788E-2</v>
      </c>
      <c r="AF81" s="241">
        <f t="shared" si="34"/>
        <v>0</v>
      </c>
      <c r="AG81" s="241">
        <f t="shared" si="34"/>
        <v>0</v>
      </c>
      <c r="AH81" s="241">
        <f t="shared" si="34"/>
        <v>0</v>
      </c>
      <c r="AI81" s="241">
        <f t="shared" si="34"/>
        <v>0</v>
      </c>
      <c r="AJ81" s="241">
        <f t="shared" si="34"/>
        <v>0</v>
      </c>
      <c r="AK81" s="241">
        <f t="shared" si="34"/>
        <v>0</v>
      </c>
      <c r="AL81" s="241">
        <f t="shared" si="34"/>
        <v>0</v>
      </c>
      <c r="AM81" s="241">
        <f t="shared" si="34"/>
        <v>0</v>
      </c>
      <c r="AN81" s="241">
        <f t="shared" si="34"/>
        <v>0</v>
      </c>
      <c r="AO81" s="241">
        <f t="shared" si="34"/>
        <v>0</v>
      </c>
      <c r="AP81" s="241">
        <f t="shared" si="34"/>
        <v>0</v>
      </c>
      <c r="AQ81" s="241">
        <f t="shared" si="34"/>
        <v>0</v>
      </c>
      <c r="AR81" s="241">
        <f t="shared" si="34"/>
        <v>0</v>
      </c>
      <c r="AS81" s="241">
        <f t="shared" si="34"/>
        <v>0</v>
      </c>
      <c r="AT81" s="241">
        <f t="shared" si="34"/>
        <v>0</v>
      </c>
      <c r="AU81" s="241">
        <f t="shared" si="34"/>
        <v>0</v>
      </c>
      <c r="AV81" s="242">
        <f t="shared" ca="1" si="7"/>
        <v>1</v>
      </c>
    </row>
    <row r="82" spans="2:48">
      <c r="B82" s="246">
        <f t="shared" si="4"/>
        <v>2019</v>
      </c>
      <c r="C82" s="241">
        <f t="shared" ref="C82:AU82" ca="1" si="35">IF(C34=0,0, C34/$AV34)</f>
        <v>0</v>
      </c>
      <c r="D82" s="241">
        <f t="shared" ca="1" si="35"/>
        <v>0</v>
      </c>
      <c r="E82" s="241">
        <f t="shared" ca="1" si="35"/>
        <v>0</v>
      </c>
      <c r="F82" s="241">
        <f t="shared" ca="1" si="35"/>
        <v>0</v>
      </c>
      <c r="G82" s="241">
        <f t="shared" ca="1" si="35"/>
        <v>0</v>
      </c>
      <c r="H82" s="241">
        <f t="shared" ca="1" si="35"/>
        <v>0</v>
      </c>
      <c r="I82" s="241">
        <f t="shared" ca="1" si="35"/>
        <v>0</v>
      </c>
      <c r="J82" s="241">
        <f t="shared" ca="1" si="35"/>
        <v>0</v>
      </c>
      <c r="K82" s="241">
        <f t="shared" ca="1" si="35"/>
        <v>0</v>
      </c>
      <c r="L82" s="241">
        <f t="shared" ca="1" si="35"/>
        <v>0</v>
      </c>
      <c r="M82" s="241">
        <f t="shared" ca="1" si="35"/>
        <v>0</v>
      </c>
      <c r="N82" s="241">
        <f t="shared" ca="1" si="35"/>
        <v>0</v>
      </c>
      <c r="O82" s="241">
        <f t="shared" ca="1" si="35"/>
        <v>0</v>
      </c>
      <c r="P82" s="241">
        <f t="shared" ca="1" si="35"/>
        <v>5.4824835810175894E-2</v>
      </c>
      <c r="Q82" s="241">
        <f t="shared" ca="1" si="35"/>
        <v>5.6190063921875623E-2</v>
      </c>
      <c r="R82" s="241">
        <f t="shared" ca="1" si="35"/>
        <v>5.8507329030134864E-2</v>
      </c>
      <c r="S82" s="241">
        <f t="shared" ca="1" si="35"/>
        <v>5.7521883741530257E-2</v>
      </c>
      <c r="T82" s="241">
        <f t="shared" ca="1" si="35"/>
        <v>5.4637209322516776E-2</v>
      </c>
      <c r="U82" s="241">
        <f t="shared" ca="1" si="35"/>
        <v>5.052052216827066E-2</v>
      </c>
      <c r="V82" s="241">
        <f t="shared" ca="1" si="35"/>
        <v>4.9274317845033694E-2</v>
      </c>
      <c r="W82" s="241">
        <f t="shared" ca="1" si="35"/>
        <v>5.2616265061667979E-2</v>
      </c>
      <c r="X82" s="241">
        <f t="shared" ca="1" si="35"/>
        <v>6.1108660320238789E-2</v>
      </c>
      <c r="Y82" s="241">
        <f t="shared" ca="1" si="35"/>
        <v>6.0643220038141037E-2</v>
      </c>
      <c r="Z82" s="241">
        <f t="shared" ca="1" si="35"/>
        <v>6.2055852872544129E-2</v>
      </c>
      <c r="AA82" s="241">
        <f t="shared" ca="1" si="35"/>
        <v>6.2449334548126414E-2</v>
      </c>
      <c r="AB82" s="241">
        <f t="shared" ca="1" si="35"/>
        <v>6.3522453548828253E-2</v>
      </c>
      <c r="AC82" s="241">
        <f t="shared" ca="1" si="35"/>
        <v>6.387472854919983E-2</v>
      </c>
      <c r="AD82" s="241">
        <f t="shared" ca="1" si="35"/>
        <v>6.3185440701966661E-2</v>
      </c>
      <c r="AE82" s="241">
        <f t="shared" ca="1" si="35"/>
        <v>6.3690700109041182E-2</v>
      </c>
      <c r="AF82" s="241">
        <f t="shared" ca="1" si="35"/>
        <v>6.5377182410708154E-2</v>
      </c>
      <c r="AG82" s="241">
        <f t="shared" si="35"/>
        <v>0</v>
      </c>
      <c r="AH82" s="241">
        <f t="shared" si="35"/>
        <v>0</v>
      </c>
      <c r="AI82" s="241">
        <f t="shared" si="35"/>
        <v>0</v>
      </c>
      <c r="AJ82" s="241">
        <f t="shared" si="35"/>
        <v>0</v>
      </c>
      <c r="AK82" s="241">
        <f t="shared" si="35"/>
        <v>0</v>
      </c>
      <c r="AL82" s="241">
        <f t="shared" si="35"/>
        <v>0</v>
      </c>
      <c r="AM82" s="241">
        <f t="shared" si="35"/>
        <v>0</v>
      </c>
      <c r="AN82" s="241">
        <f t="shared" si="35"/>
        <v>0</v>
      </c>
      <c r="AO82" s="241">
        <f t="shared" si="35"/>
        <v>0</v>
      </c>
      <c r="AP82" s="241">
        <f t="shared" si="35"/>
        <v>0</v>
      </c>
      <c r="AQ82" s="241">
        <f t="shared" si="35"/>
        <v>0</v>
      </c>
      <c r="AR82" s="241">
        <f t="shared" si="35"/>
        <v>0</v>
      </c>
      <c r="AS82" s="241">
        <f t="shared" si="35"/>
        <v>0</v>
      </c>
      <c r="AT82" s="241">
        <f t="shared" si="35"/>
        <v>0</v>
      </c>
      <c r="AU82" s="241">
        <f t="shared" si="35"/>
        <v>0</v>
      </c>
      <c r="AV82" s="242">
        <f t="shared" ca="1" si="7"/>
        <v>1.0000000000000002</v>
      </c>
    </row>
    <row r="83" spans="2:48">
      <c r="B83" s="246">
        <f t="shared" si="4"/>
        <v>2020</v>
      </c>
      <c r="C83" s="241">
        <f t="shared" ref="C83:AU83" ca="1" si="36">IF(C35=0,0, C35/$AV35)</f>
        <v>0</v>
      </c>
      <c r="D83" s="241">
        <f t="shared" ca="1" si="36"/>
        <v>0</v>
      </c>
      <c r="E83" s="241">
        <f t="shared" ca="1" si="36"/>
        <v>0</v>
      </c>
      <c r="F83" s="241">
        <f t="shared" ca="1" si="36"/>
        <v>0</v>
      </c>
      <c r="G83" s="241">
        <f t="shared" ca="1" si="36"/>
        <v>0</v>
      </c>
      <c r="H83" s="241">
        <f t="shared" ca="1" si="36"/>
        <v>0</v>
      </c>
      <c r="I83" s="241">
        <f t="shared" ca="1" si="36"/>
        <v>0</v>
      </c>
      <c r="J83" s="241">
        <f t="shared" ca="1" si="36"/>
        <v>0</v>
      </c>
      <c r="K83" s="241">
        <f t="shared" ca="1" si="36"/>
        <v>0</v>
      </c>
      <c r="L83" s="241">
        <f t="shared" ca="1" si="36"/>
        <v>0</v>
      </c>
      <c r="M83" s="241">
        <f t="shared" ca="1" si="36"/>
        <v>0</v>
      </c>
      <c r="N83" s="241">
        <f t="shared" ca="1" si="36"/>
        <v>0</v>
      </c>
      <c r="O83" s="241">
        <f t="shared" ca="1" si="36"/>
        <v>0</v>
      </c>
      <c r="P83" s="241">
        <f t="shared" ca="1" si="36"/>
        <v>0</v>
      </c>
      <c r="Q83" s="241">
        <f t="shared" ca="1" si="36"/>
        <v>5.5505719929190733E-2</v>
      </c>
      <c r="R83" s="241">
        <f t="shared" ca="1" si="36"/>
        <v>5.7794762851077305E-2</v>
      </c>
      <c r="S83" s="241">
        <f t="shared" ca="1" si="36"/>
        <v>5.6821319391912047E-2</v>
      </c>
      <c r="T83" s="241">
        <f t="shared" ca="1" si="36"/>
        <v>5.3971777689818916E-2</v>
      </c>
      <c r="U83" s="241">
        <f t="shared" ca="1" si="36"/>
        <v>4.9905228049701426E-2</v>
      </c>
      <c r="V83" s="241">
        <f t="shared" ca="1" si="36"/>
        <v>4.8674201364337422E-2</v>
      </c>
      <c r="W83" s="241">
        <f t="shared" ca="1" si="36"/>
        <v>5.1975446696297695E-2</v>
      </c>
      <c r="X83" s="241">
        <f t="shared" ca="1" si="36"/>
        <v>6.0364412286470388E-2</v>
      </c>
      <c r="Y83" s="241">
        <f t="shared" ca="1" si="36"/>
        <v>5.9904640644676196E-2</v>
      </c>
      <c r="Z83" s="241">
        <f t="shared" ca="1" si="36"/>
        <v>6.130006889295464E-2</v>
      </c>
      <c r="AA83" s="241">
        <f t="shared" ca="1" si="36"/>
        <v>6.1688758318766745E-2</v>
      </c>
      <c r="AB83" s="241">
        <f t="shared" ca="1" si="36"/>
        <v>6.2748807703769491E-2</v>
      </c>
      <c r="AC83" s="241">
        <f t="shared" ca="1" si="36"/>
        <v>6.3096792314284722E-2</v>
      </c>
      <c r="AD83" s="241">
        <f t="shared" ca="1" si="36"/>
        <v>6.24158993675831E-2</v>
      </c>
      <c r="AE83" s="241">
        <f t="shared" ca="1" si="36"/>
        <v>6.2915005173543023E-2</v>
      </c>
      <c r="AF83" s="241">
        <f t="shared" ca="1" si="36"/>
        <v>6.4580947651060303E-2</v>
      </c>
      <c r="AG83" s="241">
        <f t="shared" ca="1" si="36"/>
        <v>6.633621167455582E-2</v>
      </c>
      <c r="AH83" s="241">
        <f t="shared" si="36"/>
        <v>0</v>
      </c>
      <c r="AI83" s="241">
        <f t="shared" si="36"/>
        <v>0</v>
      </c>
      <c r="AJ83" s="241">
        <f t="shared" si="36"/>
        <v>0</v>
      </c>
      <c r="AK83" s="241">
        <f t="shared" si="36"/>
        <v>0</v>
      </c>
      <c r="AL83" s="241">
        <f t="shared" si="36"/>
        <v>0</v>
      </c>
      <c r="AM83" s="241">
        <f t="shared" si="36"/>
        <v>0</v>
      </c>
      <c r="AN83" s="241">
        <f t="shared" si="36"/>
        <v>0</v>
      </c>
      <c r="AO83" s="241">
        <f t="shared" si="36"/>
        <v>0</v>
      </c>
      <c r="AP83" s="241">
        <f t="shared" si="36"/>
        <v>0</v>
      </c>
      <c r="AQ83" s="241">
        <f t="shared" si="36"/>
        <v>0</v>
      </c>
      <c r="AR83" s="241">
        <f t="shared" si="36"/>
        <v>0</v>
      </c>
      <c r="AS83" s="241">
        <f t="shared" si="36"/>
        <v>0</v>
      </c>
      <c r="AT83" s="241">
        <f t="shared" si="36"/>
        <v>0</v>
      </c>
      <c r="AU83" s="241">
        <f t="shared" si="36"/>
        <v>0</v>
      </c>
      <c r="AV83" s="242">
        <f t="shared" ca="1" si="7"/>
        <v>0.99999999999999978</v>
      </c>
    </row>
    <row r="84" spans="2:48">
      <c r="B84" s="246">
        <f t="shared" si="4"/>
        <v>2021</v>
      </c>
      <c r="C84" s="241">
        <f t="shared" ref="C84:AU84" ca="1" si="37">IF(C36=0,0, C36/$AV36)</f>
        <v>0</v>
      </c>
      <c r="D84" s="241">
        <f t="shared" ca="1" si="37"/>
        <v>0</v>
      </c>
      <c r="E84" s="241">
        <f t="shared" ca="1" si="37"/>
        <v>0</v>
      </c>
      <c r="F84" s="241">
        <f t="shared" ca="1" si="37"/>
        <v>0</v>
      </c>
      <c r="G84" s="241">
        <f t="shared" ca="1" si="37"/>
        <v>0</v>
      </c>
      <c r="H84" s="241">
        <f t="shared" ca="1" si="37"/>
        <v>0</v>
      </c>
      <c r="I84" s="241">
        <f t="shared" ca="1" si="37"/>
        <v>0</v>
      </c>
      <c r="J84" s="241">
        <f t="shared" ca="1" si="37"/>
        <v>0</v>
      </c>
      <c r="K84" s="241">
        <f t="shared" ca="1" si="37"/>
        <v>0</v>
      </c>
      <c r="L84" s="241">
        <f t="shared" ca="1" si="37"/>
        <v>0</v>
      </c>
      <c r="M84" s="241">
        <f t="shared" ca="1" si="37"/>
        <v>0</v>
      </c>
      <c r="N84" s="241">
        <f t="shared" ca="1" si="37"/>
        <v>0</v>
      </c>
      <c r="O84" s="241">
        <f t="shared" ca="1" si="37"/>
        <v>0</v>
      </c>
      <c r="P84" s="241">
        <f t="shared" ca="1" si="37"/>
        <v>0</v>
      </c>
      <c r="Q84" s="241">
        <f t="shared" ca="1" si="37"/>
        <v>0</v>
      </c>
      <c r="R84" s="241">
        <f t="shared" ca="1" si="37"/>
        <v>5.7117313809655373E-2</v>
      </c>
      <c r="S84" s="241">
        <f t="shared" ca="1" si="37"/>
        <v>5.6155280698171425E-2</v>
      </c>
      <c r="T84" s="241">
        <f t="shared" ca="1" si="37"/>
        <v>5.333914028019722E-2</v>
      </c>
      <c r="U84" s="241">
        <f t="shared" ca="1" si="37"/>
        <v>4.9320257245489822E-2</v>
      </c>
      <c r="V84" s="241">
        <f t="shared" ca="1" si="37"/>
        <v>4.8103660204038605E-2</v>
      </c>
      <c r="W84" s="241">
        <f t="shared" ca="1" si="37"/>
        <v>5.1366209547377938E-2</v>
      </c>
      <c r="X84" s="241">
        <f t="shared" ca="1" si="37"/>
        <v>5.9656842755562524E-2</v>
      </c>
      <c r="Y84" s="241">
        <f t="shared" ca="1" si="37"/>
        <v>5.9202460388551051E-2</v>
      </c>
      <c r="Z84" s="241">
        <f t="shared" ca="1" si="37"/>
        <v>6.0581531938012252E-2</v>
      </c>
      <c r="AA84" s="241">
        <f t="shared" ca="1" si="37"/>
        <v>6.096566528874181E-2</v>
      </c>
      <c r="AB84" s="241">
        <f t="shared" ca="1" si="37"/>
        <v>6.2013289163122064E-2</v>
      </c>
      <c r="AC84" s="241">
        <f t="shared" ca="1" si="37"/>
        <v>6.2357194825490563E-2</v>
      </c>
      <c r="AD84" s="241">
        <f t="shared" ca="1" si="37"/>
        <v>6.1684283056516791E-2</v>
      </c>
      <c r="AE84" s="241">
        <f t="shared" ca="1" si="37"/>
        <v>6.2177538527028724E-2</v>
      </c>
      <c r="AF84" s="241">
        <f t="shared" ca="1" si="37"/>
        <v>6.3823953437015954E-2</v>
      </c>
      <c r="AG84" s="241">
        <f t="shared" ca="1" si="37"/>
        <v>6.5558642898535607E-2</v>
      </c>
      <c r="AH84" s="241">
        <f t="shared" ca="1" si="37"/>
        <v>6.6576735936492437E-2</v>
      </c>
      <c r="AI84" s="241">
        <f t="shared" si="37"/>
        <v>0</v>
      </c>
      <c r="AJ84" s="241">
        <f t="shared" si="37"/>
        <v>0</v>
      </c>
      <c r="AK84" s="241">
        <f t="shared" si="37"/>
        <v>0</v>
      </c>
      <c r="AL84" s="241">
        <f t="shared" si="37"/>
        <v>0</v>
      </c>
      <c r="AM84" s="241">
        <f t="shared" si="37"/>
        <v>0</v>
      </c>
      <c r="AN84" s="241">
        <f t="shared" si="37"/>
        <v>0</v>
      </c>
      <c r="AO84" s="241">
        <f t="shared" si="37"/>
        <v>0</v>
      </c>
      <c r="AP84" s="241">
        <f t="shared" si="37"/>
        <v>0</v>
      </c>
      <c r="AQ84" s="241">
        <f t="shared" si="37"/>
        <v>0</v>
      </c>
      <c r="AR84" s="241">
        <f t="shared" si="37"/>
        <v>0</v>
      </c>
      <c r="AS84" s="241">
        <f t="shared" si="37"/>
        <v>0</v>
      </c>
      <c r="AT84" s="241">
        <f t="shared" si="37"/>
        <v>0</v>
      </c>
      <c r="AU84" s="241">
        <f t="shared" si="37"/>
        <v>0</v>
      </c>
      <c r="AV84" s="242">
        <f t="shared" ca="1" si="7"/>
        <v>1</v>
      </c>
    </row>
    <row r="85" spans="2:48">
      <c r="B85" s="246">
        <f t="shared" si="4"/>
        <v>2022</v>
      </c>
      <c r="C85" s="241">
        <f t="shared" ref="C85:AU85" ca="1" si="38">IF(C37=0,0, C37/$AV37)</f>
        <v>0</v>
      </c>
      <c r="D85" s="241">
        <f t="shared" ca="1" si="38"/>
        <v>0</v>
      </c>
      <c r="E85" s="241">
        <f t="shared" ca="1" si="38"/>
        <v>0</v>
      </c>
      <c r="F85" s="241">
        <f t="shared" ca="1" si="38"/>
        <v>0</v>
      </c>
      <c r="G85" s="241">
        <f t="shared" ca="1" si="38"/>
        <v>0</v>
      </c>
      <c r="H85" s="241">
        <f t="shared" ca="1" si="38"/>
        <v>0</v>
      </c>
      <c r="I85" s="241">
        <f t="shared" ca="1" si="38"/>
        <v>0</v>
      </c>
      <c r="J85" s="241">
        <f t="shared" ca="1" si="38"/>
        <v>0</v>
      </c>
      <c r="K85" s="241">
        <f t="shared" ca="1" si="38"/>
        <v>0</v>
      </c>
      <c r="L85" s="241">
        <f t="shared" ca="1" si="38"/>
        <v>0</v>
      </c>
      <c r="M85" s="241">
        <f t="shared" ca="1" si="38"/>
        <v>0</v>
      </c>
      <c r="N85" s="241">
        <f t="shared" ca="1" si="38"/>
        <v>0</v>
      </c>
      <c r="O85" s="241">
        <f t="shared" ca="1" si="38"/>
        <v>0</v>
      </c>
      <c r="P85" s="241">
        <f t="shared" ca="1" si="38"/>
        <v>0</v>
      </c>
      <c r="Q85" s="241">
        <f t="shared" ca="1" si="38"/>
        <v>0</v>
      </c>
      <c r="R85" s="241">
        <f t="shared" ca="1" si="38"/>
        <v>0</v>
      </c>
      <c r="S85" s="241">
        <f t="shared" ca="1" si="38"/>
        <v>5.551610150244829E-2</v>
      </c>
      <c r="T85" s="241">
        <f t="shared" ca="1" si="38"/>
        <v>5.2732015387204387E-2</v>
      </c>
      <c r="U85" s="241">
        <f t="shared" ca="1" si="38"/>
        <v>4.8758876695573765E-2</v>
      </c>
      <c r="V85" s="241">
        <f t="shared" ca="1" si="38"/>
        <v>4.7556127390413871E-2</v>
      </c>
      <c r="W85" s="241">
        <f t="shared" ca="1" si="38"/>
        <v>5.0781541247306418E-2</v>
      </c>
      <c r="X85" s="241">
        <f t="shared" ca="1" si="38"/>
        <v>5.8977807546445972E-2</v>
      </c>
      <c r="Y85" s="241">
        <f t="shared" ca="1" si="38"/>
        <v>5.8528597119673884E-2</v>
      </c>
      <c r="Z85" s="241">
        <f t="shared" ca="1" si="38"/>
        <v>5.9891971590732659E-2</v>
      </c>
      <c r="AA85" s="241">
        <f t="shared" ca="1" si="38"/>
        <v>6.0271732600284025E-2</v>
      </c>
      <c r="AB85" s="241">
        <f t="shared" ca="1" si="38"/>
        <v>6.1307432050511798E-2</v>
      </c>
      <c r="AC85" s="241">
        <f t="shared" ca="1" si="38"/>
        <v>6.1647423257428474E-2</v>
      </c>
      <c r="AD85" s="241">
        <f t="shared" ca="1" si="38"/>
        <v>6.0982170807363588E-2</v>
      </c>
      <c r="AE85" s="241">
        <f t="shared" ca="1" si="38"/>
        <v>6.1469811870272034E-2</v>
      </c>
      <c r="AF85" s="241">
        <f t="shared" ca="1" si="38"/>
        <v>6.3097486705507466E-2</v>
      </c>
      <c r="AG85" s="241">
        <f t="shared" ca="1" si="38"/>
        <v>6.4812431320219147E-2</v>
      </c>
      <c r="AH85" s="241">
        <f t="shared" ca="1" si="38"/>
        <v>6.5818936064411221E-2</v>
      </c>
      <c r="AI85" s="241">
        <f t="shared" ca="1" si="38"/>
        <v>6.7849536844202946E-2</v>
      </c>
      <c r="AJ85" s="241">
        <f t="shared" si="38"/>
        <v>0</v>
      </c>
      <c r="AK85" s="241">
        <f t="shared" si="38"/>
        <v>0</v>
      </c>
      <c r="AL85" s="241">
        <f t="shared" si="38"/>
        <v>0</v>
      </c>
      <c r="AM85" s="241">
        <f t="shared" si="38"/>
        <v>0</v>
      </c>
      <c r="AN85" s="241">
        <f t="shared" si="38"/>
        <v>0</v>
      </c>
      <c r="AO85" s="241">
        <f t="shared" si="38"/>
        <v>0</v>
      </c>
      <c r="AP85" s="241">
        <f t="shared" si="38"/>
        <v>0</v>
      </c>
      <c r="AQ85" s="241">
        <f t="shared" si="38"/>
        <v>0</v>
      </c>
      <c r="AR85" s="241">
        <f t="shared" si="38"/>
        <v>0</v>
      </c>
      <c r="AS85" s="241">
        <f t="shared" si="38"/>
        <v>0</v>
      </c>
      <c r="AT85" s="241">
        <f t="shared" si="38"/>
        <v>0</v>
      </c>
      <c r="AU85" s="241">
        <f t="shared" si="38"/>
        <v>0</v>
      </c>
      <c r="AV85" s="242">
        <f t="shared" ca="1" si="7"/>
        <v>1</v>
      </c>
    </row>
    <row r="86" spans="2:48">
      <c r="B86" s="246">
        <f t="shared" si="4"/>
        <v>2023</v>
      </c>
      <c r="C86" s="241">
        <f t="shared" ref="C86:AU86" ca="1" si="39">IF(C38=0,0, C38/$AV38)</f>
        <v>0</v>
      </c>
      <c r="D86" s="241">
        <f t="shared" ca="1" si="39"/>
        <v>0</v>
      </c>
      <c r="E86" s="241">
        <f t="shared" ca="1" si="39"/>
        <v>0</v>
      </c>
      <c r="F86" s="241">
        <f t="shared" ca="1" si="39"/>
        <v>0</v>
      </c>
      <c r="G86" s="241">
        <f t="shared" ca="1" si="39"/>
        <v>0</v>
      </c>
      <c r="H86" s="241">
        <f t="shared" ca="1" si="39"/>
        <v>0</v>
      </c>
      <c r="I86" s="241">
        <f t="shared" ca="1" si="39"/>
        <v>0</v>
      </c>
      <c r="J86" s="241">
        <f t="shared" ca="1" si="39"/>
        <v>0</v>
      </c>
      <c r="K86" s="241">
        <f t="shared" ca="1" si="39"/>
        <v>0</v>
      </c>
      <c r="L86" s="241">
        <f t="shared" ca="1" si="39"/>
        <v>0</v>
      </c>
      <c r="M86" s="241">
        <f t="shared" ca="1" si="39"/>
        <v>0</v>
      </c>
      <c r="N86" s="241">
        <f t="shared" ca="1" si="39"/>
        <v>0</v>
      </c>
      <c r="O86" s="241">
        <f t="shared" ca="1" si="39"/>
        <v>0</v>
      </c>
      <c r="P86" s="241">
        <f t="shared" ca="1" si="39"/>
        <v>0</v>
      </c>
      <c r="Q86" s="241">
        <f t="shared" ca="1" si="39"/>
        <v>0</v>
      </c>
      <c r="R86" s="241">
        <f t="shared" ca="1" si="39"/>
        <v>0</v>
      </c>
      <c r="S86" s="241">
        <f t="shared" ca="1" si="39"/>
        <v>0</v>
      </c>
      <c r="T86" s="241">
        <f t="shared" ca="1" si="39"/>
        <v>5.2146208812956042E-2</v>
      </c>
      <c r="U86" s="241">
        <f t="shared" ca="1" si="39"/>
        <v>4.8217208217487061E-2</v>
      </c>
      <c r="V86" s="241">
        <f t="shared" ca="1" si="39"/>
        <v>4.7027820405244926E-2</v>
      </c>
      <c r="W86" s="241">
        <f t="shared" ca="1" si="39"/>
        <v>5.0217402734968157E-2</v>
      </c>
      <c r="X86" s="241">
        <f t="shared" ca="1" si="39"/>
        <v>5.8322615683556442E-2</v>
      </c>
      <c r="Y86" s="241">
        <f t="shared" ca="1" si="39"/>
        <v>5.7878395591769501E-2</v>
      </c>
      <c r="Z86" s="241">
        <f t="shared" ca="1" si="39"/>
        <v>5.9226624164791873E-2</v>
      </c>
      <c r="AA86" s="241">
        <f t="shared" ca="1" si="39"/>
        <v>5.960216636164653E-2</v>
      </c>
      <c r="AB86" s="241">
        <f t="shared" ca="1" si="39"/>
        <v>6.0626360096751646E-2</v>
      </c>
      <c r="AC86" s="241">
        <f t="shared" ca="1" si="39"/>
        <v>6.0962574298698273E-2</v>
      </c>
      <c r="AD86" s="241">
        <f t="shared" ca="1" si="39"/>
        <v>6.0304712221558095E-2</v>
      </c>
      <c r="AE86" s="241">
        <f t="shared" ca="1" si="39"/>
        <v>6.078693601872337E-2</v>
      </c>
      <c r="AF86" s="241">
        <f t="shared" ca="1" si="39"/>
        <v>6.239652881001987E-2</v>
      </c>
      <c r="AG86" s="241">
        <f t="shared" ca="1" si="39"/>
        <v>6.4092421889864304E-2</v>
      </c>
      <c r="AH86" s="241">
        <f t="shared" ca="1" si="39"/>
        <v>6.5087745246585588E-2</v>
      </c>
      <c r="AI86" s="241">
        <f t="shared" ca="1" si="39"/>
        <v>6.7095787827572639E-2</v>
      </c>
      <c r="AJ86" s="241">
        <f t="shared" ca="1" si="39"/>
        <v>6.6008491617805407E-2</v>
      </c>
      <c r="AK86" s="241">
        <f t="shared" si="39"/>
        <v>0</v>
      </c>
      <c r="AL86" s="241">
        <f t="shared" si="39"/>
        <v>0</v>
      </c>
      <c r="AM86" s="241">
        <f t="shared" si="39"/>
        <v>0</v>
      </c>
      <c r="AN86" s="241">
        <f t="shared" si="39"/>
        <v>0</v>
      </c>
      <c r="AO86" s="241">
        <f t="shared" si="39"/>
        <v>0</v>
      </c>
      <c r="AP86" s="241">
        <f t="shared" si="39"/>
        <v>0</v>
      </c>
      <c r="AQ86" s="241">
        <f t="shared" si="39"/>
        <v>0</v>
      </c>
      <c r="AR86" s="241">
        <f t="shared" si="39"/>
        <v>0</v>
      </c>
      <c r="AS86" s="241">
        <f t="shared" si="39"/>
        <v>0</v>
      </c>
      <c r="AT86" s="241">
        <f t="shared" si="39"/>
        <v>0</v>
      </c>
      <c r="AU86" s="241">
        <f t="shared" si="39"/>
        <v>0</v>
      </c>
      <c r="AV86" s="242">
        <f t="shared" ca="1" si="7"/>
        <v>0.99999999999999978</v>
      </c>
    </row>
    <row r="87" spans="2:48">
      <c r="B87" s="246">
        <f t="shared" si="4"/>
        <v>2024</v>
      </c>
      <c r="C87" s="241">
        <f t="shared" ref="C87:AU87" ca="1" si="40">IF(C39=0,0, C39/$AV39)</f>
        <v>0</v>
      </c>
      <c r="D87" s="241">
        <f t="shared" ca="1" si="40"/>
        <v>0</v>
      </c>
      <c r="E87" s="241">
        <f t="shared" ca="1" si="40"/>
        <v>0</v>
      </c>
      <c r="F87" s="241">
        <f t="shared" ca="1" si="40"/>
        <v>0</v>
      </c>
      <c r="G87" s="241">
        <f t="shared" ca="1" si="40"/>
        <v>0</v>
      </c>
      <c r="H87" s="241">
        <f t="shared" ca="1" si="40"/>
        <v>0</v>
      </c>
      <c r="I87" s="241">
        <f t="shared" ca="1" si="40"/>
        <v>0</v>
      </c>
      <c r="J87" s="241">
        <f t="shared" ca="1" si="40"/>
        <v>0</v>
      </c>
      <c r="K87" s="241">
        <f t="shared" ca="1" si="40"/>
        <v>0</v>
      </c>
      <c r="L87" s="241">
        <f t="shared" ca="1" si="40"/>
        <v>0</v>
      </c>
      <c r="M87" s="241">
        <f t="shared" ca="1" si="40"/>
        <v>0</v>
      </c>
      <c r="N87" s="241">
        <f t="shared" ca="1" si="40"/>
        <v>0</v>
      </c>
      <c r="O87" s="241">
        <f t="shared" ca="1" si="40"/>
        <v>0</v>
      </c>
      <c r="P87" s="241">
        <f t="shared" ca="1" si="40"/>
        <v>0</v>
      </c>
      <c r="Q87" s="241">
        <f t="shared" ca="1" si="40"/>
        <v>0</v>
      </c>
      <c r="R87" s="241">
        <f t="shared" ca="1" si="40"/>
        <v>0</v>
      </c>
      <c r="S87" s="241">
        <f t="shared" ca="1" si="40"/>
        <v>0</v>
      </c>
      <c r="T87" s="241">
        <f t="shared" ca="1" si="40"/>
        <v>0</v>
      </c>
      <c r="U87" s="241">
        <f t="shared" ca="1" si="40"/>
        <v>4.7695376501261606E-2</v>
      </c>
      <c r="V87" s="241">
        <f t="shared" ca="1" si="40"/>
        <v>4.6518860862798606E-2</v>
      </c>
      <c r="W87" s="241">
        <f t="shared" ca="1" si="40"/>
        <v>4.9673923872911821E-2</v>
      </c>
      <c r="X87" s="241">
        <f t="shared" ca="1" si="40"/>
        <v>5.7691417989578997E-2</v>
      </c>
      <c r="Y87" s="241">
        <f t="shared" ca="1" si="40"/>
        <v>5.7252005478766743E-2</v>
      </c>
      <c r="Z87" s="241">
        <f t="shared" ca="1" si="40"/>
        <v>5.8585642820647099E-2</v>
      </c>
      <c r="AA87" s="241">
        <f t="shared" ca="1" si="40"/>
        <v>5.8957120704441243E-2</v>
      </c>
      <c r="AB87" s="241">
        <f t="shared" ca="1" si="40"/>
        <v>5.9970230082025566E-2</v>
      </c>
      <c r="AC87" s="241">
        <f t="shared" ca="1" si="40"/>
        <v>6.0302805598936138E-2</v>
      </c>
      <c r="AD87" s="241">
        <f t="shared" ca="1" si="40"/>
        <v>5.9652063247500636E-2</v>
      </c>
      <c r="AE87" s="241">
        <f t="shared" ca="1" si="40"/>
        <v>6.0129068167817122E-2</v>
      </c>
      <c r="AF87" s="241">
        <f t="shared" ca="1" si="40"/>
        <v>6.17212411084056E-2</v>
      </c>
      <c r="AG87" s="241">
        <f t="shared" ca="1" si="40"/>
        <v>6.3398780350914646E-2</v>
      </c>
      <c r="AH87" s="241">
        <f t="shared" ca="1" si="40"/>
        <v>6.4383331800372159E-2</v>
      </c>
      <c r="AI87" s="241">
        <f t="shared" ca="1" si="40"/>
        <v>6.6369642299701465E-2</v>
      </c>
      <c r="AJ87" s="241">
        <f t="shared" ca="1" si="40"/>
        <v>6.5294113375269983E-2</v>
      </c>
      <c r="AK87" s="241">
        <f t="shared" ca="1" si="40"/>
        <v>6.2404375738650437E-2</v>
      </c>
      <c r="AL87" s="241">
        <f t="shared" si="40"/>
        <v>0</v>
      </c>
      <c r="AM87" s="241">
        <f t="shared" si="40"/>
        <v>0</v>
      </c>
      <c r="AN87" s="241">
        <f t="shared" si="40"/>
        <v>0</v>
      </c>
      <c r="AO87" s="241">
        <f t="shared" si="40"/>
        <v>0</v>
      </c>
      <c r="AP87" s="241">
        <f t="shared" si="40"/>
        <v>0</v>
      </c>
      <c r="AQ87" s="241">
        <f t="shared" si="40"/>
        <v>0</v>
      </c>
      <c r="AR87" s="241">
        <f t="shared" si="40"/>
        <v>0</v>
      </c>
      <c r="AS87" s="241">
        <f t="shared" si="40"/>
        <v>0</v>
      </c>
      <c r="AT87" s="241">
        <f t="shared" si="40"/>
        <v>0</v>
      </c>
      <c r="AU87" s="241">
        <f t="shared" si="40"/>
        <v>0</v>
      </c>
      <c r="AV87" s="242">
        <f t="shared" ca="1" si="7"/>
        <v>0.99999999999999989</v>
      </c>
    </row>
    <row r="88" spans="2:48">
      <c r="B88" s="246">
        <f t="shared" si="4"/>
        <v>2025</v>
      </c>
      <c r="C88" s="241">
        <f t="shared" ref="C88:AU88" ca="1" si="41">IF(C40=0,0, C40/$AV40)</f>
        <v>0</v>
      </c>
      <c r="D88" s="241">
        <f t="shared" ca="1" si="41"/>
        <v>0</v>
      </c>
      <c r="E88" s="241">
        <f t="shared" ca="1" si="41"/>
        <v>0</v>
      </c>
      <c r="F88" s="241">
        <f t="shared" ca="1" si="41"/>
        <v>0</v>
      </c>
      <c r="G88" s="241">
        <f t="shared" ca="1" si="41"/>
        <v>0</v>
      </c>
      <c r="H88" s="241">
        <f t="shared" ca="1" si="41"/>
        <v>0</v>
      </c>
      <c r="I88" s="241">
        <f t="shared" ca="1" si="41"/>
        <v>0</v>
      </c>
      <c r="J88" s="241">
        <f t="shared" ca="1" si="41"/>
        <v>0</v>
      </c>
      <c r="K88" s="241">
        <f t="shared" ca="1" si="41"/>
        <v>0</v>
      </c>
      <c r="L88" s="241">
        <f t="shared" ca="1" si="41"/>
        <v>0</v>
      </c>
      <c r="M88" s="241">
        <f t="shared" ca="1" si="41"/>
        <v>0</v>
      </c>
      <c r="N88" s="241">
        <f t="shared" ca="1" si="41"/>
        <v>0</v>
      </c>
      <c r="O88" s="241">
        <f t="shared" ca="1" si="41"/>
        <v>0</v>
      </c>
      <c r="P88" s="241">
        <f t="shared" ca="1" si="41"/>
        <v>0</v>
      </c>
      <c r="Q88" s="241">
        <f t="shared" ca="1" si="41"/>
        <v>0</v>
      </c>
      <c r="R88" s="241">
        <f t="shared" ca="1" si="41"/>
        <v>0</v>
      </c>
      <c r="S88" s="241">
        <f t="shared" ca="1" si="41"/>
        <v>0</v>
      </c>
      <c r="T88" s="241">
        <f t="shared" ca="1" si="41"/>
        <v>0</v>
      </c>
      <c r="U88" s="241">
        <f t="shared" ca="1" si="41"/>
        <v>0</v>
      </c>
      <c r="V88" s="241">
        <f t="shared" ca="1" si="41"/>
        <v>4.6022480517308013E-2</v>
      </c>
      <c r="W88" s="241">
        <f t="shared" ca="1" si="41"/>
        <v>4.9143877370555873E-2</v>
      </c>
      <c r="X88" s="241">
        <f t="shared" ca="1" si="41"/>
        <v>5.7075820671364998E-2</v>
      </c>
      <c r="Y88" s="241">
        <f t="shared" ca="1" si="41"/>
        <v>5.6641096919690097E-2</v>
      </c>
      <c r="Z88" s="241">
        <f t="shared" ca="1" si="41"/>
        <v>5.7960503660213422E-2</v>
      </c>
      <c r="AA88" s="241">
        <f t="shared" ca="1" si="41"/>
        <v>5.8328017682535468E-2</v>
      </c>
      <c r="AB88" s="241">
        <f t="shared" ca="1" si="41"/>
        <v>5.9330316658198122E-2</v>
      </c>
      <c r="AC88" s="241">
        <f t="shared" ca="1" si="41"/>
        <v>5.9659343422045444E-2</v>
      </c>
      <c r="AD88" s="241">
        <f t="shared" ca="1" si="41"/>
        <v>5.901554482863066E-2</v>
      </c>
      <c r="AE88" s="241">
        <f t="shared" ca="1" si="41"/>
        <v>5.948745985932484E-2</v>
      </c>
      <c r="AF88" s="241">
        <f t="shared" ca="1" si="41"/>
        <v>6.1062643489778204E-2</v>
      </c>
      <c r="AG88" s="241">
        <f t="shared" ca="1" si="41"/>
        <v>6.272228251948482E-2</v>
      </c>
      <c r="AH88" s="241">
        <f t="shared" ca="1" si="41"/>
        <v>6.3696328294908816E-2</v>
      </c>
      <c r="AI88" s="241">
        <f t="shared" ca="1" si="41"/>
        <v>6.5661443832159924E-2</v>
      </c>
      <c r="AJ88" s="241">
        <f t="shared" ca="1" si="41"/>
        <v>6.4597391358552733E-2</v>
      </c>
      <c r="AK88" s="241">
        <f t="shared" ca="1" si="41"/>
        <v>6.1738488719605918E-2</v>
      </c>
      <c r="AL88" s="241">
        <f t="shared" ca="1" si="41"/>
        <v>5.7856960195642716E-2</v>
      </c>
      <c r="AM88" s="241">
        <f t="shared" si="41"/>
        <v>0</v>
      </c>
      <c r="AN88" s="241">
        <f t="shared" si="41"/>
        <v>0</v>
      </c>
      <c r="AO88" s="241">
        <f t="shared" si="41"/>
        <v>0</v>
      </c>
      <c r="AP88" s="241">
        <f t="shared" si="41"/>
        <v>0</v>
      </c>
      <c r="AQ88" s="241">
        <f t="shared" si="41"/>
        <v>0</v>
      </c>
      <c r="AR88" s="241">
        <f t="shared" si="41"/>
        <v>0</v>
      </c>
      <c r="AS88" s="241">
        <f t="shared" si="41"/>
        <v>0</v>
      </c>
      <c r="AT88" s="241">
        <f t="shared" si="41"/>
        <v>0</v>
      </c>
      <c r="AU88" s="241">
        <f t="shared" si="41"/>
        <v>0</v>
      </c>
      <c r="AV88" s="242">
        <f t="shared" ca="1" si="7"/>
        <v>1</v>
      </c>
    </row>
    <row r="89" spans="2:48">
      <c r="B89" s="246">
        <f t="shared" si="4"/>
        <v>2026</v>
      </c>
      <c r="C89" s="241">
        <f t="shared" ref="C89:AU89" ca="1" si="42">IF(C41=0,0, C41/$AV41)</f>
        <v>0</v>
      </c>
      <c r="D89" s="241">
        <f t="shared" ca="1" si="42"/>
        <v>0</v>
      </c>
      <c r="E89" s="241">
        <f t="shared" ca="1" si="42"/>
        <v>0</v>
      </c>
      <c r="F89" s="241">
        <f t="shared" ca="1" si="42"/>
        <v>0</v>
      </c>
      <c r="G89" s="241">
        <f t="shared" ca="1" si="42"/>
        <v>0</v>
      </c>
      <c r="H89" s="241">
        <f t="shared" ca="1" si="42"/>
        <v>0</v>
      </c>
      <c r="I89" s="241">
        <f t="shared" ca="1" si="42"/>
        <v>0</v>
      </c>
      <c r="J89" s="241">
        <f t="shared" ca="1" si="42"/>
        <v>0</v>
      </c>
      <c r="K89" s="241">
        <f t="shared" ca="1" si="42"/>
        <v>0</v>
      </c>
      <c r="L89" s="241">
        <f t="shared" ca="1" si="42"/>
        <v>0</v>
      </c>
      <c r="M89" s="241">
        <f t="shared" ca="1" si="42"/>
        <v>0</v>
      </c>
      <c r="N89" s="241">
        <f t="shared" ca="1" si="42"/>
        <v>0</v>
      </c>
      <c r="O89" s="241">
        <f t="shared" ca="1" si="42"/>
        <v>0</v>
      </c>
      <c r="P89" s="241">
        <f t="shared" ca="1" si="42"/>
        <v>0</v>
      </c>
      <c r="Q89" s="241">
        <f t="shared" ca="1" si="42"/>
        <v>0</v>
      </c>
      <c r="R89" s="241">
        <f t="shared" ca="1" si="42"/>
        <v>0</v>
      </c>
      <c r="S89" s="241">
        <f t="shared" ca="1" si="42"/>
        <v>0</v>
      </c>
      <c r="T89" s="241">
        <f t="shared" ca="1" si="42"/>
        <v>0</v>
      </c>
      <c r="U89" s="241">
        <f t="shared" ca="1" si="42"/>
        <v>0</v>
      </c>
      <c r="V89" s="241">
        <f t="shared" ca="1" si="42"/>
        <v>0</v>
      </c>
      <c r="W89" s="241">
        <f t="shared" ca="1" si="42"/>
        <v>4.8629692050102744E-2</v>
      </c>
      <c r="X89" s="241">
        <f t="shared" ca="1" si="42"/>
        <v>5.6478644569024829E-2</v>
      </c>
      <c r="Y89" s="241">
        <f t="shared" ca="1" si="42"/>
        <v>5.6048469269436407E-2</v>
      </c>
      <c r="Z89" s="241">
        <f t="shared" ca="1" si="42"/>
        <v>5.7354071247006887E-2</v>
      </c>
      <c r="AA89" s="241">
        <f t="shared" ca="1" si="42"/>
        <v>5.7717740022973758E-2</v>
      </c>
      <c r="AB89" s="241">
        <f t="shared" ca="1" si="42"/>
        <v>5.870955208861698E-2</v>
      </c>
      <c r="AC89" s="241">
        <f t="shared" ca="1" si="42"/>
        <v>5.9035136292758826E-2</v>
      </c>
      <c r="AD89" s="241">
        <f t="shared" ca="1" si="42"/>
        <v>5.8398073671427936E-2</v>
      </c>
      <c r="AE89" s="241">
        <f t="shared" ca="1" si="42"/>
        <v>5.8865051123032565E-2</v>
      </c>
      <c r="AF89" s="241">
        <f t="shared" ca="1" si="42"/>
        <v>6.042375383372272E-2</v>
      </c>
      <c r="AG89" s="241">
        <f t="shared" ca="1" si="42"/>
        <v>6.2066028298971156E-2</v>
      </c>
      <c r="AH89" s="241">
        <f t="shared" ca="1" si="42"/>
        <v>6.3029882773546098E-2</v>
      </c>
      <c r="AI89" s="241">
        <f t="shared" ca="1" si="42"/>
        <v>6.4974437589577952E-2</v>
      </c>
      <c r="AJ89" s="241">
        <f t="shared" ca="1" si="42"/>
        <v>6.3921518143957037E-2</v>
      </c>
      <c r="AK89" s="241">
        <f t="shared" ca="1" si="42"/>
        <v>6.1092527792119093E-2</v>
      </c>
      <c r="AL89" s="241">
        <f t="shared" ca="1" si="42"/>
        <v>5.7251611142813096E-2</v>
      </c>
      <c r="AM89" s="241">
        <f t="shared" ca="1" si="42"/>
        <v>5.60038100909118E-2</v>
      </c>
      <c r="AN89" s="241">
        <f t="shared" si="42"/>
        <v>0</v>
      </c>
      <c r="AO89" s="241">
        <f t="shared" si="42"/>
        <v>0</v>
      </c>
      <c r="AP89" s="241">
        <f t="shared" si="42"/>
        <v>0</v>
      </c>
      <c r="AQ89" s="241">
        <f t="shared" si="42"/>
        <v>0</v>
      </c>
      <c r="AR89" s="241">
        <f t="shared" si="42"/>
        <v>0</v>
      </c>
      <c r="AS89" s="241">
        <f t="shared" si="42"/>
        <v>0</v>
      </c>
      <c r="AT89" s="241">
        <f t="shared" si="42"/>
        <v>0</v>
      </c>
      <c r="AU89" s="241">
        <f t="shared" si="42"/>
        <v>0</v>
      </c>
      <c r="AV89" s="242">
        <f t="shared" ca="1" si="7"/>
        <v>0.99999999999999989</v>
      </c>
    </row>
    <row r="90" spans="2:48">
      <c r="B90" s="246">
        <f t="shared" si="4"/>
        <v>2027</v>
      </c>
      <c r="C90" s="241">
        <f t="shared" ref="C90:AU90" ca="1" si="43">IF(C42=0,0, C42/$AV42)</f>
        <v>0</v>
      </c>
      <c r="D90" s="241">
        <f t="shared" ca="1" si="43"/>
        <v>0</v>
      </c>
      <c r="E90" s="241">
        <f t="shared" ca="1" si="43"/>
        <v>0</v>
      </c>
      <c r="F90" s="241">
        <f t="shared" ca="1" si="43"/>
        <v>0</v>
      </c>
      <c r="G90" s="241">
        <f t="shared" ca="1" si="43"/>
        <v>0</v>
      </c>
      <c r="H90" s="241">
        <f t="shared" ca="1" si="43"/>
        <v>0</v>
      </c>
      <c r="I90" s="241">
        <f t="shared" ca="1" si="43"/>
        <v>0</v>
      </c>
      <c r="J90" s="241">
        <f t="shared" ca="1" si="43"/>
        <v>0</v>
      </c>
      <c r="K90" s="241">
        <f t="shared" ca="1" si="43"/>
        <v>0</v>
      </c>
      <c r="L90" s="241">
        <f t="shared" ca="1" si="43"/>
        <v>0</v>
      </c>
      <c r="M90" s="241">
        <f t="shared" ca="1" si="43"/>
        <v>0</v>
      </c>
      <c r="N90" s="241">
        <f t="shared" ca="1" si="43"/>
        <v>0</v>
      </c>
      <c r="O90" s="241">
        <f t="shared" ca="1" si="43"/>
        <v>0</v>
      </c>
      <c r="P90" s="241">
        <f t="shared" ca="1" si="43"/>
        <v>0</v>
      </c>
      <c r="Q90" s="241">
        <f t="shared" ca="1" si="43"/>
        <v>0</v>
      </c>
      <c r="R90" s="241">
        <f t="shared" ca="1" si="43"/>
        <v>0</v>
      </c>
      <c r="S90" s="241">
        <f t="shared" ca="1" si="43"/>
        <v>0</v>
      </c>
      <c r="T90" s="241">
        <f t="shared" ca="1" si="43"/>
        <v>0</v>
      </c>
      <c r="U90" s="241">
        <f t="shared" ca="1" si="43"/>
        <v>0</v>
      </c>
      <c r="V90" s="241">
        <f t="shared" ca="1" si="43"/>
        <v>0</v>
      </c>
      <c r="W90" s="241">
        <f t="shared" ca="1" si="43"/>
        <v>0</v>
      </c>
      <c r="X90" s="241">
        <f t="shared" ca="1" si="43"/>
        <v>5.5905191246308439E-2</v>
      </c>
      <c r="Y90" s="241">
        <f t="shared" ca="1" si="43"/>
        <v>5.5479383711859953E-2</v>
      </c>
      <c r="Z90" s="241">
        <f t="shared" ca="1" si="43"/>
        <v>5.6771729319737146E-2</v>
      </c>
      <c r="AA90" s="241">
        <f t="shared" ca="1" si="43"/>
        <v>5.7131705601496018E-2</v>
      </c>
      <c r="AB90" s="241">
        <f t="shared" ca="1" si="43"/>
        <v>5.8113447348899602E-2</v>
      </c>
      <c r="AC90" s="241">
        <f t="shared" ca="1" si="43"/>
        <v>5.8435725748783689E-2</v>
      </c>
      <c r="AD90" s="241">
        <f t="shared" ca="1" si="43"/>
        <v>5.7805131513508599E-2</v>
      </c>
      <c r="AE90" s="241">
        <f t="shared" ca="1" si="43"/>
        <v>5.8267367531013671E-2</v>
      </c>
      <c r="AF90" s="241">
        <f t="shared" ca="1" si="43"/>
        <v>5.9810244025345537E-2</v>
      </c>
      <c r="AG90" s="241">
        <f t="shared" ca="1" si="43"/>
        <v>6.1435843732265481E-2</v>
      </c>
      <c r="AH90" s="241">
        <f t="shared" ca="1" si="43"/>
        <v>6.2389911754717184E-2</v>
      </c>
      <c r="AI90" s="241">
        <f t="shared" ca="1" si="43"/>
        <v>6.4314722622767162E-2</v>
      </c>
      <c r="AJ90" s="241">
        <f t="shared" ca="1" si="43"/>
        <v>6.3272493946360905E-2</v>
      </c>
      <c r="AK90" s="241">
        <f t="shared" ca="1" si="43"/>
        <v>6.0472227618082193E-2</v>
      </c>
      <c r="AL90" s="241">
        <f t="shared" ca="1" si="43"/>
        <v>5.6670309539503742E-2</v>
      </c>
      <c r="AM90" s="241">
        <f t="shared" ca="1" si="43"/>
        <v>5.543517797825262E-2</v>
      </c>
      <c r="AN90" s="241">
        <f t="shared" ca="1" si="43"/>
        <v>5.8289386761097996E-2</v>
      </c>
      <c r="AO90" s="241">
        <f t="shared" si="43"/>
        <v>0</v>
      </c>
      <c r="AP90" s="241">
        <f t="shared" si="43"/>
        <v>0</v>
      </c>
      <c r="AQ90" s="241">
        <f t="shared" si="43"/>
        <v>0</v>
      </c>
      <c r="AR90" s="241">
        <f t="shared" si="43"/>
        <v>0</v>
      </c>
      <c r="AS90" s="241">
        <f t="shared" si="43"/>
        <v>0</v>
      </c>
      <c r="AT90" s="241">
        <f t="shared" si="43"/>
        <v>0</v>
      </c>
      <c r="AU90" s="241">
        <f t="shared" si="43"/>
        <v>0</v>
      </c>
      <c r="AV90" s="242">
        <f t="shared" ca="1" si="7"/>
        <v>1</v>
      </c>
    </row>
    <row r="91" spans="2:48">
      <c r="B91" s="246">
        <f t="shared" si="4"/>
        <v>2028</v>
      </c>
      <c r="C91" s="241">
        <f t="shared" ref="C91:AU91" ca="1" si="44">IF(C43=0,0, C43/$AV43)</f>
        <v>0</v>
      </c>
      <c r="D91" s="241">
        <f t="shared" ca="1" si="44"/>
        <v>0</v>
      </c>
      <c r="E91" s="241">
        <f t="shared" ca="1" si="44"/>
        <v>0</v>
      </c>
      <c r="F91" s="241">
        <f t="shared" ca="1" si="44"/>
        <v>0</v>
      </c>
      <c r="G91" s="241">
        <f t="shared" ca="1" si="44"/>
        <v>0</v>
      </c>
      <c r="H91" s="241">
        <f t="shared" ca="1" si="44"/>
        <v>0</v>
      </c>
      <c r="I91" s="241">
        <f t="shared" ca="1" si="44"/>
        <v>0</v>
      </c>
      <c r="J91" s="241">
        <f t="shared" ca="1" si="44"/>
        <v>0</v>
      </c>
      <c r="K91" s="241">
        <f t="shared" ca="1" si="44"/>
        <v>0</v>
      </c>
      <c r="L91" s="241">
        <f t="shared" ca="1" si="44"/>
        <v>0</v>
      </c>
      <c r="M91" s="241">
        <f t="shared" ca="1" si="44"/>
        <v>0</v>
      </c>
      <c r="N91" s="241">
        <f t="shared" ca="1" si="44"/>
        <v>0</v>
      </c>
      <c r="O91" s="241">
        <f t="shared" ca="1" si="44"/>
        <v>0</v>
      </c>
      <c r="P91" s="241">
        <f t="shared" ca="1" si="44"/>
        <v>0</v>
      </c>
      <c r="Q91" s="241">
        <f t="shared" ca="1" si="44"/>
        <v>0</v>
      </c>
      <c r="R91" s="241">
        <f t="shared" ca="1" si="44"/>
        <v>0</v>
      </c>
      <c r="S91" s="241">
        <f t="shared" ca="1" si="44"/>
        <v>0</v>
      </c>
      <c r="T91" s="241">
        <f t="shared" ca="1" si="44"/>
        <v>0</v>
      </c>
      <c r="U91" s="241">
        <f t="shared" ca="1" si="44"/>
        <v>0</v>
      </c>
      <c r="V91" s="241">
        <f t="shared" ca="1" si="44"/>
        <v>0</v>
      </c>
      <c r="W91" s="241">
        <f t="shared" ca="1" si="44"/>
        <v>0</v>
      </c>
      <c r="X91" s="241">
        <f t="shared" ca="1" si="44"/>
        <v>0</v>
      </c>
      <c r="Y91" s="241">
        <f t="shared" ca="1" si="44"/>
        <v>5.4936117173339703E-2</v>
      </c>
      <c r="Z91" s="241">
        <f t="shared" ca="1" si="44"/>
        <v>5.6215807843869182E-2</v>
      </c>
      <c r="AA91" s="241">
        <f t="shared" ca="1" si="44"/>
        <v>5.6572259157334319E-2</v>
      </c>
      <c r="AB91" s="241">
        <f t="shared" ca="1" si="44"/>
        <v>5.7544387469887895E-2</v>
      </c>
      <c r="AC91" s="241">
        <f t="shared" ca="1" si="44"/>
        <v>5.7863510047572252E-2</v>
      </c>
      <c r="AD91" s="241">
        <f t="shared" ca="1" si="44"/>
        <v>5.7239090732141042E-2</v>
      </c>
      <c r="AE91" s="241">
        <f t="shared" ca="1" si="44"/>
        <v>5.769680043113988E-2</v>
      </c>
      <c r="AF91" s="241">
        <f t="shared" ca="1" si="44"/>
        <v>5.9224568733628934E-2</v>
      </c>
      <c r="AG91" s="241">
        <f t="shared" ca="1" si="44"/>
        <v>6.0834250204499535E-2</v>
      </c>
      <c r="AH91" s="241">
        <f t="shared" ca="1" si="44"/>
        <v>6.1778975779407795E-2</v>
      </c>
      <c r="AI91" s="241">
        <f t="shared" ca="1" si="44"/>
        <v>6.368493846877174E-2</v>
      </c>
      <c r="AJ91" s="241">
        <f t="shared" ca="1" si="44"/>
        <v>6.265291552875793E-2</v>
      </c>
      <c r="AK91" s="241">
        <f t="shared" ca="1" si="44"/>
        <v>5.9880070034910249E-2</v>
      </c>
      <c r="AL91" s="241">
        <f t="shared" ca="1" si="44"/>
        <v>5.6115381188815962E-2</v>
      </c>
      <c r="AM91" s="241">
        <f t="shared" ca="1" si="44"/>
        <v>5.4892344312166649E-2</v>
      </c>
      <c r="AN91" s="241">
        <f t="shared" ca="1" si="44"/>
        <v>5.7718604043996542E-2</v>
      </c>
      <c r="AO91" s="241">
        <f t="shared" ca="1" si="44"/>
        <v>6.5149978849760259E-2</v>
      </c>
      <c r="AP91" s="241">
        <f t="shared" si="44"/>
        <v>0</v>
      </c>
      <c r="AQ91" s="241">
        <f t="shared" si="44"/>
        <v>0</v>
      </c>
      <c r="AR91" s="241">
        <f t="shared" si="44"/>
        <v>0</v>
      </c>
      <c r="AS91" s="241">
        <f t="shared" si="44"/>
        <v>0</v>
      </c>
      <c r="AT91" s="241">
        <f t="shared" si="44"/>
        <v>0</v>
      </c>
      <c r="AU91" s="241">
        <f t="shared" si="44"/>
        <v>0</v>
      </c>
      <c r="AV91" s="242">
        <f t="shared" ca="1" si="7"/>
        <v>0.99999999999999989</v>
      </c>
    </row>
    <row r="92" spans="2:48">
      <c r="B92" s="246">
        <f t="shared" si="4"/>
        <v>2029</v>
      </c>
      <c r="C92" s="241">
        <f t="shared" ref="C92:AU92" ca="1" si="45">IF(C44=0,0, C44/$AV44)</f>
        <v>0</v>
      </c>
      <c r="D92" s="241">
        <f t="shared" ca="1" si="45"/>
        <v>0</v>
      </c>
      <c r="E92" s="241">
        <f t="shared" ca="1" si="45"/>
        <v>0</v>
      </c>
      <c r="F92" s="241">
        <f t="shared" ca="1" si="45"/>
        <v>0</v>
      </c>
      <c r="G92" s="241">
        <f t="shared" ca="1" si="45"/>
        <v>0</v>
      </c>
      <c r="H92" s="241">
        <f t="shared" ca="1" si="45"/>
        <v>0</v>
      </c>
      <c r="I92" s="241">
        <f t="shared" ca="1" si="45"/>
        <v>0</v>
      </c>
      <c r="J92" s="241">
        <f t="shared" ca="1" si="45"/>
        <v>0</v>
      </c>
      <c r="K92" s="241">
        <f t="shared" ca="1" si="45"/>
        <v>0</v>
      </c>
      <c r="L92" s="241">
        <f t="shared" ca="1" si="45"/>
        <v>0</v>
      </c>
      <c r="M92" s="241">
        <f t="shared" ca="1" si="45"/>
        <v>0</v>
      </c>
      <c r="N92" s="241">
        <f t="shared" ca="1" si="45"/>
        <v>0</v>
      </c>
      <c r="O92" s="241">
        <f t="shared" ca="1" si="45"/>
        <v>0</v>
      </c>
      <c r="P92" s="241">
        <f t="shared" ca="1" si="45"/>
        <v>0</v>
      </c>
      <c r="Q92" s="241">
        <f t="shared" ca="1" si="45"/>
        <v>0</v>
      </c>
      <c r="R92" s="241">
        <f t="shared" ca="1" si="45"/>
        <v>0</v>
      </c>
      <c r="S92" s="241">
        <f t="shared" ca="1" si="45"/>
        <v>0</v>
      </c>
      <c r="T92" s="241">
        <f t="shared" ca="1" si="45"/>
        <v>0</v>
      </c>
      <c r="U92" s="241">
        <f t="shared" ca="1" si="45"/>
        <v>0</v>
      </c>
      <c r="V92" s="241">
        <f t="shared" ca="1" si="45"/>
        <v>0</v>
      </c>
      <c r="W92" s="241">
        <f t="shared" ca="1" si="45"/>
        <v>0</v>
      </c>
      <c r="X92" s="241">
        <f t="shared" ca="1" si="45"/>
        <v>0</v>
      </c>
      <c r="Y92" s="241">
        <f t="shared" ca="1" si="45"/>
        <v>0</v>
      </c>
      <c r="Z92" s="241">
        <f t="shared" ca="1" si="45"/>
        <v>5.5680511077130929E-2</v>
      </c>
      <c r="AA92" s="241">
        <f t="shared" ca="1" si="45"/>
        <v>5.6033568198767897E-2</v>
      </c>
      <c r="AB92" s="241">
        <f t="shared" ca="1" si="45"/>
        <v>5.6996439735291317E-2</v>
      </c>
      <c r="AC92" s="241">
        <f t="shared" ca="1" si="45"/>
        <v>5.7312523571906582E-2</v>
      </c>
      <c r="AD92" s="241">
        <f t="shared" ca="1" si="45"/>
        <v>5.6694050086544517E-2</v>
      </c>
      <c r="AE92" s="241">
        <f t="shared" ca="1" si="45"/>
        <v>5.7147401393635881E-2</v>
      </c>
      <c r="AF92" s="241">
        <f t="shared" ca="1" si="45"/>
        <v>5.8660622018807569E-2</v>
      </c>
      <c r="AG92" s="241">
        <f t="shared" ca="1" si="45"/>
        <v>6.025497582082693E-2</v>
      </c>
      <c r="AH92" s="241">
        <f t="shared" ca="1" si="45"/>
        <v>6.1190705553371638E-2</v>
      </c>
      <c r="AI92" s="241">
        <f t="shared" ca="1" si="45"/>
        <v>6.3078519332237432E-2</v>
      </c>
      <c r="AJ92" s="241">
        <f t="shared" ca="1" si="45"/>
        <v>6.2056323495385111E-2</v>
      </c>
      <c r="AK92" s="241">
        <f t="shared" ca="1" si="45"/>
        <v>5.9309881521907429E-2</v>
      </c>
      <c r="AL92" s="241">
        <f t="shared" ca="1" si="45"/>
        <v>5.5581040702273724E-2</v>
      </c>
      <c r="AM92" s="241">
        <f t="shared" ca="1" si="45"/>
        <v>5.4369649796940707E-2</v>
      </c>
      <c r="AN92" s="241">
        <f t="shared" ca="1" si="45"/>
        <v>5.7168997388672697E-2</v>
      </c>
      <c r="AO92" s="241">
        <f t="shared" ca="1" si="45"/>
        <v>6.4529609342161953E-2</v>
      </c>
      <c r="AP92" s="241">
        <f t="shared" ca="1" si="45"/>
        <v>6.3935180964137597E-2</v>
      </c>
      <c r="AQ92" s="241">
        <f t="shared" si="45"/>
        <v>0</v>
      </c>
      <c r="AR92" s="241">
        <f t="shared" si="45"/>
        <v>0</v>
      </c>
      <c r="AS92" s="241">
        <f t="shared" si="45"/>
        <v>0</v>
      </c>
      <c r="AT92" s="241">
        <f t="shared" si="45"/>
        <v>0</v>
      </c>
      <c r="AU92" s="241">
        <f t="shared" si="45"/>
        <v>0</v>
      </c>
      <c r="AV92" s="242">
        <f t="shared" ca="1" si="7"/>
        <v>0.99999999999999989</v>
      </c>
    </row>
    <row r="93" spans="2:48">
      <c r="B93" s="246">
        <f t="shared" si="4"/>
        <v>2030</v>
      </c>
      <c r="C93" s="241">
        <f t="shared" ref="C93:AU93" ca="1" si="46">IF(C45=0,0, C45/$AV45)</f>
        <v>0</v>
      </c>
      <c r="D93" s="241">
        <f t="shared" ca="1" si="46"/>
        <v>0</v>
      </c>
      <c r="E93" s="241">
        <f t="shared" ca="1" si="46"/>
        <v>0</v>
      </c>
      <c r="F93" s="241">
        <f t="shared" ca="1" si="46"/>
        <v>0</v>
      </c>
      <c r="G93" s="241">
        <f t="shared" ca="1" si="46"/>
        <v>0</v>
      </c>
      <c r="H93" s="241">
        <f t="shared" ca="1" si="46"/>
        <v>0</v>
      </c>
      <c r="I93" s="241">
        <f t="shared" ca="1" si="46"/>
        <v>0</v>
      </c>
      <c r="J93" s="241">
        <f t="shared" ca="1" si="46"/>
        <v>0</v>
      </c>
      <c r="K93" s="241">
        <f t="shared" ca="1" si="46"/>
        <v>0</v>
      </c>
      <c r="L93" s="241">
        <f t="shared" ca="1" si="46"/>
        <v>0</v>
      </c>
      <c r="M93" s="241">
        <f t="shared" ca="1" si="46"/>
        <v>0</v>
      </c>
      <c r="N93" s="241">
        <f t="shared" ca="1" si="46"/>
        <v>0</v>
      </c>
      <c r="O93" s="241">
        <f t="shared" ca="1" si="46"/>
        <v>0</v>
      </c>
      <c r="P93" s="241">
        <f t="shared" ca="1" si="46"/>
        <v>0</v>
      </c>
      <c r="Q93" s="241">
        <f t="shared" ca="1" si="46"/>
        <v>0</v>
      </c>
      <c r="R93" s="241">
        <f t="shared" ca="1" si="46"/>
        <v>0</v>
      </c>
      <c r="S93" s="241">
        <f t="shared" ca="1" si="46"/>
        <v>0</v>
      </c>
      <c r="T93" s="241">
        <f t="shared" ca="1" si="46"/>
        <v>0</v>
      </c>
      <c r="U93" s="241">
        <f t="shared" ca="1" si="46"/>
        <v>0</v>
      </c>
      <c r="V93" s="241">
        <f t="shared" ca="1" si="46"/>
        <v>0</v>
      </c>
      <c r="W93" s="241">
        <f t="shared" ca="1" si="46"/>
        <v>0</v>
      </c>
      <c r="X93" s="241">
        <f t="shared" ca="1" si="46"/>
        <v>0</v>
      </c>
      <c r="Y93" s="241">
        <f t="shared" ca="1" si="46"/>
        <v>0</v>
      </c>
      <c r="Z93" s="241">
        <f t="shared" ca="1" si="46"/>
        <v>0</v>
      </c>
      <c r="AA93" s="241">
        <f t="shared" ca="1" si="46"/>
        <v>5.5507141935696461E-2</v>
      </c>
      <c r="AB93" s="241">
        <f t="shared" ca="1" si="46"/>
        <v>5.6460967450681653E-2</v>
      </c>
      <c r="AC93" s="241">
        <f t="shared" ca="1" si="46"/>
        <v>5.6774081731042064E-2</v>
      </c>
      <c r="AD93" s="241">
        <f t="shared" ca="1" si="46"/>
        <v>5.6161418703521142E-2</v>
      </c>
      <c r="AE93" s="241">
        <f t="shared" ca="1" si="46"/>
        <v>5.6610510848790006E-2</v>
      </c>
      <c r="AF93" s="241">
        <f t="shared" ca="1" si="46"/>
        <v>5.8109515012213515E-2</v>
      </c>
      <c r="AG93" s="241">
        <f t="shared" ca="1" si="46"/>
        <v>5.9688890119479164E-2</v>
      </c>
      <c r="AH93" s="241">
        <f t="shared" ca="1" si="46"/>
        <v>6.0615828823321199E-2</v>
      </c>
      <c r="AI93" s="241">
        <f t="shared" ca="1" si="46"/>
        <v>6.2485906898662673E-2</v>
      </c>
      <c r="AJ93" s="241">
        <f t="shared" ca="1" si="46"/>
        <v>6.1473314425505E-2</v>
      </c>
      <c r="AK93" s="241">
        <f t="shared" ca="1" si="46"/>
        <v>5.8752674827840898E-2</v>
      </c>
      <c r="AL93" s="241">
        <f t="shared" ca="1" si="46"/>
        <v>5.5058865861458167E-2</v>
      </c>
      <c r="AM93" s="241">
        <f t="shared" ca="1" si="46"/>
        <v>5.3858855776728103E-2</v>
      </c>
      <c r="AN93" s="241">
        <f t="shared" ca="1" si="46"/>
        <v>5.6631903952964607E-2</v>
      </c>
      <c r="AO93" s="241">
        <f t="shared" ca="1" si="46"/>
        <v>6.3923364153867832E-2</v>
      </c>
      <c r="AP93" s="241">
        <f t="shared" ca="1" si="46"/>
        <v>6.3334520333810526E-2</v>
      </c>
      <c r="AQ93" s="241">
        <f t="shared" ca="1" si="46"/>
        <v>6.4552239144416879E-2</v>
      </c>
      <c r="AR93" s="241">
        <f t="shared" si="46"/>
        <v>0</v>
      </c>
      <c r="AS93" s="241">
        <f t="shared" si="46"/>
        <v>0</v>
      </c>
      <c r="AT93" s="241">
        <f t="shared" si="46"/>
        <v>0</v>
      </c>
      <c r="AU93" s="241">
        <f t="shared" si="46"/>
        <v>0</v>
      </c>
      <c r="AV93" s="242">
        <f t="shared" ca="1" si="7"/>
        <v>0.99999999999999956</v>
      </c>
    </row>
    <row r="94" spans="2:48">
      <c r="B94" s="246">
        <f t="shared" si="4"/>
        <v>2031</v>
      </c>
      <c r="C94" s="241">
        <f t="shared" ref="C94:AU94" ca="1" si="47">IF(C46=0,0, C46/$AV46)</f>
        <v>0</v>
      </c>
      <c r="D94" s="241">
        <f t="shared" ca="1" si="47"/>
        <v>0</v>
      </c>
      <c r="E94" s="241">
        <f t="shared" ca="1" si="47"/>
        <v>0</v>
      </c>
      <c r="F94" s="241">
        <f t="shared" ca="1" si="47"/>
        <v>0</v>
      </c>
      <c r="G94" s="241">
        <f t="shared" ca="1" si="47"/>
        <v>0</v>
      </c>
      <c r="H94" s="241">
        <f t="shared" ca="1" si="47"/>
        <v>0</v>
      </c>
      <c r="I94" s="241">
        <f t="shared" ca="1" si="47"/>
        <v>0</v>
      </c>
      <c r="J94" s="241">
        <f t="shared" ca="1" si="47"/>
        <v>0</v>
      </c>
      <c r="K94" s="241">
        <f t="shared" ca="1" si="47"/>
        <v>0</v>
      </c>
      <c r="L94" s="241">
        <f t="shared" ca="1" si="47"/>
        <v>0</v>
      </c>
      <c r="M94" s="241">
        <f t="shared" ca="1" si="47"/>
        <v>0</v>
      </c>
      <c r="N94" s="241">
        <f t="shared" ca="1" si="47"/>
        <v>0</v>
      </c>
      <c r="O94" s="241">
        <f t="shared" ca="1" si="47"/>
        <v>0</v>
      </c>
      <c r="P94" s="241">
        <f t="shared" ca="1" si="47"/>
        <v>0</v>
      </c>
      <c r="Q94" s="241">
        <f t="shared" ca="1" si="47"/>
        <v>0</v>
      </c>
      <c r="R94" s="241">
        <f t="shared" ca="1" si="47"/>
        <v>0</v>
      </c>
      <c r="S94" s="241">
        <f t="shared" ca="1" si="47"/>
        <v>0</v>
      </c>
      <c r="T94" s="241">
        <f t="shared" ca="1" si="47"/>
        <v>0</v>
      </c>
      <c r="U94" s="241">
        <f t="shared" ca="1" si="47"/>
        <v>0</v>
      </c>
      <c r="V94" s="241">
        <f t="shared" ca="1" si="47"/>
        <v>0</v>
      </c>
      <c r="W94" s="241">
        <f t="shared" ca="1" si="47"/>
        <v>0</v>
      </c>
      <c r="X94" s="241">
        <f t="shared" ca="1" si="47"/>
        <v>0</v>
      </c>
      <c r="Y94" s="241">
        <f t="shared" ca="1" si="47"/>
        <v>0</v>
      </c>
      <c r="Z94" s="241">
        <f t="shared" ca="1" si="47"/>
        <v>0</v>
      </c>
      <c r="AA94" s="241">
        <f t="shared" ca="1" si="47"/>
        <v>0</v>
      </c>
      <c r="AB94" s="241">
        <f t="shared" ca="1" si="47"/>
        <v>5.5930257220719995E-2</v>
      </c>
      <c r="AC94" s="241">
        <f t="shared" ca="1" si="47"/>
        <v>5.6240428353641785E-2</v>
      </c>
      <c r="AD94" s="241">
        <f t="shared" ca="1" si="47"/>
        <v>5.5633524110479428E-2</v>
      </c>
      <c r="AE94" s="241">
        <f t="shared" ca="1" si="47"/>
        <v>5.6078394971444269E-2</v>
      </c>
      <c r="AF94" s="241">
        <f t="shared" ca="1" si="47"/>
        <v>5.7563309102758801E-2</v>
      </c>
      <c r="AG94" s="241">
        <f t="shared" ca="1" si="47"/>
        <v>5.9127838723589864E-2</v>
      </c>
      <c r="AH94" s="241">
        <f t="shared" ca="1" si="47"/>
        <v>6.0046064578982997E-2</v>
      </c>
      <c r="AI94" s="241">
        <f t="shared" ca="1" si="47"/>
        <v>6.1898564677711196E-2</v>
      </c>
      <c r="AJ94" s="241">
        <f t="shared" ca="1" si="47"/>
        <v>6.0895490163748185E-2</v>
      </c>
      <c r="AK94" s="241">
        <f t="shared" ca="1" si="47"/>
        <v>5.8200423476569202E-2</v>
      </c>
      <c r="AL94" s="241">
        <f t="shared" ca="1" si="47"/>
        <v>5.4541334818649055E-2</v>
      </c>
      <c r="AM94" s="241">
        <f t="shared" ca="1" si="47"/>
        <v>5.3352604342766986E-2</v>
      </c>
      <c r="AN94" s="241">
        <f t="shared" ca="1" si="47"/>
        <v>5.6099586989102848E-2</v>
      </c>
      <c r="AO94" s="241">
        <f t="shared" ca="1" si="47"/>
        <v>6.3322510416820979E-2</v>
      </c>
      <c r="AP94" s="241">
        <f t="shared" ca="1" si="47"/>
        <v>6.2739201490217764E-2</v>
      </c>
      <c r="AQ94" s="241">
        <f t="shared" ca="1" si="47"/>
        <v>6.39454742371241E-2</v>
      </c>
      <c r="AR94" s="241">
        <f t="shared" ca="1" si="47"/>
        <v>6.4384992325672519E-2</v>
      </c>
      <c r="AS94" s="241">
        <f t="shared" si="47"/>
        <v>0</v>
      </c>
      <c r="AT94" s="241">
        <f t="shared" si="47"/>
        <v>0</v>
      </c>
      <c r="AU94" s="241">
        <f t="shared" si="47"/>
        <v>0</v>
      </c>
      <c r="AV94" s="242">
        <f t="shared" ca="1" si="7"/>
        <v>1</v>
      </c>
    </row>
    <row r="95" spans="2:48">
      <c r="B95" s="246">
        <f t="shared" si="4"/>
        <v>2032</v>
      </c>
      <c r="C95" s="241">
        <f t="shared" ref="C95:AU95" ca="1" si="48">IF(C47=0,0, C47/$AV47)</f>
        <v>0</v>
      </c>
      <c r="D95" s="241">
        <f t="shared" ca="1" si="48"/>
        <v>0</v>
      </c>
      <c r="E95" s="241">
        <f t="shared" ca="1" si="48"/>
        <v>0</v>
      </c>
      <c r="F95" s="241">
        <f t="shared" ca="1" si="48"/>
        <v>0</v>
      </c>
      <c r="G95" s="241">
        <f t="shared" ca="1" si="48"/>
        <v>0</v>
      </c>
      <c r="H95" s="241">
        <f t="shared" ca="1" si="48"/>
        <v>0</v>
      </c>
      <c r="I95" s="241">
        <f t="shared" ca="1" si="48"/>
        <v>0</v>
      </c>
      <c r="J95" s="241">
        <f t="shared" ca="1" si="48"/>
        <v>0</v>
      </c>
      <c r="K95" s="241">
        <f t="shared" ca="1" si="48"/>
        <v>0</v>
      </c>
      <c r="L95" s="241">
        <f t="shared" ca="1" si="48"/>
        <v>0</v>
      </c>
      <c r="M95" s="241">
        <f t="shared" ca="1" si="48"/>
        <v>0</v>
      </c>
      <c r="N95" s="241">
        <f t="shared" ca="1" si="48"/>
        <v>0</v>
      </c>
      <c r="O95" s="241">
        <f t="shared" ca="1" si="48"/>
        <v>0</v>
      </c>
      <c r="P95" s="241">
        <f t="shared" ca="1" si="48"/>
        <v>0</v>
      </c>
      <c r="Q95" s="241">
        <f t="shared" ca="1" si="48"/>
        <v>0</v>
      </c>
      <c r="R95" s="241">
        <f t="shared" ca="1" si="48"/>
        <v>0</v>
      </c>
      <c r="S95" s="241">
        <f t="shared" ca="1" si="48"/>
        <v>0</v>
      </c>
      <c r="T95" s="241">
        <f t="shared" ca="1" si="48"/>
        <v>0</v>
      </c>
      <c r="U95" s="241">
        <f t="shared" ca="1" si="48"/>
        <v>0</v>
      </c>
      <c r="V95" s="241">
        <f t="shared" ca="1" si="48"/>
        <v>0</v>
      </c>
      <c r="W95" s="241">
        <f t="shared" ca="1" si="48"/>
        <v>0</v>
      </c>
      <c r="X95" s="241">
        <f t="shared" ca="1" si="48"/>
        <v>0</v>
      </c>
      <c r="Y95" s="241">
        <f t="shared" ca="1" si="48"/>
        <v>0</v>
      </c>
      <c r="Z95" s="241">
        <f t="shared" ca="1" si="48"/>
        <v>0</v>
      </c>
      <c r="AA95" s="241">
        <f t="shared" ca="1" si="48"/>
        <v>0</v>
      </c>
      <c r="AB95" s="241">
        <f t="shared" ca="1" si="48"/>
        <v>0</v>
      </c>
      <c r="AC95" s="241">
        <f t="shared" ca="1" si="48"/>
        <v>5.5711525912817007E-2</v>
      </c>
      <c r="AD95" s="241">
        <f t="shared" ca="1" si="48"/>
        <v>5.5110329185492496E-2</v>
      </c>
      <c r="AE95" s="241">
        <f t="shared" ca="1" si="48"/>
        <v>5.5551016342828045E-2</v>
      </c>
      <c r="AF95" s="241">
        <f t="shared" ca="1" si="48"/>
        <v>5.7021965880851629E-2</v>
      </c>
      <c r="AG95" s="241">
        <f t="shared" ca="1" si="48"/>
        <v>5.8571782179621966E-2</v>
      </c>
      <c r="AH95" s="241">
        <f t="shared" ca="1" si="48"/>
        <v>5.9481372754126197E-2</v>
      </c>
      <c r="AI95" s="241">
        <f t="shared" ca="1" si="48"/>
        <v>6.1316451367056234E-2</v>
      </c>
      <c r="AJ95" s="241">
        <f t="shared" ca="1" si="48"/>
        <v>6.0322810077097645E-2</v>
      </c>
      <c r="AK95" s="241">
        <f t="shared" ca="1" si="48"/>
        <v>5.7653088633380728E-2</v>
      </c>
      <c r="AL95" s="241">
        <f t="shared" ca="1" si="48"/>
        <v>5.4028411180691793E-2</v>
      </c>
      <c r="AM95" s="241">
        <f t="shared" ca="1" si="48"/>
        <v>5.2850859895092972E-2</v>
      </c>
      <c r="AN95" s="241">
        <f t="shared" ca="1" si="48"/>
        <v>5.5572009064176232E-2</v>
      </c>
      <c r="AO95" s="241">
        <f t="shared" ca="1" si="48"/>
        <v>6.2727005878555134E-2</v>
      </c>
      <c r="AP95" s="241">
        <f t="shared" ca="1" si="48"/>
        <v>6.214918257011072E-2</v>
      </c>
      <c r="AQ95" s="241">
        <f t="shared" ca="1" si="48"/>
        <v>6.334411115377335E-2</v>
      </c>
      <c r="AR95" s="241">
        <f t="shared" ca="1" si="48"/>
        <v>6.377949587782536E-2</v>
      </c>
      <c r="AS95" s="241">
        <f t="shared" ca="1" si="48"/>
        <v>6.4808582046502444E-2</v>
      </c>
      <c r="AT95" s="241">
        <f t="shared" si="48"/>
        <v>0</v>
      </c>
      <c r="AU95" s="241">
        <f t="shared" si="48"/>
        <v>0</v>
      </c>
      <c r="AV95" s="242">
        <f t="shared" ca="1" si="7"/>
        <v>1</v>
      </c>
    </row>
    <row r="96" spans="2:48">
      <c r="B96" s="246">
        <f t="shared" si="4"/>
        <v>2033</v>
      </c>
      <c r="C96" s="241">
        <f t="shared" ref="C96:AU96" ca="1" si="49">IF(C48=0,0, C48/$AV48)</f>
        <v>0</v>
      </c>
      <c r="D96" s="241">
        <f t="shared" ca="1" si="49"/>
        <v>0</v>
      </c>
      <c r="E96" s="241">
        <f t="shared" ca="1" si="49"/>
        <v>0</v>
      </c>
      <c r="F96" s="241">
        <f t="shared" ca="1" si="49"/>
        <v>0</v>
      </c>
      <c r="G96" s="241">
        <f t="shared" ca="1" si="49"/>
        <v>0</v>
      </c>
      <c r="H96" s="241">
        <f t="shared" ca="1" si="49"/>
        <v>0</v>
      </c>
      <c r="I96" s="241">
        <f t="shared" ca="1" si="49"/>
        <v>0</v>
      </c>
      <c r="J96" s="241">
        <f t="shared" ca="1" si="49"/>
        <v>0</v>
      </c>
      <c r="K96" s="241">
        <f t="shared" ca="1" si="49"/>
        <v>0</v>
      </c>
      <c r="L96" s="241">
        <f t="shared" ca="1" si="49"/>
        <v>0</v>
      </c>
      <c r="M96" s="241">
        <f t="shared" ca="1" si="49"/>
        <v>0</v>
      </c>
      <c r="N96" s="241">
        <f t="shared" ca="1" si="49"/>
        <v>0</v>
      </c>
      <c r="O96" s="241">
        <f t="shared" ca="1" si="49"/>
        <v>0</v>
      </c>
      <c r="P96" s="241">
        <f t="shared" ca="1" si="49"/>
        <v>0</v>
      </c>
      <c r="Q96" s="241">
        <f t="shared" ca="1" si="49"/>
        <v>0</v>
      </c>
      <c r="R96" s="241">
        <f t="shared" ca="1" si="49"/>
        <v>0</v>
      </c>
      <c r="S96" s="241">
        <f t="shared" ca="1" si="49"/>
        <v>0</v>
      </c>
      <c r="T96" s="241">
        <f t="shared" ca="1" si="49"/>
        <v>0</v>
      </c>
      <c r="U96" s="241">
        <f t="shared" ca="1" si="49"/>
        <v>0</v>
      </c>
      <c r="V96" s="241">
        <f t="shared" ca="1" si="49"/>
        <v>0</v>
      </c>
      <c r="W96" s="241">
        <f t="shared" ca="1" si="49"/>
        <v>0</v>
      </c>
      <c r="X96" s="241">
        <f t="shared" ca="1" si="49"/>
        <v>0</v>
      </c>
      <c r="Y96" s="241">
        <f t="shared" ca="1" si="49"/>
        <v>0</v>
      </c>
      <c r="Z96" s="241">
        <f t="shared" ca="1" si="49"/>
        <v>0</v>
      </c>
      <c r="AA96" s="241">
        <f t="shared" ca="1" si="49"/>
        <v>0</v>
      </c>
      <c r="AB96" s="241">
        <f t="shared" ca="1" si="49"/>
        <v>0</v>
      </c>
      <c r="AC96" s="241">
        <f t="shared" ca="1" si="49"/>
        <v>0</v>
      </c>
      <c r="AD96" s="241">
        <f t="shared" ca="1" si="49"/>
        <v>5.4591797003489491E-2</v>
      </c>
      <c r="AE96" s="241">
        <f t="shared" ca="1" si="49"/>
        <v>5.5028337742600887E-2</v>
      </c>
      <c r="AF96" s="241">
        <f t="shared" ca="1" si="49"/>
        <v>5.6485447140584649E-2</v>
      </c>
      <c r="AG96" s="241">
        <f t="shared" ca="1" si="49"/>
        <v>5.8020681243258855E-2</v>
      </c>
      <c r="AH96" s="241">
        <f t="shared" ca="1" si="49"/>
        <v>5.8921713494989515E-2</v>
      </c>
      <c r="AI96" s="241">
        <f t="shared" ca="1" si="49"/>
        <v>6.0739525883395533E-2</v>
      </c>
      <c r="AJ96" s="241">
        <f t="shared" ca="1" si="49"/>
        <v>5.9755233748011505E-2</v>
      </c>
      <c r="AK96" s="241">
        <f t="shared" ca="1" si="49"/>
        <v>5.7110631669502726E-2</v>
      </c>
      <c r="AL96" s="241">
        <f t="shared" ca="1" si="49"/>
        <v>5.3520058747423167E-2</v>
      </c>
      <c r="AM96" s="241">
        <f t="shared" ca="1" si="49"/>
        <v>5.2353587022526793E-2</v>
      </c>
      <c r="AN96" s="241">
        <f t="shared" ca="1" si="49"/>
        <v>5.5049132943778757E-2</v>
      </c>
      <c r="AO96" s="241">
        <f t="shared" ca="1" si="49"/>
        <v>6.2136808510667073E-2</v>
      </c>
      <c r="AP96" s="241">
        <f t="shared" ca="1" si="49"/>
        <v>6.1564421932239842E-2</v>
      </c>
      <c r="AQ96" s="241">
        <f t="shared" ca="1" si="49"/>
        <v>6.2748107452488017E-2</v>
      </c>
      <c r="AR96" s="241">
        <f t="shared" ca="1" si="49"/>
        <v>6.3179395648823536E-2</v>
      </c>
      <c r="AS96" s="241">
        <f t="shared" ca="1" si="49"/>
        <v>6.419879916264444E-2</v>
      </c>
      <c r="AT96" s="241">
        <f t="shared" ca="1" si="49"/>
        <v>6.459632065357522E-2</v>
      </c>
      <c r="AU96" s="241">
        <f t="shared" si="49"/>
        <v>0</v>
      </c>
      <c r="AV96" s="242">
        <f t="shared" ca="1" si="7"/>
        <v>1</v>
      </c>
    </row>
    <row r="97" spans="2:48">
      <c r="B97" s="246">
        <f t="shared" si="4"/>
        <v>2034</v>
      </c>
      <c r="C97" s="241">
        <f t="shared" ref="C97:AU97" si="50">IF(C49=0,0, C49/$AV49)</f>
        <v>0</v>
      </c>
      <c r="D97" s="241">
        <f t="shared" ca="1" si="50"/>
        <v>0</v>
      </c>
      <c r="E97" s="241">
        <f t="shared" ca="1" si="50"/>
        <v>0</v>
      </c>
      <c r="F97" s="241">
        <f t="shared" ca="1" si="50"/>
        <v>0</v>
      </c>
      <c r="G97" s="241">
        <f t="shared" ca="1" si="50"/>
        <v>0</v>
      </c>
      <c r="H97" s="241">
        <f t="shared" ca="1" si="50"/>
        <v>0</v>
      </c>
      <c r="I97" s="241">
        <f t="shared" ca="1" si="50"/>
        <v>0</v>
      </c>
      <c r="J97" s="241">
        <f t="shared" ca="1" si="50"/>
        <v>0</v>
      </c>
      <c r="K97" s="241">
        <f t="shared" ca="1" si="50"/>
        <v>0</v>
      </c>
      <c r="L97" s="241">
        <f t="shared" ca="1" si="50"/>
        <v>0</v>
      </c>
      <c r="M97" s="241">
        <f t="shared" ca="1" si="50"/>
        <v>0</v>
      </c>
      <c r="N97" s="241">
        <f t="shared" ca="1" si="50"/>
        <v>0</v>
      </c>
      <c r="O97" s="241">
        <f t="shared" ca="1" si="50"/>
        <v>0</v>
      </c>
      <c r="P97" s="241">
        <f t="shared" ca="1" si="50"/>
        <v>0</v>
      </c>
      <c r="Q97" s="241">
        <f t="shared" ca="1" si="50"/>
        <v>0</v>
      </c>
      <c r="R97" s="241">
        <f t="shared" ca="1" si="50"/>
        <v>0</v>
      </c>
      <c r="S97" s="241">
        <f t="shared" ca="1" si="50"/>
        <v>0</v>
      </c>
      <c r="T97" s="241">
        <f t="shared" ca="1" si="50"/>
        <v>0</v>
      </c>
      <c r="U97" s="241">
        <f t="shared" ca="1" si="50"/>
        <v>0</v>
      </c>
      <c r="V97" s="241">
        <f t="shared" ca="1" si="50"/>
        <v>0</v>
      </c>
      <c r="W97" s="241">
        <f t="shared" ca="1" si="50"/>
        <v>0</v>
      </c>
      <c r="X97" s="241">
        <f t="shared" ca="1" si="50"/>
        <v>0</v>
      </c>
      <c r="Y97" s="241">
        <f t="shared" ca="1" si="50"/>
        <v>0</v>
      </c>
      <c r="Z97" s="241">
        <f t="shared" ca="1" si="50"/>
        <v>0</v>
      </c>
      <c r="AA97" s="241">
        <f t="shared" ca="1" si="50"/>
        <v>0</v>
      </c>
      <c r="AB97" s="241">
        <f t="shared" ca="1" si="50"/>
        <v>0</v>
      </c>
      <c r="AC97" s="241">
        <f t="shared" ca="1" si="50"/>
        <v>0</v>
      </c>
      <c r="AD97" s="241">
        <f t="shared" ca="1" si="50"/>
        <v>0</v>
      </c>
      <c r="AE97" s="241">
        <f t="shared" ca="1" si="50"/>
        <v>5.4510322149684827E-2</v>
      </c>
      <c r="AF97" s="241">
        <f t="shared" ca="1" si="50"/>
        <v>5.5953714880589332E-2</v>
      </c>
      <c r="AG97" s="241">
        <f t="shared" ca="1" si="50"/>
        <v>5.7474496880281951E-2</v>
      </c>
      <c r="AH97" s="241">
        <f t="shared" ca="1" si="50"/>
        <v>5.8367047161172428E-2</v>
      </c>
      <c r="AI97" s="241">
        <f t="shared" ca="1" si="50"/>
        <v>6.0167747363370036E-2</v>
      </c>
      <c r="AJ97" s="241">
        <f t="shared" ca="1" si="50"/>
        <v>5.9192720975326928E-2</v>
      </c>
      <c r="AK97" s="241">
        <f t="shared" ca="1" si="50"/>
        <v>5.6573014162965084E-2</v>
      </c>
      <c r="AL97" s="241">
        <f t="shared" ca="1" si="50"/>
        <v>5.3016241512480862E-2</v>
      </c>
      <c r="AM97" s="241">
        <f t="shared" ca="1" si="50"/>
        <v>5.1860750503466155E-2</v>
      </c>
      <c r="AN97" s="241">
        <f t="shared" ca="1" si="50"/>
        <v>5.4530921592842195E-2</v>
      </c>
      <c r="AO97" s="241">
        <f t="shared" ca="1" si="50"/>
        <v>6.1551876509756451E-2</v>
      </c>
      <c r="AP97" s="241">
        <f t="shared" ca="1" si="50"/>
        <v>6.0984878158285814E-2</v>
      </c>
      <c r="AQ97" s="241">
        <f t="shared" ca="1" si="50"/>
        <v>6.2157420918607903E-2</v>
      </c>
      <c r="AR97" s="241">
        <f t="shared" ca="1" si="50"/>
        <v>6.2584649133851727E-2</v>
      </c>
      <c r="AS97" s="241">
        <f t="shared" ca="1" si="50"/>
        <v>6.3594456375328318E-2</v>
      </c>
      <c r="AT97" s="241">
        <f t="shared" ca="1" si="50"/>
        <v>6.3988235751936393E-2</v>
      </c>
      <c r="AU97" s="241">
        <f t="shared" ca="1" si="50"/>
        <v>6.3491505970053763E-2</v>
      </c>
      <c r="AV97" s="242">
        <f t="shared" ca="1" si="7"/>
        <v>1.0000000000000002</v>
      </c>
    </row>
    <row r="98" spans="2:48">
      <c r="B98" s="243"/>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c r="AA98" s="244"/>
      <c r="AB98" s="244"/>
      <c r="AC98" s="244"/>
      <c r="AD98" s="244"/>
      <c r="AE98" s="244"/>
      <c r="AF98" s="244"/>
      <c r="AG98" s="244"/>
      <c r="AH98" s="244"/>
      <c r="AI98" s="244"/>
      <c r="AJ98" s="244"/>
      <c r="AK98" s="244"/>
      <c r="AL98" s="244"/>
      <c r="AM98" s="244"/>
      <c r="AN98" s="244"/>
      <c r="AO98" s="244"/>
      <c r="AP98" s="244"/>
      <c r="AQ98" s="244"/>
      <c r="AR98" s="244"/>
      <c r="AS98" s="244"/>
      <c r="AT98" s="244"/>
      <c r="AU98" s="244"/>
      <c r="AV98" s="245"/>
    </row>
    <row r="99" spans="2:48">
      <c r="B99" s="238" t="s">
        <v>86</v>
      </c>
    </row>
    <row r="100" spans="2:48" ht="90">
      <c r="B100" s="239"/>
      <c r="C100" s="253" t="str">
        <f>'UEC-SF'!D99</f>
        <v>Split System Heat Pumps Pre-Case</v>
      </c>
      <c r="D100" s="253" t="str">
        <f>'UEC-SF'!D100</f>
        <v>Single Package Heat Pumps Pre-Case</v>
      </c>
      <c r="E100" s="253" t="str">
        <f>'UEC-SF'!D101</f>
        <v>Weighted Pre-Case UEC</v>
      </c>
      <c r="F100" s="253" t="str">
        <f>'UEC-SF'!D113</f>
        <v>Split System Heat Pumps Post-Case</v>
      </c>
      <c r="G100" s="253" t="str">
        <f>'UEC-SF'!D114</f>
        <v>Single Package Heat Pumps Post-Case</v>
      </c>
      <c r="H100" s="253" t="str">
        <f>'UEC-SF'!D115</f>
        <v>Weighted Post-Case UEC</v>
      </c>
    </row>
    <row r="101" spans="2:48">
      <c r="B101" s="246">
        <f>B53</f>
        <v>1990</v>
      </c>
      <c r="C101" s="249">
        <f ca="1">SUMPRODUCT('UEC-SF'!$E$106:$AW$106,C53:AU53)</f>
        <v>7443.1866130213921</v>
      </c>
      <c r="D101" s="249">
        <f ca="1">SUMPRODUCT('UEC-SF'!$E$107:$AW$107,C53:AU53)</f>
        <v>1079.6548712519748</v>
      </c>
      <c r="E101" s="249">
        <f ca="1">SUMPRODUCT('UEC-SF'!$E$108:$AW$108,C53:AU53)</f>
        <v>8522.8414842733673</v>
      </c>
      <c r="F101" s="249">
        <f ca="1">SUMPRODUCT('UEC-SF'!$E$113:$AW$113,C53:AU53)</f>
        <v>7443.1866130213921</v>
      </c>
      <c r="G101" s="249">
        <f ca="1">SUMPRODUCT('UEC-SF'!$E$114:$AW$114,C53:AU53)</f>
        <v>1079.6548712519748</v>
      </c>
      <c r="H101" s="249">
        <f ca="1">SUMPRODUCT('UEC-SF'!$E$115:$AW$115,C53:AU53)</f>
        <v>8522.8414842733673</v>
      </c>
    </row>
    <row r="102" spans="2:48">
      <c r="B102" s="246">
        <f t="shared" ref="B102:B145" si="51">B54</f>
        <v>1991</v>
      </c>
      <c r="C102" s="249">
        <f ca="1">SUMPRODUCT('UEC-SF'!$E$106:$AW$106,C54:AU54)</f>
        <v>7443.186613021393</v>
      </c>
      <c r="D102" s="249">
        <f ca="1">SUMPRODUCT('UEC-SF'!$E$107:$AW$107,C54:AU54)</f>
        <v>1079.6548712519748</v>
      </c>
      <c r="E102" s="249">
        <f ca="1">SUMPRODUCT('UEC-SF'!$E$108:$AW$108,C54:AU54)</f>
        <v>8522.8414842733691</v>
      </c>
      <c r="F102" s="249">
        <f ca="1">SUMPRODUCT('UEC-SF'!$E$113:$AW$113,C54:AU54)</f>
        <v>7443.186613021393</v>
      </c>
      <c r="G102" s="249">
        <f ca="1">SUMPRODUCT('UEC-SF'!$E$114:$AW$114,C54:AU54)</f>
        <v>1079.6548712519748</v>
      </c>
      <c r="H102" s="249">
        <f ca="1">SUMPRODUCT('UEC-SF'!$E$115:$AW$115,C54:AU54)</f>
        <v>8522.8414842733691</v>
      </c>
    </row>
    <row r="103" spans="2:48">
      <c r="B103" s="246">
        <f t="shared" si="51"/>
        <v>1992</v>
      </c>
      <c r="C103" s="249">
        <f ca="1">SUMPRODUCT('UEC-SF'!$E$106:$AW$106,C55:AU55)</f>
        <v>7443.1866130213912</v>
      </c>
      <c r="D103" s="249">
        <f ca="1">SUMPRODUCT('UEC-SF'!$E$107:$AW$107,C55:AU55)</f>
        <v>1079.6548712519748</v>
      </c>
      <c r="E103" s="249">
        <f ca="1">SUMPRODUCT('UEC-SF'!$E$108:$AW$108,C55:AU55)</f>
        <v>8522.8414842733655</v>
      </c>
      <c r="F103" s="249">
        <f ca="1">SUMPRODUCT('UEC-SF'!$E$113:$AW$113,C55:AU55)</f>
        <v>7443.1866130213912</v>
      </c>
      <c r="G103" s="249">
        <f ca="1">SUMPRODUCT('UEC-SF'!$E$114:$AW$114,C55:AU55)</f>
        <v>1079.6548712519748</v>
      </c>
      <c r="H103" s="249">
        <f ca="1">SUMPRODUCT('UEC-SF'!$E$115:$AW$115,C55:AU55)</f>
        <v>8522.8414842733655</v>
      </c>
    </row>
    <row r="104" spans="2:48">
      <c r="B104" s="246">
        <f t="shared" si="51"/>
        <v>1993</v>
      </c>
      <c r="C104" s="249">
        <f ca="1">SUMPRODUCT('UEC-SF'!$E$106:$AW$106,C56:AU56)</f>
        <v>7443.186613021393</v>
      </c>
      <c r="D104" s="249">
        <f ca="1">SUMPRODUCT('UEC-SF'!$E$107:$AW$107,C56:AU56)</f>
        <v>1079.654871251975</v>
      </c>
      <c r="E104" s="249">
        <f ca="1">SUMPRODUCT('UEC-SF'!$E$108:$AW$108,C56:AU56)</f>
        <v>8522.8414842733691</v>
      </c>
      <c r="F104" s="249">
        <f ca="1">SUMPRODUCT('UEC-SF'!$E$113:$AW$113,C56:AU56)</f>
        <v>7443.186613021393</v>
      </c>
      <c r="G104" s="249">
        <f ca="1">SUMPRODUCT('UEC-SF'!$E$114:$AW$114,C56:AU56)</f>
        <v>1079.654871251975</v>
      </c>
      <c r="H104" s="249">
        <f ca="1">SUMPRODUCT('UEC-SF'!$E$115:$AW$115,C56:AU56)</f>
        <v>8522.8414842733691</v>
      </c>
    </row>
    <row r="105" spans="2:48">
      <c r="B105" s="246">
        <f t="shared" si="51"/>
        <v>1994</v>
      </c>
      <c r="C105" s="249">
        <f ca="1">SUMPRODUCT('UEC-SF'!$E$106:$AW$106,C57:AU57)</f>
        <v>7443.1866130213921</v>
      </c>
      <c r="D105" s="249">
        <f ca="1">SUMPRODUCT('UEC-SF'!$E$107:$AW$107,C57:AU57)</f>
        <v>1079.6548712519748</v>
      </c>
      <c r="E105" s="249">
        <f ca="1">SUMPRODUCT('UEC-SF'!$E$108:$AW$108,C57:AU57)</f>
        <v>8522.8414842733673</v>
      </c>
      <c r="F105" s="249">
        <f ca="1">SUMPRODUCT('UEC-SF'!$E$113:$AW$113,C57:AU57)</f>
        <v>7443.1866130213921</v>
      </c>
      <c r="G105" s="249">
        <f ca="1">SUMPRODUCT('UEC-SF'!$E$114:$AW$114,C57:AU57)</f>
        <v>1079.6548712519748</v>
      </c>
      <c r="H105" s="249">
        <f ca="1">SUMPRODUCT('UEC-SF'!$E$115:$AW$115,C57:AU57)</f>
        <v>8522.8414842733673</v>
      </c>
    </row>
    <row r="106" spans="2:48">
      <c r="B106" s="246">
        <f t="shared" si="51"/>
        <v>1995</v>
      </c>
      <c r="C106" s="249">
        <f ca="1">SUMPRODUCT('UEC-SF'!$E$106:$AW$106,C58:AU58)</f>
        <v>7443.186613021393</v>
      </c>
      <c r="D106" s="249">
        <f ca="1">SUMPRODUCT('UEC-SF'!$E$107:$AW$107,C58:AU58)</f>
        <v>1079.654871251975</v>
      </c>
      <c r="E106" s="249">
        <f ca="1">SUMPRODUCT('UEC-SF'!$E$108:$AW$108,C58:AU58)</f>
        <v>8522.8414842733673</v>
      </c>
      <c r="F106" s="249">
        <f ca="1">SUMPRODUCT('UEC-SF'!$E$113:$AW$113,C58:AU58)</f>
        <v>7443.186613021393</v>
      </c>
      <c r="G106" s="249">
        <f ca="1">SUMPRODUCT('UEC-SF'!$E$114:$AW$114,C58:AU58)</f>
        <v>1079.654871251975</v>
      </c>
      <c r="H106" s="249">
        <f ca="1">SUMPRODUCT('UEC-SF'!$E$115:$AW$115,C58:AU58)</f>
        <v>8522.8414842733673</v>
      </c>
    </row>
    <row r="107" spans="2:48">
      <c r="B107" s="246">
        <f t="shared" si="51"/>
        <v>1996</v>
      </c>
      <c r="C107" s="249">
        <f ca="1">SUMPRODUCT('UEC-SF'!$E$106:$AW$106,C59:AU59)</f>
        <v>7443.1866130213921</v>
      </c>
      <c r="D107" s="249">
        <f ca="1">SUMPRODUCT('UEC-SF'!$E$107:$AW$107,C59:AU59)</f>
        <v>1079.6548712519746</v>
      </c>
      <c r="E107" s="249">
        <f ca="1">SUMPRODUCT('UEC-SF'!$E$108:$AW$108,C59:AU59)</f>
        <v>8522.8414842733673</v>
      </c>
      <c r="F107" s="249">
        <f ca="1">SUMPRODUCT('UEC-SF'!$E$113:$AW$113,C59:AU59)</f>
        <v>7443.1866130213921</v>
      </c>
      <c r="G107" s="249">
        <f ca="1">SUMPRODUCT('UEC-SF'!$E$114:$AW$114,C59:AU59)</f>
        <v>1079.6548712519746</v>
      </c>
      <c r="H107" s="249">
        <f ca="1">SUMPRODUCT('UEC-SF'!$E$115:$AW$115,C59:AU59)</f>
        <v>8522.8414842733673</v>
      </c>
    </row>
    <row r="108" spans="2:48">
      <c r="B108" s="246">
        <f t="shared" si="51"/>
        <v>1997</v>
      </c>
      <c r="C108" s="249">
        <f ca="1">SUMPRODUCT('UEC-SF'!$E$106:$AW$106,C60:AU60)</f>
        <v>7443.1866130213921</v>
      </c>
      <c r="D108" s="249">
        <f ca="1">SUMPRODUCT('UEC-SF'!$E$107:$AW$107,C60:AU60)</f>
        <v>1079.6548712519746</v>
      </c>
      <c r="E108" s="249">
        <f ca="1">SUMPRODUCT('UEC-SF'!$E$108:$AW$108,C60:AU60)</f>
        <v>8522.8414842733673</v>
      </c>
      <c r="F108" s="249">
        <f ca="1">SUMPRODUCT('UEC-SF'!$E$113:$AW$113,C60:AU60)</f>
        <v>7443.1866130213921</v>
      </c>
      <c r="G108" s="249">
        <f ca="1">SUMPRODUCT('UEC-SF'!$E$114:$AW$114,C60:AU60)</f>
        <v>1079.6548712519746</v>
      </c>
      <c r="H108" s="249">
        <f ca="1">SUMPRODUCT('UEC-SF'!$E$115:$AW$115,C60:AU60)</f>
        <v>8522.8414842733673</v>
      </c>
    </row>
    <row r="109" spans="2:48">
      <c r="B109" s="246">
        <f t="shared" si="51"/>
        <v>1998</v>
      </c>
      <c r="C109" s="249">
        <f ca="1">SUMPRODUCT('UEC-SF'!$E$106:$AW$106,C61:AU61)</f>
        <v>7443.1866130213912</v>
      </c>
      <c r="D109" s="249">
        <f ca="1">SUMPRODUCT('UEC-SF'!$E$107:$AW$107,C61:AU61)</f>
        <v>1079.6548712519748</v>
      </c>
      <c r="E109" s="249">
        <f ca="1">SUMPRODUCT('UEC-SF'!$E$108:$AW$108,C61:AU61)</f>
        <v>8522.8414842733655</v>
      </c>
      <c r="F109" s="249">
        <f ca="1">SUMPRODUCT('UEC-SF'!$E$113:$AW$113,C61:AU61)</f>
        <v>7443.1866130213912</v>
      </c>
      <c r="G109" s="249">
        <f ca="1">SUMPRODUCT('UEC-SF'!$E$114:$AW$114,C61:AU61)</f>
        <v>1079.6548712519748</v>
      </c>
      <c r="H109" s="249">
        <f ca="1">SUMPRODUCT('UEC-SF'!$E$115:$AW$115,C61:AU61)</f>
        <v>8522.8414842733655</v>
      </c>
    </row>
    <row r="110" spans="2:48">
      <c r="B110" s="246">
        <f t="shared" si="51"/>
        <v>1999</v>
      </c>
      <c r="C110" s="249">
        <f ca="1">SUMPRODUCT('UEC-SF'!$E$106:$AW$106,C62:AU62)</f>
        <v>7443.1866130213921</v>
      </c>
      <c r="D110" s="249">
        <f ca="1">SUMPRODUCT('UEC-SF'!$E$107:$AW$107,C62:AU62)</f>
        <v>1079.6548712519748</v>
      </c>
      <c r="E110" s="249">
        <f ca="1">SUMPRODUCT('UEC-SF'!$E$108:$AW$108,C62:AU62)</f>
        <v>8522.8414842733673</v>
      </c>
      <c r="F110" s="249">
        <f ca="1">SUMPRODUCT('UEC-SF'!$E$113:$AW$113,C62:AU62)</f>
        <v>7443.1866130213921</v>
      </c>
      <c r="G110" s="249">
        <f ca="1">SUMPRODUCT('UEC-SF'!$E$114:$AW$114,C62:AU62)</f>
        <v>1079.6548712519748</v>
      </c>
      <c r="H110" s="249">
        <f ca="1">SUMPRODUCT('UEC-SF'!$E$115:$AW$115,C62:AU62)</f>
        <v>8522.8414842733673</v>
      </c>
    </row>
    <row r="111" spans="2:48">
      <c r="B111" s="246">
        <f t="shared" si="51"/>
        <v>2000</v>
      </c>
      <c r="C111" s="249">
        <f ca="1">SUMPRODUCT('UEC-SF'!$E$106:$AW$106,C63:AU63)</f>
        <v>7443.1866130213921</v>
      </c>
      <c r="D111" s="249">
        <f ca="1">SUMPRODUCT('UEC-SF'!$E$107:$AW$107,C63:AU63)</f>
        <v>1079.6548712519748</v>
      </c>
      <c r="E111" s="249">
        <f ca="1">SUMPRODUCT('UEC-SF'!$E$108:$AW$108,C63:AU63)</f>
        <v>8522.8414842733673</v>
      </c>
      <c r="F111" s="249">
        <f ca="1">SUMPRODUCT('UEC-SF'!$E$113:$AW$113,C63:AU63)</f>
        <v>7443.1866130213921</v>
      </c>
      <c r="G111" s="249">
        <f ca="1">SUMPRODUCT('UEC-SF'!$E$114:$AW$114,C63:AU63)</f>
        <v>1079.6548712519748</v>
      </c>
      <c r="H111" s="249">
        <f ca="1">SUMPRODUCT('UEC-SF'!$E$115:$AW$115,C63:AU63)</f>
        <v>8522.8414842733673</v>
      </c>
    </row>
    <row r="112" spans="2:48">
      <c r="B112" s="246">
        <f t="shared" si="51"/>
        <v>2001</v>
      </c>
      <c r="C112" s="249">
        <f ca="1">SUMPRODUCT('UEC-SF'!$E$106:$AW$106,C64:AU64)</f>
        <v>7443.1866130213912</v>
      </c>
      <c r="D112" s="249">
        <f ca="1">SUMPRODUCT('UEC-SF'!$E$107:$AW$107,C64:AU64)</f>
        <v>1079.6548712519748</v>
      </c>
      <c r="E112" s="249">
        <f ca="1">SUMPRODUCT('UEC-SF'!$E$108:$AW$108,C64:AU64)</f>
        <v>8522.8414842733673</v>
      </c>
      <c r="F112" s="249">
        <f ca="1">SUMPRODUCT('UEC-SF'!$E$113:$AW$113,C64:AU64)</f>
        <v>7443.1866130213912</v>
      </c>
      <c r="G112" s="249">
        <f ca="1">SUMPRODUCT('UEC-SF'!$E$114:$AW$114,C64:AU64)</f>
        <v>1079.6548712519748</v>
      </c>
      <c r="H112" s="249">
        <f ca="1">SUMPRODUCT('UEC-SF'!$E$115:$AW$115,C64:AU64)</f>
        <v>8522.8414842733673</v>
      </c>
    </row>
    <row r="113" spans="2:8">
      <c r="B113" s="246">
        <f t="shared" si="51"/>
        <v>2002</v>
      </c>
      <c r="C113" s="249">
        <f ca="1">SUMPRODUCT('UEC-SF'!$E$106:$AW$106,C65:AU65)</f>
        <v>7443.1866130213912</v>
      </c>
      <c r="D113" s="249">
        <f ca="1">SUMPRODUCT('UEC-SF'!$E$107:$AW$107,C65:AU65)</f>
        <v>1079.6548712519748</v>
      </c>
      <c r="E113" s="249">
        <f ca="1">SUMPRODUCT('UEC-SF'!$E$108:$AW$108,C65:AU65)</f>
        <v>8522.8414842733673</v>
      </c>
      <c r="F113" s="249">
        <f ca="1">SUMPRODUCT('UEC-SF'!$E$113:$AW$113,C65:AU65)</f>
        <v>7443.1866130213912</v>
      </c>
      <c r="G113" s="249">
        <f ca="1">SUMPRODUCT('UEC-SF'!$E$114:$AW$114,C65:AU65)</f>
        <v>1079.6548712519748</v>
      </c>
      <c r="H113" s="249">
        <f ca="1">SUMPRODUCT('UEC-SF'!$E$115:$AW$115,C65:AU65)</f>
        <v>8522.8414842733673</v>
      </c>
    </row>
    <row r="114" spans="2:8">
      <c r="B114" s="246">
        <f t="shared" si="51"/>
        <v>2003</v>
      </c>
      <c r="C114" s="249">
        <f ca="1">SUMPRODUCT('UEC-SF'!$E$106:$AW$106,C66:AU66)</f>
        <v>7443.1866130213912</v>
      </c>
      <c r="D114" s="249">
        <f ca="1">SUMPRODUCT('UEC-SF'!$E$107:$AW$107,C66:AU66)</f>
        <v>1079.6548712519746</v>
      </c>
      <c r="E114" s="249">
        <f ca="1">SUMPRODUCT('UEC-SF'!$E$108:$AW$108,C66:AU66)</f>
        <v>8522.8414842733655</v>
      </c>
      <c r="F114" s="249">
        <f ca="1">SUMPRODUCT('UEC-SF'!$E$113:$AW$113,C66:AU66)</f>
        <v>7443.1866130213912</v>
      </c>
      <c r="G114" s="249">
        <f ca="1">SUMPRODUCT('UEC-SF'!$E$114:$AW$114,C66:AU66)</f>
        <v>1079.6548712519746</v>
      </c>
      <c r="H114" s="249">
        <f ca="1">SUMPRODUCT('UEC-SF'!$E$115:$AW$115,C66:AU66)</f>
        <v>8522.8414842733655</v>
      </c>
    </row>
    <row r="115" spans="2:8">
      <c r="B115" s="246">
        <f t="shared" si="51"/>
        <v>2004</v>
      </c>
      <c r="C115" s="249">
        <f ca="1">SUMPRODUCT('UEC-SF'!$E$106:$AW$106,C67:AU67)</f>
        <v>7443.1866130213912</v>
      </c>
      <c r="D115" s="249">
        <f ca="1">SUMPRODUCT('UEC-SF'!$E$107:$AW$107,C67:AU67)</f>
        <v>1079.6548712519746</v>
      </c>
      <c r="E115" s="249">
        <f ca="1">SUMPRODUCT('UEC-SF'!$E$108:$AW$108,C67:AU67)</f>
        <v>8522.8414842733655</v>
      </c>
      <c r="F115" s="249">
        <f ca="1">SUMPRODUCT('UEC-SF'!$E$113:$AW$113,C67:AU67)</f>
        <v>7443.1866130213912</v>
      </c>
      <c r="G115" s="249">
        <f ca="1">SUMPRODUCT('UEC-SF'!$E$114:$AW$114,C67:AU67)</f>
        <v>1079.6548712519746</v>
      </c>
      <c r="H115" s="249">
        <f ca="1">SUMPRODUCT('UEC-SF'!$E$115:$AW$115,C67:AU67)</f>
        <v>8522.8414842733655</v>
      </c>
    </row>
    <row r="116" spans="2:8">
      <c r="B116" s="246">
        <f t="shared" si="51"/>
        <v>2005</v>
      </c>
      <c r="C116" s="249">
        <f ca="1">SUMPRODUCT('UEC-SF'!$E$106:$AW$106,C68:AU68)</f>
        <v>7443.1866130213912</v>
      </c>
      <c r="D116" s="249">
        <f ca="1">SUMPRODUCT('UEC-SF'!$E$107:$AW$107,C68:AU68)</f>
        <v>1079.6548712519748</v>
      </c>
      <c r="E116" s="249">
        <f ca="1">SUMPRODUCT('UEC-SF'!$E$108:$AW$108,C68:AU68)</f>
        <v>8522.8414842733655</v>
      </c>
      <c r="F116" s="249">
        <f ca="1">SUMPRODUCT('UEC-SF'!$E$113:$AW$113,C68:AU68)</f>
        <v>7443.1866130213912</v>
      </c>
      <c r="G116" s="249">
        <f ca="1">SUMPRODUCT('UEC-SF'!$E$114:$AW$114,C68:AU68)</f>
        <v>1079.6548712519748</v>
      </c>
      <c r="H116" s="249">
        <f ca="1">SUMPRODUCT('UEC-SF'!$E$115:$AW$115,C68:AU68)</f>
        <v>8522.8414842733655</v>
      </c>
    </row>
    <row r="117" spans="2:8">
      <c r="B117" s="246">
        <f t="shared" si="51"/>
        <v>2006</v>
      </c>
      <c r="C117" s="249">
        <f ca="1">SUMPRODUCT('UEC-SF'!$E$106:$AW$106,C69:AU69)</f>
        <v>7443.1866130213921</v>
      </c>
      <c r="D117" s="249">
        <f ca="1">SUMPRODUCT('UEC-SF'!$E$107:$AW$107,C69:AU69)</f>
        <v>1079.6548712519748</v>
      </c>
      <c r="E117" s="249">
        <f ca="1">SUMPRODUCT('UEC-SF'!$E$108:$AW$108,C69:AU69)</f>
        <v>8522.8414842733673</v>
      </c>
      <c r="F117" s="249">
        <f ca="1">SUMPRODUCT('UEC-SF'!$E$113:$AW$113,C69:AU69)</f>
        <v>7443.1866130213921</v>
      </c>
      <c r="G117" s="249">
        <f ca="1">SUMPRODUCT('UEC-SF'!$E$114:$AW$114,C69:AU69)</f>
        <v>1079.6548712519748</v>
      </c>
      <c r="H117" s="249">
        <f ca="1">SUMPRODUCT('UEC-SF'!$E$115:$AW$115,C69:AU69)</f>
        <v>8522.8414842733673</v>
      </c>
    </row>
    <row r="118" spans="2:8">
      <c r="B118" s="246">
        <f t="shared" si="51"/>
        <v>2007</v>
      </c>
      <c r="C118" s="249">
        <f ca="1">SUMPRODUCT('UEC-SF'!$E$106:$AW$106,C70:AU70)</f>
        <v>7443.186613021393</v>
      </c>
      <c r="D118" s="249">
        <f ca="1">SUMPRODUCT('UEC-SF'!$E$107:$AW$107,C70:AU70)</f>
        <v>1079.654871251975</v>
      </c>
      <c r="E118" s="249">
        <f ca="1">SUMPRODUCT('UEC-SF'!$E$108:$AW$108,C70:AU70)</f>
        <v>8522.8414842733691</v>
      </c>
      <c r="F118" s="249">
        <f ca="1">SUMPRODUCT('UEC-SF'!$E$113:$AW$113,C70:AU70)</f>
        <v>7443.186613021393</v>
      </c>
      <c r="G118" s="249">
        <f ca="1">SUMPRODUCT('UEC-SF'!$E$114:$AW$114,C70:AU70)</f>
        <v>1079.654871251975</v>
      </c>
      <c r="H118" s="249">
        <f ca="1">SUMPRODUCT('UEC-SF'!$E$115:$AW$115,C70:AU70)</f>
        <v>8522.8414842733691</v>
      </c>
    </row>
    <row r="119" spans="2:8">
      <c r="B119" s="246">
        <f t="shared" si="51"/>
        <v>2008</v>
      </c>
      <c r="C119" s="249">
        <f ca="1">SUMPRODUCT('UEC-SF'!$E$106:$AW$106,C71:AU71)</f>
        <v>7443.1866130213939</v>
      </c>
      <c r="D119" s="249">
        <f ca="1">SUMPRODUCT('UEC-SF'!$E$107:$AW$107,C71:AU71)</f>
        <v>1079.6548712519748</v>
      </c>
      <c r="E119" s="249">
        <f ca="1">SUMPRODUCT('UEC-SF'!$E$108:$AW$108,C71:AU71)</f>
        <v>8522.8414842733655</v>
      </c>
      <c r="F119" s="249">
        <f ca="1">SUMPRODUCT('UEC-SF'!$E$113:$AW$113,C71:AU71)</f>
        <v>7443.1866130213939</v>
      </c>
      <c r="G119" s="249">
        <f ca="1">SUMPRODUCT('UEC-SF'!$E$114:$AW$114,C71:AU71)</f>
        <v>1079.6548712519748</v>
      </c>
      <c r="H119" s="249">
        <f ca="1">SUMPRODUCT('UEC-SF'!$E$115:$AW$115,C71:AU71)</f>
        <v>8522.8414842733655</v>
      </c>
    </row>
    <row r="120" spans="2:8">
      <c r="B120" s="246">
        <f t="shared" si="51"/>
        <v>2009</v>
      </c>
      <c r="C120" s="249">
        <f ca="1">SUMPRODUCT('UEC-SF'!$E$106:$AW$106,C72:AU72)</f>
        <v>7443.1866130213921</v>
      </c>
      <c r="D120" s="249">
        <f ca="1">SUMPRODUCT('UEC-SF'!$E$107:$AW$107,C72:AU72)</f>
        <v>1079.6548712519748</v>
      </c>
      <c r="E120" s="249">
        <f ca="1">SUMPRODUCT('UEC-SF'!$E$108:$AW$108,C72:AU72)</f>
        <v>8522.8414842733655</v>
      </c>
      <c r="F120" s="249">
        <f ca="1">SUMPRODUCT('UEC-SF'!$E$113:$AW$113,C72:AU72)</f>
        <v>7443.1866130213921</v>
      </c>
      <c r="G120" s="249">
        <f ca="1">SUMPRODUCT('UEC-SF'!$E$114:$AW$114,C72:AU72)</f>
        <v>1079.6548712519748</v>
      </c>
      <c r="H120" s="249">
        <f ca="1">SUMPRODUCT('UEC-SF'!$E$115:$AW$115,C72:AU72)</f>
        <v>8522.8414842733655</v>
      </c>
    </row>
    <row r="121" spans="2:8">
      <c r="B121" s="246">
        <f t="shared" si="51"/>
        <v>2010</v>
      </c>
      <c r="C121" s="249">
        <f ca="1">SUMPRODUCT('UEC-SF'!$E$106:$AW$106,C73:AU73)</f>
        <v>7443.186613021393</v>
      </c>
      <c r="D121" s="249">
        <f ca="1">SUMPRODUCT('UEC-SF'!$E$107:$AW$107,C73:AU73)</f>
        <v>1079.6548712519748</v>
      </c>
      <c r="E121" s="249">
        <f ca="1">SUMPRODUCT('UEC-SF'!$E$108:$AW$108,C73:AU73)</f>
        <v>8522.8414842733691</v>
      </c>
      <c r="F121" s="249">
        <f ca="1">SUMPRODUCT('UEC-SF'!$E$113:$AW$113,C73:AU73)</f>
        <v>7443.186613021393</v>
      </c>
      <c r="G121" s="249">
        <f ca="1">SUMPRODUCT('UEC-SF'!$E$114:$AW$114,C73:AU73)</f>
        <v>1079.6548712519748</v>
      </c>
      <c r="H121" s="249">
        <f ca="1">SUMPRODUCT('UEC-SF'!$E$115:$AW$115,C73:AU73)</f>
        <v>8522.8414842733691</v>
      </c>
    </row>
    <row r="122" spans="2:8">
      <c r="B122" s="246">
        <f t="shared" si="51"/>
        <v>2011</v>
      </c>
      <c r="C122" s="249">
        <f ca="1">SUMPRODUCT('UEC-SF'!$E$106:$AW$106,C74:AU74)</f>
        <v>7443.1866130213921</v>
      </c>
      <c r="D122" s="249">
        <f ca="1">SUMPRODUCT('UEC-SF'!$E$107:$AW$107,C74:AU74)</f>
        <v>1079.6548712519748</v>
      </c>
      <c r="E122" s="249">
        <f ca="1">SUMPRODUCT('UEC-SF'!$E$108:$AW$108,C74:AU74)</f>
        <v>8522.8414842733691</v>
      </c>
      <c r="F122" s="249">
        <f ca="1">SUMPRODUCT('UEC-SF'!$E$113:$AW$113,C74:AU74)</f>
        <v>7443.1866130213921</v>
      </c>
      <c r="G122" s="249">
        <f ca="1">SUMPRODUCT('UEC-SF'!$E$114:$AW$114,C74:AU74)</f>
        <v>1079.6548712519748</v>
      </c>
      <c r="H122" s="249">
        <f ca="1">SUMPRODUCT('UEC-SF'!$E$115:$AW$115,C74:AU74)</f>
        <v>8522.8414842733691</v>
      </c>
    </row>
    <row r="123" spans="2:8">
      <c r="B123" s="246">
        <f t="shared" si="51"/>
        <v>2012</v>
      </c>
      <c r="C123" s="249">
        <f ca="1">SUMPRODUCT('UEC-SF'!$E$106:$AW$106,C75:AU75)</f>
        <v>7443.1866130213939</v>
      </c>
      <c r="D123" s="249">
        <f ca="1">SUMPRODUCT('UEC-SF'!$E$107:$AW$107,C75:AU75)</f>
        <v>1079.6548712519748</v>
      </c>
      <c r="E123" s="249">
        <f ca="1">SUMPRODUCT('UEC-SF'!$E$108:$AW$108,C75:AU75)</f>
        <v>8522.8414842733691</v>
      </c>
      <c r="F123" s="249">
        <f ca="1">SUMPRODUCT('UEC-SF'!$E$113:$AW$113,C75:AU75)</f>
        <v>7443.1866130213939</v>
      </c>
      <c r="G123" s="249">
        <f ca="1">SUMPRODUCT('UEC-SF'!$E$114:$AW$114,C75:AU75)</f>
        <v>1079.6548712519748</v>
      </c>
      <c r="H123" s="249">
        <f ca="1">SUMPRODUCT('UEC-SF'!$E$115:$AW$115,C75:AU75)</f>
        <v>8522.8414842733691</v>
      </c>
    </row>
    <row r="124" spans="2:8">
      <c r="B124" s="246">
        <f t="shared" si="51"/>
        <v>2013</v>
      </c>
      <c r="C124" s="249">
        <f ca="1">SUMPRODUCT('UEC-SF'!$E$106:$AW$106,C76:AU76)</f>
        <v>7443.186613021393</v>
      </c>
      <c r="D124" s="249">
        <f ca="1">SUMPRODUCT('UEC-SF'!$E$107:$AW$107,C76:AU76)</f>
        <v>1079.6548712519748</v>
      </c>
      <c r="E124" s="249">
        <f ca="1">SUMPRODUCT('UEC-SF'!$E$108:$AW$108,C76:AU76)</f>
        <v>8522.8414842733691</v>
      </c>
      <c r="F124" s="249">
        <f ca="1">SUMPRODUCT('UEC-SF'!$E$113:$AW$113,C76:AU76)</f>
        <v>7443.186613021393</v>
      </c>
      <c r="G124" s="249">
        <f ca="1">SUMPRODUCT('UEC-SF'!$E$114:$AW$114,C76:AU76)</f>
        <v>1079.6548712519748</v>
      </c>
      <c r="H124" s="249">
        <f ca="1">SUMPRODUCT('UEC-SF'!$E$115:$AW$115,C76:AU76)</f>
        <v>8522.8414842733691</v>
      </c>
    </row>
    <row r="125" spans="2:8">
      <c r="B125" s="246">
        <f t="shared" si="51"/>
        <v>2014</v>
      </c>
      <c r="C125" s="249">
        <f ca="1">SUMPRODUCT('UEC-SF'!$E$106:$AW$106,C77:AU77)</f>
        <v>7443.1866130213921</v>
      </c>
      <c r="D125" s="249">
        <f ca="1">SUMPRODUCT('UEC-SF'!$E$107:$AW$107,C77:AU77)</f>
        <v>1079.654871251975</v>
      </c>
      <c r="E125" s="249">
        <f ca="1">SUMPRODUCT('UEC-SF'!$E$108:$AW$108,C77:AU77)</f>
        <v>8522.8414842733673</v>
      </c>
      <c r="F125" s="249">
        <f ca="1">SUMPRODUCT('UEC-SF'!$E$113:$AW$113,C77:AU77)</f>
        <v>7443.1866130213921</v>
      </c>
      <c r="G125" s="249">
        <f ca="1">SUMPRODUCT('UEC-SF'!$E$114:$AW$114,C77:AU77)</f>
        <v>1079.654871251975</v>
      </c>
      <c r="H125" s="249">
        <f ca="1">SUMPRODUCT('UEC-SF'!$E$115:$AW$115,C77:AU77)</f>
        <v>8522.8414842733673</v>
      </c>
    </row>
    <row r="126" spans="2:8">
      <c r="B126" s="246">
        <f t="shared" si="51"/>
        <v>2015</v>
      </c>
      <c r="C126" s="249">
        <f ca="1">SUMPRODUCT('UEC-SF'!$E$106:$AW$106,C78:AU78)</f>
        <v>7443.186613021393</v>
      </c>
      <c r="D126" s="249">
        <f ca="1">SUMPRODUCT('UEC-SF'!$E$107:$AW$107,C78:AU78)</f>
        <v>1079.6548712519748</v>
      </c>
      <c r="E126" s="249">
        <f ca="1">SUMPRODUCT('UEC-SF'!$E$108:$AW$108,C78:AU78)</f>
        <v>8522.8414842733673</v>
      </c>
      <c r="F126" s="249">
        <f ca="1">SUMPRODUCT('UEC-SF'!$E$113:$AW$113,C78:AU78)</f>
        <v>7430.9614387929578</v>
      </c>
      <c r="G126" s="249">
        <f ca="1">SUMPRODUCT('UEC-SF'!$E$114:$AW$114,C78:AU78)</f>
        <v>1076.8169196003882</v>
      </c>
      <c r="H126" s="249">
        <f ca="1">SUMPRODUCT('UEC-SF'!$E$115:$AW$115,C78:AU78)</f>
        <v>8507.7783583933451</v>
      </c>
    </row>
    <row r="127" spans="2:8">
      <c r="B127" s="246">
        <f t="shared" si="51"/>
        <v>2016</v>
      </c>
      <c r="C127" s="249">
        <f ca="1">SUMPRODUCT('UEC-SF'!$E$106:$AW$106,C79:AU79)</f>
        <v>7443.1866130213912</v>
      </c>
      <c r="D127" s="249">
        <f ca="1">SUMPRODUCT('UEC-SF'!$E$107:$AW$107,C79:AU79)</f>
        <v>1079.6548712519748</v>
      </c>
      <c r="E127" s="249">
        <f ca="1">SUMPRODUCT('UEC-SF'!$E$108:$AW$108,C79:AU79)</f>
        <v>8522.8414842733673</v>
      </c>
      <c r="F127" s="249">
        <f ca="1">SUMPRODUCT('UEC-SF'!$E$113:$AW$113,C79:AU79)</f>
        <v>7419.0080065964185</v>
      </c>
      <c r="G127" s="249">
        <f ca="1">SUMPRODUCT('UEC-SF'!$E$114:$AW$114,C79:AU79)</f>
        <v>1074.0420501375556</v>
      </c>
      <c r="H127" s="249">
        <f ca="1">SUMPRODUCT('UEC-SF'!$E$115:$AW$115,C79:AU79)</f>
        <v>8493.0500567339768</v>
      </c>
    </row>
    <row r="128" spans="2:8">
      <c r="B128" s="246">
        <f t="shared" si="51"/>
        <v>2017</v>
      </c>
      <c r="C128" s="249">
        <f ca="1">SUMPRODUCT('UEC-SF'!$E$106:$AW$106,C80:AU80)</f>
        <v>7443.1866130213921</v>
      </c>
      <c r="D128" s="249">
        <f ca="1">SUMPRODUCT('UEC-SF'!$E$107:$AW$107,C80:AU80)</f>
        <v>1079.6548712519748</v>
      </c>
      <c r="E128" s="249">
        <f ca="1">SUMPRODUCT('UEC-SF'!$E$108:$AW$108,C80:AU80)</f>
        <v>8522.8414842733655</v>
      </c>
      <c r="F128" s="249">
        <f ca="1">SUMPRODUCT('UEC-SF'!$E$113:$AW$113,C80:AU80)</f>
        <v>7407.5016191773793</v>
      </c>
      <c r="G128" s="249">
        <f ca="1">SUMPRODUCT('UEC-SF'!$E$114:$AW$114,C80:AU80)</f>
        <v>1071.3709576386279</v>
      </c>
      <c r="H128" s="249">
        <f ca="1">SUMPRODUCT('UEC-SF'!$E$115:$AW$115,C80:AU80)</f>
        <v>8478.8725768160075</v>
      </c>
    </row>
    <row r="129" spans="2:8">
      <c r="B129" s="246">
        <f t="shared" si="51"/>
        <v>2018</v>
      </c>
      <c r="C129" s="249">
        <f ca="1">SUMPRODUCT('UEC-SF'!$E$106:$AW$106,C81:AU81)</f>
        <v>7443.1866130213921</v>
      </c>
      <c r="D129" s="249">
        <f ca="1">SUMPRODUCT('UEC-SF'!$E$107:$AW$107,C81:AU81)</f>
        <v>1079.6548712519748</v>
      </c>
      <c r="E129" s="249">
        <f ca="1">SUMPRODUCT('UEC-SF'!$E$108:$AW$108,C81:AU81)</f>
        <v>8522.8414842733673</v>
      </c>
      <c r="F129" s="249">
        <f ca="1">SUMPRODUCT('UEC-SF'!$E$113:$AW$113,C81:AU81)</f>
        <v>7396.1942957938718</v>
      </c>
      <c r="G129" s="249">
        <f ca="1">SUMPRODUCT('UEC-SF'!$E$114:$AW$114,C81:AU81)</f>
        <v>1068.7460758601246</v>
      </c>
      <c r="H129" s="249">
        <f ca="1">SUMPRODUCT('UEC-SF'!$E$115:$AW$115,C81:AU81)</f>
        <v>8464.9403716539964</v>
      </c>
    </row>
    <row r="130" spans="2:8">
      <c r="B130" s="246">
        <f t="shared" si="51"/>
        <v>2019</v>
      </c>
      <c r="C130" s="249">
        <f ca="1">SUMPRODUCT('UEC-SF'!$E$106:$AW$106,C82:AU82)</f>
        <v>7443.186613021393</v>
      </c>
      <c r="D130" s="249">
        <f ca="1">SUMPRODUCT('UEC-SF'!$E$107:$AW$107,C82:AU82)</f>
        <v>1079.654871251975</v>
      </c>
      <c r="E130" s="249">
        <f ca="1">SUMPRODUCT('UEC-SF'!$E$108:$AW$108,C82:AU82)</f>
        <v>8522.8414842733691</v>
      </c>
      <c r="F130" s="249">
        <f ca="1">SUMPRODUCT('UEC-SF'!$E$113:$AW$113,C82:AU82)</f>
        <v>7384.8527982768956</v>
      </c>
      <c r="G130" s="249">
        <f ca="1">SUMPRODUCT('UEC-SF'!$E$114:$AW$114,C82:AU82)</f>
        <v>1066.1132608990993</v>
      </c>
      <c r="H130" s="249">
        <f ca="1">SUMPRODUCT('UEC-SF'!$E$115:$AW$115,C82:AU82)</f>
        <v>8450.9660591759966</v>
      </c>
    </row>
    <row r="131" spans="2:8">
      <c r="B131" s="246">
        <f t="shared" si="51"/>
        <v>2020</v>
      </c>
      <c r="C131" s="249">
        <f ca="1">SUMPRODUCT('UEC-SF'!$E$106:$AW$106,C83:AU83)</f>
        <v>7443.1866130213921</v>
      </c>
      <c r="D131" s="249">
        <f ca="1">SUMPRODUCT('UEC-SF'!$E$107:$AW$107,C83:AU83)</f>
        <v>1079.6548712519748</v>
      </c>
      <c r="E131" s="249">
        <f ca="1">SUMPRODUCT('UEC-SF'!$E$108:$AW$108,C83:AU83)</f>
        <v>8522.8414842733673</v>
      </c>
      <c r="F131" s="249">
        <f ca="1">SUMPRODUCT('UEC-SF'!$E$113:$AW$113,C83:AU83)</f>
        <v>7373.4573911582629</v>
      </c>
      <c r="G131" s="249">
        <f ca="1">SUMPRODUCT('UEC-SF'!$E$114:$AW$114,C83:AU83)</f>
        <v>1063.4679313644406</v>
      </c>
      <c r="H131" s="249">
        <f ca="1">SUMPRODUCT('UEC-SF'!$E$115:$AW$115,C83:AU83)</f>
        <v>8436.9253225227039</v>
      </c>
    </row>
    <row r="132" spans="2:8">
      <c r="B132" s="246">
        <f t="shared" si="51"/>
        <v>2021</v>
      </c>
      <c r="C132" s="249">
        <f ca="1">SUMPRODUCT('UEC-SF'!$E$106:$AW$106,C84:AU84)</f>
        <v>7443.1866130213939</v>
      </c>
      <c r="D132" s="249">
        <f ca="1">SUMPRODUCT('UEC-SF'!$E$107:$AW$107,C84:AU84)</f>
        <v>1079.6548712519748</v>
      </c>
      <c r="E132" s="249">
        <f ca="1">SUMPRODUCT('UEC-SF'!$E$108:$AW$108,C84:AU84)</f>
        <v>8522.8414842733691</v>
      </c>
      <c r="F132" s="249">
        <f ca="1">SUMPRODUCT('UEC-SF'!$E$113:$AW$113,C84:AU84)</f>
        <v>7362.1249776357736</v>
      </c>
      <c r="G132" s="249">
        <f ca="1">SUMPRODUCT('UEC-SF'!$E$114:$AW$114,C84:AU84)</f>
        <v>1060.837225161677</v>
      </c>
      <c r="H132" s="249">
        <f ca="1">SUMPRODUCT('UEC-SF'!$E$115:$AW$115,C84:AU84)</f>
        <v>8422.962202797451</v>
      </c>
    </row>
    <row r="133" spans="2:8">
      <c r="B133" s="246">
        <f t="shared" si="51"/>
        <v>2022</v>
      </c>
      <c r="C133" s="249">
        <f ca="1">SUMPRODUCT('UEC-SF'!$E$106:$AW$106,C85:AU85)</f>
        <v>7443.1866130213921</v>
      </c>
      <c r="D133" s="249">
        <f ca="1">SUMPRODUCT('UEC-SF'!$E$107:$AW$107,C85:AU85)</f>
        <v>1079.6548712519746</v>
      </c>
      <c r="E133" s="249">
        <f ca="1">SUMPRODUCT('UEC-SF'!$E$108:$AW$108,C85:AU85)</f>
        <v>8522.8414842733673</v>
      </c>
      <c r="F133" s="249">
        <f ca="1">SUMPRODUCT('UEC-SF'!$E$113:$AW$113,C85:AU85)</f>
        <v>7350.6656192177761</v>
      </c>
      <c r="G133" s="249">
        <f ca="1">SUMPRODUCT('UEC-SF'!$E$114:$AW$114,C85:AU85)</f>
        <v>1058.1770499739209</v>
      </c>
      <c r="H133" s="249">
        <f ca="1">SUMPRODUCT('UEC-SF'!$E$115:$AW$115,C85:AU85)</f>
        <v>8408.8426691916957</v>
      </c>
    </row>
    <row r="134" spans="2:8">
      <c r="B134" s="246">
        <f t="shared" si="51"/>
        <v>2023</v>
      </c>
      <c r="C134" s="249">
        <f ca="1">SUMPRODUCT('UEC-SF'!$E$106:$AW$106,C86:AU86)</f>
        <v>7443.1866130213893</v>
      </c>
      <c r="D134" s="249">
        <f ca="1">SUMPRODUCT('UEC-SF'!$E$107:$AW$107,C86:AU86)</f>
        <v>1079.6548712519746</v>
      </c>
      <c r="E134" s="249">
        <f ca="1">SUMPRODUCT('UEC-SF'!$E$108:$AW$108,C86:AU86)</f>
        <v>8522.8414842733655</v>
      </c>
      <c r="F134" s="249">
        <f ca="1">SUMPRODUCT('UEC-SF'!$E$113:$AW$113,C86:AU86)</f>
        <v>7339.6473929409349</v>
      </c>
      <c r="G134" s="249">
        <f ca="1">SUMPRODUCT('UEC-SF'!$E$114:$AW$114,C86:AU86)</f>
        <v>1055.6192791908115</v>
      </c>
      <c r="H134" s="249">
        <f ca="1">SUMPRODUCT('UEC-SF'!$E$115:$AW$115,C86:AU86)</f>
        <v>8395.2666721317455</v>
      </c>
    </row>
    <row r="135" spans="2:8">
      <c r="B135" s="246">
        <f t="shared" si="51"/>
        <v>2024</v>
      </c>
      <c r="C135" s="249">
        <f ca="1">SUMPRODUCT('UEC-SF'!$E$106:$AW$106,C87:AU87)</f>
        <v>7443.1866130213912</v>
      </c>
      <c r="D135" s="249">
        <f ca="1">SUMPRODUCT('UEC-SF'!$E$107:$AW$107,C87:AU87)</f>
        <v>1079.6548712519746</v>
      </c>
      <c r="E135" s="249">
        <f ca="1">SUMPRODUCT('UEC-SF'!$E$108:$AW$108,C87:AU87)</f>
        <v>8522.8414842733673</v>
      </c>
      <c r="F135" s="249">
        <f ca="1">SUMPRODUCT('UEC-SF'!$E$113:$AW$113,C87:AU87)</f>
        <v>7329.379618710981</v>
      </c>
      <c r="G135" s="249">
        <f ca="1">SUMPRODUCT('UEC-SF'!$E$114:$AW$114,C87:AU87)</f>
        <v>1053.2357183278314</v>
      </c>
      <c r="H135" s="249">
        <f ca="1">SUMPRODUCT('UEC-SF'!$E$115:$AW$115,C87:AU87)</f>
        <v>8382.6153370388129</v>
      </c>
    </row>
    <row r="136" spans="2:8">
      <c r="B136" s="246">
        <f t="shared" si="51"/>
        <v>2025</v>
      </c>
      <c r="C136" s="249">
        <f ca="1">SUMPRODUCT('UEC-SF'!$E$106:$AW$106,C88:AU88)</f>
        <v>7443.1866130213939</v>
      </c>
      <c r="D136" s="249">
        <f ca="1">SUMPRODUCT('UEC-SF'!$E$107:$AW$107,C88:AU88)</f>
        <v>1079.6548712519748</v>
      </c>
      <c r="E136" s="249">
        <f ca="1">SUMPRODUCT('UEC-SF'!$E$108:$AW$108,C88:AU88)</f>
        <v>8522.8414842733691</v>
      </c>
      <c r="F136" s="249">
        <f ca="1">SUMPRODUCT('UEC-SF'!$E$113:$AW$113,C88:AU88)</f>
        <v>7320.0355379145667</v>
      </c>
      <c r="G136" s="249">
        <f ca="1">SUMPRODUCT('UEC-SF'!$E$114:$AW$114,C88:AU88)</f>
        <v>1051.0665836363139</v>
      </c>
      <c r="H136" s="249">
        <f ca="1">SUMPRODUCT('UEC-SF'!$E$115:$AW$115,C88:AU88)</f>
        <v>8371.1021215508827</v>
      </c>
    </row>
    <row r="137" spans="2:8">
      <c r="B137" s="246">
        <f t="shared" si="51"/>
        <v>2026</v>
      </c>
      <c r="C137" s="249">
        <f ca="1">SUMPRODUCT('UEC-SF'!$E$106:$AW$106,C89:AU89)</f>
        <v>7443.186613021393</v>
      </c>
      <c r="D137" s="249">
        <f ca="1">SUMPRODUCT('UEC-SF'!$E$107:$AW$107,C89:AU89)</f>
        <v>1079.6548712519746</v>
      </c>
      <c r="E137" s="249">
        <f ca="1">SUMPRODUCT('UEC-SF'!$E$108:$AW$108,C89:AU89)</f>
        <v>8522.8414842733655</v>
      </c>
      <c r="F137" s="249">
        <f ca="1">SUMPRODUCT('UEC-SF'!$E$113:$AW$113,C89:AU89)</f>
        <v>7311.1037754804047</v>
      </c>
      <c r="G137" s="249">
        <f ca="1">SUMPRODUCT('UEC-SF'!$E$114:$AW$114,C89:AU89)</f>
        <v>1048.9931645195011</v>
      </c>
      <c r="H137" s="249">
        <f ca="1">SUMPRODUCT('UEC-SF'!$E$115:$AW$115,C89:AU89)</f>
        <v>8360.0969399999049</v>
      </c>
    </row>
    <row r="138" spans="2:8">
      <c r="B138" s="246">
        <f t="shared" si="51"/>
        <v>2027</v>
      </c>
      <c r="C138" s="249">
        <f ca="1">SUMPRODUCT('UEC-SF'!$E$106:$AW$106,C90:AU90)</f>
        <v>7443.1866130213921</v>
      </c>
      <c r="D138" s="249">
        <f ca="1">SUMPRODUCT('UEC-SF'!$E$107:$AW$107,C90:AU90)</f>
        <v>1079.6548712519746</v>
      </c>
      <c r="E138" s="249">
        <f ca="1">SUMPRODUCT('UEC-SF'!$E$108:$AW$108,C90:AU90)</f>
        <v>8522.8414842733655</v>
      </c>
      <c r="F138" s="249">
        <f ca="1">SUMPRODUCT('UEC-SF'!$E$113:$AW$113,C90:AU90)</f>
        <v>7301.807497518882</v>
      </c>
      <c r="G138" s="249">
        <f ca="1">SUMPRODUCT('UEC-SF'!$E$114:$AW$114,C90:AU90)</f>
        <v>1046.8351267769262</v>
      </c>
      <c r="H138" s="249">
        <f ca="1">SUMPRODUCT('UEC-SF'!$E$115:$AW$115,C90:AU90)</f>
        <v>8348.6426242958078</v>
      </c>
    </row>
    <row r="139" spans="2:8">
      <c r="B139" s="246">
        <f t="shared" si="51"/>
        <v>2028</v>
      </c>
      <c r="C139" s="249">
        <f ca="1">SUMPRODUCT('UEC-SF'!$E$106:$AW$106,C91:AU91)</f>
        <v>7443.1866130213921</v>
      </c>
      <c r="D139" s="249">
        <f ca="1">SUMPRODUCT('UEC-SF'!$E$107:$AW$107,C91:AU91)</f>
        <v>1079.6548712519748</v>
      </c>
      <c r="E139" s="249">
        <f ca="1">SUMPRODUCT('UEC-SF'!$E$108:$AW$108,C91:AU91)</f>
        <v>8522.8414842733655</v>
      </c>
      <c r="F139" s="249">
        <f ca="1">SUMPRODUCT('UEC-SF'!$E$113:$AW$113,C91:AU91)</f>
        <v>7291.3025319744247</v>
      </c>
      <c r="G139" s="249">
        <f ca="1">SUMPRODUCT('UEC-SF'!$E$114:$AW$114,C91:AU91)</f>
        <v>1044.3965043278979</v>
      </c>
      <c r="H139" s="249">
        <f ca="1">SUMPRODUCT('UEC-SF'!$E$115:$AW$115,C91:AU91)</f>
        <v>8335.6990363023233</v>
      </c>
    </row>
    <row r="140" spans="2:8">
      <c r="B140" s="246">
        <f t="shared" si="51"/>
        <v>2029</v>
      </c>
      <c r="C140" s="249">
        <f ca="1">SUMPRODUCT('UEC-SF'!$E$106:$AW$106,C92:AU92)</f>
        <v>7443.1866130213912</v>
      </c>
      <c r="D140" s="249">
        <f ca="1">SUMPRODUCT('UEC-SF'!$E$107:$AW$107,C92:AU92)</f>
        <v>1079.6548712519746</v>
      </c>
      <c r="E140" s="249">
        <f ca="1">SUMPRODUCT('UEC-SF'!$E$108:$AW$108,C92:AU92)</f>
        <v>8522.8414842733673</v>
      </c>
      <c r="F140" s="249">
        <f ca="1">SUMPRODUCT('UEC-SF'!$E$113:$AW$113,C92:AU92)</f>
        <v>7281.0811087994189</v>
      </c>
      <c r="G140" s="249">
        <f ca="1">SUMPRODUCT('UEC-SF'!$E$114:$AW$114,C92:AU92)</f>
        <v>1042.0237033976991</v>
      </c>
      <c r="H140" s="249">
        <f ca="1">SUMPRODUCT('UEC-SF'!$E$115:$AW$115,C92:AU92)</f>
        <v>8323.1048121971198</v>
      </c>
    </row>
    <row r="141" spans="2:8">
      <c r="B141" s="246">
        <f t="shared" si="51"/>
        <v>2030</v>
      </c>
      <c r="C141" s="249">
        <f ca="1">SUMPRODUCT('UEC-SF'!$E$106:$AW$106,C93:AU93)</f>
        <v>7443.1866130213912</v>
      </c>
      <c r="D141" s="249">
        <f ca="1">SUMPRODUCT('UEC-SF'!$E$107:$AW$107,C93:AU93)</f>
        <v>1079.6548712519748</v>
      </c>
      <c r="E141" s="249">
        <f ca="1">SUMPRODUCT('UEC-SF'!$E$108:$AW$108,C93:AU93)</f>
        <v>8522.8414842733673</v>
      </c>
      <c r="F141" s="249">
        <f ca="1">SUMPRODUCT('UEC-SF'!$E$113:$AW$113,C93:AU93)</f>
        <v>7270.8237651832133</v>
      </c>
      <c r="G141" s="249">
        <f ca="1">SUMPRODUCT('UEC-SF'!$E$114:$AW$114,C93:AU93)</f>
        <v>1039.6425638971434</v>
      </c>
      <c r="H141" s="249">
        <f ca="1">SUMPRODUCT('UEC-SF'!$E$115:$AW$115,C93:AU93)</f>
        <v>8310.4663290803564</v>
      </c>
    </row>
    <row r="142" spans="2:8">
      <c r="B142" s="246">
        <f t="shared" si="51"/>
        <v>2031</v>
      </c>
      <c r="C142" s="249">
        <f ca="1">SUMPRODUCT('UEC-SF'!$E$106:$AW$106,C94:AU94)</f>
        <v>7443.1866130213921</v>
      </c>
      <c r="D142" s="249">
        <f ca="1">SUMPRODUCT('UEC-SF'!$E$107:$AW$107,C94:AU94)</f>
        <v>1079.6548712519746</v>
      </c>
      <c r="E142" s="249">
        <f ca="1">SUMPRODUCT('UEC-SF'!$E$108:$AW$108,C94:AU94)</f>
        <v>8522.8414842733673</v>
      </c>
      <c r="F142" s="249">
        <f ca="1">SUMPRODUCT('UEC-SF'!$E$113:$AW$113,C94:AU94)</f>
        <v>7260.6941289687038</v>
      </c>
      <c r="G142" s="249">
        <f ca="1">SUMPRODUCT('UEC-SF'!$E$114:$AW$114,C94:AU94)</f>
        <v>1037.2910703897483</v>
      </c>
      <c r="H142" s="249">
        <f ca="1">SUMPRODUCT('UEC-SF'!$E$115:$AW$115,C94:AU94)</f>
        <v>8297.9851993584525</v>
      </c>
    </row>
    <row r="143" spans="2:8">
      <c r="B143" s="246">
        <f t="shared" si="51"/>
        <v>2032</v>
      </c>
      <c r="C143" s="249">
        <f ca="1">SUMPRODUCT('UEC-SF'!$E$106:$AW$106,C95:AU95)</f>
        <v>7443.186613021393</v>
      </c>
      <c r="D143" s="249">
        <f ca="1">SUMPRODUCT('UEC-SF'!$E$107:$AW$107,C95:AU95)</f>
        <v>1079.6548712519748</v>
      </c>
      <c r="E143" s="249">
        <f ca="1">SUMPRODUCT('UEC-SF'!$E$108:$AW$108,C95:AU95)</f>
        <v>8522.8414842733673</v>
      </c>
      <c r="F143" s="249">
        <f ca="1">SUMPRODUCT('UEC-SF'!$E$113:$AW$113,C95:AU95)</f>
        <v>7260.6941289687038</v>
      </c>
      <c r="G143" s="249">
        <f ca="1">SUMPRODUCT('UEC-SF'!$E$114:$AW$114,C95:AU95)</f>
        <v>1037.2910703897483</v>
      </c>
      <c r="H143" s="249">
        <f ca="1">SUMPRODUCT('UEC-SF'!$E$115:$AW$115,C95:AU95)</f>
        <v>8297.9851993584525</v>
      </c>
    </row>
    <row r="144" spans="2:8">
      <c r="B144" s="246">
        <f t="shared" si="51"/>
        <v>2033</v>
      </c>
      <c r="C144" s="249">
        <f ca="1">SUMPRODUCT('UEC-SF'!$E$106:$AW$106,C96:AU96)</f>
        <v>7443.186613021393</v>
      </c>
      <c r="D144" s="249">
        <f ca="1">SUMPRODUCT('UEC-SF'!$E$107:$AW$107,C96:AU96)</f>
        <v>1079.6548712519748</v>
      </c>
      <c r="E144" s="249">
        <f ca="1">SUMPRODUCT('UEC-SF'!$E$108:$AW$108,C96:AU96)</f>
        <v>8522.8414842733655</v>
      </c>
      <c r="F144" s="249">
        <f ca="1">SUMPRODUCT('UEC-SF'!$E$113:$AW$113,C96:AU96)</f>
        <v>7260.6941289687038</v>
      </c>
      <c r="G144" s="249">
        <f ca="1">SUMPRODUCT('UEC-SF'!$E$114:$AW$114,C96:AU96)</f>
        <v>1037.2910703897483</v>
      </c>
      <c r="H144" s="249">
        <f ca="1">SUMPRODUCT('UEC-SF'!$E$115:$AW$115,C96:AU96)</f>
        <v>8297.9851993584525</v>
      </c>
    </row>
    <row r="145" spans="2:8">
      <c r="B145" s="246">
        <f t="shared" si="51"/>
        <v>2034</v>
      </c>
      <c r="C145" s="249">
        <f ca="1">SUMPRODUCT('UEC-SF'!$E$106:$AW$106,C97:AU97)</f>
        <v>7443.186613021393</v>
      </c>
      <c r="D145" s="249">
        <f ca="1">SUMPRODUCT('UEC-SF'!$E$107:$AW$107,C97:AU97)</f>
        <v>1079.654871251975</v>
      </c>
      <c r="E145" s="249">
        <f ca="1">SUMPRODUCT('UEC-SF'!$E$108:$AW$108,C97:AU97)</f>
        <v>8522.8414842733691</v>
      </c>
      <c r="F145" s="249">
        <f ca="1">SUMPRODUCT('UEC-SF'!$E$113:$AW$113,C97:AU97)</f>
        <v>7260.6941289687056</v>
      </c>
      <c r="G145" s="249">
        <f ca="1">SUMPRODUCT('UEC-SF'!$E$114:$AW$114,C97:AU97)</f>
        <v>1037.2910703897485</v>
      </c>
      <c r="H145" s="249">
        <f ca="1">SUMPRODUCT('UEC-SF'!$E$115:$AW$115,C97:AU97)</f>
        <v>8297.9851993584525</v>
      </c>
    </row>
  </sheetData>
  <mergeCells count="1">
    <mergeCell ref="C3:AU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C000"/>
  </sheetPr>
  <dimension ref="B1:BE147"/>
  <sheetViews>
    <sheetView topLeftCell="AC92" zoomScale="85" zoomScaleNormal="85" workbookViewId="0">
      <selection activeCell="AE124" sqref="AE124"/>
    </sheetView>
  </sheetViews>
  <sheetFormatPr defaultColWidth="9.140625" defaultRowHeight="12.75"/>
  <cols>
    <col min="1" max="1" width="9.140625" style="18"/>
    <col min="2" max="2" width="16.5703125" style="18" customWidth="1"/>
    <col min="3" max="3" width="4" style="18" customWidth="1"/>
    <col min="4" max="4" width="59" style="18" bestFit="1" customWidth="1"/>
    <col min="5" max="5" width="12.28515625" style="18" customWidth="1"/>
    <col min="6" max="6" width="15.7109375" style="18" customWidth="1"/>
    <col min="7" max="7" width="10.140625" style="18" customWidth="1"/>
    <col min="8" max="8" width="9.5703125" style="18" customWidth="1"/>
    <col min="9" max="9" width="15.7109375" style="18" customWidth="1"/>
    <col min="10" max="10" width="15.5703125" style="18" bestFit="1" customWidth="1"/>
    <col min="11" max="11" width="9.85546875" style="18" bestFit="1" customWidth="1"/>
    <col min="12" max="36" width="9.140625" style="18" customWidth="1"/>
    <col min="37" max="16384" width="9.140625" style="18"/>
  </cols>
  <sheetData>
    <row r="1" spans="2:50">
      <c r="U1" s="843"/>
    </row>
    <row r="2" spans="2:50" ht="23.25">
      <c r="B2" s="187" t="s">
        <v>13</v>
      </c>
      <c r="U2" s="843"/>
    </row>
    <row r="3" spans="2:50" ht="13.5" thickBot="1">
      <c r="B3" s="849"/>
      <c r="U3" s="843"/>
    </row>
    <row r="4" spans="2:50">
      <c r="B4" s="20"/>
      <c r="C4" s="21"/>
      <c r="D4" s="22" t="s">
        <v>0</v>
      </c>
      <c r="E4" s="22" t="s">
        <v>337</v>
      </c>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3"/>
    </row>
    <row r="5" spans="2:50">
      <c r="B5" s="2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843"/>
      <c r="AK5" s="843"/>
      <c r="AL5" s="843"/>
      <c r="AM5" s="843"/>
      <c r="AN5" s="843"/>
      <c r="AO5" s="843"/>
      <c r="AP5" s="843"/>
      <c r="AQ5" s="843"/>
      <c r="AR5" s="843"/>
      <c r="AS5" s="843"/>
      <c r="AT5" s="843"/>
      <c r="AU5" s="843"/>
      <c r="AV5" s="843"/>
      <c r="AW5" s="843"/>
      <c r="AX5" s="26"/>
    </row>
    <row r="6" spans="2:50">
      <c r="B6" s="25"/>
      <c r="C6" s="843"/>
      <c r="D6" s="48" t="s">
        <v>14</v>
      </c>
      <c r="E6" s="48">
        <v>2</v>
      </c>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3"/>
      <c r="AH6" s="843"/>
      <c r="AI6" s="843"/>
      <c r="AJ6" s="843"/>
      <c r="AK6" s="843"/>
      <c r="AL6" s="843"/>
      <c r="AM6" s="843"/>
      <c r="AN6" s="843"/>
      <c r="AO6" s="843"/>
      <c r="AP6" s="843"/>
      <c r="AQ6" s="843"/>
      <c r="AR6" s="843"/>
      <c r="AS6" s="843"/>
      <c r="AT6" s="843"/>
      <c r="AU6" s="843"/>
      <c r="AV6" s="843"/>
      <c r="AW6" s="843"/>
      <c r="AX6" s="26"/>
    </row>
    <row r="7" spans="2:50">
      <c r="B7" s="25"/>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c r="AL7" s="843"/>
      <c r="AM7" s="843"/>
      <c r="AN7" s="843"/>
      <c r="AO7" s="843"/>
      <c r="AP7" s="843"/>
      <c r="AQ7" s="843"/>
      <c r="AR7" s="843"/>
      <c r="AS7" s="843"/>
      <c r="AT7" s="843"/>
      <c r="AU7" s="843"/>
      <c r="AV7" s="843"/>
      <c r="AW7" s="843"/>
      <c r="AX7" s="26"/>
    </row>
    <row r="8" spans="2:50">
      <c r="B8" s="25"/>
      <c r="C8" s="843"/>
      <c r="D8" s="24" t="s">
        <v>6</v>
      </c>
      <c r="E8" s="24" t="s">
        <v>69</v>
      </c>
      <c r="F8" s="843"/>
      <c r="G8" s="843"/>
      <c r="H8" s="843"/>
      <c r="I8" s="843"/>
      <c r="J8" s="843"/>
      <c r="K8" s="843"/>
      <c r="L8" s="843"/>
      <c r="M8" s="843"/>
      <c r="N8" s="843"/>
      <c r="O8" s="843"/>
      <c r="P8" s="843"/>
      <c r="Q8" s="843"/>
      <c r="R8" s="843"/>
      <c r="S8" s="843"/>
      <c r="T8" s="843"/>
      <c r="U8" s="843"/>
      <c r="V8" s="843"/>
      <c r="W8" s="843"/>
      <c r="X8" s="843"/>
      <c r="Y8" s="843"/>
      <c r="Z8" s="843"/>
      <c r="AA8" s="843"/>
      <c r="AB8" s="843"/>
      <c r="AC8" s="843"/>
      <c r="AD8" s="843"/>
      <c r="AE8" s="843"/>
      <c r="AF8" s="843"/>
      <c r="AG8" s="843"/>
      <c r="AH8" s="843"/>
      <c r="AI8" s="843"/>
      <c r="AJ8" s="843"/>
      <c r="AK8" s="843"/>
      <c r="AL8" s="843"/>
      <c r="AM8" s="843"/>
      <c r="AN8" s="843"/>
      <c r="AO8" s="843"/>
      <c r="AP8" s="843"/>
      <c r="AQ8" s="843"/>
      <c r="AR8" s="843"/>
      <c r="AS8" s="843"/>
      <c r="AT8" s="843"/>
      <c r="AU8" s="843"/>
      <c r="AV8" s="843"/>
      <c r="AW8" s="843"/>
      <c r="AX8" s="26"/>
    </row>
    <row r="9" spans="2:50">
      <c r="B9" s="25"/>
      <c r="C9" s="843">
        <v>1</v>
      </c>
      <c r="D9" s="48" t="s">
        <v>95</v>
      </c>
      <c r="E9" s="49">
        <f>Assumptions!$C29</f>
        <v>0.877</v>
      </c>
      <c r="F9" s="910"/>
      <c r="G9" s="843"/>
      <c r="H9" s="843"/>
      <c r="I9" s="843"/>
      <c r="J9" s="843"/>
      <c r="K9" s="843"/>
      <c r="L9" s="843"/>
      <c r="M9" s="843"/>
      <c r="N9" s="843"/>
      <c r="O9" s="843"/>
      <c r="P9" s="843"/>
      <c r="Q9" s="843"/>
      <c r="R9" s="843"/>
      <c r="S9" s="843"/>
      <c r="T9" s="843"/>
      <c r="U9" s="843"/>
      <c r="V9" s="843"/>
      <c r="W9" s="843"/>
      <c r="X9" s="843"/>
      <c r="Y9" s="843"/>
      <c r="Z9" s="843"/>
      <c r="AA9" s="843"/>
      <c r="AB9" s="843"/>
      <c r="AC9" s="843"/>
      <c r="AD9" s="843"/>
      <c r="AE9" s="843"/>
      <c r="AF9" s="843"/>
      <c r="AG9" s="843"/>
      <c r="AH9" s="843"/>
      <c r="AI9" s="843"/>
      <c r="AJ9" s="843"/>
      <c r="AK9" s="843"/>
      <c r="AL9" s="843"/>
      <c r="AM9" s="843"/>
      <c r="AN9" s="843"/>
      <c r="AO9" s="843"/>
      <c r="AP9" s="843"/>
      <c r="AQ9" s="843"/>
      <c r="AR9" s="843"/>
      <c r="AS9" s="843"/>
      <c r="AT9" s="843"/>
      <c r="AU9" s="843"/>
      <c r="AV9" s="843"/>
      <c r="AW9" s="843"/>
      <c r="AX9" s="26"/>
    </row>
    <row r="10" spans="2:50">
      <c r="B10" s="25"/>
      <c r="C10" s="843">
        <v>2</v>
      </c>
      <c r="D10" s="48" t="s">
        <v>96</v>
      </c>
      <c r="E10" s="49">
        <f>Assumptions!$C30</f>
        <v>0.123</v>
      </c>
      <c r="F10" s="910"/>
      <c r="G10" s="843"/>
      <c r="H10" s="843"/>
      <c r="I10" s="843"/>
      <c r="J10" s="843"/>
      <c r="K10" s="843"/>
      <c r="L10" s="843"/>
      <c r="M10" s="843"/>
      <c r="N10" s="843"/>
      <c r="O10" s="843"/>
      <c r="P10" s="843"/>
      <c r="Q10" s="843"/>
      <c r="R10" s="843"/>
      <c r="S10" s="843"/>
      <c r="T10" s="843"/>
      <c r="U10" s="843"/>
      <c r="V10" s="843"/>
      <c r="W10" s="843"/>
      <c r="X10" s="843"/>
      <c r="Y10" s="843"/>
      <c r="Z10" s="843"/>
      <c r="AA10" s="843"/>
      <c r="AB10" s="843"/>
      <c r="AC10" s="843"/>
      <c r="AD10" s="843"/>
      <c r="AE10" s="843"/>
      <c r="AF10" s="843"/>
      <c r="AG10" s="843"/>
      <c r="AH10" s="843"/>
      <c r="AI10" s="843"/>
      <c r="AJ10" s="843"/>
      <c r="AK10" s="843"/>
      <c r="AL10" s="843"/>
      <c r="AM10" s="843"/>
      <c r="AN10" s="843"/>
      <c r="AO10" s="843"/>
      <c r="AP10" s="843"/>
      <c r="AQ10" s="843"/>
      <c r="AR10" s="843"/>
      <c r="AS10" s="843"/>
      <c r="AT10" s="843"/>
      <c r="AU10" s="843"/>
      <c r="AV10" s="843"/>
      <c r="AW10" s="843"/>
      <c r="AX10" s="26"/>
    </row>
    <row r="11" spans="2:50">
      <c r="B11" s="25"/>
      <c r="C11" s="843"/>
      <c r="D11" s="843"/>
      <c r="E11" s="843"/>
      <c r="F11" s="843"/>
      <c r="G11" s="843"/>
      <c r="H11" s="843"/>
      <c r="I11" s="843"/>
      <c r="J11" s="843"/>
      <c r="K11" s="843"/>
      <c r="L11" s="843"/>
      <c r="M11" s="843"/>
      <c r="N11" s="843"/>
      <c r="O11" s="843"/>
      <c r="P11" s="843"/>
      <c r="Q11" s="843"/>
      <c r="R11" s="843"/>
      <c r="S11" s="843"/>
      <c r="T11" s="843"/>
      <c r="U11" s="843"/>
      <c r="V11" s="843"/>
      <c r="W11" s="843"/>
      <c r="X11" s="843"/>
      <c r="Y11" s="843"/>
      <c r="Z11" s="843"/>
      <c r="AA11" s="843"/>
      <c r="AB11" s="843"/>
      <c r="AC11" s="843"/>
      <c r="AD11" s="843"/>
      <c r="AE11" s="843"/>
      <c r="AF11" s="843"/>
      <c r="AG11" s="843"/>
      <c r="AH11" s="843"/>
      <c r="AI11" s="843"/>
      <c r="AJ11" s="843"/>
      <c r="AK11" s="843"/>
      <c r="AL11" s="843"/>
      <c r="AM11" s="843"/>
      <c r="AN11" s="843"/>
      <c r="AO11" s="843"/>
      <c r="AP11" s="843"/>
      <c r="AQ11" s="843"/>
      <c r="AR11" s="843"/>
      <c r="AS11" s="843"/>
      <c r="AT11" s="843"/>
      <c r="AU11" s="843"/>
      <c r="AV11" s="843"/>
      <c r="AW11" s="843"/>
      <c r="AX11" s="26"/>
    </row>
    <row r="12" spans="2:50">
      <c r="B12" s="25"/>
      <c r="C12" s="843"/>
      <c r="D12" s="24" t="s">
        <v>15</v>
      </c>
      <c r="E12" s="843"/>
      <c r="F12" s="843"/>
      <c r="G12" s="843"/>
      <c r="H12" s="843"/>
      <c r="I12" s="843"/>
      <c r="J12" s="843"/>
      <c r="K12" s="843"/>
      <c r="L12" s="843"/>
      <c r="M12" s="843"/>
      <c r="N12" s="843"/>
      <c r="O12" s="843"/>
      <c r="P12" s="843"/>
      <c r="Q12" s="843"/>
      <c r="R12" s="843"/>
      <c r="S12" s="843"/>
      <c r="T12" s="843"/>
      <c r="U12" s="843"/>
      <c r="V12" s="843"/>
      <c r="W12" s="843"/>
      <c r="X12" s="843"/>
      <c r="Y12" s="843"/>
      <c r="Z12" s="843"/>
      <c r="AA12" s="843"/>
      <c r="AB12" s="843"/>
      <c r="AC12" s="843"/>
      <c r="AD12" s="843"/>
      <c r="AE12" s="843"/>
      <c r="AF12" s="843"/>
      <c r="AG12" s="843"/>
      <c r="AH12" s="843"/>
      <c r="AI12" s="843"/>
      <c r="AJ12" s="843"/>
      <c r="AK12" s="843"/>
      <c r="AL12" s="843"/>
      <c r="AM12" s="843"/>
      <c r="AN12" s="843"/>
      <c r="AO12" s="843"/>
      <c r="AP12" s="843"/>
      <c r="AQ12" s="843"/>
      <c r="AR12" s="843"/>
      <c r="AS12" s="843"/>
      <c r="AT12" s="843"/>
      <c r="AU12" s="843"/>
      <c r="AV12" s="843"/>
      <c r="AW12" s="843"/>
      <c r="AX12" s="26"/>
    </row>
    <row r="13" spans="2:50" s="7" customFormat="1" ht="25.5">
      <c r="B13" s="4"/>
      <c r="C13" s="5"/>
      <c r="D13" s="40" t="str">
        <f>D9</f>
        <v>Split System Heat Pumps</v>
      </c>
      <c r="E13" s="39" t="s">
        <v>122</v>
      </c>
      <c r="F13" s="39" t="s">
        <v>73</v>
      </c>
      <c r="G13" s="39" t="s">
        <v>358</v>
      </c>
      <c r="H13" s="39" t="s">
        <v>359</v>
      </c>
      <c r="I13" s="39" t="s">
        <v>367</v>
      </c>
      <c r="J13" s="39" t="s">
        <v>368</v>
      </c>
      <c r="K13" s="215" t="s">
        <v>62</v>
      </c>
      <c r="L13" s="9"/>
      <c r="M13" s="9"/>
      <c r="N13" s="9"/>
      <c r="O13" s="9"/>
      <c r="P13" s="9"/>
      <c r="Q13" s="9"/>
      <c r="R13" s="9"/>
      <c r="S13" s="9"/>
      <c r="T13" s="9"/>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3"/>
    </row>
    <row r="14" spans="2:50">
      <c r="B14" s="25"/>
      <c r="C14" s="27"/>
      <c r="D14" s="624"/>
      <c r="E14" s="625"/>
      <c r="F14" s="625"/>
      <c r="G14" s="625"/>
      <c r="H14" s="625"/>
      <c r="I14" s="216" t="s">
        <v>12</v>
      </c>
      <c r="J14" s="627" t="s">
        <v>12</v>
      </c>
      <c r="K14" s="627" t="s">
        <v>12</v>
      </c>
      <c r="L14" s="847"/>
      <c r="M14" s="847"/>
      <c r="N14" s="847"/>
      <c r="O14" s="847"/>
      <c r="P14" s="847"/>
      <c r="Q14" s="847"/>
      <c r="R14" s="10"/>
      <c r="S14" s="846"/>
      <c r="T14" s="846"/>
      <c r="U14" s="843"/>
      <c r="V14" s="843"/>
      <c r="W14" s="843"/>
      <c r="X14" s="843"/>
      <c r="Y14" s="843"/>
      <c r="Z14" s="843"/>
      <c r="AA14" s="843"/>
      <c r="AB14" s="843"/>
      <c r="AC14" s="843"/>
      <c r="AD14" s="843"/>
      <c r="AE14" s="843"/>
      <c r="AF14" s="843"/>
      <c r="AG14" s="843"/>
      <c r="AH14" s="843"/>
      <c r="AI14" s="843"/>
      <c r="AJ14" s="843"/>
      <c r="AK14" s="843"/>
      <c r="AL14" s="843"/>
      <c r="AM14" s="843"/>
      <c r="AN14" s="843"/>
      <c r="AO14" s="843"/>
      <c r="AP14" s="843"/>
      <c r="AQ14" s="843"/>
      <c r="AR14" s="843"/>
      <c r="AS14" s="843"/>
      <c r="AT14" s="843"/>
      <c r="AU14" s="843"/>
      <c r="AV14" s="843"/>
      <c r="AW14" s="843"/>
      <c r="AX14" s="26"/>
    </row>
    <row r="15" spans="2:50" ht="14.25" customHeight="1">
      <c r="B15" s="25"/>
      <c r="C15" s="27"/>
      <c r="D15" s="216" t="s">
        <v>380</v>
      </c>
      <c r="E15" s="626" t="str">
        <f>Assumptions!B5</f>
        <v>Existing HSPF 7.7/SEER 13 Heat Pump &amp; w/oPTCS Duct Sealing &amp; Commissioning</v>
      </c>
      <c r="F15" s="626" t="s">
        <v>393</v>
      </c>
      <c r="G15" s="936">
        <f>Assumptions!D54</f>
        <v>13</v>
      </c>
      <c r="H15" s="936">
        <f>Assumptions!E54</f>
        <v>7.7</v>
      </c>
      <c r="I15" s="631">
        <f>Assumptions!K54</f>
        <v>539.78093692096058</v>
      </c>
      <c r="J15" s="631">
        <f>Assumptions!L54</f>
        <v>7947.3189639016073</v>
      </c>
      <c r="K15" s="632">
        <f>SUM(I15:J15)</f>
        <v>8487.0999008225681</v>
      </c>
      <c r="L15" s="13"/>
      <c r="M15" s="11"/>
      <c r="N15" s="845"/>
      <c r="O15" s="846"/>
      <c r="P15" s="11"/>
      <c r="Q15" s="11"/>
      <c r="R15" s="846"/>
      <c r="S15" s="846"/>
      <c r="T15" s="845"/>
      <c r="U15" s="843"/>
      <c r="V15" s="843"/>
      <c r="W15" s="843"/>
      <c r="X15" s="843"/>
      <c r="Y15" s="843"/>
      <c r="Z15" s="843"/>
      <c r="AA15" s="843"/>
      <c r="AB15" s="843"/>
      <c r="AC15" s="843"/>
      <c r="AD15" s="843"/>
      <c r="AE15" s="843"/>
      <c r="AF15" s="843"/>
      <c r="AG15" s="843"/>
      <c r="AH15" s="843"/>
      <c r="AI15" s="843"/>
      <c r="AJ15" s="843"/>
      <c r="AK15" s="843"/>
      <c r="AL15" s="843"/>
      <c r="AM15" s="843"/>
      <c r="AN15" s="843"/>
      <c r="AO15" s="843"/>
      <c r="AP15" s="843"/>
      <c r="AQ15" s="843"/>
      <c r="AR15" s="843"/>
      <c r="AS15" s="843"/>
      <c r="AT15" s="843"/>
      <c r="AU15" s="843"/>
      <c r="AV15" s="843"/>
      <c r="AW15" s="843"/>
      <c r="AX15" s="26"/>
    </row>
    <row r="16" spans="2:50" ht="15" customHeight="1">
      <c r="B16" s="25"/>
      <c r="C16" s="928"/>
      <c r="D16" s="216" t="s">
        <v>381</v>
      </c>
      <c r="E16" s="626" t="str">
        <f>E15</f>
        <v>Existing HSPF 7.7/SEER 13 Heat Pump &amp; w/oPTCS Duct Sealing &amp; Commissioning</v>
      </c>
      <c r="F16" s="626" t="s">
        <v>393</v>
      </c>
      <c r="G16" s="936">
        <f>G15</f>
        <v>13</v>
      </c>
      <c r="H16" s="936">
        <f>H15</f>
        <v>7.7</v>
      </c>
      <c r="I16" s="631">
        <f>I15</f>
        <v>539.78093692096058</v>
      </c>
      <c r="J16" s="631">
        <f>J15</f>
        <v>7947.3189639016073</v>
      </c>
      <c r="K16" s="632">
        <f>SUM(I16:J16)</f>
        <v>8487.0999008225681</v>
      </c>
      <c r="L16" s="13"/>
      <c r="M16" s="11"/>
      <c r="N16" s="845"/>
      <c r="O16" s="846"/>
      <c r="P16" s="11"/>
      <c r="Q16" s="11"/>
      <c r="R16" s="846"/>
      <c r="S16" s="846"/>
      <c r="T16" s="845"/>
      <c r="U16" s="843"/>
      <c r="V16" s="843"/>
      <c r="W16" s="843"/>
      <c r="X16" s="843"/>
      <c r="Y16" s="843"/>
      <c r="Z16" s="843"/>
      <c r="AA16" s="843"/>
      <c r="AB16" s="843"/>
      <c r="AC16" s="843"/>
      <c r="AD16" s="843"/>
      <c r="AE16" s="843"/>
      <c r="AF16" s="843"/>
      <c r="AG16" s="843"/>
      <c r="AH16" s="843"/>
      <c r="AI16" s="843"/>
      <c r="AJ16" s="843"/>
      <c r="AK16" s="843"/>
      <c r="AL16" s="843"/>
      <c r="AM16" s="843"/>
      <c r="AN16" s="843"/>
      <c r="AO16" s="843"/>
      <c r="AP16" s="843"/>
      <c r="AQ16" s="843"/>
      <c r="AR16" s="843"/>
      <c r="AS16" s="843"/>
      <c r="AT16" s="843"/>
      <c r="AU16" s="843"/>
      <c r="AV16" s="843"/>
      <c r="AW16" s="843"/>
      <c r="AX16" s="26"/>
    </row>
    <row r="17" spans="2:51" ht="10.5" customHeight="1">
      <c r="B17" s="25"/>
      <c r="C17" s="928"/>
      <c r="D17" s="216" t="s">
        <v>517</v>
      </c>
      <c r="E17" s="924" t="str">
        <f>Assumptions!B15</f>
        <v>Upgrade to HSPF 9.0/SEER 14 Heat Pump &amp; w/PTCS Duct Sealing &amp; Commissioning</v>
      </c>
      <c r="F17" s="924" t="s">
        <v>393</v>
      </c>
      <c r="G17" s="937">
        <f>Assumptions!D60</f>
        <v>14</v>
      </c>
      <c r="H17" s="937">
        <f>Assumptions!E60</f>
        <v>9</v>
      </c>
      <c r="I17" s="925">
        <f>Assumptions!K60</f>
        <v>442.32071361124883</v>
      </c>
      <c r="J17" s="925">
        <f>Assumptions!L60</f>
        <v>5120.9391861356871</v>
      </c>
      <c r="K17" s="817">
        <f>SUM(I17:J17)</f>
        <v>5563.2598997469358</v>
      </c>
      <c r="L17" s="13"/>
      <c r="M17" s="11"/>
      <c r="N17" s="845"/>
      <c r="O17" s="846"/>
      <c r="P17" s="11"/>
      <c r="Q17" s="11"/>
      <c r="R17" s="846"/>
      <c r="S17" s="846"/>
      <c r="T17" s="845"/>
      <c r="U17" s="843"/>
      <c r="V17" s="843"/>
      <c r="W17" s="843"/>
      <c r="X17" s="843"/>
      <c r="Y17" s="843"/>
      <c r="Z17" s="843"/>
      <c r="AA17" s="843"/>
      <c r="AB17" s="843"/>
      <c r="AC17" s="843"/>
      <c r="AD17" s="843"/>
      <c r="AE17" s="843"/>
      <c r="AF17" s="843"/>
      <c r="AG17" s="843"/>
      <c r="AH17" s="843"/>
      <c r="AI17" s="843"/>
      <c r="AJ17" s="843"/>
      <c r="AK17" s="843"/>
      <c r="AL17" s="843"/>
      <c r="AM17" s="843"/>
      <c r="AN17" s="843"/>
      <c r="AO17" s="843"/>
      <c r="AP17" s="843"/>
      <c r="AQ17" s="843"/>
      <c r="AR17" s="843"/>
      <c r="AS17" s="843"/>
      <c r="AT17" s="843"/>
      <c r="AU17" s="843"/>
      <c r="AV17" s="843"/>
      <c r="AW17" s="843"/>
      <c r="AX17" s="26"/>
    </row>
    <row r="18" spans="2:51" ht="12.75" customHeight="1">
      <c r="B18" s="25"/>
      <c r="C18" s="843"/>
      <c r="D18" s="216" t="s">
        <v>379</v>
      </c>
      <c r="E18" s="626" t="str">
        <f>Assumptions!B62</f>
        <v>Split Systems (2006-2015)</v>
      </c>
      <c r="F18" s="626" t="s">
        <v>393</v>
      </c>
      <c r="G18" s="936">
        <f>Assumptions!D63</f>
        <v>13</v>
      </c>
      <c r="H18" s="936">
        <f>Assumptions!E63</f>
        <v>7.7</v>
      </c>
      <c r="I18" s="631">
        <f>Assumptions!K63</f>
        <v>539.78093692096058</v>
      </c>
      <c r="J18" s="631">
        <f>Assumptions!L63</f>
        <v>7947.3189639016073</v>
      </c>
      <c r="K18" s="632">
        <f>SUM(I18:J18)</f>
        <v>8487.0999008225681</v>
      </c>
      <c r="L18" s="13"/>
      <c r="M18" s="11"/>
      <c r="N18" s="845"/>
      <c r="O18" s="846"/>
      <c r="P18" s="11"/>
      <c r="Q18" s="11"/>
      <c r="R18" s="846"/>
      <c r="S18" s="846"/>
      <c r="T18" s="845"/>
      <c r="U18" s="843"/>
      <c r="V18" s="843"/>
      <c r="W18" s="843"/>
      <c r="X18" s="843"/>
      <c r="Y18" s="843"/>
      <c r="Z18" s="843"/>
      <c r="AA18" s="843"/>
      <c r="AB18" s="843"/>
      <c r="AC18" s="843"/>
      <c r="AD18" s="843"/>
      <c r="AE18" s="843"/>
      <c r="AF18" s="843"/>
      <c r="AG18" s="843"/>
      <c r="AH18" s="843"/>
      <c r="AI18" s="843"/>
      <c r="AJ18" s="843"/>
      <c r="AK18" s="843"/>
      <c r="AL18" s="843"/>
      <c r="AM18" s="843"/>
      <c r="AN18" s="843"/>
      <c r="AO18" s="843"/>
      <c r="AP18" s="843"/>
      <c r="AQ18" s="843"/>
      <c r="AR18" s="843"/>
      <c r="AS18" s="843"/>
      <c r="AT18" s="843"/>
      <c r="AU18" s="843"/>
      <c r="AV18" s="843"/>
      <c r="AW18" s="843"/>
      <c r="AX18" s="26"/>
    </row>
    <row r="19" spans="2:51" ht="12" customHeight="1">
      <c r="B19" s="25"/>
      <c r="C19" s="843"/>
      <c r="D19" s="216" t="s">
        <v>67</v>
      </c>
      <c r="E19" s="626" t="str">
        <f>Assumptions!B68</f>
        <v>Split Systems (&gt;2015)</v>
      </c>
      <c r="F19" s="626" t="s">
        <v>393</v>
      </c>
      <c r="G19" s="936">
        <f>Assumptions!D69</f>
        <v>14</v>
      </c>
      <c r="H19" s="936">
        <f>Assumptions!E69</f>
        <v>8.1999999999999993</v>
      </c>
      <c r="I19" s="631">
        <f>Assumptions!K69</f>
        <v>501.22515571231611</v>
      </c>
      <c r="J19" s="631">
        <f>Assumptions!L69</f>
        <v>7777.7875341037661</v>
      </c>
      <c r="K19" s="632">
        <f>SUM(I19:J19)</f>
        <v>8279.0126898160815</v>
      </c>
      <c r="L19" s="846"/>
      <c r="M19" s="846"/>
      <c r="N19" s="846"/>
      <c r="O19" s="846"/>
      <c r="P19" s="846"/>
      <c r="Q19" s="846"/>
      <c r="R19" s="846"/>
      <c r="S19" s="846"/>
      <c r="T19" s="845"/>
      <c r="U19" s="843"/>
      <c r="V19" s="843"/>
      <c r="W19" s="843"/>
      <c r="X19" s="843"/>
      <c r="Y19" s="843"/>
      <c r="Z19" s="843"/>
      <c r="AA19" s="843"/>
      <c r="AB19" s="843"/>
      <c r="AC19" s="843"/>
      <c r="AD19" s="843"/>
      <c r="AE19" s="843"/>
      <c r="AF19" s="843"/>
      <c r="AG19" s="843"/>
      <c r="AH19" s="843"/>
      <c r="AI19" s="843"/>
      <c r="AJ19" s="843"/>
      <c r="AK19" s="843"/>
      <c r="AL19" s="843"/>
      <c r="AM19" s="843"/>
      <c r="AN19" s="843"/>
      <c r="AO19" s="843"/>
      <c r="AP19" s="843"/>
      <c r="AQ19" s="843"/>
      <c r="AR19" s="843"/>
      <c r="AS19" s="843"/>
      <c r="AT19" s="843"/>
      <c r="AU19" s="843"/>
      <c r="AV19" s="843"/>
      <c r="AW19" s="843"/>
      <c r="AX19" s="26"/>
    </row>
    <row r="20" spans="2:51">
      <c r="B20" s="25"/>
      <c r="C20" s="843"/>
      <c r="D20" s="844"/>
      <c r="E20" s="628"/>
      <c r="F20" s="628"/>
      <c r="G20" s="628"/>
      <c r="H20" s="628"/>
      <c r="I20" s="628"/>
      <c r="J20" s="844"/>
      <c r="K20" s="844"/>
      <c r="L20" s="843"/>
      <c r="M20" s="843"/>
      <c r="N20" s="843"/>
      <c r="O20" s="843"/>
      <c r="P20" s="843"/>
      <c r="Q20" s="843"/>
      <c r="R20" s="846"/>
      <c r="S20" s="843"/>
      <c r="T20" s="843"/>
      <c r="U20" s="843"/>
      <c r="V20" s="843"/>
      <c r="W20" s="843"/>
      <c r="X20" s="843"/>
      <c r="Y20" s="843"/>
      <c r="Z20" s="843"/>
      <c r="AA20" s="843"/>
      <c r="AB20" s="843"/>
      <c r="AC20" s="843"/>
      <c r="AD20" s="843"/>
      <c r="AE20" s="843"/>
      <c r="AF20" s="843"/>
      <c r="AG20" s="843"/>
      <c r="AH20" s="843"/>
      <c r="AI20" s="843"/>
      <c r="AJ20" s="843"/>
      <c r="AK20" s="843"/>
      <c r="AL20" s="843"/>
      <c r="AM20" s="843"/>
      <c r="AN20" s="843"/>
      <c r="AO20" s="843"/>
      <c r="AP20" s="843"/>
      <c r="AQ20" s="843"/>
      <c r="AR20" s="843"/>
      <c r="AS20" s="843"/>
      <c r="AT20" s="843"/>
      <c r="AU20" s="843"/>
      <c r="AV20" s="843"/>
      <c r="AW20" s="843"/>
      <c r="AX20" s="26"/>
    </row>
    <row r="21" spans="2:51" s="7" customFormat="1" ht="25.5">
      <c r="B21" s="4"/>
      <c r="C21" s="847"/>
      <c r="D21" s="40" t="str">
        <f>D10</f>
        <v>Single Package Heat Pumps</v>
      </c>
      <c r="E21" s="39" t="s">
        <v>122</v>
      </c>
      <c r="F21" s="39" t="s">
        <v>73</v>
      </c>
      <c r="G21" s="39" t="s">
        <v>358</v>
      </c>
      <c r="H21" s="39" t="s">
        <v>359</v>
      </c>
      <c r="I21" s="39" t="s">
        <v>367</v>
      </c>
      <c r="J21" s="39" t="s">
        <v>368</v>
      </c>
      <c r="K21" s="215" t="s">
        <v>62</v>
      </c>
      <c r="L21" s="9"/>
      <c r="M21" s="9"/>
      <c r="N21" s="9"/>
      <c r="O21" s="9"/>
      <c r="P21" s="9"/>
      <c r="Q21" s="9"/>
      <c r="R21" s="9"/>
      <c r="S21" s="9"/>
      <c r="T21" s="9"/>
      <c r="U21" s="847"/>
      <c r="V21" s="847"/>
      <c r="W21" s="847"/>
      <c r="X21" s="847"/>
      <c r="Y21" s="847"/>
      <c r="Z21" s="847"/>
      <c r="AA21" s="847"/>
      <c r="AB21" s="847"/>
      <c r="AC21" s="847"/>
      <c r="AD21" s="847"/>
      <c r="AE21" s="847"/>
      <c r="AF21" s="847"/>
      <c r="AG21" s="847"/>
      <c r="AH21" s="847"/>
      <c r="AI21" s="847"/>
      <c r="AJ21" s="847"/>
      <c r="AK21" s="847"/>
      <c r="AL21" s="847"/>
      <c r="AM21" s="847"/>
      <c r="AN21" s="847"/>
      <c r="AO21" s="847"/>
      <c r="AP21" s="847"/>
      <c r="AQ21" s="847"/>
      <c r="AR21" s="847"/>
      <c r="AS21" s="847"/>
      <c r="AT21" s="847"/>
      <c r="AU21" s="847"/>
      <c r="AV21" s="847"/>
      <c r="AW21" s="847"/>
      <c r="AX21" s="3"/>
    </row>
    <row r="22" spans="2:51">
      <c r="B22" s="25"/>
      <c r="C22" s="843"/>
      <c r="D22" s="624"/>
      <c r="E22" s="625"/>
      <c r="F22" s="625"/>
      <c r="G22" s="625"/>
      <c r="H22" s="625"/>
      <c r="I22" s="216" t="s">
        <v>12</v>
      </c>
      <c r="J22" s="627" t="s">
        <v>12</v>
      </c>
      <c r="K22" s="627" t="s">
        <v>12</v>
      </c>
      <c r="L22" s="847"/>
      <c r="M22" s="847"/>
      <c r="N22" s="847"/>
      <c r="O22" s="847"/>
      <c r="P22" s="847"/>
      <c r="Q22" s="847"/>
      <c r="R22" s="10"/>
      <c r="S22" s="846"/>
      <c r="T22" s="846"/>
      <c r="U22" s="843"/>
      <c r="V22" s="843"/>
      <c r="W22" s="843"/>
      <c r="X22" s="843"/>
      <c r="Y22" s="843"/>
      <c r="Z22" s="843"/>
      <c r="AA22" s="843"/>
      <c r="AB22" s="843"/>
      <c r="AC22" s="843"/>
      <c r="AD22" s="843"/>
      <c r="AE22" s="843"/>
      <c r="AF22" s="843"/>
      <c r="AG22" s="843"/>
      <c r="AH22" s="843"/>
      <c r="AI22" s="843"/>
      <c r="AJ22" s="843"/>
      <c r="AK22" s="843"/>
      <c r="AL22" s="843"/>
      <c r="AM22" s="843"/>
      <c r="AN22" s="843"/>
      <c r="AO22" s="843"/>
      <c r="AP22" s="843"/>
      <c r="AQ22" s="843"/>
      <c r="AR22" s="843"/>
      <c r="AS22" s="843"/>
      <c r="AT22" s="843"/>
      <c r="AU22" s="843"/>
      <c r="AV22" s="843"/>
      <c r="AW22" s="843"/>
      <c r="AX22" s="26"/>
    </row>
    <row r="23" spans="2:51">
      <c r="B23" s="25"/>
      <c r="C23" s="843"/>
      <c r="D23" s="216" t="str">
        <f>D15</f>
        <v>5th Plan Baseline ASHRAE 90.1-1999</v>
      </c>
      <c r="E23" s="629" t="str">
        <f>E15</f>
        <v>Existing HSPF 7.7/SEER 13 Heat Pump &amp; w/oPTCS Duct Sealing &amp; Commissioning</v>
      </c>
      <c r="F23" s="629" t="str">
        <f>F15</f>
        <v>Multi-Family</v>
      </c>
      <c r="G23" s="934">
        <f>G15</f>
        <v>13</v>
      </c>
      <c r="H23" s="934">
        <f t="shared" ref="H23:J25" si="0">H15</f>
        <v>7.7</v>
      </c>
      <c r="I23" s="633">
        <f t="shared" si="0"/>
        <v>539.78093692096058</v>
      </c>
      <c r="J23" s="633">
        <f t="shared" si="0"/>
        <v>7947.3189639016073</v>
      </c>
      <c r="K23" s="632">
        <f>SUM(I23:J23)</f>
        <v>8487.0999008225681</v>
      </c>
      <c r="L23" s="13"/>
      <c r="M23" s="12"/>
      <c r="N23" s="845"/>
      <c r="O23" s="846"/>
      <c r="P23" s="12"/>
      <c r="Q23" s="12"/>
      <c r="R23" s="846"/>
      <c r="S23" s="846"/>
      <c r="T23" s="845"/>
      <c r="U23" s="843"/>
      <c r="V23" s="843"/>
      <c r="W23" s="843"/>
      <c r="X23" s="843"/>
      <c r="Y23" s="843"/>
      <c r="Z23" s="843"/>
      <c r="AA23" s="843"/>
      <c r="AB23" s="843"/>
      <c r="AC23" s="843"/>
      <c r="AD23" s="843"/>
      <c r="AE23" s="843"/>
      <c r="AF23" s="843"/>
      <c r="AG23" s="843"/>
      <c r="AH23" s="843"/>
      <c r="AI23" s="843"/>
      <c r="AJ23" s="843"/>
      <c r="AK23" s="843"/>
      <c r="AL23" s="843"/>
      <c r="AM23" s="843"/>
      <c r="AN23" s="843"/>
      <c r="AO23" s="843"/>
      <c r="AP23" s="843"/>
      <c r="AQ23" s="843"/>
      <c r="AR23" s="843"/>
      <c r="AS23" s="843"/>
      <c r="AT23" s="843"/>
      <c r="AU23" s="843"/>
      <c r="AV23" s="843"/>
      <c r="AW23" s="843"/>
      <c r="AX23" s="26"/>
    </row>
    <row r="24" spans="2:51">
      <c r="B24" s="25"/>
      <c r="C24" s="928"/>
      <c r="D24" s="216" t="str">
        <f t="shared" ref="D24:G25" si="1">D16</f>
        <v>6th Plan Baseline ASHRAE 90.1-2010</v>
      </c>
      <c r="E24" s="629" t="str">
        <f>E16</f>
        <v>Existing HSPF 7.7/SEER 13 Heat Pump &amp; w/oPTCS Duct Sealing &amp; Commissioning</v>
      </c>
      <c r="F24" s="629" t="str">
        <f t="shared" si="1"/>
        <v>Multi-Family</v>
      </c>
      <c r="G24" s="934">
        <f t="shared" si="1"/>
        <v>13</v>
      </c>
      <c r="H24" s="934">
        <f t="shared" si="0"/>
        <v>7.7</v>
      </c>
      <c r="I24" s="633">
        <f t="shared" si="0"/>
        <v>539.78093692096058</v>
      </c>
      <c r="J24" s="633">
        <f t="shared" si="0"/>
        <v>7947.3189639016073</v>
      </c>
      <c r="K24" s="632">
        <f>SUM(I24:J24)</f>
        <v>8487.0999008225681</v>
      </c>
      <c r="L24" s="13"/>
      <c r="M24" s="12"/>
      <c r="N24" s="845"/>
      <c r="O24" s="846"/>
      <c r="P24" s="12"/>
      <c r="Q24" s="12"/>
      <c r="R24" s="846"/>
      <c r="S24" s="846"/>
      <c r="T24" s="845"/>
      <c r="U24" s="843"/>
      <c r="V24" s="843"/>
      <c r="W24" s="843"/>
      <c r="X24" s="843"/>
      <c r="Y24" s="843"/>
      <c r="Z24" s="843"/>
      <c r="AA24" s="843"/>
      <c r="AB24" s="843"/>
      <c r="AC24" s="843"/>
      <c r="AD24" s="843"/>
      <c r="AE24" s="843"/>
      <c r="AF24" s="843"/>
      <c r="AG24" s="843"/>
      <c r="AH24" s="843"/>
      <c r="AI24" s="843"/>
      <c r="AJ24" s="843"/>
      <c r="AK24" s="843"/>
      <c r="AL24" s="843"/>
      <c r="AM24" s="843"/>
      <c r="AN24" s="843"/>
      <c r="AO24" s="843"/>
      <c r="AP24" s="843"/>
      <c r="AQ24" s="843"/>
      <c r="AR24" s="843"/>
      <c r="AS24" s="843"/>
      <c r="AT24" s="843"/>
      <c r="AU24" s="843"/>
      <c r="AV24" s="843"/>
      <c r="AW24" s="843"/>
      <c r="AX24" s="26"/>
    </row>
    <row r="25" spans="2:51">
      <c r="B25" s="25"/>
      <c r="C25" s="928"/>
      <c r="D25" s="216" t="str">
        <f t="shared" si="1"/>
        <v>6th Plan 9.0 HSPF Upgrade Option</v>
      </c>
      <c r="E25" s="629" t="str">
        <f t="shared" si="1"/>
        <v>Upgrade to HSPF 9.0/SEER 14 Heat Pump &amp; w/PTCS Duct Sealing &amp; Commissioning</v>
      </c>
      <c r="F25" s="629" t="str">
        <f t="shared" si="1"/>
        <v>Multi-Family</v>
      </c>
      <c r="G25" s="934">
        <f t="shared" si="1"/>
        <v>14</v>
      </c>
      <c r="H25" s="935">
        <f t="shared" si="0"/>
        <v>9</v>
      </c>
      <c r="I25" s="923">
        <f t="shared" si="0"/>
        <v>442.32071361124883</v>
      </c>
      <c r="J25" s="923">
        <f t="shared" si="0"/>
        <v>5120.9391861356871</v>
      </c>
      <c r="K25" s="817">
        <f>SUM(I25:J25)</f>
        <v>5563.2598997469358</v>
      </c>
      <c r="L25" s="13"/>
      <c r="M25" s="12"/>
      <c r="N25" s="845"/>
      <c r="O25" s="846"/>
      <c r="P25" s="12"/>
      <c r="Q25" s="12"/>
      <c r="R25" s="846"/>
      <c r="S25" s="846"/>
      <c r="T25" s="845"/>
      <c r="U25" s="843"/>
      <c r="V25" s="843"/>
      <c r="W25" s="843"/>
      <c r="X25" s="843"/>
      <c r="Y25" s="843"/>
      <c r="Z25" s="843"/>
      <c r="AA25" s="843"/>
      <c r="AB25" s="843"/>
      <c r="AC25" s="843"/>
      <c r="AD25" s="843"/>
      <c r="AE25" s="843"/>
      <c r="AF25" s="843"/>
      <c r="AG25" s="843"/>
      <c r="AH25" s="843"/>
      <c r="AI25" s="843"/>
      <c r="AJ25" s="843"/>
      <c r="AK25" s="843"/>
      <c r="AL25" s="843"/>
      <c r="AM25" s="843"/>
      <c r="AN25" s="843"/>
      <c r="AO25" s="843"/>
      <c r="AP25" s="843"/>
      <c r="AQ25" s="843"/>
      <c r="AR25" s="843"/>
      <c r="AS25" s="843"/>
      <c r="AT25" s="843"/>
      <c r="AU25" s="843"/>
      <c r="AV25" s="843"/>
      <c r="AW25" s="843"/>
      <c r="AX25" s="26"/>
    </row>
    <row r="26" spans="2:51">
      <c r="B26" s="25"/>
      <c r="C26" s="843"/>
      <c r="D26" s="216" t="s">
        <v>379</v>
      </c>
      <c r="E26" s="629" t="str">
        <f>Assumptions!B65</f>
        <v>Single Package Systems (2006-2015)</v>
      </c>
      <c r="F26" s="629" t="s">
        <v>393</v>
      </c>
      <c r="G26" s="934">
        <f>Assumptions!D66</f>
        <v>13</v>
      </c>
      <c r="H26" s="934">
        <f>Assumptions!E66</f>
        <v>7.7</v>
      </c>
      <c r="I26" s="633">
        <f>Assumptions!K66</f>
        <v>540.23757741172494</v>
      </c>
      <c r="J26" s="633">
        <f>Assumptions!L66</f>
        <v>8237.4443026856316</v>
      </c>
      <c r="K26" s="817">
        <f>SUM(I26:J26)</f>
        <v>8777.681880097356</v>
      </c>
      <c r="L26" s="843"/>
      <c r="M26" s="843"/>
      <c r="N26" s="843"/>
      <c r="O26" s="843"/>
      <c r="P26" s="843"/>
      <c r="Q26" s="843"/>
      <c r="R26" s="843"/>
      <c r="S26" s="843"/>
      <c r="T26" s="843"/>
      <c r="U26" s="843"/>
      <c r="V26" s="843"/>
      <c r="W26" s="843"/>
      <c r="X26" s="843"/>
      <c r="Y26" s="843"/>
      <c r="Z26" s="843"/>
      <c r="AA26" s="843"/>
      <c r="AB26" s="843"/>
      <c r="AC26" s="843"/>
      <c r="AD26" s="843"/>
      <c r="AE26" s="843"/>
      <c r="AF26" s="843"/>
      <c r="AG26" s="843"/>
      <c r="AH26" s="843"/>
      <c r="AI26" s="843"/>
      <c r="AJ26" s="843"/>
      <c r="AK26" s="843"/>
      <c r="AL26" s="843"/>
      <c r="AM26" s="843"/>
      <c r="AN26" s="843"/>
      <c r="AO26" s="843"/>
      <c r="AP26" s="843"/>
      <c r="AQ26" s="843"/>
      <c r="AR26" s="843"/>
      <c r="AS26" s="843"/>
      <c r="AT26" s="843"/>
      <c r="AU26" s="843"/>
      <c r="AV26" s="843"/>
      <c r="AW26" s="843"/>
      <c r="AX26" s="26"/>
    </row>
    <row r="27" spans="2:51">
      <c r="B27" s="25"/>
      <c r="C27" s="843"/>
      <c r="D27" s="216" t="s">
        <v>67</v>
      </c>
      <c r="E27" s="629" t="str">
        <f>Assumptions!B71</f>
        <v>Single Package Systems (&gt;2015)</v>
      </c>
      <c r="F27" s="629" t="s">
        <v>393</v>
      </c>
      <c r="G27" s="934">
        <f>Assumptions!D72</f>
        <v>14</v>
      </c>
      <c r="H27" s="934">
        <f>Assumptions!E72</f>
        <v>8</v>
      </c>
      <c r="I27" s="633">
        <f>Assumptions!K72</f>
        <v>501.64917902516726</v>
      </c>
      <c r="J27" s="633">
        <f>Assumptions!L72</f>
        <v>7931.6115558508363</v>
      </c>
      <c r="K27" s="817">
        <f>SUM(I27:J27)</f>
        <v>8433.260734876003</v>
      </c>
      <c r="L27" s="843"/>
      <c r="M27" s="843"/>
      <c r="N27" s="843"/>
      <c r="O27" s="843"/>
      <c r="P27" s="843"/>
      <c r="Q27" s="843"/>
      <c r="R27" s="843"/>
      <c r="S27" s="843"/>
      <c r="T27" s="843"/>
      <c r="U27" s="843"/>
      <c r="V27" s="843"/>
      <c r="W27" s="843"/>
      <c r="X27" s="843"/>
      <c r="Y27" s="843"/>
      <c r="Z27" s="843"/>
      <c r="AA27" s="843"/>
      <c r="AB27" s="843"/>
      <c r="AC27" s="843"/>
      <c r="AD27" s="843"/>
      <c r="AE27" s="843"/>
      <c r="AF27" s="843"/>
      <c r="AG27" s="843"/>
      <c r="AH27" s="843"/>
      <c r="AI27" s="843"/>
      <c r="AJ27" s="843"/>
      <c r="AK27" s="843"/>
      <c r="AL27" s="843"/>
      <c r="AM27" s="843"/>
      <c r="AN27" s="843"/>
      <c r="AO27" s="843"/>
      <c r="AP27" s="843"/>
      <c r="AQ27" s="843"/>
      <c r="AR27" s="843"/>
      <c r="AS27" s="843"/>
      <c r="AT27" s="843"/>
      <c r="AU27" s="843"/>
      <c r="AV27" s="843"/>
      <c r="AW27" s="843"/>
      <c r="AX27" s="26"/>
    </row>
    <row r="28" spans="2:51">
      <c r="B28" s="25"/>
      <c r="C28" s="843"/>
      <c r="D28" s="843"/>
      <c r="E28" s="843"/>
      <c r="F28" s="843"/>
      <c r="G28" s="843"/>
      <c r="H28" s="843"/>
      <c r="I28" s="843"/>
      <c r="J28" s="843"/>
      <c r="K28" s="843"/>
      <c r="L28" s="843"/>
      <c r="M28" s="843"/>
      <c r="N28" s="843"/>
      <c r="O28" s="843"/>
      <c r="P28" s="843"/>
      <c r="Q28" s="843"/>
      <c r="R28" s="843"/>
      <c r="S28" s="843"/>
      <c r="T28" s="843"/>
      <c r="U28" s="843"/>
      <c r="V28" s="843"/>
      <c r="W28" s="843"/>
      <c r="X28" s="843"/>
      <c r="Y28" s="843"/>
      <c r="Z28" s="843"/>
      <c r="AA28" s="843"/>
      <c r="AB28" s="843"/>
      <c r="AC28" s="843"/>
      <c r="AD28" s="843"/>
      <c r="AE28" s="843"/>
      <c r="AF28" s="843"/>
      <c r="AG28" s="843"/>
      <c r="AH28" s="843"/>
      <c r="AI28" s="843"/>
      <c r="AJ28" s="843"/>
      <c r="AK28" s="843"/>
      <c r="AL28" s="843"/>
      <c r="AM28" s="843"/>
      <c r="AN28" s="843"/>
      <c r="AO28" s="843"/>
      <c r="AP28" s="843"/>
      <c r="AQ28" s="843"/>
      <c r="AR28" s="843"/>
      <c r="AS28" s="843"/>
      <c r="AT28" s="843"/>
      <c r="AU28" s="843"/>
      <c r="AV28" s="843"/>
      <c r="AW28" s="843"/>
      <c r="AX28" s="26"/>
    </row>
    <row r="29" spans="2:51" ht="13.5" thickBot="1">
      <c r="B29" s="28"/>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46"/>
      <c r="AJ29" s="46"/>
      <c r="AK29" s="46"/>
      <c r="AL29" s="46"/>
      <c r="AM29" s="46"/>
      <c r="AN29" s="46"/>
      <c r="AO29" s="46"/>
      <c r="AP29" s="46"/>
      <c r="AQ29" s="46"/>
      <c r="AR29" s="46"/>
      <c r="AS29" s="46"/>
      <c r="AT29" s="46"/>
      <c r="AU29" s="46"/>
      <c r="AV29" s="46"/>
      <c r="AW29" s="46"/>
      <c r="AX29" s="47"/>
    </row>
    <row r="30" spans="2:51">
      <c r="B30" s="843"/>
      <c r="C30" s="843"/>
      <c r="D30" s="843"/>
      <c r="E30" s="843"/>
      <c r="F30" s="843"/>
      <c r="G30" s="843"/>
      <c r="H30" s="843"/>
      <c r="I30" s="843"/>
      <c r="J30" s="843"/>
      <c r="K30" s="843"/>
      <c r="L30" s="843"/>
      <c r="M30" s="843"/>
      <c r="N30" s="843"/>
      <c r="O30" s="843"/>
      <c r="P30" s="843"/>
      <c r="Q30" s="843"/>
      <c r="R30" s="843"/>
      <c r="S30" s="843"/>
      <c r="T30" s="843"/>
      <c r="U30" s="843"/>
      <c r="V30" s="843"/>
      <c r="W30" s="843"/>
      <c r="X30" s="843"/>
      <c r="Y30" s="843"/>
      <c r="Z30" s="843"/>
      <c r="AA30" s="843"/>
      <c r="AB30" s="843"/>
      <c r="AC30" s="843"/>
      <c r="AD30" s="843"/>
      <c r="AE30" s="843"/>
      <c r="AF30" s="843"/>
      <c r="AG30" s="843"/>
      <c r="AH30" s="843"/>
      <c r="AI30" s="843"/>
      <c r="AJ30" s="843"/>
    </row>
    <row r="31" spans="2:51" ht="13.5" thickBot="1">
      <c r="B31" s="24" t="s">
        <v>63</v>
      </c>
      <c r="C31" s="843"/>
      <c r="D31" s="843"/>
      <c r="E31" s="843"/>
      <c r="F31" s="843"/>
      <c r="G31" s="843"/>
      <c r="H31" s="843"/>
      <c r="I31" s="843"/>
      <c r="J31" s="843"/>
      <c r="K31" s="843"/>
      <c r="L31" s="843"/>
      <c r="M31" s="843"/>
      <c r="N31" s="843"/>
      <c r="O31" s="843"/>
      <c r="P31" s="843"/>
      <c r="Q31" s="843"/>
      <c r="R31" s="843"/>
      <c r="S31" s="843"/>
      <c r="T31" s="843"/>
      <c r="U31" s="843"/>
      <c r="V31" s="843"/>
      <c r="W31" s="843"/>
      <c r="X31" s="843"/>
      <c r="Y31" s="843"/>
      <c r="Z31" s="843"/>
      <c r="AA31" s="843"/>
      <c r="AB31" s="843"/>
      <c r="AC31" s="843"/>
      <c r="AD31" s="843"/>
      <c r="AE31" s="843"/>
      <c r="AF31" s="843"/>
      <c r="AG31" s="843"/>
      <c r="AH31" s="843"/>
      <c r="AI31" s="843"/>
      <c r="AJ31" s="843"/>
    </row>
    <row r="32" spans="2:51">
      <c r="B32" s="3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32"/>
      <c r="AY32" s="843"/>
    </row>
    <row r="33" spans="2:51">
      <c r="B33" s="33" t="s">
        <v>557</v>
      </c>
      <c r="C33" s="843"/>
      <c r="D33" s="843"/>
      <c r="E33" s="843"/>
      <c r="F33" s="843"/>
      <c r="G33" s="843"/>
      <c r="H33" s="843"/>
      <c r="I33" s="843"/>
      <c r="J33" s="843"/>
      <c r="K33" s="843"/>
      <c r="L33" s="843"/>
      <c r="M33" s="843"/>
      <c r="N33" s="843"/>
      <c r="O33" s="843"/>
      <c r="P33" s="843"/>
      <c r="Q33" s="843"/>
      <c r="R33" s="843"/>
      <c r="S33" s="843"/>
      <c r="T33" s="843"/>
      <c r="U33" s="843"/>
      <c r="V33" s="843"/>
      <c r="W33" s="843"/>
      <c r="X33" s="843"/>
      <c r="Y33" s="843"/>
      <c r="Z33" s="843"/>
      <c r="AA33" s="843"/>
      <c r="AB33" s="843"/>
      <c r="AC33" s="843"/>
      <c r="AD33" s="843"/>
      <c r="AE33" s="843"/>
      <c r="AF33" s="843"/>
      <c r="AG33" s="843"/>
      <c r="AH33" s="843"/>
      <c r="AI33" s="843"/>
      <c r="AJ33" s="843"/>
      <c r="AK33" s="843"/>
      <c r="AL33" s="843"/>
      <c r="AM33" s="843"/>
      <c r="AN33" s="843"/>
      <c r="AO33" s="843"/>
      <c r="AP33" s="843"/>
      <c r="AQ33" s="843"/>
      <c r="AR33" s="843"/>
      <c r="AS33" s="843"/>
      <c r="AT33" s="843"/>
      <c r="AU33" s="843"/>
      <c r="AV33" s="843"/>
      <c r="AW33" s="843"/>
      <c r="AX33" s="26"/>
      <c r="AY33" s="843"/>
    </row>
    <row r="34" spans="2:51">
      <c r="B34" s="25"/>
      <c r="C34" s="843"/>
      <c r="D34" s="843"/>
      <c r="E34" s="843"/>
      <c r="F34" s="843"/>
      <c r="G34" s="843"/>
      <c r="H34" s="843"/>
      <c r="I34" s="843"/>
      <c r="J34" s="843"/>
      <c r="K34" s="843"/>
      <c r="L34" s="843"/>
      <c r="M34" s="843"/>
      <c r="N34" s="843"/>
      <c r="O34" s="843"/>
      <c r="P34" s="843"/>
      <c r="Q34" s="843"/>
      <c r="R34" s="843"/>
      <c r="S34" s="843"/>
      <c r="T34" s="843"/>
      <c r="U34" s="843"/>
      <c r="V34" s="843"/>
      <c r="W34" s="843"/>
      <c r="X34" s="843"/>
      <c r="Y34" s="843"/>
      <c r="Z34" s="843"/>
      <c r="AA34" s="843"/>
      <c r="AB34" s="843"/>
      <c r="AC34" s="843"/>
      <c r="AD34" s="843"/>
      <c r="AE34" s="843"/>
      <c r="AF34" s="843"/>
      <c r="AG34" s="843"/>
      <c r="AH34" s="843"/>
      <c r="AI34" s="843"/>
      <c r="AJ34" s="843"/>
      <c r="AK34" s="843"/>
      <c r="AL34" s="843"/>
      <c r="AM34" s="843"/>
      <c r="AN34" s="843"/>
      <c r="AO34" s="843"/>
      <c r="AP34" s="843"/>
      <c r="AQ34" s="843"/>
      <c r="AR34" s="843"/>
      <c r="AS34" s="843"/>
      <c r="AT34" s="843"/>
      <c r="AU34" s="843"/>
      <c r="AV34" s="843"/>
      <c r="AW34" s="843"/>
      <c r="AX34" s="26"/>
    </row>
    <row r="35" spans="2:51">
      <c r="B35" s="25"/>
      <c r="C35" s="843"/>
      <c r="D35" s="6" t="str">
        <f>D13</f>
        <v>Split System Heat Pumps</v>
      </c>
      <c r="E35" s="6">
        <v>1990</v>
      </c>
      <c r="F35" s="6">
        <f>E35+1</f>
        <v>1991</v>
      </c>
      <c r="G35" s="6">
        <f t="shared" ref="G35:AW35" si="2">F35+1</f>
        <v>1992</v>
      </c>
      <c r="H35" s="6">
        <f t="shared" si="2"/>
        <v>1993</v>
      </c>
      <c r="I35" s="6">
        <f t="shared" si="2"/>
        <v>1994</v>
      </c>
      <c r="J35" s="6">
        <f t="shared" si="2"/>
        <v>1995</v>
      </c>
      <c r="K35" s="6">
        <f t="shared" si="2"/>
        <v>1996</v>
      </c>
      <c r="L35" s="6">
        <f t="shared" si="2"/>
        <v>1997</v>
      </c>
      <c r="M35" s="6">
        <f t="shared" si="2"/>
        <v>1998</v>
      </c>
      <c r="N35" s="6">
        <f t="shared" si="2"/>
        <v>1999</v>
      </c>
      <c r="O35" s="6">
        <f t="shared" si="2"/>
        <v>2000</v>
      </c>
      <c r="P35" s="6">
        <f t="shared" si="2"/>
        <v>2001</v>
      </c>
      <c r="Q35" s="6">
        <f t="shared" si="2"/>
        <v>2002</v>
      </c>
      <c r="R35" s="6">
        <f t="shared" si="2"/>
        <v>2003</v>
      </c>
      <c r="S35" s="6">
        <f t="shared" si="2"/>
        <v>2004</v>
      </c>
      <c r="T35" s="6">
        <f t="shared" si="2"/>
        <v>2005</v>
      </c>
      <c r="U35" s="6">
        <f t="shared" si="2"/>
        <v>2006</v>
      </c>
      <c r="V35" s="6">
        <f t="shared" si="2"/>
        <v>2007</v>
      </c>
      <c r="W35" s="6">
        <f t="shared" si="2"/>
        <v>2008</v>
      </c>
      <c r="X35" s="6">
        <f t="shared" si="2"/>
        <v>2009</v>
      </c>
      <c r="Y35" s="6">
        <f t="shared" si="2"/>
        <v>2010</v>
      </c>
      <c r="Z35" s="6">
        <f t="shared" si="2"/>
        <v>2011</v>
      </c>
      <c r="AA35" s="6">
        <f t="shared" si="2"/>
        <v>2012</v>
      </c>
      <c r="AB35" s="6">
        <f t="shared" si="2"/>
        <v>2013</v>
      </c>
      <c r="AC35" s="6">
        <f t="shared" si="2"/>
        <v>2014</v>
      </c>
      <c r="AD35" s="6">
        <f t="shared" si="2"/>
        <v>2015</v>
      </c>
      <c r="AE35" s="6">
        <f t="shared" si="2"/>
        <v>2016</v>
      </c>
      <c r="AF35" s="6">
        <f t="shared" si="2"/>
        <v>2017</v>
      </c>
      <c r="AG35" s="6">
        <f t="shared" si="2"/>
        <v>2018</v>
      </c>
      <c r="AH35" s="6">
        <f t="shared" si="2"/>
        <v>2019</v>
      </c>
      <c r="AI35" s="6">
        <f t="shared" si="2"/>
        <v>2020</v>
      </c>
      <c r="AJ35" s="6">
        <f t="shared" si="2"/>
        <v>2021</v>
      </c>
      <c r="AK35" s="6">
        <f t="shared" si="2"/>
        <v>2022</v>
      </c>
      <c r="AL35" s="6">
        <f t="shared" si="2"/>
        <v>2023</v>
      </c>
      <c r="AM35" s="6">
        <f t="shared" si="2"/>
        <v>2024</v>
      </c>
      <c r="AN35" s="6">
        <f t="shared" si="2"/>
        <v>2025</v>
      </c>
      <c r="AO35" s="6">
        <f t="shared" si="2"/>
        <v>2026</v>
      </c>
      <c r="AP35" s="6">
        <f t="shared" si="2"/>
        <v>2027</v>
      </c>
      <c r="AQ35" s="6">
        <f t="shared" si="2"/>
        <v>2028</v>
      </c>
      <c r="AR35" s="6">
        <f t="shared" si="2"/>
        <v>2029</v>
      </c>
      <c r="AS35" s="6">
        <f t="shared" si="2"/>
        <v>2030</v>
      </c>
      <c r="AT35" s="6">
        <f t="shared" si="2"/>
        <v>2031</v>
      </c>
      <c r="AU35" s="6">
        <f t="shared" si="2"/>
        <v>2032</v>
      </c>
      <c r="AV35" s="6">
        <f t="shared" si="2"/>
        <v>2033</v>
      </c>
      <c r="AW35" s="6">
        <f t="shared" si="2"/>
        <v>2034</v>
      </c>
      <c r="AX35" s="26"/>
    </row>
    <row r="36" spans="2:51">
      <c r="B36" s="25"/>
      <c r="C36" s="843"/>
      <c r="D36" s="634" t="str">
        <f>D15</f>
        <v>5th Plan Baseline ASHRAE 90.1-1999</v>
      </c>
      <c r="E36" s="35">
        <v>1</v>
      </c>
      <c r="F36" s="35">
        <v>1</v>
      </c>
      <c r="G36" s="35">
        <v>1</v>
      </c>
      <c r="H36" s="35">
        <v>1</v>
      </c>
      <c r="I36" s="35">
        <v>1</v>
      </c>
      <c r="J36" s="35">
        <v>1</v>
      </c>
      <c r="K36" s="35">
        <v>1</v>
      </c>
      <c r="L36" s="35">
        <v>1</v>
      </c>
      <c r="M36" s="35">
        <v>1</v>
      </c>
      <c r="N36" s="35">
        <v>1</v>
      </c>
      <c r="O36" s="35">
        <v>1</v>
      </c>
      <c r="P36" s="35">
        <v>1</v>
      </c>
      <c r="Q36" s="35">
        <v>1</v>
      </c>
      <c r="R36" s="35">
        <v>1</v>
      </c>
      <c r="S36" s="35">
        <v>1</v>
      </c>
      <c r="T36" s="35">
        <v>1</v>
      </c>
      <c r="U36" s="35">
        <v>1</v>
      </c>
      <c r="V36" s="35">
        <v>1</v>
      </c>
      <c r="W36" s="35">
        <v>1</v>
      </c>
      <c r="X36" s="35">
        <v>1</v>
      </c>
      <c r="Y36" s="35">
        <v>0</v>
      </c>
      <c r="Z36" s="35">
        <v>0</v>
      </c>
      <c r="AA36" s="35">
        <v>0</v>
      </c>
      <c r="AB36" s="35">
        <v>0</v>
      </c>
      <c r="AC36" s="35">
        <v>0</v>
      </c>
      <c r="AD36" s="35">
        <v>0</v>
      </c>
      <c r="AE36" s="35">
        <v>0</v>
      </c>
      <c r="AF36" s="35">
        <v>0</v>
      </c>
      <c r="AG36" s="35">
        <v>0</v>
      </c>
      <c r="AH36" s="35">
        <v>0</v>
      </c>
      <c r="AI36" s="35">
        <v>0</v>
      </c>
      <c r="AJ36" s="35">
        <v>0</v>
      </c>
      <c r="AK36" s="35">
        <v>0</v>
      </c>
      <c r="AL36" s="35">
        <v>0</v>
      </c>
      <c r="AM36" s="35">
        <v>0</v>
      </c>
      <c r="AN36" s="35">
        <v>0</v>
      </c>
      <c r="AO36" s="35">
        <v>0</v>
      </c>
      <c r="AP36" s="35">
        <v>0</v>
      </c>
      <c r="AQ36" s="35">
        <v>0</v>
      </c>
      <c r="AR36" s="35">
        <v>0</v>
      </c>
      <c r="AS36" s="35">
        <v>0</v>
      </c>
      <c r="AT36" s="35">
        <v>0</v>
      </c>
      <c r="AU36" s="35">
        <v>0</v>
      </c>
      <c r="AV36" s="35">
        <v>0</v>
      </c>
      <c r="AW36" s="35">
        <v>0</v>
      </c>
      <c r="AX36" s="26"/>
    </row>
    <row r="37" spans="2:51">
      <c r="B37" s="25"/>
      <c r="C37" s="843"/>
      <c r="D37" s="634" t="str">
        <f>D16</f>
        <v>6th Plan Baseline ASHRAE 90.1-2010</v>
      </c>
      <c r="E37" s="35">
        <v>0</v>
      </c>
      <c r="F37" s="35">
        <v>0</v>
      </c>
      <c r="G37" s="35">
        <v>0</v>
      </c>
      <c r="H37" s="35">
        <v>0</v>
      </c>
      <c r="I37" s="35">
        <v>0</v>
      </c>
      <c r="J37" s="35">
        <v>0</v>
      </c>
      <c r="K37" s="35">
        <v>0</v>
      </c>
      <c r="L37" s="35">
        <v>0</v>
      </c>
      <c r="M37" s="35">
        <v>0</v>
      </c>
      <c r="N37" s="35">
        <v>0</v>
      </c>
      <c r="O37" s="35">
        <v>0</v>
      </c>
      <c r="P37" s="35">
        <v>0</v>
      </c>
      <c r="Q37" s="35">
        <v>0</v>
      </c>
      <c r="R37" s="35">
        <v>0</v>
      </c>
      <c r="S37" s="35">
        <v>0</v>
      </c>
      <c r="T37" s="35">
        <v>0</v>
      </c>
      <c r="U37" s="35">
        <v>0</v>
      </c>
      <c r="V37" s="35">
        <v>0</v>
      </c>
      <c r="W37" s="35">
        <v>0</v>
      </c>
      <c r="X37" s="35">
        <v>0</v>
      </c>
      <c r="Y37" s="35">
        <v>1</v>
      </c>
      <c r="Z37" s="35">
        <v>1</v>
      </c>
      <c r="AA37" s="35">
        <v>1</v>
      </c>
      <c r="AB37" s="35">
        <v>1</v>
      </c>
      <c r="AC37" s="35">
        <v>1</v>
      </c>
      <c r="AD37" s="35">
        <v>1</v>
      </c>
      <c r="AE37" s="35">
        <v>1</v>
      </c>
      <c r="AF37" s="35">
        <v>1</v>
      </c>
      <c r="AG37" s="35">
        <v>1</v>
      </c>
      <c r="AH37" s="35">
        <v>1</v>
      </c>
      <c r="AI37" s="35">
        <v>1</v>
      </c>
      <c r="AJ37" s="35">
        <v>1</v>
      </c>
      <c r="AK37" s="35">
        <v>1</v>
      </c>
      <c r="AL37" s="35">
        <v>1</v>
      </c>
      <c r="AM37" s="35">
        <v>1</v>
      </c>
      <c r="AN37" s="35">
        <v>1</v>
      </c>
      <c r="AO37" s="35">
        <v>1</v>
      </c>
      <c r="AP37" s="35">
        <v>1</v>
      </c>
      <c r="AQ37" s="35">
        <v>1</v>
      </c>
      <c r="AR37" s="35">
        <v>1</v>
      </c>
      <c r="AS37" s="35">
        <v>1</v>
      </c>
      <c r="AT37" s="35">
        <v>1</v>
      </c>
      <c r="AU37" s="35">
        <v>1</v>
      </c>
      <c r="AV37" s="35">
        <v>1</v>
      </c>
      <c r="AW37" s="35">
        <v>1</v>
      </c>
      <c r="AX37" s="26"/>
    </row>
    <row r="38" spans="2:51">
      <c r="B38" s="25"/>
      <c r="C38" s="843"/>
      <c r="D38" s="634" t="str">
        <f>D17</f>
        <v>6th Plan 9.0 HSPF Upgrade Option</v>
      </c>
      <c r="E38" s="35">
        <v>0</v>
      </c>
      <c r="F38" s="926">
        <v>0</v>
      </c>
      <c r="G38" s="926">
        <v>0</v>
      </c>
      <c r="H38" s="926">
        <v>0</v>
      </c>
      <c r="I38" s="926">
        <v>0</v>
      </c>
      <c r="J38" s="926">
        <v>0</v>
      </c>
      <c r="K38" s="926">
        <v>0</v>
      </c>
      <c r="L38" s="926">
        <v>0</v>
      </c>
      <c r="M38" s="926">
        <v>0</v>
      </c>
      <c r="N38" s="926">
        <v>0</v>
      </c>
      <c r="O38" s="926">
        <v>0</v>
      </c>
      <c r="P38" s="926">
        <v>0</v>
      </c>
      <c r="Q38" s="926">
        <v>0</v>
      </c>
      <c r="R38" s="926">
        <v>0</v>
      </c>
      <c r="S38" s="926">
        <v>0</v>
      </c>
      <c r="T38" s="926">
        <v>0</v>
      </c>
      <c r="U38" s="926">
        <v>0</v>
      </c>
      <c r="V38" s="926">
        <v>0</v>
      </c>
      <c r="W38" s="926">
        <v>0</v>
      </c>
      <c r="X38" s="926">
        <v>0</v>
      </c>
      <c r="Y38" s="926">
        <v>0</v>
      </c>
      <c r="Z38" s="926">
        <v>0</v>
      </c>
      <c r="AA38" s="926">
        <v>0</v>
      </c>
      <c r="AB38" s="926">
        <v>0</v>
      </c>
      <c r="AC38" s="926">
        <v>0</v>
      </c>
      <c r="AD38" s="926">
        <v>0</v>
      </c>
      <c r="AE38" s="926">
        <v>0</v>
      </c>
      <c r="AF38" s="926">
        <v>0</v>
      </c>
      <c r="AG38" s="926">
        <v>0</v>
      </c>
      <c r="AH38" s="926">
        <v>0</v>
      </c>
      <c r="AI38" s="926">
        <v>0</v>
      </c>
      <c r="AJ38" s="926">
        <v>0</v>
      </c>
      <c r="AK38" s="926">
        <v>0</v>
      </c>
      <c r="AL38" s="926">
        <v>0</v>
      </c>
      <c r="AM38" s="926">
        <v>0</v>
      </c>
      <c r="AN38" s="926">
        <v>0</v>
      </c>
      <c r="AO38" s="926">
        <v>0</v>
      </c>
      <c r="AP38" s="926">
        <v>0</v>
      </c>
      <c r="AQ38" s="926">
        <v>0</v>
      </c>
      <c r="AR38" s="926">
        <v>0</v>
      </c>
      <c r="AS38" s="926">
        <v>0</v>
      </c>
      <c r="AT38" s="926">
        <v>0</v>
      </c>
      <c r="AU38" s="926">
        <v>0</v>
      </c>
      <c r="AV38" s="926">
        <v>0</v>
      </c>
      <c r="AW38" s="926">
        <v>0</v>
      </c>
      <c r="AX38" s="26"/>
    </row>
    <row r="39" spans="2:51">
      <c r="B39" s="25"/>
      <c r="C39" s="843"/>
      <c r="D39" s="634" t="str">
        <f>D18</f>
        <v>2006 Standard</v>
      </c>
      <c r="E39" s="35">
        <v>0</v>
      </c>
      <c r="F39" s="35">
        <v>0</v>
      </c>
      <c r="G39" s="35">
        <v>0</v>
      </c>
      <c r="H39" s="35">
        <v>0</v>
      </c>
      <c r="I39" s="35">
        <v>0</v>
      </c>
      <c r="J39" s="35">
        <v>0</v>
      </c>
      <c r="K39" s="35">
        <v>0</v>
      </c>
      <c r="L39" s="35">
        <v>0</v>
      </c>
      <c r="M39" s="35">
        <v>0</v>
      </c>
      <c r="N39" s="35">
        <v>0</v>
      </c>
      <c r="O39" s="35">
        <v>0</v>
      </c>
      <c r="P39" s="35">
        <v>0</v>
      </c>
      <c r="Q39" s="35">
        <v>0</v>
      </c>
      <c r="R39" s="35">
        <v>0</v>
      </c>
      <c r="S39" s="35">
        <v>0</v>
      </c>
      <c r="T39" s="35">
        <v>0</v>
      </c>
      <c r="U39" s="35">
        <v>0</v>
      </c>
      <c r="V39" s="35">
        <v>0</v>
      </c>
      <c r="W39" s="35">
        <v>0</v>
      </c>
      <c r="X39" s="35">
        <v>0</v>
      </c>
      <c r="Y39" s="35">
        <v>0</v>
      </c>
      <c r="Z39" s="35">
        <v>0</v>
      </c>
      <c r="AA39" s="35">
        <v>0</v>
      </c>
      <c r="AB39" s="35">
        <v>0</v>
      </c>
      <c r="AC39" s="35">
        <v>0</v>
      </c>
      <c r="AD39" s="35">
        <v>0</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35">
        <v>0</v>
      </c>
      <c r="AV39" s="35">
        <v>0</v>
      </c>
      <c r="AW39" s="35">
        <v>0</v>
      </c>
      <c r="AX39" s="26"/>
    </row>
    <row r="40" spans="2:51">
      <c r="B40" s="25"/>
      <c r="C40" s="843"/>
      <c r="D40" s="634" t="str">
        <f>D19</f>
        <v>2015 Standard</v>
      </c>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0</v>
      </c>
      <c r="V40" s="35">
        <v>0</v>
      </c>
      <c r="W40" s="35">
        <v>0</v>
      </c>
      <c r="X40" s="35">
        <v>0</v>
      </c>
      <c r="Y40" s="35">
        <v>0</v>
      </c>
      <c r="Z40" s="35">
        <v>0</v>
      </c>
      <c r="AA40" s="35">
        <v>0</v>
      </c>
      <c r="AB40" s="35">
        <v>0</v>
      </c>
      <c r="AC40" s="35">
        <v>0</v>
      </c>
      <c r="AD40" s="35">
        <v>0</v>
      </c>
      <c r="AE40" s="35">
        <v>0</v>
      </c>
      <c r="AF40" s="35">
        <v>0</v>
      </c>
      <c r="AG40" s="35">
        <v>0</v>
      </c>
      <c r="AH40" s="35">
        <v>0</v>
      </c>
      <c r="AI40" s="35">
        <v>0</v>
      </c>
      <c r="AJ40" s="35">
        <v>0</v>
      </c>
      <c r="AK40" s="35">
        <v>0</v>
      </c>
      <c r="AL40" s="35">
        <v>0</v>
      </c>
      <c r="AM40" s="35">
        <v>0</v>
      </c>
      <c r="AN40" s="35">
        <v>0</v>
      </c>
      <c r="AO40" s="35">
        <v>0</v>
      </c>
      <c r="AP40" s="35">
        <v>0</v>
      </c>
      <c r="AQ40" s="35">
        <v>0</v>
      </c>
      <c r="AR40" s="35">
        <v>0</v>
      </c>
      <c r="AS40" s="35">
        <v>0</v>
      </c>
      <c r="AT40" s="35">
        <v>0</v>
      </c>
      <c r="AU40" s="35">
        <v>0</v>
      </c>
      <c r="AV40" s="35">
        <v>0</v>
      </c>
      <c r="AW40" s="35">
        <v>0</v>
      </c>
      <c r="AX40" s="26"/>
    </row>
    <row r="41" spans="2:51">
      <c r="B41" s="25"/>
      <c r="C41" s="843"/>
      <c r="D41" s="15"/>
      <c r="E41" s="252"/>
      <c r="F41" s="252"/>
      <c r="G41" s="252"/>
      <c r="H41" s="252"/>
      <c r="I41" s="252"/>
      <c r="J41" s="252"/>
      <c r="K41" s="252"/>
      <c r="L41" s="252"/>
      <c r="M41" s="252"/>
      <c r="N41" s="252"/>
      <c r="O41" s="252"/>
      <c r="P41" s="252"/>
      <c r="Q41" s="252"/>
      <c r="R41" s="252"/>
      <c r="S41" s="252"/>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7"/>
      <c r="AX41" s="26"/>
    </row>
    <row r="42" spans="2:51">
      <c r="B42" s="25"/>
      <c r="C42" s="843"/>
      <c r="D42" s="6" t="str">
        <f>D21</f>
        <v>Single Package Heat Pumps</v>
      </c>
      <c r="E42" s="6">
        <v>1990</v>
      </c>
      <c r="F42" s="6">
        <v>1991</v>
      </c>
      <c r="G42" s="6">
        <v>1992</v>
      </c>
      <c r="H42" s="6">
        <v>1993</v>
      </c>
      <c r="I42" s="6">
        <v>1994</v>
      </c>
      <c r="J42" s="6">
        <v>1995</v>
      </c>
      <c r="K42" s="6">
        <v>1996</v>
      </c>
      <c r="L42" s="6">
        <v>1997</v>
      </c>
      <c r="M42" s="6">
        <v>1998</v>
      </c>
      <c r="N42" s="6">
        <v>1999</v>
      </c>
      <c r="O42" s="6">
        <v>2000</v>
      </c>
      <c r="P42" s="6">
        <v>2001</v>
      </c>
      <c r="Q42" s="6">
        <v>2002</v>
      </c>
      <c r="R42" s="6">
        <v>2003</v>
      </c>
      <c r="S42" s="6">
        <v>2004</v>
      </c>
      <c r="T42" s="6">
        <v>2005</v>
      </c>
      <c r="U42" s="6">
        <v>2006</v>
      </c>
      <c r="V42" s="6">
        <v>2007</v>
      </c>
      <c r="W42" s="6">
        <v>2008</v>
      </c>
      <c r="X42" s="6">
        <v>2009</v>
      </c>
      <c r="Y42" s="6">
        <v>2010</v>
      </c>
      <c r="Z42" s="6">
        <v>2011</v>
      </c>
      <c r="AA42" s="6">
        <v>2012</v>
      </c>
      <c r="AB42" s="6">
        <v>2013</v>
      </c>
      <c r="AC42" s="6">
        <v>2014</v>
      </c>
      <c r="AD42" s="6">
        <v>2015</v>
      </c>
      <c r="AE42" s="6">
        <v>2016</v>
      </c>
      <c r="AF42" s="6">
        <v>2017</v>
      </c>
      <c r="AG42" s="6">
        <v>2018</v>
      </c>
      <c r="AH42" s="6">
        <v>2019</v>
      </c>
      <c r="AI42" s="6">
        <v>2020</v>
      </c>
      <c r="AJ42" s="6">
        <v>2021</v>
      </c>
      <c r="AK42" s="6">
        <v>2022</v>
      </c>
      <c r="AL42" s="6">
        <v>2023</v>
      </c>
      <c r="AM42" s="6">
        <v>2024</v>
      </c>
      <c r="AN42" s="6">
        <v>2025</v>
      </c>
      <c r="AO42" s="6">
        <v>2026</v>
      </c>
      <c r="AP42" s="6">
        <v>2027</v>
      </c>
      <c r="AQ42" s="6">
        <v>2028</v>
      </c>
      <c r="AR42" s="6">
        <v>2029</v>
      </c>
      <c r="AS42" s="6">
        <v>2030</v>
      </c>
      <c r="AT42" s="6">
        <v>2031</v>
      </c>
      <c r="AU42" s="6">
        <v>2032</v>
      </c>
      <c r="AV42" s="6">
        <v>2033</v>
      </c>
      <c r="AW42" s="6">
        <v>2034</v>
      </c>
      <c r="AX42" s="26"/>
    </row>
    <row r="43" spans="2:51">
      <c r="B43" s="25"/>
      <c r="C43" s="843"/>
      <c r="D43" s="14" t="str">
        <f>D23</f>
        <v>5th Plan Baseline ASHRAE 90.1-1999</v>
      </c>
      <c r="E43" s="35">
        <v>1</v>
      </c>
      <c r="F43" s="35">
        <v>1</v>
      </c>
      <c r="G43" s="35">
        <v>1</v>
      </c>
      <c r="H43" s="35">
        <v>1</v>
      </c>
      <c r="I43" s="35">
        <v>1</v>
      </c>
      <c r="J43" s="35">
        <v>1</v>
      </c>
      <c r="K43" s="35">
        <v>1</v>
      </c>
      <c r="L43" s="35">
        <v>1</v>
      </c>
      <c r="M43" s="35">
        <v>1</v>
      </c>
      <c r="N43" s="35">
        <v>1</v>
      </c>
      <c r="O43" s="35">
        <v>1</v>
      </c>
      <c r="P43" s="35">
        <v>1</v>
      </c>
      <c r="Q43" s="35">
        <v>1</v>
      </c>
      <c r="R43" s="35">
        <v>1</v>
      </c>
      <c r="S43" s="35">
        <v>1</v>
      </c>
      <c r="T43" s="35">
        <v>1</v>
      </c>
      <c r="U43" s="35">
        <v>1</v>
      </c>
      <c r="V43" s="35">
        <v>1</v>
      </c>
      <c r="W43" s="35">
        <v>1</v>
      </c>
      <c r="X43" s="35">
        <v>1</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0</v>
      </c>
      <c r="AR43" s="35">
        <v>0</v>
      </c>
      <c r="AS43" s="35">
        <v>0</v>
      </c>
      <c r="AT43" s="35">
        <v>0</v>
      </c>
      <c r="AU43" s="35">
        <v>0</v>
      </c>
      <c r="AV43" s="35">
        <v>0</v>
      </c>
      <c r="AW43" s="35">
        <v>0</v>
      </c>
      <c r="AX43" s="26"/>
    </row>
    <row r="44" spans="2:51">
      <c r="B44" s="25"/>
      <c r="C44" s="843"/>
      <c r="D44" s="14" t="str">
        <f>D24</f>
        <v>6th Plan Baseline ASHRAE 90.1-2010</v>
      </c>
      <c r="E44" s="35">
        <v>0</v>
      </c>
      <c r="F44" s="35">
        <v>0</v>
      </c>
      <c r="G44" s="35">
        <v>0</v>
      </c>
      <c r="H44" s="35">
        <v>0</v>
      </c>
      <c r="I44" s="35">
        <v>0</v>
      </c>
      <c r="J44" s="35">
        <v>0</v>
      </c>
      <c r="K44" s="35">
        <v>0</v>
      </c>
      <c r="L44" s="35">
        <v>0</v>
      </c>
      <c r="M44" s="35">
        <v>0</v>
      </c>
      <c r="N44" s="35">
        <v>0</v>
      </c>
      <c r="O44" s="35">
        <v>0</v>
      </c>
      <c r="P44" s="35">
        <v>0</v>
      </c>
      <c r="Q44" s="35">
        <v>0</v>
      </c>
      <c r="R44" s="35">
        <v>0</v>
      </c>
      <c r="S44" s="35">
        <v>0</v>
      </c>
      <c r="T44" s="35">
        <v>0</v>
      </c>
      <c r="U44" s="35">
        <v>0</v>
      </c>
      <c r="V44" s="35">
        <v>0</v>
      </c>
      <c r="W44" s="35">
        <v>0</v>
      </c>
      <c r="X44" s="35">
        <v>0</v>
      </c>
      <c r="Y44" s="35">
        <v>1</v>
      </c>
      <c r="Z44" s="35">
        <v>1</v>
      </c>
      <c r="AA44" s="35">
        <v>1</v>
      </c>
      <c r="AB44" s="35">
        <v>1</v>
      </c>
      <c r="AC44" s="35">
        <v>1</v>
      </c>
      <c r="AD44" s="35">
        <v>1</v>
      </c>
      <c r="AE44" s="35">
        <v>1</v>
      </c>
      <c r="AF44" s="35">
        <v>1</v>
      </c>
      <c r="AG44" s="35">
        <v>1</v>
      </c>
      <c r="AH44" s="35">
        <v>1</v>
      </c>
      <c r="AI44" s="35">
        <v>1</v>
      </c>
      <c r="AJ44" s="35">
        <v>1</v>
      </c>
      <c r="AK44" s="35">
        <v>1</v>
      </c>
      <c r="AL44" s="35">
        <v>1</v>
      </c>
      <c r="AM44" s="35">
        <v>1</v>
      </c>
      <c r="AN44" s="35">
        <v>1</v>
      </c>
      <c r="AO44" s="35">
        <v>1</v>
      </c>
      <c r="AP44" s="35">
        <v>1</v>
      </c>
      <c r="AQ44" s="35">
        <v>1</v>
      </c>
      <c r="AR44" s="35">
        <v>1</v>
      </c>
      <c r="AS44" s="35">
        <v>1</v>
      </c>
      <c r="AT44" s="35">
        <v>1</v>
      </c>
      <c r="AU44" s="35">
        <v>1</v>
      </c>
      <c r="AV44" s="35">
        <v>1</v>
      </c>
      <c r="AW44" s="35">
        <v>1</v>
      </c>
      <c r="AX44" s="26"/>
    </row>
    <row r="45" spans="2:51">
      <c r="B45" s="25"/>
      <c r="C45" s="843"/>
      <c r="D45" s="14" t="str">
        <f>D25</f>
        <v>6th Plan 9.0 HSPF Upgrade Option</v>
      </c>
      <c r="E45" s="926">
        <v>0</v>
      </c>
      <c r="F45" s="926">
        <v>0</v>
      </c>
      <c r="G45" s="926">
        <v>0</v>
      </c>
      <c r="H45" s="926">
        <v>0</v>
      </c>
      <c r="I45" s="926">
        <v>0</v>
      </c>
      <c r="J45" s="926">
        <v>0</v>
      </c>
      <c r="K45" s="926">
        <v>0</v>
      </c>
      <c r="L45" s="926">
        <v>0</v>
      </c>
      <c r="M45" s="926">
        <v>0</v>
      </c>
      <c r="N45" s="926">
        <v>0</v>
      </c>
      <c r="O45" s="926">
        <v>0</v>
      </c>
      <c r="P45" s="926">
        <v>0</v>
      </c>
      <c r="Q45" s="926">
        <v>0</v>
      </c>
      <c r="R45" s="926">
        <v>0</v>
      </c>
      <c r="S45" s="926">
        <v>0</v>
      </c>
      <c r="T45" s="926">
        <v>0</v>
      </c>
      <c r="U45" s="926">
        <v>0</v>
      </c>
      <c r="V45" s="926">
        <v>0</v>
      </c>
      <c r="W45" s="926">
        <v>0</v>
      </c>
      <c r="X45" s="926">
        <v>0</v>
      </c>
      <c r="Y45" s="926">
        <v>0</v>
      </c>
      <c r="Z45" s="926">
        <v>0</v>
      </c>
      <c r="AA45" s="926">
        <v>0</v>
      </c>
      <c r="AB45" s="926">
        <v>0</v>
      </c>
      <c r="AC45" s="926">
        <v>0</v>
      </c>
      <c r="AD45" s="926">
        <v>0</v>
      </c>
      <c r="AE45" s="926">
        <v>0</v>
      </c>
      <c r="AF45" s="926">
        <v>0</v>
      </c>
      <c r="AG45" s="926">
        <v>0</v>
      </c>
      <c r="AH45" s="926">
        <v>0</v>
      </c>
      <c r="AI45" s="926">
        <v>0</v>
      </c>
      <c r="AJ45" s="926">
        <v>0</v>
      </c>
      <c r="AK45" s="926">
        <v>0</v>
      </c>
      <c r="AL45" s="926">
        <v>0</v>
      </c>
      <c r="AM45" s="926">
        <v>0</v>
      </c>
      <c r="AN45" s="926">
        <v>0</v>
      </c>
      <c r="AO45" s="926">
        <v>0</v>
      </c>
      <c r="AP45" s="926">
        <v>0</v>
      </c>
      <c r="AQ45" s="926">
        <v>0</v>
      </c>
      <c r="AR45" s="926">
        <v>0</v>
      </c>
      <c r="AS45" s="926">
        <v>0</v>
      </c>
      <c r="AT45" s="926">
        <v>0</v>
      </c>
      <c r="AU45" s="926">
        <v>0</v>
      </c>
      <c r="AV45" s="926">
        <v>0</v>
      </c>
      <c r="AW45" s="926">
        <v>0</v>
      </c>
      <c r="AX45" s="26"/>
    </row>
    <row r="46" spans="2:51">
      <c r="B46" s="25"/>
      <c r="C46" s="843"/>
      <c r="D46" s="14" t="str">
        <f>D26</f>
        <v>2006 Standard</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35">
        <v>0</v>
      </c>
      <c r="AM46" s="35">
        <v>0</v>
      </c>
      <c r="AN46" s="35">
        <v>0</v>
      </c>
      <c r="AO46" s="35">
        <v>0</v>
      </c>
      <c r="AP46" s="35">
        <v>0</v>
      </c>
      <c r="AQ46" s="35">
        <v>0</v>
      </c>
      <c r="AR46" s="35">
        <v>0</v>
      </c>
      <c r="AS46" s="35">
        <v>0</v>
      </c>
      <c r="AT46" s="35">
        <v>0</v>
      </c>
      <c r="AU46" s="35">
        <v>0</v>
      </c>
      <c r="AV46" s="35">
        <v>0</v>
      </c>
      <c r="AW46" s="35">
        <v>0</v>
      </c>
      <c r="AX46" s="26"/>
    </row>
    <row r="47" spans="2:51">
      <c r="B47" s="25"/>
      <c r="C47" s="843"/>
      <c r="D47" s="14" t="str">
        <f>D27</f>
        <v>2015 Standard</v>
      </c>
      <c r="E47" s="35">
        <v>0</v>
      </c>
      <c r="F47" s="35">
        <v>0</v>
      </c>
      <c r="G47" s="35">
        <v>0</v>
      </c>
      <c r="H47" s="35">
        <v>0</v>
      </c>
      <c r="I47" s="35">
        <v>0</v>
      </c>
      <c r="J47" s="35">
        <v>0</v>
      </c>
      <c r="K47" s="35">
        <v>0</v>
      </c>
      <c r="L47" s="35">
        <v>0</v>
      </c>
      <c r="M47" s="35">
        <v>0</v>
      </c>
      <c r="N47" s="35">
        <v>0</v>
      </c>
      <c r="O47" s="35">
        <v>0</v>
      </c>
      <c r="P47" s="35">
        <v>0</v>
      </c>
      <c r="Q47" s="35">
        <v>0</v>
      </c>
      <c r="R47" s="35">
        <v>0</v>
      </c>
      <c r="S47" s="35">
        <v>0</v>
      </c>
      <c r="T47" s="35">
        <v>0</v>
      </c>
      <c r="U47" s="35">
        <v>0</v>
      </c>
      <c r="V47" s="35">
        <v>0</v>
      </c>
      <c r="W47" s="35">
        <v>0</v>
      </c>
      <c r="X47" s="35">
        <v>0</v>
      </c>
      <c r="Y47" s="35">
        <v>0</v>
      </c>
      <c r="Z47" s="35">
        <v>0</v>
      </c>
      <c r="AA47" s="35">
        <v>0</v>
      </c>
      <c r="AB47" s="35">
        <v>0</v>
      </c>
      <c r="AC47" s="35">
        <v>0</v>
      </c>
      <c r="AD47" s="35">
        <v>0</v>
      </c>
      <c r="AE47" s="35">
        <v>0</v>
      </c>
      <c r="AF47" s="35">
        <v>0</v>
      </c>
      <c r="AG47" s="35">
        <v>0</v>
      </c>
      <c r="AH47" s="35">
        <v>0</v>
      </c>
      <c r="AI47" s="35">
        <v>0</v>
      </c>
      <c r="AJ47" s="35">
        <v>0</v>
      </c>
      <c r="AK47" s="35">
        <v>0</v>
      </c>
      <c r="AL47" s="35">
        <v>0</v>
      </c>
      <c r="AM47" s="35">
        <v>0</v>
      </c>
      <c r="AN47" s="35">
        <v>0</v>
      </c>
      <c r="AO47" s="35">
        <v>0</v>
      </c>
      <c r="AP47" s="35">
        <v>0</v>
      </c>
      <c r="AQ47" s="35">
        <v>0</v>
      </c>
      <c r="AR47" s="35">
        <v>0</v>
      </c>
      <c r="AS47" s="35">
        <v>0</v>
      </c>
      <c r="AT47" s="35">
        <v>0</v>
      </c>
      <c r="AU47" s="35">
        <v>0</v>
      </c>
      <c r="AV47" s="35">
        <v>0</v>
      </c>
      <c r="AW47" s="35">
        <v>0</v>
      </c>
      <c r="AX47" s="26"/>
    </row>
    <row r="48" spans="2:51">
      <c r="B48" s="25"/>
      <c r="C48" s="843"/>
      <c r="D48" s="843"/>
      <c r="E48" s="843"/>
      <c r="F48" s="843"/>
      <c r="G48" s="843"/>
      <c r="H48" s="843"/>
      <c r="I48" s="843"/>
      <c r="J48" s="843"/>
      <c r="K48" s="843"/>
      <c r="L48" s="843"/>
      <c r="M48" s="843"/>
      <c r="N48" s="843"/>
      <c r="O48" s="843"/>
      <c r="P48" s="843"/>
      <c r="Q48" s="843"/>
      <c r="R48" s="843"/>
      <c r="S48" s="843"/>
      <c r="T48" s="843"/>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26"/>
    </row>
    <row r="49" spans="2:52">
      <c r="B49" s="33" t="s">
        <v>558</v>
      </c>
      <c r="C49" s="843"/>
      <c r="D49" s="843"/>
      <c r="E49" s="843"/>
      <c r="F49" s="843"/>
      <c r="G49" s="843"/>
      <c r="H49" s="843"/>
      <c r="I49" s="843"/>
      <c r="J49" s="843"/>
      <c r="K49" s="843"/>
      <c r="L49" s="843"/>
      <c r="M49" s="843"/>
      <c r="N49" s="843"/>
      <c r="O49" s="843"/>
      <c r="P49" s="843"/>
      <c r="Q49" s="843"/>
      <c r="R49" s="843"/>
      <c r="S49" s="843"/>
      <c r="T49" s="843"/>
      <c r="U49" s="843"/>
      <c r="V49" s="843"/>
      <c r="W49" s="843"/>
      <c r="X49" s="843"/>
      <c r="Y49" s="843"/>
      <c r="Z49" s="843"/>
      <c r="AA49" s="843"/>
      <c r="AB49" s="843"/>
      <c r="AC49" s="843"/>
      <c r="AD49" s="843"/>
      <c r="AE49" s="843"/>
      <c r="AF49" s="843"/>
      <c r="AG49" s="843"/>
      <c r="AH49" s="843"/>
      <c r="AI49" s="843"/>
      <c r="AJ49" s="843"/>
      <c r="AK49" s="843"/>
      <c r="AL49" s="843"/>
      <c r="AM49" s="843"/>
      <c r="AN49" s="843"/>
      <c r="AO49" s="843"/>
      <c r="AP49" s="843"/>
      <c r="AQ49" s="843"/>
      <c r="AR49" s="843"/>
      <c r="AS49" s="843"/>
      <c r="AT49" s="843"/>
      <c r="AU49" s="843"/>
      <c r="AV49" s="843"/>
      <c r="AW49" s="843"/>
      <c r="AX49" s="26"/>
    </row>
    <row r="50" spans="2:52">
      <c r="B50" s="25"/>
      <c r="C50" s="843"/>
      <c r="D50" s="843"/>
      <c r="E50" s="843"/>
      <c r="F50" s="843"/>
      <c r="G50" s="843"/>
      <c r="H50" s="843"/>
      <c r="I50" s="843"/>
      <c r="J50" s="843"/>
      <c r="K50" s="843"/>
      <c r="L50" s="843"/>
      <c r="M50" s="843"/>
      <c r="N50" s="843"/>
      <c r="O50" s="843"/>
      <c r="P50" s="843"/>
      <c r="Q50" s="843"/>
      <c r="R50" s="843"/>
      <c r="S50" s="843"/>
      <c r="T50" s="843"/>
      <c r="U50" s="843"/>
      <c r="V50" s="843"/>
      <c r="W50" s="843"/>
      <c r="X50" s="843"/>
      <c r="Y50" s="843"/>
      <c r="Z50" s="843"/>
      <c r="AA50" s="843"/>
      <c r="AB50" s="843"/>
      <c r="AC50" s="843"/>
      <c r="AD50" s="843"/>
      <c r="AE50" s="843"/>
      <c r="AF50" s="843"/>
      <c r="AG50" s="843"/>
      <c r="AH50" s="843"/>
      <c r="AI50" s="843"/>
      <c r="AJ50" s="843"/>
      <c r="AK50" s="843"/>
      <c r="AL50" s="843"/>
      <c r="AM50" s="843"/>
      <c r="AN50" s="843"/>
      <c r="AO50" s="843"/>
      <c r="AP50" s="843"/>
      <c r="AQ50" s="843"/>
      <c r="AR50" s="843"/>
      <c r="AS50" s="843"/>
      <c r="AT50" s="843"/>
      <c r="AU50" s="843"/>
      <c r="AV50" s="843"/>
      <c r="AW50" s="843"/>
      <c r="AX50" s="26"/>
    </row>
    <row r="51" spans="2:52">
      <c r="B51" s="25"/>
      <c r="C51" s="843"/>
      <c r="D51" s="6" t="str">
        <f t="shared" ref="D51:D56" si="3">D35</f>
        <v>Split System Heat Pumps</v>
      </c>
      <c r="E51" s="6">
        <v>1990</v>
      </c>
      <c r="F51" s="6">
        <f t="shared" ref="F51:AW51" si="4">E51+1</f>
        <v>1991</v>
      </c>
      <c r="G51" s="6">
        <f t="shared" si="4"/>
        <v>1992</v>
      </c>
      <c r="H51" s="6">
        <f t="shared" si="4"/>
        <v>1993</v>
      </c>
      <c r="I51" s="6">
        <f t="shared" si="4"/>
        <v>1994</v>
      </c>
      <c r="J51" s="6">
        <f t="shared" si="4"/>
        <v>1995</v>
      </c>
      <c r="K51" s="6">
        <f t="shared" si="4"/>
        <v>1996</v>
      </c>
      <c r="L51" s="6">
        <f t="shared" si="4"/>
        <v>1997</v>
      </c>
      <c r="M51" s="6">
        <f t="shared" si="4"/>
        <v>1998</v>
      </c>
      <c r="N51" s="6">
        <f t="shared" si="4"/>
        <v>1999</v>
      </c>
      <c r="O51" s="6">
        <f t="shared" si="4"/>
        <v>2000</v>
      </c>
      <c r="P51" s="6">
        <f t="shared" si="4"/>
        <v>2001</v>
      </c>
      <c r="Q51" s="6">
        <f t="shared" si="4"/>
        <v>2002</v>
      </c>
      <c r="R51" s="6">
        <f t="shared" si="4"/>
        <v>2003</v>
      </c>
      <c r="S51" s="6">
        <f t="shared" si="4"/>
        <v>2004</v>
      </c>
      <c r="T51" s="6">
        <f t="shared" si="4"/>
        <v>2005</v>
      </c>
      <c r="U51" s="6">
        <f t="shared" si="4"/>
        <v>2006</v>
      </c>
      <c r="V51" s="6">
        <f t="shared" si="4"/>
        <v>2007</v>
      </c>
      <c r="W51" s="6">
        <f t="shared" si="4"/>
        <v>2008</v>
      </c>
      <c r="X51" s="6">
        <f t="shared" si="4"/>
        <v>2009</v>
      </c>
      <c r="Y51" s="6">
        <f t="shared" si="4"/>
        <v>2010</v>
      </c>
      <c r="Z51" s="6">
        <f t="shared" si="4"/>
        <v>2011</v>
      </c>
      <c r="AA51" s="6">
        <f t="shared" si="4"/>
        <v>2012</v>
      </c>
      <c r="AB51" s="6">
        <f t="shared" si="4"/>
        <v>2013</v>
      </c>
      <c r="AC51" s="6">
        <f t="shared" si="4"/>
        <v>2014</v>
      </c>
      <c r="AD51" s="6">
        <f t="shared" si="4"/>
        <v>2015</v>
      </c>
      <c r="AE51" s="6">
        <f t="shared" si="4"/>
        <v>2016</v>
      </c>
      <c r="AF51" s="6">
        <f t="shared" si="4"/>
        <v>2017</v>
      </c>
      <c r="AG51" s="6">
        <f t="shared" si="4"/>
        <v>2018</v>
      </c>
      <c r="AH51" s="6">
        <f t="shared" si="4"/>
        <v>2019</v>
      </c>
      <c r="AI51" s="6">
        <f t="shared" si="4"/>
        <v>2020</v>
      </c>
      <c r="AJ51" s="6">
        <f t="shared" si="4"/>
        <v>2021</v>
      </c>
      <c r="AK51" s="6">
        <f t="shared" si="4"/>
        <v>2022</v>
      </c>
      <c r="AL51" s="6">
        <f t="shared" si="4"/>
        <v>2023</v>
      </c>
      <c r="AM51" s="6">
        <f t="shared" si="4"/>
        <v>2024</v>
      </c>
      <c r="AN51" s="6">
        <f t="shared" si="4"/>
        <v>2025</v>
      </c>
      <c r="AO51" s="6">
        <f t="shared" si="4"/>
        <v>2026</v>
      </c>
      <c r="AP51" s="6">
        <f t="shared" si="4"/>
        <v>2027</v>
      </c>
      <c r="AQ51" s="6">
        <f t="shared" si="4"/>
        <v>2028</v>
      </c>
      <c r="AR51" s="6">
        <f t="shared" si="4"/>
        <v>2029</v>
      </c>
      <c r="AS51" s="6">
        <f t="shared" si="4"/>
        <v>2030</v>
      </c>
      <c r="AT51" s="6">
        <f t="shared" si="4"/>
        <v>2031</v>
      </c>
      <c r="AU51" s="6">
        <f t="shared" si="4"/>
        <v>2032</v>
      </c>
      <c r="AV51" s="6">
        <f t="shared" si="4"/>
        <v>2033</v>
      </c>
      <c r="AW51" s="6">
        <f t="shared" si="4"/>
        <v>2034</v>
      </c>
      <c r="AX51" s="26"/>
    </row>
    <row r="52" spans="2:52">
      <c r="B52" s="25"/>
      <c r="C52" s="843"/>
      <c r="D52" s="634" t="str">
        <f t="shared" si="3"/>
        <v>5th Plan Baseline ASHRAE 90.1-1999</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v>0</v>
      </c>
      <c r="AM52" s="35">
        <v>0</v>
      </c>
      <c r="AN52" s="35">
        <v>0</v>
      </c>
      <c r="AO52" s="35">
        <v>0</v>
      </c>
      <c r="AP52" s="35">
        <v>0</v>
      </c>
      <c r="AQ52" s="35">
        <v>0</v>
      </c>
      <c r="AR52" s="35">
        <v>0</v>
      </c>
      <c r="AS52" s="35">
        <v>0</v>
      </c>
      <c r="AT52" s="35">
        <v>0</v>
      </c>
      <c r="AU52" s="35">
        <v>0</v>
      </c>
      <c r="AV52" s="35">
        <v>0</v>
      </c>
      <c r="AW52" s="35">
        <v>0</v>
      </c>
      <c r="AX52" s="26"/>
    </row>
    <row r="53" spans="2:52">
      <c r="B53" s="25"/>
      <c r="C53" s="843"/>
      <c r="D53" s="634" t="str">
        <f t="shared" si="3"/>
        <v>6th Plan Baseline ASHRAE 90.1-2010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26"/>
    </row>
    <row r="54" spans="2:52">
      <c r="B54" s="25"/>
      <c r="C54" s="843"/>
      <c r="D54" s="634" t="str">
        <f t="shared" si="3"/>
        <v>6th Plan 9.0 HSPF Upgrade Option</v>
      </c>
      <c r="E54" s="35">
        <v>0</v>
      </c>
      <c r="F54" s="926">
        <v>0</v>
      </c>
      <c r="G54" s="926">
        <v>0</v>
      </c>
      <c r="H54" s="926">
        <v>0</v>
      </c>
      <c r="I54" s="926">
        <v>0</v>
      </c>
      <c r="J54" s="926">
        <v>0</v>
      </c>
      <c r="K54" s="926">
        <v>0</v>
      </c>
      <c r="L54" s="926">
        <v>0</v>
      </c>
      <c r="M54" s="926">
        <v>0</v>
      </c>
      <c r="N54" s="926">
        <v>0</v>
      </c>
      <c r="O54" s="926">
        <v>0</v>
      </c>
      <c r="P54" s="926">
        <v>0</v>
      </c>
      <c r="Q54" s="926">
        <v>0</v>
      </c>
      <c r="R54" s="926">
        <v>0</v>
      </c>
      <c r="S54" s="926">
        <v>0</v>
      </c>
      <c r="T54" s="926">
        <v>0</v>
      </c>
      <c r="U54" s="926">
        <v>0</v>
      </c>
      <c r="V54" s="926">
        <v>0</v>
      </c>
      <c r="W54" s="926">
        <v>0</v>
      </c>
      <c r="X54" s="926">
        <v>0</v>
      </c>
      <c r="Y54" s="926">
        <v>0</v>
      </c>
      <c r="Z54" s="926">
        <v>0</v>
      </c>
      <c r="AA54" s="926">
        <v>0</v>
      </c>
      <c r="AB54" s="926">
        <v>0</v>
      </c>
      <c r="AC54" s="926">
        <v>0</v>
      </c>
      <c r="AD54" s="926">
        <v>0</v>
      </c>
      <c r="AE54" s="926">
        <v>0</v>
      </c>
      <c r="AF54" s="926">
        <v>0</v>
      </c>
      <c r="AG54" s="926">
        <v>0</v>
      </c>
      <c r="AH54" s="926">
        <v>0</v>
      </c>
      <c r="AI54" s="926">
        <v>0</v>
      </c>
      <c r="AJ54" s="926">
        <v>0</v>
      </c>
      <c r="AK54" s="926">
        <v>0</v>
      </c>
      <c r="AL54" s="926">
        <v>0</v>
      </c>
      <c r="AM54" s="926">
        <v>0</v>
      </c>
      <c r="AN54" s="926">
        <v>0</v>
      </c>
      <c r="AO54" s="926">
        <v>0</v>
      </c>
      <c r="AP54" s="926">
        <v>0</v>
      </c>
      <c r="AQ54" s="926">
        <v>0</v>
      </c>
      <c r="AR54" s="926">
        <v>0</v>
      </c>
      <c r="AS54" s="926">
        <v>0</v>
      </c>
      <c r="AT54" s="926">
        <v>0</v>
      </c>
      <c r="AU54" s="926">
        <v>0</v>
      </c>
      <c r="AV54" s="926">
        <v>0</v>
      </c>
      <c r="AW54" s="926">
        <v>0</v>
      </c>
      <c r="AX54" s="26"/>
    </row>
    <row r="55" spans="2:52">
      <c r="B55" s="25"/>
      <c r="C55" s="843"/>
      <c r="D55" s="634" t="str">
        <f t="shared" si="3"/>
        <v>2006 Standard</v>
      </c>
      <c r="E55" s="35">
        <v>1</v>
      </c>
      <c r="F55" s="35">
        <v>1</v>
      </c>
      <c r="G55" s="35">
        <v>1</v>
      </c>
      <c r="H55" s="35">
        <v>1</v>
      </c>
      <c r="I55" s="35">
        <v>1</v>
      </c>
      <c r="J55" s="35">
        <v>1</v>
      </c>
      <c r="K55" s="35">
        <v>1</v>
      </c>
      <c r="L55" s="35">
        <v>1</v>
      </c>
      <c r="M55" s="35">
        <v>1</v>
      </c>
      <c r="N55" s="35">
        <v>1</v>
      </c>
      <c r="O55" s="35">
        <v>1</v>
      </c>
      <c r="P55" s="35">
        <v>1</v>
      </c>
      <c r="Q55" s="35">
        <v>1</v>
      </c>
      <c r="R55" s="35">
        <v>1</v>
      </c>
      <c r="S55" s="35">
        <v>1</v>
      </c>
      <c r="T55" s="35">
        <v>1</v>
      </c>
      <c r="U55" s="35">
        <v>1</v>
      </c>
      <c r="V55" s="35">
        <v>1</v>
      </c>
      <c r="W55" s="35">
        <v>1</v>
      </c>
      <c r="X55" s="35">
        <v>1</v>
      </c>
      <c r="Y55" s="35">
        <v>1</v>
      </c>
      <c r="Z55" s="35">
        <v>1</v>
      </c>
      <c r="AA55" s="35">
        <v>1</v>
      </c>
      <c r="AB55" s="35">
        <v>1</v>
      </c>
      <c r="AC55" s="35">
        <v>1</v>
      </c>
      <c r="AD55" s="35">
        <v>1</v>
      </c>
      <c r="AE55" s="35">
        <v>1</v>
      </c>
      <c r="AF55" s="35">
        <v>1</v>
      </c>
      <c r="AG55" s="35">
        <v>1</v>
      </c>
      <c r="AH55" s="35">
        <v>1</v>
      </c>
      <c r="AI55" s="35">
        <v>1</v>
      </c>
      <c r="AJ55" s="35">
        <v>1</v>
      </c>
      <c r="AK55" s="35">
        <v>1</v>
      </c>
      <c r="AL55" s="35">
        <v>1</v>
      </c>
      <c r="AM55" s="35">
        <v>1</v>
      </c>
      <c r="AN55" s="35">
        <v>1</v>
      </c>
      <c r="AO55" s="35">
        <v>1</v>
      </c>
      <c r="AP55" s="35">
        <v>1</v>
      </c>
      <c r="AQ55" s="35">
        <v>1</v>
      </c>
      <c r="AR55" s="35">
        <v>1</v>
      </c>
      <c r="AS55" s="35">
        <v>1</v>
      </c>
      <c r="AT55" s="35">
        <v>1</v>
      </c>
      <c r="AU55" s="35">
        <v>1</v>
      </c>
      <c r="AV55" s="35">
        <v>1</v>
      </c>
      <c r="AW55" s="35">
        <v>1</v>
      </c>
      <c r="AX55" s="26"/>
    </row>
    <row r="56" spans="2:52">
      <c r="B56" s="25"/>
      <c r="C56" s="843"/>
      <c r="D56" s="634" t="str">
        <f t="shared" si="3"/>
        <v>2015 Standard</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35">
        <v>0</v>
      </c>
      <c r="AM56" s="35">
        <v>0</v>
      </c>
      <c r="AN56" s="35">
        <v>0</v>
      </c>
      <c r="AO56" s="35">
        <v>0</v>
      </c>
      <c r="AP56" s="35">
        <v>0</v>
      </c>
      <c r="AQ56" s="35">
        <v>0</v>
      </c>
      <c r="AR56" s="35">
        <v>0</v>
      </c>
      <c r="AS56" s="35">
        <v>0</v>
      </c>
      <c r="AT56" s="35">
        <v>0</v>
      </c>
      <c r="AU56" s="35">
        <v>0</v>
      </c>
      <c r="AV56" s="35">
        <v>0</v>
      </c>
      <c r="AW56" s="35">
        <v>0</v>
      </c>
      <c r="AX56" s="26"/>
    </row>
    <row r="57" spans="2:52">
      <c r="B57" s="25"/>
      <c r="C57" s="843"/>
      <c r="D57" s="15"/>
      <c r="E57" s="252"/>
      <c r="F57" s="252"/>
      <c r="G57" s="252"/>
      <c r="H57" s="252"/>
      <c r="I57" s="252"/>
      <c r="J57" s="252"/>
      <c r="K57" s="252"/>
      <c r="L57" s="252"/>
      <c r="M57" s="252"/>
      <c r="N57" s="252"/>
      <c r="O57" s="252"/>
      <c r="P57" s="252"/>
      <c r="Q57" s="252"/>
      <c r="R57" s="252"/>
      <c r="S57" s="252"/>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7"/>
      <c r="AX57" s="26"/>
    </row>
    <row r="58" spans="2:52">
      <c r="B58" s="25"/>
      <c r="C58" s="843"/>
      <c r="D58" s="6" t="str">
        <f t="shared" ref="D58:D63" si="5">D42</f>
        <v>Single Package Heat Pumps</v>
      </c>
      <c r="E58" s="6">
        <v>1990</v>
      </c>
      <c r="F58" s="6">
        <v>1991</v>
      </c>
      <c r="G58" s="6">
        <v>1992</v>
      </c>
      <c r="H58" s="6">
        <v>1993</v>
      </c>
      <c r="I58" s="6">
        <v>1994</v>
      </c>
      <c r="J58" s="6">
        <v>1995</v>
      </c>
      <c r="K58" s="6">
        <v>1996</v>
      </c>
      <c r="L58" s="6">
        <v>1997</v>
      </c>
      <c r="M58" s="6">
        <v>1998</v>
      </c>
      <c r="N58" s="6">
        <v>1999</v>
      </c>
      <c r="O58" s="6">
        <v>2000</v>
      </c>
      <c r="P58" s="6">
        <v>2001</v>
      </c>
      <c r="Q58" s="6">
        <v>2002</v>
      </c>
      <c r="R58" s="6">
        <v>2003</v>
      </c>
      <c r="S58" s="6">
        <v>2004</v>
      </c>
      <c r="T58" s="6">
        <v>2005</v>
      </c>
      <c r="U58" s="6">
        <v>2006</v>
      </c>
      <c r="V58" s="6">
        <v>2007</v>
      </c>
      <c r="W58" s="6">
        <v>2008</v>
      </c>
      <c r="X58" s="6">
        <v>2009</v>
      </c>
      <c r="Y58" s="6">
        <v>2010</v>
      </c>
      <c r="Z58" s="6">
        <v>2011</v>
      </c>
      <c r="AA58" s="6">
        <v>2012</v>
      </c>
      <c r="AB58" s="6">
        <v>2013</v>
      </c>
      <c r="AC58" s="6">
        <v>2014</v>
      </c>
      <c r="AD58" s="6">
        <v>2015</v>
      </c>
      <c r="AE58" s="6">
        <v>2016</v>
      </c>
      <c r="AF58" s="6">
        <v>2017</v>
      </c>
      <c r="AG58" s="6">
        <v>2018</v>
      </c>
      <c r="AH58" s="6">
        <v>2019</v>
      </c>
      <c r="AI58" s="6">
        <v>2020</v>
      </c>
      <c r="AJ58" s="6">
        <v>2021</v>
      </c>
      <c r="AK58" s="6">
        <v>2022</v>
      </c>
      <c r="AL58" s="6">
        <v>2023</v>
      </c>
      <c r="AM58" s="6">
        <v>2024</v>
      </c>
      <c r="AN58" s="6">
        <v>2025</v>
      </c>
      <c r="AO58" s="6">
        <v>2026</v>
      </c>
      <c r="AP58" s="6">
        <v>2027</v>
      </c>
      <c r="AQ58" s="6">
        <v>2028</v>
      </c>
      <c r="AR58" s="6">
        <v>2029</v>
      </c>
      <c r="AS58" s="6">
        <v>2030</v>
      </c>
      <c r="AT58" s="6">
        <v>2031</v>
      </c>
      <c r="AU58" s="6">
        <v>2032</v>
      </c>
      <c r="AV58" s="6">
        <v>2033</v>
      </c>
      <c r="AW58" s="6">
        <v>2034</v>
      </c>
      <c r="AX58" s="26"/>
    </row>
    <row r="59" spans="2:52">
      <c r="B59" s="25"/>
      <c r="C59" s="843"/>
      <c r="D59" s="634" t="str">
        <f t="shared" si="5"/>
        <v>5th Plan Baseline ASHRAE 90.1-1999</v>
      </c>
      <c r="E59" s="35">
        <v>0</v>
      </c>
      <c r="F59" s="35">
        <v>0</v>
      </c>
      <c r="G59" s="35">
        <v>0</v>
      </c>
      <c r="H59" s="35">
        <v>0</v>
      </c>
      <c r="I59" s="35">
        <v>0</v>
      </c>
      <c r="J59" s="35">
        <v>0</v>
      </c>
      <c r="K59" s="35">
        <v>0</v>
      </c>
      <c r="L59" s="35">
        <v>0</v>
      </c>
      <c r="M59" s="35">
        <v>0</v>
      </c>
      <c r="N59" s="35">
        <v>0</v>
      </c>
      <c r="O59" s="35">
        <v>0</v>
      </c>
      <c r="P59" s="35">
        <v>0</v>
      </c>
      <c r="Q59" s="35">
        <v>0</v>
      </c>
      <c r="R59" s="35">
        <v>0</v>
      </c>
      <c r="S59" s="35">
        <v>0</v>
      </c>
      <c r="T59" s="35">
        <v>0</v>
      </c>
      <c r="U59" s="35">
        <v>0</v>
      </c>
      <c r="V59" s="35">
        <v>0</v>
      </c>
      <c r="W59" s="35">
        <v>0</v>
      </c>
      <c r="X59" s="35">
        <v>0</v>
      </c>
      <c r="Y59" s="35">
        <v>0</v>
      </c>
      <c r="Z59" s="35">
        <v>0</v>
      </c>
      <c r="AA59" s="35">
        <v>0</v>
      </c>
      <c r="AB59" s="35">
        <v>0</v>
      </c>
      <c r="AC59" s="35">
        <v>0</v>
      </c>
      <c r="AD59" s="35">
        <v>0</v>
      </c>
      <c r="AE59" s="35">
        <v>0</v>
      </c>
      <c r="AF59" s="35">
        <v>0</v>
      </c>
      <c r="AG59" s="35">
        <v>0</v>
      </c>
      <c r="AH59" s="35">
        <v>0</v>
      </c>
      <c r="AI59" s="35">
        <v>0</v>
      </c>
      <c r="AJ59" s="35">
        <v>0</v>
      </c>
      <c r="AK59" s="35">
        <v>0</v>
      </c>
      <c r="AL59" s="35">
        <v>0</v>
      </c>
      <c r="AM59" s="35">
        <v>0</v>
      </c>
      <c r="AN59" s="35">
        <v>0</v>
      </c>
      <c r="AO59" s="35">
        <v>0</v>
      </c>
      <c r="AP59" s="35">
        <v>0</v>
      </c>
      <c r="AQ59" s="35">
        <v>0</v>
      </c>
      <c r="AR59" s="35">
        <v>0</v>
      </c>
      <c r="AS59" s="35">
        <v>0</v>
      </c>
      <c r="AT59" s="35">
        <v>0</v>
      </c>
      <c r="AU59" s="35">
        <v>0</v>
      </c>
      <c r="AV59" s="35">
        <v>0</v>
      </c>
      <c r="AW59" s="35">
        <v>0</v>
      </c>
      <c r="AX59" s="26"/>
    </row>
    <row r="60" spans="2:52">
      <c r="B60" s="25"/>
      <c r="C60" s="843"/>
      <c r="D60" s="634" t="str">
        <f t="shared" si="5"/>
        <v>6th Plan Baseline ASHRAE 90.1-2010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26"/>
    </row>
    <row r="61" spans="2:52">
      <c r="B61" s="25"/>
      <c r="C61" s="843"/>
      <c r="D61" s="634" t="str">
        <f t="shared" si="5"/>
        <v>6th Plan 9.0 HSPF Upgrade Option</v>
      </c>
      <c r="E61" s="35">
        <v>0</v>
      </c>
      <c r="F61" s="926">
        <v>0</v>
      </c>
      <c r="G61" s="926">
        <v>0</v>
      </c>
      <c r="H61" s="926">
        <v>0</v>
      </c>
      <c r="I61" s="926">
        <v>0</v>
      </c>
      <c r="J61" s="926">
        <v>0</v>
      </c>
      <c r="K61" s="926">
        <v>0</v>
      </c>
      <c r="L61" s="926">
        <v>0</v>
      </c>
      <c r="M61" s="926">
        <v>0</v>
      </c>
      <c r="N61" s="926">
        <v>0</v>
      </c>
      <c r="O61" s="926">
        <v>0</v>
      </c>
      <c r="P61" s="926">
        <v>0</v>
      </c>
      <c r="Q61" s="926">
        <v>0</v>
      </c>
      <c r="R61" s="926">
        <v>0</v>
      </c>
      <c r="S61" s="926">
        <v>0</v>
      </c>
      <c r="T61" s="926">
        <v>0</v>
      </c>
      <c r="U61" s="926">
        <v>0</v>
      </c>
      <c r="V61" s="926">
        <v>0</v>
      </c>
      <c r="W61" s="926">
        <v>0</v>
      </c>
      <c r="X61" s="926">
        <v>0</v>
      </c>
      <c r="Y61" s="926">
        <v>0</v>
      </c>
      <c r="Z61" s="926">
        <v>0</v>
      </c>
      <c r="AA61" s="926">
        <v>0</v>
      </c>
      <c r="AB61" s="926">
        <v>0</v>
      </c>
      <c r="AC61" s="926">
        <v>0</v>
      </c>
      <c r="AD61" s="926">
        <v>0</v>
      </c>
      <c r="AE61" s="926">
        <v>0</v>
      </c>
      <c r="AF61" s="926">
        <v>0</v>
      </c>
      <c r="AG61" s="926">
        <v>0</v>
      </c>
      <c r="AH61" s="926">
        <v>0</v>
      </c>
      <c r="AI61" s="926">
        <v>0</v>
      </c>
      <c r="AJ61" s="926">
        <v>0</v>
      </c>
      <c r="AK61" s="926">
        <v>0</v>
      </c>
      <c r="AL61" s="926">
        <v>0</v>
      </c>
      <c r="AM61" s="926">
        <v>0</v>
      </c>
      <c r="AN61" s="926">
        <v>0</v>
      </c>
      <c r="AO61" s="926">
        <v>0</v>
      </c>
      <c r="AP61" s="926">
        <v>0</v>
      </c>
      <c r="AQ61" s="926">
        <v>0</v>
      </c>
      <c r="AR61" s="926">
        <v>0</v>
      </c>
      <c r="AS61" s="926">
        <v>0</v>
      </c>
      <c r="AT61" s="926">
        <v>0</v>
      </c>
      <c r="AU61" s="926">
        <v>0</v>
      </c>
      <c r="AV61" s="926">
        <v>0</v>
      </c>
      <c r="AW61" s="926">
        <v>0</v>
      </c>
      <c r="AX61" s="26"/>
    </row>
    <row r="62" spans="2:52">
      <c r="B62" s="25"/>
      <c r="C62" s="843"/>
      <c r="D62" s="634" t="str">
        <f t="shared" si="5"/>
        <v>2006 Standard</v>
      </c>
      <c r="E62" s="35">
        <v>1</v>
      </c>
      <c r="F62" s="35">
        <v>1</v>
      </c>
      <c r="G62" s="35">
        <v>1</v>
      </c>
      <c r="H62" s="35">
        <v>1</v>
      </c>
      <c r="I62" s="35">
        <v>1</v>
      </c>
      <c r="J62" s="35">
        <v>1</v>
      </c>
      <c r="K62" s="35">
        <v>1</v>
      </c>
      <c r="L62" s="35">
        <v>1</v>
      </c>
      <c r="M62" s="35">
        <v>1</v>
      </c>
      <c r="N62" s="35">
        <v>1</v>
      </c>
      <c r="O62" s="35">
        <v>1</v>
      </c>
      <c r="P62" s="35">
        <v>1</v>
      </c>
      <c r="Q62" s="35">
        <v>1</v>
      </c>
      <c r="R62" s="35">
        <v>1</v>
      </c>
      <c r="S62" s="35">
        <v>1</v>
      </c>
      <c r="T62" s="35">
        <v>1</v>
      </c>
      <c r="U62" s="35">
        <v>1</v>
      </c>
      <c r="V62" s="35">
        <v>1</v>
      </c>
      <c r="W62" s="35">
        <v>1</v>
      </c>
      <c r="X62" s="35">
        <v>1</v>
      </c>
      <c r="Y62" s="35">
        <v>1</v>
      </c>
      <c r="Z62" s="35">
        <v>1</v>
      </c>
      <c r="AA62" s="35">
        <v>1</v>
      </c>
      <c r="AB62" s="35">
        <v>1</v>
      </c>
      <c r="AC62" s="35">
        <v>1</v>
      </c>
      <c r="AD62" s="35">
        <v>1</v>
      </c>
      <c r="AE62" s="35">
        <v>1</v>
      </c>
      <c r="AF62" s="35">
        <v>1</v>
      </c>
      <c r="AG62" s="35">
        <v>1</v>
      </c>
      <c r="AH62" s="35">
        <v>1</v>
      </c>
      <c r="AI62" s="35">
        <v>1</v>
      </c>
      <c r="AJ62" s="35">
        <v>1</v>
      </c>
      <c r="AK62" s="35">
        <v>1</v>
      </c>
      <c r="AL62" s="35">
        <v>1</v>
      </c>
      <c r="AM62" s="35">
        <v>1</v>
      </c>
      <c r="AN62" s="35">
        <v>1</v>
      </c>
      <c r="AO62" s="35">
        <v>1</v>
      </c>
      <c r="AP62" s="35">
        <v>1</v>
      </c>
      <c r="AQ62" s="35">
        <v>1</v>
      </c>
      <c r="AR62" s="35">
        <v>1</v>
      </c>
      <c r="AS62" s="35">
        <v>1</v>
      </c>
      <c r="AT62" s="35">
        <v>1</v>
      </c>
      <c r="AU62" s="35">
        <v>1</v>
      </c>
      <c r="AV62" s="35">
        <v>1</v>
      </c>
      <c r="AW62" s="35">
        <v>1</v>
      </c>
      <c r="AX62" s="26"/>
    </row>
    <row r="63" spans="2:52">
      <c r="B63" s="25"/>
      <c r="C63" s="843"/>
      <c r="D63" s="634" t="str">
        <f t="shared" si="5"/>
        <v>2015 Standard</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0</v>
      </c>
      <c r="W63" s="35">
        <v>0</v>
      </c>
      <c r="X63" s="35">
        <v>0</v>
      </c>
      <c r="Y63" s="35">
        <v>0</v>
      </c>
      <c r="Z63" s="35">
        <v>0</v>
      </c>
      <c r="AA63" s="35">
        <v>0</v>
      </c>
      <c r="AB63" s="35">
        <v>0</v>
      </c>
      <c r="AC63" s="35">
        <v>0</v>
      </c>
      <c r="AD63" s="35">
        <v>0</v>
      </c>
      <c r="AE63" s="35">
        <v>0</v>
      </c>
      <c r="AF63" s="35">
        <v>0</v>
      </c>
      <c r="AG63" s="35">
        <v>0</v>
      </c>
      <c r="AH63" s="35">
        <v>0</v>
      </c>
      <c r="AI63" s="35">
        <v>0</v>
      </c>
      <c r="AJ63" s="35">
        <v>0</v>
      </c>
      <c r="AK63" s="35">
        <v>0</v>
      </c>
      <c r="AL63" s="35">
        <v>0</v>
      </c>
      <c r="AM63" s="35">
        <v>0</v>
      </c>
      <c r="AN63" s="35">
        <v>0</v>
      </c>
      <c r="AO63" s="35">
        <v>0</v>
      </c>
      <c r="AP63" s="35">
        <v>0</v>
      </c>
      <c r="AQ63" s="35">
        <v>0</v>
      </c>
      <c r="AR63" s="35">
        <v>0</v>
      </c>
      <c r="AS63" s="35">
        <v>0</v>
      </c>
      <c r="AT63" s="35">
        <v>0</v>
      </c>
      <c r="AU63" s="35">
        <v>0</v>
      </c>
      <c r="AV63" s="35">
        <v>0</v>
      </c>
      <c r="AW63" s="35">
        <v>0</v>
      </c>
      <c r="AX63" s="26"/>
    </row>
    <row r="64" spans="2:52">
      <c r="B64" s="25"/>
      <c r="C64" s="843"/>
      <c r="D64" s="843"/>
      <c r="E64" s="843"/>
      <c r="F64" s="843"/>
      <c r="G64" s="843"/>
      <c r="H64" s="843"/>
      <c r="I64" s="843"/>
      <c r="J64" s="843"/>
      <c r="K64" s="843"/>
      <c r="L64" s="843"/>
      <c r="M64" s="843"/>
      <c r="N64" s="843"/>
      <c r="O64" s="843"/>
      <c r="P64" s="843"/>
      <c r="Q64" s="843"/>
      <c r="R64" s="843"/>
      <c r="S64" s="843"/>
      <c r="T64" s="843"/>
      <c r="U64" s="843"/>
      <c r="V64" s="843"/>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26"/>
    </row>
    <row r="65" spans="2:52">
      <c r="B65" s="33" t="s">
        <v>90</v>
      </c>
      <c r="C65" s="843"/>
      <c r="D65" s="843"/>
      <c r="E65" s="843"/>
      <c r="F65" s="843"/>
      <c r="G65" s="843"/>
      <c r="H65" s="843"/>
      <c r="I65" s="843"/>
      <c r="J65" s="843"/>
      <c r="K65" s="843"/>
      <c r="L65" s="843"/>
      <c r="M65" s="843"/>
      <c r="N65" s="843"/>
      <c r="O65" s="843"/>
      <c r="P65" s="843"/>
      <c r="Q65" s="843"/>
      <c r="R65" s="843"/>
      <c r="S65" s="843"/>
      <c r="T65" s="843"/>
      <c r="U65" s="843"/>
      <c r="V65" s="843"/>
      <c r="W65" s="843"/>
      <c r="X65" s="843"/>
      <c r="Y65" s="843"/>
      <c r="Z65" s="843"/>
      <c r="AA65" s="843"/>
      <c r="AB65" s="843"/>
      <c r="AC65" s="843"/>
      <c r="AD65" s="843"/>
      <c r="AE65" s="843"/>
      <c r="AF65" s="843"/>
      <c r="AG65" s="843"/>
      <c r="AH65" s="843"/>
      <c r="AI65" s="843"/>
      <c r="AJ65" s="843"/>
      <c r="AK65" s="843"/>
      <c r="AL65" s="843"/>
      <c r="AM65" s="843"/>
      <c r="AN65" s="843"/>
      <c r="AO65" s="843"/>
      <c r="AP65" s="843"/>
      <c r="AQ65" s="843"/>
      <c r="AR65" s="843"/>
      <c r="AS65" s="843"/>
      <c r="AT65" s="843"/>
      <c r="AU65" s="843"/>
      <c r="AV65" s="843"/>
      <c r="AW65" s="843"/>
      <c r="AX65" s="843"/>
      <c r="AY65" s="843"/>
      <c r="AZ65" s="26"/>
    </row>
    <row r="66" spans="2:52">
      <c r="B66" s="25"/>
      <c r="C66" s="843"/>
      <c r="D66" s="843"/>
      <c r="E66" s="843"/>
      <c r="F66" s="978"/>
      <c r="G66" s="843"/>
      <c r="H66" s="843"/>
      <c r="I66" s="843"/>
      <c r="J66" s="843"/>
      <c r="K66" s="843"/>
      <c r="L66" s="843"/>
      <c r="M66" s="843"/>
      <c r="N66" s="843"/>
      <c r="O66" s="843"/>
      <c r="P66" s="843"/>
      <c r="Q66" s="843"/>
      <c r="R66" s="843"/>
      <c r="S66" s="843"/>
      <c r="T66" s="843"/>
      <c r="U66" s="843"/>
      <c r="V66" s="843"/>
      <c r="W66" s="843"/>
      <c r="X66" s="843"/>
      <c r="Y66" s="843"/>
      <c r="Z66" s="843"/>
      <c r="AA66" s="843"/>
      <c r="AB66" s="843"/>
      <c r="AC66" s="843"/>
      <c r="AD66" s="843"/>
      <c r="AE66" s="843"/>
      <c r="AF66" s="843"/>
      <c r="AG66" s="843"/>
      <c r="AH66" s="843"/>
      <c r="AI66" s="843"/>
      <c r="AJ66" s="843"/>
      <c r="AK66" s="843"/>
      <c r="AL66" s="843"/>
      <c r="AM66" s="843"/>
      <c r="AN66" s="843"/>
      <c r="AO66" s="843"/>
      <c r="AP66" s="843"/>
      <c r="AQ66" s="843"/>
      <c r="AR66" s="843"/>
      <c r="AS66" s="843"/>
      <c r="AT66" s="843"/>
      <c r="AU66" s="843"/>
      <c r="AV66" s="843"/>
      <c r="AW66" s="843"/>
      <c r="AX66" s="843"/>
      <c r="AY66" s="843"/>
      <c r="AZ66" s="26"/>
    </row>
    <row r="67" spans="2:52">
      <c r="B67" s="25"/>
      <c r="C67" s="843"/>
      <c r="D67" s="14" t="s">
        <v>382</v>
      </c>
      <c r="E67" s="977">
        <f>Assumptions!$C$21</f>
        <v>2006</v>
      </c>
      <c r="F67" s="979"/>
      <c r="H67" s="843"/>
      <c r="I67" s="843"/>
      <c r="J67" s="843"/>
      <c r="K67" s="843"/>
      <c r="L67" s="843"/>
      <c r="M67" s="843"/>
      <c r="N67" s="843"/>
      <c r="O67" s="843"/>
      <c r="P67" s="843"/>
      <c r="Q67" s="843"/>
      <c r="R67" s="843"/>
      <c r="S67" s="843"/>
      <c r="T67" s="843"/>
      <c r="U67" s="843"/>
      <c r="W67" s="843"/>
      <c r="X67" s="843"/>
      <c r="Y67" s="843"/>
      <c r="Z67" s="843"/>
      <c r="AA67" s="843"/>
      <c r="AB67" s="843"/>
      <c r="AC67" s="843"/>
      <c r="AD67" s="843"/>
      <c r="AE67" s="843"/>
      <c r="AF67" s="843"/>
      <c r="AG67" s="843"/>
      <c r="AH67" s="843"/>
      <c r="AI67" s="843"/>
      <c r="AJ67" s="843"/>
      <c r="AK67" s="843"/>
      <c r="AL67" s="843"/>
      <c r="AM67" s="843"/>
      <c r="AN67" s="843"/>
      <c r="AO67" s="843"/>
      <c r="AP67" s="843"/>
      <c r="AQ67" s="843"/>
      <c r="AR67" s="843"/>
      <c r="AS67" s="843"/>
      <c r="AT67" s="843"/>
      <c r="AU67" s="843"/>
      <c r="AV67" s="843"/>
      <c r="AW67" s="843"/>
      <c r="AX67" s="843"/>
      <c r="AY67" s="843"/>
      <c r="AZ67" s="26"/>
    </row>
    <row r="68" spans="2:52">
      <c r="B68" s="25"/>
      <c r="C68" s="843"/>
      <c r="D68" s="14" t="s">
        <v>383</v>
      </c>
      <c r="E68" s="977">
        <f>Assumptions!$C$23</f>
        <v>2015</v>
      </c>
      <c r="F68" s="979"/>
      <c r="H68" s="843"/>
      <c r="I68" s="843"/>
      <c r="J68" s="843"/>
      <c r="K68" s="843"/>
      <c r="L68" s="843"/>
      <c r="M68" s="843"/>
      <c r="N68" s="843"/>
      <c r="O68" s="843"/>
      <c r="P68" s="843"/>
      <c r="Q68" s="843"/>
      <c r="R68" s="843"/>
      <c r="S68" s="843"/>
      <c r="T68" s="843"/>
      <c r="U68" s="843"/>
      <c r="W68" s="843"/>
      <c r="X68" s="843"/>
      <c r="Y68" s="843"/>
      <c r="Z68" s="843"/>
      <c r="AA68" s="843"/>
      <c r="AB68" s="843"/>
      <c r="AC68" s="843"/>
      <c r="AD68" s="843"/>
      <c r="AE68" s="843"/>
      <c r="AF68" s="843"/>
      <c r="AG68" s="843"/>
      <c r="AH68" s="843"/>
      <c r="AI68" s="843"/>
      <c r="AJ68" s="843"/>
      <c r="AK68" s="843"/>
      <c r="AL68" s="843"/>
      <c r="AM68" s="843"/>
      <c r="AN68" s="843"/>
      <c r="AO68" s="843"/>
      <c r="AP68" s="843"/>
      <c r="AQ68" s="843"/>
      <c r="AR68" s="843"/>
      <c r="AS68" s="843"/>
      <c r="AT68" s="843"/>
      <c r="AU68" s="843"/>
      <c r="AV68" s="843"/>
      <c r="AW68" s="843"/>
      <c r="AX68" s="843"/>
      <c r="AY68" s="843"/>
      <c r="AZ68" s="26"/>
    </row>
    <row r="69" spans="2:52">
      <c r="B69" s="25"/>
      <c r="C69" s="843"/>
      <c r="D69" s="843"/>
      <c r="E69" s="843"/>
      <c r="F69" s="843"/>
      <c r="G69" s="843"/>
      <c r="H69" s="843"/>
      <c r="I69" s="843"/>
      <c r="J69" s="843"/>
      <c r="K69" s="843"/>
      <c r="L69" s="843"/>
      <c r="M69" s="843"/>
      <c r="N69" s="843"/>
      <c r="O69" s="843"/>
      <c r="P69" s="843"/>
      <c r="Q69" s="843"/>
      <c r="R69" s="843"/>
      <c r="S69" s="843"/>
      <c r="T69" s="843"/>
      <c r="U69" s="843"/>
      <c r="V69" s="843"/>
      <c r="W69" s="843"/>
      <c r="X69" s="843"/>
      <c r="Y69" s="843"/>
      <c r="Z69" s="843"/>
      <c r="AA69" s="843"/>
      <c r="AB69" s="843"/>
      <c r="AC69" s="843"/>
      <c r="AD69" s="843"/>
      <c r="AE69" s="843"/>
      <c r="AF69" s="843"/>
      <c r="AG69" s="843"/>
      <c r="AH69" s="843"/>
      <c r="AI69" s="843"/>
      <c r="AJ69" s="843"/>
      <c r="AK69" s="843"/>
      <c r="AL69" s="843"/>
      <c r="AM69" s="843"/>
      <c r="AN69" s="843"/>
      <c r="AO69" s="843"/>
      <c r="AP69" s="843"/>
      <c r="AQ69" s="843"/>
      <c r="AR69" s="843"/>
      <c r="AS69" s="843"/>
      <c r="AT69" s="843"/>
      <c r="AU69" s="843"/>
      <c r="AV69" s="843"/>
      <c r="AW69" s="843"/>
      <c r="AX69" s="843"/>
      <c r="AY69" s="843"/>
      <c r="AZ69" s="26"/>
    </row>
    <row r="70" spans="2:52">
      <c r="B70" s="25"/>
      <c r="C70" s="843"/>
      <c r="D70" s="6" t="str">
        <f>D13</f>
        <v>Split System Heat Pumps</v>
      </c>
      <c r="E70" s="6">
        <v>1990</v>
      </c>
      <c r="F70" s="6">
        <f>E70+1</f>
        <v>1991</v>
      </c>
      <c r="G70" s="6">
        <f t="shared" ref="G70:T70" si="6">F70+1</f>
        <v>1992</v>
      </c>
      <c r="H70" s="6">
        <f t="shared" si="6"/>
        <v>1993</v>
      </c>
      <c r="I70" s="6">
        <f t="shared" si="6"/>
        <v>1994</v>
      </c>
      <c r="J70" s="6">
        <f t="shared" si="6"/>
        <v>1995</v>
      </c>
      <c r="K70" s="6">
        <f t="shared" si="6"/>
        <v>1996</v>
      </c>
      <c r="L70" s="6">
        <f t="shared" si="6"/>
        <v>1997</v>
      </c>
      <c r="M70" s="6">
        <f t="shared" si="6"/>
        <v>1998</v>
      </c>
      <c r="N70" s="6">
        <f t="shared" si="6"/>
        <v>1999</v>
      </c>
      <c r="O70" s="6">
        <f t="shared" si="6"/>
        <v>2000</v>
      </c>
      <c r="P70" s="6">
        <f t="shared" si="6"/>
        <v>2001</v>
      </c>
      <c r="Q70" s="6">
        <f t="shared" si="6"/>
        <v>2002</v>
      </c>
      <c r="R70" s="6">
        <f t="shared" si="6"/>
        <v>2003</v>
      </c>
      <c r="S70" s="6">
        <f t="shared" si="6"/>
        <v>2004</v>
      </c>
      <c r="T70" s="6">
        <f t="shared" si="6"/>
        <v>2005</v>
      </c>
      <c r="U70" s="6">
        <f t="shared" ref="U70:AW70" si="7">U35</f>
        <v>2006</v>
      </c>
      <c r="V70" s="6">
        <f t="shared" si="7"/>
        <v>2007</v>
      </c>
      <c r="W70" s="6">
        <f t="shared" si="7"/>
        <v>2008</v>
      </c>
      <c r="X70" s="6">
        <f t="shared" si="7"/>
        <v>2009</v>
      </c>
      <c r="Y70" s="6">
        <f t="shared" si="7"/>
        <v>2010</v>
      </c>
      <c r="Z70" s="6">
        <f t="shared" si="7"/>
        <v>2011</v>
      </c>
      <c r="AA70" s="6">
        <f t="shared" si="7"/>
        <v>2012</v>
      </c>
      <c r="AB70" s="6">
        <f t="shared" si="7"/>
        <v>2013</v>
      </c>
      <c r="AC70" s="6">
        <f t="shared" si="7"/>
        <v>2014</v>
      </c>
      <c r="AD70" s="6">
        <f t="shared" si="7"/>
        <v>2015</v>
      </c>
      <c r="AE70" s="6">
        <f t="shared" si="7"/>
        <v>2016</v>
      </c>
      <c r="AF70" s="6">
        <f t="shared" si="7"/>
        <v>2017</v>
      </c>
      <c r="AG70" s="6">
        <f t="shared" si="7"/>
        <v>2018</v>
      </c>
      <c r="AH70" s="6">
        <f t="shared" si="7"/>
        <v>2019</v>
      </c>
      <c r="AI70" s="6">
        <f t="shared" si="7"/>
        <v>2020</v>
      </c>
      <c r="AJ70" s="6">
        <f t="shared" si="7"/>
        <v>2021</v>
      </c>
      <c r="AK70" s="6">
        <f t="shared" si="7"/>
        <v>2022</v>
      </c>
      <c r="AL70" s="6">
        <f t="shared" si="7"/>
        <v>2023</v>
      </c>
      <c r="AM70" s="6">
        <f t="shared" si="7"/>
        <v>2024</v>
      </c>
      <c r="AN70" s="6">
        <f t="shared" si="7"/>
        <v>2025</v>
      </c>
      <c r="AO70" s="6">
        <f t="shared" si="7"/>
        <v>2026</v>
      </c>
      <c r="AP70" s="6">
        <f t="shared" si="7"/>
        <v>2027</v>
      </c>
      <c r="AQ70" s="6">
        <f t="shared" si="7"/>
        <v>2028</v>
      </c>
      <c r="AR70" s="6">
        <f t="shared" si="7"/>
        <v>2029</v>
      </c>
      <c r="AS70" s="6">
        <f t="shared" si="7"/>
        <v>2030</v>
      </c>
      <c r="AT70" s="6">
        <f t="shared" si="7"/>
        <v>2031</v>
      </c>
      <c r="AU70" s="6">
        <f t="shared" si="7"/>
        <v>2032</v>
      </c>
      <c r="AV70" s="6">
        <f t="shared" si="7"/>
        <v>2033</v>
      </c>
      <c r="AW70" s="6">
        <f t="shared" si="7"/>
        <v>2034</v>
      </c>
      <c r="AX70" s="26"/>
    </row>
    <row r="71" spans="2:52">
      <c r="B71" s="25"/>
      <c r="C71" s="843"/>
      <c r="D71" s="14" t="str">
        <f>D15</f>
        <v>5th Plan Baseline ASHRAE 90.1-1999</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26"/>
    </row>
    <row r="72" spans="2:52">
      <c r="B72" s="25"/>
      <c r="C72" s="843"/>
      <c r="D72" s="14" t="str">
        <f>D16</f>
        <v>6th Plan Baseline ASHRAE 90.1-2010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26"/>
    </row>
    <row r="73" spans="2:52">
      <c r="B73" s="25"/>
      <c r="C73" s="843"/>
      <c r="D73" s="14" t="str">
        <f>D17</f>
        <v>6th Plan 9.0 HSPF Upgrade Option</v>
      </c>
      <c r="E73" s="926">
        <v>0</v>
      </c>
      <c r="F73" s="926">
        <v>0</v>
      </c>
      <c r="G73" s="926">
        <v>0</v>
      </c>
      <c r="H73" s="926">
        <v>0</v>
      </c>
      <c r="I73" s="926">
        <v>0</v>
      </c>
      <c r="J73" s="926">
        <v>0</v>
      </c>
      <c r="K73" s="926">
        <v>0</v>
      </c>
      <c r="L73" s="926">
        <v>0</v>
      </c>
      <c r="M73" s="926">
        <v>0</v>
      </c>
      <c r="N73" s="926">
        <v>0</v>
      </c>
      <c r="O73" s="926">
        <v>0</v>
      </c>
      <c r="P73" s="926">
        <v>0</v>
      </c>
      <c r="Q73" s="926">
        <v>0</v>
      </c>
      <c r="R73" s="926">
        <v>0</v>
      </c>
      <c r="S73" s="926">
        <v>0</v>
      </c>
      <c r="T73" s="926">
        <v>0</v>
      </c>
      <c r="U73" s="926">
        <v>0</v>
      </c>
      <c r="V73" s="926">
        <v>0</v>
      </c>
      <c r="W73" s="926">
        <v>0</v>
      </c>
      <c r="X73" s="926">
        <v>0</v>
      </c>
      <c r="Y73" s="926">
        <v>0</v>
      </c>
      <c r="Z73" s="926">
        <v>0</v>
      </c>
      <c r="AA73" s="926">
        <v>0</v>
      </c>
      <c r="AB73" s="926">
        <v>0</v>
      </c>
      <c r="AC73" s="926">
        <v>0</v>
      </c>
      <c r="AD73" s="926">
        <v>0</v>
      </c>
      <c r="AE73" s="926">
        <v>0</v>
      </c>
      <c r="AF73" s="926">
        <v>0</v>
      </c>
      <c r="AG73" s="926">
        <v>0</v>
      </c>
      <c r="AH73" s="926">
        <v>0</v>
      </c>
      <c r="AI73" s="926">
        <v>0</v>
      </c>
      <c r="AJ73" s="926">
        <v>0</v>
      </c>
      <c r="AK73" s="926">
        <v>0</v>
      </c>
      <c r="AL73" s="926">
        <v>0</v>
      </c>
      <c r="AM73" s="926">
        <v>0</v>
      </c>
      <c r="AN73" s="926">
        <v>0</v>
      </c>
      <c r="AO73" s="926">
        <v>0</v>
      </c>
      <c r="AP73" s="926">
        <v>0</v>
      </c>
      <c r="AQ73" s="926">
        <v>0</v>
      </c>
      <c r="AR73" s="926">
        <v>0</v>
      </c>
      <c r="AS73" s="926">
        <v>0</v>
      </c>
      <c r="AT73" s="926">
        <v>0</v>
      </c>
      <c r="AU73" s="926">
        <v>0</v>
      </c>
      <c r="AV73" s="926">
        <v>0</v>
      </c>
      <c r="AW73" s="926">
        <v>0</v>
      </c>
      <c r="AX73" s="26"/>
    </row>
    <row r="74" spans="2:52">
      <c r="B74" s="25"/>
      <c r="C74" s="843"/>
      <c r="D74" s="14" t="str">
        <f>D18</f>
        <v>2006 Standard</v>
      </c>
      <c r="E74" s="35">
        <v>1</v>
      </c>
      <c r="F74" s="35">
        <v>1</v>
      </c>
      <c r="G74" s="35">
        <v>1</v>
      </c>
      <c r="H74" s="35">
        <v>1</v>
      </c>
      <c r="I74" s="35">
        <v>1</v>
      </c>
      <c r="J74" s="35">
        <v>1</v>
      </c>
      <c r="K74" s="35">
        <v>1</v>
      </c>
      <c r="L74" s="35">
        <v>1</v>
      </c>
      <c r="M74" s="35">
        <v>1</v>
      </c>
      <c r="N74" s="35">
        <v>1</v>
      </c>
      <c r="O74" s="35">
        <v>1</v>
      </c>
      <c r="P74" s="35">
        <v>1</v>
      </c>
      <c r="Q74" s="35">
        <v>1</v>
      </c>
      <c r="R74" s="35">
        <v>1</v>
      </c>
      <c r="S74" s="35">
        <v>1</v>
      </c>
      <c r="T74" s="35">
        <v>1</v>
      </c>
      <c r="U74" s="35">
        <v>1</v>
      </c>
      <c r="V74" s="35">
        <v>1</v>
      </c>
      <c r="W74" s="35">
        <v>1</v>
      </c>
      <c r="X74" s="35">
        <v>1</v>
      </c>
      <c r="Y74" s="35">
        <v>1</v>
      </c>
      <c r="Z74" s="35">
        <v>1</v>
      </c>
      <c r="AA74" s="35">
        <v>1</v>
      </c>
      <c r="AB74" s="35">
        <v>1</v>
      </c>
      <c r="AC74" s="35">
        <v>1</v>
      </c>
      <c r="AD74" s="35">
        <v>0</v>
      </c>
      <c r="AE74" s="35">
        <v>0</v>
      </c>
      <c r="AF74" s="35">
        <v>0</v>
      </c>
      <c r="AG74" s="35">
        <v>0</v>
      </c>
      <c r="AH74" s="35">
        <v>0</v>
      </c>
      <c r="AI74" s="35">
        <v>0</v>
      </c>
      <c r="AJ74" s="35">
        <v>0</v>
      </c>
      <c r="AK74" s="35">
        <v>0</v>
      </c>
      <c r="AL74" s="35">
        <v>0</v>
      </c>
      <c r="AM74" s="35">
        <v>0</v>
      </c>
      <c r="AN74" s="35">
        <v>0</v>
      </c>
      <c r="AO74" s="35">
        <v>0</v>
      </c>
      <c r="AP74" s="35">
        <v>0</v>
      </c>
      <c r="AQ74" s="35">
        <v>0</v>
      </c>
      <c r="AR74" s="35">
        <v>0</v>
      </c>
      <c r="AS74" s="35">
        <v>0</v>
      </c>
      <c r="AT74" s="35">
        <v>0</v>
      </c>
      <c r="AU74" s="35">
        <v>0</v>
      </c>
      <c r="AV74" s="35">
        <v>0</v>
      </c>
      <c r="AW74" s="35">
        <v>0</v>
      </c>
      <c r="AX74" s="26"/>
    </row>
    <row r="75" spans="2:52">
      <c r="B75" s="25"/>
      <c r="C75" s="843"/>
      <c r="D75" s="14" t="str">
        <f>D19</f>
        <v>2015 Standard</v>
      </c>
      <c r="E75" s="35">
        <v>0</v>
      </c>
      <c r="F75" s="35">
        <v>0</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1</v>
      </c>
      <c r="AE75" s="35">
        <v>1</v>
      </c>
      <c r="AF75" s="35">
        <v>1</v>
      </c>
      <c r="AG75" s="35">
        <v>1</v>
      </c>
      <c r="AH75" s="35">
        <v>1</v>
      </c>
      <c r="AI75" s="35">
        <v>1</v>
      </c>
      <c r="AJ75" s="35">
        <v>1</v>
      </c>
      <c r="AK75" s="35">
        <v>1</v>
      </c>
      <c r="AL75" s="35">
        <v>1</v>
      </c>
      <c r="AM75" s="35">
        <v>1</v>
      </c>
      <c r="AN75" s="35">
        <v>1</v>
      </c>
      <c r="AO75" s="35">
        <v>1</v>
      </c>
      <c r="AP75" s="35">
        <v>1</v>
      </c>
      <c r="AQ75" s="35">
        <v>1</v>
      </c>
      <c r="AR75" s="35">
        <v>1</v>
      </c>
      <c r="AS75" s="35">
        <v>1</v>
      </c>
      <c r="AT75" s="35">
        <v>1</v>
      </c>
      <c r="AU75" s="35">
        <v>1</v>
      </c>
      <c r="AV75" s="35">
        <v>1</v>
      </c>
      <c r="AW75" s="35">
        <v>1</v>
      </c>
      <c r="AX75" s="26"/>
    </row>
    <row r="76" spans="2:52">
      <c r="B76" s="25"/>
      <c r="C76" s="843"/>
      <c r="D76" s="15"/>
      <c r="E76" s="252"/>
      <c r="F76" s="252"/>
      <c r="G76" s="252"/>
      <c r="H76" s="252"/>
      <c r="I76" s="252"/>
      <c r="J76" s="252"/>
      <c r="K76" s="252"/>
      <c r="L76" s="252"/>
      <c r="M76" s="252"/>
      <c r="N76" s="252"/>
      <c r="O76" s="252"/>
      <c r="P76" s="252"/>
      <c r="Q76" s="252"/>
      <c r="R76" s="252"/>
      <c r="S76" s="252"/>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7"/>
      <c r="AX76" s="26"/>
    </row>
    <row r="77" spans="2:52">
      <c r="B77" s="25"/>
      <c r="C77" s="843"/>
      <c r="D77" s="6" t="str">
        <f>D21</f>
        <v>Single Package Heat Pumps</v>
      </c>
      <c r="E77" s="6">
        <v>1990</v>
      </c>
      <c r="F77" s="6">
        <f>E77+1</f>
        <v>1991</v>
      </c>
      <c r="G77" s="6">
        <f t="shared" ref="G77:T77" si="8">F77+1</f>
        <v>1992</v>
      </c>
      <c r="H77" s="6">
        <f t="shared" si="8"/>
        <v>1993</v>
      </c>
      <c r="I77" s="6">
        <f t="shared" si="8"/>
        <v>1994</v>
      </c>
      <c r="J77" s="6">
        <f t="shared" si="8"/>
        <v>1995</v>
      </c>
      <c r="K77" s="6">
        <f t="shared" si="8"/>
        <v>1996</v>
      </c>
      <c r="L77" s="6">
        <f t="shared" si="8"/>
        <v>1997</v>
      </c>
      <c r="M77" s="6">
        <f t="shared" si="8"/>
        <v>1998</v>
      </c>
      <c r="N77" s="6">
        <f t="shared" si="8"/>
        <v>1999</v>
      </c>
      <c r="O77" s="6">
        <f t="shared" si="8"/>
        <v>2000</v>
      </c>
      <c r="P77" s="6">
        <f t="shared" si="8"/>
        <v>2001</v>
      </c>
      <c r="Q77" s="6">
        <f t="shared" si="8"/>
        <v>2002</v>
      </c>
      <c r="R77" s="6">
        <f t="shared" si="8"/>
        <v>2003</v>
      </c>
      <c r="S77" s="6">
        <f t="shared" si="8"/>
        <v>2004</v>
      </c>
      <c r="T77" s="6">
        <f t="shared" si="8"/>
        <v>2005</v>
      </c>
      <c r="U77" s="6">
        <f t="shared" ref="U77:AW77" si="9">U35</f>
        <v>2006</v>
      </c>
      <c r="V77" s="6">
        <f t="shared" si="9"/>
        <v>2007</v>
      </c>
      <c r="W77" s="6">
        <f t="shared" si="9"/>
        <v>2008</v>
      </c>
      <c r="X77" s="6">
        <f t="shared" si="9"/>
        <v>2009</v>
      </c>
      <c r="Y77" s="6">
        <f t="shared" si="9"/>
        <v>2010</v>
      </c>
      <c r="Z77" s="6">
        <f t="shared" si="9"/>
        <v>2011</v>
      </c>
      <c r="AA77" s="6">
        <f t="shared" si="9"/>
        <v>2012</v>
      </c>
      <c r="AB77" s="6">
        <f t="shared" si="9"/>
        <v>2013</v>
      </c>
      <c r="AC77" s="6">
        <f t="shared" si="9"/>
        <v>2014</v>
      </c>
      <c r="AD77" s="6">
        <f t="shared" si="9"/>
        <v>2015</v>
      </c>
      <c r="AE77" s="6">
        <f t="shared" si="9"/>
        <v>2016</v>
      </c>
      <c r="AF77" s="6">
        <f t="shared" si="9"/>
        <v>2017</v>
      </c>
      <c r="AG77" s="6">
        <f t="shared" si="9"/>
        <v>2018</v>
      </c>
      <c r="AH77" s="6">
        <f t="shared" si="9"/>
        <v>2019</v>
      </c>
      <c r="AI77" s="6">
        <f t="shared" si="9"/>
        <v>2020</v>
      </c>
      <c r="AJ77" s="6">
        <f t="shared" si="9"/>
        <v>2021</v>
      </c>
      <c r="AK77" s="6">
        <f t="shared" si="9"/>
        <v>2022</v>
      </c>
      <c r="AL77" s="6">
        <f t="shared" si="9"/>
        <v>2023</v>
      </c>
      <c r="AM77" s="6">
        <f t="shared" si="9"/>
        <v>2024</v>
      </c>
      <c r="AN77" s="6">
        <f t="shared" si="9"/>
        <v>2025</v>
      </c>
      <c r="AO77" s="6">
        <f t="shared" si="9"/>
        <v>2026</v>
      </c>
      <c r="AP77" s="6">
        <f t="shared" si="9"/>
        <v>2027</v>
      </c>
      <c r="AQ77" s="6">
        <f t="shared" si="9"/>
        <v>2028</v>
      </c>
      <c r="AR77" s="6">
        <f t="shared" si="9"/>
        <v>2029</v>
      </c>
      <c r="AS77" s="6">
        <f t="shared" si="9"/>
        <v>2030</v>
      </c>
      <c r="AT77" s="6">
        <f t="shared" si="9"/>
        <v>2031</v>
      </c>
      <c r="AU77" s="6">
        <f t="shared" si="9"/>
        <v>2032</v>
      </c>
      <c r="AV77" s="6">
        <f t="shared" si="9"/>
        <v>2033</v>
      </c>
      <c r="AW77" s="6">
        <f t="shared" si="9"/>
        <v>2034</v>
      </c>
      <c r="AX77" s="26"/>
    </row>
    <row r="78" spans="2:52">
      <c r="B78" s="25"/>
      <c r="C78" s="843"/>
      <c r="D78" s="14" t="str">
        <f>D23</f>
        <v>5th Plan Baseline ASHRAE 90.1-1999</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26"/>
    </row>
    <row r="79" spans="2:52">
      <c r="B79" s="25"/>
      <c r="C79" s="843"/>
      <c r="D79" s="14" t="str">
        <f>D24</f>
        <v>6th Plan Baseline ASHRAE 90.1-2010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26"/>
    </row>
    <row r="80" spans="2:52">
      <c r="B80" s="25"/>
      <c r="C80" s="843"/>
      <c r="D80" s="14" t="str">
        <f>D25</f>
        <v>6th Plan 9.0 HSPF Upgrade Option</v>
      </c>
      <c r="E80" s="926">
        <v>0</v>
      </c>
      <c r="F80" s="926">
        <v>0</v>
      </c>
      <c r="G80" s="926">
        <v>0</v>
      </c>
      <c r="H80" s="926">
        <v>0</v>
      </c>
      <c r="I80" s="926">
        <v>0</v>
      </c>
      <c r="J80" s="926">
        <v>0</v>
      </c>
      <c r="K80" s="926">
        <v>0</v>
      </c>
      <c r="L80" s="926">
        <v>0</v>
      </c>
      <c r="M80" s="926">
        <v>0</v>
      </c>
      <c r="N80" s="926">
        <v>0</v>
      </c>
      <c r="O80" s="926">
        <v>0</v>
      </c>
      <c r="P80" s="926">
        <v>0</v>
      </c>
      <c r="Q80" s="926">
        <v>0</v>
      </c>
      <c r="R80" s="926">
        <v>0</v>
      </c>
      <c r="S80" s="926">
        <v>0</v>
      </c>
      <c r="T80" s="926">
        <v>0</v>
      </c>
      <c r="U80" s="926">
        <v>0</v>
      </c>
      <c r="V80" s="926">
        <v>0</v>
      </c>
      <c r="W80" s="926">
        <v>0</v>
      </c>
      <c r="X80" s="926">
        <v>0</v>
      </c>
      <c r="Y80" s="926">
        <v>0</v>
      </c>
      <c r="Z80" s="926">
        <v>0</v>
      </c>
      <c r="AA80" s="926">
        <v>0</v>
      </c>
      <c r="AB80" s="926">
        <v>0</v>
      </c>
      <c r="AC80" s="926">
        <v>0</v>
      </c>
      <c r="AD80" s="926">
        <v>0</v>
      </c>
      <c r="AE80" s="926">
        <v>0</v>
      </c>
      <c r="AF80" s="926">
        <v>0</v>
      </c>
      <c r="AG80" s="926">
        <v>0</v>
      </c>
      <c r="AH80" s="926">
        <v>0</v>
      </c>
      <c r="AI80" s="926">
        <v>0</v>
      </c>
      <c r="AJ80" s="926">
        <v>0</v>
      </c>
      <c r="AK80" s="926">
        <v>0</v>
      </c>
      <c r="AL80" s="926">
        <v>0</v>
      </c>
      <c r="AM80" s="926">
        <v>0</v>
      </c>
      <c r="AN80" s="926">
        <v>0</v>
      </c>
      <c r="AO80" s="926">
        <v>0</v>
      </c>
      <c r="AP80" s="926">
        <v>0</v>
      </c>
      <c r="AQ80" s="926">
        <v>0</v>
      </c>
      <c r="AR80" s="926">
        <v>0</v>
      </c>
      <c r="AS80" s="926">
        <v>0</v>
      </c>
      <c r="AT80" s="926">
        <v>0</v>
      </c>
      <c r="AU80" s="926">
        <v>0</v>
      </c>
      <c r="AV80" s="926">
        <v>0</v>
      </c>
      <c r="AW80" s="926">
        <v>0</v>
      </c>
      <c r="AX80" s="26"/>
    </row>
    <row r="81" spans="2:57">
      <c r="B81" s="25"/>
      <c r="C81" s="843"/>
      <c r="D81" s="14" t="str">
        <f>D26</f>
        <v>2006 Standard</v>
      </c>
      <c r="E81" s="35">
        <v>1</v>
      </c>
      <c r="F81" s="35">
        <v>1</v>
      </c>
      <c r="G81" s="35">
        <v>1</v>
      </c>
      <c r="H81" s="35">
        <v>1</v>
      </c>
      <c r="I81" s="35">
        <v>1</v>
      </c>
      <c r="J81" s="35">
        <v>1</v>
      </c>
      <c r="K81" s="35">
        <v>1</v>
      </c>
      <c r="L81" s="35">
        <v>1</v>
      </c>
      <c r="M81" s="35">
        <v>1</v>
      </c>
      <c r="N81" s="35">
        <v>1</v>
      </c>
      <c r="O81" s="35">
        <v>1</v>
      </c>
      <c r="P81" s="35">
        <v>1</v>
      </c>
      <c r="Q81" s="35">
        <v>1</v>
      </c>
      <c r="R81" s="35">
        <v>1</v>
      </c>
      <c r="S81" s="35">
        <v>1</v>
      </c>
      <c r="T81" s="35">
        <v>1</v>
      </c>
      <c r="U81" s="35">
        <v>1</v>
      </c>
      <c r="V81" s="35">
        <v>1</v>
      </c>
      <c r="W81" s="35">
        <v>1</v>
      </c>
      <c r="X81" s="35">
        <v>1</v>
      </c>
      <c r="Y81" s="35">
        <v>1</v>
      </c>
      <c r="Z81" s="35">
        <v>1</v>
      </c>
      <c r="AA81" s="35">
        <v>1</v>
      </c>
      <c r="AB81" s="35">
        <v>1</v>
      </c>
      <c r="AC81" s="35">
        <v>1</v>
      </c>
      <c r="AD81" s="35">
        <v>0</v>
      </c>
      <c r="AE81" s="35">
        <v>0</v>
      </c>
      <c r="AF81" s="35">
        <v>0</v>
      </c>
      <c r="AG81" s="35">
        <v>0</v>
      </c>
      <c r="AH81" s="35">
        <v>0</v>
      </c>
      <c r="AI81" s="35">
        <v>0</v>
      </c>
      <c r="AJ81" s="35">
        <v>0</v>
      </c>
      <c r="AK81" s="35">
        <v>0</v>
      </c>
      <c r="AL81" s="35">
        <v>0</v>
      </c>
      <c r="AM81" s="35">
        <v>0</v>
      </c>
      <c r="AN81" s="35">
        <v>0</v>
      </c>
      <c r="AO81" s="35">
        <v>0</v>
      </c>
      <c r="AP81" s="35">
        <v>0</v>
      </c>
      <c r="AQ81" s="35">
        <v>0</v>
      </c>
      <c r="AR81" s="35">
        <v>0</v>
      </c>
      <c r="AS81" s="35">
        <v>0</v>
      </c>
      <c r="AT81" s="35">
        <v>0</v>
      </c>
      <c r="AU81" s="35">
        <v>0</v>
      </c>
      <c r="AV81" s="35">
        <v>0</v>
      </c>
      <c r="AW81" s="35">
        <v>0</v>
      </c>
      <c r="AX81" s="26"/>
    </row>
    <row r="82" spans="2:57">
      <c r="B82" s="25"/>
      <c r="C82" s="843"/>
      <c r="D82" s="14" t="str">
        <f>D27</f>
        <v>2015 Standard</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1</v>
      </c>
      <c r="AE82" s="35">
        <v>1</v>
      </c>
      <c r="AF82" s="35">
        <v>1</v>
      </c>
      <c r="AG82" s="35">
        <v>1</v>
      </c>
      <c r="AH82" s="35">
        <v>1</v>
      </c>
      <c r="AI82" s="35">
        <v>1</v>
      </c>
      <c r="AJ82" s="35">
        <v>1</v>
      </c>
      <c r="AK82" s="35">
        <v>1</v>
      </c>
      <c r="AL82" s="35">
        <v>1</v>
      </c>
      <c r="AM82" s="35">
        <v>1</v>
      </c>
      <c r="AN82" s="35">
        <v>1</v>
      </c>
      <c r="AO82" s="35">
        <v>1</v>
      </c>
      <c r="AP82" s="35">
        <v>1</v>
      </c>
      <c r="AQ82" s="35">
        <v>1</v>
      </c>
      <c r="AR82" s="35">
        <v>1</v>
      </c>
      <c r="AS82" s="35">
        <v>1</v>
      </c>
      <c r="AT82" s="35">
        <v>1</v>
      </c>
      <c r="AU82" s="35">
        <v>1</v>
      </c>
      <c r="AV82" s="35">
        <v>1</v>
      </c>
      <c r="AW82" s="35">
        <v>1</v>
      </c>
      <c r="AX82" s="26"/>
    </row>
    <row r="83" spans="2:57">
      <c r="B83" s="25"/>
      <c r="C83" s="843"/>
      <c r="D83" s="843"/>
      <c r="E83" s="843"/>
      <c r="F83" s="843"/>
      <c r="G83" s="843"/>
      <c r="H83" s="843"/>
      <c r="I83" s="843"/>
      <c r="J83" s="843"/>
      <c r="K83" s="843"/>
      <c r="L83" s="843"/>
      <c r="M83" s="843"/>
      <c r="N83" s="843"/>
      <c r="O83" s="843"/>
      <c r="P83" s="843"/>
      <c r="Q83" s="843"/>
      <c r="R83" s="843"/>
      <c r="S83" s="843"/>
      <c r="T83" s="843"/>
      <c r="U83" s="843"/>
      <c r="V83" s="843"/>
      <c r="W83" s="843"/>
      <c r="X83" s="843"/>
      <c r="Y83" s="843"/>
      <c r="Z83" s="843"/>
      <c r="AA83" s="843"/>
      <c r="AB83" s="843"/>
      <c r="AC83" s="843"/>
      <c r="AD83" s="843"/>
      <c r="AE83" s="843"/>
      <c r="AF83" s="843"/>
      <c r="AG83" s="843"/>
      <c r="AH83" s="843"/>
      <c r="AI83" s="843"/>
      <c r="AJ83" s="843"/>
      <c r="AK83" s="843"/>
      <c r="AL83" s="843"/>
      <c r="AM83" s="843"/>
      <c r="AN83" s="843"/>
      <c r="AO83" s="843"/>
      <c r="AP83" s="843"/>
      <c r="AQ83" s="843"/>
      <c r="AR83" s="843"/>
      <c r="AS83" s="843"/>
      <c r="AT83" s="843"/>
      <c r="AU83" s="843"/>
      <c r="AV83" s="843"/>
      <c r="AW83" s="843"/>
      <c r="AX83" s="26"/>
    </row>
    <row r="84" spans="2:57">
      <c r="B84" s="25"/>
      <c r="C84" s="843"/>
      <c r="D84" s="843"/>
      <c r="E84" s="843"/>
      <c r="F84" s="843"/>
      <c r="G84" s="843"/>
      <c r="H84" s="843"/>
      <c r="I84" s="843"/>
      <c r="J84" s="843"/>
      <c r="K84" s="843"/>
      <c r="L84" s="843"/>
      <c r="M84" s="843"/>
      <c r="N84" s="843"/>
      <c r="O84" s="843"/>
      <c r="P84" s="843"/>
      <c r="Q84" s="843"/>
      <c r="R84" s="843"/>
      <c r="S84" s="843"/>
      <c r="T84" s="843"/>
      <c r="U84" s="843"/>
      <c r="V84" s="843"/>
      <c r="W84" s="843"/>
      <c r="X84" s="843"/>
      <c r="Y84" s="843"/>
      <c r="Z84" s="843"/>
      <c r="AA84" s="843"/>
      <c r="AB84" s="843"/>
      <c r="AC84" s="843"/>
      <c r="AD84" s="843"/>
      <c r="AE84" s="843"/>
      <c r="AF84" s="843"/>
      <c r="AG84" s="843"/>
      <c r="AH84" s="843"/>
      <c r="AI84" s="843"/>
      <c r="AJ84" s="843"/>
      <c r="AK84" s="843"/>
      <c r="AL84" s="843"/>
      <c r="AM84" s="843"/>
      <c r="AN84" s="843"/>
      <c r="AO84" s="843"/>
      <c r="AP84" s="843"/>
      <c r="AQ84" s="843"/>
      <c r="AR84" s="843"/>
      <c r="AS84" s="843"/>
      <c r="AT84" s="843"/>
      <c r="AU84" s="843"/>
      <c r="AV84" s="843"/>
      <c r="AW84" s="843"/>
      <c r="AX84" s="26"/>
    </row>
    <row r="85" spans="2:57" ht="13.5" thickBot="1">
      <c r="B85" s="28"/>
      <c r="C85" s="29"/>
      <c r="D85" s="29"/>
      <c r="E85" s="46"/>
      <c r="F85" s="46"/>
      <c r="G85" s="46"/>
      <c r="H85" s="46"/>
      <c r="I85" s="46"/>
      <c r="J85" s="46"/>
      <c r="K85" s="46"/>
      <c r="L85" s="46"/>
      <c r="M85" s="46"/>
      <c r="N85" s="46"/>
      <c r="O85" s="46"/>
      <c r="P85" s="46"/>
      <c r="Q85" s="46"/>
      <c r="R85" s="46"/>
      <c r="S85" s="46"/>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30"/>
    </row>
    <row r="87" spans="2:57" ht="13.5" thickBot="1">
      <c r="B87" s="849" t="s">
        <v>68</v>
      </c>
    </row>
    <row r="88" spans="2:57">
      <c r="B88" s="3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32"/>
    </row>
    <row r="89" spans="2:57">
      <c r="B89" s="25"/>
      <c r="C89" s="843"/>
      <c r="D89" s="40" t="s">
        <v>5</v>
      </c>
      <c r="E89" s="40">
        <v>1990</v>
      </c>
      <c r="F89" s="40">
        <v>1991</v>
      </c>
      <c r="G89" s="40">
        <v>1992</v>
      </c>
      <c r="H89" s="40">
        <v>1993</v>
      </c>
      <c r="I89" s="40">
        <v>1994</v>
      </c>
      <c r="J89" s="40">
        <v>1995</v>
      </c>
      <c r="K89" s="40">
        <v>1996</v>
      </c>
      <c r="L89" s="40">
        <v>1997</v>
      </c>
      <c r="M89" s="40">
        <v>1998</v>
      </c>
      <c r="N89" s="40">
        <v>1999</v>
      </c>
      <c r="O89" s="40">
        <v>2000</v>
      </c>
      <c r="P89" s="40">
        <v>2001</v>
      </c>
      <c r="Q89" s="40">
        <v>2002</v>
      </c>
      <c r="R89" s="40">
        <v>2003</v>
      </c>
      <c r="S89" s="40">
        <v>2004</v>
      </c>
      <c r="T89" s="40">
        <v>2005</v>
      </c>
      <c r="U89" s="40">
        <v>2006</v>
      </c>
      <c r="V89" s="40">
        <v>2007</v>
      </c>
      <c r="W89" s="40">
        <v>2008</v>
      </c>
      <c r="X89" s="40">
        <v>2009</v>
      </c>
      <c r="Y89" s="40">
        <v>2010</v>
      </c>
      <c r="Z89" s="40">
        <v>2011</v>
      </c>
      <c r="AA89" s="40">
        <v>2012</v>
      </c>
      <c r="AB89" s="40">
        <v>2013</v>
      </c>
      <c r="AC89" s="40">
        <v>2014</v>
      </c>
      <c r="AD89" s="40">
        <v>2015</v>
      </c>
      <c r="AE89" s="40">
        <v>2016</v>
      </c>
      <c r="AF89" s="40">
        <v>2017</v>
      </c>
      <c r="AG89" s="40">
        <v>2018</v>
      </c>
      <c r="AH89" s="40">
        <v>2019</v>
      </c>
      <c r="AI89" s="40">
        <v>2020</v>
      </c>
      <c r="AJ89" s="40">
        <v>2021</v>
      </c>
      <c r="AK89" s="40">
        <v>2022</v>
      </c>
      <c r="AL89" s="40">
        <v>2023</v>
      </c>
      <c r="AM89" s="40">
        <v>2024</v>
      </c>
      <c r="AN89" s="40">
        <v>2025</v>
      </c>
      <c r="AO89" s="40">
        <v>2026</v>
      </c>
      <c r="AP89" s="40">
        <v>2027</v>
      </c>
      <c r="AQ89" s="40">
        <v>2028</v>
      </c>
      <c r="AR89" s="40">
        <v>2029</v>
      </c>
      <c r="AS89" s="40">
        <v>2030</v>
      </c>
      <c r="AT89" s="40">
        <v>2031</v>
      </c>
      <c r="AU89" s="40">
        <v>2032</v>
      </c>
      <c r="AV89" s="40">
        <v>2033</v>
      </c>
      <c r="AW89" s="40">
        <v>2034</v>
      </c>
      <c r="AX89" s="26"/>
    </row>
    <row r="90" spans="2:57">
      <c r="B90" s="25"/>
      <c r="C90" s="843"/>
      <c r="D90" s="14" t="str">
        <f>D13</f>
        <v>Split System Heat Pumps</v>
      </c>
      <c r="E90" s="43">
        <f>$E$9</f>
        <v>0.877</v>
      </c>
      <c r="F90" s="43">
        <f t="shared" ref="F90:AW90" si="10">$E$9</f>
        <v>0.877</v>
      </c>
      <c r="G90" s="43">
        <f t="shared" si="10"/>
        <v>0.877</v>
      </c>
      <c r="H90" s="43">
        <f t="shared" si="10"/>
        <v>0.877</v>
      </c>
      <c r="I90" s="43">
        <f t="shared" si="10"/>
        <v>0.877</v>
      </c>
      <c r="J90" s="43">
        <f t="shared" si="10"/>
        <v>0.877</v>
      </c>
      <c r="K90" s="43">
        <f t="shared" si="10"/>
        <v>0.877</v>
      </c>
      <c r="L90" s="43">
        <f t="shared" si="10"/>
        <v>0.877</v>
      </c>
      <c r="M90" s="43">
        <f t="shared" si="10"/>
        <v>0.877</v>
      </c>
      <c r="N90" s="43">
        <f t="shared" si="10"/>
        <v>0.877</v>
      </c>
      <c r="O90" s="43">
        <f t="shared" si="10"/>
        <v>0.877</v>
      </c>
      <c r="P90" s="43">
        <f t="shared" si="10"/>
        <v>0.877</v>
      </c>
      <c r="Q90" s="43">
        <f t="shared" si="10"/>
        <v>0.877</v>
      </c>
      <c r="R90" s="43">
        <f t="shared" si="10"/>
        <v>0.877</v>
      </c>
      <c r="S90" s="43">
        <f t="shared" si="10"/>
        <v>0.877</v>
      </c>
      <c r="T90" s="43">
        <f t="shared" si="10"/>
        <v>0.877</v>
      </c>
      <c r="U90" s="43">
        <f t="shared" si="10"/>
        <v>0.877</v>
      </c>
      <c r="V90" s="43">
        <f t="shared" si="10"/>
        <v>0.877</v>
      </c>
      <c r="W90" s="43">
        <f t="shared" si="10"/>
        <v>0.877</v>
      </c>
      <c r="X90" s="43">
        <f t="shared" si="10"/>
        <v>0.877</v>
      </c>
      <c r="Y90" s="43">
        <f t="shared" si="10"/>
        <v>0.877</v>
      </c>
      <c r="Z90" s="43">
        <f t="shared" si="10"/>
        <v>0.877</v>
      </c>
      <c r="AA90" s="43">
        <f t="shared" si="10"/>
        <v>0.877</v>
      </c>
      <c r="AB90" s="43">
        <f t="shared" si="10"/>
        <v>0.877</v>
      </c>
      <c r="AC90" s="43">
        <f t="shared" si="10"/>
        <v>0.877</v>
      </c>
      <c r="AD90" s="43">
        <f t="shared" si="10"/>
        <v>0.877</v>
      </c>
      <c r="AE90" s="43">
        <f t="shared" si="10"/>
        <v>0.877</v>
      </c>
      <c r="AF90" s="43">
        <f t="shared" si="10"/>
        <v>0.877</v>
      </c>
      <c r="AG90" s="43">
        <f t="shared" si="10"/>
        <v>0.877</v>
      </c>
      <c r="AH90" s="43">
        <f t="shared" si="10"/>
        <v>0.877</v>
      </c>
      <c r="AI90" s="43">
        <f t="shared" si="10"/>
        <v>0.877</v>
      </c>
      <c r="AJ90" s="43">
        <f t="shared" si="10"/>
        <v>0.877</v>
      </c>
      <c r="AK90" s="43">
        <f t="shared" si="10"/>
        <v>0.877</v>
      </c>
      <c r="AL90" s="43">
        <f t="shared" si="10"/>
        <v>0.877</v>
      </c>
      <c r="AM90" s="43">
        <f t="shared" si="10"/>
        <v>0.877</v>
      </c>
      <c r="AN90" s="43">
        <f t="shared" si="10"/>
        <v>0.877</v>
      </c>
      <c r="AO90" s="43">
        <f t="shared" si="10"/>
        <v>0.877</v>
      </c>
      <c r="AP90" s="43">
        <f t="shared" si="10"/>
        <v>0.877</v>
      </c>
      <c r="AQ90" s="43">
        <f t="shared" si="10"/>
        <v>0.877</v>
      </c>
      <c r="AR90" s="43">
        <f t="shared" si="10"/>
        <v>0.877</v>
      </c>
      <c r="AS90" s="43">
        <f t="shared" si="10"/>
        <v>0.877</v>
      </c>
      <c r="AT90" s="43">
        <f t="shared" si="10"/>
        <v>0.877</v>
      </c>
      <c r="AU90" s="43">
        <f t="shared" si="10"/>
        <v>0.877</v>
      </c>
      <c r="AV90" s="43">
        <f t="shared" si="10"/>
        <v>0.877</v>
      </c>
      <c r="AW90" s="43">
        <f t="shared" si="10"/>
        <v>0.877</v>
      </c>
      <c r="AX90" s="44"/>
      <c r="AY90" s="42"/>
      <c r="AZ90" s="42"/>
      <c r="BA90" s="42"/>
      <c r="BB90" s="42"/>
      <c r="BC90" s="42"/>
      <c r="BD90" s="42"/>
      <c r="BE90" s="42"/>
    </row>
    <row r="91" spans="2:57">
      <c r="B91" s="25"/>
      <c r="C91" s="843"/>
      <c r="D91" s="14" t="str">
        <f>D21</f>
        <v>Single Package Heat Pumps</v>
      </c>
      <c r="E91" s="43">
        <f>$E$10</f>
        <v>0.123</v>
      </c>
      <c r="F91" s="43">
        <f t="shared" ref="F91:AW91" si="11">$E$10</f>
        <v>0.123</v>
      </c>
      <c r="G91" s="43">
        <f t="shared" si="11"/>
        <v>0.123</v>
      </c>
      <c r="H91" s="43">
        <f t="shared" si="11"/>
        <v>0.123</v>
      </c>
      <c r="I91" s="43">
        <f t="shared" si="11"/>
        <v>0.123</v>
      </c>
      <c r="J91" s="43">
        <f t="shared" si="11"/>
        <v>0.123</v>
      </c>
      <c r="K91" s="43">
        <f t="shared" si="11"/>
        <v>0.123</v>
      </c>
      <c r="L91" s="43">
        <f t="shared" si="11"/>
        <v>0.123</v>
      </c>
      <c r="M91" s="43">
        <f t="shared" si="11"/>
        <v>0.123</v>
      </c>
      <c r="N91" s="43">
        <f t="shared" si="11"/>
        <v>0.123</v>
      </c>
      <c r="O91" s="43">
        <f t="shared" si="11"/>
        <v>0.123</v>
      </c>
      <c r="P91" s="43">
        <f t="shared" si="11"/>
        <v>0.123</v>
      </c>
      <c r="Q91" s="43">
        <f t="shared" si="11"/>
        <v>0.123</v>
      </c>
      <c r="R91" s="43">
        <f t="shared" si="11"/>
        <v>0.123</v>
      </c>
      <c r="S91" s="43">
        <f t="shared" si="11"/>
        <v>0.123</v>
      </c>
      <c r="T91" s="43">
        <f t="shared" si="11"/>
        <v>0.123</v>
      </c>
      <c r="U91" s="43">
        <f t="shared" si="11"/>
        <v>0.123</v>
      </c>
      <c r="V91" s="43">
        <f t="shared" si="11"/>
        <v>0.123</v>
      </c>
      <c r="W91" s="43">
        <f t="shared" si="11"/>
        <v>0.123</v>
      </c>
      <c r="X91" s="43">
        <f t="shared" si="11"/>
        <v>0.123</v>
      </c>
      <c r="Y91" s="43">
        <f t="shared" si="11"/>
        <v>0.123</v>
      </c>
      <c r="Z91" s="43">
        <f t="shared" si="11"/>
        <v>0.123</v>
      </c>
      <c r="AA91" s="43">
        <f t="shared" si="11"/>
        <v>0.123</v>
      </c>
      <c r="AB91" s="43">
        <f t="shared" si="11"/>
        <v>0.123</v>
      </c>
      <c r="AC91" s="43">
        <f t="shared" si="11"/>
        <v>0.123</v>
      </c>
      <c r="AD91" s="43">
        <f t="shared" si="11"/>
        <v>0.123</v>
      </c>
      <c r="AE91" s="43">
        <f t="shared" si="11"/>
        <v>0.123</v>
      </c>
      <c r="AF91" s="43">
        <f t="shared" si="11"/>
        <v>0.123</v>
      </c>
      <c r="AG91" s="43">
        <f t="shared" si="11"/>
        <v>0.123</v>
      </c>
      <c r="AH91" s="43">
        <f t="shared" si="11"/>
        <v>0.123</v>
      </c>
      <c r="AI91" s="43">
        <f t="shared" si="11"/>
        <v>0.123</v>
      </c>
      <c r="AJ91" s="43">
        <f t="shared" si="11"/>
        <v>0.123</v>
      </c>
      <c r="AK91" s="43">
        <f t="shared" si="11"/>
        <v>0.123</v>
      </c>
      <c r="AL91" s="43">
        <f t="shared" si="11"/>
        <v>0.123</v>
      </c>
      <c r="AM91" s="43">
        <f t="shared" si="11"/>
        <v>0.123</v>
      </c>
      <c r="AN91" s="43">
        <f t="shared" si="11"/>
        <v>0.123</v>
      </c>
      <c r="AO91" s="43">
        <f t="shared" si="11"/>
        <v>0.123</v>
      </c>
      <c r="AP91" s="43">
        <f t="shared" si="11"/>
        <v>0.123</v>
      </c>
      <c r="AQ91" s="43">
        <f t="shared" si="11"/>
        <v>0.123</v>
      </c>
      <c r="AR91" s="43">
        <f t="shared" si="11"/>
        <v>0.123</v>
      </c>
      <c r="AS91" s="43">
        <f t="shared" si="11"/>
        <v>0.123</v>
      </c>
      <c r="AT91" s="43">
        <f t="shared" si="11"/>
        <v>0.123</v>
      </c>
      <c r="AU91" s="43">
        <f t="shared" si="11"/>
        <v>0.123</v>
      </c>
      <c r="AV91" s="43">
        <f t="shared" si="11"/>
        <v>0.123</v>
      </c>
      <c r="AW91" s="43">
        <f t="shared" si="11"/>
        <v>0.123</v>
      </c>
      <c r="AX91" s="44"/>
      <c r="AY91" s="42"/>
      <c r="AZ91" s="42"/>
      <c r="BA91" s="42"/>
      <c r="BB91" s="42"/>
      <c r="BC91" s="42"/>
      <c r="BD91" s="42"/>
      <c r="BE91" s="42"/>
    </row>
    <row r="92" spans="2:57" ht="13.5" thickBot="1">
      <c r="B92" s="45"/>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7"/>
    </row>
    <row r="94" spans="2:57" ht="13.5" thickBot="1">
      <c r="B94" s="849" t="s">
        <v>91</v>
      </c>
    </row>
    <row r="95" spans="2:57">
      <c r="B95" s="20"/>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32"/>
    </row>
    <row r="96" spans="2:57">
      <c r="B96" s="33" t="s">
        <v>555</v>
      </c>
      <c r="C96" s="843"/>
      <c r="D96" s="843"/>
      <c r="E96" s="843"/>
      <c r="F96" s="843"/>
      <c r="G96" s="843"/>
      <c r="H96" s="843"/>
      <c r="I96" s="843"/>
      <c r="J96" s="843"/>
      <c r="K96" s="843"/>
      <c r="L96" s="843"/>
      <c r="M96" s="843"/>
      <c r="N96" s="843"/>
      <c r="O96" s="843"/>
      <c r="P96" s="843"/>
      <c r="Q96" s="843"/>
      <c r="R96" s="843"/>
      <c r="S96" s="843"/>
      <c r="T96" s="843"/>
      <c r="U96" s="843"/>
      <c r="V96" s="843"/>
      <c r="W96" s="843"/>
      <c r="X96" s="843"/>
      <c r="Y96" s="843"/>
      <c r="Z96" s="843"/>
      <c r="AA96" s="843"/>
      <c r="AB96" s="843"/>
      <c r="AC96" s="843"/>
      <c r="AD96" s="843"/>
      <c r="AE96" s="843"/>
      <c r="AF96" s="843"/>
      <c r="AG96" s="843"/>
      <c r="AH96" s="843"/>
      <c r="AI96" s="843"/>
      <c r="AJ96" s="843"/>
      <c r="AK96" s="843"/>
      <c r="AL96" s="843"/>
      <c r="AM96" s="843"/>
      <c r="AN96" s="843"/>
      <c r="AO96" s="843"/>
      <c r="AP96" s="843"/>
      <c r="AQ96" s="843"/>
      <c r="AR96" s="843"/>
      <c r="AS96" s="843"/>
      <c r="AT96" s="843"/>
      <c r="AU96" s="843"/>
      <c r="AV96" s="843"/>
      <c r="AW96" s="843"/>
      <c r="AX96" s="26"/>
    </row>
    <row r="97" spans="2:50">
      <c r="B97" s="25"/>
      <c r="C97" s="843"/>
      <c r="D97" s="843"/>
      <c r="E97" s="843"/>
      <c r="F97" s="843"/>
      <c r="G97" s="843"/>
      <c r="H97" s="843"/>
      <c r="I97" s="843"/>
      <c r="J97" s="843"/>
      <c r="K97" s="843"/>
      <c r="L97" s="843"/>
      <c r="M97" s="843"/>
      <c r="N97" s="843"/>
      <c r="O97" s="843"/>
      <c r="P97" s="843"/>
      <c r="Q97" s="843"/>
      <c r="R97" s="843"/>
      <c r="S97" s="843"/>
      <c r="T97" s="843"/>
      <c r="U97" s="843"/>
      <c r="V97" s="843"/>
      <c r="W97" s="843"/>
      <c r="X97" s="843"/>
      <c r="Y97" s="843"/>
      <c r="Z97" s="843"/>
      <c r="AA97" s="843"/>
      <c r="AB97" s="843"/>
      <c r="AC97" s="843"/>
      <c r="AD97" s="843"/>
      <c r="AE97" s="843"/>
      <c r="AF97" s="843"/>
      <c r="AG97" s="843"/>
      <c r="AH97" s="843"/>
      <c r="AI97" s="843"/>
      <c r="AJ97" s="843"/>
      <c r="AK97" s="843"/>
      <c r="AL97" s="843"/>
      <c r="AM97" s="843"/>
      <c r="AN97" s="843"/>
      <c r="AO97" s="843"/>
      <c r="AP97" s="843"/>
      <c r="AQ97" s="843"/>
      <c r="AR97" s="843"/>
      <c r="AS97" s="843"/>
      <c r="AT97" s="843"/>
      <c r="AU97" s="843"/>
      <c r="AV97" s="843"/>
      <c r="AW97" s="843"/>
      <c r="AX97" s="26"/>
    </row>
    <row r="98" spans="2:50">
      <c r="B98" s="25"/>
      <c r="C98" s="843"/>
      <c r="D98" s="40" t="s">
        <v>5</v>
      </c>
      <c r="E98" s="40">
        <v>1990</v>
      </c>
      <c r="F98" s="40">
        <v>1991</v>
      </c>
      <c r="G98" s="40">
        <v>1992</v>
      </c>
      <c r="H98" s="40">
        <v>1993</v>
      </c>
      <c r="I98" s="40">
        <v>1994</v>
      </c>
      <c r="J98" s="40">
        <v>1995</v>
      </c>
      <c r="K98" s="40">
        <v>1996</v>
      </c>
      <c r="L98" s="40">
        <v>1997</v>
      </c>
      <c r="M98" s="40">
        <v>1998</v>
      </c>
      <c r="N98" s="40">
        <v>1999</v>
      </c>
      <c r="O98" s="40">
        <v>2000</v>
      </c>
      <c r="P98" s="40">
        <v>2001</v>
      </c>
      <c r="Q98" s="40">
        <v>2002</v>
      </c>
      <c r="R98" s="40">
        <v>2003</v>
      </c>
      <c r="S98" s="40">
        <v>2004</v>
      </c>
      <c r="T98" s="40">
        <v>2005</v>
      </c>
      <c r="U98" s="40">
        <v>2006</v>
      </c>
      <c r="V98" s="40">
        <v>2007</v>
      </c>
      <c r="W98" s="40">
        <v>2008</v>
      </c>
      <c r="X98" s="40">
        <v>2009</v>
      </c>
      <c r="Y98" s="40">
        <v>2010</v>
      </c>
      <c r="Z98" s="40">
        <v>2011</v>
      </c>
      <c r="AA98" s="40">
        <v>2012</v>
      </c>
      <c r="AB98" s="40">
        <v>2013</v>
      </c>
      <c r="AC98" s="40">
        <v>2014</v>
      </c>
      <c r="AD98" s="40">
        <v>2015</v>
      </c>
      <c r="AE98" s="40">
        <v>2016</v>
      </c>
      <c r="AF98" s="40">
        <v>2017</v>
      </c>
      <c r="AG98" s="40">
        <v>2018</v>
      </c>
      <c r="AH98" s="40">
        <v>2019</v>
      </c>
      <c r="AI98" s="40">
        <v>2020</v>
      </c>
      <c r="AJ98" s="40">
        <v>2021</v>
      </c>
      <c r="AK98" s="40">
        <v>2022</v>
      </c>
      <c r="AL98" s="40">
        <v>2023</v>
      </c>
      <c r="AM98" s="40">
        <v>2024</v>
      </c>
      <c r="AN98" s="40">
        <v>2025</v>
      </c>
      <c r="AO98" s="40">
        <v>2026</v>
      </c>
      <c r="AP98" s="40">
        <v>2027</v>
      </c>
      <c r="AQ98" s="40">
        <v>2028</v>
      </c>
      <c r="AR98" s="40">
        <v>2029</v>
      </c>
      <c r="AS98" s="40">
        <v>2030</v>
      </c>
      <c r="AT98" s="40">
        <v>2031</v>
      </c>
      <c r="AU98" s="40">
        <v>2032</v>
      </c>
      <c r="AV98" s="40">
        <v>2033</v>
      </c>
      <c r="AW98" s="40">
        <v>2034</v>
      </c>
      <c r="AX98" s="26"/>
    </row>
    <row r="99" spans="2:50">
      <c r="B99" s="25"/>
      <c r="C99" s="843"/>
      <c r="D99" s="14" t="str">
        <f>CONCATENATE(D13," Pre-Case")</f>
        <v>Split System Heat Pumps Pre-Case</v>
      </c>
      <c r="E99" s="41">
        <f t="shared" ref="E99:AW99" si="12">E$90*(($K$15*E36)+($K$16*E37)+($K$17*E38))</f>
        <v>7443.1866130213921</v>
      </c>
      <c r="F99" s="41">
        <f t="shared" si="12"/>
        <v>7443.1866130213921</v>
      </c>
      <c r="G99" s="41">
        <f t="shared" si="12"/>
        <v>7443.1866130213921</v>
      </c>
      <c r="H99" s="41">
        <f t="shared" si="12"/>
        <v>7443.1866130213921</v>
      </c>
      <c r="I99" s="41">
        <f t="shared" si="12"/>
        <v>7443.1866130213921</v>
      </c>
      <c r="J99" s="41">
        <f t="shared" si="12"/>
        <v>7443.1866130213921</v>
      </c>
      <c r="K99" s="41">
        <f t="shared" si="12"/>
        <v>7443.1866130213921</v>
      </c>
      <c r="L99" s="41">
        <f t="shared" si="12"/>
        <v>7443.1866130213921</v>
      </c>
      <c r="M99" s="41">
        <f t="shared" si="12"/>
        <v>7443.1866130213921</v>
      </c>
      <c r="N99" s="41">
        <f t="shared" si="12"/>
        <v>7443.1866130213921</v>
      </c>
      <c r="O99" s="41">
        <f t="shared" si="12"/>
        <v>7443.1866130213921</v>
      </c>
      <c r="P99" s="41">
        <f t="shared" si="12"/>
        <v>7443.1866130213921</v>
      </c>
      <c r="Q99" s="41">
        <f t="shared" si="12"/>
        <v>7443.1866130213921</v>
      </c>
      <c r="R99" s="41">
        <f t="shared" si="12"/>
        <v>7443.1866130213921</v>
      </c>
      <c r="S99" s="41">
        <f t="shared" si="12"/>
        <v>7443.1866130213921</v>
      </c>
      <c r="T99" s="41">
        <f t="shared" si="12"/>
        <v>7443.1866130213921</v>
      </c>
      <c r="U99" s="41">
        <f t="shared" si="12"/>
        <v>7443.1866130213921</v>
      </c>
      <c r="V99" s="41">
        <f t="shared" si="12"/>
        <v>7443.1866130213921</v>
      </c>
      <c r="W99" s="41">
        <f t="shared" si="12"/>
        <v>7443.1866130213921</v>
      </c>
      <c r="X99" s="41">
        <f t="shared" si="12"/>
        <v>7443.1866130213921</v>
      </c>
      <c r="Y99" s="41">
        <f t="shared" si="12"/>
        <v>7443.1866130213921</v>
      </c>
      <c r="Z99" s="41">
        <f t="shared" si="12"/>
        <v>7443.1866130213921</v>
      </c>
      <c r="AA99" s="41">
        <f t="shared" si="12"/>
        <v>7443.1866130213921</v>
      </c>
      <c r="AB99" s="41">
        <f t="shared" si="12"/>
        <v>7443.1866130213921</v>
      </c>
      <c r="AC99" s="41">
        <f t="shared" si="12"/>
        <v>7443.1866130213921</v>
      </c>
      <c r="AD99" s="41">
        <f t="shared" si="12"/>
        <v>7443.1866130213921</v>
      </c>
      <c r="AE99" s="41">
        <f t="shared" si="12"/>
        <v>7443.1866130213921</v>
      </c>
      <c r="AF99" s="41">
        <f t="shared" si="12"/>
        <v>7443.1866130213921</v>
      </c>
      <c r="AG99" s="41">
        <f t="shared" si="12"/>
        <v>7443.1866130213921</v>
      </c>
      <c r="AH99" s="41">
        <f t="shared" si="12"/>
        <v>7443.1866130213921</v>
      </c>
      <c r="AI99" s="41">
        <f t="shared" si="12"/>
        <v>7443.1866130213921</v>
      </c>
      <c r="AJ99" s="41">
        <f t="shared" si="12"/>
        <v>7443.1866130213921</v>
      </c>
      <c r="AK99" s="41">
        <f t="shared" si="12"/>
        <v>7443.1866130213921</v>
      </c>
      <c r="AL99" s="41">
        <f t="shared" si="12"/>
        <v>7443.1866130213921</v>
      </c>
      <c r="AM99" s="41">
        <f t="shared" si="12"/>
        <v>7443.1866130213921</v>
      </c>
      <c r="AN99" s="41">
        <f t="shared" si="12"/>
        <v>7443.1866130213921</v>
      </c>
      <c r="AO99" s="41">
        <f t="shared" si="12"/>
        <v>7443.1866130213921</v>
      </c>
      <c r="AP99" s="41">
        <f t="shared" si="12"/>
        <v>7443.1866130213921</v>
      </c>
      <c r="AQ99" s="41">
        <f t="shared" si="12"/>
        <v>7443.1866130213921</v>
      </c>
      <c r="AR99" s="41">
        <f t="shared" si="12"/>
        <v>7443.1866130213921</v>
      </c>
      <c r="AS99" s="41">
        <f t="shared" si="12"/>
        <v>7443.1866130213921</v>
      </c>
      <c r="AT99" s="41">
        <f t="shared" si="12"/>
        <v>7443.1866130213921</v>
      </c>
      <c r="AU99" s="41">
        <f t="shared" si="12"/>
        <v>7443.1866130213921</v>
      </c>
      <c r="AV99" s="41">
        <f t="shared" si="12"/>
        <v>7443.1866130213921</v>
      </c>
      <c r="AW99" s="41">
        <f t="shared" si="12"/>
        <v>7443.1866130213921</v>
      </c>
      <c r="AX99" s="26"/>
    </row>
    <row r="100" spans="2:50">
      <c r="B100" s="25"/>
      <c r="C100" s="843"/>
      <c r="D100" s="14" t="str">
        <f>CONCATENATE(D21," Pre-Case")</f>
        <v>Single Package Heat Pumps Pre-Case</v>
      </c>
      <c r="E100" s="41">
        <f t="shared" ref="E100:AW100" si="13">E$91*(($K$23*E43)+($K$24*E44)+($K$25*E45))</f>
        <v>1043.9132878011758</v>
      </c>
      <c r="F100" s="41">
        <f t="shared" si="13"/>
        <v>1043.9132878011758</v>
      </c>
      <c r="G100" s="41">
        <f t="shared" si="13"/>
        <v>1043.9132878011758</v>
      </c>
      <c r="H100" s="41">
        <f t="shared" si="13"/>
        <v>1043.9132878011758</v>
      </c>
      <c r="I100" s="41">
        <f t="shared" si="13"/>
        <v>1043.9132878011758</v>
      </c>
      <c r="J100" s="41">
        <f t="shared" si="13"/>
        <v>1043.9132878011758</v>
      </c>
      <c r="K100" s="41">
        <f t="shared" si="13"/>
        <v>1043.9132878011758</v>
      </c>
      <c r="L100" s="41">
        <f t="shared" si="13"/>
        <v>1043.9132878011758</v>
      </c>
      <c r="M100" s="41">
        <f t="shared" si="13"/>
        <v>1043.9132878011758</v>
      </c>
      <c r="N100" s="41">
        <f t="shared" si="13"/>
        <v>1043.9132878011758</v>
      </c>
      <c r="O100" s="41">
        <f t="shared" si="13"/>
        <v>1043.9132878011758</v>
      </c>
      <c r="P100" s="41">
        <f t="shared" si="13"/>
        <v>1043.9132878011758</v>
      </c>
      <c r="Q100" s="41">
        <f t="shared" si="13"/>
        <v>1043.9132878011758</v>
      </c>
      <c r="R100" s="41">
        <f t="shared" si="13"/>
        <v>1043.9132878011758</v>
      </c>
      <c r="S100" s="41">
        <f t="shared" si="13"/>
        <v>1043.9132878011758</v>
      </c>
      <c r="T100" s="41">
        <f t="shared" si="13"/>
        <v>1043.9132878011758</v>
      </c>
      <c r="U100" s="41">
        <f t="shared" si="13"/>
        <v>1043.9132878011758</v>
      </c>
      <c r="V100" s="41">
        <f t="shared" si="13"/>
        <v>1043.9132878011758</v>
      </c>
      <c r="W100" s="41">
        <f t="shared" si="13"/>
        <v>1043.9132878011758</v>
      </c>
      <c r="X100" s="41">
        <f t="shared" si="13"/>
        <v>1043.9132878011758</v>
      </c>
      <c r="Y100" s="41">
        <f t="shared" si="13"/>
        <v>1043.9132878011758</v>
      </c>
      <c r="Z100" s="41">
        <f t="shared" si="13"/>
        <v>1043.9132878011758</v>
      </c>
      <c r="AA100" s="41">
        <f t="shared" si="13"/>
        <v>1043.9132878011758</v>
      </c>
      <c r="AB100" s="41">
        <f t="shared" si="13"/>
        <v>1043.9132878011758</v>
      </c>
      <c r="AC100" s="41">
        <f t="shared" si="13"/>
        <v>1043.9132878011758</v>
      </c>
      <c r="AD100" s="41">
        <f t="shared" si="13"/>
        <v>1043.9132878011758</v>
      </c>
      <c r="AE100" s="41">
        <f t="shared" si="13"/>
        <v>1043.9132878011758</v>
      </c>
      <c r="AF100" s="41">
        <f t="shared" si="13"/>
        <v>1043.9132878011758</v>
      </c>
      <c r="AG100" s="41">
        <f t="shared" si="13"/>
        <v>1043.9132878011758</v>
      </c>
      <c r="AH100" s="41">
        <f t="shared" si="13"/>
        <v>1043.9132878011758</v>
      </c>
      <c r="AI100" s="41">
        <f t="shared" si="13"/>
        <v>1043.9132878011758</v>
      </c>
      <c r="AJ100" s="41">
        <f t="shared" si="13"/>
        <v>1043.9132878011758</v>
      </c>
      <c r="AK100" s="41">
        <f t="shared" si="13"/>
        <v>1043.9132878011758</v>
      </c>
      <c r="AL100" s="41">
        <f t="shared" si="13"/>
        <v>1043.9132878011758</v>
      </c>
      <c r="AM100" s="41">
        <f t="shared" si="13"/>
        <v>1043.9132878011758</v>
      </c>
      <c r="AN100" s="41">
        <f t="shared" si="13"/>
        <v>1043.9132878011758</v>
      </c>
      <c r="AO100" s="41">
        <f t="shared" si="13"/>
        <v>1043.9132878011758</v>
      </c>
      <c r="AP100" s="41">
        <f t="shared" si="13"/>
        <v>1043.9132878011758</v>
      </c>
      <c r="AQ100" s="41">
        <f t="shared" si="13"/>
        <v>1043.9132878011758</v>
      </c>
      <c r="AR100" s="41">
        <f t="shared" si="13"/>
        <v>1043.9132878011758</v>
      </c>
      <c r="AS100" s="41">
        <f t="shared" si="13"/>
        <v>1043.9132878011758</v>
      </c>
      <c r="AT100" s="41">
        <f t="shared" si="13"/>
        <v>1043.9132878011758</v>
      </c>
      <c r="AU100" s="41">
        <f t="shared" si="13"/>
        <v>1043.9132878011758</v>
      </c>
      <c r="AV100" s="41">
        <f t="shared" si="13"/>
        <v>1043.9132878011758</v>
      </c>
      <c r="AW100" s="41">
        <f t="shared" si="13"/>
        <v>1043.9132878011758</v>
      </c>
      <c r="AX100" s="26"/>
    </row>
    <row r="101" spans="2:50">
      <c r="B101" s="25"/>
      <c r="C101" s="843"/>
      <c r="D101" s="14" t="s">
        <v>515</v>
      </c>
      <c r="E101" s="41">
        <f>SUM(E99:E100)</f>
        <v>8487.0999008225681</v>
      </c>
      <c r="F101" s="41">
        <f t="shared" ref="F101:AW101" si="14">SUM(F99:F100)</f>
        <v>8487.0999008225681</v>
      </c>
      <c r="G101" s="41">
        <f t="shared" si="14"/>
        <v>8487.0999008225681</v>
      </c>
      <c r="H101" s="41">
        <f t="shared" si="14"/>
        <v>8487.0999008225681</v>
      </c>
      <c r="I101" s="41">
        <f t="shared" si="14"/>
        <v>8487.0999008225681</v>
      </c>
      <c r="J101" s="41">
        <f t="shared" si="14"/>
        <v>8487.0999008225681</v>
      </c>
      <c r="K101" s="41">
        <f t="shared" si="14"/>
        <v>8487.0999008225681</v>
      </c>
      <c r="L101" s="41">
        <f t="shared" si="14"/>
        <v>8487.0999008225681</v>
      </c>
      <c r="M101" s="41">
        <f t="shared" si="14"/>
        <v>8487.0999008225681</v>
      </c>
      <c r="N101" s="41">
        <f t="shared" si="14"/>
        <v>8487.0999008225681</v>
      </c>
      <c r="O101" s="41">
        <f t="shared" si="14"/>
        <v>8487.0999008225681</v>
      </c>
      <c r="P101" s="41">
        <f t="shared" si="14"/>
        <v>8487.0999008225681</v>
      </c>
      <c r="Q101" s="41">
        <f t="shared" si="14"/>
        <v>8487.0999008225681</v>
      </c>
      <c r="R101" s="41">
        <f t="shared" si="14"/>
        <v>8487.0999008225681</v>
      </c>
      <c r="S101" s="41">
        <f t="shared" si="14"/>
        <v>8487.0999008225681</v>
      </c>
      <c r="T101" s="41">
        <f t="shared" si="14"/>
        <v>8487.0999008225681</v>
      </c>
      <c r="U101" s="41">
        <f t="shared" si="14"/>
        <v>8487.0999008225681</v>
      </c>
      <c r="V101" s="41">
        <f t="shared" si="14"/>
        <v>8487.0999008225681</v>
      </c>
      <c r="W101" s="41">
        <f t="shared" si="14"/>
        <v>8487.0999008225681</v>
      </c>
      <c r="X101" s="41">
        <f t="shared" si="14"/>
        <v>8487.0999008225681</v>
      </c>
      <c r="Y101" s="41">
        <f t="shared" si="14"/>
        <v>8487.0999008225681</v>
      </c>
      <c r="Z101" s="41">
        <f t="shared" si="14"/>
        <v>8487.0999008225681</v>
      </c>
      <c r="AA101" s="41">
        <f t="shared" si="14"/>
        <v>8487.0999008225681</v>
      </c>
      <c r="AB101" s="41">
        <f t="shared" si="14"/>
        <v>8487.0999008225681</v>
      </c>
      <c r="AC101" s="41">
        <f t="shared" si="14"/>
        <v>8487.0999008225681</v>
      </c>
      <c r="AD101" s="41">
        <f t="shared" si="14"/>
        <v>8487.0999008225681</v>
      </c>
      <c r="AE101" s="41">
        <f t="shared" si="14"/>
        <v>8487.0999008225681</v>
      </c>
      <c r="AF101" s="41">
        <f t="shared" si="14"/>
        <v>8487.0999008225681</v>
      </c>
      <c r="AG101" s="41">
        <f t="shared" si="14"/>
        <v>8487.0999008225681</v>
      </c>
      <c r="AH101" s="41">
        <f t="shared" si="14"/>
        <v>8487.0999008225681</v>
      </c>
      <c r="AI101" s="41">
        <f t="shared" si="14"/>
        <v>8487.0999008225681</v>
      </c>
      <c r="AJ101" s="41">
        <f t="shared" si="14"/>
        <v>8487.0999008225681</v>
      </c>
      <c r="AK101" s="41">
        <f t="shared" si="14"/>
        <v>8487.0999008225681</v>
      </c>
      <c r="AL101" s="41">
        <f t="shared" si="14"/>
        <v>8487.0999008225681</v>
      </c>
      <c r="AM101" s="41">
        <f t="shared" si="14"/>
        <v>8487.0999008225681</v>
      </c>
      <c r="AN101" s="41">
        <f t="shared" si="14"/>
        <v>8487.0999008225681</v>
      </c>
      <c r="AO101" s="41">
        <f t="shared" si="14"/>
        <v>8487.0999008225681</v>
      </c>
      <c r="AP101" s="41">
        <f t="shared" si="14"/>
        <v>8487.0999008225681</v>
      </c>
      <c r="AQ101" s="41">
        <f t="shared" si="14"/>
        <v>8487.0999008225681</v>
      </c>
      <c r="AR101" s="41">
        <f t="shared" si="14"/>
        <v>8487.0999008225681</v>
      </c>
      <c r="AS101" s="41">
        <f t="shared" si="14"/>
        <v>8487.0999008225681</v>
      </c>
      <c r="AT101" s="41">
        <f t="shared" si="14"/>
        <v>8487.0999008225681</v>
      </c>
      <c r="AU101" s="41">
        <f t="shared" si="14"/>
        <v>8487.0999008225681</v>
      </c>
      <c r="AV101" s="41">
        <f t="shared" si="14"/>
        <v>8487.0999008225681</v>
      </c>
      <c r="AW101" s="41">
        <f t="shared" si="14"/>
        <v>8487.0999008225681</v>
      </c>
      <c r="AX101" s="26"/>
    </row>
    <row r="102" spans="2:50">
      <c r="B102" s="25"/>
      <c r="C102" s="843"/>
      <c r="D102" s="843"/>
      <c r="E102" s="843"/>
      <c r="F102" s="843"/>
      <c r="G102" s="843"/>
      <c r="H102" s="843"/>
      <c r="I102" s="843"/>
      <c r="J102" s="843"/>
      <c r="K102" s="843"/>
      <c r="L102" s="843"/>
      <c r="M102" s="843"/>
      <c r="N102" s="843"/>
      <c r="O102" s="843"/>
      <c r="P102" s="843"/>
      <c r="Q102" s="843"/>
      <c r="R102" s="843"/>
      <c r="S102" s="843"/>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26"/>
    </row>
    <row r="103" spans="2:50">
      <c r="B103" s="33" t="s">
        <v>556</v>
      </c>
      <c r="C103" s="843"/>
      <c r="D103" s="843"/>
      <c r="E103" s="843"/>
      <c r="F103" s="843"/>
      <c r="G103" s="843"/>
      <c r="H103" s="843"/>
      <c r="I103" s="843"/>
      <c r="J103" s="843"/>
      <c r="K103" s="843"/>
      <c r="L103" s="843"/>
      <c r="M103" s="843"/>
      <c r="N103" s="843"/>
      <c r="O103" s="843"/>
      <c r="P103" s="843"/>
      <c r="Q103" s="843"/>
      <c r="R103" s="843"/>
      <c r="S103" s="843"/>
      <c r="T103" s="843"/>
      <c r="U103" s="843"/>
      <c r="V103" s="843"/>
      <c r="W103" s="843"/>
      <c r="X103" s="843"/>
      <c r="Y103" s="843"/>
      <c r="Z103" s="843"/>
      <c r="AA103" s="843"/>
      <c r="AB103" s="843"/>
      <c r="AC103" s="843"/>
      <c r="AD103" s="843"/>
      <c r="AE103" s="843"/>
      <c r="AF103" s="843"/>
      <c r="AG103" s="843"/>
      <c r="AH103" s="843"/>
      <c r="AI103" s="843"/>
      <c r="AJ103" s="843"/>
      <c r="AK103" s="843"/>
      <c r="AL103" s="843"/>
      <c r="AM103" s="843"/>
      <c r="AN103" s="843"/>
      <c r="AO103" s="843"/>
      <c r="AP103" s="843"/>
      <c r="AQ103" s="843"/>
      <c r="AR103" s="843"/>
      <c r="AS103" s="843"/>
      <c r="AT103" s="843"/>
      <c r="AU103" s="843"/>
      <c r="AV103" s="843"/>
      <c r="AW103" s="843"/>
      <c r="AX103" s="26"/>
    </row>
    <row r="104" spans="2:50">
      <c r="B104" s="25"/>
      <c r="C104" s="843"/>
      <c r="D104" s="843"/>
      <c r="E104" s="843"/>
      <c r="F104" s="843"/>
      <c r="G104" s="843"/>
      <c r="H104" s="843"/>
      <c r="I104" s="843"/>
      <c r="J104" s="843"/>
      <c r="K104" s="843"/>
      <c r="L104" s="843"/>
      <c r="M104" s="843"/>
      <c r="N104" s="843"/>
      <c r="O104" s="843"/>
      <c r="P104" s="843"/>
      <c r="Q104" s="843"/>
      <c r="R104" s="843"/>
      <c r="S104" s="843"/>
      <c r="T104" s="843"/>
      <c r="U104" s="843"/>
      <c r="V104" s="843"/>
      <c r="W104" s="843"/>
      <c r="X104" s="843"/>
      <c r="Y104" s="843"/>
      <c r="Z104" s="843"/>
      <c r="AA104" s="843"/>
      <c r="AB104" s="843"/>
      <c r="AC104" s="843"/>
      <c r="AD104" s="843"/>
      <c r="AE104" s="843"/>
      <c r="AF104" s="843"/>
      <c r="AG104" s="843"/>
      <c r="AH104" s="843"/>
      <c r="AI104" s="843"/>
      <c r="AJ104" s="843"/>
      <c r="AK104" s="843"/>
      <c r="AL104" s="843"/>
      <c r="AM104" s="843"/>
      <c r="AN104" s="843"/>
      <c r="AO104" s="843"/>
      <c r="AP104" s="843"/>
      <c r="AQ104" s="843"/>
      <c r="AR104" s="843"/>
      <c r="AS104" s="843"/>
      <c r="AT104" s="843"/>
      <c r="AU104" s="843"/>
      <c r="AV104" s="843"/>
      <c r="AW104" s="843"/>
      <c r="AX104" s="26"/>
    </row>
    <row r="105" spans="2:50">
      <c r="B105" s="25"/>
      <c r="C105" s="843"/>
      <c r="D105" s="40" t="s">
        <v>5</v>
      </c>
      <c r="E105" s="40">
        <v>1990</v>
      </c>
      <c r="F105" s="40">
        <v>1991</v>
      </c>
      <c r="G105" s="40">
        <v>1992</v>
      </c>
      <c r="H105" s="40">
        <v>1993</v>
      </c>
      <c r="I105" s="40">
        <v>1994</v>
      </c>
      <c r="J105" s="40">
        <v>1995</v>
      </c>
      <c r="K105" s="40">
        <v>1996</v>
      </c>
      <c r="L105" s="40">
        <v>1997</v>
      </c>
      <c r="M105" s="40">
        <v>1998</v>
      </c>
      <c r="N105" s="40">
        <v>1999</v>
      </c>
      <c r="O105" s="40">
        <v>2000</v>
      </c>
      <c r="P105" s="40">
        <v>2001</v>
      </c>
      <c r="Q105" s="40">
        <v>2002</v>
      </c>
      <c r="R105" s="40">
        <v>2003</v>
      </c>
      <c r="S105" s="40">
        <v>2004</v>
      </c>
      <c r="T105" s="40">
        <v>2005</v>
      </c>
      <c r="U105" s="40">
        <v>2006</v>
      </c>
      <c r="V105" s="40">
        <v>2007</v>
      </c>
      <c r="W105" s="40">
        <v>2008</v>
      </c>
      <c r="X105" s="40">
        <v>2009</v>
      </c>
      <c r="Y105" s="40">
        <v>2010</v>
      </c>
      <c r="Z105" s="40">
        <v>2011</v>
      </c>
      <c r="AA105" s="40">
        <v>2012</v>
      </c>
      <c r="AB105" s="40">
        <v>2013</v>
      </c>
      <c r="AC105" s="40">
        <v>2014</v>
      </c>
      <c r="AD105" s="40">
        <v>2015</v>
      </c>
      <c r="AE105" s="40">
        <v>2016</v>
      </c>
      <c r="AF105" s="40">
        <v>2017</v>
      </c>
      <c r="AG105" s="40">
        <v>2018</v>
      </c>
      <c r="AH105" s="40">
        <v>2019</v>
      </c>
      <c r="AI105" s="40">
        <v>2020</v>
      </c>
      <c r="AJ105" s="40">
        <v>2021</v>
      </c>
      <c r="AK105" s="40">
        <v>2022</v>
      </c>
      <c r="AL105" s="40">
        <v>2023</v>
      </c>
      <c r="AM105" s="40">
        <v>2024</v>
      </c>
      <c r="AN105" s="40">
        <v>2025</v>
      </c>
      <c r="AO105" s="40">
        <v>2026</v>
      </c>
      <c r="AP105" s="40">
        <v>2027</v>
      </c>
      <c r="AQ105" s="40">
        <v>2028</v>
      </c>
      <c r="AR105" s="40">
        <v>2029</v>
      </c>
      <c r="AS105" s="40">
        <v>2030</v>
      </c>
      <c r="AT105" s="40">
        <v>2031</v>
      </c>
      <c r="AU105" s="40">
        <v>2032</v>
      </c>
      <c r="AV105" s="40">
        <v>2033</v>
      </c>
      <c r="AW105" s="40">
        <v>2034</v>
      </c>
      <c r="AX105" s="26"/>
    </row>
    <row r="106" spans="2:50">
      <c r="B106" s="25"/>
      <c r="C106" s="843"/>
      <c r="D106" s="14" t="str">
        <f>D99</f>
        <v>Split System Heat Pumps Pre-Case</v>
      </c>
      <c r="E106" s="41">
        <f t="shared" ref="E106:AW106" si="15">E$90*(($K$18*E55)+($K$18*E56))</f>
        <v>7443.1866130213921</v>
      </c>
      <c r="F106" s="41">
        <f t="shared" si="15"/>
        <v>7443.1866130213921</v>
      </c>
      <c r="G106" s="41">
        <f t="shared" si="15"/>
        <v>7443.1866130213921</v>
      </c>
      <c r="H106" s="41">
        <f t="shared" si="15"/>
        <v>7443.1866130213921</v>
      </c>
      <c r="I106" s="41">
        <f t="shared" si="15"/>
        <v>7443.1866130213921</v>
      </c>
      <c r="J106" s="41">
        <f t="shared" si="15"/>
        <v>7443.1866130213921</v>
      </c>
      <c r="K106" s="41">
        <f t="shared" si="15"/>
        <v>7443.1866130213921</v>
      </c>
      <c r="L106" s="41">
        <f t="shared" si="15"/>
        <v>7443.1866130213921</v>
      </c>
      <c r="M106" s="41">
        <f t="shared" si="15"/>
        <v>7443.1866130213921</v>
      </c>
      <c r="N106" s="41">
        <f t="shared" si="15"/>
        <v>7443.1866130213921</v>
      </c>
      <c r="O106" s="41">
        <f t="shared" si="15"/>
        <v>7443.1866130213921</v>
      </c>
      <c r="P106" s="41">
        <f t="shared" si="15"/>
        <v>7443.1866130213921</v>
      </c>
      <c r="Q106" s="41">
        <f t="shared" si="15"/>
        <v>7443.1866130213921</v>
      </c>
      <c r="R106" s="41">
        <f t="shared" si="15"/>
        <v>7443.1866130213921</v>
      </c>
      <c r="S106" s="41">
        <f t="shared" si="15"/>
        <v>7443.1866130213921</v>
      </c>
      <c r="T106" s="41">
        <f t="shared" si="15"/>
        <v>7443.1866130213921</v>
      </c>
      <c r="U106" s="41">
        <f t="shared" si="15"/>
        <v>7443.1866130213921</v>
      </c>
      <c r="V106" s="41">
        <f t="shared" si="15"/>
        <v>7443.1866130213921</v>
      </c>
      <c r="W106" s="41">
        <f t="shared" si="15"/>
        <v>7443.1866130213921</v>
      </c>
      <c r="X106" s="41">
        <f t="shared" si="15"/>
        <v>7443.1866130213921</v>
      </c>
      <c r="Y106" s="41">
        <f t="shared" si="15"/>
        <v>7443.1866130213921</v>
      </c>
      <c r="Z106" s="41">
        <f t="shared" si="15"/>
        <v>7443.1866130213921</v>
      </c>
      <c r="AA106" s="41">
        <f t="shared" si="15"/>
        <v>7443.1866130213921</v>
      </c>
      <c r="AB106" s="41">
        <f t="shared" si="15"/>
        <v>7443.1866130213921</v>
      </c>
      <c r="AC106" s="41">
        <f t="shared" si="15"/>
        <v>7443.1866130213921</v>
      </c>
      <c r="AD106" s="41">
        <f t="shared" si="15"/>
        <v>7443.1866130213921</v>
      </c>
      <c r="AE106" s="41">
        <f t="shared" si="15"/>
        <v>7443.1866130213921</v>
      </c>
      <c r="AF106" s="41">
        <f t="shared" si="15"/>
        <v>7443.1866130213921</v>
      </c>
      <c r="AG106" s="41">
        <f t="shared" si="15"/>
        <v>7443.1866130213921</v>
      </c>
      <c r="AH106" s="41">
        <f t="shared" si="15"/>
        <v>7443.1866130213921</v>
      </c>
      <c r="AI106" s="41">
        <f t="shared" si="15"/>
        <v>7443.1866130213921</v>
      </c>
      <c r="AJ106" s="41">
        <f t="shared" si="15"/>
        <v>7443.1866130213921</v>
      </c>
      <c r="AK106" s="41">
        <f t="shared" si="15"/>
        <v>7443.1866130213921</v>
      </c>
      <c r="AL106" s="41">
        <f t="shared" si="15"/>
        <v>7443.1866130213921</v>
      </c>
      <c r="AM106" s="41">
        <f t="shared" si="15"/>
        <v>7443.1866130213921</v>
      </c>
      <c r="AN106" s="41">
        <f t="shared" si="15"/>
        <v>7443.1866130213921</v>
      </c>
      <c r="AO106" s="41">
        <f t="shared" si="15"/>
        <v>7443.1866130213921</v>
      </c>
      <c r="AP106" s="41">
        <f t="shared" si="15"/>
        <v>7443.1866130213921</v>
      </c>
      <c r="AQ106" s="41">
        <f t="shared" si="15"/>
        <v>7443.1866130213921</v>
      </c>
      <c r="AR106" s="41">
        <f t="shared" si="15"/>
        <v>7443.1866130213921</v>
      </c>
      <c r="AS106" s="41">
        <f t="shared" si="15"/>
        <v>7443.1866130213921</v>
      </c>
      <c r="AT106" s="41">
        <f t="shared" si="15"/>
        <v>7443.1866130213921</v>
      </c>
      <c r="AU106" s="41">
        <f t="shared" si="15"/>
        <v>7443.1866130213921</v>
      </c>
      <c r="AV106" s="41">
        <f t="shared" si="15"/>
        <v>7443.1866130213921</v>
      </c>
      <c r="AW106" s="41">
        <f t="shared" si="15"/>
        <v>7443.1866130213921</v>
      </c>
      <c r="AX106" s="26"/>
    </row>
    <row r="107" spans="2:50">
      <c r="B107" s="25"/>
      <c r="C107" s="843"/>
      <c r="D107" s="14" t="str">
        <f>D100</f>
        <v>Single Package Heat Pumps Pre-Case</v>
      </c>
      <c r="E107" s="41">
        <f t="shared" ref="E107:AW107" si="16">E$91*(($K$26*E62)+($K$26*E63))</f>
        <v>1079.6548712519748</v>
      </c>
      <c r="F107" s="41">
        <f t="shared" si="16"/>
        <v>1079.6548712519748</v>
      </c>
      <c r="G107" s="41">
        <f t="shared" si="16"/>
        <v>1079.6548712519748</v>
      </c>
      <c r="H107" s="41">
        <f t="shared" si="16"/>
        <v>1079.6548712519748</v>
      </c>
      <c r="I107" s="41">
        <f t="shared" si="16"/>
        <v>1079.6548712519748</v>
      </c>
      <c r="J107" s="41">
        <f t="shared" si="16"/>
        <v>1079.6548712519748</v>
      </c>
      <c r="K107" s="41">
        <f t="shared" si="16"/>
        <v>1079.6548712519748</v>
      </c>
      <c r="L107" s="41">
        <f t="shared" si="16"/>
        <v>1079.6548712519748</v>
      </c>
      <c r="M107" s="41">
        <f t="shared" si="16"/>
        <v>1079.6548712519748</v>
      </c>
      <c r="N107" s="41">
        <f t="shared" si="16"/>
        <v>1079.6548712519748</v>
      </c>
      <c r="O107" s="41">
        <f t="shared" si="16"/>
        <v>1079.6548712519748</v>
      </c>
      <c r="P107" s="41">
        <f t="shared" si="16"/>
        <v>1079.6548712519748</v>
      </c>
      <c r="Q107" s="41">
        <f t="shared" si="16"/>
        <v>1079.6548712519748</v>
      </c>
      <c r="R107" s="41">
        <f t="shared" si="16"/>
        <v>1079.6548712519748</v>
      </c>
      <c r="S107" s="41">
        <f t="shared" si="16"/>
        <v>1079.6548712519748</v>
      </c>
      <c r="T107" s="41">
        <f t="shared" si="16"/>
        <v>1079.6548712519748</v>
      </c>
      <c r="U107" s="41">
        <f t="shared" si="16"/>
        <v>1079.6548712519748</v>
      </c>
      <c r="V107" s="41">
        <f t="shared" si="16"/>
        <v>1079.6548712519748</v>
      </c>
      <c r="W107" s="41">
        <f t="shared" si="16"/>
        <v>1079.6548712519748</v>
      </c>
      <c r="X107" s="41">
        <f t="shared" si="16"/>
        <v>1079.6548712519748</v>
      </c>
      <c r="Y107" s="41">
        <f t="shared" si="16"/>
        <v>1079.6548712519748</v>
      </c>
      <c r="Z107" s="41">
        <f t="shared" si="16"/>
        <v>1079.6548712519748</v>
      </c>
      <c r="AA107" s="41">
        <f t="shared" si="16"/>
        <v>1079.6548712519748</v>
      </c>
      <c r="AB107" s="41">
        <f t="shared" si="16"/>
        <v>1079.6548712519748</v>
      </c>
      <c r="AC107" s="41">
        <f t="shared" si="16"/>
        <v>1079.6548712519748</v>
      </c>
      <c r="AD107" s="41">
        <f t="shared" si="16"/>
        <v>1079.6548712519748</v>
      </c>
      <c r="AE107" s="41">
        <f t="shared" si="16"/>
        <v>1079.6548712519748</v>
      </c>
      <c r="AF107" s="41">
        <f t="shared" si="16"/>
        <v>1079.6548712519748</v>
      </c>
      <c r="AG107" s="41">
        <f t="shared" si="16"/>
        <v>1079.6548712519748</v>
      </c>
      <c r="AH107" s="41">
        <f t="shared" si="16"/>
        <v>1079.6548712519748</v>
      </c>
      <c r="AI107" s="41">
        <f t="shared" si="16"/>
        <v>1079.6548712519748</v>
      </c>
      <c r="AJ107" s="41">
        <f t="shared" si="16"/>
        <v>1079.6548712519748</v>
      </c>
      <c r="AK107" s="41">
        <f t="shared" si="16"/>
        <v>1079.6548712519748</v>
      </c>
      <c r="AL107" s="41">
        <f t="shared" si="16"/>
        <v>1079.6548712519748</v>
      </c>
      <c r="AM107" s="41">
        <f t="shared" si="16"/>
        <v>1079.6548712519748</v>
      </c>
      <c r="AN107" s="41">
        <f t="shared" si="16"/>
        <v>1079.6548712519748</v>
      </c>
      <c r="AO107" s="41">
        <f t="shared" si="16"/>
        <v>1079.6548712519748</v>
      </c>
      <c r="AP107" s="41">
        <f t="shared" si="16"/>
        <v>1079.6548712519748</v>
      </c>
      <c r="AQ107" s="41">
        <f t="shared" si="16"/>
        <v>1079.6548712519748</v>
      </c>
      <c r="AR107" s="41">
        <f t="shared" si="16"/>
        <v>1079.6548712519748</v>
      </c>
      <c r="AS107" s="41">
        <f t="shared" si="16"/>
        <v>1079.6548712519748</v>
      </c>
      <c r="AT107" s="41">
        <f t="shared" si="16"/>
        <v>1079.6548712519748</v>
      </c>
      <c r="AU107" s="41">
        <f t="shared" si="16"/>
        <v>1079.6548712519748</v>
      </c>
      <c r="AV107" s="41">
        <f t="shared" si="16"/>
        <v>1079.6548712519748</v>
      </c>
      <c r="AW107" s="41">
        <f t="shared" si="16"/>
        <v>1079.6548712519748</v>
      </c>
      <c r="AX107" s="26"/>
    </row>
    <row r="108" spans="2:50">
      <c r="B108" s="25"/>
      <c r="C108" s="843"/>
      <c r="D108" s="14" t="str">
        <f>D101</f>
        <v>Weighted Pre-Case UEC</v>
      </c>
      <c r="E108" s="41">
        <f>SUM(E106:E107)</f>
        <v>8522.8414842733673</v>
      </c>
      <c r="F108" s="41">
        <f t="shared" ref="F108:AW108" si="17">SUM(F106:F107)</f>
        <v>8522.8414842733673</v>
      </c>
      <c r="G108" s="41">
        <f t="shared" si="17"/>
        <v>8522.8414842733673</v>
      </c>
      <c r="H108" s="41">
        <f t="shared" si="17"/>
        <v>8522.8414842733673</v>
      </c>
      <c r="I108" s="41">
        <f t="shared" si="17"/>
        <v>8522.8414842733673</v>
      </c>
      <c r="J108" s="41">
        <f t="shared" si="17"/>
        <v>8522.8414842733673</v>
      </c>
      <c r="K108" s="41">
        <f t="shared" si="17"/>
        <v>8522.8414842733673</v>
      </c>
      <c r="L108" s="41">
        <f t="shared" si="17"/>
        <v>8522.8414842733673</v>
      </c>
      <c r="M108" s="41">
        <f t="shared" si="17"/>
        <v>8522.8414842733673</v>
      </c>
      <c r="N108" s="41">
        <f t="shared" si="17"/>
        <v>8522.8414842733673</v>
      </c>
      <c r="O108" s="41">
        <f t="shared" si="17"/>
        <v>8522.8414842733673</v>
      </c>
      <c r="P108" s="41">
        <f t="shared" si="17"/>
        <v>8522.8414842733673</v>
      </c>
      <c r="Q108" s="41">
        <f t="shared" si="17"/>
        <v>8522.8414842733673</v>
      </c>
      <c r="R108" s="41">
        <f t="shared" si="17"/>
        <v>8522.8414842733673</v>
      </c>
      <c r="S108" s="41">
        <f t="shared" si="17"/>
        <v>8522.8414842733673</v>
      </c>
      <c r="T108" s="41">
        <f t="shared" si="17"/>
        <v>8522.8414842733673</v>
      </c>
      <c r="U108" s="41">
        <f t="shared" si="17"/>
        <v>8522.8414842733673</v>
      </c>
      <c r="V108" s="41">
        <f t="shared" si="17"/>
        <v>8522.8414842733673</v>
      </c>
      <c r="W108" s="41">
        <f t="shared" si="17"/>
        <v>8522.8414842733673</v>
      </c>
      <c r="X108" s="41">
        <f t="shared" si="17"/>
        <v>8522.8414842733673</v>
      </c>
      <c r="Y108" s="41">
        <f t="shared" si="17"/>
        <v>8522.8414842733673</v>
      </c>
      <c r="Z108" s="41">
        <f t="shared" si="17"/>
        <v>8522.8414842733673</v>
      </c>
      <c r="AA108" s="41">
        <f t="shared" si="17"/>
        <v>8522.8414842733673</v>
      </c>
      <c r="AB108" s="41">
        <f t="shared" si="17"/>
        <v>8522.8414842733673</v>
      </c>
      <c r="AC108" s="41">
        <f t="shared" si="17"/>
        <v>8522.8414842733673</v>
      </c>
      <c r="AD108" s="41">
        <f t="shared" si="17"/>
        <v>8522.8414842733673</v>
      </c>
      <c r="AE108" s="41">
        <f t="shared" si="17"/>
        <v>8522.8414842733673</v>
      </c>
      <c r="AF108" s="41">
        <f t="shared" si="17"/>
        <v>8522.8414842733673</v>
      </c>
      <c r="AG108" s="41">
        <f t="shared" si="17"/>
        <v>8522.8414842733673</v>
      </c>
      <c r="AH108" s="41">
        <f t="shared" si="17"/>
        <v>8522.8414842733673</v>
      </c>
      <c r="AI108" s="41">
        <f t="shared" si="17"/>
        <v>8522.8414842733673</v>
      </c>
      <c r="AJ108" s="41">
        <f t="shared" si="17"/>
        <v>8522.8414842733673</v>
      </c>
      <c r="AK108" s="41">
        <f t="shared" si="17"/>
        <v>8522.8414842733673</v>
      </c>
      <c r="AL108" s="41">
        <f t="shared" si="17"/>
        <v>8522.8414842733673</v>
      </c>
      <c r="AM108" s="41">
        <f t="shared" si="17"/>
        <v>8522.8414842733673</v>
      </c>
      <c r="AN108" s="41">
        <f t="shared" si="17"/>
        <v>8522.8414842733673</v>
      </c>
      <c r="AO108" s="41">
        <f t="shared" si="17"/>
        <v>8522.8414842733673</v>
      </c>
      <c r="AP108" s="41">
        <f t="shared" si="17"/>
        <v>8522.8414842733673</v>
      </c>
      <c r="AQ108" s="41">
        <f t="shared" si="17"/>
        <v>8522.8414842733673</v>
      </c>
      <c r="AR108" s="41">
        <f t="shared" si="17"/>
        <v>8522.8414842733673</v>
      </c>
      <c r="AS108" s="41">
        <f t="shared" si="17"/>
        <v>8522.8414842733673</v>
      </c>
      <c r="AT108" s="41">
        <f t="shared" si="17"/>
        <v>8522.8414842733673</v>
      </c>
      <c r="AU108" s="41">
        <f t="shared" si="17"/>
        <v>8522.8414842733673</v>
      </c>
      <c r="AV108" s="41">
        <f t="shared" si="17"/>
        <v>8522.8414842733673</v>
      </c>
      <c r="AW108" s="41">
        <f t="shared" si="17"/>
        <v>8522.8414842733673</v>
      </c>
      <c r="AX108" s="26"/>
    </row>
    <row r="109" spans="2:50">
      <c r="B109" s="25"/>
      <c r="C109" s="843"/>
      <c r="D109" s="843"/>
      <c r="E109" s="843"/>
      <c r="F109" s="843"/>
      <c r="G109" s="843"/>
      <c r="H109" s="843"/>
      <c r="I109" s="843"/>
      <c r="J109" s="843"/>
      <c r="K109" s="843"/>
      <c r="L109" s="843"/>
      <c r="M109" s="843"/>
      <c r="N109" s="843"/>
      <c r="O109" s="843"/>
      <c r="P109" s="843"/>
      <c r="Q109" s="843"/>
      <c r="R109" s="843"/>
      <c r="S109" s="843"/>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26"/>
    </row>
    <row r="110" spans="2:50">
      <c r="B110" s="33" t="s">
        <v>89</v>
      </c>
      <c r="C110" s="843"/>
      <c r="D110" s="843"/>
      <c r="E110" s="843"/>
      <c r="F110" s="843"/>
      <c r="G110" s="843"/>
      <c r="H110" s="843"/>
      <c r="I110" s="843"/>
      <c r="J110" s="843"/>
      <c r="K110" s="843"/>
      <c r="L110" s="843"/>
      <c r="M110" s="843"/>
      <c r="N110" s="843"/>
      <c r="O110" s="843"/>
      <c r="P110" s="843"/>
      <c r="Q110" s="843"/>
      <c r="R110" s="843"/>
      <c r="S110" s="843"/>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26"/>
    </row>
    <row r="111" spans="2:50">
      <c r="B111" s="33"/>
      <c r="C111" s="843"/>
      <c r="D111" s="843"/>
      <c r="E111" s="843"/>
      <c r="F111" s="843"/>
      <c r="G111" s="843"/>
      <c r="H111" s="843"/>
      <c r="I111" s="843"/>
      <c r="J111" s="843"/>
      <c r="K111" s="843"/>
      <c r="L111" s="843"/>
      <c r="M111" s="843"/>
      <c r="N111" s="843"/>
      <c r="O111" s="843"/>
      <c r="P111" s="843"/>
      <c r="Q111" s="843"/>
      <c r="R111" s="843"/>
      <c r="S111" s="843"/>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26"/>
    </row>
    <row r="112" spans="2:50">
      <c r="B112" s="33"/>
      <c r="C112" s="843"/>
      <c r="D112" s="40" t="s">
        <v>5</v>
      </c>
      <c r="E112" s="40">
        <v>1990</v>
      </c>
      <c r="F112" s="40">
        <v>1991</v>
      </c>
      <c r="G112" s="40">
        <v>1992</v>
      </c>
      <c r="H112" s="40">
        <v>1993</v>
      </c>
      <c r="I112" s="40">
        <v>1994</v>
      </c>
      <c r="J112" s="40">
        <v>1995</v>
      </c>
      <c r="K112" s="40">
        <v>1996</v>
      </c>
      <c r="L112" s="40">
        <v>1997</v>
      </c>
      <c r="M112" s="40">
        <v>1998</v>
      </c>
      <c r="N112" s="40">
        <v>1999</v>
      </c>
      <c r="O112" s="40">
        <v>2000</v>
      </c>
      <c r="P112" s="40">
        <v>2001</v>
      </c>
      <c r="Q112" s="40">
        <v>2002</v>
      </c>
      <c r="R112" s="40">
        <v>2003</v>
      </c>
      <c r="S112" s="40">
        <v>2004</v>
      </c>
      <c r="T112" s="40">
        <v>2005</v>
      </c>
      <c r="U112" s="40">
        <v>2006</v>
      </c>
      <c r="V112" s="40">
        <v>2007</v>
      </c>
      <c r="W112" s="40">
        <v>2008</v>
      </c>
      <c r="X112" s="40">
        <v>2009</v>
      </c>
      <c r="Y112" s="40">
        <v>2010</v>
      </c>
      <c r="Z112" s="40">
        <v>2011</v>
      </c>
      <c r="AA112" s="40">
        <v>2012</v>
      </c>
      <c r="AB112" s="40">
        <v>2013</v>
      </c>
      <c r="AC112" s="40">
        <v>2014</v>
      </c>
      <c r="AD112" s="40">
        <v>2015</v>
      </c>
      <c r="AE112" s="40">
        <v>2016</v>
      </c>
      <c r="AF112" s="40">
        <v>2017</v>
      </c>
      <c r="AG112" s="40">
        <v>2018</v>
      </c>
      <c r="AH112" s="40">
        <v>2019</v>
      </c>
      <c r="AI112" s="40">
        <v>2020</v>
      </c>
      <c r="AJ112" s="40">
        <v>2021</v>
      </c>
      <c r="AK112" s="40">
        <v>2022</v>
      </c>
      <c r="AL112" s="40">
        <v>2023</v>
      </c>
      <c r="AM112" s="40">
        <v>2024</v>
      </c>
      <c r="AN112" s="40">
        <v>2025</v>
      </c>
      <c r="AO112" s="40">
        <v>2026</v>
      </c>
      <c r="AP112" s="40">
        <v>2027</v>
      </c>
      <c r="AQ112" s="40">
        <v>2028</v>
      </c>
      <c r="AR112" s="40">
        <v>2029</v>
      </c>
      <c r="AS112" s="40">
        <v>2030</v>
      </c>
      <c r="AT112" s="40">
        <v>2031</v>
      </c>
      <c r="AU112" s="40">
        <v>2032</v>
      </c>
      <c r="AV112" s="40">
        <v>2033</v>
      </c>
      <c r="AW112" s="40">
        <v>2034</v>
      </c>
      <c r="AX112" s="26"/>
    </row>
    <row r="113" spans="2:50">
      <c r="B113" s="25"/>
      <c r="C113" s="843"/>
      <c r="D113" s="14" t="str">
        <f>CONCATENATE(D13," Post-Case")</f>
        <v>Split System Heat Pumps Post-Case</v>
      </c>
      <c r="E113" s="41">
        <f t="shared" ref="E113:AW113" si="18">E$90*(($K$15*E71)+($K$18*E74)+($K$19*E75))</f>
        <v>7443.1866130213921</v>
      </c>
      <c r="F113" s="41">
        <f t="shared" si="18"/>
        <v>7443.1866130213921</v>
      </c>
      <c r="G113" s="41">
        <f t="shared" si="18"/>
        <v>7443.1866130213921</v>
      </c>
      <c r="H113" s="41">
        <f t="shared" si="18"/>
        <v>7443.1866130213921</v>
      </c>
      <c r="I113" s="41">
        <f t="shared" si="18"/>
        <v>7443.1866130213921</v>
      </c>
      <c r="J113" s="41">
        <f t="shared" si="18"/>
        <v>7443.1866130213921</v>
      </c>
      <c r="K113" s="41">
        <f t="shared" si="18"/>
        <v>7443.1866130213921</v>
      </c>
      <c r="L113" s="41">
        <f t="shared" si="18"/>
        <v>7443.1866130213921</v>
      </c>
      <c r="M113" s="41">
        <f t="shared" si="18"/>
        <v>7443.1866130213921</v>
      </c>
      <c r="N113" s="41">
        <f t="shared" si="18"/>
        <v>7443.1866130213921</v>
      </c>
      <c r="O113" s="41">
        <f t="shared" si="18"/>
        <v>7443.1866130213921</v>
      </c>
      <c r="P113" s="41">
        <f t="shared" si="18"/>
        <v>7443.1866130213921</v>
      </c>
      <c r="Q113" s="41">
        <f t="shared" si="18"/>
        <v>7443.1866130213921</v>
      </c>
      <c r="R113" s="41">
        <f t="shared" si="18"/>
        <v>7443.1866130213921</v>
      </c>
      <c r="S113" s="41">
        <f t="shared" si="18"/>
        <v>7443.1866130213921</v>
      </c>
      <c r="T113" s="41">
        <f t="shared" si="18"/>
        <v>7443.1866130213921</v>
      </c>
      <c r="U113" s="41">
        <f t="shared" si="18"/>
        <v>7443.1866130213921</v>
      </c>
      <c r="V113" s="41">
        <f t="shared" si="18"/>
        <v>7443.1866130213921</v>
      </c>
      <c r="W113" s="41">
        <f t="shared" si="18"/>
        <v>7443.1866130213921</v>
      </c>
      <c r="X113" s="41">
        <f t="shared" si="18"/>
        <v>7443.1866130213921</v>
      </c>
      <c r="Y113" s="41">
        <f t="shared" si="18"/>
        <v>7443.1866130213921</v>
      </c>
      <c r="Z113" s="41">
        <f t="shared" si="18"/>
        <v>7443.1866130213921</v>
      </c>
      <c r="AA113" s="41">
        <f t="shared" si="18"/>
        <v>7443.1866130213921</v>
      </c>
      <c r="AB113" s="41">
        <f t="shared" si="18"/>
        <v>7443.1866130213921</v>
      </c>
      <c r="AC113" s="41">
        <f t="shared" si="18"/>
        <v>7443.1866130213921</v>
      </c>
      <c r="AD113" s="41">
        <f t="shared" si="18"/>
        <v>7260.6941289687038</v>
      </c>
      <c r="AE113" s="41">
        <f t="shared" si="18"/>
        <v>7260.6941289687038</v>
      </c>
      <c r="AF113" s="41">
        <f t="shared" si="18"/>
        <v>7260.6941289687038</v>
      </c>
      <c r="AG113" s="41">
        <f t="shared" si="18"/>
        <v>7260.6941289687038</v>
      </c>
      <c r="AH113" s="41">
        <f t="shared" si="18"/>
        <v>7260.6941289687038</v>
      </c>
      <c r="AI113" s="41">
        <f t="shared" si="18"/>
        <v>7260.6941289687038</v>
      </c>
      <c r="AJ113" s="41">
        <f t="shared" si="18"/>
        <v>7260.6941289687038</v>
      </c>
      <c r="AK113" s="41">
        <f t="shared" si="18"/>
        <v>7260.6941289687038</v>
      </c>
      <c r="AL113" s="41">
        <f t="shared" si="18"/>
        <v>7260.6941289687038</v>
      </c>
      <c r="AM113" s="41">
        <f t="shared" si="18"/>
        <v>7260.6941289687038</v>
      </c>
      <c r="AN113" s="41">
        <f t="shared" si="18"/>
        <v>7260.6941289687038</v>
      </c>
      <c r="AO113" s="41">
        <f t="shared" si="18"/>
        <v>7260.6941289687038</v>
      </c>
      <c r="AP113" s="41">
        <f t="shared" si="18"/>
        <v>7260.6941289687038</v>
      </c>
      <c r="AQ113" s="41">
        <f t="shared" si="18"/>
        <v>7260.6941289687038</v>
      </c>
      <c r="AR113" s="41">
        <f t="shared" si="18"/>
        <v>7260.6941289687038</v>
      </c>
      <c r="AS113" s="41">
        <f t="shared" si="18"/>
        <v>7260.6941289687038</v>
      </c>
      <c r="AT113" s="41">
        <f t="shared" si="18"/>
        <v>7260.6941289687038</v>
      </c>
      <c r="AU113" s="41">
        <f t="shared" si="18"/>
        <v>7260.6941289687038</v>
      </c>
      <c r="AV113" s="41">
        <f t="shared" si="18"/>
        <v>7260.6941289687038</v>
      </c>
      <c r="AW113" s="41">
        <f t="shared" si="18"/>
        <v>7260.6941289687038</v>
      </c>
      <c r="AX113" s="26"/>
    </row>
    <row r="114" spans="2:50">
      <c r="B114" s="25"/>
      <c r="C114" s="843"/>
      <c r="D114" s="14" t="str">
        <f>CONCATENATE(D21," Post-Case")</f>
        <v>Single Package Heat Pumps Post-Case</v>
      </c>
      <c r="E114" s="41">
        <f t="shared" ref="E114:AW114" si="19">E$91*(($K$23*E78)+($K$26*E81)+($K$27*E82))</f>
        <v>1079.6548712519748</v>
      </c>
      <c r="F114" s="41">
        <f t="shared" si="19"/>
        <v>1079.6548712519748</v>
      </c>
      <c r="G114" s="41">
        <f t="shared" si="19"/>
        <v>1079.6548712519748</v>
      </c>
      <c r="H114" s="41">
        <f t="shared" si="19"/>
        <v>1079.6548712519748</v>
      </c>
      <c r="I114" s="41">
        <f t="shared" si="19"/>
        <v>1079.6548712519748</v>
      </c>
      <c r="J114" s="41">
        <f t="shared" si="19"/>
        <v>1079.6548712519748</v>
      </c>
      <c r="K114" s="41">
        <f t="shared" si="19"/>
        <v>1079.6548712519748</v>
      </c>
      <c r="L114" s="41">
        <f t="shared" si="19"/>
        <v>1079.6548712519748</v>
      </c>
      <c r="M114" s="41">
        <f t="shared" si="19"/>
        <v>1079.6548712519748</v>
      </c>
      <c r="N114" s="41">
        <f t="shared" si="19"/>
        <v>1079.6548712519748</v>
      </c>
      <c r="O114" s="41">
        <f t="shared" si="19"/>
        <v>1079.6548712519748</v>
      </c>
      <c r="P114" s="41">
        <f t="shared" si="19"/>
        <v>1079.6548712519748</v>
      </c>
      <c r="Q114" s="41">
        <f t="shared" si="19"/>
        <v>1079.6548712519748</v>
      </c>
      <c r="R114" s="41">
        <f t="shared" si="19"/>
        <v>1079.6548712519748</v>
      </c>
      <c r="S114" s="41">
        <f t="shared" si="19"/>
        <v>1079.6548712519748</v>
      </c>
      <c r="T114" s="41">
        <f t="shared" si="19"/>
        <v>1079.6548712519748</v>
      </c>
      <c r="U114" s="41">
        <f t="shared" si="19"/>
        <v>1079.6548712519748</v>
      </c>
      <c r="V114" s="41">
        <f t="shared" si="19"/>
        <v>1079.6548712519748</v>
      </c>
      <c r="W114" s="41">
        <f t="shared" si="19"/>
        <v>1079.6548712519748</v>
      </c>
      <c r="X114" s="41">
        <f t="shared" si="19"/>
        <v>1079.6548712519748</v>
      </c>
      <c r="Y114" s="41">
        <f t="shared" si="19"/>
        <v>1079.6548712519748</v>
      </c>
      <c r="Z114" s="41">
        <f t="shared" si="19"/>
        <v>1079.6548712519748</v>
      </c>
      <c r="AA114" s="41">
        <f t="shared" si="19"/>
        <v>1079.6548712519748</v>
      </c>
      <c r="AB114" s="41">
        <f t="shared" si="19"/>
        <v>1079.6548712519748</v>
      </c>
      <c r="AC114" s="41">
        <f t="shared" si="19"/>
        <v>1079.6548712519748</v>
      </c>
      <c r="AD114" s="41">
        <f t="shared" si="19"/>
        <v>1037.2910703897483</v>
      </c>
      <c r="AE114" s="41">
        <f t="shared" si="19"/>
        <v>1037.2910703897483</v>
      </c>
      <c r="AF114" s="41">
        <f t="shared" si="19"/>
        <v>1037.2910703897483</v>
      </c>
      <c r="AG114" s="41">
        <f t="shared" si="19"/>
        <v>1037.2910703897483</v>
      </c>
      <c r="AH114" s="41">
        <f t="shared" si="19"/>
        <v>1037.2910703897483</v>
      </c>
      <c r="AI114" s="41">
        <f t="shared" si="19"/>
        <v>1037.2910703897483</v>
      </c>
      <c r="AJ114" s="41">
        <f t="shared" si="19"/>
        <v>1037.2910703897483</v>
      </c>
      <c r="AK114" s="41">
        <f t="shared" si="19"/>
        <v>1037.2910703897483</v>
      </c>
      <c r="AL114" s="41">
        <f t="shared" si="19"/>
        <v>1037.2910703897483</v>
      </c>
      <c r="AM114" s="41">
        <f t="shared" si="19"/>
        <v>1037.2910703897483</v>
      </c>
      <c r="AN114" s="41">
        <f t="shared" si="19"/>
        <v>1037.2910703897483</v>
      </c>
      <c r="AO114" s="41">
        <f t="shared" si="19"/>
        <v>1037.2910703897483</v>
      </c>
      <c r="AP114" s="41">
        <f t="shared" si="19"/>
        <v>1037.2910703897483</v>
      </c>
      <c r="AQ114" s="41">
        <f t="shared" si="19"/>
        <v>1037.2910703897483</v>
      </c>
      <c r="AR114" s="41">
        <f t="shared" si="19"/>
        <v>1037.2910703897483</v>
      </c>
      <c r="AS114" s="41">
        <f t="shared" si="19"/>
        <v>1037.2910703897483</v>
      </c>
      <c r="AT114" s="41">
        <f t="shared" si="19"/>
        <v>1037.2910703897483</v>
      </c>
      <c r="AU114" s="41">
        <f t="shared" si="19"/>
        <v>1037.2910703897483</v>
      </c>
      <c r="AV114" s="41">
        <f t="shared" si="19"/>
        <v>1037.2910703897483</v>
      </c>
      <c r="AW114" s="41">
        <f t="shared" si="19"/>
        <v>1037.2910703897483</v>
      </c>
      <c r="AX114" s="26"/>
    </row>
    <row r="115" spans="2:50">
      <c r="B115" s="25"/>
      <c r="C115" s="843"/>
      <c r="D115" s="14" t="s">
        <v>516</v>
      </c>
      <c r="E115" s="41">
        <f>SUM(E113:E114)</f>
        <v>8522.8414842733673</v>
      </c>
      <c r="F115" s="41">
        <f t="shared" ref="F115:AW115" si="20">SUM(F113:F114)</f>
        <v>8522.8414842733673</v>
      </c>
      <c r="G115" s="41">
        <f t="shared" si="20"/>
        <v>8522.8414842733673</v>
      </c>
      <c r="H115" s="41">
        <f t="shared" si="20"/>
        <v>8522.8414842733673</v>
      </c>
      <c r="I115" s="41">
        <f t="shared" si="20"/>
        <v>8522.8414842733673</v>
      </c>
      <c r="J115" s="41">
        <f t="shared" si="20"/>
        <v>8522.8414842733673</v>
      </c>
      <c r="K115" s="41">
        <f t="shared" si="20"/>
        <v>8522.8414842733673</v>
      </c>
      <c r="L115" s="41">
        <f t="shared" si="20"/>
        <v>8522.8414842733673</v>
      </c>
      <c r="M115" s="41">
        <f t="shared" si="20"/>
        <v>8522.8414842733673</v>
      </c>
      <c r="N115" s="41">
        <f t="shared" si="20"/>
        <v>8522.8414842733673</v>
      </c>
      <c r="O115" s="41">
        <f t="shared" si="20"/>
        <v>8522.8414842733673</v>
      </c>
      <c r="P115" s="41">
        <f t="shared" si="20"/>
        <v>8522.8414842733673</v>
      </c>
      <c r="Q115" s="41">
        <f t="shared" si="20"/>
        <v>8522.8414842733673</v>
      </c>
      <c r="R115" s="41">
        <f t="shared" si="20"/>
        <v>8522.8414842733673</v>
      </c>
      <c r="S115" s="41">
        <f t="shared" si="20"/>
        <v>8522.8414842733673</v>
      </c>
      <c r="T115" s="41">
        <f t="shared" si="20"/>
        <v>8522.8414842733673</v>
      </c>
      <c r="U115" s="41">
        <f t="shared" si="20"/>
        <v>8522.8414842733673</v>
      </c>
      <c r="V115" s="41">
        <f t="shared" si="20"/>
        <v>8522.8414842733673</v>
      </c>
      <c r="W115" s="41">
        <f t="shared" si="20"/>
        <v>8522.8414842733673</v>
      </c>
      <c r="X115" s="41">
        <f t="shared" si="20"/>
        <v>8522.8414842733673</v>
      </c>
      <c r="Y115" s="41">
        <f t="shared" si="20"/>
        <v>8522.8414842733673</v>
      </c>
      <c r="Z115" s="41">
        <f t="shared" si="20"/>
        <v>8522.8414842733673</v>
      </c>
      <c r="AA115" s="41">
        <f t="shared" si="20"/>
        <v>8522.8414842733673</v>
      </c>
      <c r="AB115" s="41">
        <f t="shared" si="20"/>
        <v>8522.8414842733673</v>
      </c>
      <c r="AC115" s="41">
        <f t="shared" si="20"/>
        <v>8522.8414842733673</v>
      </c>
      <c r="AD115" s="41">
        <f t="shared" si="20"/>
        <v>8297.9851993584525</v>
      </c>
      <c r="AE115" s="41">
        <f t="shared" si="20"/>
        <v>8297.9851993584525</v>
      </c>
      <c r="AF115" s="41">
        <f t="shared" si="20"/>
        <v>8297.9851993584525</v>
      </c>
      <c r="AG115" s="41">
        <f t="shared" si="20"/>
        <v>8297.9851993584525</v>
      </c>
      <c r="AH115" s="41">
        <f t="shared" si="20"/>
        <v>8297.9851993584525</v>
      </c>
      <c r="AI115" s="41">
        <f t="shared" si="20"/>
        <v>8297.9851993584525</v>
      </c>
      <c r="AJ115" s="41">
        <f t="shared" si="20"/>
        <v>8297.9851993584525</v>
      </c>
      <c r="AK115" s="41">
        <f t="shared" si="20"/>
        <v>8297.9851993584525</v>
      </c>
      <c r="AL115" s="41">
        <f t="shared" si="20"/>
        <v>8297.9851993584525</v>
      </c>
      <c r="AM115" s="41">
        <f t="shared" si="20"/>
        <v>8297.9851993584525</v>
      </c>
      <c r="AN115" s="41">
        <f t="shared" si="20"/>
        <v>8297.9851993584525</v>
      </c>
      <c r="AO115" s="41">
        <f t="shared" si="20"/>
        <v>8297.9851993584525</v>
      </c>
      <c r="AP115" s="41">
        <f t="shared" si="20"/>
        <v>8297.9851993584525</v>
      </c>
      <c r="AQ115" s="41">
        <f t="shared" si="20"/>
        <v>8297.9851993584525</v>
      </c>
      <c r="AR115" s="41">
        <f t="shared" si="20"/>
        <v>8297.9851993584525</v>
      </c>
      <c r="AS115" s="41">
        <f t="shared" si="20"/>
        <v>8297.9851993584525</v>
      </c>
      <c r="AT115" s="41">
        <f t="shared" si="20"/>
        <v>8297.9851993584525</v>
      </c>
      <c r="AU115" s="41">
        <f t="shared" si="20"/>
        <v>8297.9851993584525</v>
      </c>
      <c r="AV115" s="41">
        <f t="shared" si="20"/>
        <v>8297.9851993584525</v>
      </c>
      <c r="AW115" s="41">
        <f t="shared" si="20"/>
        <v>8297.9851993584525</v>
      </c>
      <c r="AX115" s="26"/>
    </row>
    <row r="116" spans="2:50">
      <c r="B116" s="25"/>
      <c r="C116" s="843"/>
      <c r="D116" s="843"/>
      <c r="E116" s="929"/>
      <c r="F116" s="929"/>
      <c r="G116" s="929"/>
      <c r="H116" s="929"/>
      <c r="I116" s="929"/>
      <c r="J116" s="929"/>
      <c r="K116" s="929"/>
      <c r="L116" s="929"/>
      <c r="M116" s="929"/>
      <c r="N116" s="929"/>
      <c r="O116" s="929"/>
      <c r="P116" s="929"/>
      <c r="Q116" s="929"/>
      <c r="R116" s="929"/>
      <c r="S116" s="929"/>
      <c r="T116" s="929"/>
      <c r="U116" s="929"/>
      <c r="V116" s="929"/>
      <c r="W116" s="929"/>
      <c r="X116" s="929"/>
      <c r="Y116" s="929"/>
      <c r="Z116" s="929"/>
      <c r="AA116" s="929"/>
      <c r="AB116" s="929"/>
      <c r="AC116" s="929"/>
      <c r="AD116" s="929"/>
      <c r="AE116" s="929"/>
      <c r="AF116" s="929"/>
      <c r="AG116" s="929"/>
      <c r="AH116" s="929"/>
      <c r="AI116" s="929"/>
      <c r="AJ116" s="929"/>
      <c r="AK116" s="929"/>
      <c r="AL116" s="929"/>
      <c r="AM116" s="929"/>
      <c r="AN116" s="929"/>
      <c r="AO116" s="929"/>
      <c r="AP116" s="929"/>
      <c r="AQ116" s="929"/>
      <c r="AR116" s="929"/>
      <c r="AS116" s="929"/>
      <c r="AT116" s="929"/>
      <c r="AU116" s="929"/>
      <c r="AV116" s="929"/>
      <c r="AW116" s="929"/>
      <c r="AX116" s="26"/>
    </row>
    <row r="117" spans="2:50">
      <c r="B117" s="33" t="s">
        <v>520</v>
      </c>
      <c r="C117" s="843"/>
      <c r="D117" s="843"/>
      <c r="E117" s="929"/>
      <c r="F117" s="929"/>
      <c r="G117" s="929"/>
      <c r="H117" s="929"/>
      <c r="I117" s="929"/>
      <c r="J117" s="929"/>
      <c r="K117" s="929"/>
      <c r="L117" s="929"/>
      <c r="M117" s="929"/>
      <c r="N117" s="929"/>
      <c r="O117" s="929"/>
      <c r="P117" s="929"/>
      <c r="Q117" s="929"/>
      <c r="R117" s="929"/>
      <c r="S117" s="929"/>
      <c r="T117" s="929"/>
      <c r="U117" s="929"/>
      <c r="V117" s="929"/>
      <c r="W117" s="929"/>
      <c r="X117" s="929"/>
      <c r="Y117" s="929"/>
      <c r="Z117" s="929"/>
      <c r="AA117" s="929"/>
      <c r="AB117" s="929"/>
      <c r="AC117" s="929"/>
      <c r="AD117" s="929"/>
      <c r="AE117" s="929"/>
      <c r="AF117" s="929"/>
      <c r="AG117" s="929"/>
      <c r="AH117" s="929"/>
      <c r="AI117" s="929"/>
      <c r="AJ117" s="929"/>
      <c r="AK117" s="929"/>
      <c r="AL117" s="929"/>
      <c r="AM117" s="929"/>
      <c r="AN117" s="929"/>
      <c r="AO117" s="929"/>
      <c r="AP117" s="929"/>
      <c r="AQ117" s="929"/>
      <c r="AR117" s="929"/>
      <c r="AS117" s="929"/>
      <c r="AT117" s="929"/>
      <c r="AU117" s="929"/>
      <c r="AV117" s="929"/>
      <c r="AW117" s="929"/>
      <c r="AX117" s="26"/>
    </row>
    <row r="118" spans="2:50">
      <c r="B118" s="33"/>
      <c r="C118" s="843"/>
      <c r="D118" s="843"/>
      <c r="E118" s="929"/>
      <c r="F118" s="929"/>
      <c r="G118" s="929"/>
      <c r="H118" s="929"/>
      <c r="I118" s="929"/>
      <c r="J118" s="929"/>
      <c r="K118" s="929"/>
      <c r="L118" s="929"/>
      <c r="M118" s="929"/>
      <c r="N118" s="929"/>
      <c r="O118" s="929"/>
      <c r="P118" s="929"/>
      <c r="Q118" s="929"/>
      <c r="R118" s="929"/>
      <c r="S118" s="929"/>
      <c r="T118" s="929"/>
      <c r="U118" s="929"/>
      <c r="V118" s="929"/>
      <c r="W118" s="929"/>
      <c r="X118" s="929"/>
      <c r="Y118" s="929"/>
      <c r="Z118" s="929"/>
      <c r="AA118" s="929"/>
      <c r="AB118" s="929"/>
      <c r="AC118" s="929"/>
      <c r="AD118" s="929"/>
      <c r="AE118" s="929"/>
      <c r="AF118" s="929"/>
      <c r="AG118" s="929"/>
      <c r="AH118" s="929"/>
      <c r="AI118" s="929"/>
      <c r="AJ118" s="929"/>
      <c r="AK118" s="929"/>
      <c r="AL118" s="929"/>
      <c r="AM118" s="929"/>
      <c r="AN118" s="929"/>
      <c r="AO118" s="929"/>
      <c r="AP118" s="929"/>
      <c r="AQ118" s="929"/>
      <c r="AR118" s="929"/>
      <c r="AS118" s="929"/>
      <c r="AT118" s="929"/>
      <c r="AU118" s="929"/>
      <c r="AV118" s="929"/>
      <c r="AW118" s="929"/>
      <c r="AX118" s="26"/>
    </row>
    <row r="119" spans="2:50">
      <c r="B119" s="25"/>
      <c r="C119" s="843"/>
      <c r="D119" s="931" t="s">
        <v>5</v>
      </c>
      <c r="E119" s="931">
        <v>1990</v>
      </c>
      <c r="F119" s="931">
        <v>1991</v>
      </c>
      <c r="G119" s="931">
        <v>1992</v>
      </c>
      <c r="H119" s="931">
        <v>1993</v>
      </c>
      <c r="I119" s="931">
        <v>1994</v>
      </c>
      <c r="J119" s="931">
        <v>1995</v>
      </c>
      <c r="K119" s="931">
        <v>1996</v>
      </c>
      <c r="L119" s="931">
        <v>1997</v>
      </c>
      <c r="M119" s="931">
        <v>1998</v>
      </c>
      <c r="N119" s="931">
        <v>1999</v>
      </c>
      <c r="O119" s="931">
        <v>2000</v>
      </c>
      <c r="P119" s="931">
        <v>2001</v>
      </c>
      <c r="Q119" s="931">
        <v>2002</v>
      </c>
      <c r="R119" s="931">
        <v>2003</v>
      </c>
      <c r="S119" s="931">
        <v>2004</v>
      </c>
      <c r="T119" s="931">
        <v>2005</v>
      </c>
      <c r="U119" s="931">
        <v>2006</v>
      </c>
      <c r="V119" s="931">
        <v>2007</v>
      </c>
      <c r="W119" s="931">
        <v>2008</v>
      </c>
      <c r="X119" s="931">
        <v>2009</v>
      </c>
      <c r="Y119" s="931">
        <v>2010</v>
      </c>
      <c r="Z119" s="931">
        <v>2011</v>
      </c>
      <c r="AA119" s="931">
        <v>2012</v>
      </c>
      <c r="AB119" s="931">
        <v>2013</v>
      </c>
      <c r="AC119" s="931">
        <v>2014</v>
      </c>
      <c r="AD119" s="931">
        <v>2015</v>
      </c>
      <c r="AE119" s="931">
        <v>2016</v>
      </c>
      <c r="AF119" s="931">
        <v>2017</v>
      </c>
      <c r="AG119" s="931">
        <v>2018</v>
      </c>
      <c r="AH119" s="931">
        <v>2019</v>
      </c>
      <c r="AI119" s="931">
        <v>2020</v>
      </c>
      <c r="AJ119" s="931">
        <v>2021</v>
      </c>
      <c r="AK119" s="931">
        <v>2022</v>
      </c>
      <c r="AL119" s="931">
        <v>2023</v>
      </c>
      <c r="AM119" s="931">
        <v>2024</v>
      </c>
      <c r="AN119" s="931">
        <v>2025</v>
      </c>
      <c r="AO119" s="931">
        <v>2026</v>
      </c>
      <c r="AP119" s="931">
        <v>2027</v>
      </c>
      <c r="AQ119" s="931">
        <v>2028</v>
      </c>
      <c r="AR119" s="931">
        <v>2029</v>
      </c>
      <c r="AS119" s="931">
        <v>2030</v>
      </c>
      <c r="AT119" s="931">
        <v>2031</v>
      </c>
      <c r="AU119" s="931">
        <v>2032</v>
      </c>
      <c r="AV119" s="931">
        <v>2033</v>
      </c>
      <c r="AW119" s="931">
        <v>2034</v>
      </c>
      <c r="AX119" s="26"/>
    </row>
    <row r="120" spans="2:50">
      <c r="B120" s="25"/>
      <c r="C120" s="843"/>
      <c r="D120" s="927" t="s">
        <v>95</v>
      </c>
      <c r="E120" s="930">
        <f t="shared" ref="E120:AW120" si="21">IFERROR(1-(E113/E99), 0)</f>
        <v>0</v>
      </c>
      <c r="F120" s="930">
        <f t="shared" si="21"/>
        <v>0</v>
      </c>
      <c r="G120" s="930">
        <f t="shared" si="21"/>
        <v>0</v>
      </c>
      <c r="H120" s="930">
        <f t="shared" si="21"/>
        <v>0</v>
      </c>
      <c r="I120" s="930">
        <f t="shared" si="21"/>
        <v>0</v>
      </c>
      <c r="J120" s="930">
        <f t="shared" si="21"/>
        <v>0</v>
      </c>
      <c r="K120" s="930">
        <f t="shared" si="21"/>
        <v>0</v>
      </c>
      <c r="L120" s="930">
        <f t="shared" si="21"/>
        <v>0</v>
      </c>
      <c r="M120" s="930">
        <f t="shared" si="21"/>
        <v>0</v>
      </c>
      <c r="N120" s="930">
        <f t="shared" si="21"/>
        <v>0</v>
      </c>
      <c r="O120" s="930">
        <f t="shared" si="21"/>
        <v>0</v>
      </c>
      <c r="P120" s="930">
        <f t="shared" si="21"/>
        <v>0</v>
      </c>
      <c r="Q120" s="930">
        <f t="shared" si="21"/>
        <v>0</v>
      </c>
      <c r="R120" s="930">
        <f t="shared" si="21"/>
        <v>0</v>
      </c>
      <c r="S120" s="930">
        <f t="shared" si="21"/>
        <v>0</v>
      </c>
      <c r="T120" s="930">
        <f t="shared" si="21"/>
        <v>0</v>
      </c>
      <c r="U120" s="930">
        <f t="shared" si="21"/>
        <v>0</v>
      </c>
      <c r="V120" s="930">
        <f t="shared" si="21"/>
        <v>0</v>
      </c>
      <c r="W120" s="930">
        <f t="shared" si="21"/>
        <v>0</v>
      </c>
      <c r="X120" s="930">
        <f t="shared" si="21"/>
        <v>0</v>
      </c>
      <c r="Y120" s="930">
        <f t="shared" si="21"/>
        <v>0</v>
      </c>
      <c r="Z120" s="930">
        <f t="shared" si="21"/>
        <v>0</v>
      </c>
      <c r="AA120" s="930">
        <f t="shared" si="21"/>
        <v>0</v>
      </c>
      <c r="AB120" s="930">
        <f t="shared" si="21"/>
        <v>0</v>
      </c>
      <c r="AC120" s="930">
        <f t="shared" si="21"/>
        <v>0</v>
      </c>
      <c r="AD120" s="930">
        <f t="shared" si="21"/>
        <v>2.4518058398996567E-2</v>
      </c>
      <c r="AE120" s="930">
        <f t="shared" si="21"/>
        <v>2.4518058398996567E-2</v>
      </c>
      <c r="AF120" s="930">
        <f t="shared" si="21"/>
        <v>2.4518058398996567E-2</v>
      </c>
      <c r="AG120" s="930">
        <f t="shared" si="21"/>
        <v>2.4518058398996567E-2</v>
      </c>
      <c r="AH120" s="930">
        <f t="shared" si="21"/>
        <v>2.4518058398996567E-2</v>
      </c>
      <c r="AI120" s="930">
        <f t="shared" si="21"/>
        <v>2.4518058398996567E-2</v>
      </c>
      <c r="AJ120" s="930">
        <f t="shared" si="21"/>
        <v>2.4518058398996567E-2</v>
      </c>
      <c r="AK120" s="930">
        <f t="shared" si="21"/>
        <v>2.4518058398996567E-2</v>
      </c>
      <c r="AL120" s="930">
        <f t="shared" si="21"/>
        <v>2.4518058398996567E-2</v>
      </c>
      <c r="AM120" s="930">
        <f t="shared" si="21"/>
        <v>2.4518058398996567E-2</v>
      </c>
      <c r="AN120" s="930">
        <f t="shared" si="21"/>
        <v>2.4518058398996567E-2</v>
      </c>
      <c r="AO120" s="930">
        <f t="shared" si="21"/>
        <v>2.4518058398996567E-2</v>
      </c>
      <c r="AP120" s="930">
        <f t="shared" si="21"/>
        <v>2.4518058398996567E-2</v>
      </c>
      <c r="AQ120" s="930">
        <f t="shared" si="21"/>
        <v>2.4518058398996567E-2</v>
      </c>
      <c r="AR120" s="930">
        <f t="shared" si="21"/>
        <v>2.4518058398996567E-2</v>
      </c>
      <c r="AS120" s="930">
        <f t="shared" si="21"/>
        <v>2.4518058398996567E-2</v>
      </c>
      <c r="AT120" s="930">
        <f t="shared" si="21"/>
        <v>2.4518058398996567E-2</v>
      </c>
      <c r="AU120" s="930">
        <f t="shared" si="21"/>
        <v>2.4518058398996567E-2</v>
      </c>
      <c r="AV120" s="930">
        <f t="shared" si="21"/>
        <v>2.4518058398996567E-2</v>
      </c>
      <c r="AW120" s="930">
        <f t="shared" si="21"/>
        <v>2.4518058398996567E-2</v>
      </c>
      <c r="AX120" s="26"/>
    </row>
    <row r="121" spans="2:50">
      <c r="B121" s="25"/>
      <c r="C121" s="843"/>
      <c r="D121" s="927" t="s">
        <v>96</v>
      </c>
      <c r="E121" s="930">
        <f t="shared" ref="E121:AW121" si="22">IFERROR(1-(E114/E100), 0)</f>
        <v>-3.4238076925031224E-2</v>
      </c>
      <c r="F121" s="930">
        <f t="shared" si="22"/>
        <v>-3.4238076925031224E-2</v>
      </c>
      <c r="G121" s="930">
        <f t="shared" si="22"/>
        <v>-3.4238076925031224E-2</v>
      </c>
      <c r="H121" s="930">
        <f t="shared" si="22"/>
        <v>-3.4238076925031224E-2</v>
      </c>
      <c r="I121" s="930">
        <f t="shared" si="22"/>
        <v>-3.4238076925031224E-2</v>
      </c>
      <c r="J121" s="930">
        <f t="shared" si="22"/>
        <v>-3.4238076925031224E-2</v>
      </c>
      <c r="K121" s="930">
        <f t="shared" si="22"/>
        <v>-3.4238076925031224E-2</v>
      </c>
      <c r="L121" s="930">
        <f t="shared" si="22"/>
        <v>-3.4238076925031224E-2</v>
      </c>
      <c r="M121" s="930">
        <f t="shared" si="22"/>
        <v>-3.4238076925031224E-2</v>
      </c>
      <c r="N121" s="930">
        <f t="shared" si="22"/>
        <v>-3.4238076925031224E-2</v>
      </c>
      <c r="O121" s="930">
        <f t="shared" si="22"/>
        <v>-3.4238076925031224E-2</v>
      </c>
      <c r="P121" s="930">
        <f t="shared" si="22"/>
        <v>-3.4238076925031224E-2</v>
      </c>
      <c r="Q121" s="930">
        <f t="shared" si="22"/>
        <v>-3.4238076925031224E-2</v>
      </c>
      <c r="R121" s="930">
        <f t="shared" si="22"/>
        <v>-3.4238076925031224E-2</v>
      </c>
      <c r="S121" s="930">
        <f t="shared" si="22"/>
        <v>-3.4238076925031224E-2</v>
      </c>
      <c r="T121" s="930">
        <f t="shared" si="22"/>
        <v>-3.4238076925031224E-2</v>
      </c>
      <c r="U121" s="930">
        <f t="shared" si="22"/>
        <v>-3.4238076925031224E-2</v>
      </c>
      <c r="V121" s="930">
        <f t="shared" si="22"/>
        <v>-3.4238076925031224E-2</v>
      </c>
      <c r="W121" s="930">
        <f t="shared" si="22"/>
        <v>-3.4238076925031224E-2</v>
      </c>
      <c r="X121" s="930">
        <f t="shared" si="22"/>
        <v>-3.4238076925031224E-2</v>
      </c>
      <c r="Y121" s="930">
        <f t="shared" si="22"/>
        <v>-3.4238076925031224E-2</v>
      </c>
      <c r="Z121" s="930">
        <f t="shared" si="22"/>
        <v>-3.4238076925031224E-2</v>
      </c>
      <c r="AA121" s="930">
        <f t="shared" si="22"/>
        <v>-3.4238076925031224E-2</v>
      </c>
      <c r="AB121" s="930">
        <f t="shared" si="22"/>
        <v>-3.4238076925031224E-2</v>
      </c>
      <c r="AC121" s="930">
        <f t="shared" si="22"/>
        <v>-3.4238076925031224E-2</v>
      </c>
      <c r="AD121" s="930">
        <f t="shared" si="22"/>
        <v>6.3436470143761747E-3</v>
      </c>
      <c r="AE121" s="930">
        <f t="shared" si="22"/>
        <v>6.3436470143761747E-3</v>
      </c>
      <c r="AF121" s="930">
        <f t="shared" si="22"/>
        <v>6.3436470143761747E-3</v>
      </c>
      <c r="AG121" s="930">
        <f t="shared" si="22"/>
        <v>6.3436470143761747E-3</v>
      </c>
      <c r="AH121" s="930">
        <f t="shared" si="22"/>
        <v>6.3436470143761747E-3</v>
      </c>
      <c r="AI121" s="930">
        <f t="shared" si="22"/>
        <v>6.3436470143761747E-3</v>
      </c>
      <c r="AJ121" s="930">
        <f t="shared" si="22"/>
        <v>6.3436470143761747E-3</v>
      </c>
      <c r="AK121" s="930">
        <f t="shared" si="22"/>
        <v>6.3436470143761747E-3</v>
      </c>
      <c r="AL121" s="930">
        <f t="shared" si="22"/>
        <v>6.3436470143761747E-3</v>
      </c>
      <c r="AM121" s="930">
        <f t="shared" si="22"/>
        <v>6.3436470143761747E-3</v>
      </c>
      <c r="AN121" s="930">
        <f t="shared" si="22"/>
        <v>6.3436470143761747E-3</v>
      </c>
      <c r="AO121" s="930">
        <f t="shared" si="22"/>
        <v>6.3436470143761747E-3</v>
      </c>
      <c r="AP121" s="930">
        <f t="shared" si="22"/>
        <v>6.3436470143761747E-3</v>
      </c>
      <c r="AQ121" s="930">
        <f t="shared" si="22"/>
        <v>6.3436470143761747E-3</v>
      </c>
      <c r="AR121" s="930">
        <f t="shared" si="22"/>
        <v>6.3436470143761747E-3</v>
      </c>
      <c r="AS121" s="930">
        <f t="shared" si="22"/>
        <v>6.3436470143761747E-3</v>
      </c>
      <c r="AT121" s="930">
        <f t="shared" si="22"/>
        <v>6.3436470143761747E-3</v>
      </c>
      <c r="AU121" s="930">
        <f t="shared" si="22"/>
        <v>6.3436470143761747E-3</v>
      </c>
      <c r="AV121" s="930">
        <f t="shared" si="22"/>
        <v>6.3436470143761747E-3</v>
      </c>
      <c r="AW121" s="930">
        <f t="shared" si="22"/>
        <v>6.3436470143761747E-3</v>
      </c>
      <c r="AX121" s="26"/>
    </row>
    <row r="122" spans="2:50">
      <c r="B122" s="25"/>
      <c r="C122" s="843"/>
      <c r="D122" s="927" t="s">
        <v>518</v>
      </c>
      <c r="E122" s="930">
        <f t="shared" ref="E122:AW122" si="23">IFERROR(1-(E115/E101), 0)</f>
        <v>-4.211283461778903E-3</v>
      </c>
      <c r="F122" s="930">
        <f t="shared" si="23"/>
        <v>-4.211283461778903E-3</v>
      </c>
      <c r="G122" s="930">
        <f t="shared" si="23"/>
        <v>-4.211283461778903E-3</v>
      </c>
      <c r="H122" s="930">
        <f t="shared" si="23"/>
        <v>-4.211283461778903E-3</v>
      </c>
      <c r="I122" s="930">
        <f t="shared" si="23"/>
        <v>-4.211283461778903E-3</v>
      </c>
      <c r="J122" s="930">
        <f t="shared" si="23"/>
        <v>-4.211283461778903E-3</v>
      </c>
      <c r="K122" s="930">
        <f t="shared" si="23"/>
        <v>-4.211283461778903E-3</v>
      </c>
      <c r="L122" s="930">
        <f t="shared" si="23"/>
        <v>-4.211283461778903E-3</v>
      </c>
      <c r="M122" s="930">
        <f t="shared" si="23"/>
        <v>-4.211283461778903E-3</v>
      </c>
      <c r="N122" s="930">
        <f t="shared" si="23"/>
        <v>-4.211283461778903E-3</v>
      </c>
      <c r="O122" s="930">
        <f t="shared" si="23"/>
        <v>-4.211283461778903E-3</v>
      </c>
      <c r="P122" s="930">
        <f t="shared" si="23"/>
        <v>-4.211283461778903E-3</v>
      </c>
      <c r="Q122" s="930">
        <f t="shared" si="23"/>
        <v>-4.211283461778903E-3</v>
      </c>
      <c r="R122" s="930">
        <f t="shared" si="23"/>
        <v>-4.211283461778903E-3</v>
      </c>
      <c r="S122" s="930">
        <f t="shared" si="23"/>
        <v>-4.211283461778903E-3</v>
      </c>
      <c r="T122" s="930">
        <f t="shared" si="23"/>
        <v>-4.211283461778903E-3</v>
      </c>
      <c r="U122" s="930">
        <f t="shared" si="23"/>
        <v>-4.211283461778903E-3</v>
      </c>
      <c r="V122" s="930">
        <f t="shared" si="23"/>
        <v>-4.211283461778903E-3</v>
      </c>
      <c r="W122" s="930">
        <f t="shared" si="23"/>
        <v>-4.211283461778903E-3</v>
      </c>
      <c r="X122" s="930">
        <f t="shared" si="23"/>
        <v>-4.211283461778903E-3</v>
      </c>
      <c r="Y122" s="930">
        <f t="shared" si="23"/>
        <v>-4.211283461778903E-3</v>
      </c>
      <c r="Z122" s="930">
        <f t="shared" si="23"/>
        <v>-4.211283461778903E-3</v>
      </c>
      <c r="AA122" s="930">
        <f t="shared" si="23"/>
        <v>-4.211283461778903E-3</v>
      </c>
      <c r="AB122" s="930">
        <f t="shared" si="23"/>
        <v>-4.211283461778903E-3</v>
      </c>
      <c r="AC122" s="930">
        <f t="shared" si="23"/>
        <v>-4.211283461778903E-3</v>
      </c>
      <c r="AD122" s="930">
        <f t="shared" si="23"/>
        <v>2.2282605798688238E-2</v>
      </c>
      <c r="AE122" s="930">
        <f t="shared" si="23"/>
        <v>2.2282605798688238E-2</v>
      </c>
      <c r="AF122" s="930">
        <f t="shared" si="23"/>
        <v>2.2282605798688238E-2</v>
      </c>
      <c r="AG122" s="930">
        <f t="shared" si="23"/>
        <v>2.2282605798688238E-2</v>
      </c>
      <c r="AH122" s="930">
        <f t="shared" si="23"/>
        <v>2.2282605798688238E-2</v>
      </c>
      <c r="AI122" s="930">
        <f t="shared" si="23"/>
        <v>2.2282605798688238E-2</v>
      </c>
      <c r="AJ122" s="930">
        <f t="shared" si="23"/>
        <v>2.2282605798688238E-2</v>
      </c>
      <c r="AK122" s="930">
        <f t="shared" si="23"/>
        <v>2.2282605798688238E-2</v>
      </c>
      <c r="AL122" s="930">
        <f t="shared" si="23"/>
        <v>2.2282605798688238E-2</v>
      </c>
      <c r="AM122" s="930">
        <f t="shared" si="23"/>
        <v>2.2282605798688238E-2</v>
      </c>
      <c r="AN122" s="930">
        <f t="shared" si="23"/>
        <v>2.2282605798688238E-2</v>
      </c>
      <c r="AO122" s="930">
        <f t="shared" si="23"/>
        <v>2.2282605798688238E-2</v>
      </c>
      <c r="AP122" s="930">
        <f t="shared" si="23"/>
        <v>2.2282605798688238E-2</v>
      </c>
      <c r="AQ122" s="930">
        <f t="shared" si="23"/>
        <v>2.2282605798688238E-2</v>
      </c>
      <c r="AR122" s="930">
        <f t="shared" si="23"/>
        <v>2.2282605798688238E-2</v>
      </c>
      <c r="AS122" s="930">
        <f t="shared" si="23"/>
        <v>2.2282605798688238E-2</v>
      </c>
      <c r="AT122" s="930">
        <f t="shared" si="23"/>
        <v>2.2282605798688238E-2</v>
      </c>
      <c r="AU122" s="930">
        <f t="shared" si="23"/>
        <v>2.2282605798688238E-2</v>
      </c>
      <c r="AV122" s="930">
        <f t="shared" si="23"/>
        <v>2.2282605798688238E-2</v>
      </c>
      <c r="AW122" s="930">
        <f t="shared" si="23"/>
        <v>2.2282605798688238E-2</v>
      </c>
      <c r="AX122" s="26"/>
    </row>
    <row r="123" spans="2:50" ht="13.5" thickBot="1">
      <c r="B123" s="28"/>
      <c r="C123" s="29"/>
      <c r="D123" s="29"/>
      <c r="E123" s="46"/>
      <c r="F123" s="46"/>
      <c r="G123" s="46"/>
      <c r="H123" s="46"/>
      <c r="I123" s="46"/>
      <c r="J123" s="46"/>
      <c r="K123" s="46"/>
      <c r="L123" s="46"/>
      <c r="M123" s="46"/>
      <c r="N123" s="46"/>
      <c r="O123" s="46"/>
      <c r="P123" s="46"/>
      <c r="Q123" s="46"/>
      <c r="R123" s="46"/>
      <c r="S123" s="46"/>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30"/>
    </row>
    <row r="125" spans="2:50" ht="13.5" thickBot="1">
      <c r="B125" s="849" t="s">
        <v>94</v>
      </c>
    </row>
    <row r="126" spans="2:50">
      <c r="B126" s="20"/>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32"/>
    </row>
    <row r="127" spans="2:50">
      <c r="B127" s="33" t="s">
        <v>92</v>
      </c>
      <c r="C127" s="843"/>
      <c r="D127" s="843"/>
      <c r="E127" s="843"/>
      <c r="F127" s="843"/>
      <c r="G127" s="843"/>
      <c r="H127" s="843"/>
      <c r="I127" s="843"/>
      <c r="J127" s="843"/>
      <c r="K127" s="843"/>
      <c r="L127" s="843"/>
      <c r="M127" s="843"/>
      <c r="N127" s="843"/>
      <c r="O127" s="843"/>
      <c r="P127" s="843"/>
      <c r="Q127" s="843"/>
      <c r="R127" s="843"/>
      <c r="S127" s="843"/>
      <c r="T127" s="843"/>
      <c r="U127" s="843"/>
      <c r="V127" s="843"/>
      <c r="W127" s="843"/>
      <c r="X127" s="843"/>
      <c r="Y127" s="843"/>
      <c r="Z127" s="843"/>
      <c r="AA127" s="843"/>
      <c r="AB127" s="843"/>
      <c r="AC127" s="843"/>
      <c r="AD127" s="843"/>
      <c r="AE127" s="843"/>
      <c r="AF127" s="843"/>
      <c r="AG127" s="843"/>
      <c r="AH127" s="843"/>
      <c r="AI127" s="843"/>
      <c r="AJ127" s="843"/>
      <c r="AK127" s="843"/>
      <c r="AL127" s="843"/>
      <c r="AM127" s="843"/>
      <c r="AN127" s="843"/>
      <c r="AO127" s="843"/>
      <c r="AP127" s="843"/>
      <c r="AQ127" s="843"/>
      <c r="AR127" s="843"/>
      <c r="AS127" s="843"/>
      <c r="AT127" s="843"/>
      <c r="AU127" s="843"/>
      <c r="AV127" s="843"/>
      <c r="AW127" s="843"/>
      <c r="AX127" s="26"/>
    </row>
    <row r="128" spans="2:50">
      <c r="B128" s="25"/>
      <c r="C128" s="843"/>
      <c r="D128" s="843"/>
      <c r="E128" s="843"/>
      <c r="F128" s="843"/>
      <c r="G128" s="843"/>
      <c r="H128" s="843"/>
      <c r="I128" s="843"/>
      <c r="J128" s="843"/>
      <c r="K128" s="843"/>
      <c r="L128" s="843"/>
      <c r="M128" s="843"/>
      <c r="N128" s="843"/>
      <c r="O128" s="843"/>
      <c r="P128" s="843"/>
      <c r="Q128" s="843"/>
      <c r="R128" s="843"/>
      <c r="S128" s="843"/>
      <c r="T128" s="843"/>
      <c r="U128" s="843"/>
      <c r="V128" s="843"/>
      <c r="W128" s="843"/>
      <c r="X128" s="843"/>
      <c r="Y128" s="843"/>
      <c r="Z128" s="843"/>
      <c r="AA128" s="843"/>
      <c r="AB128" s="843"/>
      <c r="AC128" s="843"/>
      <c r="AD128" s="843"/>
      <c r="AE128" s="843"/>
      <c r="AF128" s="843"/>
      <c r="AG128" s="843"/>
      <c r="AH128" s="843"/>
      <c r="AI128" s="843"/>
      <c r="AJ128" s="843"/>
      <c r="AK128" s="843"/>
      <c r="AL128" s="843"/>
      <c r="AM128" s="843"/>
      <c r="AN128" s="843"/>
      <c r="AO128" s="843"/>
      <c r="AP128" s="843"/>
      <c r="AQ128" s="843"/>
      <c r="AR128" s="843"/>
      <c r="AS128" s="843"/>
      <c r="AT128" s="843"/>
      <c r="AU128" s="843"/>
      <c r="AV128" s="843"/>
      <c r="AW128" s="843"/>
      <c r="AX128" s="26"/>
    </row>
    <row r="129" spans="2:50">
      <c r="B129" s="25"/>
      <c r="C129" s="843"/>
      <c r="D129" s="40" t="s">
        <v>5</v>
      </c>
      <c r="E129" s="40">
        <v>1990</v>
      </c>
      <c r="F129" s="40">
        <v>1991</v>
      </c>
      <c r="G129" s="40">
        <v>1992</v>
      </c>
      <c r="H129" s="40">
        <v>1993</v>
      </c>
      <c r="I129" s="40">
        <v>1994</v>
      </c>
      <c r="J129" s="40">
        <v>1995</v>
      </c>
      <c r="K129" s="40">
        <v>1996</v>
      </c>
      <c r="L129" s="40">
        <v>1997</v>
      </c>
      <c r="M129" s="40">
        <v>1998</v>
      </c>
      <c r="N129" s="40">
        <v>1999</v>
      </c>
      <c r="O129" s="40">
        <v>2000</v>
      </c>
      <c r="P129" s="40">
        <v>2001</v>
      </c>
      <c r="Q129" s="40">
        <v>2002</v>
      </c>
      <c r="R129" s="40">
        <v>2003</v>
      </c>
      <c r="S129" s="40">
        <v>2004</v>
      </c>
      <c r="T129" s="40">
        <v>2005</v>
      </c>
      <c r="U129" s="40">
        <v>2006</v>
      </c>
      <c r="V129" s="40">
        <v>2007</v>
      </c>
      <c r="W129" s="40">
        <v>2008</v>
      </c>
      <c r="X129" s="40">
        <v>2009</v>
      </c>
      <c r="Y129" s="40">
        <v>2010</v>
      </c>
      <c r="Z129" s="40">
        <v>2011</v>
      </c>
      <c r="AA129" s="40">
        <v>2012</v>
      </c>
      <c r="AB129" s="40">
        <v>2013</v>
      </c>
      <c r="AC129" s="40">
        <v>2014</v>
      </c>
      <c r="AD129" s="40">
        <v>2015</v>
      </c>
      <c r="AE129" s="40">
        <v>2016</v>
      </c>
      <c r="AF129" s="40">
        <v>2017</v>
      </c>
      <c r="AG129" s="40">
        <v>2018</v>
      </c>
      <c r="AH129" s="40">
        <v>2019</v>
      </c>
      <c r="AI129" s="40">
        <v>2020</v>
      </c>
      <c r="AJ129" s="40">
        <v>2021</v>
      </c>
      <c r="AK129" s="40">
        <v>2022</v>
      </c>
      <c r="AL129" s="40">
        <v>2023</v>
      </c>
      <c r="AM129" s="40">
        <v>2024</v>
      </c>
      <c r="AN129" s="40">
        <v>2025</v>
      </c>
      <c r="AO129" s="40">
        <v>2026</v>
      </c>
      <c r="AP129" s="40">
        <v>2027</v>
      </c>
      <c r="AQ129" s="40">
        <v>2028</v>
      </c>
      <c r="AR129" s="40">
        <v>2029</v>
      </c>
      <c r="AS129" s="40">
        <v>2030</v>
      </c>
      <c r="AT129" s="40">
        <v>2031</v>
      </c>
      <c r="AU129" s="40">
        <v>2032</v>
      </c>
      <c r="AV129" s="40">
        <v>2033</v>
      </c>
      <c r="AW129" s="40">
        <v>2034</v>
      </c>
      <c r="AX129" s="26"/>
    </row>
    <row r="130" spans="2:50">
      <c r="B130" s="25"/>
      <c r="C130" s="843"/>
      <c r="D130" s="14" t="str">
        <f>D99</f>
        <v>Split System Heat Pumps Pre-Case</v>
      </c>
      <c r="E130" s="41">
        <f ca="1">INDEX('Installed UEC-MF'!$B$100:$H$145,MATCH(E$129,'Installed UEC-MF'!$B$100:$B$145,0),MATCH($D130,'Installed UEC-MF'!$B$100:$H$100,0))</f>
        <v>7443.1866130213921</v>
      </c>
      <c r="F130" s="41">
        <f ca="1">INDEX('Installed UEC-MF'!$B$100:$H$145,MATCH(F$129,'Installed UEC-MF'!$B$100:$B$145,0),MATCH($D130,'Installed UEC-MF'!$B$100:$H$100,0))</f>
        <v>7443.1866130213921</v>
      </c>
      <c r="G130" s="41">
        <f ca="1">INDEX('Installed UEC-MF'!$B$100:$H$145,MATCH(G$129,'Installed UEC-MF'!$B$100:$B$145,0),MATCH($D130,'Installed UEC-MF'!$B$100:$H$100,0))</f>
        <v>7443.1866130213912</v>
      </c>
      <c r="H130" s="41">
        <f ca="1">INDEX('Installed UEC-MF'!$B$100:$H$145,MATCH(H$129,'Installed UEC-MF'!$B$100:$B$145,0),MATCH($D130,'Installed UEC-MF'!$B$100:$H$100,0))</f>
        <v>7443.1866130213921</v>
      </c>
      <c r="I130" s="41">
        <f ca="1">INDEX('Installed UEC-MF'!$B$100:$H$145,MATCH(I$129,'Installed UEC-MF'!$B$100:$B$145,0),MATCH($D130,'Installed UEC-MF'!$B$100:$H$100,0))</f>
        <v>7443.1866130213912</v>
      </c>
      <c r="J130" s="41">
        <f ca="1">INDEX('Installed UEC-MF'!$B$100:$H$145,MATCH(J$129,'Installed UEC-MF'!$B$100:$B$145,0),MATCH($D130,'Installed UEC-MF'!$B$100:$H$100,0))</f>
        <v>7443.1866130213921</v>
      </c>
      <c r="K130" s="41">
        <f ca="1">INDEX('Installed UEC-MF'!$B$100:$H$145,MATCH(K$129,'Installed UEC-MF'!$B$100:$B$145,0),MATCH($D130,'Installed UEC-MF'!$B$100:$H$100,0))</f>
        <v>7443.1866130213921</v>
      </c>
      <c r="L130" s="41">
        <f ca="1">INDEX('Installed UEC-MF'!$B$100:$H$145,MATCH(L$129,'Installed UEC-MF'!$B$100:$B$145,0),MATCH($D130,'Installed UEC-MF'!$B$100:$H$100,0))</f>
        <v>7443.1866130213921</v>
      </c>
      <c r="M130" s="41">
        <f ca="1">INDEX('Installed UEC-MF'!$B$100:$H$145,MATCH(M$129,'Installed UEC-MF'!$B$100:$B$145,0),MATCH($D130,'Installed UEC-MF'!$B$100:$H$100,0))</f>
        <v>7443.1866130213903</v>
      </c>
      <c r="N130" s="41">
        <f ca="1">INDEX('Installed UEC-MF'!$B$100:$H$145,MATCH(N$129,'Installed UEC-MF'!$B$100:$B$145,0),MATCH($D130,'Installed UEC-MF'!$B$100:$H$100,0))</f>
        <v>7443.1866130213903</v>
      </c>
      <c r="O130" s="41">
        <f ca="1">INDEX('Installed UEC-MF'!$B$100:$H$145,MATCH(O$129,'Installed UEC-MF'!$B$100:$B$145,0),MATCH($D130,'Installed UEC-MF'!$B$100:$H$100,0))</f>
        <v>7443.1866130213921</v>
      </c>
      <c r="P130" s="41">
        <f ca="1">INDEX('Installed UEC-MF'!$B$100:$H$145,MATCH(P$129,'Installed UEC-MF'!$B$100:$B$145,0),MATCH($D130,'Installed UEC-MF'!$B$100:$H$100,0))</f>
        <v>7443.1866130213921</v>
      </c>
      <c r="Q130" s="41">
        <f ca="1">INDEX('Installed UEC-MF'!$B$100:$H$145,MATCH(Q$129,'Installed UEC-MF'!$B$100:$B$145,0),MATCH($D130,'Installed UEC-MF'!$B$100:$H$100,0))</f>
        <v>7443.1866130213921</v>
      </c>
      <c r="R130" s="41">
        <f ca="1">INDEX('Installed UEC-MF'!$B$100:$H$145,MATCH(R$129,'Installed UEC-MF'!$B$100:$B$145,0),MATCH($D130,'Installed UEC-MF'!$B$100:$H$100,0))</f>
        <v>7443.1866130213921</v>
      </c>
      <c r="S130" s="41">
        <f ca="1">INDEX('Installed UEC-MF'!$B$100:$H$145,MATCH(S$129,'Installed UEC-MF'!$B$100:$B$145,0),MATCH($D130,'Installed UEC-MF'!$B$100:$H$100,0))</f>
        <v>7443.1866130213939</v>
      </c>
      <c r="T130" s="41">
        <f ca="1">INDEX('Installed UEC-MF'!$B$100:$H$145,MATCH(T$129,'Installed UEC-MF'!$B$100:$B$145,0),MATCH($D130,'Installed UEC-MF'!$B$100:$H$100,0))</f>
        <v>7443.186613021393</v>
      </c>
      <c r="U130" s="41">
        <f ca="1">INDEX('Installed UEC-MF'!$B$100:$H$145,MATCH(U$129,'Installed UEC-MF'!$B$100:$B$145,0),MATCH($D130,'Installed UEC-MF'!$B$100:$H$100,0))</f>
        <v>7443.1866130213912</v>
      </c>
      <c r="V130" s="41">
        <f ca="1">INDEX('Installed UEC-MF'!$B$100:$H$145,MATCH(V$129,'Installed UEC-MF'!$B$100:$B$145,0),MATCH($D130,'Installed UEC-MF'!$B$100:$H$100,0))</f>
        <v>7443.1866130213921</v>
      </c>
      <c r="W130" s="41">
        <f ca="1">INDEX('Installed UEC-MF'!$B$100:$H$145,MATCH(W$129,'Installed UEC-MF'!$B$100:$B$145,0),MATCH($D130,'Installed UEC-MF'!$B$100:$H$100,0))</f>
        <v>7443.1866130213948</v>
      </c>
      <c r="X130" s="41">
        <f ca="1">INDEX('Installed UEC-MF'!$B$100:$H$145,MATCH(X$129,'Installed UEC-MF'!$B$100:$B$145,0),MATCH($D130,'Installed UEC-MF'!$B$100:$H$100,0))</f>
        <v>7443.186613021393</v>
      </c>
      <c r="Y130" s="41">
        <f ca="1">INDEX('Installed UEC-MF'!$B$100:$H$145,MATCH(Y$129,'Installed UEC-MF'!$B$100:$B$145,0),MATCH($D130,'Installed UEC-MF'!$B$100:$H$100,0))</f>
        <v>7443.1866130213939</v>
      </c>
      <c r="Z130" s="41">
        <f ca="1">INDEX('Installed UEC-MF'!$B$100:$H$145,MATCH(Z$129,'Installed UEC-MF'!$B$100:$B$145,0),MATCH($D130,'Installed UEC-MF'!$B$100:$H$100,0))</f>
        <v>7443.1866130213921</v>
      </c>
      <c r="AA130" s="41">
        <f ca="1">INDEX('Installed UEC-MF'!$B$100:$H$145,MATCH(AA$129,'Installed UEC-MF'!$B$100:$B$145,0),MATCH($D130,'Installed UEC-MF'!$B$100:$H$100,0))</f>
        <v>7443.186613021393</v>
      </c>
      <c r="AB130" s="41">
        <f ca="1">INDEX('Installed UEC-MF'!$B$100:$H$145,MATCH(AB$129,'Installed UEC-MF'!$B$100:$B$145,0),MATCH($D130,'Installed UEC-MF'!$B$100:$H$100,0))</f>
        <v>7443.1866130213912</v>
      </c>
      <c r="AC130" s="41">
        <f ca="1">INDEX('Installed UEC-MF'!$B$100:$H$145,MATCH(AC$129,'Installed UEC-MF'!$B$100:$B$145,0),MATCH($D130,'Installed UEC-MF'!$B$100:$H$100,0))</f>
        <v>7443.1866130213912</v>
      </c>
      <c r="AD130" s="41">
        <f ca="1">INDEX('Installed UEC-MF'!$B$100:$H$145,MATCH(AD$129,'Installed UEC-MF'!$B$100:$B$145,0),MATCH($D130,'Installed UEC-MF'!$B$100:$H$100,0))</f>
        <v>7443.1866130213921</v>
      </c>
      <c r="AE130" s="41">
        <f ca="1">INDEX('Installed UEC-MF'!$B$100:$H$145,MATCH(AE$129,'Installed UEC-MF'!$B$100:$B$145,0),MATCH($D130,'Installed UEC-MF'!$B$100:$H$100,0))</f>
        <v>7443.186613021393</v>
      </c>
      <c r="AF130" s="41">
        <f ca="1">INDEX('Installed UEC-MF'!$B$100:$H$145,MATCH(AF$129,'Installed UEC-MF'!$B$100:$B$145,0),MATCH($D130,'Installed UEC-MF'!$B$100:$H$100,0))</f>
        <v>7443.186613021393</v>
      </c>
      <c r="AG130" s="41">
        <f ca="1">INDEX('Installed UEC-MF'!$B$100:$H$145,MATCH(AG$129,'Installed UEC-MF'!$B$100:$B$145,0),MATCH($D130,'Installed UEC-MF'!$B$100:$H$100,0))</f>
        <v>7443.186613021393</v>
      </c>
      <c r="AH130" s="41">
        <f ca="1">INDEX('Installed UEC-MF'!$B$100:$H$145,MATCH(AH$129,'Installed UEC-MF'!$B$100:$B$145,0),MATCH($D130,'Installed UEC-MF'!$B$100:$H$100,0))</f>
        <v>7443.1866130213939</v>
      </c>
      <c r="AI130" s="41">
        <f ca="1">INDEX('Installed UEC-MF'!$B$100:$H$145,MATCH(AI$129,'Installed UEC-MF'!$B$100:$B$145,0),MATCH($D130,'Installed UEC-MF'!$B$100:$H$100,0))</f>
        <v>7443.1866130213921</v>
      </c>
      <c r="AJ130" s="41">
        <f ca="1">INDEX('Installed UEC-MF'!$B$100:$H$145,MATCH(AJ$129,'Installed UEC-MF'!$B$100:$B$145,0),MATCH($D130,'Installed UEC-MF'!$B$100:$H$100,0))</f>
        <v>7443.1866130213903</v>
      </c>
      <c r="AK130" s="41">
        <f ca="1">INDEX('Installed UEC-MF'!$B$100:$H$145,MATCH(AK$129,'Installed UEC-MF'!$B$100:$B$145,0),MATCH($D130,'Installed UEC-MF'!$B$100:$H$100,0))</f>
        <v>7443.1866130213912</v>
      </c>
      <c r="AL130" s="41">
        <f ca="1">INDEX('Installed UEC-MF'!$B$100:$H$145,MATCH(AL$129,'Installed UEC-MF'!$B$100:$B$145,0),MATCH($D130,'Installed UEC-MF'!$B$100:$H$100,0))</f>
        <v>7443.186613021393</v>
      </c>
      <c r="AM130" s="41">
        <f ca="1">INDEX('Installed UEC-MF'!$B$100:$H$145,MATCH(AM$129,'Installed UEC-MF'!$B$100:$B$145,0),MATCH($D130,'Installed UEC-MF'!$B$100:$H$100,0))</f>
        <v>7443.1866130213912</v>
      </c>
      <c r="AN130" s="41">
        <f ca="1">INDEX('Installed UEC-MF'!$B$100:$H$145,MATCH(AN$129,'Installed UEC-MF'!$B$100:$B$145,0),MATCH($D130,'Installed UEC-MF'!$B$100:$H$100,0))</f>
        <v>7443.1866130213921</v>
      </c>
      <c r="AO130" s="41">
        <f ca="1">INDEX('Installed UEC-MF'!$B$100:$H$145,MATCH(AO$129,'Installed UEC-MF'!$B$100:$B$145,0),MATCH($D130,'Installed UEC-MF'!$B$100:$H$100,0))</f>
        <v>7443.186613021393</v>
      </c>
      <c r="AP130" s="41">
        <f ca="1">INDEX('Installed UEC-MF'!$B$100:$H$145,MATCH(AP$129,'Installed UEC-MF'!$B$100:$B$145,0),MATCH($D130,'Installed UEC-MF'!$B$100:$H$100,0))</f>
        <v>7443.1866130213939</v>
      </c>
      <c r="AQ130" s="41">
        <f ca="1">INDEX('Installed UEC-MF'!$B$100:$H$145,MATCH(AQ$129,'Installed UEC-MF'!$B$100:$B$145,0),MATCH($D130,'Installed UEC-MF'!$B$100:$H$100,0))</f>
        <v>7443.1866130213912</v>
      </c>
      <c r="AR130" s="41">
        <f ca="1">INDEX('Installed UEC-MF'!$B$100:$H$145,MATCH(AR$129,'Installed UEC-MF'!$B$100:$B$145,0),MATCH($D130,'Installed UEC-MF'!$B$100:$H$100,0))</f>
        <v>7443.1866130213948</v>
      </c>
      <c r="AS130" s="41">
        <f ca="1">INDEX('Installed UEC-MF'!$B$100:$H$145,MATCH(AS$129,'Installed UEC-MF'!$B$100:$B$145,0),MATCH($D130,'Installed UEC-MF'!$B$100:$H$100,0))</f>
        <v>7443.1866130213939</v>
      </c>
      <c r="AT130" s="41">
        <f ca="1">INDEX('Installed UEC-MF'!$B$100:$H$145,MATCH(AT$129,'Installed UEC-MF'!$B$100:$B$145,0),MATCH($D130,'Installed UEC-MF'!$B$100:$H$100,0))</f>
        <v>7443.186613021393</v>
      </c>
      <c r="AU130" s="41">
        <f ca="1">INDEX('Installed UEC-MF'!$B$100:$H$145,MATCH(AU$129,'Installed UEC-MF'!$B$100:$B$145,0),MATCH($D130,'Installed UEC-MF'!$B$100:$H$100,0))</f>
        <v>7443.1866130213948</v>
      </c>
      <c r="AV130" s="41">
        <f ca="1">INDEX('Installed UEC-MF'!$B$100:$H$145,MATCH(AV$129,'Installed UEC-MF'!$B$100:$B$145,0),MATCH($D130,'Installed UEC-MF'!$B$100:$H$100,0))</f>
        <v>7443.1866130213921</v>
      </c>
      <c r="AW130" s="41">
        <f ca="1">INDEX('Installed UEC-MF'!$B$100:$H$145,MATCH(AW$129,'Installed UEC-MF'!$B$100:$B$145,0),MATCH($D130,'Installed UEC-MF'!$B$100:$H$100,0))</f>
        <v>7443.186613021393</v>
      </c>
      <c r="AX130" s="26"/>
    </row>
    <row r="131" spans="2:50">
      <c r="B131" s="25"/>
      <c r="C131" s="843"/>
      <c r="D131" s="14" t="str">
        <f>D100</f>
        <v>Single Package Heat Pumps Pre-Case</v>
      </c>
      <c r="E131" s="41">
        <f ca="1">INDEX('Installed UEC-MF'!$B$100:$H$145,MATCH(E$129,'Installed UEC-MF'!$B$100:$B$145,0),MATCH($D131,'Installed UEC-MF'!$B$100:$H$100,0))</f>
        <v>1079.6548712519748</v>
      </c>
      <c r="F131" s="41">
        <f ca="1">INDEX('Installed UEC-MF'!$B$100:$H$145,MATCH(F$129,'Installed UEC-MF'!$B$100:$B$145,0),MATCH($D131,'Installed UEC-MF'!$B$100:$H$100,0))</f>
        <v>1079.6548712519748</v>
      </c>
      <c r="G131" s="41">
        <f ca="1">INDEX('Installed UEC-MF'!$B$100:$H$145,MATCH(G$129,'Installed UEC-MF'!$B$100:$B$145,0),MATCH($D131,'Installed UEC-MF'!$B$100:$H$100,0))</f>
        <v>1079.6548712519748</v>
      </c>
      <c r="H131" s="41">
        <f ca="1">INDEX('Installed UEC-MF'!$B$100:$H$145,MATCH(H$129,'Installed UEC-MF'!$B$100:$B$145,0),MATCH($D131,'Installed UEC-MF'!$B$100:$H$100,0))</f>
        <v>1079.6548712519748</v>
      </c>
      <c r="I131" s="41">
        <f ca="1">INDEX('Installed UEC-MF'!$B$100:$H$145,MATCH(I$129,'Installed UEC-MF'!$B$100:$B$145,0),MATCH($D131,'Installed UEC-MF'!$B$100:$H$100,0))</f>
        <v>1079.6548712519748</v>
      </c>
      <c r="J131" s="41">
        <f ca="1">INDEX('Installed UEC-MF'!$B$100:$H$145,MATCH(J$129,'Installed UEC-MF'!$B$100:$B$145,0),MATCH($D131,'Installed UEC-MF'!$B$100:$H$100,0))</f>
        <v>1079.6548712519748</v>
      </c>
      <c r="K131" s="41">
        <f ca="1">INDEX('Installed UEC-MF'!$B$100:$H$145,MATCH(K$129,'Installed UEC-MF'!$B$100:$B$145,0),MATCH($D131,'Installed UEC-MF'!$B$100:$H$100,0))</f>
        <v>1079.6548712519748</v>
      </c>
      <c r="L131" s="41">
        <f ca="1">INDEX('Installed UEC-MF'!$B$100:$H$145,MATCH(L$129,'Installed UEC-MF'!$B$100:$B$145,0),MATCH($D131,'Installed UEC-MF'!$B$100:$H$100,0))</f>
        <v>1079.6548712519748</v>
      </c>
      <c r="M131" s="41">
        <f ca="1">INDEX('Installed UEC-MF'!$B$100:$H$145,MATCH(M$129,'Installed UEC-MF'!$B$100:$B$145,0),MATCH($D131,'Installed UEC-MF'!$B$100:$H$100,0))</f>
        <v>1079.6548712519748</v>
      </c>
      <c r="N131" s="41">
        <f ca="1">INDEX('Installed UEC-MF'!$B$100:$H$145,MATCH(N$129,'Installed UEC-MF'!$B$100:$B$145,0),MATCH($D131,'Installed UEC-MF'!$B$100:$H$100,0))</f>
        <v>1079.6548712519748</v>
      </c>
      <c r="O131" s="41">
        <f ca="1">INDEX('Installed UEC-MF'!$B$100:$H$145,MATCH(O$129,'Installed UEC-MF'!$B$100:$B$145,0),MATCH($D131,'Installed UEC-MF'!$B$100:$H$100,0))</f>
        <v>1079.6548712519748</v>
      </c>
      <c r="P131" s="41">
        <f ca="1">INDEX('Installed UEC-MF'!$B$100:$H$145,MATCH(P$129,'Installed UEC-MF'!$B$100:$B$145,0),MATCH($D131,'Installed UEC-MF'!$B$100:$H$100,0))</f>
        <v>1079.6548712519748</v>
      </c>
      <c r="Q131" s="41">
        <f ca="1">INDEX('Installed UEC-MF'!$B$100:$H$145,MATCH(Q$129,'Installed UEC-MF'!$B$100:$B$145,0),MATCH($D131,'Installed UEC-MF'!$B$100:$H$100,0))</f>
        <v>1079.6548712519748</v>
      </c>
      <c r="R131" s="41">
        <f ca="1">INDEX('Installed UEC-MF'!$B$100:$H$145,MATCH(R$129,'Installed UEC-MF'!$B$100:$B$145,0),MATCH($D131,'Installed UEC-MF'!$B$100:$H$100,0))</f>
        <v>1079.6548712519748</v>
      </c>
      <c r="S131" s="41">
        <f ca="1">INDEX('Installed UEC-MF'!$B$100:$H$145,MATCH(S$129,'Installed UEC-MF'!$B$100:$B$145,0),MATCH($D131,'Installed UEC-MF'!$B$100:$H$100,0))</f>
        <v>1079.6548712519748</v>
      </c>
      <c r="T131" s="41">
        <f ca="1">INDEX('Installed UEC-MF'!$B$100:$H$145,MATCH(T$129,'Installed UEC-MF'!$B$100:$B$145,0),MATCH($D131,'Installed UEC-MF'!$B$100:$H$100,0))</f>
        <v>1079.6548712519748</v>
      </c>
      <c r="U131" s="41">
        <f ca="1">INDEX('Installed UEC-MF'!$B$100:$H$145,MATCH(U$129,'Installed UEC-MF'!$B$100:$B$145,0),MATCH($D131,'Installed UEC-MF'!$B$100:$H$100,0))</f>
        <v>1079.6548712519746</v>
      </c>
      <c r="V131" s="41">
        <f ca="1">INDEX('Installed UEC-MF'!$B$100:$H$145,MATCH(V$129,'Installed UEC-MF'!$B$100:$B$145,0),MATCH($D131,'Installed UEC-MF'!$B$100:$H$100,0))</f>
        <v>1079.654871251975</v>
      </c>
      <c r="W131" s="41">
        <f ca="1">INDEX('Installed UEC-MF'!$B$100:$H$145,MATCH(W$129,'Installed UEC-MF'!$B$100:$B$145,0),MATCH($D131,'Installed UEC-MF'!$B$100:$H$100,0))</f>
        <v>1079.654871251975</v>
      </c>
      <c r="X131" s="41">
        <f ca="1">INDEX('Installed UEC-MF'!$B$100:$H$145,MATCH(X$129,'Installed UEC-MF'!$B$100:$B$145,0),MATCH($D131,'Installed UEC-MF'!$B$100:$H$100,0))</f>
        <v>1079.654871251975</v>
      </c>
      <c r="Y131" s="41">
        <f ca="1">INDEX('Installed UEC-MF'!$B$100:$H$145,MATCH(Y$129,'Installed UEC-MF'!$B$100:$B$145,0),MATCH($D131,'Installed UEC-MF'!$B$100:$H$100,0))</f>
        <v>1079.6548712519748</v>
      </c>
      <c r="Z131" s="41">
        <f ca="1">INDEX('Installed UEC-MF'!$B$100:$H$145,MATCH(Z$129,'Installed UEC-MF'!$B$100:$B$145,0),MATCH($D131,'Installed UEC-MF'!$B$100:$H$100,0))</f>
        <v>1079.6548712519748</v>
      </c>
      <c r="AA131" s="41">
        <f ca="1">INDEX('Installed UEC-MF'!$B$100:$H$145,MATCH(AA$129,'Installed UEC-MF'!$B$100:$B$145,0),MATCH($D131,'Installed UEC-MF'!$B$100:$H$100,0))</f>
        <v>1079.6548712519748</v>
      </c>
      <c r="AB131" s="41">
        <f ca="1">INDEX('Installed UEC-MF'!$B$100:$H$145,MATCH(AB$129,'Installed UEC-MF'!$B$100:$B$145,0),MATCH($D131,'Installed UEC-MF'!$B$100:$H$100,0))</f>
        <v>1079.6548712519748</v>
      </c>
      <c r="AC131" s="41">
        <f ca="1">INDEX('Installed UEC-MF'!$B$100:$H$145,MATCH(AC$129,'Installed UEC-MF'!$B$100:$B$145,0),MATCH($D131,'Installed UEC-MF'!$B$100:$H$100,0))</f>
        <v>1079.6548712519748</v>
      </c>
      <c r="AD131" s="41">
        <f ca="1">INDEX('Installed UEC-MF'!$B$100:$H$145,MATCH(AD$129,'Installed UEC-MF'!$B$100:$B$145,0),MATCH($D131,'Installed UEC-MF'!$B$100:$H$100,0))</f>
        <v>1079.6548712519748</v>
      </c>
      <c r="AE131" s="41">
        <f ca="1">INDEX('Installed UEC-MF'!$B$100:$H$145,MATCH(AE$129,'Installed UEC-MF'!$B$100:$B$145,0),MATCH($D131,'Installed UEC-MF'!$B$100:$H$100,0))</f>
        <v>1079.654871251975</v>
      </c>
      <c r="AF131" s="41">
        <f ca="1">INDEX('Installed UEC-MF'!$B$100:$H$145,MATCH(AF$129,'Installed UEC-MF'!$B$100:$B$145,0),MATCH($D131,'Installed UEC-MF'!$B$100:$H$100,0))</f>
        <v>1079.654871251975</v>
      </c>
      <c r="AG131" s="41">
        <f ca="1">INDEX('Installed UEC-MF'!$B$100:$H$145,MATCH(AG$129,'Installed UEC-MF'!$B$100:$B$145,0),MATCH($D131,'Installed UEC-MF'!$B$100:$H$100,0))</f>
        <v>1079.654871251975</v>
      </c>
      <c r="AH131" s="41">
        <f ca="1">INDEX('Installed UEC-MF'!$B$100:$H$145,MATCH(AH$129,'Installed UEC-MF'!$B$100:$B$145,0),MATCH($D131,'Installed UEC-MF'!$B$100:$H$100,0))</f>
        <v>1079.654871251975</v>
      </c>
      <c r="AI131" s="41">
        <f ca="1">INDEX('Installed UEC-MF'!$B$100:$H$145,MATCH(AI$129,'Installed UEC-MF'!$B$100:$B$145,0),MATCH($D131,'Installed UEC-MF'!$B$100:$H$100,0))</f>
        <v>1079.654871251975</v>
      </c>
      <c r="AJ131" s="41">
        <f ca="1">INDEX('Installed UEC-MF'!$B$100:$H$145,MATCH(AJ$129,'Installed UEC-MF'!$B$100:$B$145,0),MATCH($D131,'Installed UEC-MF'!$B$100:$H$100,0))</f>
        <v>1079.6548712519748</v>
      </c>
      <c r="AK131" s="41">
        <f ca="1">INDEX('Installed UEC-MF'!$B$100:$H$145,MATCH(AK$129,'Installed UEC-MF'!$B$100:$B$145,0),MATCH($D131,'Installed UEC-MF'!$B$100:$H$100,0))</f>
        <v>1079.6548712519748</v>
      </c>
      <c r="AL131" s="41">
        <f ca="1">INDEX('Installed UEC-MF'!$B$100:$H$145,MATCH(AL$129,'Installed UEC-MF'!$B$100:$B$145,0),MATCH($D131,'Installed UEC-MF'!$B$100:$H$100,0))</f>
        <v>1079.6548712519748</v>
      </c>
      <c r="AM131" s="41">
        <f ca="1">INDEX('Installed UEC-MF'!$B$100:$H$145,MATCH(AM$129,'Installed UEC-MF'!$B$100:$B$145,0),MATCH($D131,'Installed UEC-MF'!$B$100:$H$100,0))</f>
        <v>1079.6548712519746</v>
      </c>
      <c r="AN131" s="41">
        <f ca="1">INDEX('Installed UEC-MF'!$B$100:$H$145,MATCH(AN$129,'Installed UEC-MF'!$B$100:$B$145,0),MATCH($D131,'Installed UEC-MF'!$B$100:$H$100,0))</f>
        <v>1079.6548712519748</v>
      </c>
      <c r="AO131" s="41">
        <f ca="1">INDEX('Installed UEC-MF'!$B$100:$H$145,MATCH(AO$129,'Installed UEC-MF'!$B$100:$B$145,0),MATCH($D131,'Installed UEC-MF'!$B$100:$H$100,0))</f>
        <v>1079.6548712519748</v>
      </c>
      <c r="AP131" s="41">
        <f ca="1">INDEX('Installed UEC-MF'!$B$100:$H$145,MATCH(AP$129,'Installed UEC-MF'!$B$100:$B$145,0),MATCH($D131,'Installed UEC-MF'!$B$100:$H$100,0))</f>
        <v>1079.654871251975</v>
      </c>
      <c r="AQ131" s="41">
        <f ca="1">INDEX('Installed UEC-MF'!$B$100:$H$145,MATCH(AQ$129,'Installed UEC-MF'!$B$100:$B$145,0),MATCH($D131,'Installed UEC-MF'!$B$100:$H$100,0))</f>
        <v>1079.6548712519748</v>
      </c>
      <c r="AR131" s="41">
        <f ca="1">INDEX('Installed UEC-MF'!$B$100:$H$145,MATCH(AR$129,'Installed UEC-MF'!$B$100:$B$145,0),MATCH($D131,'Installed UEC-MF'!$B$100:$H$100,0))</f>
        <v>1079.654871251975</v>
      </c>
      <c r="AS131" s="41">
        <f ca="1">INDEX('Installed UEC-MF'!$B$100:$H$145,MATCH(AS$129,'Installed UEC-MF'!$B$100:$B$145,0),MATCH($D131,'Installed UEC-MF'!$B$100:$H$100,0))</f>
        <v>1079.654871251975</v>
      </c>
      <c r="AT131" s="41">
        <f ca="1">INDEX('Installed UEC-MF'!$B$100:$H$145,MATCH(AT$129,'Installed UEC-MF'!$B$100:$B$145,0),MATCH($D131,'Installed UEC-MF'!$B$100:$H$100,0))</f>
        <v>1079.654871251975</v>
      </c>
      <c r="AU131" s="41">
        <f ca="1">INDEX('Installed UEC-MF'!$B$100:$H$145,MATCH(AU$129,'Installed UEC-MF'!$B$100:$B$145,0),MATCH($D131,'Installed UEC-MF'!$B$100:$H$100,0))</f>
        <v>1079.654871251975</v>
      </c>
      <c r="AV131" s="41">
        <f ca="1">INDEX('Installed UEC-MF'!$B$100:$H$145,MATCH(AV$129,'Installed UEC-MF'!$B$100:$B$145,0),MATCH($D131,'Installed UEC-MF'!$B$100:$H$100,0))</f>
        <v>1079.6548712519748</v>
      </c>
      <c r="AW131" s="41">
        <f ca="1">INDEX('Installed UEC-MF'!$B$100:$H$145,MATCH(AW$129,'Installed UEC-MF'!$B$100:$B$145,0),MATCH($D131,'Installed UEC-MF'!$B$100:$H$100,0))</f>
        <v>1079.654871251975</v>
      </c>
      <c r="AX131" s="26"/>
    </row>
    <row r="132" spans="2:50">
      <c r="B132" s="25"/>
      <c r="C132" s="843"/>
      <c r="D132" s="14" t="str">
        <f>D101</f>
        <v>Weighted Pre-Case UEC</v>
      </c>
      <c r="E132" s="41">
        <f ca="1">INDEX('Installed UEC-MF'!$B$100:$H$145,MATCH(E$129,'Installed UEC-MF'!$B$100:$B$145,0),MATCH($D132,'Installed UEC-MF'!$B$100:$H$100,0))</f>
        <v>8522.8414842733673</v>
      </c>
      <c r="F132" s="41">
        <f ca="1">INDEX('Installed UEC-MF'!$B$100:$H$145,MATCH(F$129,'Installed UEC-MF'!$B$100:$B$145,0),MATCH($D132,'Installed UEC-MF'!$B$100:$H$100,0))</f>
        <v>8522.8414842733673</v>
      </c>
      <c r="G132" s="41">
        <f ca="1">INDEX('Installed UEC-MF'!$B$100:$H$145,MATCH(G$129,'Installed UEC-MF'!$B$100:$B$145,0),MATCH($D132,'Installed UEC-MF'!$B$100:$H$100,0))</f>
        <v>8522.8414842733673</v>
      </c>
      <c r="H132" s="41">
        <f ca="1">INDEX('Installed UEC-MF'!$B$100:$H$145,MATCH(H$129,'Installed UEC-MF'!$B$100:$B$145,0),MATCH($D132,'Installed UEC-MF'!$B$100:$H$100,0))</f>
        <v>8522.8414842733673</v>
      </c>
      <c r="I132" s="41">
        <f ca="1">INDEX('Installed UEC-MF'!$B$100:$H$145,MATCH(I$129,'Installed UEC-MF'!$B$100:$B$145,0),MATCH($D132,'Installed UEC-MF'!$B$100:$H$100,0))</f>
        <v>8522.8414842733673</v>
      </c>
      <c r="J132" s="41">
        <f ca="1">INDEX('Installed UEC-MF'!$B$100:$H$145,MATCH(J$129,'Installed UEC-MF'!$B$100:$B$145,0),MATCH($D132,'Installed UEC-MF'!$B$100:$H$100,0))</f>
        <v>8522.8414842733673</v>
      </c>
      <c r="K132" s="41">
        <f ca="1">INDEX('Installed UEC-MF'!$B$100:$H$145,MATCH(K$129,'Installed UEC-MF'!$B$100:$B$145,0),MATCH($D132,'Installed UEC-MF'!$B$100:$H$100,0))</f>
        <v>8522.8414842733673</v>
      </c>
      <c r="L132" s="41">
        <f ca="1">INDEX('Installed UEC-MF'!$B$100:$H$145,MATCH(L$129,'Installed UEC-MF'!$B$100:$B$145,0),MATCH($D132,'Installed UEC-MF'!$B$100:$H$100,0))</f>
        <v>8522.8414842733673</v>
      </c>
      <c r="M132" s="41">
        <f ca="1">INDEX('Installed UEC-MF'!$B$100:$H$145,MATCH(M$129,'Installed UEC-MF'!$B$100:$B$145,0),MATCH($D132,'Installed UEC-MF'!$B$100:$H$100,0))</f>
        <v>8522.8414842733655</v>
      </c>
      <c r="N132" s="41">
        <f ca="1">INDEX('Installed UEC-MF'!$B$100:$H$145,MATCH(N$129,'Installed UEC-MF'!$B$100:$B$145,0),MATCH($D132,'Installed UEC-MF'!$B$100:$H$100,0))</f>
        <v>8522.8414842733655</v>
      </c>
      <c r="O132" s="41">
        <f ca="1">INDEX('Installed UEC-MF'!$B$100:$H$145,MATCH(O$129,'Installed UEC-MF'!$B$100:$B$145,0),MATCH($D132,'Installed UEC-MF'!$B$100:$H$100,0))</f>
        <v>8522.8414842733673</v>
      </c>
      <c r="P132" s="41">
        <f ca="1">INDEX('Installed UEC-MF'!$B$100:$H$145,MATCH(P$129,'Installed UEC-MF'!$B$100:$B$145,0),MATCH($D132,'Installed UEC-MF'!$B$100:$H$100,0))</f>
        <v>8522.8414842733673</v>
      </c>
      <c r="Q132" s="41">
        <f ca="1">INDEX('Installed UEC-MF'!$B$100:$H$145,MATCH(Q$129,'Installed UEC-MF'!$B$100:$B$145,0),MATCH($D132,'Installed UEC-MF'!$B$100:$H$100,0))</f>
        <v>8522.8414842733673</v>
      </c>
      <c r="R132" s="41">
        <f ca="1">INDEX('Installed UEC-MF'!$B$100:$H$145,MATCH(R$129,'Installed UEC-MF'!$B$100:$B$145,0),MATCH($D132,'Installed UEC-MF'!$B$100:$H$100,0))</f>
        <v>8522.8414842733673</v>
      </c>
      <c r="S132" s="41">
        <f ca="1">INDEX('Installed UEC-MF'!$B$100:$H$145,MATCH(S$129,'Installed UEC-MF'!$B$100:$B$145,0),MATCH($D132,'Installed UEC-MF'!$B$100:$H$100,0))</f>
        <v>8522.8414842733673</v>
      </c>
      <c r="T132" s="41">
        <f ca="1">INDEX('Installed UEC-MF'!$B$100:$H$145,MATCH(T$129,'Installed UEC-MF'!$B$100:$B$145,0),MATCH($D132,'Installed UEC-MF'!$B$100:$H$100,0))</f>
        <v>8522.8414842733673</v>
      </c>
      <c r="U132" s="41">
        <f ca="1">INDEX('Installed UEC-MF'!$B$100:$H$145,MATCH(U$129,'Installed UEC-MF'!$B$100:$B$145,0),MATCH($D132,'Installed UEC-MF'!$B$100:$H$100,0))</f>
        <v>8522.8414842733673</v>
      </c>
      <c r="V132" s="41">
        <f ca="1">INDEX('Installed UEC-MF'!$B$100:$H$145,MATCH(V$129,'Installed UEC-MF'!$B$100:$B$145,0),MATCH($D132,'Installed UEC-MF'!$B$100:$H$100,0))</f>
        <v>8522.8414842733673</v>
      </c>
      <c r="W132" s="41">
        <f ca="1">INDEX('Installed UEC-MF'!$B$100:$H$145,MATCH(W$129,'Installed UEC-MF'!$B$100:$B$145,0),MATCH($D132,'Installed UEC-MF'!$B$100:$H$100,0))</f>
        <v>8522.8414842733691</v>
      </c>
      <c r="X132" s="41">
        <f ca="1">INDEX('Installed UEC-MF'!$B$100:$H$145,MATCH(X$129,'Installed UEC-MF'!$B$100:$B$145,0),MATCH($D132,'Installed UEC-MF'!$B$100:$H$100,0))</f>
        <v>8522.8414842733691</v>
      </c>
      <c r="Y132" s="41">
        <f ca="1">INDEX('Installed UEC-MF'!$B$100:$H$145,MATCH(Y$129,'Installed UEC-MF'!$B$100:$B$145,0),MATCH($D132,'Installed UEC-MF'!$B$100:$H$100,0))</f>
        <v>8522.8414842733673</v>
      </c>
      <c r="Z132" s="41">
        <f ca="1">INDEX('Installed UEC-MF'!$B$100:$H$145,MATCH(Z$129,'Installed UEC-MF'!$B$100:$B$145,0),MATCH($D132,'Installed UEC-MF'!$B$100:$H$100,0))</f>
        <v>8522.8414842733673</v>
      </c>
      <c r="AA132" s="41">
        <f ca="1">INDEX('Installed UEC-MF'!$B$100:$H$145,MATCH(AA$129,'Installed UEC-MF'!$B$100:$B$145,0),MATCH($D132,'Installed UEC-MF'!$B$100:$H$100,0))</f>
        <v>8522.8414842733673</v>
      </c>
      <c r="AB132" s="41">
        <f ca="1">INDEX('Installed UEC-MF'!$B$100:$H$145,MATCH(AB$129,'Installed UEC-MF'!$B$100:$B$145,0),MATCH($D132,'Installed UEC-MF'!$B$100:$H$100,0))</f>
        <v>8522.8414842733673</v>
      </c>
      <c r="AC132" s="41">
        <f ca="1">INDEX('Installed UEC-MF'!$B$100:$H$145,MATCH(AC$129,'Installed UEC-MF'!$B$100:$B$145,0),MATCH($D132,'Installed UEC-MF'!$B$100:$H$100,0))</f>
        <v>8522.8414842733691</v>
      </c>
      <c r="AD132" s="41">
        <f ca="1">INDEX('Installed UEC-MF'!$B$100:$H$145,MATCH(AD$129,'Installed UEC-MF'!$B$100:$B$145,0),MATCH($D132,'Installed UEC-MF'!$B$100:$H$100,0))</f>
        <v>8522.8414842733673</v>
      </c>
      <c r="AE132" s="41">
        <f ca="1">INDEX('Installed UEC-MF'!$B$100:$H$145,MATCH(AE$129,'Installed UEC-MF'!$B$100:$B$145,0),MATCH($D132,'Installed UEC-MF'!$B$100:$H$100,0))</f>
        <v>8522.8414842733691</v>
      </c>
      <c r="AF132" s="41">
        <f ca="1">INDEX('Installed UEC-MF'!$B$100:$H$145,MATCH(AF$129,'Installed UEC-MF'!$B$100:$B$145,0),MATCH($D132,'Installed UEC-MF'!$B$100:$H$100,0))</f>
        <v>8522.8414842733673</v>
      </c>
      <c r="AG132" s="41">
        <f ca="1">INDEX('Installed UEC-MF'!$B$100:$H$145,MATCH(AG$129,'Installed UEC-MF'!$B$100:$B$145,0),MATCH($D132,'Installed UEC-MF'!$B$100:$H$100,0))</f>
        <v>8522.8414842733673</v>
      </c>
      <c r="AH132" s="41">
        <f ca="1">INDEX('Installed UEC-MF'!$B$100:$H$145,MATCH(AH$129,'Installed UEC-MF'!$B$100:$B$145,0),MATCH($D132,'Installed UEC-MF'!$B$100:$H$100,0))</f>
        <v>8522.8414842733691</v>
      </c>
      <c r="AI132" s="41">
        <f ca="1">INDEX('Installed UEC-MF'!$B$100:$H$145,MATCH(AI$129,'Installed UEC-MF'!$B$100:$B$145,0),MATCH($D132,'Installed UEC-MF'!$B$100:$H$100,0))</f>
        <v>8522.8414842733673</v>
      </c>
      <c r="AJ132" s="41">
        <f ca="1">INDEX('Installed UEC-MF'!$B$100:$H$145,MATCH(AJ$129,'Installed UEC-MF'!$B$100:$B$145,0),MATCH($D132,'Installed UEC-MF'!$B$100:$H$100,0))</f>
        <v>8522.8414842733673</v>
      </c>
      <c r="AK132" s="41">
        <f ca="1">INDEX('Installed UEC-MF'!$B$100:$H$145,MATCH(AK$129,'Installed UEC-MF'!$B$100:$B$145,0),MATCH($D132,'Installed UEC-MF'!$B$100:$H$100,0))</f>
        <v>8522.8414842733673</v>
      </c>
      <c r="AL132" s="41">
        <f ca="1">INDEX('Installed UEC-MF'!$B$100:$H$145,MATCH(AL$129,'Installed UEC-MF'!$B$100:$B$145,0),MATCH($D132,'Installed UEC-MF'!$B$100:$H$100,0))</f>
        <v>8522.8414842733691</v>
      </c>
      <c r="AM132" s="41">
        <f ca="1">INDEX('Installed UEC-MF'!$B$100:$H$145,MATCH(AM$129,'Installed UEC-MF'!$B$100:$B$145,0),MATCH($D132,'Installed UEC-MF'!$B$100:$H$100,0))</f>
        <v>8522.8414842733673</v>
      </c>
      <c r="AN132" s="41">
        <f ca="1">INDEX('Installed UEC-MF'!$B$100:$H$145,MATCH(AN$129,'Installed UEC-MF'!$B$100:$B$145,0),MATCH($D132,'Installed UEC-MF'!$B$100:$H$100,0))</f>
        <v>8522.8414842733673</v>
      </c>
      <c r="AO132" s="41">
        <f ca="1">INDEX('Installed UEC-MF'!$B$100:$H$145,MATCH(AO$129,'Installed UEC-MF'!$B$100:$B$145,0),MATCH($D132,'Installed UEC-MF'!$B$100:$H$100,0))</f>
        <v>8522.8414842733655</v>
      </c>
      <c r="AP132" s="41">
        <f ca="1">INDEX('Installed UEC-MF'!$B$100:$H$145,MATCH(AP$129,'Installed UEC-MF'!$B$100:$B$145,0),MATCH($D132,'Installed UEC-MF'!$B$100:$H$100,0))</f>
        <v>8522.8414842733691</v>
      </c>
      <c r="AQ132" s="41">
        <f ca="1">INDEX('Installed UEC-MF'!$B$100:$H$145,MATCH(AQ$129,'Installed UEC-MF'!$B$100:$B$145,0),MATCH($D132,'Installed UEC-MF'!$B$100:$H$100,0))</f>
        <v>8522.8414842733673</v>
      </c>
      <c r="AR132" s="41">
        <f ca="1">INDEX('Installed UEC-MF'!$B$100:$H$145,MATCH(AR$129,'Installed UEC-MF'!$B$100:$B$145,0),MATCH($D132,'Installed UEC-MF'!$B$100:$H$100,0))</f>
        <v>8522.8414842733691</v>
      </c>
      <c r="AS132" s="41">
        <f ca="1">INDEX('Installed UEC-MF'!$B$100:$H$145,MATCH(AS$129,'Installed UEC-MF'!$B$100:$B$145,0),MATCH($D132,'Installed UEC-MF'!$B$100:$H$100,0))</f>
        <v>8522.8414842733691</v>
      </c>
      <c r="AT132" s="41">
        <f ca="1">INDEX('Installed UEC-MF'!$B$100:$H$145,MATCH(AT$129,'Installed UEC-MF'!$B$100:$B$145,0),MATCH($D132,'Installed UEC-MF'!$B$100:$H$100,0))</f>
        <v>8522.8414842733691</v>
      </c>
      <c r="AU132" s="41">
        <f ca="1">INDEX('Installed UEC-MF'!$B$100:$H$145,MATCH(AU$129,'Installed UEC-MF'!$B$100:$B$145,0),MATCH($D132,'Installed UEC-MF'!$B$100:$H$100,0))</f>
        <v>8522.8414842733691</v>
      </c>
      <c r="AV132" s="41">
        <f ca="1">INDEX('Installed UEC-MF'!$B$100:$H$145,MATCH(AV$129,'Installed UEC-MF'!$B$100:$B$145,0),MATCH($D132,'Installed UEC-MF'!$B$100:$H$100,0))</f>
        <v>8522.8414842733655</v>
      </c>
      <c r="AW132" s="41">
        <f ca="1">INDEX('Installed UEC-MF'!$B$100:$H$145,MATCH(AW$129,'Installed UEC-MF'!$B$100:$B$145,0),MATCH($D132,'Installed UEC-MF'!$B$100:$H$100,0))</f>
        <v>8522.8414842733691</v>
      </c>
      <c r="AX132" s="26"/>
    </row>
    <row r="133" spans="2:50">
      <c r="B133" s="25"/>
      <c r="C133" s="843"/>
      <c r="D133" s="843"/>
      <c r="E133" s="843"/>
      <c r="F133" s="843"/>
      <c r="G133" s="843"/>
      <c r="H133" s="843"/>
      <c r="I133" s="843"/>
      <c r="J133" s="843"/>
      <c r="K133" s="843"/>
      <c r="L133" s="843"/>
      <c r="M133" s="843"/>
      <c r="N133" s="843"/>
      <c r="O133" s="843"/>
      <c r="P133" s="843"/>
      <c r="Q133" s="843"/>
      <c r="R133" s="843"/>
      <c r="S133" s="843"/>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26"/>
    </row>
    <row r="134" spans="2:50">
      <c r="B134" s="33" t="s">
        <v>93</v>
      </c>
      <c r="C134" s="843"/>
      <c r="D134" s="843"/>
      <c r="E134" s="843"/>
      <c r="F134" s="843"/>
      <c r="G134" s="843"/>
      <c r="H134" s="843"/>
      <c r="I134" s="843"/>
      <c r="J134" s="843"/>
      <c r="K134" s="843"/>
      <c r="L134" s="843"/>
      <c r="M134" s="843"/>
      <c r="N134" s="843"/>
      <c r="O134" s="843"/>
      <c r="P134" s="843"/>
      <c r="Q134" s="843"/>
      <c r="R134" s="843"/>
      <c r="S134" s="843"/>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26"/>
    </row>
    <row r="135" spans="2:50">
      <c r="B135" s="33"/>
      <c r="C135" s="843"/>
      <c r="D135" s="843"/>
      <c r="E135" s="843"/>
      <c r="F135" s="843"/>
      <c r="G135" s="843"/>
      <c r="H135" s="843"/>
      <c r="I135" s="843"/>
      <c r="J135" s="843"/>
      <c r="K135" s="843"/>
      <c r="L135" s="843"/>
      <c r="M135" s="843"/>
      <c r="N135" s="843"/>
      <c r="O135" s="843"/>
      <c r="P135" s="843"/>
      <c r="Q135" s="843"/>
      <c r="R135" s="843"/>
      <c r="S135" s="843"/>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26"/>
    </row>
    <row r="136" spans="2:50">
      <c r="B136" s="33"/>
      <c r="C136" s="843"/>
      <c r="D136" s="40" t="s">
        <v>5</v>
      </c>
      <c r="E136" s="40">
        <v>1990</v>
      </c>
      <c r="F136" s="40">
        <v>1991</v>
      </c>
      <c r="G136" s="40">
        <v>1992</v>
      </c>
      <c r="H136" s="40">
        <v>1993</v>
      </c>
      <c r="I136" s="40">
        <v>1994</v>
      </c>
      <c r="J136" s="40">
        <v>1995</v>
      </c>
      <c r="K136" s="40">
        <v>1996</v>
      </c>
      <c r="L136" s="40">
        <v>1997</v>
      </c>
      <c r="M136" s="40">
        <v>1998</v>
      </c>
      <c r="N136" s="40">
        <v>1999</v>
      </c>
      <c r="O136" s="40">
        <v>2000</v>
      </c>
      <c r="P136" s="40">
        <v>2001</v>
      </c>
      <c r="Q136" s="40">
        <v>2002</v>
      </c>
      <c r="R136" s="40">
        <v>2003</v>
      </c>
      <c r="S136" s="40">
        <v>2004</v>
      </c>
      <c r="T136" s="40">
        <v>2005</v>
      </c>
      <c r="U136" s="40">
        <v>2006</v>
      </c>
      <c r="V136" s="40">
        <v>2007</v>
      </c>
      <c r="W136" s="40">
        <v>2008</v>
      </c>
      <c r="X136" s="40">
        <v>2009</v>
      </c>
      <c r="Y136" s="40">
        <v>2010</v>
      </c>
      <c r="Z136" s="40">
        <v>2011</v>
      </c>
      <c r="AA136" s="40">
        <v>2012</v>
      </c>
      <c r="AB136" s="40">
        <v>2013</v>
      </c>
      <c r="AC136" s="40">
        <v>2014</v>
      </c>
      <c r="AD136" s="40">
        <v>2015</v>
      </c>
      <c r="AE136" s="40">
        <v>2016</v>
      </c>
      <c r="AF136" s="40">
        <v>2017</v>
      </c>
      <c r="AG136" s="40">
        <v>2018</v>
      </c>
      <c r="AH136" s="40">
        <v>2019</v>
      </c>
      <c r="AI136" s="40">
        <v>2020</v>
      </c>
      <c r="AJ136" s="40">
        <v>2021</v>
      </c>
      <c r="AK136" s="40">
        <v>2022</v>
      </c>
      <c r="AL136" s="40">
        <v>2023</v>
      </c>
      <c r="AM136" s="40">
        <v>2024</v>
      </c>
      <c r="AN136" s="40">
        <v>2025</v>
      </c>
      <c r="AO136" s="40">
        <v>2026</v>
      </c>
      <c r="AP136" s="40">
        <v>2027</v>
      </c>
      <c r="AQ136" s="40">
        <v>2028</v>
      </c>
      <c r="AR136" s="40">
        <v>2029</v>
      </c>
      <c r="AS136" s="40">
        <v>2030</v>
      </c>
      <c r="AT136" s="40">
        <v>2031</v>
      </c>
      <c r="AU136" s="40">
        <v>2032</v>
      </c>
      <c r="AV136" s="40">
        <v>2033</v>
      </c>
      <c r="AW136" s="40">
        <v>2034</v>
      </c>
      <c r="AX136" s="26"/>
    </row>
    <row r="137" spans="2:50">
      <c r="B137" s="25"/>
      <c r="C137" s="843"/>
      <c r="D137" s="14" t="str">
        <f>D113</f>
        <v>Split System Heat Pumps Post-Case</v>
      </c>
      <c r="E137" s="41">
        <f ca="1">INDEX('Installed UEC-MF'!$B$100:$H$145,MATCH(E$136,'Installed UEC-MF'!$B$100:$B$145,0),MATCH($D137,'Installed UEC-MF'!$B$100:$H$100,0))</f>
        <v>7443.1866130213921</v>
      </c>
      <c r="F137" s="41">
        <f ca="1">INDEX('Installed UEC-MF'!$B$100:$H$145,MATCH(F$136,'Installed UEC-MF'!$B$100:$B$145,0),MATCH($D137,'Installed UEC-MF'!$B$100:$H$100,0))</f>
        <v>7443.1866130213921</v>
      </c>
      <c r="G137" s="41">
        <f ca="1">INDEX('Installed UEC-MF'!$B$100:$H$145,MATCH(G$136,'Installed UEC-MF'!$B$100:$B$145,0),MATCH($D137,'Installed UEC-MF'!$B$100:$H$100,0))</f>
        <v>7443.1866130213912</v>
      </c>
      <c r="H137" s="41">
        <f ca="1">INDEX('Installed UEC-MF'!$B$100:$H$145,MATCH(H$136,'Installed UEC-MF'!$B$100:$B$145,0),MATCH($D137,'Installed UEC-MF'!$B$100:$H$100,0))</f>
        <v>7443.1866130213921</v>
      </c>
      <c r="I137" s="41">
        <f ca="1">INDEX('Installed UEC-MF'!$B$100:$H$145,MATCH(I$136,'Installed UEC-MF'!$B$100:$B$145,0),MATCH($D137,'Installed UEC-MF'!$B$100:$H$100,0))</f>
        <v>7443.1866130213912</v>
      </c>
      <c r="J137" s="41">
        <f ca="1">INDEX('Installed UEC-MF'!$B$100:$H$145,MATCH(J$136,'Installed UEC-MF'!$B$100:$B$145,0),MATCH($D137,'Installed UEC-MF'!$B$100:$H$100,0))</f>
        <v>7443.1866130213921</v>
      </c>
      <c r="K137" s="41">
        <f ca="1">INDEX('Installed UEC-MF'!$B$100:$H$145,MATCH(K$136,'Installed UEC-MF'!$B$100:$B$145,0),MATCH($D137,'Installed UEC-MF'!$B$100:$H$100,0))</f>
        <v>7443.1866130213921</v>
      </c>
      <c r="L137" s="41">
        <f ca="1">INDEX('Installed UEC-MF'!$B$100:$H$145,MATCH(L$136,'Installed UEC-MF'!$B$100:$B$145,0),MATCH($D137,'Installed UEC-MF'!$B$100:$H$100,0))</f>
        <v>7443.1866130213921</v>
      </c>
      <c r="M137" s="41">
        <f ca="1">INDEX('Installed UEC-MF'!$B$100:$H$145,MATCH(M$136,'Installed UEC-MF'!$B$100:$B$145,0),MATCH($D137,'Installed UEC-MF'!$B$100:$H$100,0))</f>
        <v>7443.1866130213903</v>
      </c>
      <c r="N137" s="41">
        <f ca="1">INDEX('Installed UEC-MF'!$B$100:$H$145,MATCH(N$136,'Installed UEC-MF'!$B$100:$B$145,0),MATCH($D137,'Installed UEC-MF'!$B$100:$H$100,0))</f>
        <v>7443.1866130213903</v>
      </c>
      <c r="O137" s="41">
        <f ca="1">INDEX('Installed UEC-MF'!$B$100:$H$145,MATCH(O$136,'Installed UEC-MF'!$B$100:$B$145,0),MATCH($D137,'Installed UEC-MF'!$B$100:$H$100,0))</f>
        <v>7443.1866130213921</v>
      </c>
      <c r="P137" s="41">
        <f ca="1">INDEX('Installed UEC-MF'!$B$100:$H$145,MATCH(P$136,'Installed UEC-MF'!$B$100:$B$145,0),MATCH($D137,'Installed UEC-MF'!$B$100:$H$100,0))</f>
        <v>7443.1866130213921</v>
      </c>
      <c r="Q137" s="41">
        <f ca="1">INDEX('Installed UEC-MF'!$B$100:$H$145,MATCH(Q$136,'Installed UEC-MF'!$B$100:$B$145,0),MATCH($D137,'Installed UEC-MF'!$B$100:$H$100,0))</f>
        <v>7443.1866130213921</v>
      </c>
      <c r="R137" s="41">
        <f ca="1">INDEX('Installed UEC-MF'!$B$100:$H$145,MATCH(R$136,'Installed UEC-MF'!$B$100:$B$145,0),MATCH($D137,'Installed UEC-MF'!$B$100:$H$100,0))</f>
        <v>7443.1866130213921</v>
      </c>
      <c r="S137" s="41">
        <f ca="1">INDEX('Installed UEC-MF'!$B$100:$H$145,MATCH(S$136,'Installed UEC-MF'!$B$100:$B$145,0),MATCH($D137,'Installed UEC-MF'!$B$100:$H$100,0))</f>
        <v>7443.1866130213939</v>
      </c>
      <c r="T137" s="41">
        <f ca="1">INDEX('Installed UEC-MF'!$B$100:$H$145,MATCH(T$136,'Installed UEC-MF'!$B$100:$B$145,0),MATCH($D137,'Installed UEC-MF'!$B$100:$H$100,0))</f>
        <v>7443.186613021393</v>
      </c>
      <c r="U137" s="41">
        <f ca="1">INDEX('Installed UEC-MF'!$B$100:$H$145,MATCH(U$136,'Installed UEC-MF'!$B$100:$B$145,0),MATCH($D137,'Installed UEC-MF'!$B$100:$H$100,0))</f>
        <v>7443.1866130213912</v>
      </c>
      <c r="V137" s="41">
        <f ca="1">INDEX('Installed UEC-MF'!$B$100:$H$145,MATCH(V$136,'Installed UEC-MF'!$B$100:$B$145,0),MATCH($D137,'Installed UEC-MF'!$B$100:$H$100,0))</f>
        <v>7443.1866130213921</v>
      </c>
      <c r="W137" s="41">
        <f ca="1">INDEX('Installed UEC-MF'!$B$100:$H$145,MATCH(W$136,'Installed UEC-MF'!$B$100:$B$145,0),MATCH($D137,'Installed UEC-MF'!$B$100:$H$100,0))</f>
        <v>7443.1866130213948</v>
      </c>
      <c r="X137" s="41">
        <f ca="1">INDEX('Installed UEC-MF'!$B$100:$H$145,MATCH(X$136,'Installed UEC-MF'!$B$100:$B$145,0),MATCH($D137,'Installed UEC-MF'!$B$100:$H$100,0))</f>
        <v>7443.186613021393</v>
      </c>
      <c r="Y137" s="41">
        <f ca="1">INDEX('Installed UEC-MF'!$B$100:$H$145,MATCH(Y$136,'Installed UEC-MF'!$B$100:$B$145,0),MATCH($D137,'Installed UEC-MF'!$B$100:$H$100,0))</f>
        <v>7443.1866130213939</v>
      </c>
      <c r="Z137" s="41">
        <f ca="1">INDEX('Installed UEC-MF'!$B$100:$H$145,MATCH(Z$136,'Installed UEC-MF'!$B$100:$B$145,0),MATCH($D137,'Installed UEC-MF'!$B$100:$H$100,0))</f>
        <v>7443.1866130213921</v>
      </c>
      <c r="AA137" s="41">
        <f ca="1">INDEX('Installed UEC-MF'!$B$100:$H$145,MATCH(AA$136,'Installed UEC-MF'!$B$100:$B$145,0),MATCH($D137,'Installed UEC-MF'!$B$100:$H$100,0))</f>
        <v>7443.186613021393</v>
      </c>
      <c r="AB137" s="41">
        <f ca="1">INDEX('Installed UEC-MF'!$B$100:$H$145,MATCH(AB$136,'Installed UEC-MF'!$B$100:$B$145,0),MATCH($D137,'Installed UEC-MF'!$B$100:$H$100,0))</f>
        <v>7443.1866130213912</v>
      </c>
      <c r="AC137" s="41">
        <f ca="1">INDEX('Installed UEC-MF'!$B$100:$H$145,MATCH(AC$136,'Installed UEC-MF'!$B$100:$B$145,0),MATCH($D137,'Installed UEC-MF'!$B$100:$H$100,0))</f>
        <v>7443.1866130213912</v>
      </c>
      <c r="AD137" s="41">
        <f ca="1">INDEX('Installed UEC-MF'!$B$100:$H$145,MATCH(AD$136,'Installed UEC-MF'!$B$100:$B$145,0),MATCH($D137,'Installed UEC-MF'!$B$100:$H$100,0))</f>
        <v>7429.572906564511</v>
      </c>
      <c r="AE137" s="41">
        <f ca="1">INDEX('Installed UEC-MF'!$B$100:$H$145,MATCH(AE$136,'Installed UEC-MF'!$B$100:$B$145,0),MATCH($D137,'Installed UEC-MF'!$B$100:$H$100,0))</f>
        <v>7416.6638454205804</v>
      </c>
      <c r="AF137" s="41">
        <f ca="1">INDEX('Installed UEC-MF'!$B$100:$H$145,MATCH(AF$136,'Installed UEC-MF'!$B$100:$B$145,0),MATCH($D137,'Installed UEC-MF'!$B$100:$H$100,0))</f>
        <v>7404.5248727024773</v>
      </c>
      <c r="AG137" s="41">
        <f ca="1">INDEX('Installed UEC-MF'!$B$100:$H$145,MATCH(AG$136,'Installed UEC-MF'!$B$100:$B$145,0),MATCH($D137,'Installed UEC-MF'!$B$100:$H$100,0))</f>
        <v>7392.580080668693</v>
      </c>
      <c r="AH137" s="41">
        <f ca="1">INDEX('Installed UEC-MF'!$B$100:$H$145,MATCH(AH$136,'Installed UEC-MF'!$B$100:$B$145,0),MATCH($D137,'Installed UEC-MF'!$B$100:$H$100,0))</f>
        <v>7381.0634734461264</v>
      </c>
      <c r="AI137" s="41">
        <f ca="1">INDEX('Installed UEC-MF'!$B$100:$H$145,MATCH(AI$136,'Installed UEC-MF'!$B$100:$B$145,0),MATCH($D137,'Installed UEC-MF'!$B$100:$H$100,0))</f>
        <v>7369.7636641178851</v>
      </c>
      <c r="AJ137" s="41">
        <f ca="1">INDEX('Installed UEC-MF'!$B$100:$H$145,MATCH(AJ$136,'Installed UEC-MF'!$B$100:$B$145,0),MATCH($D137,'Installed UEC-MF'!$B$100:$H$100,0))</f>
        <v>7358.5158569664427</v>
      </c>
      <c r="AK137" s="41">
        <f ca="1">INDEX('Installed UEC-MF'!$B$100:$H$145,MATCH(AK$136,'Installed UEC-MF'!$B$100:$B$145,0),MATCH($D137,'Installed UEC-MF'!$B$100:$H$100,0))</f>
        <v>7347.5770817925022</v>
      </c>
      <c r="AL137" s="41">
        <f ca="1">INDEX('Installed UEC-MF'!$B$100:$H$145,MATCH(AL$136,'Installed UEC-MF'!$B$100:$B$145,0),MATCH($D137,'Installed UEC-MF'!$B$100:$H$100,0))</f>
        <v>7336.6087853268664</v>
      </c>
      <c r="AM137" s="41">
        <f ca="1">INDEX('Installed UEC-MF'!$B$100:$H$145,MATCH(AM$136,'Installed UEC-MF'!$B$100:$B$145,0),MATCH($D137,'Installed UEC-MF'!$B$100:$H$100,0))</f>
        <v>7325.9503794808825</v>
      </c>
      <c r="AN137" s="41">
        <f ca="1">INDEX('Installed UEC-MF'!$B$100:$H$145,MATCH(AN$136,'Installed UEC-MF'!$B$100:$B$145,0),MATCH($D137,'Installed UEC-MF'!$B$100:$H$100,0))</f>
        <v>7316.2164514554142</v>
      </c>
      <c r="AO137" s="41">
        <f ca="1">INDEX('Installed UEC-MF'!$B$100:$H$145,MATCH(AO$136,'Installed UEC-MF'!$B$100:$B$145,0),MATCH($D137,'Installed UEC-MF'!$B$100:$H$100,0))</f>
        <v>7307.8289691025975</v>
      </c>
      <c r="AP137" s="41">
        <f ca="1">INDEX('Installed UEC-MF'!$B$100:$H$145,MATCH(AP$136,'Installed UEC-MF'!$B$100:$B$145,0),MATCH($D137,'Installed UEC-MF'!$B$100:$H$100,0))</f>
        <v>7299.1908525344443</v>
      </c>
      <c r="AQ137" s="41">
        <f ca="1">INDEX('Installed UEC-MF'!$B$100:$H$145,MATCH(AQ$136,'Installed UEC-MF'!$B$100:$B$145,0),MATCH($D137,'Installed UEC-MF'!$B$100:$H$100,0))</f>
        <v>7289.7943385130893</v>
      </c>
      <c r="AR137" s="41">
        <f ca="1">INDEX('Installed UEC-MF'!$B$100:$H$145,MATCH(AR$136,'Installed UEC-MF'!$B$100:$B$145,0),MATCH($D137,'Installed UEC-MF'!$B$100:$H$100,0))</f>
        <v>7280.0763789219554</v>
      </c>
      <c r="AS137" s="41">
        <f ca="1">INDEX('Installed UEC-MF'!$B$100:$H$145,MATCH(AS$136,'Installed UEC-MF'!$B$100:$B$145,0),MATCH($D137,'Installed UEC-MF'!$B$100:$H$100,0))</f>
        <v>7270.3998381657029</v>
      </c>
      <c r="AT137" s="41">
        <f ca="1">INDEX('Installed UEC-MF'!$B$100:$H$145,MATCH(AT$136,'Installed UEC-MF'!$B$100:$B$145,0),MATCH($D137,'Installed UEC-MF'!$B$100:$H$100,0))</f>
        <v>7260.6941289687056</v>
      </c>
      <c r="AU137" s="41">
        <f ca="1">INDEX('Installed UEC-MF'!$B$100:$H$145,MATCH(AU$136,'Installed UEC-MF'!$B$100:$B$145,0),MATCH($D137,'Installed UEC-MF'!$B$100:$H$100,0))</f>
        <v>7260.6941289687056</v>
      </c>
      <c r="AV137" s="41">
        <f ca="1">INDEX('Installed UEC-MF'!$B$100:$H$145,MATCH(AV$136,'Installed UEC-MF'!$B$100:$B$145,0),MATCH($D137,'Installed UEC-MF'!$B$100:$H$100,0))</f>
        <v>7260.6941289687038</v>
      </c>
      <c r="AW137" s="41">
        <f ca="1">INDEX('Installed UEC-MF'!$B$100:$H$145,MATCH(AW$136,'Installed UEC-MF'!$B$100:$B$145,0),MATCH($D137,'Installed UEC-MF'!$B$100:$H$100,0))</f>
        <v>7260.6941289687029</v>
      </c>
      <c r="AX137" s="26"/>
    </row>
    <row r="138" spans="2:50">
      <c r="B138" s="25"/>
      <c r="C138" s="843"/>
      <c r="D138" s="14" t="str">
        <f>D114</f>
        <v>Single Package Heat Pumps Post-Case</v>
      </c>
      <c r="E138" s="41">
        <f ca="1">INDEX('Installed UEC-MF'!$B$100:$H$145,MATCH(E$136,'Installed UEC-MF'!$B$100:$B$145,0),MATCH($D138,'Installed UEC-MF'!$B$100:$H$100,0))</f>
        <v>1079.6548712519748</v>
      </c>
      <c r="F138" s="41">
        <f ca="1">INDEX('Installed UEC-MF'!$B$100:$H$145,MATCH(F$136,'Installed UEC-MF'!$B$100:$B$145,0),MATCH($D138,'Installed UEC-MF'!$B$100:$H$100,0))</f>
        <v>1079.6548712519748</v>
      </c>
      <c r="G138" s="41">
        <f ca="1">INDEX('Installed UEC-MF'!$B$100:$H$145,MATCH(G$136,'Installed UEC-MF'!$B$100:$B$145,0),MATCH($D138,'Installed UEC-MF'!$B$100:$H$100,0))</f>
        <v>1079.6548712519748</v>
      </c>
      <c r="H138" s="41">
        <f ca="1">INDEX('Installed UEC-MF'!$B$100:$H$145,MATCH(H$136,'Installed UEC-MF'!$B$100:$B$145,0),MATCH($D138,'Installed UEC-MF'!$B$100:$H$100,0))</f>
        <v>1079.6548712519748</v>
      </c>
      <c r="I138" s="41">
        <f ca="1">INDEX('Installed UEC-MF'!$B$100:$H$145,MATCH(I$136,'Installed UEC-MF'!$B$100:$B$145,0),MATCH($D138,'Installed UEC-MF'!$B$100:$H$100,0))</f>
        <v>1079.6548712519748</v>
      </c>
      <c r="J138" s="41">
        <f ca="1">INDEX('Installed UEC-MF'!$B$100:$H$145,MATCH(J$136,'Installed UEC-MF'!$B$100:$B$145,0),MATCH($D138,'Installed UEC-MF'!$B$100:$H$100,0))</f>
        <v>1079.6548712519748</v>
      </c>
      <c r="K138" s="41">
        <f ca="1">INDEX('Installed UEC-MF'!$B$100:$H$145,MATCH(K$136,'Installed UEC-MF'!$B$100:$B$145,0),MATCH($D138,'Installed UEC-MF'!$B$100:$H$100,0))</f>
        <v>1079.6548712519748</v>
      </c>
      <c r="L138" s="41">
        <f ca="1">INDEX('Installed UEC-MF'!$B$100:$H$145,MATCH(L$136,'Installed UEC-MF'!$B$100:$B$145,0),MATCH($D138,'Installed UEC-MF'!$B$100:$H$100,0))</f>
        <v>1079.6548712519748</v>
      </c>
      <c r="M138" s="41">
        <f ca="1">INDEX('Installed UEC-MF'!$B$100:$H$145,MATCH(M$136,'Installed UEC-MF'!$B$100:$B$145,0),MATCH($D138,'Installed UEC-MF'!$B$100:$H$100,0))</f>
        <v>1079.6548712519748</v>
      </c>
      <c r="N138" s="41">
        <f ca="1">INDEX('Installed UEC-MF'!$B$100:$H$145,MATCH(N$136,'Installed UEC-MF'!$B$100:$B$145,0),MATCH($D138,'Installed UEC-MF'!$B$100:$H$100,0))</f>
        <v>1079.6548712519748</v>
      </c>
      <c r="O138" s="41">
        <f ca="1">INDEX('Installed UEC-MF'!$B$100:$H$145,MATCH(O$136,'Installed UEC-MF'!$B$100:$B$145,0),MATCH($D138,'Installed UEC-MF'!$B$100:$H$100,0))</f>
        <v>1079.6548712519748</v>
      </c>
      <c r="P138" s="41">
        <f ca="1">INDEX('Installed UEC-MF'!$B$100:$H$145,MATCH(P$136,'Installed UEC-MF'!$B$100:$B$145,0),MATCH($D138,'Installed UEC-MF'!$B$100:$H$100,0))</f>
        <v>1079.6548712519748</v>
      </c>
      <c r="Q138" s="41">
        <f ca="1">INDEX('Installed UEC-MF'!$B$100:$H$145,MATCH(Q$136,'Installed UEC-MF'!$B$100:$B$145,0),MATCH($D138,'Installed UEC-MF'!$B$100:$H$100,0))</f>
        <v>1079.6548712519748</v>
      </c>
      <c r="R138" s="41">
        <f ca="1">INDEX('Installed UEC-MF'!$B$100:$H$145,MATCH(R$136,'Installed UEC-MF'!$B$100:$B$145,0),MATCH($D138,'Installed UEC-MF'!$B$100:$H$100,0))</f>
        <v>1079.6548712519748</v>
      </c>
      <c r="S138" s="41">
        <f ca="1">INDEX('Installed UEC-MF'!$B$100:$H$145,MATCH(S$136,'Installed UEC-MF'!$B$100:$B$145,0),MATCH($D138,'Installed UEC-MF'!$B$100:$H$100,0))</f>
        <v>1079.6548712519748</v>
      </c>
      <c r="T138" s="41">
        <f ca="1">INDEX('Installed UEC-MF'!$B$100:$H$145,MATCH(T$136,'Installed UEC-MF'!$B$100:$B$145,0),MATCH($D138,'Installed UEC-MF'!$B$100:$H$100,0))</f>
        <v>1079.6548712519748</v>
      </c>
      <c r="U138" s="41">
        <f ca="1">INDEX('Installed UEC-MF'!$B$100:$H$145,MATCH(U$136,'Installed UEC-MF'!$B$100:$B$145,0),MATCH($D138,'Installed UEC-MF'!$B$100:$H$100,0))</f>
        <v>1079.6548712519746</v>
      </c>
      <c r="V138" s="41">
        <f ca="1">INDEX('Installed UEC-MF'!$B$100:$H$145,MATCH(V$136,'Installed UEC-MF'!$B$100:$B$145,0),MATCH($D138,'Installed UEC-MF'!$B$100:$H$100,0))</f>
        <v>1079.654871251975</v>
      </c>
      <c r="W138" s="41">
        <f ca="1">INDEX('Installed UEC-MF'!$B$100:$H$145,MATCH(W$136,'Installed UEC-MF'!$B$100:$B$145,0),MATCH($D138,'Installed UEC-MF'!$B$100:$H$100,0))</f>
        <v>1079.654871251975</v>
      </c>
      <c r="X138" s="41">
        <f ca="1">INDEX('Installed UEC-MF'!$B$100:$H$145,MATCH(X$136,'Installed UEC-MF'!$B$100:$B$145,0),MATCH($D138,'Installed UEC-MF'!$B$100:$H$100,0))</f>
        <v>1079.654871251975</v>
      </c>
      <c r="Y138" s="41">
        <f ca="1">INDEX('Installed UEC-MF'!$B$100:$H$145,MATCH(Y$136,'Installed UEC-MF'!$B$100:$B$145,0),MATCH($D138,'Installed UEC-MF'!$B$100:$H$100,0))</f>
        <v>1079.6548712519748</v>
      </c>
      <c r="Z138" s="41">
        <f ca="1">INDEX('Installed UEC-MF'!$B$100:$H$145,MATCH(Z$136,'Installed UEC-MF'!$B$100:$B$145,0),MATCH($D138,'Installed UEC-MF'!$B$100:$H$100,0))</f>
        <v>1079.6548712519748</v>
      </c>
      <c r="AA138" s="41">
        <f ca="1">INDEX('Installed UEC-MF'!$B$100:$H$145,MATCH(AA$136,'Installed UEC-MF'!$B$100:$B$145,0),MATCH($D138,'Installed UEC-MF'!$B$100:$H$100,0))</f>
        <v>1079.6548712519748</v>
      </c>
      <c r="AB138" s="41">
        <f ca="1">INDEX('Installed UEC-MF'!$B$100:$H$145,MATCH(AB$136,'Installed UEC-MF'!$B$100:$B$145,0),MATCH($D138,'Installed UEC-MF'!$B$100:$H$100,0))</f>
        <v>1079.6548712519748</v>
      </c>
      <c r="AC138" s="41">
        <f ca="1">INDEX('Installed UEC-MF'!$B$100:$H$145,MATCH(AC$136,'Installed UEC-MF'!$B$100:$B$145,0),MATCH($D138,'Installed UEC-MF'!$B$100:$H$100,0))</f>
        <v>1079.6548712519748</v>
      </c>
      <c r="AD138" s="41">
        <f ca="1">INDEX('Installed UEC-MF'!$B$100:$H$145,MATCH(AD$136,'Installed UEC-MF'!$B$100:$B$145,0),MATCH($D138,'Installed UEC-MF'!$B$100:$H$100,0))</f>
        <v>1076.494585762247</v>
      </c>
      <c r="AE138" s="41">
        <f ca="1">INDEX('Installed UEC-MF'!$B$100:$H$145,MATCH(AE$136,'Installed UEC-MF'!$B$100:$B$145,0),MATCH($D138,'Installed UEC-MF'!$B$100:$H$100,0))</f>
        <v>1073.4978766185327</v>
      </c>
      <c r="AF138" s="41">
        <f ca="1">INDEX('Installed UEC-MF'!$B$100:$H$145,MATCH(AF$136,'Installed UEC-MF'!$B$100:$B$145,0),MATCH($D138,'Installed UEC-MF'!$B$100:$H$100,0))</f>
        <v>1070.6799357834832</v>
      </c>
      <c r="AG138" s="41">
        <f ca="1">INDEX('Installed UEC-MF'!$B$100:$H$145,MATCH(AG$136,'Installed UEC-MF'!$B$100:$B$145,0),MATCH($D138,'Installed UEC-MF'!$B$100:$H$100,0))</f>
        <v>1067.9070720478246</v>
      </c>
      <c r="AH138" s="41">
        <f ca="1">INDEX('Installed UEC-MF'!$B$100:$H$145,MATCH(AH$136,'Installed UEC-MF'!$B$100:$B$145,0),MATCH($D138,'Installed UEC-MF'!$B$100:$H$100,0))</f>
        <v>1065.2336071239517</v>
      </c>
      <c r="AI138" s="41">
        <f ca="1">INDEX('Installed UEC-MF'!$B$100:$H$145,MATCH(AI$136,'Installed UEC-MF'!$B$100:$B$145,0),MATCH($D138,'Installed UEC-MF'!$B$100:$H$100,0))</f>
        <v>1062.6104696580576</v>
      </c>
      <c r="AJ138" s="41">
        <f ca="1">INDEX('Installed UEC-MF'!$B$100:$H$145,MATCH(AJ$136,'Installed UEC-MF'!$B$100:$B$145,0),MATCH($D138,'Installed UEC-MF'!$B$100:$H$100,0))</f>
        <v>1059.9994039762355</v>
      </c>
      <c r="AK138" s="41">
        <f ca="1">INDEX('Installed UEC-MF'!$B$100:$H$145,MATCH(AK$136,'Installed UEC-MF'!$B$100:$B$145,0),MATCH($D138,'Installed UEC-MF'!$B$100:$H$100,0))</f>
        <v>1057.4600769702436</v>
      </c>
      <c r="AL138" s="41">
        <f ca="1">INDEX('Installed UEC-MF'!$B$100:$H$145,MATCH(AL$136,'Installed UEC-MF'!$B$100:$B$145,0),MATCH($D138,'Installed UEC-MF'!$B$100:$H$100,0))</f>
        <v>1054.9138968923073</v>
      </c>
      <c r="AM138" s="41">
        <f ca="1">INDEX('Installed UEC-MF'!$B$100:$H$145,MATCH(AM$136,'Installed UEC-MF'!$B$100:$B$145,0),MATCH($D138,'Installed UEC-MF'!$B$100:$H$100,0))</f>
        <v>1052.4396548153697</v>
      </c>
      <c r="AN138" s="41">
        <f ca="1">INDEX('Installed UEC-MF'!$B$100:$H$145,MATCH(AN$136,'Installed UEC-MF'!$B$100:$B$145,0),MATCH($D138,'Installed UEC-MF'!$B$100:$H$100,0))</f>
        <v>1050.1800209974683</v>
      </c>
      <c r="AO138" s="41">
        <f ca="1">INDEX('Installed UEC-MF'!$B$100:$H$145,MATCH(AO$136,'Installed UEC-MF'!$B$100:$B$145,0),MATCH($D138,'Installed UEC-MF'!$B$100:$H$100,0))</f>
        <v>1048.2329510456593</v>
      </c>
      <c r="AP138" s="41">
        <f ca="1">INDEX('Installed UEC-MF'!$B$100:$H$145,MATCH(AP$136,'Installed UEC-MF'!$B$100:$B$145,0),MATCH($D138,'Installed UEC-MF'!$B$100:$H$100,0))</f>
        <v>1046.2276988731239</v>
      </c>
      <c r="AQ138" s="41">
        <f ca="1">INDEX('Installed UEC-MF'!$B$100:$H$145,MATCH(AQ$136,'Installed UEC-MF'!$B$100:$B$145,0),MATCH($D138,'Installed UEC-MF'!$B$100:$H$100,0))</f>
        <v>1044.0463923340287</v>
      </c>
      <c r="AR138" s="41">
        <f ca="1">INDEX('Installed UEC-MF'!$B$100:$H$145,MATCH(AR$136,'Installed UEC-MF'!$B$100:$B$145,0),MATCH($D138,'Installed UEC-MF'!$B$100:$H$100,0))</f>
        <v>1041.7904654280903</v>
      </c>
      <c r="AS138" s="41">
        <f ca="1">INDEX('Installed UEC-MF'!$B$100:$H$145,MATCH(AS$136,'Installed UEC-MF'!$B$100:$B$145,0),MATCH($D138,'Installed UEC-MF'!$B$100:$H$100,0))</f>
        <v>1039.5441534894865</v>
      </c>
      <c r="AT138" s="41">
        <f ca="1">INDEX('Installed UEC-MF'!$B$100:$H$145,MATCH(AT$136,'Installed UEC-MF'!$B$100:$B$145,0),MATCH($D138,'Installed UEC-MF'!$B$100:$H$100,0))</f>
        <v>1037.2910703897487</v>
      </c>
      <c r="AU138" s="41">
        <f ca="1">INDEX('Installed UEC-MF'!$B$100:$H$145,MATCH(AU$136,'Installed UEC-MF'!$B$100:$B$145,0),MATCH($D138,'Installed UEC-MF'!$B$100:$H$100,0))</f>
        <v>1037.2910703897485</v>
      </c>
      <c r="AV138" s="41">
        <f ca="1">INDEX('Installed UEC-MF'!$B$100:$H$145,MATCH(AV$136,'Installed UEC-MF'!$B$100:$B$145,0),MATCH($D138,'Installed UEC-MF'!$B$100:$H$100,0))</f>
        <v>1037.2910703897483</v>
      </c>
      <c r="AW138" s="41">
        <f ca="1">INDEX('Installed UEC-MF'!$B$100:$H$145,MATCH(AW$136,'Installed UEC-MF'!$B$100:$B$145,0),MATCH($D138,'Installed UEC-MF'!$B$100:$H$100,0))</f>
        <v>1037.2910703897485</v>
      </c>
      <c r="AX138" s="26"/>
    </row>
    <row r="139" spans="2:50">
      <c r="B139" s="25"/>
      <c r="C139" s="843"/>
      <c r="D139" s="14" t="str">
        <f>D115</f>
        <v>Weighted Post-Case UEC</v>
      </c>
      <c r="E139" s="41">
        <f ca="1">INDEX('Installed UEC-MF'!$B$100:$H$145,MATCH(E$136,'Installed UEC-MF'!$B$100:$B$145,0),MATCH($D139,'Installed UEC-MF'!$B$100:$H$100,0))</f>
        <v>8522.8414842733673</v>
      </c>
      <c r="F139" s="41">
        <f ca="1">INDEX('Installed UEC-MF'!$B$100:$H$145,MATCH(F$136,'Installed UEC-MF'!$B$100:$B$145,0),MATCH($D139,'Installed UEC-MF'!$B$100:$H$100,0))</f>
        <v>8522.8414842733673</v>
      </c>
      <c r="G139" s="41">
        <f ca="1">INDEX('Installed UEC-MF'!$B$100:$H$145,MATCH(G$136,'Installed UEC-MF'!$B$100:$B$145,0),MATCH($D139,'Installed UEC-MF'!$B$100:$H$100,0))</f>
        <v>8522.8414842733673</v>
      </c>
      <c r="H139" s="41">
        <f ca="1">INDEX('Installed UEC-MF'!$B$100:$H$145,MATCH(H$136,'Installed UEC-MF'!$B$100:$B$145,0),MATCH($D139,'Installed UEC-MF'!$B$100:$H$100,0))</f>
        <v>8522.8414842733673</v>
      </c>
      <c r="I139" s="41">
        <f ca="1">INDEX('Installed UEC-MF'!$B$100:$H$145,MATCH(I$136,'Installed UEC-MF'!$B$100:$B$145,0),MATCH($D139,'Installed UEC-MF'!$B$100:$H$100,0))</f>
        <v>8522.8414842733673</v>
      </c>
      <c r="J139" s="41">
        <f ca="1">INDEX('Installed UEC-MF'!$B$100:$H$145,MATCH(J$136,'Installed UEC-MF'!$B$100:$B$145,0),MATCH($D139,'Installed UEC-MF'!$B$100:$H$100,0))</f>
        <v>8522.8414842733673</v>
      </c>
      <c r="K139" s="41">
        <f ca="1">INDEX('Installed UEC-MF'!$B$100:$H$145,MATCH(K$136,'Installed UEC-MF'!$B$100:$B$145,0),MATCH($D139,'Installed UEC-MF'!$B$100:$H$100,0))</f>
        <v>8522.8414842733673</v>
      </c>
      <c r="L139" s="41">
        <f ca="1">INDEX('Installed UEC-MF'!$B$100:$H$145,MATCH(L$136,'Installed UEC-MF'!$B$100:$B$145,0),MATCH($D139,'Installed UEC-MF'!$B$100:$H$100,0))</f>
        <v>8522.8414842733673</v>
      </c>
      <c r="M139" s="41">
        <f ca="1">INDEX('Installed UEC-MF'!$B$100:$H$145,MATCH(M$136,'Installed UEC-MF'!$B$100:$B$145,0),MATCH($D139,'Installed UEC-MF'!$B$100:$H$100,0))</f>
        <v>8522.8414842733655</v>
      </c>
      <c r="N139" s="41">
        <f ca="1">INDEX('Installed UEC-MF'!$B$100:$H$145,MATCH(N$136,'Installed UEC-MF'!$B$100:$B$145,0),MATCH($D139,'Installed UEC-MF'!$B$100:$H$100,0))</f>
        <v>8522.8414842733655</v>
      </c>
      <c r="O139" s="41">
        <f ca="1">INDEX('Installed UEC-MF'!$B$100:$H$145,MATCH(O$136,'Installed UEC-MF'!$B$100:$B$145,0),MATCH($D139,'Installed UEC-MF'!$B$100:$H$100,0))</f>
        <v>8522.8414842733673</v>
      </c>
      <c r="P139" s="41">
        <f ca="1">INDEX('Installed UEC-MF'!$B$100:$H$145,MATCH(P$136,'Installed UEC-MF'!$B$100:$B$145,0),MATCH($D139,'Installed UEC-MF'!$B$100:$H$100,0))</f>
        <v>8522.8414842733673</v>
      </c>
      <c r="Q139" s="41">
        <f ca="1">INDEX('Installed UEC-MF'!$B$100:$H$145,MATCH(Q$136,'Installed UEC-MF'!$B$100:$B$145,0),MATCH($D139,'Installed UEC-MF'!$B$100:$H$100,0))</f>
        <v>8522.8414842733673</v>
      </c>
      <c r="R139" s="41">
        <f ca="1">INDEX('Installed UEC-MF'!$B$100:$H$145,MATCH(R$136,'Installed UEC-MF'!$B$100:$B$145,0),MATCH($D139,'Installed UEC-MF'!$B$100:$H$100,0))</f>
        <v>8522.8414842733673</v>
      </c>
      <c r="S139" s="41">
        <f ca="1">INDEX('Installed UEC-MF'!$B$100:$H$145,MATCH(S$136,'Installed UEC-MF'!$B$100:$B$145,0),MATCH($D139,'Installed UEC-MF'!$B$100:$H$100,0))</f>
        <v>8522.8414842733673</v>
      </c>
      <c r="T139" s="41">
        <f ca="1">INDEX('Installed UEC-MF'!$B$100:$H$145,MATCH(T$136,'Installed UEC-MF'!$B$100:$B$145,0),MATCH($D139,'Installed UEC-MF'!$B$100:$H$100,0))</f>
        <v>8522.8414842733673</v>
      </c>
      <c r="U139" s="41">
        <f ca="1">INDEX('Installed UEC-MF'!$B$100:$H$145,MATCH(U$136,'Installed UEC-MF'!$B$100:$B$145,0),MATCH($D139,'Installed UEC-MF'!$B$100:$H$100,0))</f>
        <v>8522.8414842733673</v>
      </c>
      <c r="V139" s="41">
        <f ca="1">INDEX('Installed UEC-MF'!$B$100:$H$145,MATCH(V$136,'Installed UEC-MF'!$B$100:$B$145,0),MATCH($D139,'Installed UEC-MF'!$B$100:$H$100,0))</f>
        <v>8522.8414842733673</v>
      </c>
      <c r="W139" s="41">
        <f ca="1">INDEX('Installed UEC-MF'!$B$100:$H$145,MATCH(W$136,'Installed UEC-MF'!$B$100:$B$145,0),MATCH($D139,'Installed UEC-MF'!$B$100:$H$100,0))</f>
        <v>8522.8414842733691</v>
      </c>
      <c r="X139" s="41">
        <f ca="1">INDEX('Installed UEC-MF'!$B$100:$H$145,MATCH(X$136,'Installed UEC-MF'!$B$100:$B$145,0),MATCH($D139,'Installed UEC-MF'!$B$100:$H$100,0))</f>
        <v>8522.8414842733691</v>
      </c>
      <c r="Y139" s="41">
        <f ca="1">INDEX('Installed UEC-MF'!$B$100:$H$145,MATCH(Y$136,'Installed UEC-MF'!$B$100:$B$145,0),MATCH($D139,'Installed UEC-MF'!$B$100:$H$100,0))</f>
        <v>8522.8414842733673</v>
      </c>
      <c r="Z139" s="41">
        <f ca="1">INDEX('Installed UEC-MF'!$B$100:$H$145,MATCH(Z$136,'Installed UEC-MF'!$B$100:$B$145,0),MATCH($D139,'Installed UEC-MF'!$B$100:$H$100,0))</f>
        <v>8522.8414842733673</v>
      </c>
      <c r="AA139" s="41">
        <f ca="1">INDEX('Installed UEC-MF'!$B$100:$H$145,MATCH(AA$136,'Installed UEC-MF'!$B$100:$B$145,0),MATCH($D139,'Installed UEC-MF'!$B$100:$H$100,0))</f>
        <v>8522.8414842733673</v>
      </c>
      <c r="AB139" s="41">
        <f ca="1">INDEX('Installed UEC-MF'!$B$100:$H$145,MATCH(AB$136,'Installed UEC-MF'!$B$100:$B$145,0),MATCH($D139,'Installed UEC-MF'!$B$100:$H$100,0))</f>
        <v>8522.8414842733673</v>
      </c>
      <c r="AC139" s="41">
        <f ca="1">INDEX('Installed UEC-MF'!$B$100:$H$145,MATCH(AC$136,'Installed UEC-MF'!$B$100:$B$145,0),MATCH($D139,'Installed UEC-MF'!$B$100:$H$100,0))</f>
        <v>8522.8414842733691</v>
      </c>
      <c r="AD139" s="41">
        <f ca="1">INDEX('Installed UEC-MF'!$B$100:$H$145,MATCH(AD$136,'Installed UEC-MF'!$B$100:$B$145,0),MATCH($D139,'Installed UEC-MF'!$B$100:$H$100,0))</f>
        <v>8506.0674923267579</v>
      </c>
      <c r="AE139" s="41">
        <f ca="1">INDEX('Installed UEC-MF'!$B$100:$H$145,MATCH(AE$136,'Installed UEC-MF'!$B$100:$B$145,0),MATCH($D139,'Installed UEC-MF'!$B$100:$H$100,0))</f>
        <v>8490.1617220391145</v>
      </c>
      <c r="AF139" s="41">
        <f ca="1">INDEX('Installed UEC-MF'!$B$100:$H$145,MATCH(AF$136,'Installed UEC-MF'!$B$100:$B$145,0),MATCH($D139,'Installed UEC-MF'!$B$100:$H$100,0))</f>
        <v>8475.2048084859598</v>
      </c>
      <c r="AG139" s="41">
        <f ca="1">INDEX('Installed UEC-MF'!$B$100:$H$145,MATCH(AG$136,'Installed UEC-MF'!$B$100:$B$145,0),MATCH($D139,'Installed UEC-MF'!$B$100:$H$100,0))</f>
        <v>8460.4871527165178</v>
      </c>
      <c r="AH139" s="41">
        <f ca="1">INDEX('Installed UEC-MF'!$B$100:$H$145,MATCH(AH$136,'Installed UEC-MF'!$B$100:$B$145,0),MATCH($D139,'Installed UEC-MF'!$B$100:$H$100,0))</f>
        <v>8446.2970805700807</v>
      </c>
      <c r="AI139" s="41">
        <f ca="1">INDEX('Installed UEC-MF'!$B$100:$H$145,MATCH(AI$136,'Installed UEC-MF'!$B$100:$B$145,0),MATCH($D139,'Installed UEC-MF'!$B$100:$H$100,0))</f>
        <v>8432.3741337759438</v>
      </c>
      <c r="AJ139" s="41">
        <f ca="1">INDEX('Installed UEC-MF'!$B$100:$H$145,MATCH(AJ$136,'Installed UEC-MF'!$B$100:$B$145,0),MATCH($D139,'Installed UEC-MF'!$B$100:$H$100,0))</f>
        <v>8418.5152609426787</v>
      </c>
      <c r="AK139" s="41">
        <f ca="1">INDEX('Installed UEC-MF'!$B$100:$H$145,MATCH(AK$136,'Installed UEC-MF'!$B$100:$B$145,0),MATCH($D139,'Installed UEC-MF'!$B$100:$H$100,0))</f>
        <v>8405.0371587627451</v>
      </c>
      <c r="AL139" s="41">
        <f ca="1">INDEX('Installed UEC-MF'!$B$100:$H$145,MATCH(AL$136,'Installed UEC-MF'!$B$100:$B$145,0),MATCH($D139,'Installed UEC-MF'!$B$100:$H$100,0))</f>
        <v>8391.5226822191726</v>
      </c>
      <c r="AM139" s="41">
        <f ca="1">INDEX('Installed UEC-MF'!$B$100:$H$145,MATCH(AM$136,'Installed UEC-MF'!$B$100:$B$145,0),MATCH($D139,'Installed UEC-MF'!$B$100:$H$100,0))</f>
        <v>8378.3900342962552</v>
      </c>
      <c r="AN139" s="41">
        <f ca="1">INDEX('Installed UEC-MF'!$B$100:$H$145,MATCH(AN$136,'Installed UEC-MF'!$B$100:$B$145,0),MATCH($D139,'Installed UEC-MF'!$B$100:$H$100,0))</f>
        <v>8366.3964724528814</v>
      </c>
      <c r="AO139" s="41">
        <f ca="1">INDEX('Installed UEC-MF'!$B$100:$H$145,MATCH(AO$136,'Installed UEC-MF'!$B$100:$B$145,0),MATCH($D139,'Installed UEC-MF'!$B$100:$H$100,0))</f>
        <v>8356.0619201482605</v>
      </c>
      <c r="AP139" s="41">
        <f ca="1">INDEX('Installed UEC-MF'!$B$100:$H$145,MATCH(AP$136,'Installed UEC-MF'!$B$100:$B$145,0),MATCH($D139,'Installed UEC-MF'!$B$100:$H$100,0))</f>
        <v>8345.4185514075707</v>
      </c>
      <c r="AQ139" s="41">
        <f ca="1">INDEX('Installed UEC-MF'!$B$100:$H$145,MATCH(AQ$136,'Installed UEC-MF'!$B$100:$B$145,0),MATCH($D139,'Installed UEC-MF'!$B$100:$H$100,0))</f>
        <v>8333.8407308471178</v>
      </c>
      <c r="AR139" s="41">
        <f ca="1">INDEX('Installed UEC-MF'!$B$100:$H$145,MATCH(AR$136,'Installed UEC-MF'!$B$100:$B$145,0),MATCH($D139,'Installed UEC-MF'!$B$100:$H$100,0))</f>
        <v>8321.8668443500464</v>
      </c>
      <c r="AS139" s="41">
        <f ca="1">INDEX('Installed UEC-MF'!$B$100:$H$145,MATCH(AS$136,'Installed UEC-MF'!$B$100:$B$145,0),MATCH($D139,'Installed UEC-MF'!$B$100:$H$100,0))</f>
        <v>8309.9439916551892</v>
      </c>
      <c r="AT139" s="41">
        <f ca="1">INDEX('Installed UEC-MF'!$B$100:$H$145,MATCH(AT$136,'Installed UEC-MF'!$B$100:$B$145,0),MATCH($D139,'Installed UEC-MF'!$B$100:$H$100,0))</f>
        <v>8297.9851993584543</v>
      </c>
      <c r="AU139" s="41">
        <f ca="1">INDEX('Installed UEC-MF'!$B$100:$H$145,MATCH(AU$136,'Installed UEC-MF'!$B$100:$B$145,0),MATCH($D139,'Installed UEC-MF'!$B$100:$H$100,0))</f>
        <v>8297.9851993584543</v>
      </c>
      <c r="AV139" s="41">
        <f ca="1">INDEX('Installed UEC-MF'!$B$100:$H$145,MATCH(AV$136,'Installed UEC-MF'!$B$100:$B$145,0),MATCH($D139,'Installed UEC-MF'!$B$100:$H$100,0))</f>
        <v>8297.9851993584507</v>
      </c>
      <c r="AW139" s="41">
        <f ca="1">INDEX('Installed UEC-MF'!$B$100:$H$145,MATCH(AW$136,'Installed UEC-MF'!$B$100:$B$145,0),MATCH($D139,'Installed UEC-MF'!$B$100:$H$100,0))</f>
        <v>8297.9851993584507</v>
      </c>
      <c r="AX139" s="26"/>
    </row>
    <row r="140" spans="2:50">
      <c r="B140" s="25"/>
      <c r="C140" s="843"/>
      <c r="D140" s="843"/>
      <c r="E140" s="929"/>
      <c r="F140" s="929"/>
      <c r="G140" s="929"/>
      <c r="H140" s="929"/>
      <c r="I140" s="929"/>
      <c r="J140" s="929"/>
      <c r="K140" s="929"/>
      <c r="L140" s="929"/>
      <c r="M140" s="929"/>
      <c r="N140" s="929"/>
      <c r="O140" s="929"/>
      <c r="P140" s="929"/>
      <c r="Q140" s="929"/>
      <c r="R140" s="929"/>
      <c r="S140" s="929"/>
      <c r="T140" s="929"/>
      <c r="U140" s="929"/>
      <c r="V140" s="929"/>
      <c r="W140" s="929"/>
      <c r="X140" s="929"/>
      <c r="Y140" s="929"/>
      <c r="Z140" s="929"/>
      <c r="AA140" s="929"/>
      <c r="AB140" s="929"/>
      <c r="AC140" s="929"/>
      <c r="AD140" s="929"/>
      <c r="AE140" s="929"/>
      <c r="AF140" s="929"/>
      <c r="AG140" s="929"/>
      <c r="AH140" s="929"/>
      <c r="AI140" s="929"/>
      <c r="AJ140" s="929"/>
      <c r="AK140" s="929"/>
      <c r="AL140" s="929"/>
      <c r="AM140" s="929"/>
      <c r="AN140" s="929"/>
      <c r="AO140" s="929"/>
      <c r="AP140" s="929"/>
      <c r="AQ140" s="929"/>
      <c r="AR140" s="929"/>
      <c r="AS140" s="929"/>
      <c r="AT140" s="929"/>
      <c r="AU140" s="929"/>
      <c r="AV140" s="929"/>
      <c r="AW140" s="929"/>
      <c r="AX140" s="26"/>
    </row>
    <row r="141" spans="2:50">
      <c r="B141" s="33" t="s">
        <v>519</v>
      </c>
      <c r="C141" s="843"/>
      <c r="D141" s="843"/>
      <c r="E141" s="929"/>
      <c r="F141" s="929"/>
      <c r="G141" s="929"/>
      <c r="H141" s="929"/>
      <c r="I141" s="929"/>
      <c r="J141" s="929"/>
      <c r="K141" s="929"/>
      <c r="L141" s="929"/>
      <c r="M141" s="929"/>
      <c r="N141" s="929"/>
      <c r="O141" s="929"/>
      <c r="P141" s="929"/>
      <c r="Q141" s="929"/>
      <c r="R141" s="929"/>
      <c r="S141" s="929"/>
      <c r="T141" s="929"/>
      <c r="U141" s="929"/>
      <c r="V141" s="929"/>
      <c r="W141" s="929"/>
      <c r="X141" s="929"/>
      <c r="Y141" s="929"/>
      <c r="Z141" s="929"/>
      <c r="AA141" s="929"/>
      <c r="AB141" s="929"/>
      <c r="AC141" s="929"/>
      <c r="AD141" s="929"/>
      <c r="AE141" s="929"/>
      <c r="AF141" s="929"/>
      <c r="AG141" s="929"/>
      <c r="AH141" s="929"/>
      <c r="AI141" s="929"/>
      <c r="AJ141" s="929"/>
      <c r="AK141" s="929"/>
      <c r="AL141" s="929"/>
      <c r="AM141" s="929"/>
      <c r="AN141" s="929"/>
      <c r="AO141" s="929"/>
      <c r="AP141" s="929"/>
      <c r="AQ141" s="929"/>
      <c r="AR141" s="929"/>
      <c r="AS141" s="929"/>
      <c r="AT141" s="929"/>
      <c r="AU141" s="929"/>
      <c r="AV141" s="929"/>
      <c r="AW141" s="929"/>
      <c r="AX141" s="26"/>
    </row>
    <row r="142" spans="2:50">
      <c r="B142" s="33"/>
      <c r="C142" s="843"/>
      <c r="D142" s="843"/>
      <c r="E142" s="929"/>
      <c r="F142" s="929"/>
      <c r="G142" s="929"/>
      <c r="H142" s="929"/>
      <c r="I142" s="929"/>
      <c r="J142" s="929"/>
      <c r="K142" s="929"/>
      <c r="L142" s="929"/>
      <c r="M142" s="929"/>
      <c r="N142" s="929"/>
      <c r="O142" s="929"/>
      <c r="P142" s="929"/>
      <c r="Q142" s="929"/>
      <c r="R142" s="929"/>
      <c r="S142" s="929"/>
      <c r="T142" s="929"/>
      <c r="U142" s="929"/>
      <c r="V142" s="929"/>
      <c r="W142" s="929"/>
      <c r="X142" s="929"/>
      <c r="Y142" s="929"/>
      <c r="Z142" s="929"/>
      <c r="AA142" s="929"/>
      <c r="AB142" s="929"/>
      <c r="AC142" s="929"/>
      <c r="AD142" s="929"/>
      <c r="AE142" s="929"/>
      <c r="AF142" s="929"/>
      <c r="AG142" s="929"/>
      <c r="AH142" s="929"/>
      <c r="AI142" s="929"/>
      <c r="AJ142" s="929"/>
      <c r="AK142" s="929"/>
      <c r="AL142" s="929"/>
      <c r="AM142" s="929"/>
      <c r="AN142" s="929"/>
      <c r="AO142" s="929"/>
      <c r="AP142" s="929"/>
      <c r="AQ142" s="929"/>
      <c r="AR142" s="929"/>
      <c r="AS142" s="929"/>
      <c r="AT142" s="929"/>
      <c r="AU142" s="929"/>
      <c r="AV142" s="929"/>
      <c r="AW142" s="929"/>
      <c r="AX142" s="26"/>
    </row>
    <row r="143" spans="2:50">
      <c r="B143" s="25"/>
      <c r="C143" s="843"/>
      <c r="D143" s="40" t="s">
        <v>5</v>
      </c>
      <c r="E143" s="40">
        <v>1990</v>
      </c>
      <c r="F143" s="40">
        <v>1991</v>
      </c>
      <c r="G143" s="40">
        <v>1992</v>
      </c>
      <c r="H143" s="40">
        <v>1993</v>
      </c>
      <c r="I143" s="40">
        <v>1994</v>
      </c>
      <c r="J143" s="40">
        <v>1995</v>
      </c>
      <c r="K143" s="40">
        <v>1996</v>
      </c>
      <c r="L143" s="40">
        <v>1997</v>
      </c>
      <c r="M143" s="40">
        <v>1998</v>
      </c>
      <c r="N143" s="40">
        <v>1999</v>
      </c>
      <c r="O143" s="40">
        <v>2000</v>
      </c>
      <c r="P143" s="40">
        <v>2001</v>
      </c>
      <c r="Q143" s="40">
        <v>2002</v>
      </c>
      <c r="R143" s="40">
        <v>2003</v>
      </c>
      <c r="S143" s="40">
        <v>2004</v>
      </c>
      <c r="T143" s="40">
        <v>2005</v>
      </c>
      <c r="U143" s="40">
        <v>2006</v>
      </c>
      <c r="V143" s="40">
        <v>2007</v>
      </c>
      <c r="W143" s="40">
        <v>2008</v>
      </c>
      <c r="X143" s="40">
        <v>2009</v>
      </c>
      <c r="Y143" s="40">
        <v>2010</v>
      </c>
      <c r="Z143" s="40">
        <v>2011</v>
      </c>
      <c r="AA143" s="40">
        <v>2012</v>
      </c>
      <c r="AB143" s="40">
        <v>2013</v>
      </c>
      <c r="AC143" s="40">
        <v>2014</v>
      </c>
      <c r="AD143" s="40">
        <v>2015</v>
      </c>
      <c r="AE143" s="40">
        <v>2016</v>
      </c>
      <c r="AF143" s="40">
        <v>2017</v>
      </c>
      <c r="AG143" s="40">
        <v>2018</v>
      </c>
      <c r="AH143" s="40">
        <v>2019</v>
      </c>
      <c r="AI143" s="40">
        <v>2020</v>
      </c>
      <c r="AJ143" s="40">
        <v>2021</v>
      </c>
      <c r="AK143" s="40">
        <v>2022</v>
      </c>
      <c r="AL143" s="40">
        <v>2023</v>
      </c>
      <c r="AM143" s="40">
        <v>2024</v>
      </c>
      <c r="AN143" s="40">
        <v>2025</v>
      </c>
      <c r="AO143" s="40">
        <v>2026</v>
      </c>
      <c r="AP143" s="40">
        <v>2027</v>
      </c>
      <c r="AQ143" s="40">
        <v>2028</v>
      </c>
      <c r="AR143" s="40">
        <v>2029</v>
      </c>
      <c r="AS143" s="40">
        <v>2030</v>
      </c>
      <c r="AT143" s="40">
        <v>2031</v>
      </c>
      <c r="AU143" s="40">
        <v>2032</v>
      </c>
      <c r="AV143" s="40">
        <v>2033</v>
      </c>
      <c r="AW143" s="40">
        <v>2034</v>
      </c>
      <c r="AX143" s="26"/>
    </row>
    <row r="144" spans="2:50">
      <c r="B144" s="25"/>
      <c r="C144" s="843"/>
      <c r="D144" s="927" t="s">
        <v>95</v>
      </c>
      <c r="E144" s="930">
        <f t="shared" ref="E144:AW144" ca="1" si="24">IFERROR(1-(E137/E130), 0)</f>
        <v>0</v>
      </c>
      <c r="F144" s="930">
        <f t="shared" ca="1" si="24"/>
        <v>0</v>
      </c>
      <c r="G144" s="930">
        <f t="shared" ca="1" si="24"/>
        <v>0</v>
      </c>
      <c r="H144" s="930">
        <f t="shared" ca="1" si="24"/>
        <v>0</v>
      </c>
      <c r="I144" s="930">
        <f t="shared" ca="1" si="24"/>
        <v>0</v>
      </c>
      <c r="J144" s="930">
        <f t="shared" ca="1" si="24"/>
        <v>0</v>
      </c>
      <c r="K144" s="930">
        <f t="shared" ca="1" si="24"/>
        <v>0</v>
      </c>
      <c r="L144" s="930">
        <f t="shared" ca="1" si="24"/>
        <v>0</v>
      </c>
      <c r="M144" s="930">
        <f t="shared" ca="1" si="24"/>
        <v>0</v>
      </c>
      <c r="N144" s="930">
        <f t="shared" ca="1" si="24"/>
        <v>0</v>
      </c>
      <c r="O144" s="930">
        <f t="shared" ca="1" si="24"/>
        <v>0</v>
      </c>
      <c r="P144" s="930">
        <f t="shared" ca="1" si="24"/>
        <v>0</v>
      </c>
      <c r="Q144" s="930">
        <f t="shared" ca="1" si="24"/>
        <v>0</v>
      </c>
      <c r="R144" s="930">
        <f t="shared" ca="1" si="24"/>
        <v>0</v>
      </c>
      <c r="S144" s="930">
        <f t="shared" ca="1" si="24"/>
        <v>0</v>
      </c>
      <c r="T144" s="930">
        <f t="shared" ca="1" si="24"/>
        <v>0</v>
      </c>
      <c r="U144" s="930">
        <f t="shared" ca="1" si="24"/>
        <v>0</v>
      </c>
      <c r="V144" s="930">
        <f t="shared" ca="1" si="24"/>
        <v>0</v>
      </c>
      <c r="W144" s="930">
        <f t="shared" ca="1" si="24"/>
        <v>0</v>
      </c>
      <c r="X144" s="930">
        <f t="shared" ca="1" si="24"/>
        <v>0</v>
      </c>
      <c r="Y144" s="930">
        <f t="shared" ca="1" si="24"/>
        <v>0</v>
      </c>
      <c r="Z144" s="930">
        <f t="shared" ca="1" si="24"/>
        <v>0</v>
      </c>
      <c r="AA144" s="930">
        <f t="shared" ca="1" si="24"/>
        <v>0</v>
      </c>
      <c r="AB144" s="930">
        <f t="shared" ca="1" si="24"/>
        <v>0</v>
      </c>
      <c r="AC144" s="930">
        <f t="shared" ca="1" si="24"/>
        <v>0</v>
      </c>
      <c r="AD144" s="930">
        <f t="shared" ca="1" si="24"/>
        <v>1.8290158724577621E-3</v>
      </c>
      <c r="AE144" s="930">
        <f t="shared" ca="1" si="24"/>
        <v>3.5633619012604978E-3</v>
      </c>
      <c r="AF144" s="930">
        <f t="shared" ca="1" si="24"/>
        <v>5.1942457349221094E-3</v>
      </c>
      <c r="AG144" s="930">
        <f t="shared" ca="1" si="24"/>
        <v>6.7990411881071466E-3</v>
      </c>
      <c r="AH144" s="930">
        <f t="shared" ca="1" si="24"/>
        <v>8.3463095586756575E-3</v>
      </c>
      <c r="AI144" s="930">
        <f t="shared" ca="1" si="24"/>
        <v>9.864450902662858E-3</v>
      </c>
      <c r="AJ144" s="930">
        <f t="shared" ca="1" si="24"/>
        <v>1.1375605699153302E-2</v>
      </c>
      <c r="AK144" s="930">
        <f t="shared" ca="1" si="24"/>
        <v>1.2845241722359346E-2</v>
      </c>
      <c r="AL144" s="930">
        <f t="shared" ca="1" si="24"/>
        <v>1.4318843962352834E-2</v>
      </c>
      <c r="AM144" s="930">
        <f t="shared" ca="1" si="24"/>
        <v>1.575081206957929E-2</v>
      </c>
      <c r="AN144" s="930">
        <f t="shared" ca="1" si="24"/>
        <v>1.7058575603069226E-2</v>
      </c>
      <c r="AO144" s="930">
        <f t="shared" ca="1" si="24"/>
        <v>1.8185442735238699E-2</v>
      </c>
      <c r="AP144" s="930">
        <f t="shared" ca="1" si="24"/>
        <v>1.9345982839532483E-2</v>
      </c>
      <c r="AQ144" s="930">
        <f t="shared" ca="1" si="24"/>
        <v>2.0608414444419743E-2</v>
      </c>
      <c r="AR144" s="930">
        <f t="shared" ca="1" si="24"/>
        <v>2.191403260185476E-2</v>
      </c>
      <c r="AS144" s="930">
        <f t="shared" ca="1" si="24"/>
        <v>2.3214086094981323E-2</v>
      </c>
      <c r="AT144" s="930">
        <f t="shared" ca="1" si="24"/>
        <v>2.4518058398996456E-2</v>
      </c>
      <c r="AU144" s="930">
        <f t="shared" ca="1" si="24"/>
        <v>2.4518058398996678E-2</v>
      </c>
      <c r="AV144" s="930">
        <f ca="1">IFERROR(1-(AV137/AV130), 0)</f>
        <v>2.4518058398996567E-2</v>
      </c>
      <c r="AW144" s="930">
        <f t="shared" ca="1" si="24"/>
        <v>2.45180583989969E-2</v>
      </c>
      <c r="AX144" s="26"/>
    </row>
    <row r="145" spans="2:50">
      <c r="B145" s="25"/>
      <c r="C145" s="843"/>
      <c r="D145" s="927" t="s">
        <v>96</v>
      </c>
      <c r="E145" s="930">
        <f t="shared" ref="E145:AW145" ca="1" si="25">IFERROR(1-(E138/E131), 0)</f>
        <v>0</v>
      </c>
      <c r="F145" s="930">
        <f t="shared" ca="1" si="25"/>
        <v>0</v>
      </c>
      <c r="G145" s="930">
        <f t="shared" ca="1" si="25"/>
        <v>0</v>
      </c>
      <c r="H145" s="930">
        <f t="shared" ca="1" si="25"/>
        <v>0</v>
      </c>
      <c r="I145" s="930">
        <f t="shared" ca="1" si="25"/>
        <v>0</v>
      </c>
      <c r="J145" s="930">
        <f t="shared" ca="1" si="25"/>
        <v>0</v>
      </c>
      <c r="K145" s="930">
        <f t="shared" ca="1" si="25"/>
        <v>0</v>
      </c>
      <c r="L145" s="930">
        <f t="shared" ca="1" si="25"/>
        <v>0</v>
      </c>
      <c r="M145" s="930">
        <f t="shared" ca="1" si="25"/>
        <v>0</v>
      </c>
      <c r="N145" s="930">
        <f t="shared" ca="1" si="25"/>
        <v>0</v>
      </c>
      <c r="O145" s="930">
        <f t="shared" ca="1" si="25"/>
        <v>0</v>
      </c>
      <c r="P145" s="930">
        <f t="shared" ca="1" si="25"/>
        <v>0</v>
      </c>
      <c r="Q145" s="930">
        <f t="shared" ca="1" si="25"/>
        <v>0</v>
      </c>
      <c r="R145" s="930">
        <f t="shared" ca="1" si="25"/>
        <v>0</v>
      </c>
      <c r="S145" s="930">
        <f t="shared" ca="1" si="25"/>
        <v>0</v>
      </c>
      <c r="T145" s="930">
        <f t="shared" ca="1" si="25"/>
        <v>0</v>
      </c>
      <c r="U145" s="930">
        <f t="shared" ca="1" si="25"/>
        <v>0</v>
      </c>
      <c r="V145" s="930">
        <f t="shared" ca="1" si="25"/>
        <v>0</v>
      </c>
      <c r="W145" s="930">
        <f t="shared" ca="1" si="25"/>
        <v>0</v>
      </c>
      <c r="X145" s="930">
        <f t="shared" ca="1" si="25"/>
        <v>0</v>
      </c>
      <c r="Y145" s="930">
        <f t="shared" ca="1" si="25"/>
        <v>0</v>
      </c>
      <c r="Z145" s="930">
        <f t="shared" ca="1" si="25"/>
        <v>0</v>
      </c>
      <c r="AA145" s="930">
        <f t="shared" ca="1" si="25"/>
        <v>0</v>
      </c>
      <c r="AB145" s="930">
        <f t="shared" ca="1" si="25"/>
        <v>0</v>
      </c>
      <c r="AC145" s="930">
        <f t="shared" ca="1" si="25"/>
        <v>0</v>
      </c>
      <c r="AD145" s="930">
        <f t="shared" ca="1" si="25"/>
        <v>2.9271256712463112E-3</v>
      </c>
      <c r="AE145" s="930">
        <f t="shared" ca="1" si="25"/>
        <v>5.7027433464016397E-3</v>
      </c>
      <c r="AF145" s="930">
        <f t="shared" ca="1" si="25"/>
        <v>8.3127818967596578E-3</v>
      </c>
      <c r="AG145" s="930">
        <f t="shared" ca="1" si="25"/>
        <v>1.0881069049897052E-2</v>
      </c>
      <c r="AH145" s="930">
        <f t="shared" ca="1" si="25"/>
        <v>1.3357290845453451E-2</v>
      </c>
      <c r="AI145" s="930">
        <f t="shared" ca="1" si="25"/>
        <v>1.5786898246615277E-2</v>
      </c>
      <c r="AJ145" s="930">
        <f t="shared" ca="1" si="25"/>
        <v>1.8205324496842867E-2</v>
      </c>
      <c r="AK145" s="930">
        <f t="shared" ca="1" si="25"/>
        <v>2.055730481352247E-2</v>
      </c>
      <c r="AL145" s="930">
        <f t="shared" ca="1" si="25"/>
        <v>2.2915632595606805E-2</v>
      </c>
      <c r="AM145" s="930">
        <f t="shared" ca="1" si="25"/>
        <v>2.5207329824804003E-2</v>
      </c>
      <c r="AN145" s="930">
        <f t="shared" ca="1" si="25"/>
        <v>2.7300252181817308E-2</v>
      </c>
      <c r="AO145" s="930">
        <f t="shared" ca="1" si="25"/>
        <v>2.9103671036910472E-2</v>
      </c>
      <c r="AP145" s="930">
        <f t="shared" ca="1" si="25"/>
        <v>3.096097953977528E-2</v>
      </c>
      <c r="AQ145" s="930">
        <f t="shared" ca="1" si="25"/>
        <v>3.298135345478892E-2</v>
      </c>
      <c r="AR145" s="930">
        <f t="shared" ca="1" si="25"/>
        <v>3.5070842388713386E-2</v>
      </c>
      <c r="AS145" s="930">
        <f t="shared" ca="1" si="25"/>
        <v>3.7151425729201715E-2</v>
      </c>
      <c r="AT145" s="930">
        <f t="shared" ca="1" si="25"/>
        <v>3.9238280667507119E-2</v>
      </c>
      <c r="AU145" s="930">
        <f t="shared" ca="1" si="25"/>
        <v>3.9238280667507341E-2</v>
      </c>
      <c r="AV145" s="930">
        <f t="shared" ca="1" si="25"/>
        <v>3.9238280667507341E-2</v>
      </c>
      <c r="AW145" s="930">
        <f t="shared" ca="1" si="25"/>
        <v>3.9238280667507341E-2</v>
      </c>
      <c r="AX145" s="26"/>
    </row>
    <row r="146" spans="2:50">
      <c r="B146" s="25"/>
      <c r="C146" s="843"/>
      <c r="D146" s="927" t="s">
        <v>518</v>
      </c>
      <c r="E146" s="930">
        <f t="shared" ref="E146:AW146" ca="1" si="26">IFERROR(1-(E139/E132), 0)</f>
        <v>0</v>
      </c>
      <c r="F146" s="930">
        <f t="shared" ca="1" si="26"/>
        <v>0</v>
      </c>
      <c r="G146" s="930">
        <f t="shared" ca="1" si="26"/>
        <v>0</v>
      </c>
      <c r="H146" s="930">
        <f t="shared" ca="1" si="26"/>
        <v>0</v>
      </c>
      <c r="I146" s="930">
        <f t="shared" ca="1" si="26"/>
        <v>0</v>
      </c>
      <c r="J146" s="930">
        <f t="shared" ca="1" si="26"/>
        <v>0</v>
      </c>
      <c r="K146" s="930">
        <f t="shared" ca="1" si="26"/>
        <v>0</v>
      </c>
      <c r="L146" s="930">
        <f t="shared" ca="1" si="26"/>
        <v>0</v>
      </c>
      <c r="M146" s="930">
        <f t="shared" ca="1" si="26"/>
        <v>0</v>
      </c>
      <c r="N146" s="930">
        <f t="shared" ca="1" si="26"/>
        <v>0</v>
      </c>
      <c r="O146" s="930">
        <f t="shared" ca="1" si="26"/>
        <v>0</v>
      </c>
      <c r="P146" s="930">
        <f t="shared" ca="1" si="26"/>
        <v>0</v>
      </c>
      <c r="Q146" s="930">
        <f t="shared" ca="1" si="26"/>
        <v>0</v>
      </c>
      <c r="R146" s="930">
        <f t="shared" ca="1" si="26"/>
        <v>0</v>
      </c>
      <c r="S146" s="930">
        <f t="shared" ca="1" si="26"/>
        <v>0</v>
      </c>
      <c r="T146" s="930">
        <f t="shared" ca="1" si="26"/>
        <v>0</v>
      </c>
      <c r="U146" s="930">
        <f t="shared" ca="1" si="26"/>
        <v>0</v>
      </c>
      <c r="V146" s="930">
        <f t="shared" ca="1" si="26"/>
        <v>0</v>
      </c>
      <c r="W146" s="930">
        <f t="shared" ca="1" si="26"/>
        <v>0</v>
      </c>
      <c r="X146" s="930">
        <f t="shared" ca="1" si="26"/>
        <v>0</v>
      </c>
      <c r="Y146" s="930">
        <f t="shared" ca="1" si="26"/>
        <v>0</v>
      </c>
      <c r="Z146" s="930">
        <f t="shared" ca="1" si="26"/>
        <v>0</v>
      </c>
      <c r="AA146" s="930">
        <f t="shared" ca="1" si="26"/>
        <v>0</v>
      </c>
      <c r="AB146" s="930">
        <f t="shared" ca="1" si="26"/>
        <v>0</v>
      </c>
      <c r="AC146" s="930">
        <f t="shared" ca="1" si="26"/>
        <v>0</v>
      </c>
      <c r="AD146" s="930">
        <f t="shared" ca="1" si="26"/>
        <v>1.9681220139505795E-3</v>
      </c>
      <c r="AE146" s="930">
        <f t="shared" ca="1" si="26"/>
        <v>3.8343740517240432E-3</v>
      </c>
      <c r="AF146" s="930">
        <f t="shared" ca="1" si="26"/>
        <v>5.5892950579109479E-3</v>
      </c>
      <c r="AG146" s="930">
        <f t="shared" ca="1" si="26"/>
        <v>7.3161435270041597E-3</v>
      </c>
      <c r="AH146" s="930">
        <f t="shared" ca="1" si="26"/>
        <v>8.981089680540344E-3</v>
      </c>
      <c r="AI146" s="930">
        <f t="shared" ca="1" si="26"/>
        <v>1.061469354608513E-2</v>
      </c>
      <c r="AJ146" s="930">
        <f t="shared" ca="1" si="26"/>
        <v>1.2240779500967469E-2</v>
      </c>
      <c r="AK146" s="930">
        <f t="shared" ca="1" si="26"/>
        <v>1.3822188964560556E-2</v>
      </c>
      <c r="AL146" s="930">
        <f t="shared" ca="1" si="26"/>
        <v>1.5407866296294537E-2</v>
      </c>
      <c r="AM146" s="930">
        <f t="shared" ca="1" si="26"/>
        <v>1.6948743003569744E-2</v>
      </c>
      <c r="AN146" s="930">
        <f t="shared" ca="1" si="26"/>
        <v>1.8355968735211503E-2</v>
      </c>
      <c r="AO146" s="930">
        <f t="shared" ca="1" si="26"/>
        <v>1.9568539956169806E-2</v>
      </c>
      <c r="AP146" s="930">
        <f t="shared" ca="1" si="26"/>
        <v>2.0817345153395728E-2</v>
      </c>
      <c r="AQ146" s="930">
        <f t="shared" ca="1" si="26"/>
        <v>2.2175791228195463E-2</v>
      </c>
      <c r="AR146" s="930">
        <f t="shared" ca="1" si="26"/>
        <v>2.3580708416807705E-2</v>
      </c>
      <c r="AS146" s="930">
        <f t="shared" ca="1" si="26"/>
        <v>2.4979637719535819E-2</v>
      </c>
      <c r="AT146" s="930">
        <f t="shared" ca="1" si="26"/>
        <v>2.6382783879041694E-2</v>
      </c>
      <c r="AU146" s="930">
        <f t="shared" ca="1" si="26"/>
        <v>2.6382783879041694E-2</v>
      </c>
      <c r="AV146" s="930">
        <f t="shared" ca="1" si="26"/>
        <v>2.6382783879041694E-2</v>
      </c>
      <c r="AW146" s="930">
        <f t="shared" ca="1" si="26"/>
        <v>2.6382783879042027E-2</v>
      </c>
      <c r="AX146" s="26"/>
    </row>
    <row r="147" spans="2:50" ht="13.5" thickBot="1">
      <c r="B147" s="28"/>
      <c r="C147" s="29"/>
      <c r="D147" s="29"/>
      <c r="E147" s="46"/>
      <c r="F147" s="46"/>
      <c r="G147" s="46"/>
      <c r="H147" s="46"/>
      <c r="I147" s="46"/>
      <c r="J147" s="46"/>
      <c r="K147" s="46"/>
      <c r="L147" s="46"/>
      <c r="M147" s="46"/>
      <c r="N147" s="46"/>
      <c r="O147" s="46"/>
      <c r="P147" s="46"/>
      <c r="Q147" s="46"/>
      <c r="R147" s="46"/>
      <c r="S147" s="46"/>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30"/>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000"/>
  </sheetPr>
  <dimension ref="A1:AW145"/>
  <sheetViews>
    <sheetView topLeftCell="X89" zoomScale="70" zoomScaleNormal="70" workbookViewId="0">
      <selection activeCell="C89" sqref="C89"/>
    </sheetView>
  </sheetViews>
  <sheetFormatPr defaultColWidth="9.140625" defaultRowHeight="15"/>
  <cols>
    <col min="1" max="2" width="9.140625" style="837"/>
    <col min="3" max="4" width="9.140625" style="951"/>
    <col min="5" max="5" width="10" style="837" bestFit="1" customWidth="1"/>
    <col min="6" max="49" width="9.140625" style="837"/>
    <col min="50" max="50" width="11.140625" style="837" customWidth="1"/>
    <col min="51" max="16384" width="9.140625" style="837"/>
  </cols>
  <sheetData>
    <row r="1" spans="1:49">
      <c r="B1" s="848" t="s">
        <v>82</v>
      </c>
      <c r="C1" s="848"/>
      <c r="D1" s="848"/>
    </row>
    <row r="2" spans="1:49">
      <c r="C2" s="837">
        <f>B2+1</f>
        <v>1</v>
      </c>
      <c r="D2" s="837">
        <f t="shared" ref="D2:AU2" si="0">C2+1</f>
        <v>2</v>
      </c>
      <c r="E2" s="837">
        <f t="shared" si="0"/>
        <v>3</v>
      </c>
      <c r="F2" s="837">
        <f t="shared" si="0"/>
        <v>4</v>
      </c>
      <c r="G2" s="837">
        <f t="shared" si="0"/>
        <v>5</v>
      </c>
      <c r="H2" s="837">
        <f t="shared" si="0"/>
        <v>6</v>
      </c>
      <c r="I2" s="837">
        <f t="shared" si="0"/>
        <v>7</v>
      </c>
      <c r="J2" s="837">
        <f t="shared" si="0"/>
        <v>8</v>
      </c>
      <c r="K2" s="837">
        <f t="shared" si="0"/>
        <v>9</v>
      </c>
      <c r="L2" s="837">
        <f t="shared" si="0"/>
        <v>10</v>
      </c>
      <c r="M2" s="837">
        <f t="shared" si="0"/>
        <v>11</v>
      </c>
      <c r="N2" s="837">
        <f t="shared" si="0"/>
        <v>12</v>
      </c>
      <c r="O2" s="837">
        <f t="shared" si="0"/>
        <v>13</v>
      </c>
      <c r="P2" s="837">
        <f t="shared" si="0"/>
        <v>14</v>
      </c>
      <c r="Q2" s="837">
        <f t="shared" si="0"/>
        <v>15</v>
      </c>
      <c r="R2" s="837">
        <f t="shared" si="0"/>
        <v>16</v>
      </c>
      <c r="S2" s="837">
        <f t="shared" si="0"/>
        <v>17</v>
      </c>
      <c r="T2" s="837">
        <f t="shared" si="0"/>
        <v>18</v>
      </c>
      <c r="U2" s="837">
        <f t="shared" si="0"/>
        <v>19</v>
      </c>
      <c r="V2" s="837">
        <f t="shared" si="0"/>
        <v>20</v>
      </c>
      <c r="W2" s="837">
        <f t="shared" si="0"/>
        <v>21</v>
      </c>
      <c r="X2" s="837">
        <f t="shared" si="0"/>
        <v>22</v>
      </c>
      <c r="Y2" s="837">
        <f t="shared" si="0"/>
        <v>23</v>
      </c>
      <c r="Z2" s="837">
        <f t="shared" si="0"/>
        <v>24</v>
      </c>
      <c r="AA2" s="837">
        <f t="shared" si="0"/>
        <v>25</v>
      </c>
      <c r="AB2" s="837">
        <f t="shared" si="0"/>
        <v>26</v>
      </c>
      <c r="AC2" s="837">
        <f t="shared" si="0"/>
        <v>27</v>
      </c>
      <c r="AD2" s="837">
        <f>AC2+1</f>
        <v>28</v>
      </c>
      <c r="AE2" s="837">
        <f t="shared" si="0"/>
        <v>29</v>
      </c>
      <c r="AF2" s="837">
        <f t="shared" si="0"/>
        <v>30</v>
      </c>
      <c r="AG2" s="837">
        <f t="shared" si="0"/>
        <v>31</v>
      </c>
      <c r="AH2" s="837">
        <f t="shared" si="0"/>
        <v>32</v>
      </c>
      <c r="AI2" s="837">
        <f t="shared" si="0"/>
        <v>33</v>
      </c>
      <c r="AJ2" s="837">
        <f t="shared" si="0"/>
        <v>34</v>
      </c>
      <c r="AK2" s="837">
        <f t="shared" si="0"/>
        <v>35</v>
      </c>
      <c r="AL2" s="837">
        <f t="shared" si="0"/>
        <v>36</v>
      </c>
      <c r="AM2" s="837">
        <f t="shared" si="0"/>
        <v>37</v>
      </c>
      <c r="AN2" s="837">
        <f t="shared" si="0"/>
        <v>38</v>
      </c>
      <c r="AO2" s="837">
        <f t="shared" si="0"/>
        <v>39</v>
      </c>
      <c r="AP2" s="837">
        <f t="shared" si="0"/>
        <v>40</v>
      </c>
      <c r="AQ2" s="837">
        <f t="shared" si="0"/>
        <v>41</v>
      </c>
      <c r="AR2" s="837">
        <f t="shared" si="0"/>
        <v>42</v>
      </c>
      <c r="AS2" s="837">
        <f t="shared" si="0"/>
        <v>43</v>
      </c>
      <c r="AT2" s="837">
        <f t="shared" si="0"/>
        <v>44</v>
      </c>
      <c r="AU2" s="837">
        <f t="shared" si="0"/>
        <v>45</v>
      </c>
      <c r="AV2" s="951">
        <f>AU2+1</f>
        <v>46</v>
      </c>
      <c r="AW2" s="951">
        <f>AV2+1</f>
        <v>47</v>
      </c>
    </row>
    <row r="3" spans="1:49">
      <c r="E3" s="1069" t="s">
        <v>83</v>
      </c>
      <c r="F3" s="1069"/>
      <c r="G3" s="1069"/>
      <c r="H3" s="1069"/>
      <c r="I3" s="1069"/>
      <c r="J3" s="1069"/>
      <c r="K3" s="1069"/>
      <c r="L3" s="1069"/>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1069"/>
      <c r="AO3" s="1069"/>
      <c r="AP3" s="1069"/>
      <c r="AQ3" s="1069"/>
      <c r="AR3" s="1069"/>
      <c r="AS3" s="1069"/>
      <c r="AT3" s="1069"/>
      <c r="AU3" s="1069"/>
      <c r="AV3" s="1069"/>
      <c r="AW3" s="1069"/>
    </row>
    <row r="4" spans="1:49">
      <c r="B4" s="239"/>
      <c r="C4" s="246">
        <f t="array" ref="C4:AF4">TRANSPOSE(B5:B49)</f>
        <v>1990</v>
      </c>
      <c r="D4" s="246">
        <v>1991</v>
      </c>
      <c r="E4" s="246">
        <v>1992</v>
      </c>
      <c r="F4" s="246">
        <v>1993</v>
      </c>
      <c r="G4" s="246">
        <v>1994</v>
      </c>
      <c r="H4" s="246">
        <v>1995</v>
      </c>
      <c r="I4" s="246">
        <v>1996</v>
      </c>
      <c r="J4" s="246">
        <v>1997</v>
      </c>
      <c r="K4" s="246">
        <v>1998</v>
      </c>
      <c r="L4" s="246">
        <v>1999</v>
      </c>
      <c r="M4" s="246">
        <v>2000</v>
      </c>
      <c r="N4" s="246">
        <v>2001</v>
      </c>
      <c r="O4" s="246">
        <v>2002</v>
      </c>
      <c r="P4" s="246">
        <v>2003</v>
      </c>
      <c r="Q4" s="246">
        <v>2004</v>
      </c>
      <c r="R4" s="246">
        <v>2005</v>
      </c>
      <c r="S4" s="246">
        <v>2006</v>
      </c>
      <c r="T4" s="246">
        <v>2007</v>
      </c>
      <c r="U4" s="246">
        <v>2008</v>
      </c>
      <c r="V4" s="246">
        <v>2009</v>
      </c>
      <c r="W4" s="246">
        <v>2010</v>
      </c>
      <c r="X4" s="246">
        <v>2011</v>
      </c>
      <c r="Y4" s="246">
        <v>2012</v>
      </c>
      <c r="Z4" s="246">
        <v>2013</v>
      </c>
      <c r="AA4" s="246">
        <v>2014</v>
      </c>
      <c r="AB4" s="246">
        <v>2015</v>
      </c>
      <c r="AC4" s="246">
        <v>2016</v>
      </c>
      <c r="AD4" s="246">
        <v>2017</v>
      </c>
      <c r="AE4" s="246">
        <v>2018</v>
      </c>
      <c r="AF4" s="246">
        <v>2019</v>
      </c>
      <c r="AG4" s="246">
        <f>AF4+1</f>
        <v>2020</v>
      </c>
      <c r="AH4" s="246">
        <f t="shared" ref="AH4:AU4" si="1">AG4+1</f>
        <v>2021</v>
      </c>
      <c r="AI4" s="246">
        <f t="shared" si="1"/>
        <v>2022</v>
      </c>
      <c r="AJ4" s="246">
        <f t="shared" si="1"/>
        <v>2023</v>
      </c>
      <c r="AK4" s="246">
        <f t="shared" si="1"/>
        <v>2024</v>
      </c>
      <c r="AL4" s="246">
        <f t="shared" si="1"/>
        <v>2025</v>
      </c>
      <c r="AM4" s="246">
        <f t="shared" si="1"/>
        <v>2026</v>
      </c>
      <c r="AN4" s="246">
        <f t="shared" si="1"/>
        <v>2027</v>
      </c>
      <c r="AO4" s="246">
        <f t="shared" si="1"/>
        <v>2028</v>
      </c>
      <c r="AP4" s="246">
        <f t="shared" si="1"/>
        <v>2029</v>
      </c>
      <c r="AQ4" s="246">
        <f t="shared" si="1"/>
        <v>2030</v>
      </c>
      <c r="AR4" s="246">
        <f t="shared" si="1"/>
        <v>2031</v>
      </c>
      <c r="AS4" s="246">
        <f t="shared" si="1"/>
        <v>2032</v>
      </c>
      <c r="AT4" s="246">
        <f t="shared" si="1"/>
        <v>2033</v>
      </c>
      <c r="AU4" s="246">
        <f t="shared" si="1"/>
        <v>2034</v>
      </c>
      <c r="AV4" s="246" t="s">
        <v>87</v>
      </c>
      <c r="AW4" s="246" t="s">
        <v>88</v>
      </c>
    </row>
    <row r="5" spans="1:49" ht="28.5">
      <c r="A5" s="248" t="s">
        <v>58</v>
      </c>
      <c r="B5" s="246">
        <f>'Stock Model-SF'!B9</f>
        <v>1990</v>
      </c>
      <c r="C5" s="249">
        <f ca="1">IF(ISNA(INDEX('Stock Model-MF'!$C$9:$AT$53,MATCH('Installed UEC-MF'!$B5,Year,0),MATCH(('Installed UEC-MF'!$B5-'Installed UEC-MF'!C$4+1),Age,0))),0,INDEX('Stock Model-MF'!$C$9:$AT$53,MATCH('Installed UEC-MF'!$B5,Year,0),MATCH(('Installed UEC-MF'!$B5-'Installed UEC-MF'!C$4+1),Age,0)))</f>
        <v>1044.2724905493001</v>
      </c>
      <c r="D5" s="249">
        <f>IF(ISNA(INDEX('Stock Model-MF'!$C$9:$AT$53,MATCH('Installed UEC-MF'!$B5,Year,0),MATCH(('Installed UEC-MF'!$B5-'Installed UEC-MF'!D$4+1),Age,0))),0,INDEX('Stock Model-MF'!$C$9:$AT$53,MATCH('Installed UEC-MF'!$B5,Year,0),MATCH(('Installed UEC-MF'!$B5-'Installed UEC-MF'!D$4+1),Age,0)))</f>
        <v>0</v>
      </c>
      <c r="E5" s="249">
        <f>IF(ISNA(INDEX('Stock Model-MF'!$C$9:$AT$53,MATCH('Installed UEC-MF'!$B5,Year,0),MATCH(('Installed UEC-MF'!$B5-'Installed UEC-MF'!E$4+1),Age,0))),0,INDEX('Stock Model-MF'!$C$9:$AT$53,MATCH('Installed UEC-MF'!$B5,Year,0),MATCH(('Installed UEC-MF'!$B5-'Installed UEC-MF'!E$4+1),Age,0)))</f>
        <v>0</v>
      </c>
      <c r="F5" s="249">
        <f>IF(ISNA(INDEX('Stock Model-MF'!$C$9:$AT$53,MATCH('Installed UEC-MF'!$B5,Year,0),MATCH(('Installed UEC-MF'!$B5-'Installed UEC-MF'!F$4+1),Age,0))),0,INDEX('Stock Model-MF'!$C$9:$AT$53,MATCH('Installed UEC-MF'!$B5,Year,0),MATCH(('Installed UEC-MF'!$B5-'Installed UEC-MF'!F$4+1),Age,0)))</f>
        <v>0</v>
      </c>
      <c r="G5" s="249">
        <f>IF(ISNA(INDEX('Stock Model-MF'!$C$9:$AT$53,MATCH('Installed UEC-MF'!$B5,Year,0),MATCH(('Installed UEC-MF'!$B5-'Installed UEC-MF'!G$4+1),Age,0))),0,INDEX('Stock Model-MF'!$C$9:$AT$53,MATCH('Installed UEC-MF'!$B5,Year,0),MATCH(('Installed UEC-MF'!$B5-'Installed UEC-MF'!G$4+1),Age,0)))</f>
        <v>0</v>
      </c>
      <c r="H5" s="249">
        <f>IF(ISNA(INDEX('Stock Model-MF'!$C$9:$AT$53,MATCH('Installed UEC-MF'!$B5,Year,0),MATCH(('Installed UEC-MF'!$B5-'Installed UEC-MF'!H$4+1),Age,0))),0,INDEX('Stock Model-MF'!$C$9:$AT$53,MATCH('Installed UEC-MF'!$B5,Year,0),MATCH(('Installed UEC-MF'!$B5-'Installed UEC-MF'!H$4+1),Age,0)))</f>
        <v>0</v>
      </c>
      <c r="I5" s="249">
        <f>IF(ISNA(INDEX('Stock Model-MF'!$C$9:$AT$53,MATCH('Installed UEC-MF'!$B5,Year,0),MATCH(('Installed UEC-MF'!$B5-'Installed UEC-MF'!I$4+1),Age,0))),0,INDEX('Stock Model-MF'!$C$9:$AT$53,MATCH('Installed UEC-MF'!$B5,Year,0),MATCH(('Installed UEC-MF'!$B5-'Installed UEC-MF'!I$4+1),Age,0)))</f>
        <v>0</v>
      </c>
      <c r="J5" s="249">
        <f>IF(ISNA(INDEX('Stock Model-MF'!$C$9:$AT$53,MATCH('Installed UEC-MF'!$B5,Year,0),MATCH(('Installed UEC-MF'!$B5-'Installed UEC-MF'!J$4+1),Age,0))),0,INDEX('Stock Model-MF'!$C$9:$AT$53,MATCH('Installed UEC-MF'!$B5,Year,0),MATCH(('Installed UEC-MF'!$B5-'Installed UEC-MF'!J$4+1),Age,0)))</f>
        <v>0</v>
      </c>
      <c r="K5" s="249">
        <f>IF(ISNA(INDEX('Stock Model-MF'!$C$9:$AT$53,MATCH('Installed UEC-MF'!$B5,Year,0),MATCH(('Installed UEC-MF'!$B5-'Installed UEC-MF'!K$4+1),Age,0))),0,INDEX('Stock Model-MF'!$C$9:$AT$53,MATCH('Installed UEC-MF'!$B5,Year,0),MATCH(('Installed UEC-MF'!$B5-'Installed UEC-MF'!K$4+1),Age,0)))</f>
        <v>0</v>
      </c>
      <c r="L5" s="249">
        <f>IF(ISNA(INDEX('Stock Model-MF'!$C$9:$AT$53,MATCH('Installed UEC-MF'!$B5,Year,0),MATCH(('Installed UEC-MF'!$B5-'Installed UEC-MF'!L$4+1),Age,0))),0,INDEX('Stock Model-MF'!$C$9:$AT$53,MATCH('Installed UEC-MF'!$B5,Year,0),MATCH(('Installed UEC-MF'!$B5-'Installed UEC-MF'!L$4+1),Age,0)))</f>
        <v>0</v>
      </c>
      <c r="M5" s="249">
        <f>IF(ISNA(INDEX('Stock Model-MF'!$C$9:$AT$53,MATCH('Installed UEC-MF'!$B5,Year,0),MATCH(('Installed UEC-MF'!$B5-'Installed UEC-MF'!M$4+1),Age,0))),0,INDEX('Stock Model-MF'!$C$9:$AT$53,MATCH('Installed UEC-MF'!$B5,Year,0),MATCH(('Installed UEC-MF'!$B5-'Installed UEC-MF'!M$4+1),Age,0)))</f>
        <v>0</v>
      </c>
      <c r="N5" s="249">
        <f>IF(ISNA(INDEX('Stock Model-MF'!$C$9:$AT$53,MATCH('Installed UEC-MF'!$B5,Year,0),MATCH(('Installed UEC-MF'!$B5-'Installed UEC-MF'!N$4+1),Age,0))),0,INDEX('Stock Model-MF'!$C$9:$AT$53,MATCH('Installed UEC-MF'!$B5,Year,0),MATCH(('Installed UEC-MF'!$B5-'Installed UEC-MF'!N$4+1),Age,0)))</f>
        <v>0</v>
      </c>
      <c r="O5" s="249">
        <f>IF(ISNA(INDEX('Stock Model-MF'!$C$9:$AT$53,MATCH('Installed UEC-MF'!$B5,Year,0),MATCH(('Installed UEC-MF'!$B5-'Installed UEC-MF'!O$4+1),Age,0))),0,INDEX('Stock Model-MF'!$C$9:$AT$53,MATCH('Installed UEC-MF'!$B5,Year,0),MATCH(('Installed UEC-MF'!$B5-'Installed UEC-MF'!O$4+1),Age,0)))</f>
        <v>0</v>
      </c>
      <c r="P5" s="249">
        <f>IF(ISNA(INDEX('Stock Model-MF'!$C$9:$AT$53,MATCH('Installed UEC-MF'!$B5,Year,0),MATCH(('Installed UEC-MF'!$B5-'Installed UEC-MF'!P$4+1),Age,0))),0,INDEX('Stock Model-MF'!$C$9:$AT$53,MATCH('Installed UEC-MF'!$B5,Year,0),MATCH(('Installed UEC-MF'!$B5-'Installed UEC-MF'!P$4+1),Age,0)))</f>
        <v>0</v>
      </c>
      <c r="Q5" s="249">
        <f>IF(ISNA(INDEX('Stock Model-MF'!$C$9:$AT$53,MATCH('Installed UEC-MF'!$B5,Year,0),MATCH(('Installed UEC-MF'!$B5-'Installed UEC-MF'!Q$4+1),Age,0))),0,INDEX('Stock Model-MF'!$C$9:$AT$53,MATCH('Installed UEC-MF'!$B5,Year,0),MATCH(('Installed UEC-MF'!$B5-'Installed UEC-MF'!Q$4+1),Age,0)))</f>
        <v>0</v>
      </c>
      <c r="R5" s="249">
        <f>IF(ISNA(INDEX('Stock Model-MF'!$C$9:$AT$53,MATCH('Installed UEC-MF'!$B5,Year,0),MATCH(('Installed UEC-MF'!$B5-'Installed UEC-MF'!R$4+1),Age,0))),0,INDEX('Stock Model-MF'!$C$9:$AT$53,MATCH('Installed UEC-MF'!$B5,Year,0),MATCH(('Installed UEC-MF'!$B5-'Installed UEC-MF'!R$4+1),Age,0)))</f>
        <v>0</v>
      </c>
      <c r="S5" s="249">
        <f>IF(ISNA(INDEX('Stock Model-MF'!$C$9:$AT$53,MATCH('Installed UEC-MF'!$B5,Year,0),MATCH(('Installed UEC-MF'!$B5-'Installed UEC-MF'!S$4+1),Age,0))),0,INDEX('Stock Model-MF'!$C$9:$AT$53,MATCH('Installed UEC-MF'!$B5,Year,0),MATCH(('Installed UEC-MF'!$B5-'Installed UEC-MF'!S$4+1),Age,0)))</f>
        <v>0</v>
      </c>
      <c r="T5" s="249">
        <f>IF(ISNA(INDEX('Stock Model-MF'!$C$9:$AT$53,MATCH('Installed UEC-MF'!$B5,Year,0),MATCH(('Installed UEC-MF'!$B5-'Installed UEC-MF'!T$4+1),Age,0))),0,INDEX('Stock Model-MF'!$C$9:$AT$53,MATCH('Installed UEC-MF'!$B5,Year,0),MATCH(('Installed UEC-MF'!$B5-'Installed UEC-MF'!T$4+1),Age,0)))</f>
        <v>0</v>
      </c>
      <c r="U5" s="249">
        <f>IF(ISNA(INDEX('Stock Model-MF'!$C$9:$AT$53,MATCH('Installed UEC-MF'!$B5,Year,0),MATCH(('Installed UEC-MF'!$B5-'Installed UEC-MF'!U$4+1),Age,0))),0,INDEX('Stock Model-MF'!$C$9:$AT$53,MATCH('Installed UEC-MF'!$B5,Year,0),MATCH(('Installed UEC-MF'!$B5-'Installed UEC-MF'!U$4+1),Age,0)))</f>
        <v>0</v>
      </c>
      <c r="V5" s="249">
        <f>IF(ISNA(INDEX('Stock Model-MF'!$C$9:$AT$53,MATCH('Installed UEC-MF'!$B5,Year,0),MATCH(('Installed UEC-MF'!$B5-'Installed UEC-MF'!V$4+1),Age,0))),0,INDEX('Stock Model-MF'!$C$9:$AT$53,MATCH('Installed UEC-MF'!$B5,Year,0),MATCH(('Installed UEC-MF'!$B5-'Installed UEC-MF'!V$4+1),Age,0)))</f>
        <v>0</v>
      </c>
      <c r="W5" s="249">
        <f>IF(ISNA(INDEX('Stock Model-MF'!$C$9:$AT$53,MATCH('Installed UEC-MF'!$B5,Year,0),MATCH(('Installed UEC-MF'!$B5-'Installed UEC-MF'!W$4+1),Age,0))),0,INDEX('Stock Model-MF'!$C$9:$AT$53,MATCH('Installed UEC-MF'!$B5,Year,0),MATCH(('Installed UEC-MF'!$B5-'Installed UEC-MF'!W$4+1),Age,0)))</f>
        <v>0</v>
      </c>
      <c r="X5" s="249">
        <f>IF(ISNA(INDEX('Stock Model-MF'!$C$9:$AT$53,MATCH('Installed UEC-MF'!$B5,Year,0),MATCH(('Installed UEC-MF'!$B5-'Installed UEC-MF'!X$4+1),Age,0))),0,INDEX('Stock Model-MF'!$C$9:$AT$53,MATCH('Installed UEC-MF'!$B5,Year,0),MATCH(('Installed UEC-MF'!$B5-'Installed UEC-MF'!X$4+1),Age,0)))</f>
        <v>0</v>
      </c>
      <c r="Y5" s="249">
        <f>IF(ISNA(INDEX('Stock Model-MF'!$C$9:$AT$53,MATCH('Installed UEC-MF'!$B5,Year,0),MATCH(('Installed UEC-MF'!$B5-'Installed UEC-MF'!Y$4+1),Age,0))),0,INDEX('Stock Model-MF'!$C$9:$AT$53,MATCH('Installed UEC-MF'!$B5,Year,0),MATCH(('Installed UEC-MF'!$B5-'Installed UEC-MF'!Y$4+1),Age,0)))</f>
        <v>0</v>
      </c>
      <c r="Z5" s="249">
        <f>IF(ISNA(INDEX('Stock Model-MF'!$C$9:$AT$53,MATCH('Installed UEC-MF'!$B5,Year,0),MATCH(('Installed UEC-MF'!$B5-'Installed UEC-MF'!Z$4+1),Age,0))),0,INDEX('Stock Model-MF'!$C$9:$AT$53,MATCH('Installed UEC-MF'!$B5,Year,0),MATCH(('Installed UEC-MF'!$B5-'Installed UEC-MF'!Z$4+1),Age,0)))</f>
        <v>0</v>
      </c>
      <c r="AA5" s="249">
        <f>IF(ISNA(INDEX('Stock Model-MF'!$C$9:$AT$53,MATCH('Installed UEC-MF'!$B5,Year,0),MATCH(('Installed UEC-MF'!$B5-'Installed UEC-MF'!AA$4+1),Age,0))),0,INDEX('Stock Model-MF'!$C$9:$AT$53,MATCH('Installed UEC-MF'!$B5,Year,0),MATCH(('Installed UEC-MF'!$B5-'Installed UEC-MF'!AA$4+1),Age,0)))</f>
        <v>0</v>
      </c>
      <c r="AB5" s="249">
        <f>IF(ISNA(INDEX('Stock Model-MF'!$C$9:$AT$53,MATCH('Installed UEC-MF'!$B5,Year,0),MATCH(('Installed UEC-MF'!$B5-'Installed UEC-MF'!AB$4+1),Age,0))),0,INDEX('Stock Model-MF'!$C$9:$AT$53,MATCH('Installed UEC-MF'!$B5,Year,0),MATCH(('Installed UEC-MF'!$B5-'Installed UEC-MF'!AB$4+1),Age,0)))</f>
        <v>0</v>
      </c>
      <c r="AC5" s="249">
        <f>IF(ISNA(INDEX('Stock Model-MF'!$C$9:$AT$53,MATCH('Installed UEC-MF'!$B5,Year,0),MATCH(('Installed UEC-MF'!$B5-'Installed UEC-MF'!AC$4+1),Age,0))),0,INDEX('Stock Model-MF'!$C$9:$AT$53,MATCH('Installed UEC-MF'!$B5,Year,0),MATCH(('Installed UEC-MF'!$B5-'Installed UEC-MF'!AC$4+1),Age,0)))</f>
        <v>0</v>
      </c>
      <c r="AD5" s="249">
        <f>IF(ISNA(INDEX('Stock Model-MF'!$C$9:$AT$53,MATCH('Installed UEC-MF'!$B5,Year,0),MATCH(('Installed UEC-MF'!$B5-'Installed UEC-MF'!AD$4+1),Age,0))),0,INDEX('Stock Model-MF'!$C$9:$AT$53,MATCH('Installed UEC-MF'!$B5,Year,0),MATCH(('Installed UEC-MF'!$B5-'Installed UEC-MF'!AD$4+1),Age,0)))</f>
        <v>0</v>
      </c>
      <c r="AE5" s="249">
        <f>IF(ISNA(INDEX('Stock Model-MF'!$C$9:$AT$53,MATCH('Installed UEC-MF'!$B5,Year,0),MATCH(('Installed UEC-MF'!$B5-'Installed UEC-MF'!AE$4+1),Age,0))),0,INDEX('Stock Model-MF'!$C$9:$AT$53,MATCH('Installed UEC-MF'!$B5,Year,0),MATCH(('Installed UEC-MF'!$B5-'Installed UEC-MF'!AE$4+1),Age,0)))</f>
        <v>0</v>
      </c>
      <c r="AF5" s="249">
        <f>IF(ISNA(INDEX('Stock Model-MF'!$C$9:$AT$53,MATCH('Installed UEC-MF'!$B5,Year,0),MATCH(('Installed UEC-MF'!$B5-'Installed UEC-MF'!AF$4+1),Age,0))),0,INDEX('Stock Model-MF'!$C$9:$AT$53,MATCH('Installed UEC-MF'!$B5,Year,0),MATCH(('Installed UEC-MF'!$B5-'Installed UEC-MF'!AF$4+1),Age,0)))</f>
        <v>0</v>
      </c>
      <c r="AG5" s="249">
        <f>IF(ISNA(INDEX('Stock Model-MF'!$C$9:$AT$53,MATCH('Installed UEC-MF'!$B5,Year,0),MATCH(('Installed UEC-MF'!$B5-'Installed UEC-MF'!AG$4+1),Age,0))),0,INDEX('Stock Model-MF'!$C$9:$AT$53,MATCH('Installed UEC-MF'!$B5,Year,0),MATCH(('Installed UEC-MF'!$B5-'Installed UEC-MF'!AG$4+1),Age,0)))</f>
        <v>0</v>
      </c>
      <c r="AH5" s="249">
        <f>IF(ISNA(INDEX('Stock Model-MF'!$C$9:$AT$53,MATCH('Installed UEC-MF'!$B5,Year,0),MATCH(('Installed UEC-MF'!$B5-'Installed UEC-MF'!AH$4+1),Age,0))),0,INDEX('Stock Model-MF'!$C$9:$AT$53,MATCH('Installed UEC-MF'!$B5,Year,0),MATCH(('Installed UEC-MF'!$B5-'Installed UEC-MF'!AH$4+1),Age,0)))</f>
        <v>0</v>
      </c>
      <c r="AI5" s="249">
        <f>IF(ISNA(INDEX('Stock Model-MF'!$C$9:$AT$53,MATCH('Installed UEC-MF'!$B5,Year,0),MATCH(('Installed UEC-MF'!$B5-'Installed UEC-MF'!AI$4+1),Age,0))),0,INDEX('Stock Model-MF'!$C$9:$AT$53,MATCH('Installed UEC-MF'!$B5,Year,0),MATCH(('Installed UEC-MF'!$B5-'Installed UEC-MF'!AI$4+1),Age,0)))</f>
        <v>0</v>
      </c>
      <c r="AJ5" s="249">
        <f>IF(ISNA(INDEX('Stock Model-MF'!$C$9:$AT$53,MATCH('Installed UEC-MF'!$B5,Year,0),MATCH(('Installed UEC-MF'!$B5-'Installed UEC-MF'!AJ$4+1),Age,0))),0,INDEX('Stock Model-MF'!$C$9:$AT$53,MATCH('Installed UEC-MF'!$B5,Year,0),MATCH(('Installed UEC-MF'!$B5-'Installed UEC-MF'!AJ$4+1),Age,0)))</f>
        <v>0</v>
      </c>
      <c r="AK5" s="249">
        <f>IF(ISNA(INDEX('Stock Model-MF'!$C$9:$AT$53,MATCH('Installed UEC-MF'!$B5,Year,0),MATCH(('Installed UEC-MF'!$B5-'Installed UEC-MF'!AK$4+1),Age,0))),0,INDEX('Stock Model-MF'!$C$9:$AT$53,MATCH('Installed UEC-MF'!$B5,Year,0),MATCH(('Installed UEC-MF'!$B5-'Installed UEC-MF'!AK$4+1),Age,0)))</f>
        <v>0</v>
      </c>
      <c r="AL5" s="249">
        <f>IF(ISNA(INDEX('Stock Model-MF'!$C$9:$AT$53,MATCH('Installed UEC-MF'!$B5,Year,0),MATCH(('Installed UEC-MF'!$B5-'Installed UEC-MF'!AL$4+1),Age,0))),0,INDEX('Stock Model-MF'!$C$9:$AT$53,MATCH('Installed UEC-MF'!$B5,Year,0),MATCH(('Installed UEC-MF'!$B5-'Installed UEC-MF'!AL$4+1),Age,0)))</f>
        <v>0</v>
      </c>
      <c r="AM5" s="249">
        <f>IF(ISNA(INDEX('Stock Model-MF'!$C$9:$AT$53,MATCH('Installed UEC-MF'!$B5,Year,0),MATCH(('Installed UEC-MF'!$B5-'Installed UEC-MF'!AM$4+1),Age,0))),0,INDEX('Stock Model-MF'!$C$9:$AT$53,MATCH('Installed UEC-MF'!$B5,Year,0),MATCH(('Installed UEC-MF'!$B5-'Installed UEC-MF'!AM$4+1),Age,0)))</f>
        <v>0</v>
      </c>
      <c r="AN5" s="249">
        <f>IF(ISNA(INDEX('Stock Model-MF'!$C$9:$AT$53,MATCH('Installed UEC-MF'!$B5,Year,0),MATCH(('Installed UEC-MF'!$B5-'Installed UEC-MF'!AN$4+1),Age,0))),0,INDEX('Stock Model-MF'!$C$9:$AT$53,MATCH('Installed UEC-MF'!$B5,Year,0),MATCH(('Installed UEC-MF'!$B5-'Installed UEC-MF'!AN$4+1),Age,0)))</f>
        <v>0</v>
      </c>
      <c r="AO5" s="249">
        <f>IF(ISNA(INDEX('Stock Model-MF'!$C$9:$AT$53,MATCH('Installed UEC-MF'!$B5,Year,0),MATCH(('Installed UEC-MF'!$B5-'Installed UEC-MF'!AO$4+1),Age,0))),0,INDEX('Stock Model-MF'!$C$9:$AT$53,MATCH('Installed UEC-MF'!$B5,Year,0),MATCH(('Installed UEC-MF'!$B5-'Installed UEC-MF'!AO$4+1),Age,0)))</f>
        <v>0</v>
      </c>
      <c r="AP5" s="249">
        <f>IF(ISNA(INDEX('Stock Model-MF'!$C$9:$AT$53,MATCH('Installed UEC-MF'!$B5,Year,0),MATCH(('Installed UEC-MF'!$B5-'Installed UEC-MF'!AP$4+1),Age,0))),0,INDEX('Stock Model-MF'!$C$9:$AT$53,MATCH('Installed UEC-MF'!$B5,Year,0),MATCH(('Installed UEC-MF'!$B5-'Installed UEC-MF'!AP$4+1),Age,0)))</f>
        <v>0</v>
      </c>
      <c r="AQ5" s="249">
        <f>IF(ISNA(INDEX('Stock Model-MF'!$C$9:$AT$53,MATCH('Installed UEC-MF'!$B5,Year,0),MATCH(('Installed UEC-MF'!$B5-'Installed UEC-MF'!AQ$4+1),Age,0))),0,INDEX('Stock Model-MF'!$C$9:$AT$53,MATCH('Installed UEC-MF'!$B5,Year,0),MATCH(('Installed UEC-MF'!$B5-'Installed UEC-MF'!AQ$4+1),Age,0)))</f>
        <v>0</v>
      </c>
      <c r="AR5" s="249">
        <f>IF(ISNA(INDEX('Stock Model-MF'!$C$9:$AT$53,MATCH('Installed UEC-MF'!$B5,Year,0),MATCH(('Installed UEC-MF'!$B5-'Installed UEC-MF'!AR$4+1),Age,0))),0,INDEX('Stock Model-MF'!$C$9:$AT$53,MATCH('Installed UEC-MF'!$B5,Year,0),MATCH(('Installed UEC-MF'!$B5-'Installed UEC-MF'!AR$4+1),Age,0)))</f>
        <v>0</v>
      </c>
      <c r="AS5" s="249">
        <f>IF(ISNA(INDEX('Stock Model-MF'!$C$9:$AT$53,MATCH('Installed UEC-MF'!$B5,Year,0),MATCH(('Installed UEC-MF'!$B5-'Installed UEC-MF'!AS$4+1),Age,0))),0,INDEX('Stock Model-MF'!$C$9:$AT$53,MATCH('Installed UEC-MF'!$B5,Year,0),MATCH(('Installed UEC-MF'!$B5-'Installed UEC-MF'!AS$4+1),Age,0)))</f>
        <v>0</v>
      </c>
      <c r="AT5" s="249">
        <f>IF(ISNA(INDEX('Stock Model-MF'!$C$9:$AT$53,MATCH('Installed UEC-MF'!$B5,Year,0),MATCH(('Installed UEC-MF'!$B5-'Installed UEC-MF'!AT$4+1),Age,0))),0,INDEX('Stock Model-MF'!$C$9:$AT$53,MATCH('Installed UEC-MF'!$B5,Year,0),MATCH(('Installed UEC-MF'!$B5-'Installed UEC-MF'!AT$4+1),Age,0)))</f>
        <v>0</v>
      </c>
      <c r="AU5" s="249">
        <f>IF(ISNA(INDEX('Stock Model-MF'!$C$9:$AT$53,MATCH('Installed UEC-MF'!$B5,Year,0),MATCH(('Installed UEC-MF'!$B5-'Installed UEC-MF'!AU$4+1),Age,0))),0,INDEX('Stock Model-MF'!$C$9:$AT$53,MATCH('Installed UEC-MF'!$B5,Year,0),MATCH(('Installed UEC-MF'!$B5-'Installed UEC-MF'!AU$4+1),Age,0)))</f>
        <v>0</v>
      </c>
      <c r="AV5" s="249">
        <f t="shared" ref="AV5:AV49" ca="1" si="2">SUM(C5:AU5)</f>
        <v>1044.2724905493001</v>
      </c>
      <c r="AW5" s="250" t="str">
        <f ca="1">IF(AV5=SUM('Stock Model-MF'!C9:AT9),"OK","Error")</f>
        <v>Error</v>
      </c>
    </row>
    <row r="6" spans="1:49">
      <c r="A6" s="247"/>
      <c r="B6" s="246">
        <f>'Stock Model-SF'!B10</f>
        <v>1991</v>
      </c>
      <c r="C6" s="249">
        <f ca="1">IF(ISNA(INDEX('Stock Model-MF'!$C$9:$AT$53,MATCH('Installed UEC-MF'!$B6,Year,0),MATCH(('Installed UEC-MF'!$B6-'Installed UEC-MF'!C$4+1),Age,0))),0,INDEX('Stock Model-MF'!$C$9:$AT$53,MATCH('Installed UEC-MF'!$B6,Year,0),MATCH(('Installed UEC-MF'!$B6-'Installed UEC-MF'!C$4+1),Age,0)))</f>
        <v>1044.2724905493001</v>
      </c>
      <c r="D6" s="249">
        <f ca="1">IF(ISNA(INDEX('Stock Model-MF'!$C$9:$AT$53,MATCH('Installed UEC-MF'!$B6,Year,0),MATCH(('Installed UEC-MF'!$B6-'Installed UEC-MF'!D$4+1),Age,0))),0,INDEX('Stock Model-MF'!$C$9:$AT$53,MATCH('Installed UEC-MF'!$B6,Year,0),MATCH(('Installed UEC-MF'!$B6-'Installed UEC-MF'!D$4+1),Age,0)))</f>
        <v>823.21430789503358</v>
      </c>
      <c r="E6" s="249">
        <f>IF(ISNA(INDEX('Stock Model-MF'!$C$9:$AT$53,MATCH('Installed UEC-MF'!$B6,Year,0),MATCH(('Installed UEC-MF'!$B6-'Installed UEC-MF'!E$4+1),Age,0))),0,INDEX('Stock Model-MF'!$C$9:$AT$53,MATCH('Installed UEC-MF'!$B6,Year,0),MATCH(('Installed UEC-MF'!$B6-'Installed UEC-MF'!E$4+1),Age,0)))</f>
        <v>0</v>
      </c>
      <c r="F6" s="249">
        <f>IF(ISNA(INDEX('Stock Model-MF'!$C$9:$AT$53,MATCH('Installed UEC-MF'!$B6,Year,0),MATCH(('Installed UEC-MF'!$B6-'Installed UEC-MF'!F$4+1),Age,0))),0,INDEX('Stock Model-MF'!$C$9:$AT$53,MATCH('Installed UEC-MF'!$B6,Year,0),MATCH(('Installed UEC-MF'!$B6-'Installed UEC-MF'!F$4+1),Age,0)))</f>
        <v>0</v>
      </c>
      <c r="G6" s="249">
        <f>IF(ISNA(INDEX('Stock Model-MF'!$C$9:$AT$53,MATCH('Installed UEC-MF'!$B6,Year,0),MATCH(('Installed UEC-MF'!$B6-'Installed UEC-MF'!G$4+1),Age,0))),0,INDEX('Stock Model-MF'!$C$9:$AT$53,MATCH('Installed UEC-MF'!$B6,Year,0),MATCH(('Installed UEC-MF'!$B6-'Installed UEC-MF'!G$4+1),Age,0)))</f>
        <v>0</v>
      </c>
      <c r="H6" s="249">
        <f>IF(ISNA(INDEX('Stock Model-MF'!$C$9:$AT$53,MATCH('Installed UEC-MF'!$B6,Year,0),MATCH(('Installed UEC-MF'!$B6-'Installed UEC-MF'!H$4+1),Age,0))),0,INDEX('Stock Model-MF'!$C$9:$AT$53,MATCH('Installed UEC-MF'!$B6,Year,0),MATCH(('Installed UEC-MF'!$B6-'Installed UEC-MF'!H$4+1),Age,0)))</f>
        <v>0</v>
      </c>
      <c r="I6" s="249">
        <f>IF(ISNA(INDEX('Stock Model-MF'!$C$9:$AT$53,MATCH('Installed UEC-MF'!$B6,Year,0),MATCH(('Installed UEC-MF'!$B6-'Installed UEC-MF'!I$4+1),Age,0))),0,INDEX('Stock Model-MF'!$C$9:$AT$53,MATCH('Installed UEC-MF'!$B6,Year,0),MATCH(('Installed UEC-MF'!$B6-'Installed UEC-MF'!I$4+1),Age,0)))</f>
        <v>0</v>
      </c>
      <c r="J6" s="249">
        <f>IF(ISNA(INDEX('Stock Model-MF'!$C$9:$AT$53,MATCH('Installed UEC-MF'!$B6,Year,0),MATCH(('Installed UEC-MF'!$B6-'Installed UEC-MF'!J$4+1),Age,0))),0,INDEX('Stock Model-MF'!$C$9:$AT$53,MATCH('Installed UEC-MF'!$B6,Year,0),MATCH(('Installed UEC-MF'!$B6-'Installed UEC-MF'!J$4+1),Age,0)))</f>
        <v>0</v>
      </c>
      <c r="K6" s="249">
        <f>IF(ISNA(INDEX('Stock Model-MF'!$C$9:$AT$53,MATCH('Installed UEC-MF'!$B6,Year,0),MATCH(('Installed UEC-MF'!$B6-'Installed UEC-MF'!K$4+1),Age,0))),0,INDEX('Stock Model-MF'!$C$9:$AT$53,MATCH('Installed UEC-MF'!$B6,Year,0),MATCH(('Installed UEC-MF'!$B6-'Installed UEC-MF'!K$4+1),Age,0)))</f>
        <v>0</v>
      </c>
      <c r="L6" s="249">
        <f>IF(ISNA(INDEX('Stock Model-MF'!$C$9:$AT$53,MATCH('Installed UEC-MF'!$B6,Year,0),MATCH(('Installed UEC-MF'!$B6-'Installed UEC-MF'!L$4+1),Age,0))),0,INDEX('Stock Model-MF'!$C$9:$AT$53,MATCH('Installed UEC-MF'!$B6,Year,0),MATCH(('Installed UEC-MF'!$B6-'Installed UEC-MF'!L$4+1),Age,0)))</f>
        <v>0</v>
      </c>
      <c r="M6" s="249">
        <f>IF(ISNA(INDEX('Stock Model-MF'!$C$9:$AT$53,MATCH('Installed UEC-MF'!$B6,Year,0),MATCH(('Installed UEC-MF'!$B6-'Installed UEC-MF'!M$4+1),Age,0))),0,INDEX('Stock Model-MF'!$C$9:$AT$53,MATCH('Installed UEC-MF'!$B6,Year,0),MATCH(('Installed UEC-MF'!$B6-'Installed UEC-MF'!M$4+1),Age,0)))</f>
        <v>0</v>
      </c>
      <c r="N6" s="249">
        <f>IF(ISNA(INDEX('Stock Model-MF'!$C$9:$AT$53,MATCH('Installed UEC-MF'!$B6,Year,0),MATCH(('Installed UEC-MF'!$B6-'Installed UEC-MF'!N$4+1),Age,0))),0,INDEX('Stock Model-MF'!$C$9:$AT$53,MATCH('Installed UEC-MF'!$B6,Year,0),MATCH(('Installed UEC-MF'!$B6-'Installed UEC-MF'!N$4+1),Age,0)))</f>
        <v>0</v>
      </c>
      <c r="O6" s="249">
        <f>IF(ISNA(INDEX('Stock Model-MF'!$C$9:$AT$53,MATCH('Installed UEC-MF'!$B6,Year,0),MATCH(('Installed UEC-MF'!$B6-'Installed UEC-MF'!O$4+1),Age,0))),0,INDEX('Stock Model-MF'!$C$9:$AT$53,MATCH('Installed UEC-MF'!$B6,Year,0),MATCH(('Installed UEC-MF'!$B6-'Installed UEC-MF'!O$4+1),Age,0)))</f>
        <v>0</v>
      </c>
      <c r="P6" s="249">
        <f>IF(ISNA(INDEX('Stock Model-MF'!$C$9:$AT$53,MATCH('Installed UEC-MF'!$B6,Year,0),MATCH(('Installed UEC-MF'!$B6-'Installed UEC-MF'!P$4+1),Age,0))),0,INDEX('Stock Model-MF'!$C$9:$AT$53,MATCH('Installed UEC-MF'!$B6,Year,0),MATCH(('Installed UEC-MF'!$B6-'Installed UEC-MF'!P$4+1),Age,0)))</f>
        <v>0</v>
      </c>
      <c r="Q6" s="249">
        <f>IF(ISNA(INDEX('Stock Model-MF'!$C$9:$AT$53,MATCH('Installed UEC-MF'!$B6,Year,0),MATCH(('Installed UEC-MF'!$B6-'Installed UEC-MF'!Q$4+1),Age,0))),0,INDEX('Stock Model-MF'!$C$9:$AT$53,MATCH('Installed UEC-MF'!$B6,Year,0),MATCH(('Installed UEC-MF'!$B6-'Installed UEC-MF'!Q$4+1),Age,0)))</f>
        <v>0</v>
      </c>
      <c r="R6" s="249">
        <f>IF(ISNA(INDEX('Stock Model-MF'!$C$9:$AT$53,MATCH('Installed UEC-MF'!$B6,Year,0),MATCH(('Installed UEC-MF'!$B6-'Installed UEC-MF'!R$4+1),Age,0))),0,INDEX('Stock Model-MF'!$C$9:$AT$53,MATCH('Installed UEC-MF'!$B6,Year,0),MATCH(('Installed UEC-MF'!$B6-'Installed UEC-MF'!R$4+1),Age,0)))</f>
        <v>0</v>
      </c>
      <c r="S6" s="249">
        <f>IF(ISNA(INDEX('Stock Model-MF'!$C$9:$AT$53,MATCH('Installed UEC-MF'!$B6,Year,0),MATCH(('Installed UEC-MF'!$B6-'Installed UEC-MF'!S$4+1),Age,0))),0,INDEX('Stock Model-MF'!$C$9:$AT$53,MATCH('Installed UEC-MF'!$B6,Year,0),MATCH(('Installed UEC-MF'!$B6-'Installed UEC-MF'!S$4+1),Age,0)))</f>
        <v>0</v>
      </c>
      <c r="T6" s="249">
        <f>IF(ISNA(INDEX('Stock Model-MF'!$C$9:$AT$53,MATCH('Installed UEC-MF'!$B6,Year,0),MATCH(('Installed UEC-MF'!$B6-'Installed UEC-MF'!T$4+1),Age,0))),0,INDEX('Stock Model-MF'!$C$9:$AT$53,MATCH('Installed UEC-MF'!$B6,Year,0),MATCH(('Installed UEC-MF'!$B6-'Installed UEC-MF'!T$4+1),Age,0)))</f>
        <v>0</v>
      </c>
      <c r="U6" s="249">
        <f>IF(ISNA(INDEX('Stock Model-MF'!$C$9:$AT$53,MATCH('Installed UEC-MF'!$B6,Year,0),MATCH(('Installed UEC-MF'!$B6-'Installed UEC-MF'!U$4+1),Age,0))),0,INDEX('Stock Model-MF'!$C$9:$AT$53,MATCH('Installed UEC-MF'!$B6,Year,0),MATCH(('Installed UEC-MF'!$B6-'Installed UEC-MF'!U$4+1),Age,0)))</f>
        <v>0</v>
      </c>
      <c r="V6" s="249">
        <f>IF(ISNA(INDEX('Stock Model-MF'!$C$9:$AT$53,MATCH('Installed UEC-MF'!$B6,Year,0),MATCH(('Installed UEC-MF'!$B6-'Installed UEC-MF'!V$4+1),Age,0))),0,INDEX('Stock Model-MF'!$C$9:$AT$53,MATCH('Installed UEC-MF'!$B6,Year,0),MATCH(('Installed UEC-MF'!$B6-'Installed UEC-MF'!V$4+1),Age,0)))</f>
        <v>0</v>
      </c>
      <c r="W6" s="249">
        <f>IF(ISNA(INDEX('Stock Model-MF'!$C$9:$AT$53,MATCH('Installed UEC-MF'!$B6,Year,0),MATCH(('Installed UEC-MF'!$B6-'Installed UEC-MF'!W$4+1),Age,0))),0,INDEX('Stock Model-MF'!$C$9:$AT$53,MATCH('Installed UEC-MF'!$B6,Year,0),MATCH(('Installed UEC-MF'!$B6-'Installed UEC-MF'!W$4+1),Age,0)))</f>
        <v>0</v>
      </c>
      <c r="X6" s="249">
        <f>IF(ISNA(INDEX('Stock Model-MF'!$C$9:$AT$53,MATCH('Installed UEC-MF'!$B6,Year,0),MATCH(('Installed UEC-MF'!$B6-'Installed UEC-MF'!X$4+1),Age,0))),0,INDEX('Stock Model-MF'!$C$9:$AT$53,MATCH('Installed UEC-MF'!$B6,Year,0),MATCH(('Installed UEC-MF'!$B6-'Installed UEC-MF'!X$4+1),Age,0)))</f>
        <v>0</v>
      </c>
      <c r="Y6" s="249">
        <f>IF(ISNA(INDEX('Stock Model-MF'!$C$9:$AT$53,MATCH('Installed UEC-MF'!$B6,Year,0),MATCH(('Installed UEC-MF'!$B6-'Installed UEC-MF'!Y$4+1),Age,0))),0,INDEX('Stock Model-MF'!$C$9:$AT$53,MATCH('Installed UEC-MF'!$B6,Year,0),MATCH(('Installed UEC-MF'!$B6-'Installed UEC-MF'!Y$4+1),Age,0)))</f>
        <v>0</v>
      </c>
      <c r="Z6" s="249">
        <f>IF(ISNA(INDEX('Stock Model-MF'!$C$9:$AT$53,MATCH('Installed UEC-MF'!$B6,Year,0),MATCH(('Installed UEC-MF'!$B6-'Installed UEC-MF'!Z$4+1),Age,0))),0,INDEX('Stock Model-MF'!$C$9:$AT$53,MATCH('Installed UEC-MF'!$B6,Year,0),MATCH(('Installed UEC-MF'!$B6-'Installed UEC-MF'!Z$4+1),Age,0)))</f>
        <v>0</v>
      </c>
      <c r="AA6" s="249">
        <f>IF(ISNA(INDEX('Stock Model-MF'!$C$9:$AT$53,MATCH('Installed UEC-MF'!$B6,Year,0),MATCH(('Installed UEC-MF'!$B6-'Installed UEC-MF'!AA$4+1),Age,0))),0,INDEX('Stock Model-MF'!$C$9:$AT$53,MATCH('Installed UEC-MF'!$B6,Year,0),MATCH(('Installed UEC-MF'!$B6-'Installed UEC-MF'!AA$4+1),Age,0)))</f>
        <v>0</v>
      </c>
      <c r="AB6" s="249">
        <f>IF(ISNA(INDEX('Stock Model-MF'!$C$9:$AT$53,MATCH('Installed UEC-MF'!$B6,Year,0),MATCH(('Installed UEC-MF'!$B6-'Installed UEC-MF'!AB$4+1),Age,0))),0,INDEX('Stock Model-MF'!$C$9:$AT$53,MATCH('Installed UEC-MF'!$B6,Year,0),MATCH(('Installed UEC-MF'!$B6-'Installed UEC-MF'!AB$4+1),Age,0)))</f>
        <v>0</v>
      </c>
      <c r="AC6" s="249">
        <f>IF(ISNA(INDEX('Stock Model-MF'!$C$9:$AT$53,MATCH('Installed UEC-MF'!$B6,Year,0),MATCH(('Installed UEC-MF'!$B6-'Installed UEC-MF'!AC$4+1),Age,0))),0,INDEX('Stock Model-MF'!$C$9:$AT$53,MATCH('Installed UEC-MF'!$B6,Year,0),MATCH(('Installed UEC-MF'!$B6-'Installed UEC-MF'!AC$4+1),Age,0)))</f>
        <v>0</v>
      </c>
      <c r="AD6" s="249">
        <f>IF(ISNA(INDEX('Stock Model-MF'!$C$9:$AT$53,MATCH('Installed UEC-MF'!$B6,Year,0),MATCH(('Installed UEC-MF'!$B6-'Installed UEC-MF'!AD$4+1),Age,0))),0,INDEX('Stock Model-MF'!$C$9:$AT$53,MATCH('Installed UEC-MF'!$B6,Year,0),MATCH(('Installed UEC-MF'!$B6-'Installed UEC-MF'!AD$4+1),Age,0)))</f>
        <v>0</v>
      </c>
      <c r="AE6" s="249">
        <f>IF(ISNA(INDEX('Stock Model-MF'!$C$9:$AT$53,MATCH('Installed UEC-MF'!$B6,Year,0),MATCH(('Installed UEC-MF'!$B6-'Installed UEC-MF'!AE$4+1),Age,0))),0,INDEX('Stock Model-MF'!$C$9:$AT$53,MATCH('Installed UEC-MF'!$B6,Year,0),MATCH(('Installed UEC-MF'!$B6-'Installed UEC-MF'!AE$4+1),Age,0)))</f>
        <v>0</v>
      </c>
      <c r="AF6" s="249">
        <f>IF(ISNA(INDEX('Stock Model-MF'!$C$9:$AT$53,MATCH('Installed UEC-MF'!$B6,Year,0),MATCH(('Installed UEC-MF'!$B6-'Installed UEC-MF'!AF$4+1),Age,0))),0,INDEX('Stock Model-MF'!$C$9:$AT$53,MATCH('Installed UEC-MF'!$B6,Year,0),MATCH(('Installed UEC-MF'!$B6-'Installed UEC-MF'!AF$4+1),Age,0)))</f>
        <v>0</v>
      </c>
      <c r="AG6" s="249">
        <f>IF(ISNA(INDEX('Stock Model-MF'!$C$9:$AT$53,MATCH('Installed UEC-MF'!$B6,Year,0),MATCH(('Installed UEC-MF'!$B6-'Installed UEC-MF'!AG$4+1),Age,0))),0,INDEX('Stock Model-MF'!$C$9:$AT$53,MATCH('Installed UEC-MF'!$B6,Year,0),MATCH(('Installed UEC-MF'!$B6-'Installed UEC-MF'!AG$4+1),Age,0)))</f>
        <v>0</v>
      </c>
      <c r="AH6" s="249">
        <f>IF(ISNA(INDEX('Stock Model-MF'!$C$9:$AT$53,MATCH('Installed UEC-MF'!$B6,Year,0),MATCH(('Installed UEC-MF'!$B6-'Installed UEC-MF'!AH$4+1),Age,0))),0,INDEX('Stock Model-MF'!$C$9:$AT$53,MATCH('Installed UEC-MF'!$B6,Year,0),MATCH(('Installed UEC-MF'!$B6-'Installed UEC-MF'!AH$4+1),Age,0)))</f>
        <v>0</v>
      </c>
      <c r="AI6" s="249">
        <f>IF(ISNA(INDEX('Stock Model-MF'!$C$9:$AT$53,MATCH('Installed UEC-MF'!$B6,Year,0),MATCH(('Installed UEC-MF'!$B6-'Installed UEC-MF'!AI$4+1),Age,0))),0,INDEX('Stock Model-MF'!$C$9:$AT$53,MATCH('Installed UEC-MF'!$B6,Year,0),MATCH(('Installed UEC-MF'!$B6-'Installed UEC-MF'!AI$4+1),Age,0)))</f>
        <v>0</v>
      </c>
      <c r="AJ6" s="249">
        <f>IF(ISNA(INDEX('Stock Model-MF'!$C$9:$AT$53,MATCH('Installed UEC-MF'!$B6,Year,0),MATCH(('Installed UEC-MF'!$B6-'Installed UEC-MF'!AJ$4+1),Age,0))),0,INDEX('Stock Model-MF'!$C$9:$AT$53,MATCH('Installed UEC-MF'!$B6,Year,0),MATCH(('Installed UEC-MF'!$B6-'Installed UEC-MF'!AJ$4+1),Age,0)))</f>
        <v>0</v>
      </c>
      <c r="AK6" s="249">
        <f>IF(ISNA(INDEX('Stock Model-MF'!$C$9:$AT$53,MATCH('Installed UEC-MF'!$B6,Year,0),MATCH(('Installed UEC-MF'!$B6-'Installed UEC-MF'!AK$4+1),Age,0))),0,INDEX('Stock Model-MF'!$C$9:$AT$53,MATCH('Installed UEC-MF'!$B6,Year,0),MATCH(('Installed UEC-MF'!$B6-'Installed UEC-MF'!AK$4+1),Age,0)))</f>
        <v>0</v>
      </c>
      <c r="AL6" s="249">
        <f>IF(ISNA(INDEX('Stock Model-MF'!$C$9:$AT$53,MATCH('Installed UEC-MF'!$B6,Year,0),MATCH(('Installed UEC-MF'!$B6-'Installed UEC-MF'!AL$4+1),Age,0))),0,INDEX('Stock Model-MF'!$C$9:$AT$53,MATCH('Installed UEC-MF'!$B6,Year,0),MATCH(('Installed UEC-MF'!$B6-'Installed UEC-MF'!AL$4+1),Age,0)))</f>
        <v>0</v>
      </c>
      <c r="AM6" s="249">
        <f>IF(ISNA(INDEX('Stock Model-MF'!$C$9:$AT$53,MATCH('Installed UEC-MF'!$B6,Year,0),MATCH(('Installed UEC-MF'!$B6-'Installed UEC-MF'!AM$4+1),Age,0))),0,INDEX('Stock Model-MF'!$C$9:$AT$53,MATCH('Installed UEC-MF'!$B6,Year,0),MATCH(('Installed UEC-MF'!$B6-'Installed UEC-MF'!AM$4+1),Age,0)))</f>
        <v>0</v>
      </c>
      <c r="AN6" s="249">
        <f>IF(ISNA(INDEX('Stock Model-MF'!$C$9:$AT$53,MATCH('Installed UEC-MF'!$B6,Year,0),MATCH(('Installed UEC-MF'!$B6-'Installed UEC-MF'!AN$4+1),Age,0))),0,INDEX('Stock Model-MF'!$C$9:$AT$53,MATCH('Installed UEC-MF'!$B6,Year,0),MATCH(('Installed UEC-MF'!$B6-'Installed UEC-MF'!AN$4+1),Age,0)))</f>
        <v>0</v>
      </c>
      <c r="AO6" s="249">
        <f>IF(ISNA(INDEX('Stock Model-MF'!$C$9:$AT$53,MATCH('Installed UEC-MF'!$B6,Year,0),MATCH(('Installed UEC-MF'!$B6-'Installed UEC-MF'!AO$4+1),Age,0))),0,INDEX('Stock Model-MF'!$C$9:$AT$53,MATCH('Installed UEC-MF'!$B6,Year,0),MATCH(('Installed UEC-MF'!$B6-'Installed UEC-MF'!AO$4+1),Age,0)))</f>
        <v>0</v>
      </c>
      <c r="AP6" s="249">
        <f>IF(ISNA(INDEX('Stock Model-MF'!$C$9:$AT$53,MATCH('Installed UEC-MF'!$B6,Year,0),MATCH(('Installed UEC-MF'!$B6-'Installed UEC-MF'!AP$4+1),Age,0))),0,INDEX('Stock Model-MF'!$C$9:$AT$53,MATCH('Installed UEC-MF'!$B6,Year,0),MATCH(('Installed UEC-MF'!$B6-'Installed UEC-MF'!AP$4+1),Age,0)))</f>
        <v>0</v>
      </c>
      <c r="AQ6" s="249">
        <f>IF(ISNA(INDEX('Stock Model-MF'!$C$9:$AT$53,MATCH('Installed UEC-MF'!$B6,Year,0),MATCH(('Installed UEC-MF'!$B6-'Installed UEC-MF'!AQ$4+1),Age,0))),0,INDEX('Stock Model-MF'!$C$9:$AT$53,MATCH('Installed UEC-MF'!$B6,Year,0),MATCH(('Installed UEC-MF'!$B6-'Installed UEC-MF'!AQ$4+1),Age,0)))</f>
        <v>0</v>
      </c>
      <c r="AR6" s="249">
        <f>IF(ISNA(INDEX('Stock Model-MF'!$C$9:$AT$53,MATCH('Installed UEC-MF'!$B6,Year,0),MATCH(('Installed UEC-MF'!$B6-'Installed UEC-MF'!AR$4+1),Age,0))),0,INDEX('Stock Model-MF'!$C$9:$AT$53,MATCH('Installed UEC-MF'!$B6,Year,0),MATCH(('Installed UEC-MF'!$B6-'Installed UEC-MF'!AR$4+1),Age,0)))</f>
        <v>0</v>
      </c>
      <c r="AS6" s="249">
        <f>IF(ISNA(INDEX('Stock Model-MF'!$C$9:$AT$53,MATCH('Installed UEC-MF'!$B6,Year,0),MATCH(('Installed UEC-MF'!$B6-'Installed UEC-MF'!AS$4+1),Age,0))),0,INDEX('Stock Model-MF'!$C$9:$AT$53,MATCH('Installed UEC-MF'!$B6,Year,0),MATCH(('Installed UEC-MF'!$B6-'Installed UEC-MF'!AS$4+1),Age,0)))</f>
        <v>0</v>
      </c>
      <c r="AT6" s="249">
        <f>IF(ISNA(INDEX('Stock Model-MF'!$C$9:$AT$53,MATCH('Installed UEC-MF'!$B6,Year,0),MATCH(('Installed UEC-MF'!$B6-'Installed UEC-MF'!AT$4+1),Age,0))),0,INDEX('Stock Model-MF'!$C$9:$AT$53,MATCH('Installed UEC-MF'!$B6,Year,0),MATCH(('Installed UEC-MF'!$B6-'Installed UEC-MF'!AT$4+1),Age,0)))</f>
        <v>0</v>
      </c>
      <c r="AU6" s="249">
        <f>IF(ISNA(INDEX('Stock Model-MF'!$C$9:$AT$53,MATCH('Installed UEC-MF'!$B6,Year,0),MATCH(('Installed UEC-MF'!$B6-'Installed UEC-MF'!AU$4+1),Age,0))),0,INDEX('Stock Model-MF'!$C$9:$AT$53,MATCH('Installed UEC-MF'!$B6,Year,0),MATCH(('Installed UEC-MF'!$B6-'Installed UEC-MF'!AU$4+1),Age,0)))</f>
        <v>0</v>
      </c>
      <c r="AV6" s="249">
        <f t="shared" ca="1" si="2"/>
        <v>1867.4867984443335</v>
      </c>
      <c r="AW6" s="250" t="str">
        <f ca="1">IF(AV6=SUM('Stock Model-MF'!C10:AT10),"OK","Error")</f>
        <v>Error</v>
      </c>
    </row>
    <row r="7" spans="1:49">
      <c r="B7" s="246">
        <f>'Stock Model-SF'!B11</f>
        <v>1992</v>
      </c>
      <c r="C7" s="249">
        <f ca="1">IF(ISNA(INDEX('Stock Model-MF'!$C$9:$AT$53,MATCH('Installed UEC-MF'!$B7,Year,0),MATCH(('Installed UEC-MF'!$B7-'Installed UEC-MF'!C$4+1),Age,0))),0,INDEX('Stock Model-MF'!$C$9:$AT$53,MATCH('Installed UEC-MF'!$B7,Year,0),MATCH(('Installed UEC-MF'!$B7-'Installed UEC-MF'!C$4+1),Age,0)))</f>
        <v>1044.2724905493001</v>
      </c>
      <c r="D7" s="249">
        <f ca="1">IF(ISNA(INDEX('Stock Model-MF'!$C$9:$AT$53,MATCH('Installed UEC-MF'!$B7,Year,0),MATCH(('Installed UEC-MF'!$B7-'Installed UEC-MF'!D$4+1),Age,0))),0,INDEX('Stock Model-MF'!$C$9:$AT$53,MATCH('Installed UEC-MF'!$B7,Year,0),MATCH(('Installed UEC-MF'!$B7-'Installed UEC-MF'!D$4+1),Age,0)))</f>
        <v>823.21430789503358</v>
      </c>
      <c r="E7" s="249">
        <f ca="1">IF(ISNA(INDEX('Stock Model-MF'!$C$9:$AT$53,MATCH('Installed UEC-MF'!$B7,Year,0),MATCH(('Installed UEC-MF'!$B7-'Installed UEC-MF'!E$4+1),Age,0))),0,INDEX('Stock Model-MF'!$C$9:$AT$53,MATCH('Installed UEC-MF'!$B7,Year,0),MATCH(('Installed UEC-MF'!$B7-'Installed UEC-MF'!E$4+1),Age,0)))</f>
        <v>840.21400730758523</v>
      </c>
      <c r="F7" s="249">
        <f>IF(ISNA(INDEX('Stock Model-MF'!$C$9:$AT$53,MATCH('Installed UEC-MF'!$B7,Year,0),MATCH(('Installed UEC-MF'!$B7-'Installed UEC-MF'!F$4+1),Age,0))),0,INDEX('Stock Model-MF'!$C$9:$AT$53,MATCH('Installed UEC-MF'!$B7,Year,0),MATCH(('Installed UEC-MF'!$B7-'Installed UEC-MF'!F$4+1),Age,0)))</f>
        <v>0</v>
      </c>
      <c r="G7" s="249">
        <f>IF(ISNA(INDEX('Stock Model-MF'!$C$9:$AT$53,MATCH('Installed UEC-MF'!$B7,Year,0),MATCH(('Installed UEC-MF'!$B7-'Installed UEC-MF'!G$4+1),Age,0))),0,INDEX('Stock Model-MF'!$C$9:$AT$53,MATCH('Installed UEC-MF'!$B7,Year,0),MATCH(('Installed UEC-MF'!$B7-'Installed UEC-MF'!G$4+1),Age,0)))</f>
        <v>0</v>
      </c>
      <c r="H7" s="249">
        <f>IF(ISNA(INDEX('Stock Model-MF'!$C$9:$AT$53,MATCH('Installed UEC-MF'!$B7,Year,0),MATCH(('Installed UEC-MF'!$B7-'Installed UEC-MF'!H$4+1),Age,0))),0,INDEX('Stock Model-MF'!$C$9:$AT$53,MATCH('Installed UEC-MF'!$B7,Year,0),MATCH(('Installed UEC-MF'!$B7-'Installed UEC-MF'!H$4+1),Age,0)))</f>
        <v>0</v>
      </c>
      <c r="I7" s="249">
        <f>IF(ISNA(INDEX('Stock Model-MF'!$C$9:$AT$53,MATCH('Installed UEC-MF'!$B7,Year,0),MATCH(('Installed UEC-MF'!$B7-'Installed UEC-MF'!I$4+1),Age,0))),0,INDEX('Stock Model-MF'!$C$9:$AT$53,MATCH('Installed UEC-MF'!$B7,Year,0),MATCH(('Installed UEC-MF'!$B7-'Installed UEC-MF'!I$4+1),Age,0)))</f>
        <v>0</v>
      </c>
      <c r="J7" s="249">
        <f>IF(ISNA(INDEX('Stock Model-MF'!$C$9:$AT$53,MATCH('Installed UEC-MF'!$B7,Year,0),MATCH(('Installed UEC-MF'!$B7-'Installed UEC-MF'!J$4+1),Age,0))),0,INDEX('Stock Model-MF'!$C$9:$AT$53,MATCH('Installed UEC-MF'!$B7,Year,0),MATCH(('Installed UEC-MF'!$B7-'Installed UEC-MF'!J$4+1),Age,0)))</f>
        <v>0</v>
      </c>
      <c r="K7" s="249">
        <f>IF(ISNA(INDEX('Stock Model-MF'!$C$9:$AT$53,MATCH('Installed UEC-MF'!$B7,Year,0),MATCH(('Installed UEC-MF'!$B7-'Installed UEC-MF'!K$4+1),Age,0))),0,INDEX('Stock Model-MF'!$C$9:$AT$53,MATCH('Installed UEC-MF'!$B7,Year,0),MATCH(('Installed UEC-MF'!$B7-'Installed UEC-MF'!K$4+1),Age,0)))</f>
        <v>0</v>
      </c>
      <c r="L7" s="249">
        <f>IF(ISNA(INDEX('Stock Model-MF'!$C$9:$AT$53,MATCH('Installed UEC-MF'!$B7,Year,0),MATCH(('Installed UEC-MF'!$B7-'Installed UEC-MF'!L$4+1),Age,0))),0,INDEX('Stock Model-MF'!$C$9:$AT$53,MATCH('Installed UEC-MF'!$B7,Year,0),MATCH(('Installed UEC-MF'!$B7-'Installed UEC-MF'!L$4+1),Age,0)))</f>
        <v>0</v>
      </c>
      <c r="M7" s="249">
        <f>IF(ISNA(INDEX('Stock Model-MF'!$C$9:$AT$53,MATCH('Installed UEC-MF'!$B7,Year,0),MATCH(('Installed UEC-MF'!$B7-'Installed UEC-MF'!M$4+1),Age,0))),0,INDEX('Stock Model-MF'!$C$9:$AT$53,MATCH('Installed UEC-MF'!$B7,Year,0),MATCH(('Installed UEC-MF'!$B7-'Installed UEC-MF'!M$4+1),Age,0)))</f>
        <v>0</v>
      </c>
      <c r="N7" s="249">
        <f>IF(ISNA(INDEX('Stock Model-MF'!$C$9:$AT$53,MATCH('Installed UEC-MF'!$B7,Year,0),MATCH(('Installed UEC-MF'!$B7-'Installed UEC-MF'!N$4+1),Age,0))),0,INDEX('Stock Model-MF'!$C$9:$AT$53,MATCH('Installed UEC-MF'!$B7,Year,0),MATCH(('Installed UEC-MF'!$B7-'Installed UEC-MF'!N$4+1),Age,0)))</f>
        <v>0</v>
      </c>
      <c r="O7" s="249">
        <f>IF(ISNA(INDEX('Stock Model-MF'!$C$9:$AT$53,MATCH('Installed UEC-MF'!$B7,Year,0),MATCH(('Installed UEC-MF'!$B7-'Installed UEC-MF'!O$4+1),Age,0))),0,INDEX('Stock Model-MF'!$C$9:$AT$53,MATCH('Installed UEC-MF'!$B7,Year,0),MATCH(('Installed UEC-MF'!$B7-'Installed UEC-MF'!O$4+1),Age,0)))</f>
        <v>0</v>
      </c>
      <c r="P7" s="249">
        <f>IF(ISNA(INDEX('Stock Model-MF'!$C$9:$AT$53,MATCH('Installed UEC-MF'!$B7,Year,0),MATCH(('Installed UEC-MF'!$B7-'Installed UEC-MF'!P$4+1),Age,0))),0,INDEX('Stock Model-MF'!$C$9:$AT$53,MATCH('Installed UEC-MF'!$B7,Year,0),MATCH(('Installed UEC-MF'!$B7-'Installed UEC-MF'!P$4+1),Age,0)))</f>
        <v>0</v>
      </c>
      <c r="Q7" s="249">
        <f>IF(ISNA(INDEX('Stock Model-MF'!$C$9:$AT$53,MATCH('Installed UEC-MF'!$B7,Year,0),MATCH(('Installed UEC-MF'!$B7-'Installed UEC-MF'!Q$4+1),Age,0))),0,INDEX('Stock Model-MF'!$C$9:$AT$53,MATCH('Installed UEC-MF'!$B7,Year,0),MATCH(('Installed UEC-MF'!$B7-'Installed UEC-MF'!Q$4+1),Age,0)))</f>
        <v>0</v>
      </c>
      <c r="R7" s="249">
        <f>IF(ISNA(INDEX('Stock Model-MF'!$C$9:$AT$53,MATCH('Installed UEC-MF'!$B7,Year,0),MATCH(('Installed UEC-MF'!$B7-'Installed UEC-MF'!R$4+1),Age,0))),0,INDEX('Stock Model-MF'!$C$9:$AT$53,MATCH('Installed UEC-MF'!$B7,Year,0),MATCH(('Installed UEC-MF'!$B7-'Installed UEC-MF'!R$4+1),Age,0)))</f>
        <v>0</v>
      </c>
      <c r="S7" s="249">
        <f>IF(ISNA(INDEX('Stock Model-MF'!$C$9:$AT$53,MATCH('Installed UEC-MF'!$B7,Year,0),MATCH(('Installed UEC-MF'!$B7-'Installed UEC-MF'!S$4+1),Age,0))),0,INDEX('Stock Model-MF'!$C$9:$AT$53,MATCH('Installed UEC-MF'!$B7,Year,0),MATCH(('Installed UEC-MF'!$B7-'Installed UEC-MF'!S$4+1),Age,0)))</f>
        <v>0</v>
      </c>
      <c r="T7" s="249">
        <f>IF(ISNA(INDEX('Stock Model-MF'!$C$9:$AT$53,MATCH('Installed UEC-MF'!$B7,Year,0),MATCH(('Installed UEC-MF'!$B7-'Installed UEC-MF'!T$4+1),Age,0))),0,INDEX('Stock Model-MF'!$C$9:$AT$53,MATCH('Installed UEC-MF'!$B7,Year,0),MATCH(('Installed UEC-MF'!$B7-'Installed UEC-MF'!T$4+1),Age,0)))</f>
        <v>0</v>
      </c>
      <c r="U7" s="249">
        <f>IF(ISNA(INDEX('Stock Model-MF'!$C$9:$AT$53,MATCH('Installed UEC-MF'!$B7,Year,0),MATCH(('Installed UEC-MF'!$B7-'Installed UEC-MF'!U$4+1),Age,0))),0,INDEX('Stock Model-MF'!$C$9:$AT$53,MATCH('Installed UEC-MF'!$B7,Year,0),MATCH(('Installed UEC-MF'!$B7-'Installed UEC-MF'!U$4+1),Age,0)))</f>
        <v>0</v>
      </c>
      <c r="V7" s="249">
        <f>IF(ISNA(INDEX('Stock Model-MF'!$C$9:$AT$53,MATCH('Installed UEC-MF'!$B7,Year,0),MATCH(('Installed UEC-MF'!$B7-'Installed UEC-MF'!V$4+1),Age,0))),0,INDEX('Stock Model-MF'!$C$9:$AT$53,MATCH('Installed UEC-MF'!$B7,Year,0),MATCH(('Installed UEC-MF'!$B7-'Installed UEC-MF'!V$4+1),Age,0)))</f>
        <v>0</v>
      </c>
      <c r="W7" s="249">
        <f>IF(ISNA(INDEX('Stock Model-MF'!$C$9:$AT$53,MATCH('Installed UEC-MF'!$B7,Year,0),MATCH(('Installed UEC-MF'!$B7-'Installed UEC-MF'!W$4+1),Age,0))),0,INDEX('Stock Model-MF'!$C$9:$AT$53,MATCH('Installed UEC-MF'!$B7,Year,0),MATCH(('Installed UEC-MF'!$B7-'Installed UEC-MF'!W$4+1),Age,0)))</f>
        <v>0</v>
      </c>
      <c r="X7" s="249">
        <f>IF(ISNA(INDEX('Stock Model-MF'!$C$9:$AT$53,MATCH('Installed UEC-MF'!$B7,Year,0),MATCH(('Installed UEC-MF'!$B7-'Installed UEC-MF'!X$4+1),Age,0))),0,INDEX('Stock Model-MF'!$C$9:$AT$53,MATCH('Installed UEC-MF'!$B7,Year,0),MATCH(('Installed UEC-MF'!$B7-'Installed UEC-MF'!X$4+1),Age,0)))</f>
        <v>0</v>
      </c>
      <c r="Y7" s="249">
        <f>IF(ISNA(INDEX('Stock Model-MF'!$C$9:$AT$53,MATCH('Installed UEC-MF'!$B7,Year,0),MATCH(('Installed UEC-MF'!$B7-'Installed UEC-MF'!Y$4+1),Age,0))),0,INDEX('Stock Model-MF'!$C$9:$AT$53,MATCH('Installed UEC-MF'!$B7,Year,0),MATCH(('Installed UEC-MF'!$B7-'Installed UEC-MF'!Y$4+1),Age,0)))</f>
        <v>0</v>
      </c>
      <c r="Z7" s="249">
        <f>IF(ISNA(INDEX('Stock Model-MF'!$C$9:$AT$53,MATCH('Installed UEC-MF'!$B7,Year,0),MATCH(('Installed UEC-MF'!$B7-'Installed UEC-MF'!Z$4+1),Age,0))),0,INDEX('Stock Model-MF'!$C$9:$AT$53,MATCH('Installed UEC-MF'!$B7,Year,0),MATCH(('Installed UEC-MF'!$B7-'Installed UEC-MF'!Z$4+1),Age,0)))</f>
        <v>0</v>
      </c>
      <c r="AA7" s="249">
        <f>IF(ISNA(INDEX('Stock Model-MF'!$C$9:$AT$53,MATCH('Installed UEC-MF'!$B7,Year,0),MATCH(('Installed UEC-MF'!$B7-'Installed UEC-MF'!AA$4+1),Age,0))),0,INDEX('Stock Model-MF'!$C$9:$AT$53,MATCH('Installed UEC-MF'!$B7,Year,0),MATCH(('Installed UEC-MF'!$B7-'Installed UEC-MF'!AA$4+1),Age,0)))</f>
        <v>0</v>
      </c>
      <c r="AB7" s="249">
        <f>IF(ISNA(INDEX('Stock Model-MF'!$C$9:$AT$53,MATCH('Installed UEC-MF'!$B7,Year,0),MATCH(('Installed UEC-MF'!$B7-'Installed UEC-MF'!AB$4+1),Age,0))),0,INDEX('Stock Model-MF'!$C$9:$AT$53,MATCH('Installed UEC-MF'!$B7,Year,0),MATCH(('Installed UEC-MF'!$B7-'Installed UEC-MF'!AB$4+1),Age,0)))</f>
        <v>0</v>
      </c>
      <c r="AC7" s="249">
        <f>IF(ISNA(INDEX('Stock Model-MF'!$C$9:$AT$53,MATCH('Installed UEC-MF'!$B7,Year,0),MATCH(('Installed UEC-MF'!$B7-'Installed UEC-MF'!AC$4+1),Age,0))),0,INDEX('Stock Model-MF'!$C$9:$AT$53,MATCH('Installed UEC-MF'!$B7,Year,0),MATCH(('Installed UEC-MF'!$B7-'Installed UEC-MF'!AC$4+1),Age,0)))</f>
        <v>0</v>
      </c>
      <c r="AD7" s="249">
        <f>IF(ISNA(INDEX('Stock Model-MF'!$C$9:$AT$53,MATCH('Installed UEC-MF'!$B7,Year,0),MATCH(('Installed UEC-MF'!$B7-'Installed UEC-MF'!AD$4+1),Age,0))),0,INDEX('Stock Model-MF'!$C$9:$AT$53,MATCH('Installed UEC-MF'!$B7,Year,0),MATCH(('Installed UEC-MF'!$B7-'Installed UEC-MF'!AD$4+1),Age,0)))</f>
        <v>0</v>
      </c>
      <c r="AE7" s="249">
        <f>IF(ISNA(INDEX('Stock Model-MF'!$C$9:$AT$53,MATCH('Installed UEC-MF'!$B7,Year,0),MATCH(('Installed UEC-MF'!$B7-'Installed UEC-MF'!AE$4+1),Age,0))),0,INDEX('Stock Model-MF'!$C$9:$AT$53,MATCH('Installed UEC-MF'!$B7,Year,0),MATCH(('Installed UEC-MF'!$B7-'Installed UEC-MF'!AE$4+1),Age,0)))</f>
        <v>0</v>
      </c>
      <c r="AF7" s="249">
        <f>IF(ISNA(INDEX('Stock Model-MF'!$C$9:$AT$53,MATCH('Installed UEC-MF'!$B7,Year,0),MATCH(('Installed UEC-MF'!$B7-'Installed UEC-MF'!AF$4+1),Age,0))),0,INDEX('Stock Model-MF'!$C$9:$AT$53,MATCH('Installed UEC-MF'!$B7,Year,0),MATCH(('Installed UEC-MF'!$B7-'Installed UEC-MF'!AF$4+1),Age,0)))</f>
        <v>0</v>
      </c>
      <c r="AG7" s="249">
        <f>IF(ISNA(INDEX('Stock Model-MF'!$C$9:$AT$53,MATCH('Installed UEC-MF'!$B7,Year,0),MATCH(('Installed UEC-MF'!$B7-'Installed UEC-MF'!AG$4+1),Age,0))),0,INDEX('Stock Model-MF'!$C$9:$AT$53,MATCH('Installed UEC-MF'!$B7,Year,0),MATCH(('Installed UEC-MF'!$B7-'Installed UEC-MF'!AG$4+1),Age,0)))</f>
        <v>0</v>
      </c>
      <c r="AH7" s="249">
        <f>IF(ISNA(INDEX('Stock Model-MF'!$C$9:$AT$53,MATCH('Installed UEC-MF'!$B7,Year,0),MATCH(('Installed UEC-MF'!$B7-'Installed UEC-MF'!AH$4+1),Age,0))),0,INDEX('Stock Model-MF'!$C$9:$AT$53,MATCH('Installed UEC-MF'!$B7,Year,0),MATCH(('Installed UEC-MF'!$B7-'Installed UEC-MF'!AH$4+1),Age,0)))</f>
        <v>0</v>
      </c>
      <c r="AI7" s="249">
        <f>IF(ISNA(INDEX('Stock Model-MF'!$C$9:$AT$53,MATCH('Installed UEC-MF'!$B7,Year,0),MATCH(('Installed UEC-MF'!$B7-'Installed UEC-MF'!AI$4+1),Age,0))),0,INDEX('Stock Model-MF'!$C$9:$AT$53,MATCH('Installed UEC-MF'!$B7,Year,0),MATCH(('Installed UEC-MF'!$B7-'Installed UEC-MF'!AI$4+1),Age,0)))</f>
        <v>0</v>
      </c>
      <c r="AJ7" s="249">
        <f>IF(ISNA(INDEX('Stock Model-MF'!$C$9:$AT$53,MATCH('Installed UEC-MF'!$B7,Year,0),MATCH(('Installed UEC-MF'!$B7-'Installed UEC-MF'!AJ$4+1),Age,0))),0,INDEX('Stock Model-MF'!$C$9:$AT$53,MATCH('Installed UEC-MF'!$B7,Year,0),MATCH(('Installed UEC-MF'!$B7-'Installed UEC-MF'!AJ$4+1),Age,0)))</f>
        <v>0</v>
      </c>
      <c r="AK7" s="249">
        <f>IF(ISNA(INDEX('Stock Model-MF'!$C$9:$AT$53,MATCH('Installed UEC-MF'!$B7,Year,0),MATCH(('Installed UEC-MF'!$B7-'Installed UEC-MF'!AK$4+1),Age,0))),0,INDEX('Stock Model-MF'!$C$9:$AT$53,MATCH('Installed UEC-MF'!$B7,Year,0),MATCH(('Installed UEC-MF'!$B7-'Installed UEC-MF'!AK$4+1),Age,0)))</f>
        <v>0</v>
      </c>
      <c r="AL7" s="249">
        <f>IF(ISNA(INDEX('Stock Model-MF'!$C$9:$AT$53,MATCH('Installed UEC-MF'!$B7,Year,0),MATCH(('Installed UEC-MF'!$B7-'Installed UEC-MF'!AL$4+1),Age,0))),0,INDEX('Stock Model-MF'!$C$9:$AT$53,MATCH('Installed UEC-MF'!$B7,Year,0),MATCH(('Installed UEC-MF'!$B7-'Installed UEC-MF'!AL$4+1),Age,0)))</f>
        <v>0</v>
      </c>
      <c r="AM7" s="249">
        <f>IF(ISNA(INDEX('Stock Model-MF'!$C$9:$AT$53,MATCH('Installed UEC-MF'!$B7,Year,0),MATCH(('Installed UEC-MF'!$B7-'Installed UEC-MF'!AM$4+1),Age,0))),0,INDEX('Stock Model-MF'!$C$9:$AT$53,MATCH('Installed UEC-MF'!$B7,Year,0),MATCH(('Installed UEC-MF'!$B7-'Installed UEC-MF'!AM$4+1),Age,0)))</f>
        <v>0</v>
      </c>
      <c r="AN7" s="249">
        <f>IF(ISNA(INDEX('Stock Model-MF'!$C$9:$AT$53,MATCH('Installed UEC-MF'!$B7,Year,0),MATCH(('Installed UEC-MF'!$B7-'Installed UEC-MF'!AN$4+1),Age,0))),0,INDEX('Stock Model-MF'!$C$9:$AT$53,MATCH('Installed UEC-MF'!$B7,Year,0),MATCH(('Installed UEC-MF'!$B7-'Installed UEC-MF'!AN$4+1),Age,0)))</f>
        <v>0</v>
      </c>
      <c r="AO7" s="249">
        <f>IF(ISNA(INDEX('Stock Model-MF'!$C$9:$AT$53,MATCH('Installed UEC-MF'!$B7,Year,0),MATCH(('Installed UEC-MF'!$B7-'Installed UEC-MF'!AO$4+1),Age,0))),0,INDEX('Stock Model-MF'!$C$9:$AT$53,MATCH('Installed UEC-MF'!$B7,Year,0),MATCH(('Installed UEC-MF'!$B7-'Installed UEC-MF'!AO$4+1),Age,0)))</f>
        <v>0</v>
      </c>
      <c r="AP7" s="249">
        <f>IF(ISNA(INDEX('Stock Model-MF'!$C$9:$AT$53,MATCH('Installed UEC-MF'!$B7,Year,0),MATCH(('Installed UEC-MF'!$B7-'Installed UEC-MF'!AP$4+1),Age,0))),0,INDEX('Stock Model-MF'!$C$9:$AT$53,MATCH('Installed UEC-MF'!$B7,Year,0),MATCH(('Installed UEC-MF'!$B7-'Installed UEC-MF'!AP$4+1),Age,0)))</f>
        <v>0</v>
      </c>
      <c r="AQ7" s="249">
        <f>IF(ISNA(INDEX('Stock Model-MF'!$C$9:$AT$53,MATCH('Installed UEC-MF'!$B7,Year,0),MATCH(('Installed UEC-MF'!$B7-'Installed UEC-MF'!AQ$4+1),Age,0))),0,INDEX('Stock Model-MF'!$C$9:$AT$53,MATCH('Installed UEC-MF'!$B7,Year,0),MATCH(('Installed UEC-MF'!$B7-'Installed UEC-MF'!AQ$4+1),Age,0)))</f>
        <v>0</v>
      </c>
      <c r="AR7" s="249">
        <f>IF(ISNA(INDEX('Stock Model-MF'!$C$9:$AT$53,MATCH('Installed UEC-MF'!$B7,Year,0),MATCH(('Installed UEC-MF'!$B7-'Installed UEC-MF'!AR$4+1),Age,0))),0,INDEX('Stock Model-MF'!$C$9:$AT$53,MATCH('Installed UEC-MF'!$B7,Year,0),MATCH(('Installed UEC-MF'!$B7-'Installed UEC-MF'!AR$4+1),Age,0)))</f>
        <v>0</v>
      </c>
      <c r="AS7" s="249">
        <f>IF(ISNA(INDEX('Stock Model-MF'!$C$9:$AT$53,MATCH('Installed UEC-MF'!$B7,Year,0),MATCH(('Installed UEC-MF'!$B7-'Installed UEC-MF'!AS$4+1),Age,0))),0,INDEX('Stock Model-MF'!$C$9:$AT$53,MATCH('Installed UEC-MF'!$B7,Year,0),MATCH(('Installed UEC-MF'!$B7-'Installed UEC-MF'!AS$4+1),Age,0)))</f>
        <v>0</v>
      </c>
      <c r="AT7" s="249">
        <f>IF(ISNA(INDEX('Stock Model-MF'!$C$9:$AT$53,MATCH('Installed UEC-MF'!$B7,Year,0),MATCH(('Installed UEC-MF'!$B7-'Installed UEC-MF'!AT$4+1),Age,0))),0,INDEX('Stock Model-MF'!$C$9:$AT$53,MATCH('Installed UEC-MF'!$B7,Year,0),MATCH(('Installed UEC-MF'!$B7-'Installed UEC-MF'!AT$4+1),Age,0)))</f>
        <v>0</v>
      </c>
      <c r="AU7" s="249">
        <f>IF(ISNA(INDEX('Stock Model-MF'!$C$9:$AT$53,MATCH('Installed UEC-MF'!$B7,Year,0),MATCH(('Installed UEC-MF'!$B7-'Installed UEC-MF'!AU$4+1),Age,0))),0,INDEX('Stock Model-MF'!$C$9:$AT$53,MATCH('Installed UEC-MF'!$B7,Year,0),MATCH(('Installed UEC-MF'!$B7-'Installed UEC-MF'!AU$4+1),Age,0)))</f>
        <v>0</v>
      </c>
      <c r="AV7" s="249">
        <f t="shared" ca="1" si="2"/>
        <v>2707.7008057519188</v>
      </c>
      <c r="AW7" s="250" t="str">
        <f ca="1">IF(AV7=SUM('Stock Model-MF'!C11:AT11),"OK","Error")</f>
        <v>Error</v>
      </c>
    </row>
    <row r="8" spans="1:49">
      <c r="A8" s="247"/>
      <c r="B8" s="246">
        <f>'Stock Model-SF'!B12</f>
        <v>1993</v>
      </c>
      <c r="C8" s="249">
        <f ca="1">IF(ISNA(INDEX('Stock Model-MF'!$C$9:$AT$53,MATCH('Installed UEC-MF'!$B8,Year,0),MATCH(('Installed UEC-MF'!$B8-'Installed UEC-MF'!C$4+1),Age,0))),0,INDEX('Stock Model-MF'!$C$9:$AT$53,MATCH('Installed UEC-MF'!$B8,Year,0),MATCH(('Installed UEC-MF'!$B8-'Installed UEC-MF'!C$4+1),Age,0)))</f>
        <v>1044.2724905493001</v>
      </c>
      <c r="D8" s="249">
        <f ca="1">IF(ISNA(INDEX('Stock Model-MF'!$C$9:$AT$53,MATCH('Installed UEC-MF'!$B8,Year,0),MATCH(('Installed UEC-MF'!$B8-'Installed UEC-MF'!D$4+1),Age,0))),0,INDEX('Stock Model-MF'!$C$9:$AT$53,MATCH('Installed UEC-MF'!$B8,Year,0),MATCH(('Installed UEC-MF'!$B8-'Installed UEC-MF'!D$4+1),Age,0)))</f>
        <v>823.21430789503358</v>
      </c>
      <c r="E8" s="249">
        <f ca="1">IF(ISNA(INDEX('Stock Model-MF'!$C$9:$AT$53,MATCH('Installed UEC-MF'!$B8,Year,0),MATCH(('Installed UEC-MF'!$B8-'Installed UEC-MF'!E$4+1),Age,0))),0,INDEX('Stock Model-MF'!$C$9:$AT$53,MATCH('Installed UEC-MF'!$B8,Year,0),MATCH(('Installed UEC-MF'!$B8-'Installed UEC-MF'!E$4+1),Age,0)))</f>
        <v>840.21400730758523</v>
      </c>
      <c r="F8" s="249">
        <f ca="1">IF(ISNA(INDEX('Stock Model-MF'!$C$9:$AT$53,MATCH('Installed UEC-MF'!$B8,Year,0),MATCH(('Installed UEC-MF'!$B8-'Installed UEC-MF'!F$4+1),Age,0))),0,INDEX('Stock Model-MF'!$C$9:$AT$53,MATCH('Installed UEC-MF'!$B8,Year,0),MATCH(('Installed UEC-MF'!$B8-'Installed UEC-MF'!F$4+1),Age,0)))</f>
        <v>890.20417880501225</v>
      </c>
      <c r="G8" s="249">
        <f>IF(ISNA(INDEX('Stock Model-MF'!$C$9:$AT$53,MATCH('Installed UEC-MF'!$B8,Year,0),MATCH(('Installed UEC-MF'!$B8-'Installed UEC-MF'!G$4+1),Age,0))),0,INDEX('Stock Model-MF'!$C$9:$AT$53,MATCH('Installed UEC-MF'!$B8,Year,0),MATCH(('Installed UEC-MF'!$B8-'Installed UEC-MF'!G$4+1),Age,0)))</f>
        <v>0</v>
      </c>
      <c r="H8" s="249">
        <f>IF(ISNA(INDEX('Stock Model-MF'!$C$9:$AT$53,MATCH('Installed UEC-MF'!$B8,Year,0),MATCH(('Installed UEC-MF'!$B8-'Installed UEC-MF'!H$4+1),Age,0))),0,INDEX('Stock Model-MF'!$C$9:$AT$53,MATCH('Installed UEC-MF'!$B8,Year,0),MATCH(('Installed UEC-MF'!$B8-'Installed UEC-MF'!H$4+1),Age,0)))</f>
        <v>0</v>
      </c>
      <c r="I8" s="249">
        <f>IF(ISNA(INDEX('Stock Model-MF'!$C$9:$AT$53,MATCH('Installed UEC-MF'!$B8,Year,0),MATCH(('Installed UEC-MF'!$B8-'Installed UEC-MF'!I$4+1),Age,0))),0,INDEX('Stock Model-MF'!$C$9:$AT$53,MATCH('Installed UEC-MF'!$B8,Year,0),MATCH(('Installed UEC-MF'!$B8-'Installed UEC-MF'!I$4+1),Age,0)))</f>
        <v>0</v>
      </c>
      <c r="J8" s="249">
        <f>IF(ISNA(INDEX('Stock Model-MF'!$C$9:$AT$53,MATCH('Installed UEC-MF'!$B8,Year,0),MATCH(('Installed UEC-MF'!$B8-'Installed UEC-MF'!J$4+1),Age,0))),0,INDEX('Stock Model-MF'!$C$9:$AT$53,MATCH('Installed UEC-MF'!$B8,Year,0),MATCH(('Installed UEC-MF'!$B8-'Installed UEC-MF'!J$4+1),Age,0)))</f>
        <v>0</v>
      </c>
      <c r="K8" s="249">
        <f>IF(ISNA(INDEX('Stock Model-MF'!$C$9:$AT$53,MATCH('Installed UEC-MF'!$B8,Year,0),MATCH(('Installed UEC-MF'!$B8-'Installed UEC-MF'!K$4+1),Age,0))),0,INDEX('Stock Model-MF'!$C$9:$AT$53,MATCH('Installed UEC-MF'!$B8,Year,0),MATCH(('Installed UEC-MF'!$B8-'Installed UEC-MF'!K$4+1),Age,0)))</f>
        <v>0</v>
      </c>
      <c r="L8" s="249">
        <f>IF(ISNA(INDEX('Stock Model-MF'!$C$9:$AT$53,MATCH('Installed UEC-MF'!$B8,Year,0),MATCH(('Installed UEC-MF'!$B8-'Installed UEC-MF'!L$4+1),Age,0))),0,INDEX('Stock Model-MF'!$C$9:$AT$53,MATCH('Installed UEC-MF'!$B8,Year,0),MATCH(('Installed UEC-MF'!$B8-'Installed UEC-MF'!L$4+1),Age,0)))</f>
        <v>0</v>
      </c>
      <c r="M8" s="249">
        <f>IF(ISNA(INDEX('Stock Model-MF'!$C$9:$AT$53,MATCH('Installed UEC-MF'!$B8,Year,0),MATCH(('Installed UEC-MF'!$B8-'Installed UEC-MF'!M$4+1),Age,0))),0,INDEX('Stock Model-MF'!$C$9:$AT$53,MATCH('Installed UEC-MF'!$B8,Year,0),MATCH(('Installed UEC-MF'!$B8-'Installed UEC-MF'!M$4+1),Age,0)))</f>
        <v>0</v>
      </c>
      <c r="N8" s="249">
        <f>IF(ISNA(INDEX('Stock Model-MF'!$C$9:$AT$53,MATCH('Installed UEC-MF'!$B8,Year,0),MATCH(('Installed UEC-MF'!$B8-'Installed UEC-MF'!N$4+1),Age,0))),0,INDEX('Stock Model-MF'!$C$9:$AT$53,MATCH('Installed UEC-MF'!$B8,Year,0),MATCH(('Installed UEC-MF'!$B8-'Installed UEC-MF'!N$4+1),Age,0)))</f>
        <v>0</v>
      </c>
      <c r="O8" s="249">
        <f>IF(ISNA(INDEX('Stock Model-MF'!$C$9:$AT$53,MATCH('Installed UEC-MF'!$B8,Year,0),MATCH(('Installed UEC-MF'!$B8-'Installed UEC-MF'!O$4+1),Age,0))),0,INDEX('Stock Model-MF'!$C$9:$AT$53,MATCH('Installed UEC-MF'!$B8,Year,0),MATCH(('Installed UEC-MF'!$B8-'Installed UEC-MF'!O$4+1),Age,0)))</f>
        <v>0</v>
      </c>
      <c r="P8" s="249">
        <f>IF(ISNA(INDEX('Stock Model-MF'!$C$9:$AT$53,MATCH('Installed UEC-MF'!$B8,Year,0),MATCH(('Installed UEC-MF'!$B8-'Installed UEC-MF'!P$4+1),Age,0))),0,INDEX('Stock Model-MF'!$C$9:$AT$53,MATCH('Installed UEC-MF'!$B8,Year,0),MATCH(('Installed UEC-MF'!$B8-'Installed UEC-MF'!P$4+1),Age,0)))</f>
        <v>0</v>
      </c>
      <c r="Q8" s="249">
        <f>IF(ISNA(INDEX('Stock Model-MF'!$C$9:$AT$53,MATCH('Installed UEC-MF'!$B8,Year,0),MATCH(('Installed UEC-MF'!$B8-'Installed UEC-MF'!Q$4+1),Age,0))),0,INDEX('Stock Model-MF'!$C$9:$AT$53,MATCH('Installed UEC-MF'!$B8,Year,0),MATCH(('Installed UEC-MF'!$B8-'Installed UEC-MF'!Q$4+1),Age,0)))</f>
        <v>0</v>
      </c>
      <c r="R8" s="249">
        <f>IF(ISNA(INDEX('Stock Model-MF'!$C$9:$AT$53,MATCH('Installed UEC-MF'!$B8,Year,0),MATCH(('Installed UEC-MF'!$B8-'Installed UEC-MF'!R$4+1),Age,0))),0,INDEX('Stock Model-MF'!$C$9:$AT$53,MATCH('Installed UEC-MF'!$B8,Year,0),MATCH(('Installed UEC-MF'!$B8-'Installed UEC-MF'!R$4+1),Age,0)))</f>
        <v>0</v>
      </c>
      <c r="S8" s="249">
        <f>IF(ISNA(INDEX('Stock Model-MF'!$C$9:$AT$53,MATCH('Installed UEC-MF'!$B8,Year,0),MATCH(('Installed UEC-MF'!$B8-'Installed UEC-MF'!S$4+1),Age,0))),0,INDEX('Stock Model-MF'!$C$9:$AT$53,MATCH('Installed UEC-MF'!$B8,Year,0),MATCH(('Installed UEC-MF'!$B8-'Installed UEC-MF'!S$4+1),Age,0)))</f>
        <v>0</v>
      </c>
      <c r="T8" s="249">
        <f>IF(ISNA(INDEX('Stock Model-MF'!$C$9:$AT$53,MATCH('Installed UEC-MF'!$B8,Year,0),MATCH(('Installed UEC-MF'!$B8-'Installed UEC-MF'!T$4+1),Age,0))),0,INDEX('Stock Model-MF'!$C$9:$AT$53,MATCH('Installed UEC-MF'!$B8,Year,0),MATCH(('Installed UEC-MF'!$B8-'Installed UEC-MF'!T$4+1),Age,0)))</f>
        <v>0</v>
      </c>
      <c r="U8" s="249">
        <f>IF(ISNA(INDEX('Stock Model-MF'!$C$9:$AT$53,MATCH('Installed UEC-MF'!$B8,Year,0),MATCH(('Installed UEC-MF'!$B8-'Installed UEC-MF'!U$4+1),Age,0))),0,INDEX('Stock Model-MF'!$C$9:$AT$53,MATCH('Installed UEC-MF'!$B8,Year,0),MATCH(('Installed UEC-MF'!$B8-'Installed UEC-MF'!U$4+1),Age,0)))</f>
        <v>0</v>
      </c>
      <c r="V8" s="249">
        <f>IF(ISNA(INDEX('Stock Model-MF'!$C$9:$AT$53,MATCH('Installed UEC-MF'!$B8,Year,0),MATCH(('Installed UEC-MF'!$B8-'Installed UEC-MF'!V$4+1),Age,0))),0,INDEX('Stock Model-MF'!$C$9:$AT$53,MATCH('Installed UEC-MF'!$B8,Year,0),MATCH(('Installed UEC-MF'!$B8-'Installed UEC-MF'!V$4+1),Age,0)))</f>
        <v>0</v>
      </c>
      <c r="W8" s="249">
        <f>IF(ISNA(INDEX('Stock Model-MF'!$C$9:$AT$53,MATCH('Installed UEC-MF'!$B8,Year,0),MATCH(('Installed UEC-MF'!$B8-'Installed UEC-MF'!W$4+1),Age,0))),0,INDEX('Stock Model-MF'!$C$9:$AT$53,MATCH('Installed UEC-MF'!$B8,Year,0),MATCH(('Installed UEC-MF'!$B8-'Installed UEC-MF'!W$4+1),Age,0)))</f>
        <v>0</v>
      </c>
      <c r="X8" s="249">
        <f>IF(ISNA(INDEX('Stock Model-MF'!$C$9:$AT$53,MATCH('Installed UEC-MF'!$B8,Year,0),MATCH(('Installed UEC-MF'!$B8-'Installed UEC-MF'!X$4+1),Age,0))),0,INDEX('Stock Model-MF'!$C$9:$AT$53,MATCH('Installed UEC-MF'!$B8,Year,0),MATCH(('Installed UEC-MF'!$B8-'Installed UEC-MF'!X$4+1),Age,0)))</f>
        <v>0</v>
      </c>
      <c r="Y8" s="249">
        <f>IF(ISNA(INDEX('Stock Model-MF'!$C$9:$AT$53,MATCH('Installed UEC-MF'!$B8,Year,0),MATCH(('Installed UEC-MF'!$B8-'Installed UEC-MF'!Y$4+1),Age,0))),0,INDEX('Stock Model-MF'!$C$9:$AT$53,MATCH('Installed UEC-MF'!$B8,Year,0),MATCH(('Installed UEC-MF'!$B8-'Installed UEC-MF'!Y$4+1),Age,0)))</f>
        <v>0</v>
      </c>
      <c r="Z8" s="249">
        <f>IF(ISNA(INDEX('Stock Model-MF'!$C$9:$AT$53,MATCH('Installed UEC-MF'!$B8,Year,0),MATCH(('Installed UEC-MF'!$B8-'Installed UEC-MF'!Z$4+1),Age,0))),0,INDEX('Stock Model-MF'!$C$9:$AT$53,MATCH('Installed UEC-MF'!$B8,Year,0),MATCH(('Installed UEC-MF'!$B8-'Installed UEC-MF'!Z$4+1),Age,0)))</f>
        <v>0</v>
      </c>
      <c r="AA8" s="249">
        <f>IF(ISNA(INDEX('Stock Model-MF'!$C$9:$AT$53,MATCH('Installed UEC-MF'!$B8,Year,0),MATCH(('Installed UEC-MF'!$B8-'Installed UEC-MF'!AA$4+1),Age,0))),0,INDEX('Stock Model-MF'!$C$9:$AT$53,MATCH('Installed UEC-MF'!$B8,Year,0),MATCH(('Installed UEC-MF'!$B8-'Installed UEC-MF'!AA$4+1),Age,0)))</f>
        <v>0</v>
      </c>
      <c r="AB8" s="249">
        <f>IF(ISNA(INDEX('Stock Model-MF'!$C$9:$AT$53,MATCH('Installed UEC-MF'!$B8,Year,0),MATCH(('Installed UEC-MF'!$B8-'Installed UEC-MF'!AB$4+1),Age,0))),0,INDEX('Stock Model-MF'!$C$9:$AT$53,MATCH('Installed UEC-MF'!$B8,Year,0),MATCH(('Installed UEC-MF'!$B8-'Installed UEC-MF'!AB$4+1),Age,0)))</f>
        <v>0</v>
      </c>
      <c r="AC8" s="249">
        <f>IF(ISNA(INDEX('Stock Model-MF'!$C$9:$AT$53,MATCH('Installed UEC-MF'!$B8,Year,0),MATCH(('Installed UEC-MF'!$B8-'Installed UEC-MF'!AC$4+1),Age,0))),0,INDEX('Stock Model-MF'!$C$9:$AT$53,MATCH('Installed UEC-MF'!$B8,Year,0),MATCH(('Installed UEC-MF'!$B8-'Installed UEC-MF'!AC$4+1),Age,0)))</f>
        <v>0</v>
      </c>
      <c r="AD8" s="249">
        <f>IF(ISNA(INDEX('Stock Model-MF'!$C$9:$AT$53,MATCH('Installed UEC-MF'!$B8,Year,0),MATCH(('Installed UEC-MF'!$B8-'Installed UEC-MF'!AD$4+1),Age,0))),0,INDEX('Stock Model-MF'!$C$9:$AT$53,MATCH('Installed UEC-MF'!$B8,Year,0),MATCH(('Installed UEC-MF'!$B8-'Installed UEC-MF'!AD$4+1),Age,0)))</f>
        <v>0</v>
      </c>
      <c r="AE8" s="249">
        <f>IF(ISNA(INDEX('Stock Model-MF'!$C$9:$AT$53,MATCH('Installed UEC-MF'!$B8,Year,0),MATCH(('Installed UEC-MF'!$B8-'Installed UEC-MF'!AE$4+1),Age,0))),0,INDEX('Stock Model-MF'!$C$9:$AT$53,MATCH('Installed UEC-MF'!$B8,Year,0),MATCH(('Installed UEC-MF'!$B8-'Installed UEC-MF'!AE$4+1),Age,0)))</f>
        <v>0</v>
      </c>
      <c r="AF8" s="249">
        <f>IF(ISNA(INDEX('Stock Model-MF'!$C$9:$AT$53,MATCH('Installed UEC-MF'!$B8,Year,0),MATCH(('Installed UEC-MF'!$B8-'Installed UEC-MF'!AF$4+1),Age,0))),0,INDEX('Stock Model-MF'!$C$9:$AT$53,MATCH('Installed UEC-MF'!$B8,Year,0),MATCH(('Installed UEC-MF'!$B8-'Installed UEC-MF'!AF$4+1),Age,0)))</f>
        <v>0</v>
      </c>
      <c r="AG8" s="249">
        <f>IF(ISNA(INDEX('Stock Model-MF'!$C$9:$AT$53,MATCH('Installed UEC-MF'!$B8,Year,0),MATCH(('Installed UEC-MF'!$B8-'Installed UEC-MF'!AG$4+1),Age,0))),0,INDEX('Stock Model-MF'!$C$9:$AT$53,MATCH('Installed UEC-MF'!$B8,Year,0),MATCH(('Installed UEC-MF'!$B8-'Installed UEC-MF'!AG$4+1),Age,0)))</f>
        <v>0</v>
      </c>
      <c r="AH8" s="249">
        <f>IF(ISNA(INDEX('Stock Model-MF'!$C$9:$AT$53,MATCH('Installed UEC-MF'!$B8,Year,0),MATCH(('Installed UEC-MF'!$B8-'Installed UEC-MF'!AH$4+1),Age,0))),0,INDEX('Stock Model-MF'!$C$9:$AT$53,MATCH('Installed UEC-MF'!$B8,Year,0),MATCH(('Installed UEC-MF'!$B8-'Installed UEC-MF'!AH$4+1),Age,0)))</f>
        <v>0</v>
      </c>
      <c r="AI8" s="249">
        <f>IF(ISNA(INDEX('Stock Model-MF'!$C$9:$AT$53,MATCH('Installed UEC-MF'!$B8,Year,0),MATCH(('Installed UEC-MF'!$B8-'Installed UEC-MF'!AI$4+1),Age,0))),0,INDEX('Stock Model-MF'!$C$9:$AT$53,MATCH('Installed UEC-MF'!$B8,Year,0),MATCH(('Installed UEC-MF'!$B8-'Installed UEC-MF'!AI$4+1),Age,0)))</f>
        <v>0</v>
      </c>
      <c r="AJ8" s="249">
        <f>IF(ISNA(INDEX('Stock Model-MF'!$C$9:$AT$53,MATCH('Installed UEC-MF'!$B8,Year,0),MATCH(('Installed UEC-MF'!$B8-'Installed UEC-MF'!AJ$4+1),Age,0))),0,INDEX('Stock Model-MF'!$C$9:$AT$53,MATCH('Installed UEC-MF'!$B8,Year,0),MATCH(('Installed UEC-MF'!$B8-'Installed UEC-MF'!AJ$4+1),Age,0)))</f>
        <v>0</v>
      </c>
      <c r="AK8" s="249">
        <f>IF(ISNA(INDEX('Stock Model-MF'!$C$9:$AT$53,MATCH('Installed UEC-MF'!$B8,Year,0),MATCH(('Installed UEC-MF'!$B8-'Installed UEC-MF'!AK$4+1),Age,0))),0,INDEX('Stock Model-MF'!$C$9:$AT$53,MATCH('Installed UEC-MF'!$B8,Year,0),MATCH(('Installed UEC-MF'!$B8-'Installed UEC-MF'!AK$4+1),Age,0)))</f>
        <v>0</v>
      </c>
      <c r="AL8" s="249">
        <f>IF(ISNA(INDEX('Stock Model-MF'!$C$9:$AT$53,MATCH('Installed UEC-MF'!$B8,Year,0),MATCH(('Installed UEC-MF'!$B8-'Installed UEC-MF'!AL$4+1),Age,0))),0,INDEX('Stock Model-MF'!$C$9:$AT$53,MATCH('Installed UEC-MF'!$B8,Year,0),MATCH(('Installed UEC-MF'!$B8-'Installed UEC-MF'!AL$4+1),Age,0)))</f>
        <v>0</v>
      </c>
      <c r="AM8" s="249">
        <f>IF(ISNA(INDEX('Stock Model-MF'!$C$9:$AT$53,MATCH('Installed UEC-MF'!$B8,Year,0),MATCH(('Installed UEC-MF'!$B8-'Installed UEC-MF'!AM$4+1),Age,0))),0,INDEX('Stock Model-MF'!$C$9:$AT$53,MATCH('Installed UEC-MF'!$B8,Year,0),MATCH(('Installed UEC-MF'!$B8-'Installed UEC-MF'!AM$4+1),Age,0)))</f>
        <v>0</v>
      </c>
      <c r="AN8" s="249">
        <f>IF(ISNA(INDEX('Stock Model-MF'!$C$9:$AT$53,MATCH('Installed UEC-MF'!$B8,Year,0),MATCH(('Installed UEC-MF'!$B8-'Installed UEC-MF'!AN$4+1),Age,0))),0,INDEX('Stock Model-MF'!$C$9:$AT$53,MATCH('Installed UEC-MF'!$B8,Year,0),MATCH(('Installed UEC-MF'!$B8-'Installed UEC-MF'!AN$4+1),Age,0)))</f>
        <v>0</v>
      </c>
      <c r="AO8" s="249">
        <f>IF(ISNA(INDEX('Stock Model-MF'!$C$9:$AT$53,MATCH('Installed UEC-MF'!$B8,Year,0),MATCH(('Installed UEC-MF'!$B8-'Installed UEC-MF'!AO$4+1),Age,0))),0,INDEX('Stock Model-MF'!$C$9:$AT$53,MATCH('Installed UEC-MF'!$B8,Year,0),MATCH(('Installed UEC-MF'!$B8-'Installed UEC-MF'!AO$4+1),Age,0)))</f>
        <v>0</v>
      </c>
      <c r="AP8" s="249">
        <f>IF(ISNA(INDEX('Stock Model-MF'!$C$9:$AT$53,MATCH('Installed UEC-MF'!$B8,Year,0),MATCH(('Installed UEC-MF'!$B8-'Installed UEC-MF'!AP$4+1),Age,0))),0,INDEX('Stock Model-MF'!$C$9:$AT$53,MATCH('Installed UEC-MF'!$B8,Year,0),MATCH(('Installed UEC-MF'!$B8-'Installed UEC-MF'!AP$4+1),Age,0)))</f>
        <v>0</v>
      </c>
      <c r="AQ8" s="249">
        <f>IF(ISNA(INDEX('Stock Model-MF'!$C$9:$AT$53,MATCH('Installed UEC-MF'!$B8,Year,0),MATCH(('Installed UEC-MF'!$B8-'Installed UEC-MF'!AQ$4+1),Age,0))),0,INDEX('Stock Model-MF'!$C$9:$AT$53,MATCH('Installed UEC-MF'!$B8,Year,0),MATCH(('Installed UEC-MF'!$B8-'Installed UEC-MF'!AQ$4+1),Age,0)))</f>
        <v>0</v>
      </c>
      <c r="AR8" s="249">
        <f>IF(ISNA(INDEX('Stock Model-MF'!$C$9:$AT$53,MATCH('Installed UEC-MF'!$B8,Year,0),MATCH(('Installed UEC-MF'!$B8-'Installed UEC-MF'!AR$4+1),Age,0))),0,INDEX('Stock Model-MF'!$C$9:$AT$53,MATCH('Installed UEC-MF'!$B8,Year,0),MATCH(('Installed UEC-MF'!$B8-'Installed UEC-MF'!AR$4+1),Age,0)))</f>
        <v>0</v>
      </c>
      <c r="AS8" s="249">
        <f>IF(ISNA(INDEX('Stock Model-MF'!$C$9:$AT$53,MATCH('Installed UEC-MF'!$B8,Year,0),MATCH(('Installed UEC-MF'!$B8-'Installed UEC-MF'!AS$4+1),Age,0))),0,INDEX('Stock Model-MF'!$C$9:$AT$53,MATCH('Installed UEC-MF'!$B8,Year,0),MATCH(('Installed UEC-MF'!$B8-'Installed UEC-MF'!AS$4+1),Age,0)))</f>
        <v>0</v>
      </c>
      <c r="AT8" s="249">
        <f>IF(ISNA(INDEX('Stock Model-MF'!$C$9:$AT$53,MATCH('Installed UEC-MF'!$B8,Year,0),MATCH(('Installed UEC-MF'!$B8-'Installed UEC-MF'!AT$4+1),Age,0))),0,INDEX('Stock Model-MF'!$C$9:$AT$53,MATCH('Installed UEC-MF'!$B8,Year,0),MATCH(('Installed UEC-MF'!$B8-'Installed UEC-MF'!AT$4+1),Age,0)))</f>
        <v>0</v>
      </c>
      <c r="AU8" s="249">
        <f>IF(ISNA(INDEX('Stock Model-MF'!$C$9:$AT$53,MATCH('Installed UEC-MF'!$B8,Year,0),MATCH(('Installed UEC-MF'!$B8-'Installed UEC-MF'!AU$4+1),Age,0))),0,INDEX('Stock Model-MF'!$C$9:$AT$53,MATCH('Installed UEC-MF'!$B8,Year,0),MATCH(('Installed UEC-MF'!$B8-'Installed UEC-MF'!AU$4+1),Age,0)))</f>
        <v>0</v>
      </c>
      <c r="AV8" s="249">
        <f t="shared" ca="1" si="2"/>
        <v>3597.9049845569311</v>
      </c>
      <c r="AW8" s="250" t="str">
        <f ca="1">IF(AV8=SUM('Stock Model-MF'!C12:AT12),"OK","Error")</f>
        <v>Error</v>
      </c>
    </row>
    <row r="9" spans="1:49">
      <c r="A9" s="247"/>
      <c r="B9" s="246">
        <f>'Stock Model-SF'!B13</f>
        <v>1994</v>
      </c>
      <c r="C9" s="249">
        <f ca="1">IF(ISNA(INDEX('Stock Model-MF'!$C$9:$AT$53,MATCH('Installed UEC-MF'!$B9,Year,0),MATCH(('Installed UEC-MF'!$B9-'Installed UEC-MF'!C$4+1),Age,0))),0,INDEX('Stock Model-MF'!$C$9:$AT$53,MATCH('Installed UEC-MF'!$B9,Year,0),MATCH(('Installed UEC-MF'!$B9-'Installed UEC-MF'!C$4+1),Age,0)))</f>
        <v>1044.2724905493001</v>
      </c>
      <c r="D9" s="249">
        <f ca="1">IF(ISNA(INDEX('Stock Model-MF'!$C$9:$AT$53,MATCH('Installed UEC-MF'!$B9,Year,0),MATCH(('Installed UEC-MF'!$B9-'Installed UEC-MF'!D$4+1),Age,0))),0,INDEX('Stock Model-MF'!$C$9:$AT$53,MATCH('Installed UEC-MF'!$B9,Year,0),MATCH(('Installed UEC-MF'!$B9-'Installed UEC-MF'!D$4+1),Age,0)))</f>
        <v>823.21430789503358</v>
      </c>
      <c r="E9" s="249">
        <f ca="1">IF(ISNA(INDEX('Stock Model-MF'!$C$9:$AT$53,MATCH('Installed UEC-MF'!$B9,Year,0),MATCH(('Installed UEC-MF'!$B9-'Installed UEC-MF'!E$4+1),Age,0))),0,INDEX('Stock Model-MF'!$C$9:$AT$53,MATCH('Installed UEC-MF'!$B9,Year,0),MATCH(('Installed UEC-MF'!$B9-'Installed UEC-MF'!E$4+1),Age,0)))</f>
        <v>840.21400730758523</v>
      </c>
      <c r="F9" s="249">
        <f ca="1">IF(ISNA(INDEX('Stock Model-MF'!$C$9:$AT$53,MATCH('Installed UEC-MF'!$B9,Year,0),MATCH(('Installed UEC-MF'!$B9-'Installed UEC-MF'!F$4+1),Age,0))),0,INDEX('Stock Model-MF'!$C$9:$AT$53,MATCH('Installed UEC-MF'!$B9,Year,0),MATCH(('Installed UEC-MF'!$B9-'Installed UEC-MF'!F$4+1),Age,0)))</f>
        <v>890.20417880501225</v>
      </c>
      <c r="G9" s="249">
        <f ca="1">IF(ISNA(INDEX('Stock Model-MF'!$C$9:$AT$53,MATCH('Installed UEC-MF'!$B9,Year,0),MATCH(('Installed UEC-MF'!$B9-'Installed UEC-MF'!G$4+1),Age,0))),0,INDEX('Stock Model-MF'!$C$9:$AT$53,MATCH('Installed UEC-MF'!$B9,Year,0),MATCH(('Installed UEC-MF'!$B9-'Installed UEC-MF'!G$4+1),Age,0)))</f>
        <v>960.18609008072804</v>
      </c>
      <c r="H9" s="249">
        <f>IF(ISNA(INDEX('Stock Model-MF'!$C$9:$AT$53,MATCH('Installed UEC-MF'!$B9,Year,0),MATCH(('Installed UEC-MF'!$B9-'Installed UEC-MF'!H$4+1),Age,0))),0,INDEX('Stock Model-MF'!$C$9:$AT$53,MATCH('Installed UEC-MF'!$B9,Year,0),MATCH(('Installed UEC-MF'!$B9-'Installed UEC-MF'!H$4+1),Age,0)))</f>
        <v>0</v>
      </c>
      <c r="I9" s="249">
        <f>IF(ISNA(INDEX('Stock Model-MF'!$C$9:$AT$53,MATCH('Installed UEC-MF'!$B9,Year,0),MATCH(('Installed UEC-MF'!$B9-'Installed UEC-MF'!I$4+1),Age,0))),0,INDEX('Stock Model-MF'!$C$9:$AT$53,MATCH('Installed UEC-MF'!$B9,Year,0),MATCH(('Installed UEC-MF'!$B9-'Installed UEC-MF'!I$4+1),Age,0)))</f>
        <v>0</v>
      </c>
      <c r="J9" s="249">
        <f>IF(ISNA(INDEX('Stock Model-MF'!$C$9:$AT$53,MATCH('Installed UEC-MF'!$B9,Year,0),MATCH(('Installed UEC-MF'!$B9-'Installed UEC-MF'!J$4+1),Age,0))),0,INDEX('Stock Model-MF'!$C$9:$AT$53,MATCH('Installed UEC-MF'!$B9,Year,0),MATCH(('Installed UEC-MF'!$B9-'Installed UEC-MF'!J$4+1),Age,0)))</f>
        <v>0</v>
      </c>
      <c r="K9" s="249">
        <f>IF(ISNA(INDEX('Stock Model-MF'!$C$9:$AT$53,MATCH('Installed UEC-MF'!$B9,Year,0),MATCH(('Installed UEC-MF'!$B9-'Installed UEC-MF'!K$4+1),Age,0))),0,INDEX('Stock Model-MF'!$C$9:$AT$53,MATCH('Installed UEC-MF'!$B9,Year,0),MATCH(('Installed UEC-MF'!$B9-'Installed UEC-MF'!K$4+1),Age,0)))</f>
        <v>0</v>
      </c>
      <c r="L9" s="249">
        <f>IF(ISNA(INDEX('Stock Model-MF'!$C$9:$AT$53,MATCH('Installed UEC-MF'!$B9,Year,0),MATCH(('Installed UEC-MF'!$B9-'Installed UEC-MF'!L$4+1),Age,0))),0,INDEX('Stock Model-MF'!$C$9:$AT$53,MATCH('Installed UEC-MF'!$B9,Year,0),MATCH(('Installed UEC-MF'!$B9-'Installed UEC-MF'!L$4+1),Age,0)))</f>
        <v>0</v>
      </c>
      <c r="M9" s="249">
        <f>IF(ISNA(INDEX('Stock Model-MF'!$C$9:$AT$53,MATCH('Installed UEC-MF'!$B9,Year,0),MATCH(('Installed UEC-MF'!$B9-'Installed UEC-MF'!M$4+1),Age,0))),0,INDEX('Stock Model-MF'!$C$9:$AT$53,MATCH('Installed UEC-MF'!$B9,Year,0),MATCH(('Installed UEC-MF'!$B9-'Installed UEC-MF'!M$4+1),Age,0)))</f>
        <v>0</v>
      </c>
      <c r="N9" s="249">
        <f>IF(ISNA(INDEX('Stock Model-MF'!$C$9:$AT$53,MATCH('Installed UEC-MF'!$B9,Year,0),MATCH(('Installed UEC-MF'!$B9-'Installed UEC-MF'!N$4+1),Age,0))),0,INDEX('Stock Model-MF'!$C$9:$AT$53,MATCH('Installed UEC-MF'!$B9,Year,0),MATCH(('Installed UEC-MF'!$B9-'Installed UEC-MF'!N$4+1),Age,0)))</f>
        <v>0</v>
      </c>
      <c r="O9" s="249">
        <f>IF(ISNA(INDEX('Stock Model-MF'!$C$9:$AT$53,MATCH('Installed UEC-MF'!$B9,Year,0),MATCH(('Installed UEC-MF'!$B9-'Installed UEC-MF'!O$4+1),Age,0))),0,INDEX('Stock Model-MF'!$C$9:$AT$53,MATCH('Installed UEC-MF'!$B9,Year,0),MATCH(('Installed UEC-MF'!$B9-'Installed UEC-MF'!O$4+1),Age,0)))</f>
        <v>0</v>
      </c>
      <c r="P9" s="249">
        <f>IF(ISNA(INDEX('Stock Model-MF'!$C$9:$AT$53,MATCH('Installed UEC-MF'!$B9,Year,0),MATCH(('Installed UEC-MF'!$B9-'Installed UEC-MF'!P$4+1),Age,0))),0,INDEX('Stock Model-MF'!$C$9:$AT$53,MATCH('Installed UEC-MF'!$B9,Year,0),MATCH(('Installed UEC-MF'!$B9-'Installed UEC-MF'!P$4+1),Age,0)))</f>
        <v>0</v>
      </c>
      <c r="Q9" s="249">
        <f>IF(ISNA(INDEX('Stock Model-MF'!$C$9:$AT$53,MATCH('Installed UEC-MF'!$B9,Year,0),MATCH(('Installed UEC-MF'!$B9-'Installed UEC-MF'!Q$4+1),Age,0))),0,INDEX('Stock Model-MF'!$C$9:$AT$53,MATCH('Installed UEC-MF'!$B9,Year,0),MATCH(('Installed UEC-MF'!$B9-'Installed UEC-MF'!Q$4+1),Age,0)))</f>
        <v>0</v>
      </c>
      <c r="R9" s="249">
        <f>IF(ISNA(INDEX('Stock Model-MF'!$C$9:$AT$53,MATCH('Installed UEC-MF'!$B9,Year,0),MATCH(('Installed UEC-MF'!$B9-'Installed UEC-MF'!R$4+1),Age,0))),0,INDEX('Stock Model-MF'!$C$9:$AT$53,MATCH('Installed UEC-MF'!$B9,Year,0),MATCH(('Installed UEC-MF'!$B9-'Installed UEC-MF'!R$4+1),Age,0)))</f>
        <v>0</v>
      </c>
      <c r="S9" s="249">
        <f>IF(ISNA(INDEX('Stock Model-MF'!$C$9:$AT$53,MATCH('Installed UEC-MF'!$B9,Year,0),MATCH(('Installed UEC-MF'!$B9-'Installed UEC-MF'!S$4+1),Age,0))),0,INDEX('Stock Model-MF'!$C$9:$AT$53,MATCH('Installed UEC-MF'!$B9,Year,0),MATCH(('Installed UEC-MF'!$B9-'Installed UEC-MF'!S$4+1),Age,0)))</f>
        <v>0</v>
      </c>
      <c r="T9" s="249">
        <f>IF(ISNA(INDEX('Stock Model-MF'!$C$9:$AT$53,MATCH('Installed UEC-MF'!$B9,Year,0),MATCH(('Installed UEC-MF'!$B9-'Installed UEC-MF'!T$4+1),Age,0))),0,INDEX('Stock Model-MF'!$C$9:$AT$53,MATCH('Installed UEC-MF'!$B9,Year,0),MATCH(('Installed UEC-MF'!$B9-'Installed UEC-MF'!T$4+1),Age,0)))</f>
        <v>0</v>
      </c>
      <c r="U9" s="249">
        <f>IF(ISNA(INDEX('Stock Model-MF'!$C$9:$AT$53,MATCH('Installed UEC-MF'!$B9,Year,0),MATCH(('Installed UEC-MF'!$B9-'Installed UEC-MF'!U$4+1),Age,0))),0,INDEX('Stock Model-MF'!$C$9:$AT$53,MATCH('Installed UEC-MF'!$B9,Year,0),MATCH(('Installed UEC-MF'!$B9-'Installed UEC-MF'!U$4+1),Age,0)))</f>
        <v>0</v>
      </c>
      <c r="V9" s="249">
        <f>IF(ISNA(INDEX('Stock Model-MF'!$C$9:$AT$53,MATCH('Installed UEC-MF'!$B9,Year,0),MATCH(('Installed UEC-MF'!$B9-'Installed UEC-MF'!V$4+1),Age,0))),0,INDEX('Stock Model-MF'!$C$9:$AT$53,MATCH('Installed UEC-MF'!$B9,Year,0),MATCH(('Installed UEC-MF'!$B9-'Installed UEC-MF'!V$4+1),Age,0)))</f>
        <v>0</v>
      </c>
      <c r="W9" s="249">
        <f>IF(ISNA(INDEX('Stock Model-MF'!$C$9:$AT$53,MATCH('Installed UEC-MF'!$B9,Year,0),MATCH(('Installed UEC-MF'!$B9-'Installed UEC-MF'!W$4+1),Age,0))),0,INDEX('Stock Model-MF'!$C$9:$AT$53,MATCH('Installed UEC-MF'!$B9,Year,0),MATCH(('Installed UEC-MF'!$B9-'Installed UEC-MF'!W$4+1),Age,0)))</f>
        <v>0</v>
      </c>
      <c r="X9" s="249">
        <f>IF(ISNA(INDEX('Stock Model-MF'!$C$9:$AT$53,MATCH('Installed UEC-MF'!$B9,Year,0),MATCH(('Installed UEC-MF'!$B9-'Installed UEC-MF'!X$4+1),Age,0))),0,INDEX('Stock Model-MF'!$C$9:$AT$53,MATCH('Installed UEC-MF'!$B9,Year,0),MATCH(('Installed UEC-MF'!$B9-'Installed UEC-MF'!X$4+1),Age,0)))</f>
        <v>0</v>
      </c>
      <c r="Y9" s="249">
        <f>IF(ISNA(INDEX('Stock Model-MF'!$C$9:$AT$53,MATCH('Installed UEC-MF'!$B9,Year,0),MATCH(('Installed UEC-MF'!$B9-'Installed UEC-MF'!Y$4+1),Age,0))),0,INDEX('Stock Model-MF'!$C$9:$AT$53,MATCH('Installed UEC-MF'!$B9,Year,0),MATCH(('Installed UEC-MF'!$B9-'Installed UEC-MF'!Y$4+1),Age,0)))</f>
        <v>0</v>
      </c>
      <c r="Z9" s="249">
        <f>IF(ISNA(INDEX('Stock Model-MF'!$C$9:$AT$53,MATCH('Installed UEC-MF'!$B9,Year,0),MATCH(('Installed UEC-MF'!$B9-'Installed UEC-MF'!Z$4+1),Age,0))),0,INDEX('Stock Model-MF'!$C$9:$AT$53,MATCH('Installed UEC-MF'!$B9,Year,0),MATCH(('Installed UEC-MF'!$B9-'Installed UEC-MF'!Z$4+1),Age,0)))</f>
        <v>0</v>
      </c>
      <c r="AA9" s="249">
        <f>IF(ISNA(INDEX('Stock Model-MF'!$C$9:$AT$53,MATCH('Installed UEC-MF'!$B9,Year,0),MATCH(('Installed UEC-MF'!$B9-'Installed UEC-MF'!AA$4+1),Age,0))),0,INDEX('Stock Model-MF'!$C$9:$AT$53,MATCH('Installed UEC-MF'!$B9,Year,0),MATCH(('Installed UEC-MF'!$B9-'Installed UEC-MF'!AA$4+1),Age,0)))</f>
        <v>0</v>
      </c>
      <c r="AB9" s="249">
        <f>IF(ISNA(INDEX('Stock Model-MF'!$C$9:$AT$53,MATCH('Installed UEC-MF'!$B9,Year,0),MATCH(('Installed UEC-MF'!$B9-'Installed UEC-MF'!AB$4+1),Age,0))),0,INDEX('Stock Model-MF'!$C$9:$AT$53,MATCH('Installed UEC-MF'!$B9,Year,0),MATCH(('Installed UEC-MF'!$B9-'Installed UEC-MF'!AB$4+1),Age,0)))</f>
        <v>0</v>
      </c>
      <c r="AC9" s="249">
        <f>IF(ISNA(INDEX('Stock Model-MF'!$C$9:$AT$53,MATCH('Installed UEC-MF'!$B9,Year,0),MATCH(('Installed UEC-MF'!$B9-'Installed UEC-MF'!AC$4+1),Age,0))),0,INDEX('Stock Model-MF'!$C$9:$AT$53,MATCH('Installed UEC-MF'!$B9,Year,0),MATCH(('Installed UEC-MF'!$B9-'Installed UEC-MF'!AC$4+1),Age,0)))</f>
        <v>0</v>
      </c>
      <c r="AD9" s="249">
        <f>IF(ISNA(INDEX('Stock Model-MF'!$C$9:$AT$53,MATCH('Installed UEC-MF'!$B9,Year,0),MATCH(('Installed UEC-MF'!$B9-'Installed UEC-MF'!AD$4+1),Age,0))),0,INDEX('Stock Model-MF'!$C$9:$AT$53,MATCH('Installed UEC-MF'!$B9,Year,0),MATCH(('Installed UEC-MF'!$B9-'Installed UEC-MF'!AD$4+1),Age,0)))</f>
        <v>0</v>
      </c>
      <c r="AE9" s="249">
        <f>IF(ISNA(INDEX('Stock Model-MF'!$C$9:$AT$53,MATCH('Installed UEC-MF'!$B9,Year,0),MATCH(('Installed UEC-MF'!$B9-'Installed UEC-MF'!AE$4+1),Age,0))),0,INDEX('Stock Model-MF'!$C$9:$AT$53,MATCH('Installed UEC-MF'!$B9,Year,0),MATCH(('Installed UEC-MF'!$B9-'Installed UEC-MF'!AE$4+1),Age,0)))</f>
        <v>0</v>
      </c>
      <c r="AF9" s="249">
        <f>IF(ISNA(INDEX('Stock Model-MF'!$C$9:$AT$53,MATCH('Installed UEC-MF'!$B9,Year,0),MATCH(('Installed UEC-MF'!$B9-'Installed UEC-MF'!AF$4+1),Age,0))),0,INDEX('Stock Model-MF'!$C$9:$AT$53,MATCH('Installed UEC-MF'!$B9,Year,0),MATCH(('Installed UEC-MF'!$B9-'Installed UEC-MF'!AF$4+1),Age,0)))</f>
        <v>0</v>
      </c>
      <c r="AG9" s="249">
        <f>IF(ISNA(INDEX('Stock Model-MF'!$C$9:$AT$53,MATCH('Installed UEC-MF'!$B9,Year,0),MATCH(('Installed UEC-MF'!$B9-'Installed UEC-MF'!AG$4+1),Age,0))),0,INDEX('Stock Model-MF'!$C$9:$AT$53,MATCH('Installed UEC-MF'!$B9,Year,0),MATCH(('Installed UEC-MF'!$B9-'Installed UEC-MF'!AG$4+1),Age,0)))</f>
        <v>0</v>
      </c>
      <c r="AH9" s="249">
        <f>IF(ISNA(INDEX('Stock Model-MF'!$C$9:$AT$53,MATCH('Installed UEC-MF'!$B9,Year,0),MATCH(('Installed UEC-MF'!$B9-'Installed UEC-MF'!AH$4+1),Age,0))),0,INDEX('Stock Model-MF'!$C$9:$AT$53,MATCH('Installed UEC-MF'!$B9,Year,0),MATCH(('Installed UEC-MF'!$B9-'Installed UEC-MF'!AH$4+1),Age,0)))</f>
        <v>0</v>
      </c>
      <c r="AI9" s="249">
        <f>IF(ISNA(INDEX('Stock Model-MF'!$C$9:$AT$53,MATCH('Installed UEC-MF'!$B9,Year,0),MATCH(('Installed UEC-MF'!$B9-'Installed UEC-MF'!AI$4+1),Age,0))),0,INDEX('Stock Model-MF'!$C$9:$AT$53,MATCH('Installed UEC-MF'!$B9,Year,0),MATCH(('Installed UEC-MF'!$B9-'Installed UEC-MF'!AI$4+1),Age,0)))</f>
        <v>0</v>
      </c>
      <c r="AJ9" s="249">
        <f>IF(ISNA(INDEX('Stock Model-MF'!$C$9:$AT$53,MATCH('Installed UEC-MF'!$B9,Year,0),MATCH(('Installed UEC-MF'!$B9-'Installed UEC-MF'!AJ$4+1),Age,0))),0,INDEX('Stock Model-MF'!$C$9:$AT$53,MATCH('Installed UEC-MF'!$B9,Year,0),MATCH(('Installed UEC-MF'!$B9-'Installed UEC-MF'!AJ$4+1),Age,0)))</f>
        <v>0</v>
      </c>
      <c r="AK9" s="249">
        <f>IF(ISNA(INDEX('Stock Model-MF'!$C$9:$AT$53,MATCH('Installed UEC-MF'!$B9,Year,0),MATCH(('Installed UEC-MF'!$B9-'Installed UEC-MF'!AK$4+1),Age,0))),0,INDEX('Stock Model-MF'!$C$9:$AT$53,MATCH('Installed UEC-MF'!$B9,Year,0),MATCH(('Installed UEC-MF'!$B9-'Installed UEC-MF'!AK$4+1),Age,0)))</f>
        <v>0</v>
      </c>
      <c r="AL9" s="249">
        <f>IF(ISNA(INDEX('Stock Model-MF'!$C$9:$AT$53,MATCH('Installed UEC-MF'!$B9,Year,0),MATCH(('Installed UEC-MF'!$B9-'Installed UEC-MF'!AL$4+1),Age,0))),0,INDEX('Stock Model-MF'!$C$9:$AT$53,MATCH('Installed UEC-MF'!$B9,Year,0),MATCH(('Installed UEC-MF'!$B9-'Installed UEC-MF'!AL$4+1),Age,0)))</f>
        <v>0</v>
      </c>
      <c r="AM9" s="249">
        <f>IF(ISNA(INDEX('Stock Model-MF'!$C$9:$AT$53,MATCH('Installed UEC-MF'!$B9,Year,0),MATCH(('Installed UEC-MF'!$B9-'Installed UEC-MF'!AM$4+1),Age,0))),0,INDEX('Stock Model-MF'!$C$9:$AT$53,MATCH('Installed UEC-MF'!$B9,Year,0),MATCH(('Installed UEC-MF'!$B9-'Installed UEC-MF'!AM$4+1),Age,0)))</f>
        <v>0</v>
      </c>
      <c r="AN9" s="249">
        <f>IF(ISNA(INDEX('Stock Model-MF'!$C$9:$AT$53,MATCH('Installed UEC-MF'!$B9,Year,0),MATCH(('Installed UEC-MF'!$B9-'Installed UEC-MF'!AN$4+1),Age,0))),0,INDEX('Stock Model-MF'!$C$9:$AT$53,MATCH('Installed UEC-MF'!$B9,Year,0),MATCH(('Installed UEC-MF'!$B9-'Installed UEC-MF'!AN$4+1),Age,0)))</f>
        <v>0</v>
      </c>
      <c r="AO9" s="249">
        <f>IF(ISNA(INDEX('Stock Model-MF'!$C$9:$AT$53,MATCH('Installed UEC-MF'!$B9,Year,0),MATCH(('Installed UEC-MF'!$B9-'Installed UEC-MF'!AO$4+1),Age,0))),0,INDEX('Stock Model-MF'!$C$9:$AT$53,MATCH('Installed UEC-MF'!$B9,Year,0),MATCH(('Installed UEC-MF'!$B9-'Installed UEC-MF'!AO$4+1),Age,0)))</f>
        <v>0</v>
      </c>
      <c r="AP9" s="249">
        <f>IF(ISNA(INDEX('Stock Model-MF'!$C$9:$AT$53,MATCH('Installed UEC-MF'!$B9,Year,0),MATCH(('Installed UEC-MF'!$B9-'Installed UEC-MF'!AP$4+1),Age,0))),0,INDEX('Stock Model-MF'!$C$9:$AT$53,MATCH('Installed UEC-MF'!$B9,Year,0),MATCH(('Installed UEC-MF'!$B9-'Installed UEC-MF'!AP$4+1),Age,0)))</f>
        <v>0</v>
      </c>
      <c r="AQ9" s="249">
        <f>IF(ISNA(INDEX('Stock Model-MF'!$C$9:$AT$53,MATCH('Installed UEC-MF'!$B9,Year,0),MATCH(('Installed UEC-MF'!$B9-'Installed UEC-MF'!AQ$4+1),Age,0))),0,INDEX('Stock Model-MF'!$C$9:$AT$53,MATCH('Installed UEC-MF'!$B9,Year,0),MATCH(('Installed UEC-MF'!$B9-'Installed UEC-MF'!AQ$4+1),Age,0)))</f>
        <v>0</v>
      </c>
      <c r="AR9" s="249">
        <f>IF(ISNA(INDEX('Stock Model-MF'!$C$9:$AT$53,MATCH('Installed UEC-MF'!$B9,Year,0),MATCH(('Installed UEC-MF'!$B9-'Installed UEC-MF'!AR$4+1),Age,0))),0,INDEX('Stock Model-MF'!$C$9:$AT$53,MATCH('Installed UEC-MF'!$B9,Year,0),MATCH(('Installed UEC-MF'!$B9-'Installed UEC-MF'!AR$4+1),Age,0)))</f>
        <v>0</v>
      </c>
      <c r="AS9" s="249">
        <f>IF(ISNA(INDEX('Stock Model-MF'!$C$9:$AT$53,MATCH('Installed UEC-MF'!$B9,Year,0),MATCH(('Installed UEC-MF'!$B9-'Installed UEC-MF'!AS$4+1),Age,0))),0,INDEX('Stock Model-MF'!$C$9:$AT$53,MATCH('Installed UEC-MF'!$B9,Year,0),MATCH(('Installed UEC-MF'!$B9-'Installed UEC-MF'!AS$4+1),Age,0)))</f>
        <v>0</v>
      </c>
      <c r="AT9" s="249">
        <f>IF(ISNA(INDEX('Stock Model-MF'!$C$9:$AT$53,MATCH('Installed UEC-MF'!$B9,Year,0),MATCH(('Installed UEC-MF'!$B9-'Installed UEC-MF'!AT$4+1),Age,0))),0,INDEX('Stock Model-MF'!$C$9:$AT$53,MATCH('Installed UEC-MF'!$B9,Year,0),MATCH(('Installed UEC-MF'!$B9-'Installed UEC-MF'!AT$4+1),Age,0)))</f>
        <v>0</v>
      </c>
      <c r="AU9" s="249">
        <f>IF(ISNA(INDEX('Stock Model-MF'!$C$9:$AT$53,MATCH('Installed UEC-MF'!$B9,Year,0),MATCH(('Installed UEC-MF'!$B9-'Installed UEC-MF'!AU$4+1),Age,0))),0,INDEX('Stock Model-MF'!$C$9:$AT$53,MATCH('Installed UEC-MF'!$B9,Year,0),MATCH(('Installed UEC-MF'!$B9-'Installed UEC-MF'!AU$4+1),Age,0)))</f>
        <v>0</v>
      </c>
      <c r="AV9" s="249">
        <f t="shared" ca="1" si="2"/>
        <v>4558.0910746376594</v>
      </c>
      <c r="AW9" s="250" t="str">
        <f ca="1">IF(AV9=SUM('Stock Model-MF'!C13:AT13),"OK","Error")</f>
        <v>Error</v>
      </c>
    </row>
    <row r="10" spans="1:49">
      <c r="A10" s="247"/>
      <c r="B10" s="246">
        <f>'Stock Model-SF'!B14</f>
        <v>1995</v>
      </c>
      <c r="C10" s="249">
        <f ca="1">IF(ISNA(INDEX('Stock Model-MF'!$C$9:$AT$53,MATCH('Installed UEC-MF'!$B10,Year,0),MATCH(('Installed UEC-MF'!$B10-'Installed UEC-MF'!C$4+1),Age,0))),0,INDEX('Stock Model-MF'!$C$9:$AT$53,MATCH('Installed UEC-MF'!$B10,Year,0),MATCH(('Installed UEC-MF'!$B10-'Installed UEC-MF'!C$4+1),Age,0)))</f>
        <v>1044.2724905493001</v>
      </c>
      <c r="D10" s="249">
        <f ca="1">IF(ISNA(INDEX('Stock Model-MF'!$C$9:$AT$53,MATCH('Installed UEC-MF'!$B10,Year,0),MATCH(('Installed UEC-MF'!$B10-'Installed UEC-MF'!D$4+1),Age,0))),0,INDEX('Stock Model-MF'!$C$9:$AT$53,MATCH('Installed UEC-MF'!$B10,Year,0),MATCH(('Installed UEC-MF'!$B10-'Installed UEC-MF'!D$4+1),Age,0)))</f>
        <v>823.21430789503358</v>
      </c>
      <c r="E10" s="249">
        <f ca="1">IF(ISNA(INDEX('Stock Model-MF'!$C$9:$AT$53,MATCH('Installed UEC-MF'!$B10,Year,0),MATCH(('Installed UEC-MF'!$B10-'Installed UEC-MF'!E$4+1),Age,0))),0,INDEX('Stock Model-MF'!$C$9:$AT$53,MATCH('Installed UEC-MF'!$B10,Year,0),MATCH(('Installed UEC-MF'!$B10-'Installed UEC-MF'!E$4+1),Age,0)))</f>
        <v>840.21400730758523</v>
      </c>
      <c r="F10" s="249">
        <f ca="1">IF(ISNA(INDEX('Stock Model-MF'!$C$9:$AT$53,MATCH('Installed UEC-MF'!$B10,Year,0),MATCH(('Installed UEC-MF'!$B10-'Installed UEC-MF'!F$4+1),Age,0))),0,INDEX('Stock Model-MF'!$C$9:$AT$53,MATCH('Installed UEC-MF'!$B10,Year,0),MATCH(('Installed UEC-MF'!$B10-'Installed UEC-MF'!F$4+1),Age,0)))</f>
        <v>890.20417880501225</v>
      </c>
      <c r="G10" s="249">
        <f ca="1">IF(ISNA(INDEX('Stock Model-MF'!$C$9:$AT$53,MATCH('Installed UEC-MF'!$B10,Year,0),MATCH(('Installed UEC-MF'!$B10-'Installed UEC-MF'!G$4+1),Age,0))),0,INDEX('Stock Model-MF'!$C$9:$AT$53,MATCH('Installed UEC-MF'!$B10,Year,0),MATCH(('Installed UEC-MF'!$B10-'Installed UEC-MF'!G$4+1),Age,0)))</f>
        <v>960.18609008072804</v>
      </c>
      <c r="H10" s="249">
        <f ca="1">IF(ISNA(INDEX('Stock Model-MF'!$C$9:$AT$53,MATCH('Installed UEC-MF'!$B10,Year,0),MATCH(('Installed UEC-MF'!$B10-'Installed UEC-MF'!H$4+1),Age,0))),0,INDEX('Stock Model-MF'!$C$9:$AT$53,MATCH('Installed UEC-MF'!$B10,Year,0),MATCH(('Installed UEC-MF'!$B10-'Installed UEC-MF'!H$4+1),Age,0)))</f>
        <v>1005.0504503995908</v>
      </c>
      <c r="I10" s="249">
        <f>IF(ISNA(INDEX('Stock Model-MF'!$C$9:$AT$53,MATCH('Installed UEC-MF'!$B10,Year,0),MATCH(('Installed UEC-MF'!$B10-'Installed UEC-MF'!I$4+1),Age,0))),0,INDEX('Stock Model-MF'!$C$9:$AT$53,MATCH('Installed UEC-MF'!$B10,Year,0),MATCH(('Installed UEC-MF'!$B10-'Installed UEC-MF'!I$4+1),Age,0)))</f>
        <v>0</v>
      </c>
      <c r="J10" s="249">
        <f>IF(ISNA(INDEX('Stock Model-MF'!$C$9:$AT$53,MATCH('Installed UEC-MF'!$B10,Year,0),MATCH(('Installed UEC-MF'!$B10-'Installed UEC-MF'!J$4+1),Age,0))),0,INDEX('Stock Model-MF'!$C$9:$AT$53,MATCH('Installed UEC-MF'!$B10,Year,0),MATCH(('Installed UEC-MF'!$B10-'Installed UEC-MF'!J$4+1),Age,0)))</f>
        <v>0</v>
      </c>
      <c r="K10" s="249">
        <f>IF(ISNA(INDEX('Stock Model-MF'!$C$9:$AT$53,MATCH('Installed UEC-MF'!$B10,Year,0),MATCH(('Installed UEC-MF'!$B10-'Installed UEC-MF'!K$4+1),Age,0))),0,INDEX('Stock Model-MF'!$C$9:$AT$53,MATCH('Installed UEC-MF'!$B10,Year,0),MATCH(('Installed UEC-MF'!$B10-'Installed UEC-MF'!K$4+1),Age,0)))</f>
        <v>0</v>
      </c>
      <c r="L10" s="249">
        <f>IF(ISNA(INDEX('Stock Model-MF'!$C$9:$AT$53,MATCH('Installed UEC-MF'!$B10,Year,0),MATCH(('Installed UEC-MF'!$B10-'Installed UEC-MF'!L$4+1),Age,0))),0,INDEX('Stock Model-MF'!$C$9:$AT$53,MATCH('Installed UEC-MF'!$B10,Year,0),MATCH(('Installed UEC-MF'!$B10-'Installed UEC-MF'!L$4+1),Age,0)))</f>
        <v>0</v>
      </c>
      <c r="M10" s="249">
        <f>IF(ISNA(INDEX('Stock Model-MF'!$C$9:$AT$53,MATCH('Installed UEC-MF'!$B10,Year,0),MATCH(('Installed UEC-MF'!$B10-'Installed UEC-MF'!M$4+1),Age,0))),0,INDEX('Stock Model-MF'!$C$9:$AT$53,MATCH('Installed UEC-MF'!$B10,Year,0),MATCH(('Installed UEC-MF'!$B10-'Installed UEC-MF'!M$4+1),Age,0)))</f>
        <v>0</v>
      </c>
      <c r="N10" s="249">
        <f>IF(ISNA(INDEX('Stock Model-MF'!$C$9:$AT$53,MATCH('Installed UEC-MF'!$B10,Year,0),MATCH(('Installed UEC-MF'!$B10-'Installed UEC-MF'!N$4+1),Age,0))),0,INDEX('Stock Model-MF'!$C$9:$AT$53,MATCH('Installed UEC-MF'!$B10,Year,0),MATCH(('Installed UEC-MF'!$B10-'Installed UEC-MF'!N$4+1),Age,0)))</f>
        <v>0</v>
      </c>
      <c r="O10" s="249">
        <f>IF(ISNA(INDEX('Stock Model-MF'!$C$9:$AT$53,MATCH('Installed UEC-MF'!$B10,Year,0),MATCH(('Installed UEC-MF'!$B10-'Installed UEC-MF'!O$4+1),Age,0))),0,INDEX('Stock Model-MF'!$C$9:$AT$53,MATCH('Installed UEC-MF'!$B10,Year,0),MATCH(('Installed UEC-MF'!$B10-'Installed UEC-MF'!O$4+1),Age,0)))</f>
        <v>0</v>
      </c>
      <c r="P10" s="249">
        <f>IF(ISNA(INDEX('Stock Model-MF'!$C$9:$AT$53,MATCH('Installed UEC-MF'!$B10,Year,0),MATCH(('Installed UEC-MF'!$B10-'Installed UEC-MF'!P$4+1),Age,0))),0,INDEX('Stock Model-MF'!$C$9:$AT$53,MATCH('Installed UEC-MF'!$B10,Year,0),MATCH(('Installed UEC-MF'!$B10-'Installed UEC-MF'!P$4+1),Age,0)))</f>
        <v>0</v>
      </c>
      <c r="Q10" s="249">
        <f>IF(ISNA(INDEX('Stock Model-MF'!$C$9:$AT$53,MATCH('Installed UEC-MF'!$B10,Year,0),MATCH(('Installed UEC-MF'!$B10-'Installed UEC-MF'!Q$4+1),Age,0))),0,INDEX('Stock Model-MF'!$C$9:$AT$53,MATCH('Installed UEC-MF'!$B10,Year,0),MATCH(('Installed UEC-MF'!$B10-'Installed UEC-MF'!Q$4+1),Age,0)))</f>
        <v>0</v>
      </c>
      <c r="R10" s="249">
        <f>IF(ISNA(INDEX('Stock Model-MF'!$C$9:$AT$53,MATCH('Installed UEC-MF'!$B10,Year,0),MATCH(('Installed UEC-MF'!$B10-'Installed UEC-MF'!R$4+1),Age,0))),0,INDEX('Stock Model-MF'!$C$9:$AT$53,MATCH('Installed UEC-MF'!$B10,Year,0),MATCH(('Installed UEC-MF'!$B10-'Installed UEC-MF'!R$4+1),Age,0)))</f>
        <v>0</v>
      </c>
      <c r="S10" s="249">
        <f>IF(ISNA(INDEX('Stock Model-MF'!$C$9:$AT$53,MATCH('Installed UEC-MF'!$B10,Year,0),MATCH(('Installed UEC-MF'!$B10-'Installed UEC-MF'!S$4+1),Age,0))),0,INDEX('Stock Model-MF'!$C$9:$AT$53,MATCH('Installed UEC-MF'!$B10,Year,0),MATCH(('Installed UEC-MF'!$B10-'Installed UEC-MF'!S$4+1),Age,0)))</f>
        <v>0</v>
      </c>
      <c r="T10" s="249">
        <f>IF(ISNA(INDEX('Stock Model-MF'!$C$9:$AT$53,MATCH('Installed UEC-MF'!$B10,Year,0),MATCH(('Installed UEC-MF'!$B10-'Installed UEC-MF'!T$4+1),Age,0))),0,INDEX('Stock Model-MF'!$C$9:$AT$53,MATCH('Installed UEC-MF'!$B10,Year,0),MATCH(('Installed UEC-MF'!$B10-'Installed UEC-MF'!T$4+1),Age,0)))</f>
        <v>0</v>
      </c>
      <c r="U10" s="249">
        <f>IF(ISNA(INDEX('Stock Model-MF'!$C$9:$AT$53,MATCH('Installed UEC-MF'!$B10,Year,0),MATCH(('Installed UEC-MF'!$B10-'Installed UEC-MF'!U$4+1),Age,0))),0,INDEX('Stock Model-MF'!$C$9:$AT$53,MATCH('Installed UEC-MF'!$B10,Year,0),MATCH(('Installed UEC-MF'!$B10-'Installed UEC-MF'!U$4+1),Age,0)))</f>
        <v>0</v>
      </c>
      <c r="V10" s="249">
        <f>IF(ISNA(INDEX('Stock Model-MF'!$C$9:$AT$53,MATCH('Installed UEC-MF'!$B10,Year,0),MATCH(('Installed UEC-MF'!$B10-'Installed UEC-MF'!V$4+1),Age,0))),0,INDEX('Stock Model-MF'!$C$9:$AT$53,MATCH('Installed UEC-MF'!$B10,Year,0),MATCH(('Installed UEC-MF'!$B10-'Installed UEC-MF'!V$4+1),Age,0)))</f>
        <v>0</v>
      </c>
      <c r="W10" s="249">
        <f>IF(ISNA(INDEX('Stock Model-MF'!$C$9:$AT$53,MATCH('Installed UEC-MF'!$B10,Year,0),MATCH(('Installed UEC-MF'!$B10-'Installed UEC-MF'!W$4+1),Age,0))),0,INDEX('Stock Model-MF'!$C$9:$AT$53,MATCH('Installed UEC-MF'!$B10,Year,0),MATCH(('Installed UEC-MF'!$B10-'Installed UEC-MF'!W$4+1),Age,0)))</f>
        <v>0</v>
      </c>
      <c r="X10" s="249">
        <f>IF(ISNA(INDEX('Stock Model-MF'!$C$9:$AT$53,MATCH('Installed UEC-MF'!$B10,Year,0),MATCH(('Installed UEC-MF'!$B10-'Installed UEC-MF'!X$4+1),Age,0))),0,INDEX('Stock Model-MF'!$C$9:$AT$53,MATCH('Installed UEC-MF'!$B10,Year,0),MATCH(('Installed UEC-MF'!$B10-'Installed UEC-MF'!X$4+1),Age,0)))</f>
        <v>0</v>
      </c>
      <c r="Y10" s="249">
        <f>IF(ISNA(INDEX('Stock Model-MF'!$C$9:$AT$53,MATCH('Installed UEC-MF'!$B10,Year,0),MATCH(('Installed UEC-MF'!$B10-'Installed UEC-MF'!Y$4+1),Age,0))),0,INDEX('Stock Model-MF'!$C$9:$AT$53,MATCH('Installed UEC-MF'!$B10,Year,0),MATCH(('Installed UEC-MF'!$B10-'Installed UEC-MF'!Y$4+1),Age,0)))</f>
        <v>0</v>
      </c>
      <c r="Z10" s="249">
        <f>IF(ISNA(INDEX('Stock Model-MF'!$C$9:$AT$53,MATCH('Installed UEC-MF'!$B10,Year,0),MATCH(('Installed UEC-MF'!$B10-'Installed UEC-MF'!Z$4+1),Age,0))),0,INDEX('Stock Model-MF'!$C$9:$AT$53,MATCH('Installed UEC-MF'!$B10,Year,0),MATCH(('Installed UEC-MF'!$B10-'Installed UEC-MF'!Z$4+1),Age,0)))</f>
        <v>0</v>
      </c>
      <c r="AA10" s="249">
        <f>IF(ISNA(INDEX('Stock Model-MF'!$C$9:$AT$53,MATCH('Installed UEC-MF'!$B10,Year,0),MATCH(('Installed UEC-MF'!$B10-'Installed UEC-MF'!AA$4+1),Age,0))),0,INDEX('Stock Model-MF'!$C$9:$AT$53,MATCH('Installed UEC-MF'!$B10,Year,0),MATCH(('Installed UEC-MF'!$B10-'Installed UEC-MF'!AA$4+1),Age,0)))</f>
        <v>0</v>
      </c>
      <c r="AB10" s="249">
        <f>IF(ISNA(INDEX('Stock Model-MF'!$C$9:$AT$53,MATCH('Installed UEC-MF'!$B10,Year,0),MATCH(('Installed UEC-MF'!$B10-'Installed UEC-MF'!AB$4+1),Age,0))),0,INDEX('Stock Model-MF'!$C$9:$AT$53,MATCH('Installed UEC-MF'!$B10,Year,0),MATCH(('Installed UEC-MF'!$B10-'Installed UEC-MF'!AB$4+1),Age,0)))</f>
        <v>0</v>
      </c>
      <c r="AC10" s="249">
        <f>IF(ISNA(INDEX('Stock Model-MF'!$C$9:$AT$53,MATCH('Installed UEC-MF'!$B10,Year,0),MATCH(('Installed UEC-MF'!$B10-'Installed UEC-MF'!AC$4+1),Age,0))),0,INDEX('Stock Model-MF'!$C$9:$AT$53,MATCH('Installed UEC-MF'!$B10,Year,0),MATCH(('Installed UEC-MF'!$B10-'Installed UEC-MF'!AC$4+1),Age,0)))</f>
        <v>0</v>
      </c>
      <c r="AD10" s="249">
        <f>IF(ISNA(INDEX('Stock Model-MF'!$C$9:$AT$53,MATCH('Installed UEC-MF'!$B10,Year,0),MATCH(('Installed UEC-MF'!$B10-'Installed UEC-MF'!AD$4+1),Age,0))),0,INDEX('Stock Model-MF'!$C$9:$AT$53,MATCH('Installed UEC-MF'!$B10,Year,0),MATCH(('Installed UEC-MF'!$B10-'Installed UEC-MF'!AD$4+1),Age,0)))</f>
        <v>0</v>
      </c>
      <c r="AE10" s="249">
        <f>IF(ISNA(INDEX('Stock Model-MF'!$C$9:$AT$53,MATCH('Installed UEC-MF'!$B10,Year,0),MATCH(('Installed UEC-MF'!$B10-'Installed UEC-MF'!AE$4+1),Age,0))),0,INDEX('Stock Model-MF'!$C$9:$AT$53,MATCH('Installed UEC-MF'!$B10,Year,0),MATCH(('Installed UEC-MF'!$B10-'Installed UEC-MF'!AE$4+1),Age,0)))</f>
        <v>0</v>
      </c>
      <c r="AF10" s="249">
        <f>IF(ISNA(INDEX('Stock Model-MF'!$C$9:$AT$53,MATCH('Installed UEC-MF'!$B10,Year,0),MATCH(('Installed UEC-MF'!$B10-'Installed UEC-MF'!AF$4+1),Age,0))),0,INDEX('Stock Model-MF'!$C$9:$AT$53,MATCH('Installed UEC-MF'!$B10,Year,0),MATCH(('Installed UEC-MF'!$B10-'Installed UEC-MF'!AF$4+1),Age,0)))</f>
        <v>0</v>
      </c>
      <c r="AG10" s="249">
        <f>IF(ISNA(INDEX('Stock Model-MF'!$C$9:$AT$53,MATCH('Installed UEC-MF'!$B10,Year,0),MATCH(('Installed UEC-MF'!$B10-'Installed UEC-MF'!AG$4+1),Age,0))),0,INDEX('Stock Model-MF'!$C$9:$AT$53,MATCH('Installed UEC-MF'!$B10,Year,0),MATCH(('Installed UEC-MF'!$B10-'Installed UEC-MF'!AG$4+1),Age,0)))</f>
        <v>0</v>
      </c>
      <c r="AH10" s="249">
        <f>IF(ISNA(INDEX('Stock Model-MF'!$C$9:$AT$53,MATCH('Installed UEC-MF'!$B10,Year,0),MATCH(('Installed UEC-MF'!$B10-'Installed UEC-MF'!AH$4+1),Age,0))),0,INDEX('Stock Model-MF'!$C$9:$AT$53,MATCH('Installed UEC-MF'!$B10,Year,0),MATCH(('Installed UEC-MF'!$B10-'Installed UEC-MF'!AH$4+1),Age,0)))</f>
        <v>0</v>
      </c>
      <c r="AI10" s="249">
        <f>IF(ISNA(INDEX('Stock Model-MF'!$C$9:$AT$53,MATCH('Installed UEC-MF'!$B10,Year,0),MATCH(('Installed UEC-MF'!$B10-'Installed UEC-MF'!AI$4+1),Age,0))),0,INDEX('Stock Model-MF'!$C$9:$AT$53,MATCH('Installed UEC-MF'!$B10,Year,0),MATCH(('Installed UEC-MF'!$B10-'Installed UEC-MF'!AI$4+1),Age,0)))</f>
        <v>0</v>
      </c>
      <c r="AJ10" s="249">
        <f>IF(ISNA(INDEX('Stock Model-MF'!$C$9:$AT$53,MATCH('Installed UEC-MF'!$B10,Year,0),MATCH(('Installed UEC-MF'!$B10-'Installed UEC-MF'!AJ$4+1),Age,0))),0,INDEX('Stock Model-MF'!$C$9:$AT$53,MATCH('Installed UEC-MF'!$B10,Year,0),MATCH(('Installed UEC-MF'!$B10-'Installed UEC-MF'!AJ$4+1),Age,0)))</f>
        <v>0</v>
      </c>
      <c r="AK10" s="249">
        <f>IF(ISNA(INDEX('Stock Model-MF'!$C$9:$AT$53,MATCH('Installed UEC-MF'!$B10,Year,0),MATCH(('Installed UEC-MF'!$B10-'Installed UEC-MF'!AK$4+1),Age,0))),0,INDEX('Stock Model-MF'!$C$9:$AT$53,MATCH('Installed UEC-MF'!$B10,Year,0),MATCH(('Installed UEC-MF'!$B10-'Installed UEC-MF'!AK$4+1),Age,0)))</f>
        <v>0</v>
      </c>
      <c r="AL10" s="249">
        <f>IF(ISNA(INDEX('Stock Model-MF'!$C$9:$AT$53,MATCH('Installed UEC-MF'!$B10,Year,0),MATCH(('Installed UEC-MF'!$B10-'Installed UEC-MF'!AL$4+1),Age,0))),0,INDEX('Stock Model-MF'!$C$9:$AT$53,MATCH('Installed UEC-MF'!$B10,Year,0),MATCH(('Installed UEC-MF'!$B10-'Installed UEC-MF'!AL$4+1),Age,0)))</f>
        <v>0</v>
      </c>
      <c r="AM10" s="249">
        <f>IF(ISNA(INDEX('Stock Model-MF'!$C$9:$AT$53,MATCH('Installed UEC-MF'!$B10,Year,0),MATCH(('Installed UEC-MF'!$B10-'Installed UEC-MF'!AM$4+1),Age,0))),0,INDEX('Stock Model-MF'!$C$9:$AT$53,MATCH('Installed UEC-MF'!$B10,Year,0),MATCH(('Installed UEC-MF'!$B10-'Installed UEC-MF'!AM$4+1),Age,0)))</f>
        <v>0</v>
      </c>
      <c r="AN10" s="249">
        <f>IF(ISNA(INDEX('Stock Model-MF'!$C$9:$AT$53,MATCH('Installed UEC-MF'!$B10,Year,0),MATCH(('Installed UEC-MF'!$B10-'Installed UEC-MF'!AN$4+1),Age,0))),0,INDEX('Stock Model-MF'!$C$9:$AT$53,MATCH('Installed UEC-MF'!$B10,Year,0),MATCH(('Installed UEC-MF'!$B10-'Installed UEC-MF'!AN$4+1),Age,0)))</f>
        <v>0</v>
      </c>
      <c r="AO10" s="249">
        <f>IF(ISNA(INDEX('Stock Model-MF'!$C$9:$AT$53,MATCH('Installed UEC-MF'!$B10,Year,0),MATCH(('Installed UEC-MF'!$B10-'Installed UEC-MF'!AO$4+1),Age,0))),0,INDEX('Stock Model-MF'!$C$9:$AT$53,MATCH('Installed UEC-MF'!$B10,Year,0),MATCH(('Installed UEC-MF'!$B10-'Installed UEC-MF'!AO$4+1),Age,0)))</f>
        <v>0</v>
      </c>
      <c r="AP10" s="249">
        <f>IF(ISNA(INDEX('Stock Model-MF'!$C$9:$AT$53,MATCH('Installed UEC-MF'!$B10,Year,0),MATCH(('Installed UEC-MF'!$B10-'Installed UEC-MF'!AP$4+1),Age,0))),0,INDEX('Stock Model-MF'!$C$9:$AT$53,MATCH('Installed UEC-MF'!$B10,Year,0),MATCH(('Installed UEC-MF'!$B10-'Installed UEC-MF'!AP$4+1),Age,0)))</f>
        <v>0</v>
      </c>
      <c r="AQ10" s="249">
        <f>IF(ISNA(INDEX('Stock Model-MF'!$C$9:$AT$53,MATCH('Installed UEC-MF'!$B10,Year,0),MATCH(('Installed UEC-MF'!$B10-'Installed UEC-MF'!AQ$4+1),Age,0))),0,INDEX('Stock Model-MF'!$C$9:$AT$53,MATCH('Installed UEC-MF'!$B10,Year,0),MATCH(('Installed UEC-MF'!$B10-'Installed UEC-MF'!AQ$4+1),Age,0)))</f>
        <v>0</v>
      </c>
      <c r="AR10" s="249">
        <f>IF(ISNA(INDEX('Stock Model-MF'!$C$9:$AT$53,MATCH('Installed UEC-MF'!$B10,Year,0),MATCH(('Installed UEC-MF'!$B10-'Installed UEC-MF'!AR$4+1),Age,0))),0,INDEX('Stock Model-MF'!$C$9:$AT$53,MATCH('Installed UEC-MF'!$B10,Year,0),MATCH(('Installed UEC-MF'!$B10-'Installed UEC-MF'!AR$4+1),Age,0)))</f>
        <v>0</v>
      </c>
      <c r="AS10" s="249">
        <f>IF(ISNA(INDEX('Stock Model-MF'!$C$9:$AT$53,MATCH('Installed UEC-MF'!$B10,Year,0),MATCH(('Installed UEC-MF'!$B10-'Installed UEC-MF'!AS$4+1),Age,0))),0,INDEX('Stock Model-MF'!$C$9:$AT$53,MATCH('Installed UEC-MF'!$B10,Year,0),MATCH(('Installed UEC-MF'!$B10-'Installed UEC-MF'!AS$4+1),Age,0)))</f>
        <v>0</v>
      </c>
      <c r="AT10" s="249">
        <f>IF(ISNA(INDEX('Stock Model-MF'!$C$9:$AT$53,MATCH('Installed UEC-MF'!$B10,Year,0),MATCH(('Installed UEC-MF'!$B10-'Installed UEC-MF'!AT$4+1),Age,0))),0,INDEX('Stock Model-MF'!$C$9:$AT$53,MATCH('Installed UEC-MF'!$B10,Year,0),MATCH(('Installed UEC-MF'!$B10-'Installed UEC-MF'!AT$4+1),Age,0)))</f>
        <v>0</v>
      </c>
      <c r="AU10" s="249">
        <f>IF(ISNA(INDEX('Stock Model-MF'!$C$9:$AT$53,MATCH('Installed UEC-MF'!$B10,Year,0),MATCH(('Installed UEC-MF'!$B10-'Installed UEC-MF'!AU$4+1),Age,0))),0,INDEX('Stock Model-MF'!$C$9:$AT$53,MATCH('Installed UEC-MF'!$B10,Year,0),MATCH(('Installed UEC-MF'!$B10-'Installed UEC-MF'!AU$4+1),Age,0)))</f>
        <v>0</v>
      </c>
      <c r="AV10" s="249">
        <f t="shared" ca="1" si="2"/>
        <v>5563.1415250372502</v>
      </c>
      <c r="AW10" s="250" t="str">
        <f ca="1">IF(AV10=SUM('Stock Model-MF'!C14:AT14),"OK","Error")</f>
        <v>Error</v>
      </c>
    </row>
    <row r="11" spans="1:49">
      <c r="A11" s="247"/>
      <c r="B11" s="246">
        <f>'Stock Model-SF'!B15</f>
        <v>1996</v>
      </c>
      <c r="C11" s="249">
        <f ca="1">IF(ISNA(INDEX('Stock Model-MF'!$C$9:$AT$53,MATCH('Installed UEC-MF'!$B11,Year,0),MATCH(('Installed UEC-MF'!$B11-'Installed UEC-MF'!C$4+1),Age,0))),0,INDEX('Stock Model-MF'!$C$9:$AT$53,MATCH('Installed UEC-MF'!$B11,Year,0),MATCH(('Installed UEC-MF'!$B11-'Installed UEC-MF'!C$4+1),Age,0)))</f>
        <v>1044.2724905493001</v>
      </c>
      <c r="D11" s="249">
        <f ca="1">IF(ISNA(INDEX('Stock Model-MF'!$C$9:$AT$53,MATCH('Installed UEC-MF'!$B11,Year,0),MATCH(('Installed UEC-MF'!$B11-'Installed UEC-MF'!D$4+1),Age,0))),0,INDEX('Stock Model-MF'!$C$9:$AT$53,MATCH('Installed UEC-MF'!$B11,Year,0),MATCH(('Installed UEC-MF'!$B11-'Installed UEC-MF'!D$4+1),Age,0)))</f>
        <v>823.21430789503358</v>
      </c>
      <c r="E11" s="249">
        <f ca="1">IF(ISNA(INDEX('Stock Model-MF'!$C$9:$AT$53,MATCH('Installed UEC-MF'!$B11,Year,0),MATCH(('Installed UEC-MF'!$B11-'Installed UEC-MF'!E$4+1),Age,0))),0,INDEX('Stock Model-MF'!$C$9:$AT$53,MATCH('Installed UEC-MF'!$B11,Year,0),MATCH(('Installed UEC-MF'!$B11-'Installed UEC-MF'!E$4+1),Age,0)))</f>
        <v>840.21400730758523</v>
      </c>
      <c r="F11" s="249">
        <f ca="1">IF(ISNA(INDEX('Stock Model-MF'!$C$9:$AT$53,MATCH('Installed UEC-MF'!$B11,Year,0),MATCH(('Installed UEC-MF'!$B11-'Installed UEC-MF'!F$4+1),Age,0))),0,INDEX('Stock Model-MF'!$C$9:$AT$53,MATCH('Installed UEC-MF'!$B11,Year,0),MATCH(('Installed UEC-MF'!$B11-'Installed UEC-MF'!F$4+1),Age,0)))</f>
        <v>890.20417880501225</v>
      </c>
      <c r="G11" s="249">
        <f ca="1">IF(ISNA(INDEX('Stock Model-MF'!$C$9:$AT$53,MATCH('Installed UEC-MF'!$B11,Year,0),MATCH(('Installed UEC-MF'!$B11-'Installed UEC-MF'!G$4+1),Age,0))),0,INDEX('Stock Model-MF'!$C$9:$AT$53,MATCH('Installed UEC-MF'!$B11,Year,0),MATCH(('Installed UEC-MF'!$B11-'Installed UEC-MF'!G$4+1),Age,0)))</f>
        <v>960.18609008072804</v>
      </c>
      <c r="H11" s="249">
        <f ca="1">IF(ISNA(INDEX('Stock Model-MF'!$C$9:$AT$53,MATCH('Installed UEC-MF'!$B11,Year,0),MATCH(('Installed UEC-MF'!$B11-'Installed UEC-MF'!H$4+1),Age,0))),0,INDEX('Stock Model-MF'!$C$9:$AT$53,MATCH('Installed UEC-MF'!$B11,Year,0),MATCH(('Installed UEC-MF'!$B11-'Installed UEC-MF'!H$4+1),Age,0)))</f>
        <v>1005.0504503995908</v>
      </c>
      <c r="I11" s="249">
        <f ca="1">IF(ISNA(INDEX('Stock Model-MF'!$C$9:$AT$53,MATCH('Installed UEC-MF'!$B11,Year,0),MATCH(('Installed UEC-MF'!$B11-'Installed UEC-MF'!I$4+1),Age,0))),0,INDEX('Stock Model-MF'!$C$9:$AT$53,MATCH('Installed UEC-MF'!$B11,Year,0),MATCH(('Installed UEC-MF'!$B11-'Installed UEC-MF'!I$4+1),Age,0)))</f>
        <v>1026.7482291225799</v>
      </c>
      <c r="J11" s="249">
        <f>IF(ISNA(INDEX('Stock Model-MF'!$C$9:$AT$53,MATCH('Installed UEC-MF'!$B11,Year,0),MATCH(('Installed UEC-MF'!$B11-'Installed UEC-MF'!J$4+1),Age,0))),0,INDEX('Stock Model-MF'!$C$9:$AT$53,MATCH('Installed UEC-MF'!$B11,Year,0),MATCH(('Installed UEC-MF'!$B11-'Installed UEC-MF'!J$4+1),Age,0)))</f>
        <v>0</v>
      </c>
      <c r="K11" s="249">
        <f>IF(ISNA(INDEX('Stock Model-MF'!$C$9:$AT$53,MATCH('Installed UEC-MF'!$B11,Year,0),MATCH(('Installed UEC-MF'!$B11-'Installed UEC-MF'!K$4+1),Age,0))),0,INDEX('Stock Model-MF'!$C$9:$AT$53,MATCH('Installed UEC-MF'!$B11,Year,0),MATCH(('Installed UEC-MF'!$B11-'Installed UEC-MF'!K$4+1),Age,0)))</f>
        <v>0</v>
      </c>
      <c r="L11" s="249">
        <f>IF(ISNA(INDEX('Stock Model-MF'!$C$9:$AT$53,MATCH('Installed UEC-MF'!$B11,Year,0),MATCH(('Installed UEC-MF'!$B11-'Installed UEC-MF'!L$4+1),Age,0))),0,INDEX('Stock Model-MF'!$C$9:$AT$53,MATCH('Installed UEC-MF'!$B11,Year,0),MATCH(('Installed UEC-MF'!$B11-'Installed UEC-MF'!L$4+1),Age,0)))</f>
        <v>0</v>
      </c>
      <c r="M11" s="249">
        <f>IF(ISNA(INDEX('Stock Model-MF'!$C$9:$AT$53,MATCH('Installed UEC-MF'!$B11,Year,0),MATCH(('Installed UEC-MF'!$B11-'Installed UEC-MF'!M$4+1),Age,0))),0,INDEX('Stock Model-MF'!$C$9:$AT$53,MATCH('Installed UEC-MF'!$B11,Year,0),MATCH(('Installed UEC-MF'!$B11-'Installed UEC-MF'!M$4+1),Age,0)))</f>
        <v>0</v>
      </c>
      <c r="N11" s="249">
        <f>IF(ISNA(INDEX('Stock Model-MF'!$C$9:$AT$53,MATCH('Installed UEC-MF'!$B11,Year,0),MATCH(('Installed UEC-MF'!$B11-'Installed UEC-MF'!N$4+1),Age,0))),0,INDEX('Stock Model-MF'!$C$9:$AT$53,MATCH('Installed UEC-MF'!$B11,Year,0),MATCH(('Installed UEC-MF'!$B11-'Installed UEC-MF'!N$4+1),Age,0)))</f>
        <v>0</v>
      </c>
      <c r="O11" s="249">
        <f>IF(ISNA(INDEX('Stock Model-MF'!$C$9:$AT$53,MATCH('Installed UEC-MF'!$B11,Year,0),MATCH(('Installed UEC-MF'!$B11-'Installed UEC-MF'!O$4+1),Age,0))),0,INDEX('Stock Model-MF'!$C$9:$AT$53,MATCH('Installed UEC-MF'!$B11,Year,0),MATCH(('Installed UEC-MF'!$B11-'Installed UEC-MF'!O$4+1),Age,0)))</f>
        <v>0</v>
      </c>
      <c r="P11" s="249">
        <f>IF(ISNA(INDEX('Stock Model-MF'!$C$9:$AT$53,MATCH('Installed UEC-MF'!$B11,Year,0),MATCH(('Installed UEC-MF'!$B11-'Installed UEC-MF'!P$4+1),Age,0))),0,INDEX('Stock Model-MF'!$C$9:$AT$53,MATCH('Installed UEC-MF'!$B11,Year,0),MATCH(('Installed UEC-MF'!$B11-'Installed UEC-MF'!P$4+1),Age,0)))</f>
        <v>0</v>
      </c>
      <c r="Q11" s="249">
        <f>IF(ISNA(INDEX('Stock Model-MF'!$C$9:$AT$53,MATCH('Installed UEC-MF'!$B11,Year,0),MATCH(('Installed UEC-MF'!$B11-'Installed UEC-MF'!Q$4+1),Age,0))),0,INDEX('Stock Model-MF'!$C$9:$AT$53,MATCH('Installed UEC-MF'!$B11,Year,0),MATCH(('Installed UEC-MF'!$B11-'Installed UEC-MF'!Q$4+1),Age,0)))</f>
        <v>0</v>
      </c>
      <c r="R11" s="249">
        <f>IF(ISNA(INDEX('Stock Model-MF'!$C$9:$AT$53,MATCH('Installed UEC-MF'!$B11,Year,0),MATCH(('Installed UEC-MF'!$B11-'Installed UEC-MF'!R$4+1),Age,0))),0,INDEX('Stock Model-MF'!$C$9:$AT$53,MATCH('Installed UEC-MF'!$B11,Year,0),MATCH(('Installed UEC-MF'!$B11-'Installed UEC-MF'!R$4+1),Age,0)))</f>
        <v>0</v>
      </c>
      <c r="S11" s="249">
        <f>IF(ISNA(INDEX('Stock Model-MF'!$C$9:$AT$53,MATCH('Installed UEC-MF'!$B11,Year,0),MATCH(('Installed UEC-MF'!$B11-'Installed UEC-MF'!S$4+1),Age,0))),0,INDEX('Stock Model-MF'!$C$9:$AT$53,MATCH('Installed UEC-MF'!$B11,Year,0),MATCH(('Installed UEC-MF'!$B11-'Installed UEC-MF'!S$4+1),Age,0)))</f>
        <v>0</v>
      </c>
      <c r="T11" s="249">
        <f>IF(ISNA(INDEX('Stock Model-MF'!$C$9:$AT$53,MATCH('Installed UEC-MF'!$B11,Year,0),MATCH(('Installed UEC-MF'!$B11-'Installed UEC-MF'!T$4+1),Age,0))),0,INDEX('Stock Model-MF'!$C$9:$AT$53,MATCH('Installed UEC-MF'!$B11,Year,0),MATCH(('Installed UEC-MF'!$B11-'Installed UEC-MF'!T$4+1),Age,0)))</f>
        <v>0</v>
      </c>
      <c r="U11" s="249">
        <f>IF(ISNA(INDEX('Stock Model-MF'!$C$9:$AT$53,MATCH('Installed UEC-MF'!$B11,Year,0),MATCH(('Installed UEC-MF'!$B11-'Installed UEC-MF'!U$4+1),Age,0))),0,INDEX('Stock Model-MF'!$C$9:$AT$53,MATCH('Installed UEC-MF'!$B11,Year,0),MATCH(('Installed UEC-MF'!$B11-'Installed UEC-MF'!U$4+1),Age,0)))</f>
        <v>0</v>
      </c>
      <c r="V11" s="249">
        <f>IF(ISNA(INDEX('Stock Model-MF'!$C$9:$AT$53,MATCH('Installed UEC-MF'!$B11,Year,0),MATCH(('Installed UEC-MF'!$B11-'Installed UEC-MF'!V$4+1),Age,0))),0,INDEX('Stock Model-MF'!$C$9:$AT$53,MATCH('Installed UEC-MF'!$B11,Year,0),MATCH(('Installed UEC-MF'!$B11-'Installed UEC-MF'!V$4+1),Age,0)))</f>
        <v>0</v>
      </c>
      <c r="W11" s="249">
        <f>IF(ISNA(INDEX('Stock Model-MF'!$C$9:$AT$53,MATCH('Installed UEC-MF'!$B11,Year,0),MATCH(('Installed UEC-MF'!$B11-'Installed UEC-MF'!W$4+1),Age,0))),0,INDEX('Stock Model-MF'!$C$9:$AT$53,MATCH('Installed UEC-MF'!$B11,Year,0),MATCH(('Installed UEC-MF'!$B11-'Installed UEC-MF'!W$4+1),Age,0)))</f>
        <v>0</v>
      </c>
      <c r="X11" s="249">
        <f>IF(ISNA(INDEX('Stock Model-MF'!$C$9:$AT$53,MATCH('Installed UEC-MF'!$B11,Year,0),MATCH(('Installed UEC-MF'!$B11-'Installed UEC-MF'!X$4+1),Age,0))),0,INDEX('Stock Model-MF'!$C$9:$AT$53,MATCH('Installed UEC-MF'!$B11,Year,0),MATCH(('Installed UEC-MF'!$B11-'Installed UEC-MF'!X$4+1),Age,0)))</f>
        <v>0</v>
      </c>
      <c r="Y11" s="249">
        <f>IF(ISNA(INDEX('Stock Model-MF'!$C$9:$AT$53,MATCH('Installed UEC-MF'!$B11,Year,0),MATCH(('Installed UEC-MF'!$B11-'Installed UEC-MF'!Y$4+1),Age,0))),0,INDEX('Stock Model-MF'!$C$9:$AT$53,MATCH('Installed UEC-MF'!$B11,Year,0),MATCH(('Installed UEC-MF'!$B11-'Installed UEC-MF'!Y$4+1),Age,0)))</f>
        <v>0</v>
      </c>
      <c r="Z11" s="249">
        <f>IF(ISNA(INDEX('Stock Model-MF'!$C$9:$AT$53,MATCH('Installed UEC-MF'!$B11,Year,0),MATCH(('Installed UEC-MF'!$B11-'Installed UEC-MF'!Z$4+1),Age,0))),0,INDEX('Stock Model-MF'!$C$9:$AT$53,MATCH('Installed UEC-MF'!$B11,Year,0),MATCH(('Installed UEC-MF'!$B11-'Installed UEC-MF'!Z$4+1),Age,0)))</f>
        <v>0</v>
      </c>
      <c r="AA11" s="249">
        <f>IF(ISNA(INDEX('Stock Model-MF'!$C$9:$AT$53,MATCH('Installed UEC-MF'!$B11,Year,0),MATCH(('Installed UEC-MF'!$B11-'Installed UEC-MF'!AA$4+1),Age,0))),0,INDEX('Stock Model-MF'!$C$9:$AT$53,MATCH('Installed UEC-MF'!$B11,Year,0),MATCH(('Installed UEC-MF'!$B11-'Installed UEC-MF'!AA$4+1),Age,0)))</f>
        <v>0</v>
      </c>
      <c r="AB11" s="249">
        <f>IF(ISNA(INDEX('Stock Model-MF'!$C$9:$AT$53,MATCH('Installed UEC-MF'!$B11,Year,0),MATCH(('Installed UEC-MF'!$B11-'Installed UEC-MF'!AB$4+1),Age,0))),0,INDEX('Stock Model-MF'!$C$9:$AT$53,MATCH('Installed UEC-MF'!$B11,Year,0),MATCH(('Installed UEC-MF'!$B11-'Installed UEC-MF'!AB$4+1),Age,0)))</f>
        <v>0</v>
      </c>
      <c r="AC11" s="249">
        <f>IF(ISNA(INDEX('Stock Model-MF'!$C$9:$AT$53,MATCH('Installed UEC-MF'!$B11,Year,0),MATCH(('Installed UEC-MF'!$B11-'Installed UEC-MF'!AC$4+1),Age,0))),0,INDEX('Stock Model-MF'!$C$9:$AT$53,MATCH('Installed UEC-MF'!$B11,Year,0),MATCH(('Installed UEC-MF'!$B11-'Installed UEC-MF'!AC$4+1),Age,0)))</f>
        <v>0</v>
      </c>
      <c r="AD11" s="249">
        <f>IF(ISNA(INDEX('Stock Model-MF'!$C$9:$AT$53,MATCH('Installed UEC-MF'!$B11,Year,0),MATCH(('Installed UEC-MF'!$B11-'Installed UEC-MF'!AD$4+1),Age,0))),0,INDEX('Stock Model-MF'!$C$9:$AT$53,MATCH('Installed UEC-MF'!$B11,Year,0),MATCH(('Installed UEC-MF'!$B11-'Installed UEC-MF'!AD$4+1),Age,0)))</f>
        <v>0</v>
      </c>
      <c r="AE11" s="249">
        <f>IF(ISNA(INDEX('Stock Model-MF'!$C$9:$AT$53,MATCH('Installed UEC-MF'!$B11,Year,0),MATCH(('Installed UEC-MF'!$B11-'Installed UEC-MF'!AE$4+1),Age,0))),0,INDEX('Stock Model-MF'!$C$9:$AT$53,MATCH('Installed UEC-MF'!$B11,Year,0),MATCH(('Installed UEC-MF'!$B11-'Installed UEC-MF'!AE$4+1),Age,0)))</f>
        <v>0</v>
      </c>
      <c r="AF11" s="249">
        <f>IF(ISNA(INDEX('Stock Model-MF'!$C$9:$AT$53,MATCH('Installed UEC-MF'!$B11,Year,0),MATCH(('Installed UEC-MF'!$B11-'Installed UEC-MF'!AF$4+1),Age,0))),0,INDEX('Stock Model-MF'!$C$9:$AT$53,MATCH('Installed UEC-MF'!$B11,Year,0),MATCH(('Installed UEC-MF'!$B11-'Installed UEC-MF'!AF$4+1),Age,0)))</f>
        <v>0</v>
      </c>
      <c r="AG11" s="249">
        <f>IF(ISNA(INDEX('Stock Model-MF'!$C$9:$AT$53,MATCH('Installed UEC-MF'!$B11,Year,0),MATCH(('Installed UEC-MF'!$B11-'Installed UEC-MF'!AG$4+1),Age,0))),0,INDEX('Stock Model-MF'!$C$9:$AT$53,MATCH('Installed UEC-MF'!$B11,Year,0),MATCH(('Installed UEC-MF'!$B11-'Installed UEC-MF'!AG$4+1),Age,0)))</f>
        <v>0</v>
      </c>
      <c r="AH11" s="249">
        <f>IF(ISNA(INDEX('Stock Model-MF'!$C$9:$AT$53,MATCH('Installed UEC-MF'!$B11,Year,0),MATCH(('Installed UEC-MF'!$B11-'Installed UEC-MF'!AH$4+1),Age,0))),0,INDEX('Stock Model-MF'!$C$9:$AT$53,MATCH('Installed UEC-MF'!$B11,Year,0),MATCH(('Installed UEC-MF'!$B11-'Installed UEC-MF'!AH$4+1),Age,0)))</f>
        <v>0</v>
      </c>
      <c r="AI11" s="249">
        <f>IF(ISNA(INDEX('Stock Model-MF'!$C$9:$AT$53,MATCH('Installed UEC-MF'!$B11,Year,0),MATCH(('Installed UEC-MF'!$B11-'Installed UEC-MF'!AI$4+1),Age,0))),0,INDEX('Stock Model-MF'!$C$9:$AT$53,MATCH('Installed UEC-MF'!$B11,Year,0),MATCH(('Installed UEC-MF'!$B11-'Installed UEC-MF'!AI$4+1),Age,0)))</f>
        <v>0</v>
      </c>
      <c r="AJ11" s="249">
        <f>IF(ISNA(INDEX('Stock Model-MF'!$C$9:$AT$53,MATCH('Installed UEC-MF'!$B11,Year,0),MATCH(('Installed UEC-MF'!$B11-'Installed UEC-MF'!AJ$4+1),Age,0))),0,INDEX('Stock Model-MF'!$C$9:$AT$53,MATCH('Installed UEC-MF'!$B11,Year,0),MATCH(('Installed UEC-MF'!$B11-'Installed UEC-MF'!AJ$4+1),Age,0)))</f>
        <v>0</v>
      </c>
      <c r="AK11" s="249">
        <f>IF(ISNA(INDEX('Stock Model-MF'!$C$9:$AT$53,MATCH('Installed UEC-MF'!$B11,Year,0),MATCH(('Installed UEC-MF'!$B11-'Installed UEC-MF'!AK$4+1),Age,0))),0,INDEX('Stock Model-MF'!$C$9:$AT$53,MATCH('Installed UEC-MF'!$B11,Year,0),MATCH(('Installed UEC-MF'!$B11-'Installed UEC-MF'!AK$4+1),Age,0)))</f>
        <v>0</v>
      </c>
      <c r="AL11" s="249">
        <f>IF(ISNA(INDEX('Stock Model-MF'!$C$9:$AT$53,MATCH('Installed UEC-MF'!$B11,Year,0),MATCH(('Installed UEC-MF'!$B11-'Installed UEC-MF'!AL$4+1),Age,0))),0,INDEX('Stock Model-MF'!$C$9:$AT$53,MATCH('Installed UEC-MF'!$B11,Year,0),MATCH(('Installed UEC-MF'!$B11-'Installed UEC-MF'!AL$4+1),Age,0)))</f>
        <v>0</v>
      </c>
      <c r="AM11" s="249">
        <f>IF(ISNA(INDEX('Stock Model-MF'!$C$9:$AT$53,MATCH('Installed UEC-MF'!$B11,Year,0),MATCH(('Installed UEC-MF'!$B11-'Installed UEC-MF'!AM$4+1),Age,0))),0,INDEX('Stock Model-MF'!$C$9:$AT$53,MATCH('Installed UEC-MF'!$B11,Year,0),MATCH(('Installed UEC-MF'!$B11-'Installed UEC-MF'!AM$4+1),Age,0)))</f>
        <v>0</v>
      </c>
      <c r="AN11" s="249">
        <f>IF(ISNA(INDEX('Stock Model-MF'!$C$9:$AT$53,MATCH('Installed UEC-MF'!$B11,Year,0),MATCH(('Installed UEC-MF'!$B11-'Installed UEC-MF'!AN$4+1),Age,0))),0,INDEX('Stock Model-MF'!$C$9:$AT$53,MATCH('Installed UEC-MF'!$B11,Year,0),MATCH(('Installed UEC-MF'!$B11-'Installed UEC-MF'!AN$4+1),Age,0)))</f>
        <v>0</v>
      </c>
      <c r="AO11" s="249">
        <f>IF(ISNA(INDEX('Stock Model-MF'!$C$9:$AT$53,MATCH('Installed UEC-MF'!$B11,Year,0),MATCH(('Installed UEC-MF'!$B11-'Installed UEC-MF'!AO$4+1),Age,0))),0,INDEX('Stock Model-MF'!$C$9:$AT$53,MATCH('Installed UEC-MF'!$B11,Year,0),MATCH(('Installed UEC-MF'!$B11-'Installed UEC-MF'!AO$4+1),Age,0)))</f>
        <v>0</v>
      </c>
      <c r="AP11" s="249">
        <f>IF(ISNA(INDEX('Stock Model-MF'!$C$9:$AT$53,MATCH('Installed UEC-MF'!$B11,Year,0),MATCH(('Installed UEC-MF'!$B11-'Installed UEC-MF'!AP$4+1),Age,0))),0,INDEX('Stock Model-MF'!$C$9:$AT$53,MATCH('Installed UEC-MF'!$B11,Year,0),MATCH(('Installed UEC-MF'!$B11-'Installed UEC-MF'!AP$4+1),Age,0)))</f>
        <v>0</v>
      </c>
      <c r="AQ11" s="249">
        <f>IF(ISNA(INDEX('Stock Model-MF'!$C$9:$AT$53,MATCH('Installed UEC-MF'!$B11,Year,0),MATCH(('Installed UEC-MF'!$B11-'Installed UEC-MF'!AQ$4+1),Age,0))),0,INDEX('Stock Model-MF'!$C$9:$AT$53,MATCH('Installed UEC-MF'!$B11,Year,0),MATCH(('Installed UEC-MF'!$B11-'Installed UEC-MF'!AQ$4+1),Age,0)))</f>
        <v>0</v>
      </c>
      <c r="AR11" s="249">
        <f>IF(ISNA(INDEX('Stock Model-MF'!$C$9:$AT$53,MATCH('Installed UEC-MF'!$B11,Year,0),MATCH(('Installed UEC-MF'!$B11-'Installed UEC-MF'!AR$4+1),Age,0))),0,INDEX('Stock Model-MF'!$C$9:$AT$53,MATCH('Installed UEC-MF'!$B11,Year,0),MATCH(('Installed UEC-MF'!$B11-'Installed UEC-MF'!AR$4+1),Age,0)))</f>
        <v>0</v>
      </c>
      <c r="AS11" s="249">
        <f>IF(ISNA(INDEX('Stock Model-MF'!$C$9:$AT$53,MATCH('Installed UEC-MF'!$B11,Year,0),MATCH(('Installed UEC-MF'!$B11-'Installed UEC-MF'!AS$4+1),Age,0))),0,INDEX('Stock Model-MF'!$C$9:$AT$53,MATCH('Installed UEC-MF'!$B11,Year,0),MATCH(('Installed UEC-MF'!$B11-'Installed UEC-MF'!AS$4+1),Age,0)))</f>
        <v>0</v>
      </c>
      <c r="AT11" s="249">
        <f>IF(ISNA(INDEX('Stock Model-MF'!$C$9:$AT$53,MATCH('Installed UEC-MF'!$B11,Year,0),MATCH(('Installed UEC-MF'!$B11-'Installed UEC-MF'!AT$4+1),Age,0))),0,INDEX('Stock Model-MF'!$C$9:$AT$53,MATCH('Installed UEC-MF'!$B11,Year,0),MATCH(('Installed UEC-MF'!$B11-'Installed UEC-MF'!AT$4+1),Age,0)))</f>
        <v>0</v>
      </c>
      <c r="AU11" s="249">
        <f>IF(ISNA(INDEX('Stock Model-MF'!$C$9:$AT$53,MATCH('Installed UEC-MF'!$B11,Year,0),MATCH(('Installed UEC-MF'!$B11-'Installed UEC-MF'!AU$4+1),Age,0))),0,INDEX('Stock Model-MF'!$C$9:$AT$53,MATCH('Installed UEC-MF'!$B11,Year,0),MATCH(('Installed UEC-MF'!$B11-'Installed UEC-MF'!AU$4+1),Age,0)))</f>
        <v>0</v>
      </c>
      <c r="AV11" s="249">
        <f t="shared" ca="1" si="2"/>
        <v>6589.8897541598299</v>
      </c>
      <c r="AW11" s="250" t="str">
        <f ca="1">IF(AV11=SUM('Stock Model-MF'!C15:AT15),"OK","Error")</f>
        <v>Error</v>
      </c>
    </row>
    <row r="12" spans="1:49">
      <c r="A12" s="247"/>
      <c r="B12" s="246">
        <f>'Stock Model-SF'!B16</f>
        <v>1997</v>
      </c>
      <c r="C12" s="249">
        <f ca="1">IF(ISNA(INDEX('Stock Model-MF'!$C$9:$AT$53,MATCH('Installed UEC-MF'!$B12,Year,0),MATCH(('Installed UEC-MF'!$B12-'Installed UEC-MF'!C$4+1),Age,0))),0,INDEX('Stock Model-MF'!$C$9:$AT$53,MATCH('Installed UEC-MF'!$B12,Year,0),MATCH(('Installed UEC-MF'!$B12-'Installed UEC-MF'!C$4+1),Age,0)))</f>
        <v>1044.2724905493001</v>
      </c>
      <c r="D12" s="249">
        <f ca="1">IF(ISNA(INDEX('Stock Model-MF'!$C$9:$AT$53,MATCH('Installed UEC-MF'!$B12,Year,0),MATCH(('Installed UEC-MF'!$B12-'Installed UEC-MF'!D$4+1),Age,0))),0,INDEX('Stock Model-MF'!$C$9:$AT$53,MATCH('Installed UEC-MF'!$B12,Year,0),MATCH(('Installed UEC-MF'!$B12-'Installed UEC-MF'!D$4+1),Age,0)))</f>
        <v>823.21430789503358</v>
      </c>
      <c r="E12" s="249">
        <f ca="1">IF(ISNA(INDEX('Stock Model-MF'!$C$9:$AT$53,MATCH('Installed UEC-MF'!$B12,Year,0),MATCH(('Installed UEC-MF'!$B12-'Installed UEC-MF'!E$4+1),Age,0))),0,INDEX('Stock Model-MF'!$C$9:$AT$53,MATCH('Installed UEC-MF'!$B12,Year,0),MATCH(('Installed UEC-MF'!$B12-'Installed UEC-MF'!E$4+1),Age,0)))</f>
        <v>840.21400730758523</v>
      </c>
      <c r="F12" s="249">
        <f ca="1">IF(ISNA(INDEX('Stock Model-MF'!$C$9:$AT$53,MATCH('Installed UEC-MF'!$B12,Year,0),MATCH(('Installed UEC-MF'!$B12-'Installed UEC-MF'!F$4+1),Age,0))),0,INDEX('Stock Model-MF'!$C$9:$AT$53,MATCH('Installed UEC-MF'!$B12,Year,0),MATCH(('Installed UEC-MF'!$B12-'Installed UEC-MF'!F$4+1),Age,0)))</f>
        <v>890.20417880501225</v>
      </c>
      <c r="G12" s="249">
        <f ca="1">IF(ISNA(INDEX('Stock Model-MF'!$C$9:$AT$53,MATCH('Installed UEC-MF'!$B12,Year,0),MATCH(('Installed UEC-MF'!$B12-'Installed UEC-MF'!G$4+1),Age,0))),0,INDEX('Stock Model-MF'!$C$9:$AT$53,MATCH('Installed UEC-MF'!$B12,Year,0),MATCH(('Installed UEC-MF'!$B12-'Installed UEC-MF'!G$4+1),Age,0)))</f>
        <v>960.18609008072804</v>
      </c>
      <c r="H12" s="249">
        <f ca="1">IF(ISNA(INDEX('Stock Model-MF'!$C$9:$AT$53,MATCH('Installed UEC-MF'!$B12,Year,0),MATCH(('Installed UEC-MF'!$B12-'Installed UEC-MF'!H$4+1),Age,0))),0,INDEX('Stock Model-MF'!$C$9:$AT$53,MATCH('Installed UEC-MF'!$B12,Year,0),MATCH(('Installed UEC-MF'!$B12-'Installed UEC-MF'!H$4+1),Age,0)))</f>
        <v>1005.0504503995908</v>
      </c>
      <c r="I12" s="249">
        <f ca="1">IF(ISNA(INDEX('Stock Model-MF'!$C$9:$AT$53,MATCH('Installed UEC-MF'!$B12,Year,0),MATCH(('Installed UEC-MF'!$B12-'Installed UEC-MF'!I$4+1),Age,0))),0,INDEX('Stock Model-MF'!$C$9:$AT$53,MATCH('Installed UEC-MF'!$B12,Year,0),MATCH(('Installed UEC-MF'!$B12-'Installed UEC-MF'!I$4+1),Age,0)))</f>
        <v>1026.7482291225799</v>
      </c>
      <c r="J12" s="249">
        <f ca="1">IF(ISNA(INDEX('Stock Model-MF'!$C$9:$AT$53,MATCH('Installed UEC-MF'!$B12,Year,0),MATCH(('Installed UEC-MF'!$B12-'Installed UEC-MF'!J$4+1),Age,0))),0,INDEX('Stock Model-MF'!$C$9:$AT$53,MATCH('Installed UEC-MF'!$B12,Year,0),MATCH(('Installed UEC-MF'!$B12-'Installed UEC-MF'!J$4+1),Age,0)))</f>
        <v>1051.3575952969647</v>
      </c>
      <c r="K12" s="249">
        <f>IF(ISNA(INDEX('Stock Model-MF'!$C$9:$AT$53,MATCH('Installed UEC-MF'!$B12,Year,0),MATCH(('Installed UEC-MF'!$B12-'Installed UEC-MF'!K$4+1),Age,0))),0,INDEX('Stock Model-MF'!$C$9:$AT$53,MATCH('Installed UEC-MF'!$B12,Year,0),MATCH(('Installed UEC-MF'!$B12-'Installed UEC-MF'!K$4+1),Age,0)))</f>
        <v>0</v>
      </c>
      <c r="L12" s="249">
        <f>IF(ISNA(INDEX('Stock Model-MF'!$C$9:$AT$53,MATCH('Installed UEC-MF'!$B12,Year,0),MATCH(('Installed UEC-MF'!$B12-'Installed UEC-MF'!L$4+1),Age,0))),0,INDEX('Stock Model-MF'!$C$9:$AT$53,MATCH('Installed UEC-MF'!$B12,Year,0),MATCH(('Installed UEC-MF'!$B12-'Installed UEC-MF'!L$4+1),Age,0)))</f>
        <v>0</v>
      </c>
      <c r="M12" s="249">
        <f>IF(ISNA(INDEX('Stock Model-MF'!$C$9:$AT$53,MATCH('Installed UEC-MF'!$B12,Year,0),MATCH(('Installed UEC-MF'!$B12-'Installed UEC-MF'!M$4+1),Age,0))),0,INDEX('Stock Model-MF'!$C$9:$AT$53,MATCH('Installed UEC-MF'!$B12,Year,0),MATCH(('Installed UEC-MF'!$B12-'Installed UEC-MF'!M$4+1),Age,0)))</f>
        <v>0</v>
      </c>
      <c r="N12" s="249">
        <f>IF(ISNA(INDEX('Stock Model-MF'!$C$9:$AT$53,MATCH('Installed UEC-MF'!$B12,Year,0),MATCH(('Installed UEC-MF'!$B12-'Installed UEC-MF'!N$4+1),Age,0))),0,INDEX('Stock Model-MF'!$C$9:$AT$53,MATCH('Installed UEC-MF'!$B12,Year,0),MATCH(('Installed UEC-MF'!$B12-'Installed UEC-MF'!N$4+1),Age,0)))</f>
        <v>0</v>
      </c>
      <c r="O12" s="249">
        <f>IF(ISNA(INDEX('Stock Model-MF'!$C$9:$AT$53,MATCH('Installed UEC-MF'!$B12,Year,0),MATCH(('Installed UEC-MF'!$B12-'Installed UEC-MF'!O$4+1),Age,0))),0,INDEX('Stock Model-MF'!$C$9:$AT$53,MATCH('Installed UEC-MF'!$B12,Year,0),MATCH(('Installed UEC-MF'!$B12-'Installed UEC-MF'!O$4+1),Age,0)))</f>
        <v>0</v>
      </c>
      <c r="P12" s="249">
        <f>IF(ISNA(INDEX('Stock Model-MF'!$C$9:$AT$53,MATCH('Installed UEC-MF'!$B12,Year,0),MATCH(('Installed UEC-MF'!$B12-'Installed UEC-MF'!P$4+1),Age,0))),0,INDEX('Stock Model-MF'!$C$9:$AT$53,MATCH('Installed UEC-MF'!$B12,Year,0),MATCH(('Installed UEC-MF'!$B12-'Installed UEC-MF'!P$4+1),Age,0)))</f>
        <v>0</v>
      </c>
      <c r="Q12" s="249">
        <f>IF(ISNA(INDEX('Stock Model-MF'!$C$9:$AT$53,MATCH('Installed UEC-MF'!$B12,Year,0),MATCH(('Installed UEC-MF'!$B12-'Installed UEC-MF'!Q$4+1),Age,0))),0,INDEX('Stock Model-MF'!$C$9:$AT$53,MATCH('Installed UEC-MF'!$B12,Year,0),MATCH(('Installed UEC-MF'!$B12-'Installed UEC-MF'!Q$4+1),Age,0)))</f>
        <v>0</v>
      </c>
      <c r="R12" s="249">
        <f>IF(ISNA(INDEX('Stock Model-MF'!$C$9:$AT$53,MATCH('Installed UEC-MF'!$B12,Year,0),MATCH(('Installed UEC-MF'!$B12-'Installed UEC-MF'!R$4+1),Age,0))),0,INDEX('Stock Model-MF'!$C$9:$AT$53,MATCH('Installed UEC-MF'!$B12,Year,0),MATCH(('Installed UEC-MF'!$B12-'Installed UEC-MF'!R$4+1),Age,0)))</f>
        <v>0</v>
      </c>
      <c r="S12" s="249">
        <f>IF(ISNA(INDEX('Stock Model-MF'!$C$9:$AT$53,MATCH('Installed UEC-MF'!$B12,Year,0),MATCH(('Installed UEC-MF'!$B12-'Installed UEC-MF'!S$4+1),Age,0))),0,INDEX('Stock Model-MF'!$C$9:$AT$53,MATCH('Installed UEC-MF'!$B12,Year,0),MATCH(('Installed UEC-MF'!$B12-'Installed UEC-MF'!S$4+1),Age,0)))</f>
        <v>0</v>
      </c>
      <c r="T12" s="249">
        <f>IF(ISNA(INDEX('Stock Model-MF'!$C$9:$AT$53,MATCH('Installed UEC-MF'!$B12,Year,0),MATCH(('Installed UEC-MF'!$B12-'Installed UEC-MF'!T$4+1),Age,0))),0,INDEX('Stock Model-MF'!$C$9:$AT$53,MATCH('Installed UEC-MF'!$B12,Year,0),MATCH(('Installed UEC-MF'!$B12-'Installed UEC-MF'!T$4+1),Age,0)))</f>
        <v>0</v>
      </c>
      <c r="U12" s="249">
        <f>IF(ISNA(INDEX('Stock Model-MF'!$C$9:$AT$53,MATCH('Installed UEC-MF'!$B12,Year,0),MATCH(('Installed UEC-MF'!$B12-'Installed UEC-MF'!U$4+1),Age,0))),0,INDEX('Stock Model-MF'!$C$9:$AT$53,MATCH('Installed UEC-MF'!$B12,Year,0),MATCH(('Installed UEC-MF'!$B12-'Installed UEC-MF'!U$4+1),Age,0)))</f>
        <v>0</v>
      </c>
      <c r="V12" s="249">
        <f>IF(ISNA(INDEX('Stock Model-MF'!$C$9:$AT$53,MATCH('Installed UEC-MF'!$B12,Year,0),MATCH(('Installed UEC-MF'!$B12-'Installed UEC-MF'!V$4+1),Age,0))),0,INDEX('Stock Model-MF'!$C$9:$AT$53,MATCH('Installed UEC-MF'!$B12,Year,0),MATCH(('Installed UEC-MF'!$B12-'Installed UEC-MF'!V$4+1),Age,0)))</f>
        <v>0</v>
      </c>
      <c r="W12" s="249">
        <f>IF(ISNA(INDEX('Stock Model-MF'!$C$9:$AT$53,MATCH('Installed UEC-MF'!$B12,Year,0),MATCH(('Installed UEC-MF'!$B12-'Installed UEC-MF'!W$4+1),Age,0))),0,INDEX('Stock Model-MF'!$C$9:$AT$53,MATCH('Installed UEC-MF'!$B12,Year,0),MATCH(('Installed UEC-MF'!$B12-'Installed UEC-MF'!W$4+1),Age,0)))</f>
        <v>0</v>
      </c>
      <c r="X12" s="249">
        <f>IF(ISNA(INDEX('Stock Model-MF'!$C$9:$AT$53,MATCH('Installed UEC-MF'!$B12,Year,0),MATCH(('Installed UEC-MF'!$B12-'Installed UEC-MF'!X$4+1),Age,0))),0,INDEX('Stock Model-MF'!$C$9:$AT$53,MATCH('Installed UEC-MF'!$B12,Year,0),MATCH(('Installed UEC-MF'!$B12-'Installed UEC-MF'!X$4+1),Age,0)))</f>
        <v>0</v>
      </c>
      <c r="Y12" s="249">
        <f>IF(ISNA(INDEX('Stock Model-MF'!$C$9:$AT$53,MATCH('Installed UEC-MF'!$B12,Year,0),MATCH(('Installed UEC-MF'!$B12-'Installed UEC-MF'!Y$4+1),Age,0))),0,INDEX('Stock Model-MF'!$C$9:$AT$53,MATCH('Installed UEC-MF'!$B12,Year,0),MATCH(('Installed UEC-MF'!$B12-'Installed UEC-MF'!Y$4+1),Age,0)))</f>
        <v>0</v>
      </c>
      <c r="Z12" s="249">
        <f>IF(ISNA(INDEX('Stock Model-MF'!$C$9:$AT$53,MATCH('Installed UEC-MF'!$B12,Year,0),MATCH(('Installed UEC-MF'!$B12-'Installed UEC-MF'!Z$4+1),Age,0))),0,INDEX('Stock Model-MF'!$C$9:$AT$53,MATCH('Installed UEC-MF'!$B12,Year,0),MATCH(('Installed UEC-MF'!$B12-'Installed UEC-MF'!Z$4+1),Age,0)))</f>
        <v>0</v>
      </c>
      <c r="AA12" s="249">
        <f>IF(ISNA(INDEX('Stock Model-MF'!$C$9:$AT$53,MATCH('Installed UEC-MF'!$B12,Year,0),MATCH(('Installed UEC-MF'!$B12-'Installed UEC-MF'!AA$4+1),Age,0))),0,INDEX('Stock Model-MF'!$C$9:$AT$53,MATCH('Installed UEC-MF'!$B12,Year,0),MATCH(('Installed UEC-MF'!$B12-'Installed UEC-MF'!AA$4+1),Age,0)))</f>
        <v>0</v>
      </c>
      <c r="AB12" s="249">
        <f>IF(ISNA(INDEX('Stock Model-MF'!$C$9:$AT$53,MATCH('Installed UEC-MF'!$B12,Year,0),MATCH(('Installed UEC-MF'!$B12-'Installed UEC-MF'!AB$4+1),Age,0))),0,INDEX('Stock Model-MF'!$C$9:$AT$53,MATCH('Installed UEC-MF'!$B12,Year,0),MATCH(('Installed UEC-MF'!$B12-'Installed UEC-MF'!AB$4+1),Age,0)))</f>
        <v>0</v>
      </c>
      <c r="AC12" s="249">
        <f>IF(ISNA(INDEX('Stock Model-MF'!$C$9:$AT$53,MATCH('Installed UEC-MF'!$B12,Year,0),MATCH(('Installed UEC-MF'!$B12-'Installed UEC-MF'!AC$4+1),Age,0))),0,INDEX('Stock Model-MF'!$C$9:$AT$53,MATCH('Installed UEC-MF'!$B12,Year,0),MATCH(('Installed UEC-MF'!$B12-'Installed UEC-MF'!AC$4+1),Age,0)))</f>
        <v>0</v>
      </c>
      <c r="AD12" s="249">
        <f>IF(ISNA(INDEX('Stock Model-MF'!$C$9:$AT$53,MATCH('Installed UEC-MF'!$B12,Year,0),MATCH(('Installed UEC-MF'!$B12-'Installed UEC-MF'!AD$4+1),Age,0))),0,INDEX('Stock Model-MF'!$C$9:$AT$53,MATCH('Installed UEC-MF'!$B12,Year,0),MATCH(('Installed UEC-MF'!$B12-'Installed UEC-MF'!AD$4+1),Age,0)))</f>
        <v>0</v>
      </c>
      <c r="AE12" s="249">
        <f>IF(ISNA(INDEX('Stock Model-MF'!$C$9:$AT$53,MATCH('Installed UEC-MF'!$B12,Year,0),MATCH(('Installed UEC-MF'!$B12-'Installed UEC-MF'!AE$4+1),Age,0))),0,INDEX('Stock Model-MF'!$C$9:$AT$53,MATCH('Installed UEC-MF'!$B12,Year,0),MATCH(('Installed UEC-MF'!$B12-'Installed UEC-MF'!AE$4+1),Age,0)))</f>
        <v>0</v>
      </c>
      <c r="AF12" s="249">
        <f>IF(ISNA(INDEX('Stock Model-MF'!$C$9:$AT$53,MATCH('Installed UEC-MF'!$B12,Year,0),MATCH(('Installed UEC-MF'!$B12-'Installed UEC-MF'!AF$4+1),Age,0))),0,INDEX('Stock Model-MF'!$C$9:$AT$53,MATCH('Installed UEC-MF'!$B12,Year,0),MATCH(('Installed UEC-MF'!$B12-'Installed UEC-MF'!AF$4+1),Age,0)))</f>
        <v>0</v>
      </c>
      <c r="AG12" s="249">
        <f>IF(ISNA(INDEX('Stock Model-MF'!$C$9:$AT$53,MATCH('Installed UEC-MF'!$B12,Year,0),MATCH(('Installed UEC-MF'!$B12-'Installed UEC-MF'!AG$4+1),Age,0))),0,INDEX('Stock Model-MF'!$C$9:$AT$53,MATCH('Installed UEC-MF'!$B12,Year,0),MATCH(('Installed UEC-MF'!$B12-'Installed UEC-MF'!AG$4+1),Age,0)))</f>
        <v>0</v>
      </c>
      <c r="AH12" s="249">
        <f>IF(ISNA(INDEX('Stock Model-MF'!$C$9:$AT$53,MATCH('Installed UEC-MF'!$B12,Year,0),MATCH(('Installed UEC-MF'!$B12-'Installed UEC-MF'!AH$4+1),Age,0))),0,INDEX('Stock Model-MF'!$C$9:$AT$53,MATCH('Installed UEC-MF'!$B12,Year,0),MATCH(('Installed UEC-MF'!$B12-'Installed UEC-MF'!AH$4+1),Age,0)))</f>
        <v>0</v>
      </c>
      <c r="AI12" s="249">
        <f>IF(ISNA(INDEX('Stock Model-MF'!$C$9:$AT$53,MATCH('Installed UEC-MF'!$B12,Year,0),MATCH(('Installed UEC-MF'!$B12-'Installed UEC-MF'!AI$4+1),Age,0))),0,INDEX('Stock Model-MF'!$C$9:$AT$53,MATCH('Installed UEC-MF'!$B12,Year,0),MATCH(('Installed UEC-MF'!$B12-'Installed UEC-MF'!AI$4+1),Age,0)))</f>
        <v>0</v>
      </c>
      <c r="AJ12" s="249">
        <f>IF(ISNA(INDEX('Stock Model-MF'!$C$9:$AT$53,MATCH('Installed UEC-MF'!$B12,Year,0),MATCH(('Installed UEC-MF'!$B12-'Installed UEC-MF'!AJ$4+1),Age,0))),0,INDEX('Stock Model-MF'!$C$9:$AT$53,MATCH('Installed UEC-MF'!$B12,Year,0),MATCH(('Installed UEC-MF'!$B12-'Installed UEC-MF'!AJ$4+1),Age,0)))</f>
        <v>0</v>
      </c>
      <c r="AK12" s="249">
        <f>IF(ISNA(INDEX('Stock Model-MF'!$C$9:$AT$53,MATCH('Installed UEC-MF'!$B12,Year,0),MATCH(('Installed UEC-MF'!$B12-'Installed UEC-MF'!AK$4+1),Age,0))),0,INDEX('Stock Model-MF'!$C$9:$AT$53,MATCH('Installed UEC-MF'!$B12,Year,0),MATCH(('Installed UEC-MF'!$B12-'Installed UEC-MF'!AK$4+1),Age,0)))</f>
        <v>0</v>
      </c>
      <c r="AL12" s="249">
        <f>IF(ISNA(INDEX('Stock Model-MF'!$C$9:$AT$53,MATCH('Installed UEC-MF'!$B12,Year,0),MATCH(('Installed UEC-MF'!$B12-'Installed UEC-MF'!AL$4+1),Age,0))),0,INDEX('Stock Model-MF'!$C$9:$AT$53,MATCH('Installed UEC-MF'!$B12,Year,0),MATCH(('Installed UEC-MF'!$B12-'Installed UEC-MF'!AL$4+1),Age,0)))</f>
        <v>0</v>
      </c>
      <c r="AM12" s="249">
        <f>IF(ISNA(INDEX('Stock Model-MF'!$C$9:$AT$53,MATCH('Installed UEC-MF'!$B12,Year,0),MATCH(('Installed UEC-MF'!$B12-'Installed UEC-MF'!AM$4+1),Age,0))),0,INDEX('Stock Model-MF'!$C$9:$AT$53,MATCH('Installed UEC-MF'!$B12,Year,0),MATCH(('Installed UEC-MF'!$B12-'Installed UEC-MF'!AM$4+1),Age,0)))</f>
        <v>0</v>
      </c>
      <c r="AN12" s="249">
        <f>IF(ISNA(INDEX('Stock Model-MF'!$C$9:$AT$53,MATCH('Installed UEC-MF'!$B12,Year,0),MATCH(('Installed UEC-MF'!$B12-'Installed UEC-MF'!AN$4+1),Age,0))),0,INDEX('Stock Model-MF'!$C$9:$AT$53,MATCH('Installed UEC-MF'!$B12,Year,0),MATCH(('Installed UEC-MF'!$B12-'Installed UEC-MF'!AN$4+1),Age,0)))</f>
        <v>0</v>
      </c>
      <c r="AO12" s="249">
        <f>IF(ISNA(INDEX('Stock Model-MF'!$C$9:$AT$53,MATCH('Installed UEC-MF'!$B12,Year,0),MATCH(('Installed UEC-MF'!$B12-'Installed UEC-MF'!AO$4+1),Age,0))),0,INDEX('Stock Model-MF'!$C$9:$AT$53,MATCH('Installed UEC-MF'!$B12,Year,0),MATCH(('Installed UEC-MF'!$B12-'Installed UEC-MF'!AO$4+1),Age,0)))</f>
        <v>0</v>
      </c>
      <c r="AP12" s="249">
        <f>IF(ISNA(INDEX('Stock Model-MF'!$C$9:$AT$53,MATCH('Installed UEC-MF'!$B12,Year,0),MATCH(('Installed UEC-MF'!$B12-'Installed UEC-MF'!AP$4+1),Age,0))),0,INDEX('Stock Model-MF'!$C$9:$AT$53,MATCH('Installed UEC-MF'!$B12,Year,0),MATCH(('Installed UEC-MF'!$B12-'Installed UEC-MF'!AP$4+1),Age,0)))</f>
        <v>0</v>
      </c>
      <c r="AQ12" s="249">
        <f>IF(ISNA(INDEX('Stock Model-MF'!$C$9:$AT$53,MATCH('Installed UEC-MF'!$B12,Year,0),MATCH(('Installed UEC-MF'!$B12-'Installed UEC-MF'!AQ$4+1),Age,0))),0,INDEX('Stock Model-MF'!$C$9:$AT$53,MATCH('Installed UEC-MF'!$B12,Year,0),MATCH(('Installed UEC-MF'!$B12-'Installed UEC-MF'!AQ$4+1),Age,0)))</f>
        <v>0</v>
      </c>
      <c r="AR12" s="249">
        <f>IF(ISNA(INDEX('Stock Model-MF'!$C$9:$AT$53,MATCH('Installed UEC-MF'!$B12,Year,0),MATCH(('Installed UEC-MF'!$B12-'Installed UEC-MF'!AR$4+1),Age,0))),0,INDEX('Stock Model-MF'!$C$9:$AT$53,MATCH('Installed UEC-MF'!$B12,Year,0),MATCH(('Installed UEC-MF'!$B12-'Installed UEC-MF'!AR$4+1),Age,0)))</f>
        <v>0</v>
      </c>
      <c r="AS12" s="249">
        <f>IF(ISNA(INDEX('Stock Model-MF'!$C$9:$AT$53,MATCH('Installed UEC-MF'!$B12,Year,0),MATCH(('Installed UEC-MF'!$B12-'Installed UEC-MF'!AS$4+1),Age,0))),0,INDEX('Stock Model-MF'!$C$9:$AT$53,MATCH('Installed UEC-MF'!$B12,Year,0),MATCH(('Installed UEC-MF'!$B12-'Installed UEC-MF'!AS$4+1),Age,0)))</f>
        <v>0</v>
      </c>
      <c r="AT12" s="249">
        <f>IF(ISNA(INDEX('Stock Model-MF'!$C$9:$AT$53,MATCH('Installed UEC-MF'!$B12,Year,0),MATCH(('Installed UEC-MF'!$B12-'Installed UEC-MF'!AT$4+1),Age,0))),0,INDEX('Stock Model-MF'!$C$9:$AT$53,MATCH('Installed UEC-MF'!$B12,Year,0),MATCH(('Installed UEC-MF'!$B12-'Installed UEC-MF'!AT$4+1),Age,0)))</f>
        <v>0</v>
      </c>
      <c r="AU12" s="249">
        <f>IF(ISNA(INDEX('Stock Model-MF'!$C$9:$AT$53,MATCH('Installed UEC-MF'!$B12,Year,0),MATCH(('Installed UEC-MF'!$B12-'Installed UEC-MF'!AU$4+1),Age,0))),0,INDEX('Stock Model-MF'!$C$9:$AT$53,MATCH('Installed UEC-MF'!$B12,Year,0),MATCH(('Installed UEC-MF'!$B12-'Installed UEC-MF'!AU$4+1),Age,0)))</f>
        <v>0</v>
      </c>
      <c r="AV12" s="249">
        <f t="shared" ca="1" si="2"/>
        <v>7641.2473494567948</v>
      </c>
      <c r="AW12" s="250" t="str">
        <f ca="1">IF(AV12=SUM('Stock Model-MF'!C16:AT16),"OK","Error")</f>
        <v>Error</v>
      </c>
    </row>
    <row r="13" spans="1:49">
      <c r="A13" s="247"/>
      <c r="B13" s="246">
        <f>'Stock Model-SF'!B17</f>
        <v>1998</v>
      </c>
      <c r="C13" s="249">
        <f ca="1">IF(ISNA(INDEX('Stock Model-MF'!$C$9:$AT$53,MATCH('Installed UEC-MF'!$B13,Year,0),MATCH(('Installed UEC-MF'!$B13-'Installed UEC-MF'!C$4+1),Age,0))),0,INDEX('Stock Model-MF'!$C$9:$AT$53,MATCH('Installed UEC-MF'!$B13,Year,0),MATCH(('Installed UEC-MF'!$B13-'Installed UEC-MF'!C$4+1),Age,0)))</f>
        <v>1044.2724905493001</v>
      </c>
      <c r="D13" s="249">
        <f ca="1">IF(ISNA(INDEX('Stock Model-MF'!$C$9:$AT$53,MATCH('Installed UEC-MF'!$B13,Year,0),MATCH(('Installed UEC-MF'!$B13-'Installed UEC-MF'!D$4+1),Age,0))),0,INDEX('Stock Model-MF'!$C$9:$AT$53,MATCH('Installed UEC-MF'!$B13,Year,0),MATCH(('Installed UEC-MF'!$B13-'Installed UEC-MF'!D$4+1),Age,0)))</f>
        <v>823.21430789503358</v>
      </c>
      <c r="E13" s="249">
        <f ca="1">IF(ISNA(INDEX('Stock Model-MF'!$C$9:$AT$53,MATCH('Installed UEC-MF'!$B13,Year,0),MATCH(('Installed UEC-MF'!$B13-'Installed UEC-MF'!E$4+1),Age,0))),0,INDEX('Stock Model-MF'!$C$9:$AT$53,MATCH('Installed UEC-MF'!$B13,Year,0),MATCH(('Installed UEC-MF'!$B13-'Installed UEC-MF'!E$4+1),Age,0)))</f>
        <v>840.21400730758523</v>
      </c>
      <c r="F13" s="249">
        <f ca="1">IF(ISNA(INDEX('Stock Model-MF'!$C$9:$AT$53,MATCH('Installed UEC-MF'!$B13,Year,0),MATCH(('Installed UEC-MF'!$B13-'Installed UEC-MF'!F$4+1),Age,0))),0,INDEX('Stock Model-MF'!$C$9:$AT$53,MATCH('Installed UEC-MF'!$B13,Year,0),MATCH(('Installed UEC-MF'!$B13-'Installed UEC-MF'!F$4+1),Age,0)))</f>
        <v>890.20417880501225</v>
      </c>
      <c r="G13" s="249">
        <f ca="1">IF(ISNA(INDEX('Stock Model-MF'!$C$9:$AT$53,MATCH('Installed UEC-MF'!$B13,Year,0),MATCH(('Installed UEC-MF'!$B13-'Installed UEC-MF'!G$4+1),Age,0))),0,INDEX('Stock Model-MF'!$C$9:$AT$53,MATCH('Installed UEC-MF'!$B13,Year,0),MATCH(('Installed UEC-MF'!$B13-'Installed UEC-MF'!G$4+1),Age,0)))</f>
        <v>960.18609008072804</v>
      </c>
      <c r="H13" s="249">
        <f ca="1">IF(ISNA(INDEX('Stock Model-MF'!$C$9:$AT$53,MATCH('Installed UEC-MF'!$B13,Year,0),MATCH(('Installed UEC-MF'!$B13-'Installed UEC-MF'!H$4+1),Age,0))),0,INDEX('Stock Model-MF'!$C$9:$AT$53,MATCH('Installed UEC-MF'!$B13,Year,0),MATCH(('Installed UEC-MF'!$B13-'Installed UEC-MF'!H$4+1),Age,0)))</f>
        <v>1005.0504503995908</v>
      </c>
      <c r="I13" s="249">
        <f ca="1">IF(ISNA(INDEX('Stock Model-MF'!$C$9:$AT$53,MATCH('Installed UEC-MF'!$B13,Year,0),MATCH(('Installed UEC-MF'!$B13-'Installed UEC-MF'!I$4+1),Age,0))),0,INDEX('Stock Model-MF'!$C$9:$AT$53,MATCH('Installed UEC-MF'!$B13,Year,0),MATCH(('Installed UEC-MF'!$B13-'Installed UEC-MF'!I$4+1),Age,0)))</f>
        <v>1026.7482291225799</v>
      </c>
      <c r="J13" s="249">
        <f ca="1">IF(ISNA(INDEX('Stock Model-MF'!$C$9:$AT$53,MATCH('Installed UEC-MF'!$B13,Year,0),MATCH(('Installed UEC-MF'!$B13-'Installed UEC-MF'!J$4+1),Age,0))),0,INDEX('Stock Model-MF'!$C$9:$AT$53,MATCH('Installed UEC-MF'!$B13,Year,0),MATCH(('Installed UEC-MF'!$B13-'Installed UEC-MF'!J$4+1),Age,0)))</f>
        <v>1051.3575952969647</v>
      </c>
      <c r="K13" s="249">
        <f ca="1">IF(ISNA(INDEX('Stock Model-MF'!$C$9:$AT$53,MATCH('Installed UEC-MF'!$B13,Year,0),MATCH(('Installed UEC-MF'!$B13-'Installed UEC-MF'!K$4+1),Age,0))),0,INDEX('Stock Model-MF'!$C$9:$AT$53,MATCH('Installed UEC-MF'!$B13,Year,0),MATCH(('Installed UEC-MF'!$B13-'Installed UEC-MF'!K$4+1),Age,0)))</f>
        <v>1119.4118083882577</v>
      </c>
      <c r="L13" s="249">
        <f>IF(ISNA(INDEX('Stock Model-MF'!$C$9:$AT$53,MATCH('Installed UEC-MF'!$B13,Year,0),MATCH(('Installed UEC-MF'!$B13-'Installed UEC-MF'!L$4+1),Age,0))),0,INDEX('Stock Model-MF'!$C$9:$AT$53,MATCH('Installed UEC-MF'!$B13,Year,0),MATCH(('Installed UEC-MF'!$B13-'Installed UEC-MF'!L$4+1),Age,0)))</f>
        <v>0</v>
      </c>
      <c r="M13" s="249">
        <f>IF(ISNA(INDEX('Stock Model-MF'!$C$9:$AT$53,MATCH('Installed UEC-MF'!$B13,Year,0),MATCH(('Installed UEC-MF'!$B13-'Installed UEC-MF'!M$4+1),Age,0))),0,INDEX('Stock Model-MF'!$C$9:$AT$53,MATCH('Installed UEC-MF'!$B13,Year,0),MATCH(('Installed UEC-MF'!$B13-'Installed UEC-MF'!M$4+1),Age,0)))</f>
        <v>0</v>
      </c>
      <c r="N13" s="249">
        <f>IF(ISNA(INDEX('Stock Model-MF'!$C$9:$AT$53,MATCH('Installed UEC-MF'!$B13,Year,0),MATCH(('Installed UEC-MF'!$B13-'Installed UEC-MF'!N$4+1),Age,0))),0,INDEX('Stock Model-MF'!$C$9:$AT$53,MATCH('Installed UEC-MF'!$B13,Year,0),MATCH(('Installed UEC-MF'!$B13-'Installed UEC-MF'!N$4+1),Age,0)))</f>
        <v>0</v>
      </c>
      <c r="O13" s="249">
        <f>IF(ISNA(INDEX('Stock Model-MF'!$C$9:$AT$53,MATCH('Installed UEC-MF'!$B13,Year,0),MATCH(('Installed UEC-MF'!$B13-'Installed UEC-MF'!O$4+1),Age,0))),0,INDEX('Stock Model-MF'!$C$9:$AT$53,MATCH('Installed UEC-MF'!$B13,Year,0),MATCH(('Installed UEC-MF'!$B13-'Installed UEC-MF'!O$4+1),Age,0)))</f>
        <v>0</v>
      </c>
      <c r="P13" s="249">
        <f>IF(ISNA(INDEX('Stock Model-MF'!$C$9:$AT$53,MATCH('Installed UEC-MF'!$B13,Year,0),MATCH(('Installed UEC-MF'!$B13-'Installed UEC-MF'!P$4+1),Age,0))),0,INDEX('Stock Model-MF'!$C$9:$AT$53,MATCH('Installed UEC-MF'!$B13,Year,0),MATCH(('Installed UEC-MF'!$B13-'Installed UEC-MF'!P$4+1),Age,0)))</f>
        <v>0</v>
      </c>
      <c r="Q13" s="249">
        <f>IF(ISNA(INDEX('Stock Model-MF'!$C$9:$AT$53,MATCH('Installed UEC-MF'!$B13,Year,0),MATCH(('Installed UEC-MF'!$B13-'Installed UEC-MF'!Q$4+1),Age,0))),0,INDEX('Stock Model-MF'!$C$9:$AT$53,MATCH('Installed UEC-MF'!$B13,Year,0),MATCH(('Installed UEC-MF'!$B13-'Installed UEC-MF'!Q$4+1),Age,0)))</f>
        <v>0</v>
      </c>
      <c r="R13" s="249">
        <f>IF(ISNA(INDEX('Stock Model-MF'!$C$9:$AT$53,MATCH('Installed UEC-MF'!$B13,Year,0),MATCH(('Installed UEC-MF'!$B13-'Installed UEC-MF'!R$4+1),Age,0))),0,INDEX('Stock Model-MF'!$C$9:$AT$53,MATCH('Installed UEC-MF'!$B13,Year,0),MATCH(('Installed UEC-MF'!$B13-'Installed UEC-MF'!R$4+1),Age,0)))</f>
        <v>0</v>
      </c>
      <c r="S13" s="249">
        <f>IF(ISNA(INDEX('Stock Model-MF'!$C$9:$AT$53,MATCH('Installed UEC-MF'!$B13,Year,0),MATCH(('Installed UEC-MF'!$B13-'Installed UEC-MF'!S$4+1),Age,0))),0,INDEX('Stock Model-MF'!$C$9:$AT$53,MATCH('Installed UEC-MF'!$B13,Year,0),MATCH(('Installed UEC-MF'!$B13-'Installed UEC-MF'!S$4+1),Age,0)))</f>
        <v>0</v>
      </c>
      <c r="T13" s="249">
        <f>IF(ISNA(INDEX('Stock Model-MF'!$C$9:$AT$53,MATCH('Installed UEC-MF'!$B13,Year,0),MATCH(('Installed UEC-MF'!$B13-'Installed UEC-MF'!T$4+1),Age,0))),0,INDEX('Stock Model-MF'!$C$9:$AT$53,MATCH('Installed UEC-MF'!$B13,Year,0),MATCH(('Installed UEC-MF'!$B13-'Installed UEC-MF'!T$4+1),Age,0)))</f>
        <v>0</v>
      </c>
      <c r="U13" s="249">
        <f>IF(ISNA(INDEX('Stock Model-MF'!$C$9:$AT$53,MATCH('Installed UEC-MF'!$B13,Year,0),MATCH(('Installed UEC-MF'!$B13-'Installed UEC-MF'!U$4+1),Age,0))),0,INDEX('Stock Model-MF'!$C$9:$AT$53,MATCH('Installed UEC-MF'!$B13,Year,0),MATCH(('Installed UEC-MF'!$B13-'Installed UEC-MF'!U$4+1),Age,0)))</f>
        <v>0</v>
      </c>
      <c r="V13" s="249">
        <f>IF(ISNA(INDEX('Stock Model-MF'!$C$9:$AT$53,MATCH('Installed UEC-MF'!$B13,Year,0),MATCH(('Installed UEC-MF'!$B13-'Installed UEC-MF'!V$4+1),Age,0))),0,INDEX('Stock Model-MF'!$C$9:$AT$53,MATCH('Installed UEC-MF'!$B13,Year,0),MATCH(('Installed UEC-MF'!$B13-'Installed UEC-MF'!V$4+1),Age,0)))</f>
        <v>0</v>
      </c>
      <c r="W13" s="249">
        <f>IF(ISNA(INDEX('Stock Model-MF'!$C$9:$AT$53,MATCH('Installed UEC-MF'!$B13,Year,0),MATCH(('Installed UEC-MF'!$B13-'Installed UEC-MF'!W$4+1),Age,0))),0,INDEX('Stock Model-MF'!$C$9:$AT$53,MATCH('Installed UEC-MF'!$B13,Year,0),MATCH(('Installed UEC-MF'!$B13-'Installed UEC-MF'!W$4+1),Age,0)))</f>
        <v>0</v>
      </c>
      <c r="X13" s="249">
        <f>IF(ISNA(INDEX('Stock Model-MF'!$C$9:$AT$53,MATCH('Installed UEC-MF'!$B13,Year,0),MATCH(('Installed UEC-MF'!$B13-'Installed UEC-MF'!X$4+1),Age,0))),0,INDEX('Stock Model-MF'!$C$9:$AT$53,MATCH('Installed UEC-MF'!$B13,Year,0),MATCH(('Installed UEC-MF'!$B13-'Installed UEC-MF'!X$4+1),Age,0)))</f>
        <v>0</v>
      </c>
      <c r="Y13" s="249">
        <f>IF(ISNA(INDEX('Stock Model-MF'!$C$9:$AT$53,MATCH('Installed UEC-MF'!$B13,Year,0),MATCH(('Installed UEC-MF'!$B13-'Installed UEC-MF'!Y$4+1),Age,0))),0,INDEX('Stock Model-MF'!$C$9:$AT$53,MATCH('Installed UEC-MF'!$B13,Year,0),MATCH(('Installed UEC-MF'!$B13-'Installed UEC-MF'!Y$4+1),Age,0)))</f>
        <v>0</v>
      </c>
      <c r="Z13" s="249">
        <f>IF(ISNA(INDEX('Stock Model-MF'!$C$9:$AT$53,MATCH('Installed UEC-MF'!$B13,Year,0),MATCH(('Installed UEC-MF'!$B13-'Installed UEC-MF'!Z$4+1),Age,0))),0,INDEX('Stock Model-MF'!$C$9:$AT$53,MATCH('Installed UEC-MF'!$B13,Year,0),MATCH(('Installed UEC-MF'!$B13-'Installed UEC-MF'!Z$4+1),Age,0)))</f>
        <v>0</v>
      </c>
      <c r="AA13" s="249">
        <f>IF(ISNA(INDEX('Stock Model-MF'!$C$9:$AT$53,MATCH('Installed UEC-MF'!$B13,Year,0),MATCH(('Installed UEC-MF'!$B13-'Installed UEC-MF'!AA$4+1),Age,0))),0,INDEX('Stock Model-MF'!$C$9:$AT$53,MATCH('Installed UEC-MF'!$B13,Year,0),MATCH(('Installed UEC-MF'!$B13-'Installed UEC-MF'!AA$4+1),Age,0)))</f>
        <v>0</v>
      </c>
      <c r="AB13" s="249">
        <f>IF(ISNA(INDEX('Stock Model-MF'!$C$9:$AT$53,MATCH('Installed UEC-MF'!$B13,Year,0),MATCH(('Installed UEC-MF'!$B13-'Installed UEC-MF'!AB$4+1),Age,0))),0,INDEX('Stock Model-MF'!$C$9:$AT$53,MATCH('Installed UEC-MF'!$B13,Year,0),MATCH(('Installed UEC-MF'!$B13-'Installed UEC-MF'!AB$4+1),Age,0)))</f>
        <v>0</v>
      </c>
      <c r="AC13" s="249">
        <f>IF(ISNA(INDEX('Stock Model-MF'!$C$9:$AT$53,MATCH('Installed UEC-MF'!$B13,Year,0),MATCH(('Installed UEC-MF'!$B13-'Installed UEC-MF'!AC$4+1),Age,0))),0,INDEX('Stock Model-MF'!$C$9:$AT$53,MATCH('Installed UEC-MF'!$B13,Year,0),MATCH(('Installed UEC-MF'!$B13-'Installed UEC-MF'!AC$4+1),Age,0)))</f>
        <v>0</v>
      </c>
      <c r="AD13" s="249">
        <f>IF(ISNA(INDEX('Stock Model-MF'!$C$9:$AT$53,MATCH('Installed UEC-MF'!$B13,Year,0),MATCH(('Installed UEC-MF'!$B13-'Installed UEC-MF'!AD$4+1),Age,0))),0,INDEX('Stock Model-MF'!$C$9:$AT$53,MATCH('Installed UEC-MF'!$B13,Year,0),MATCH(('Installed UEC-MF'!$B13-'Installed UEC-MF'!AD$4+1),Age,0)))</f>
        <v>0</v>
      </c>
      <c r="AE13" s="249">
        <f>IF(ISNA(INDEX('Stock Model-MF'!$C$9:$AT$53,MATCH('Installed UEC-MF'!$B13,Year,0),MATCH(('Installed UEC-MF'!$B13-'Installed UEC-MF'!AE$4+1),Age,0))),0,INDEX('Stock Model-MF'!$C$9:$AT$53,MATCH('Installed UEC-MF'!$B13,Year,0),MATCH(('Installed UEC-MF'!$B13-'Installed UEC-MF'!AE$4+1),Age,0)))</f>
        <v>0</v>
      </c>
      <c r="AF13" s="249">
        <f>IF(ISNA(INDEX('Stock Model-MF'!$C$9:$AT$53,MATCH('Installed UEC-MF'!$B13,Year,0),MATCH(('Installed UEC-MF'!$B13-'Installed UEC-MF'!AF$4+1),Age,0))),0,INDEX('Stock Model-MF'!$C$9:$AT$53,MATCH('Installed UEC-MF'!$B13,Year,0),MATCH(('Installed UEC-MF'!$B13-'Installed UEC-MF'!AF$4+1),Age,0)))</f>
        <v>0</v>
      </c>
      <c r="AG13" s="249">
        <f>IF(ISNA(INDEX('Stock Model-MF'!$C$9:$AT$53,MATCH('Installed UEC-MF'!$B13,Year,0),MATCH(('Installed UEC-MF'!$B13-'Installed UEC-MF'!AG$4+1),Age,0))),0,INDEX('Stock Model-MF'!$C$9:$AT$53,MATCH('Installed UEC-MF'!$B13,Year,0),MATCH(('Installed UEC-MF'!$B13-'Installed UEC-MF'!AG$4+1),Age,0)))</f>
        <v>0</v>
      </c>
      <c r="AH13" s="249">
        <f>IF(ISNA(INDEX('Stock Model-MF'!$C$9:$AT$53,MATCH('Installed UEC-MF'!$B13,Year,0),MATCH(('Installed UEC-MF'!$B13-'Installed UEC-MF'!AH$4+1),Age,0))),0,INDEX('Stock Model-MF'!$C$9:$AT$53,MATCH('Installed UEC-MF'!$B13,Year,0),MATCH(('Installed UEC-MF'!$B13-'Installed UEC-MF'!AH$4+1),Age,0)))</f>
        <v>0</v>
      </c>
      <c r="AI13" s="249">
        <f>IF(ISNA(INDEX('Stock Model-MF'!$C$9:$AT$53,MATCH('Installed UEC-MF'!$B13,Year,0),MATCH(('Installed UEC-MF'!$B13-'Installed UEC-MF'!AI$4+1),Age,0))),0,INDEX('Stock Model-MF'!$C$9:$AT$53,MATCH('Installed UEC-MF'!$B13,Year,0),MATCH(('Installed UEC-MF'!$B13-'Installed UEC-MF'!AI$4+1),Age,0)))</f>
        <v>0</v>
      </c>
      <c r="AJ13" s="249">
        <f>IF(ISNA(INDEX('Stock Model-MF'!$C$9:$AT$53,MATCH('Installed UEC-MF'!$B13,Year,0),MATCH(('Installed UEC-MF'!$B13-'Installed UEC-MF'!AJ$4+1),Age,0))),0,INDEX('Stock Model-MF'!$C$9:$AT$53,MATCH('Installed UEC-MF'!$B13,Year,0),MATCH(('Installed UEC-MF'!$B13-'Installed UEC-MF'!AJ$4+1),Age,0)))</f>
        <v>0</v>
      </c>
      <c r="AK13" s="249">
        <f>IF(ISNA(INDEX('Stock Model-MF'!$C$9:$AT$53,MATCH('Installed UEC-MF'!$B13,Year,0),MATCH(('Installed UEC-MF'!$B13-'Installed UEC-MF'!AK$4+1),Age,0))),0,INDEX('Stock Model-MF'!$C$9:$AT$53,MATCH('Installed UEC-MF'!$B13,Year,0),MATCH(('Installed UEC-MF'!$B13-'Installed UEC-MF'!AK$4+1),Age,0)))</f>
        <v>0</v>
      </c>
      <c r="AL13" s="249">
        <f>IF(ISNA(INDEX('Stock Model-MF'!$C$9:$AT$53,MATCH('Installed UEC-MF'!$B13,Year,0),MATCH(('Installed UEC-MF'!$B13-'Installed UEC-MF'!AL$4+1),Age,0))),0,INDEX('Stock Model-MF'!$C$9:$AT$53,MATCH('Installed UEC-MF'!$B13,Year,0),MATCH(('Installed UEC-MF'!$B13-'Installed UEC-MF'!AL$4+1),Age,0)))</f>
        <v>0</v>
      </c>
      <c r="AM13" s="249">
        <f>IF(ISNA(INDEX('Stock Model-MF'!$C$9:$AT$53,MATCH('Installed UEC-MF'!$B13,Year,0),MATCH(('Installed UEC-MF'!$B13-'Installed UEC-MF'!AM$4+1),Age,0))),0,INDEX('Stock Model-MF'!$C$9:$AT$53,MATCH('Installed UEC-MF'!$B13,Year,0),MATCH(('Installed UEC-MF'!$B13-'Installed UEC-MF'!AM$4+1),Age,0)))</f>
        <v>0</v>
      </c>
      <c r="AN13" s="249">
        <f>IF(ISNA(INDEX('Stock Model-MF'!$C$9:$AT$53,MATCH('Installed UEC-MF'!$B13,Year,0),MATCH(('Installed UEC-MF'!$B13-'Installed UEC-MF'!AN$4+1),Age,0))),0,INDEX('Stock Model-MF'!$C$9:$AT$53,MATCH('Installed UEC-MF'!$B13,Year,0),MATCH(('Installed UEC-MF'!$B13-'Installed UEC-MF'!AN$4+1),Age,0)))</f>
        <v>0</v>
      </c>
      <c r="AO13" s="249">
        <f>IF(ISNA(INDEX('Stock Model-MF'!$C$9:$AT$53,MATCH('Installed UEC-MF'!$B13,Year,0),MATCH(('Installed UEC-MF'!$B13-'Installed UEC-MF'!AO$4+1),Age,0))),0,INDEX('Stock Model-MF'!$C$9:$AT$53,MATCH('Installed UEC-MF'!$B13,Year,0),MATCH(('Installed UEC-MF'!$B13-'Installed UEC-MF'!AO$4+1),Age,0)))</f>
        <v>0</v>
      </c>
      <c r="AP13" s="249">
        <f>IF(ISNA(INDEX('Stock Model-MF'!$C$9:$AT$53,MATCH('Installed UEC-MF'!$B13,Year,0),MATCH(('Installed UEC-MF'!$B13-'Installed UEC-MF'!AP$4+1),Age,0))),0,INDEX('Stock Model-MF'!$C$9:$AT$53,MATCH('Installed UEC-MF'!$B13,Year,0),MATCH(('Installed UEC-MF'!$B13-'Installed UEC-MF'!AP$4+1),Age,0)))</f>
        <v>0</v>
      </c>
      <c r="AQ13" s="249">
        <f>IF(ISNA(INDEX('Stock Model-MF'!$C$9:$AT$53,MATCH('Installed UEC-MF'!$B13,Year,0),MATCH(('Installed UEC-MF'!$B13-'Installed UEC-MF'!AQ$4+1),Age,0))),0,INDEX('Stock Model-MF'!$C$9:$AT$53,MATCH('Installed UEC-MF'!$B13,Year,0),MATCH(('Installed UEC-MF'!$B13-'Installed UEC-MF'!AQ$4+1),Age,0)))</f>
        <v>0</v>
      </c>
      <c r="AR13" s="249">
        <f>IF(ISNA(INDEX('Stock Model-MF'!$C$9:$AT$53,MATCH('Installed UEC-MF'!$B13,Year,0),MATCH(('Installed UEC-MF'!$B13-'Installed UEC-MF'!AR$4+1),Age,0))),0,INDEX('Stock Model-MF'!$C$9:$AT$53,MATCH('Installed UEC-MF'!$B13,Year,0),MATCH(('Installed UEC-MF'!$B13-'Installed UEC-MF'!AR$4+1),Age,0)))</f>
        <v>0</v>
      </c>
      <c r="AS13" s="249">
        <f>IF(ISNA(INDEX('Stock Model-MF'!$C$9:$AT$53,MATCH('Installed UEC-MF'!$B13,Year,0),MATCH(('Installed UEC-MF'!$B13-'Installed UEC-MF'!AS$4+1),Age,0))),0,INDEX('Stock Model-MF'!$C$9:$AT$53,MATCH('Installed UEC-MF'!$B13,Year,0),MATCH(('Installed UEC-MF'!$B13-'Installed UEC-MF'!AS$4+1),Age,0)))</f>
        <v>0</v>
      </c>
      <c r="AT13" s="249">
        <f>IF(ISNA(INDEX('Stock Model-MF'!$C$9:$AT$53,MATCH('Installed UEC-MF'!$B13,Year,0),MATCH(('Installed UEC-MF'!$B13-'Installed UEC-MF'!AT$4+1),Age,0))),0,INDEX('Stock Model-MF'!$C$9:$AT$53,MATCH('Installed UEC-MF'!$B13,Year,0),MATCH(('Installed UEC-MF'!$B13-'Installed UEC-MF'!AT$4+1),Age,0)))</f>
        <v>0</v>
      </c>
      <c r="AU13" s="249">
        <f>IF(ISNA(INDEX('Stock Model-MF'!$C$9:$AT$53,MATCH('Installed UEC-MF'!$B13,Year,0),MATCH(('Installed UEC-MF'!$B13-'Installed UEC-MF'!AU$4+1),Age,0))),0,INDEX('Stock Model-MF'!$C$9:$AT$53,MATCH('Installed UEC-MF'!$B13,Year,0),MATCH(('Installed UEC-MF'!$B13-'Installed UEC-MF'!AU$4+1),Age,0)))</f>
        <v>0</v>
      </c>
      <c r="AV13" s="249">
        <f t="shared" ca="1" si="2"/>
        <v>8760.6591578450534</v>
      </c>
      <c r="AW13" s="250" t="str">
        <f ca="1">IF(AV13=SUM('Stock Model-MF'!C17:AT17),"OK","Error")</f>
        <v>Error</v>
      </c>
    </row>
    <row r="14" spans="1:49">
      <c r="A14" s="247"/>
      <c r="B14" s="246">
        <f>'Stock Model-SF'!B18</f>
        <v>1999</v>
      </c>
      <c r="C14" s="249">
        <f ca="1">IF(ISNA(INDEX('Stock Model-MF'!$C$9:$AT$53,MATCH('Installed UEC-MF'!$B14,Year,0),MATCH(('Installed UEC-MF'!$B14-'Installed UEC-MF'!C$4+1),Age,0))),0,INDEX('Stock Model-MF'!$C$9:$AT$53,MATCH('Installed UEC-MF'!$B14,Year,0),MATCH(('Installed UEC-MF'!$B14-'Installed UEC-MF'!C$4+1),Age,0)))</f>
        <v>1044.2724905493001</v>
      </c>
      <c r="D14" s="249">
        <f ca="1">IF(ISNA(INDEX('Stock Model-MF'!$C$9:$AT$53,MATCH('Installed UEC-MF'!$B14,Year,0),MATCH(('Installed UEC-MF'!$B14-'Installed UEC-MF'!D$4+1),Age,0))),0,INDEX('Stock Model-MF'!$C$9:$AT$53,MATCH('Installed UEC-MF'!$B14,Year,0),MATCH(('Installed UEC-MF'!$B14-'Installed UEC-MF'!D$4+1),Age,0)))</f>
        <v>823.21430789503358</v>
      </c>
      <c r="E14" s="249">
        <f ca="1">IF(ISNA(INDEX('Stock Model-MF'!$C$9:$AT$53,MATCH('Installed UEC-MF'!$B14,Year,0),MATCH(('Installed UEC-MF'!$B14-'Installed UEC-MF'!E$4+1),Age,0))),0,INDEX('Stock Model-MF'!$C$9:$AT$53,MATCH('Installed UEC-MF'!$B14,Year,0),MATCH(('Installed UEC-MF'!$B14-'Installed UEC-MF'!E$4+1),Age,0)))</f>
        <v>840.21400730758523</v>
      </c>
      <c r="F14" s="249">
        <f ca="1">IF(ISNA(INDEX('Stock Model-MF'!$C$9:$AT$53,MATCH('Installed UEC-MF'!$B14,Year,0),MATCH(('Installed UEC-MF'!$B14-'Installed UEC-MF'!F$4+1),Age,0))),0,INDEX('Stock Model-MF'!$C$9:$AT$53,MATCH('Installed UEC-MF'!$B14,Year,0),MATCH(('Installed UEC-MF'!$B14-'Installed UEC-MF'!F$4+1),Age,0)))</f>
        <v>890.20417880501225</v>
      </c>
      <c r="G14" s="249">
        <f ca="1">IF(ISNA(INDEX('Stock Model-MF'!$C$9:$AT$53,MATCH('Installed UEC-MF'!$B14,Year,0),MATCH(('Installed UEC-MF'!$B14-'Installed UEC-MF'!G$4+1),Age,0))),0,INDEX('Stock Model-MF'!$C$9:$AT$53,MATCH('Installed UEC-MF'!$B14,Year,0),MATCH(('Installed UEC-MF'!$B14-'Installed UEC-MF'!G$4+1),Age,0)))</f>
        <v>960.18609008072804</v>
      </c>
      <c r="H14" s="249">
        <f ca="1">IF(ISNA(INDEX('Stock Model-MF'!$C$9:$AT$53,MATCH('Installed UEC-MF'!$B14,Year,0),MATCH(('Installed UEC-MF'!$B14-'Installed UEC-MF'!H$4+1),Age,0))),0,INDEX('Stock Model-MF'!$C$9:$AT$53,MATCH('Installed UEC-MF'!$B14,Year,0),MATCH(('Installed UEC-MF'!$B14-'Installed UEC-MF'!H$4+1),Age,0)))</f>
        <v>1005.0504503995908</v>
      </c>
      <c r="I14" s="249">
        <f ca="1">IF(ISNA(INDEX('Stock Model-MF'!$C$9:$AT$53,MATCH('Installed UEC-MF'!$B14,Year,0),MATCH(('Installed UEC-MF'!$B14-'Installed UEC-MF'!I$4+1),Age,0))),0,INDEX('Stock Model-MF'!$C$9:$AT$53,MATCH('Installed UEC-MF'!$B14,Year,0),MATCH(('Installed UEC-MF'!$B14-'Installed UEC-MF'!I$4+1),Age,0)))</f>
        <v>1026.7482291225799</v>
      </c>
      <c r="J14" s="249">
        <f ca="1">IF(ISNA(INDEX('Stock Model-MF'!$C$9:$AT$53,MATCH('Installed UEC-MF'!$B14,Year,0),MATCH(('Installed UEC-MF'!$B14-'Installed UEC-MF'!J$4+1),Age,0))),0,INDEX('Stock Model-MF'!$C$9:$AT$53,MATCH('Installed UEC-MF'!$B14,Year,0),MATCH(('Installed UEC-MF'!$B14-'Installed UEC-MF'!J$4+1),Age,0)))</f>
        <v>1051.3575952969647</v>
      </c>
      <c r="K14" s="249">
        <f ca="1">IF(ISNA(INDEX('Stock Model-MF'!$C$9:$AT$53,MATCH('Installed UEC-MF'!$B14,Year,0),MATCH(('Installed UEC-MF'!$B14-'Installed UEC-MF'!K$4+1),Age,0))),0,INDEX('Stock Model-MF'!$C$9:$AT$53,MATCH('Installed UEC-MF'!$B14,Year,0),MATCH(('Installed UEC-MF'!$B14-'Installed UEC-MF'!K$4+1),Age,0)))</f>
        <v>1119.4118083882577</v>
      </c>
      <c r="L14" s="249">
        <f ca="1">IF(ISNA(INDEX('Stock Model-MF'!$C$9:$AT$53,MATCH('Installed UEC-MF'!$B14,Year,0),MATCH(('Installed UEC-MF'!$B14-'Installed UEC-MF'!L$4+1),Age,0))),0,INDEX('Stock Model-MF'!$C$9:$AT$53,MATCH('Installed UEC-MF'!$B14,Year,0),MATCH(('Installed UEC-MF'!$B14-'Installed UEC-MF'!L$4+1),Age,0)))</f>
        <v>1075.788271908847</v>
      </c>
      <c r="M14" s="249">
        <f>IF(ISNA(INDEX('Stock Model-MF'!$C$9:$AT$53,MATCH('Installed UEC-MF'!$B14,Year,0),MATCH(('Installed UEC-MF'!$B14-'Installed UEC-MF'!M$4+1),Age,0))),0,INDEX('Stock Model-MF'!$C$9:$AT$53,MATCH('Installed UEC-MF'!$B14,Year,0),MATCH(('Installed UEC-MF'!$B14-'Installed UEC-MF'!M$4+1),Age,0)))</f>
        <v>0</v>
      </c>
      <c r="N14" s="249">
        <f>IF(ISNA(INDEX('Stock Model-MF'!$C$9:$AT$53,MATCH('Installed UEC-MF'!$B14,Year,0),MATCH(('Installed UEC-MF'!$B14-'Installed UEC-MF'!N$4+1),Age,0))),0,INDEX('Stock Model-MF'!$C$9:$AT$53,MATCH('Installed UEC-MF'!$B14,Year,0),MATCH(('Installed UEC-MF'!$B14-'Installed UEC-MF'!N$4+1),Age,0)))</f>
        <v>0</v>
      </c>
      <c r="O14" s="249">
        <f>IF(ISNA(INDEX('Stock Model-MF'!$C$9:$AT$53,MATCH('Installed UEC-MF'!$B14,Year,0),MATCH(('Installed UEC-MF'!$B14-'Installed UEC-MF'!O$4+1),Age,0))),0,INDEX('Stock Model-MF'!$C$9:$AT$53,MATCH('Installed UEC-MF'!$B14,Year,0),MATCH(('Installed UEC-MF'!$B14-'Installed UEC-MF'!O$4+1),Age,0)))</f>
        <v>0</v>
      </c>
      <c r="P14" s="249">
        <f>IF(ISNA(INDEX('Stock Model-MF'!$C$9:$AT$53,MATCH('Installed UEC-MF'!$B14,Year,0),MATCH(('Installed UEC-MF'!$B14-'Installed UEC-MF'!P$4+1),Age,0))),0,INDEX('Stock Model-MF'!$C$9:$AT$53,MATCH('Installed UEC-MF'!$B14,Year,0),MATCH(('Installed UEC-MF'!$B14-'Installed UEC-MF'!P$4+1),Age,0)))</f>
        <v>0</v>
      </c>
      <c r="Q14" s="249">
        <f>IF(ISNA(INDEX('Stock Model-MF'!$C$9:$AT$53,MATCH('Installed UEC-MF'!$B14,Year,0),MATCH(('Installed UEC-MF'!$B14-'Installed UEC-MF'!Q$4+1),Age,0))),0,INDEX('Stock Model-MF'!$C$9:$AT$53,MATCH('Installed UEC-MF'!$B14,Year,0),MATCH(('Installed UEC-MF'!$B14-'Installed UEC-MF'!Q$4+1),Age,0)))</f>
        <v>0</v>
      </c>
      <c r="R14" s="249">
        <f>IF(ISNA(INDEX('Stock Model-MF'!$C$9:$AT$53,MATCH('Installed UEC-MF'!$B14,Year,0),MATCH(('Installed UEC-MF'!$B14-'Installed UEC-MF'!R$4+1),Age,0))),0,INDEX('Stock Model-MF'!$C$9:$AT$53,MATCH('Installed UEC-MF'!$B14,Year,0),MATCH(('Installed UEC-MF'!$B14-'Installed UEC-MF'!R$4+1),Age,0)))</f>
        <v>0</v>
      </c>
      <c r="S14" s="249">
        <f>IF(ISNA(INDEX('Stock Model-MF'!$C$9:$AT$53,MATCH('Installed UEC-MF'!$B14,Year,0),MATCH(('Installed UEC-MF'!$B14-'Installed UEC-MF'!S$4+1),Age,0))),0,INDEX('Stock Model-MF'!$C$9:$AT$53,MATCH('Installed UEC-MF'!$B14,Year,0),MATCH(('Installed UEC-MF'!$B14-'Installed UEC-MF'!S$4+1),Age,0)))</f>
        <v>0</v>
      </c>
      <c r="T14" s="249">
        <f>IF(ISNA(INDEX('Stock Model-MF'!$C$9:$AT$53,MATCH('Installed UEC-MF'!$B14,Year,0),MATCH(('Installed UEC-MF'!$B14-'Installed UEC-MF'!T$4+1),Age,0))),0,INDEX('Stock Model-MF'!$C$9:$AT$53,MATCH('Installed UEC-MF'!$B14,Year,0),MATCH(('Installed UEC-MF'!$B14-'Installed UEC-MF'!T$4+1),Age,0)))</f>
        <v>0</v>
      </c>
      <c r="U14" s="249">
        <f>IF(ISNA(INDEX('Stock Model-MF'!$C$9:$AT$53,MATCH('Installed UEC-MF'!$B14,Year,0),MATCH(('Installed UEC-MF'!$B14-'Installed UEC-MF'!U$4+1),Age,0))),0,INDEX('Stock Model-MF'!$C$9:$AT$53,MATCH('Installed UEC-MF'!$B14,Year,0),MATCH(('Installed UEC-MF'!$B14-'Installed UEC-MF'!U$4+1),Age,0)))</f>
        <v>0</v>
      </c>
      <c r="V14" s="249">
        <f>IF(ISNA(INDEX('Stock Model-MF'!$C$9:$AT$53,MATCH('Installed UEC-MF'!$B14,Year,0),MATCH(('Installed UEC-MF'!$B14-'Installed UEC-MF'!V$4+1),Age,0))),0,INDEX('Stock Model-MF'!$C$9:$AT$53,MATCH('Installed UEC-MF'!$B14,Year,0),MATCH(('Installed UEC-MF'!$B14-'Installed UEC-MF'!V$4+1),Age,0)))</f>
        <v>0</v>
      </c>
      <c r="W14" s="249">
        <f>IF(ISNA(INDEX('Stock Model-MF'!$C$9:$AT$53,MATCH('Installed UEC-MF'!$B14,Year,0),MATCH(('Installed UEC-MF'!$B14-'Installed UEC-MF'!W$4+1),Age,0))),0,INDEX('Stock Model-MF'!$C$9:$AT$53,MATCH('Installed UEC-MF'!$B14,Year,0),MATCH(('Installed UEC-MF'!$B14-'Installed UEC-MF'!W$4+1),Age,0)))</f>
        <v>0</v>
      </c>
      <c r="X14" s="249">
        <f>IF(ISNA(INDEX('Stock Model-MF'!$C$9:$AT$53,MATCH('Installed UEC-MF'!$B14,Year,0),MATCH(('Installed UEC-MF'!$B14-'Installed UEC-MF'!X$4+1),Age,0))),0,INDEX('Stock Model-MF'!$C$9:$AT$53,MATCH('Installed UEC-MF'!$B14,Year,0),MATCH(('Installed UEC-MF'!$B14-'Installed UEC-MF'!X$4+1),Age,0)))</f>
        <v>0</v>
      </c>
      <c r="Y14" s="249">
        <f>IF(ISNA(INDEX('Stock Model-MF'!$C$9:$AT$53,MATCH('Installed UEC-MF'!$B14,Year,0),MATCH(('Installed UEC-MF'!$B14-'Installed UEC-MF'!Y$4+1),Age,0))),0,INDEX('Stock Model-MF'!$C$9:$AT$53,MATCH('Installed UEC-MF'!$B14,Year,0),MATCH(('Installed UEC-MF'!$B14-'Installed UEC-MF'!Y$4+1),Age,0)))</f>
        <v>0</v>
      </c>
      <c r="Z14" s="249">
        <f>IF(ISNA(INDEX('Stock Model-MF'!$C$9:$AT$53,MATCH('Installed UEC-MF'!$B14,Year,0),MATCH(('Installed UEC-MF'!$B14-'Installed UEC-MF'!Z$4+1),Age,0))),0,INDEX('Stock Model-MF'!$C$9:$AT$53,MATCH('Installed UEC-MF'!$B14,Year,0),MATCH(('Installed UEC-MF'!$B14-'Installed UEC-MF'!Z$4+1),Age,0)))</f>
        <v>0</v>
      </c>
      <c r="AA14" s="249">
        <f>IF(ISNA(INDEX('Stock Model-MF'!$C$9:$AT$53,MATCH('Installed UEC-MF'!$B14,Year,0),MATCH(('Installed UEC-MF'!$B14-'Installed UEC-MF'!AA$4+1),Age,0))),0,INDEX('Stock Model-MF'!$C$9:$AT$53,MATCH('Installed UEC-MF'!$B14,Year,0),MATCH(('Installed UEC-MF'!$B14-'Installed UEC-MF'!AA$4+1),Age,0)))</f>
        <v>0</v>
      </c>
      <c r="AB14" s="249">
        <f>IF(ISNA(INDEX('Stock Model-MF'!$C$9:$AT$53,MATCH('Installed UEC-MF'!$B14,Year,0),MATCH(('Installed UEC-MF'!$B14-'Installed UEC-MF'!AB$4+1),Age,0))),0,INDEX('Stock Model-MF'!$C$9:$AT$53,MATCH('Installed UEC-MF'!$B14,Year,0),MATCH(('Installed UEC-MF'!$B14-'Installed UEC-MF'!AB$4+1),Age,0)))</f>
        <v>0</v>
      </c>
      <c r="AC14" s="249">
        <f>IF(ISNA(INDEX('Stock Model-MF'!$C$9:$AT$53,MATCH('Installed UEC-MF'!$B14,Year,0),MATCH(('Installed UEC-MF'!$B14-'Installed UEC-MF'!AC$4+1),Age,0))),0,INDEX('Stock Model-MF'!$C$9:$AT$53,MATCH('Installed UEC-MF'!$B14,Year,0),MATCH(('Installed UEC-MF'!$B14-'Installed UEC-MF'!AC$4+1),Age,0)))</f>
        <v>0</v>
      </c>
      <c r="AD14" s="249">
        <f>IF(ISNA(INDEX('Stock Model-MF'!$C$9:$AT$53,MATCH('Installed UEC-MF'!$B14,Year,0),MATCH(('Installed UEC-MF'!$B14-'Installed UEC-MF'!AD$4+1),Age,0))),0,INDEX('Stock Model-MF'!$C$9:$AT$53,MATCH('Installed UEC-MF'!$B14,Year,0),MATCH(('Installed UEC-MF'!$B14-'Installed UEC-MF'!AD$4+1),Age,0)))</f>
        <v>0</v>
      </c>
      <c r="AE14" s="249">
        <f>IF(ISNA(INDEX('Stock Model-MF'!$C$9:$AT$53,MATCH('Installed UEC-MF'!$B14,Year,0),MATCH(('Installed UEC-MF'!$B14-'Installed UEC-MF'!AE$4+1),Age,0))),0,INDEX('Stock Model-MF'!$C$9:$AT$53,MATCH('Installed UEC-MF'!$B14,Year,0),MATCH(('Installed UEC-MF'!$B14-'Installed UEC-MF'!AE$4+1),Age,0)))</f>
        <v>0</v>
      </c>
      <c r="AF14" s="249">
        <f>IF(ISNA(INDEX('Stock Model-MF'!$C$9:$AT$53,MATCH('Installed UEC-MF'!$B14,Year,0),MATCH(('Installed UEC-MF'!$B14-'Installed UEC-MF'!AF$4+1),Age,0))),0,INDEX('Stock Model-MF'!$C$9:$AT$53,MATCH('Installed UEC-MF'!$B14,Year,0),MATCH(('Installed UEC-MF'!$B14-'Installed UEC-MF'!AF$4+1),Age,0)))</f>
        <v>0</v>
      </c>
      <c r="AG14" s="249">
        <f>IF(ISNA(INDEX('Stock Model-MF'!$C$9:$AT$53,MATCH('Installed UEC-MF'!$B14,Year,0),MATCH(('Installed UEC-MF'!$B14-'Installed UEC-MF'!AG$4+1),Age,0))),0,INDEX('Stock Model-MF'!$C$9:$AT$53,MATCH('Installed UEC-MF'!$B14,Year,0),MATCH(('Installed UEC-MF'!$B14-'Installed UEC-MF'!AG$4+1),Age,0)))</f>
        <v>0</v>
      </c>
      <c r="AH14" s="249">
        <f>IF(ISNA(INDEX('Stock Model-MF'!$C$9:$AT$53,MATCH('Installed UEC-MF'!$B14,Year,0),MATCH(('Installed UEC-MF'!$B14-'Installed UEC-MF'!AH$4+1),Age,0))),0,INDEX('Stock Model-MF'!$C$9:$AT$53,MATCH('Installed UEC-MF'!$B14,Year,0),MATCH(('Installed UEC-MF'!$B14-'Installed UEC-MF'!AH$4+1),Age,0)))</f>
        <v>0</v>
      </c>
      <c r="AI14" s="249">
        <f>IF(ISNA(INDEX('Stock Model-MF'!$C$9:$AT$53,MATCH('Installed UEC-MF'!$B14,Year,0),MATCH(('Installed UEC-MF'!$B14-'Installed UEC-MF'!AI$4+1),Age,0))),0,INDEX('Stock Model-MF'!$C$9:$AT$53,MATCH('Installed UEC-MF'!$B14,Year,0),MATCH(('Installed UEC-MF'!$B14-'Installed UEC-MF'!AI$4+1),Age,0)))</f>
        <v>0</v>
      </c>
      <c r="AJ14" s="249">
        <f>IF(ISNA(INDEX('Stock Model-MF'!$C$9:$AT$53,MATCH('Installed UEC-MF'!$B14,Year,0),MATCH(('Installed UEC-MF'!$B14-'Installed UEC-MF'!AJ$4+1),Age,0))),0,INDEX('Stock Model-MF'!$C$9:$AT$53,MATCH('Installed UEC-MF'!$B14,Year,0),MATCH(('Installed UEC-MF'!$B14-'Installed UEC-MF'!AJ$4+1),Age,0)))</f>
        <v>0</v>
      </c>
      <c r="AK14" s="249">
        <f>IF(ISNA(INDEX('Stock Model-MF'!$C$9:$AT$53,MATCH('Installed UEC-MF'!$B14,Year,0),MATCH(('Installed UEC-MF'!$B14-'Installed UEC-MF'!AK$4+1),Age,0))),0,INDEX('Stock Model-MF'!$C$9:$AT$53,MATCH('Installed UEC-MF'!$B14,Year,0),MATCH(('Installed UEC-MF'!$B14-'Installed UEC-MF'!AK$4+1),Age,0)))</f>
        <v>0</v>
      </c>
      <c r="AL14" s="249">
        <f>IF(ISNA(INDEX('Stock Model-MF'!$C$9:$AT$53,MATCH('Installed UEC-MF'!$B14,Year,0),MATCH(('Installed UEC-MF'!$B14-'Installed UEC-MF'!AL$4+1),Age,0))),0,INDEX('Stock Model-MF'!$C$9:$AT$53,MATCH('Installed UEC-MF'!$B14,Year,0),MATCH(('Installed UEC-MF'!$B14-'Installed UEC-MF'!AL$4+1),Age,0)))</f>
        <v>0</v>
      </c>
      <c r="AM14" s="249">
        <f>IF(ISNA(INDEX('Stock Model-MF'!$C$9:$AT$53,MATCH('Installed UEC-MF'!$B14,Year,0),MATCH(('Installed UEC-MF'!$B14-'Installed UEC-MF'!AM$4+1),Age,0))),0,INDEX('Stock Model-MF'!$C$9:$AT$53,MATCH('Installed UEC-MF'!$B14,Year,0),MATCH(('Installed UEC-MF'!$B14-'Installed UEC-MF'!AM$4+1),Age,0)))</f>
        <v>0</v>
      </c>
      <c r="AN14" s="249">
        <f>IF(ISNA(INDEX('Stock Model-MF'!$C$9:$AT$53,MATCH('Installed UEC-MF'!$B14,Year,0),MATCH(('Installed UEC-MF'!$B14-'Installed UEC-MF'!AN$4+1),Age,0))),0,INDEX('Stock Model-MF'!$C$9:$AT$53,MATCH('Installed UEC-MF'!$B14,Year,0),MATCH(('Installed UEC-MF'!$B14-'Installed UEC-MF'!AN$4+1),Age,0)))</f>
        <v>0</v>
      </c>
      <c r="AO14" s="249">
        <f>IF(ISNA(INDEX('Stock Model-MF'!$C$9:$AT$53,MATCH('Installed UEC-MF'!$B14,Year,0),MATCH(('Installed UEC-MF'!$B14-'Installed UEC-MF'!AO$4+1),Age,0))),0,INDEX('Stock Model-MF'!$C$9:$AT$53,MATCH('Installed UEC-MF'!$B14,Year,0),MATCH(('Installed UEC-MF'!$B14-'Installed UEC-MF'!AO$4+1),Age,0)))</f>
        <v>0</v>
      </c>
      <c r="AP14" s="249">
        <f>IF(ISNA(INDEX('Stock Model-MF'!$C$9:$AT$53,MATCH('Installed UEC-MF'!$B14,Year,0),MATCH(('Installed UEC-MF'!$B14-'Installed UEC-MF'!AP$4+1),Age,0))),0,INDEX('Stock Model-MF'!$C$9:$AT$53,MATCH('Installed UEC-MF'!$B14,Year,0),MATCH(('Installed UEC-MF'!$B14-'Installed UEC-MF'!AP$4+1),Age,0)))</f>
        <v>0</v>
      </c>
      <c r="AQ14" s="249">
        <f>IF(ISNA(INDEX('Stock Model-MF'!$C$9:$AT$53,MATCH('Installed UEC-MF'!$B14,Year,0),MATCH(('Installed UEC-MF'!$B14-'Installed UEC-MF'!AQ$4+1),Age,0))),0,INDEX('Stock Model-MF'!$C$9:$AT$53,MATCH('Installed UEC-MF'!$B14,Year,0),MATCH(('Installed UEC-MF'!$B14-'Installed UEC-MF'!AQ$4+1),Age,0)))</f>
        <v>0</v>
      </c>
      <c r="AR14" s="249">
        <f>IF(ISNA(INDEX('Stock Model-MF'!$C$9:$AT$53,MATCH('Installed UEC-MF'!$B14,Year,0),MATCH(('Installed UEC-MF'!$B14-'Installed UEC-MF'!AR$4+1),Age,0))),0,INDEX('Stock Model-MF'!$C$9:$AT$53,MATCH('Installed UEC-MF'!$B14,Year,0),MATCH(('Installed UEC-MF'!$B14-'Installed UEC-MF'!AR$4+1),Age,0)))</f>
        <v>0</v>
      </c>
      <c r="AS14" s="249">
        <f>IF(ISNA(INDEX('Stock Model-MF'!$C$9:$AT$53,MATCH('Installed UEC-MF'!$B14,Year,0),MATCH(('Installed UEC-MF'!$B14-'Installed UEC-MF'!AS$4+1),Age,0))),0,INDEX('Stock Model-MF'!$C$9:$AT$53,MATCH('Installed UEC-MF'!$B14,Year,0),MATCH(('Installed UEC-MF'!$B14-'Installed UEC-MF'!AS$4+1),Age,0)))</f>
        <v>0</v>
      </c>
      <c r="AT14" s="249">
        <f>IF(ISNA(INDEX('Stock Model-MF'!$C$9:$AT$53,MATCH('Installed UEC-MF'!$B14,Year,0),MATCH(('Installed UEC-MF'!$B14-'Installed UEC-MF'!AT$4+1),Age,0))),0,INDEX('Stock Model-MF'!$C$9:$AT$53,MATCH('Installed UEC-MF'!$B14,Year,0),MATCH(('Installed UEC-MF'!$B14-'Installed UEC-MF'!AT$4+1),Age,0)))</f>
        <v>0</v>
      </c>
      <c r="AU14" s="249">
        <f>IF(ISNA(INDEX('Stock Model-MF'!$C$9:$AT$53,MATCH('Installed UEC-MF'!$B14,Year,0),MATCH(('Installed UEC-MF'!$B14-'Installed UEC-MF'!AU$4+1),Age,0))),0,INDEX('Stock Model-MF'!$C$9:$AT$53,MATCH('Installed UEC-MF'!$B14,Year,0),MATCH(('Installed UEC-MF'!$B14-'Installed UEC-MF'!AU$4+1),Age,0)))</f>
        <v>0</v>
      </c>
      <c r="AV14" s="249">
        <f t="shared" ca="1" si="2"/>
        <v>9836.4474297539</v>
      </c>
      <c r="AW14" s="250" t="str">
        <f ca="1">IF(AV14=SUM('Stock Model-MF'!C18:AT18),"OK","Error")</f>
        <v>Error</v>
      </c>
    </row>
    <row r="15" spans="1:49">
      <c r="A15" s="247"/>
      <c r="B15" s="246">
        <f>'Stock Model-SF'!B19</f>
        <v>2000</v>
      </c>
      <c r="C15" s="249">
        <f ca="1">IF(ISNA(INDEX('Stock Model-MF'!$C$9:$AT$53,MATCH('Installed UEC-MF'!$B15,Year,0),MATCH(('Installed UEC-MF'!$B15-'Installed UEC-MF'!C$4+1),Age,0))),0,INDEX('Stock Model-MF'!$C$9:$AT$53,MATCH('Installed UEC-MF'!$B15,Year,0),MATCH(('Installed UEC-MF'!$B15-'Installed UEC-MF'!C$4+1),Age,0)))</f>
        <v>1044.2724905493001</v>
      </c>
      <c r="D15" s="249">
        <f ca="1">IF(ISNA(INDEX('Stock Model-MF'!$C$9:$AT$53,MATCH('Installed UEC-MF'!$B15,Year,0),MATCH(('Installed UEC-MF'!$B15-'Installed UEC-MF'!D$4+1),Age,0))),0,INDEX('Stock Model-MF'!$C$9:$AT$53,MATCH('Installed UEC-MF'!$B15,Year,0),MATCH(('Installed UEC-MF'!$B15-'Installed UEC-MF'!D$4+1),Age,0)))</f>
        <v>823.21430789503358</v>
      </c>
      <c r="E15" s="249">
        <f ca="1">IF(ISNA(INDEX('Stock Model-MF'!$C$9:$AT$53,MATCH('Installed UEC-MF'!$B15,Year,0),MATCH(('Installed UEC-MF'!$B15-'Installed UEC-MF'!E$4+1),Age,0))),0,INDEX('Stock Model-MF'!$C$9:$AT$53,MATCH('Installed UEC-MF'!$B15,Year,0),MATCH(('Installed UEC-MF'!$B15-'Installed UEC-MF'!E$4+1),Age,0)))</f>
        <v>840.21400730758523</v>
      </c>
      <c r="F15" s="249">
        <f ca="1">IF(ISNA(INDEX('Stock Model-MF'!$C$9:$AT$53,MATCH('Installed UEC-MF'!$B15,Year,0),MATCH(('Installed UEC-MF'!$B15-'Installed UEC-MF'!F$4+1),Age,0))),0,INDEX('Stock Model-MF'!$C$9:$AT$53,MATCH('Installed UEC-MF'!$B15,Year,0),MATCH(('Installed UEC-MF'!$B15-'Installed UEC-MF'!F$4+1),Age,0)))</f>
        <v>890.20417880501225</v>
      </c>
      <c r="G15" s="249">
        <f ca="1">IF(ISNA(INDEX('Stock Model-MF'!$C$9:$AT$53,MATCH('Installed UEC-MF'!$B15,Year,0),MATCH(('Installed UEC-MF'!$B15-'Installed UEC-MF'!G$4+1),Age,0))),0,INDEX('Stock Model-MF'!$C$9:$AT$53,MATCH('Installed UEC-MF'!$B15,Year,0),MATCH(('Installed UEC-MF'!$B15-'Installed UEC-MF'!G$4+1),Age,0)))</f>
        <v>960.18609008072804</v>
      </c>
      <c r="H15" s="249">
        <f ca="1">IF(ISNA(INDEX('Stock Model-MF'!$C$9:$AT$53,MATCH('Installed UEC-MF'!$B15,Year,0),MATCH(('Installed UEC-MF'!$B15-'Installed UEC-MF'!H$4+1),Age,0))),0,INDEX('Stock Model-MF'!$C$9:$AT$53,MATCH('Installed UEC-MF'!$B15,Year,0),MATCH(('Installed UEC-MF'!$B15-'Installed UEC-MF'!H$4+1),Age,0)))</f>
        <v>1005.0504503995908</v>
      </c>
      <c r="I15" s="249">
        <f ca="1">IF(ISNA(INDEX('Stock Model-MF'!$C$9:$AT$53,MATCH('Installed UEC-MF'!$B15,Year,0),MATCH(('Installed UEC-MF'!$B15-'Installed UEC-MF'!I$4+1),Age,0))),0,INDEX('Stock Model-MF'!$C$9:$AT$53,MATCH('Installed UEC-MF'!$B15,Year,0),MATCH(('Installed UEC-MF'!$B15-'Installed UEC-MF'!I$4+1),Age,0)))</f>
        <v>1026.7482291225799</v>
      </c>
      <c r="J15" s="249">
        <f ca="1">IF(ISNA(INDEX('Stock Model-MF'!$C$9:$AT$53,MATCH('Installed UEC-MF'!$B15,Year,0),MATCH(('Installed UEC-MF'!$B15-'Installed UEC-MF'!J$4+1),Age,0))),0,INDEX('Stock Model-MF'!$C$9:$AT$53,MATCH('Installed UEC-MF'!$B15,Year,0),MATCH(('Installed UEC-MF'!$B15-'Installed UEC-MF'!J$4+1),Age,0)))</f>
        <v>1051.3575952969647</v>
      </c>
      <c r="K15" s="249">
        <f ca="1">IF(ISNA(INDEX('Stock Model-MF'!$C$9:$AT$53,MATCH('Installed UEC-MF'!$B15,Year,0),MATCH(('Installed UEC-MF'!$B15-'Installed UEC-MF'!K$4+1),Age,0))),0,INDEX('Stock Model-MF'!$C$9:$AT$53,MATCH('Installed UEC-MF'!$B15,Year,0),MATCH(('Installed UEC-MF'!$B15-'Installed UEC-MF'!K$4+1),Age,0)))</f>
        <v>1119.4118083882577</v>
      </c>
      <c r="L15" s="249">
        <f ca="1">IF(ISNA(INDEX('Stock Model-MF'!$C$9:$AT$53,MATCH('Installed UEC-MF'!$B15,Year,0),MATCH(('Installed UEC-MF'!$B15-'Installed UEC-MF'!L$4+1),Age,0))),0,INDEX('Stock Model-MF'!$C$9:$AT$53,MATCH('Installed UEC-MF'!$B15,Year,0),MATCH(('Installed UEC-MF'!$B15-'Installed UEC-MF'!L$4+1),Age,0)))</f>
        <v>1075.788271908847</v>
      </c>
      <c r="M15" s="249">
        <f ca="1">IF(ISNA(INDEX('Stock Model-MF'!$C$9:$AT$53,MATCH('Installed UEC-MF'!$B15,Year,0),MATCH(('Installed UEC-MF'!$B15-'Installed UEC-MF'!M$4+1),Age,0))),0,INDEX('Stock Model-MF'!$C$9:$AT$53,MATCH('Installed UEC-MF'!$B15,Year,0),MATCH(('Installed UEC-MF'!$B15-'Installed UEC-MF'!M$4+1),Age,0)))</f>
        <v>1032.7112477283285</v>
      </c>
      <c r="N15" s="249">
        <f>IF(ISNA(INDEX('Stock Model-MF'!$C$9:$AT$53,MATCH('Installed UEC-MF'!$B15,Year,0),MATCH(('Installed UEC-MF'!$B15-'Installed UEC-MF'!N$4+1),Age,0))),0,INDEX('Stock Model-MF'!$C$9:$AT$53,MATCH('Installed UEC-MF'!$B15,Year,0),MATCH(('Installed UEC-MF'!$B15-'Installed UEC-MF'!N$4+1),Age,0)))</f>
        <v>0</v>
      </c>
      <c r="O15" s="249">
        <f>IF(ISNA(INDEX('Stock Model-MF'!$C$9:$AT$53,MATCH('Installed UEC-MF'!$B15,Year,0),MATCH(('Installed UEC-MF'!$B15-'Installed UEC-MF'!O$4+1),Age,0))),0,INDEX('Stock Model-MF'!$C$9:$AT$53,MATCH('Installed UEC-MF'!$B15,Year,0),MATCH(('Installed UEC-MF'!$B15-'Installed UEC-MF'!O$4+1),Age,0)))</f>
        <v>0</v>
      </c>
      <c r="P15" s="249">
        <f>IF(ISNA(INDEX('Stock Model-MF'!$C$9:$AT$53,MATCH('Installed UEC-MF'!$B15,Year,0),MATCH(('Installed UEC-MF'!$B15-'Installed UEC-MF'!P$4+1),Age,0))),0,INDEX('Stock Model-MF'!$C$9:$AT$53,MATCH('Installed UEC-MF'!$B15,Year,0),MATCH(('Installed UEC-MF'!$B15-'Installed UEC-MF'!P$4+1),Age,0)))</f>
        <v>0</v>
      </c>
      <c r="Q15" s="249">
        <f>IF(ISNA(INDEX('Stock Model-MF'!$C$9:$AT$53,MATCH('Installed UEC-MF'!$B15,Year,0),MATCH(('Installed UEC-MF'!$B15-'Installed UEC-MF'!Q$4+1),Age,0))),0,INDEX('Stock Model-MF'!$C$9:$AT$53,MATCH('Installed UEC-MF'!$B15,Year,0),MATCH(('Installed UEC-MF'!$B15-'Installed UEC-MF'!Q$4+1),Age,0)))</f>
        <v>0</v>
      </c>
      <c r="R15" s="249">
        <f>IF(ISNA(INDEX('Stock Model-MF'!$C$9:$AT$53,MATCH('Installed UEC-MF'!$B15,Year,0),MATCH(('Installed UEC-MF'!$B15-'Installed UEC-MF'!R$4+1),Age,0))),0,INDEX('Stock Model-MF'!$C$9:$AT$53,MATCH('Installed UEC-MF'!$B15,Year,0),MATCH(('Installed UEC-MF'!$B15-'Installed UEC-MF'!R$4+1),Age,0)))</f>
        <v>0</v>
      </c>
      <c r="S15" s="249">
        <f>IF(ISNA(INDEX('Stock Model-MF'!$C$9:$AT$53,MATCH('Installed UEC-MF'!$B15,Year,0),MATCH(('Installed UEC-MF'!$B15-'Installed UEC-MF'!S$4+1),Age,0))),0,INDEX('Stock Model-MF'!$C$9:$AT$53,MATCH('Installed UEC-MF'!$B15,Year,0),MATCH(('Installed UEC-MF'!$B15-'Installed UEC-MF'!S$4+1),Age,0)))</f>
        <v>0</v>
      </c>
      <c r="T15" s="249">
        <f>IF(ISNA(INDEX('Stock Model-MF'!$C$9:$AT$53,MATCH('Installed UEC-MF'!$B15,Year,0),MATCH(('Installed UEC-MF'!$B15-'Installed UEC-MF'!T$4+1),Age,0))),0,INDEX('Stock Model-MF'!$C$9:$AT$53,MATCH('Installed UEC-MF'!$B15,Year,0),MATCH(('Installed UEC-MF'!$B15-'Installed UEC-MF'!T$4+1),Age,0)))</f>
        <v>0</v>
      </c>
      <c r="U15" s="249">
        <f>IF(ISNA(INDEX('Stock Model-MF'!$C$9:$AT$53,MATCH('Installed UEC-MF'!$B15,Year,0),MATCH(('Installed UEC-MF'!$B15-'Installed UEC-MF'!U$4+1),Age,0))),0,INDEX('Stock Model-MF'!$C$9:$AT$53,MATCH('Installed UEC-MF'!$B15,Year,0),MATCH(('Installed UEC-MF'!$B15-'Installed UEC-MF'!U$4+1),Age,0)))</f>
        <v>0</v>
      </c>
      <c r="V15" s="249">
        <f>IF(ISNA(INDEX('Stock Model-MF'!$C$9:$AT$53,MATCH('Installed UEC-MF'!$B15,Year,0),MATCH(('Installed UEC-MF'!$B15-'Installed UEC-MF'!V$4+1),Age,0))),0,INDEX('Stock Model-MF'!$C$9:$AT$53,MATCH('Installed UEC-MF'!$B15,Year,0),MATCH(('Installed UEC-MF'!$B15-'Installed UEC-MF'!V$4+1),Age,0)))</f>
        <v>0</v>
      </c>
      <c r="W15" s="249">
        <f>IF(ISNA(INDEX('Stock Model-MF'!$C$9:$AT$53,MATCH('Installed UEC-MF'!$B15,Year,0),MATCH(('Installed UEC-MF'!$B15-'Installed UEC-MF'!W$4+1),Age,0))),0,INDEX('Stock Model-MF'!$C$9:$AT$53,MATCH('Installed UEC-MF'!$B15,Year,0),MATCH(('Installed UEC-MF'!$B15-'Installed UEC-MF'!W$4+1),Age,0)))</f>
        <v>0</v>
      </c>
      <c r="X15" s="249">
        <f>IF(ISNA(INDEX('Stock Model-MF'!$C$9:$AT$53,MATCH('Installed UEC-MF'!$B15,Year,0),MATCH(('Installed UEC-MF'!$B15-'Installed UEC-MF'!X$4+1),Age,0))),0,INDEX('Stock Model-MF'!$C$9:$AT$53,MATCH('Installed UEC-MF'!$B15,Year,0),MATCH(('Installed UEC-MF'!$B15-'Installed UEC-MF'!X$4+1),Age,0)))</f>
        <v>0</v>
      </c>
      <c r="Y15" s="249">
        <f>IF(ISNA(INDEX('Stock Model-MF'!$C$9:$AT$53,MATCH('Installed UEC-MF'!$B15,Year,0),MATCH(('Installed UEC-MF'!$B15-'Installed UEC-MF'!Y$4+1),Age,0))),0,INDEX('Stock Model-MF'!$C$9:$AT$53,MATCH('Installed UEC-MF'!$B15,Year,0),MATCH(('Installed UEC-MF'!$B15-'Installed UEC-MF'!Y$4+1),Age,0)))</f>
        <v>0</v>
      </c>
      <c r="Z15" s="249">
        <f>IF(ISNA(INDEX('Stock Model-MF'!$C$9:$AT$53,MATCH('Installed UEC-MF'!$B15,Year,0),MATCH(('Installed UEC-MF'!$B15-'Installed UEC-MF'!Z$4+1),Age,0))),0,INDEX('Stock Model-MF'!$C$9:$AT$53,MATCH('Installed UEC-MF'!$B15,Year,0),MATCH(('Installed UEC-MF'!$B15-'Installed UEC-MF'!Z$4+1),Age,0)))</f>
        <v>0</v>
      </c>
      <c r="AA15" s="249">
        <f>IF(ISNA(INDEX('Stock Model-MF'!$C$9:$AT$53,MATCH('Installed UEC-MF'!$B15,Year,0),MATCH(('Installed UEC-MF'!$B15-'Installed UEC-MF'!AA$4+1),Age,0))),0,INDEX('Stock Model-MF'!$C$9:$AT$53,MATCH('Installed UEC-MF'!$B15,Year,0),MATCH(('Installed UEC-MF'!$B15-'Installed UEC-MF'!AA$4+1),Age,0)))</f>
        <v>0</v>
      </c>
      <c r="AB15" s="249">
        <f>IF(ISNA(INDEX('Stock Model-MF'!$C$9:$AT$53,MATCH('Installed UEC-MF'!$B15,Year,0),MATCH(('Installed UEC-MF'!$B15-'Installed UEC-MF'!AB$4+1),Age,0))),0,INDEX('Stock Model-MF'!$C$9:$AT$53,MATCH('Installed UEC-MF'!$B15,Year,0),MATCH(('Installed UEC-MF'!$B15-'Installed UEC-MF'!AB$4+1),Age,0)))</f>
        <v>0</v>
      </c>
      <c r="AC15" s="249">
        <f>IF(ISNA(INDEX('Stock Model-MF'!$C$9:$AT$53,MATCH('Installed UEC-MF'!$B15,Year,0),MATCH(('Installed UEC-MF'!$B15-'Installed UEC-MF'!AC$4+1),Age,0))),0,INDEX('Stock Model-MF'!$C$9:$AT$53,MATCH('Installed UEC-MF'!$B15,Year,0),MATCH(('Installed UEC-MF'!$B15-'Installed UEC-MF'!AC$4+1),Age,0)))</f>
        <v>0</v>
      </c>
      <c r="AD15" s="249">
        <f>IF(ISNA(INDEX('Stock Model-MF'!$C$9:$AT$53,MATCH('Installed UEC-MF'!$B15,Year,0),MATCH(('Installed UEC-MF'!$B15-'Installed UEC-MF'!AD$4+1),Age,0))),0,INDEX('Stock Model-MF'!$C$9:$AT$53,MATCH('Installed UEC-MF'!$B15,Year,0),MATCH(('Installed UEC-MF'!$B15-'Installed UEC-MF'!AD$4+1),Age,0)))</f>
        <v>0</v>
      </c>
      <c r="AE15" s="249">
        <f>IF(ISNA(INDEX('Stock Model-MF'!$C$9:$AT$53,MATCH('Installed UEC-MF'!$B15,Year,0),MATCH(('Installed UEC-MF'!$B15-'Installed UEC-MF'!AE$4+1),Age,0))),0,INDEX('Stock Model-MF'!$C$9:$AT$53,MATCH('Installed UEC-MF'!$B15,Year,0),MATCH(('Installed UEC-MF'!$B15-'Installed UEC-MF'!AE$4+1),Age,0)))</f>
        <v>0</v>
      </c>
      <c r="AF15" s="249">
        <f>IF(ISNA(INDEX('Stock Model-MF'!$C$9:$AT$53,MATCH('Installed UEC-MF'!$B15,Year,0),MATCH(('Installed UEC-MF'!$B15-'Installed UEC-MF'!AF$4+1),Age,0))),0,INDEX('Stock Model-MF'!$C$9:$AT$53,MATCH('Installed UEC-MF'!$B15,Year,0),MATCH(('Installed UEC-MF'!$B15-'Installed UEC-MF'!AF$4+1),Age,0)))</f>
        <v>0</v>
      </c>
      <c r="AG15" s="249">
        <f>IF(ISNA(INDEX('Stock Model-MF'!$C$9:$AT$53,MATCH('Installed UEC-MF'!$B15,Year,0),MATCH(('Installed UEC-MF'!$B15-'Installed UEC-MF'!AG$4+1),Age,0))),0,INDEX('Stock Model-MF'!$C$9:$AT$53,MATCH('Installed UEC-MF'!$B15,Year,0),MATCH(('Installed UEC-MF'!$B15-'Installed UEC-MF'!AG$4+1),Age,0)))</f>
        <v>0</v>
      </c>
      <c r="AH15" s="249">
        <f>IF(ISNA(INDEX('Stock Model-MF'!$C$9:$AT$53,MATCH('Installed UEC-MF'!$B15,Year,0),MATCH(('Installed UEC-MF'!$B15-'Installed UEC-MF'!AH$4+1),Age,0))),0,INDEX('Stock Model-MF'!$C$9:$AT$53,MATCH('Installed UEC-MF'!$B15,Year,0),MATCH(('Installed UEC-MF'!$B15-'Installed UEC-MF'!AH$4+1),Age,0)))</f>
        <v>0</v>
      </c>
      <c r="AI15" s="249">
        <f>IF(ISNA(INDEX('Stock Model-MF'!$C$9:$AT$53,MATCH('Installed UEC-MF'!$B15,Year,0),MATCH(('Installed UEC-MF'!$B15-'Installed UEC-MF'!AI$4+1),Age,0))),0,INDEX('Stock Model-MF'!$C$9:$AT$53,MATCH('Installed UEC-MF'!$B15,Year,0),MATCH(('Installed UEC-MF'!$B15-'Installed UEC-MF'!AI$4+1),Age,0)))</f>
        <v>0</v>
      </c>
      <c r="AJ15" s="249">
        <f>IF(ISNA(INDEX('Stock Model-MF'!$C$9:$AT$53,MATCH('Installed UEC-MF'!$B15,Year,0),MATCH(('Installed UEC-MF'!$B15-'Installed UEC-MF'!AJ$4+1),Age,0))),0,INDEX('Stock Model-MF'!$C$9:$AT$53,MATCH('Installed UEC-MF'!$B15,Year,0),MATCH(('Installed UEC-MF'!$B15-'Installed UEC-MF'!AJ$4+1),Age,0)))</f>
        <v>0</v>
      </c>
      <c r="AK15" s="249">
        <f>IF(ISNA(INDEX('Stock Model-MF'!$C$9:$AT$53,MATCH('Installed UEC-MF'!$B15,Year,0),MATCH(('Installed UEC-MF'!$B15-'Installed UEC-MF'!AK$4+1),Age,0))),0,INDEX('Stock Model-MF'!$C$9:$AT$53,MATCH('Installed UEC-MF'!$B15,Year,0),MATCH(('Installed UEC-MF'!$B15-'Installed UEC-MF'!AK$4+1),Age,0)))</f>
        <v>0</v>
      </c>
      <c r="AL15" s="249">
        <f>IF(ISNA(INDEX('Stock Model-MF'!$C$9:$AT$53,MATCH('Installed UEC-MF'!$B15,Year,0),MATCH(('Installed UEC-MF'!$B15-'Installed UEC-MF'!AL$4+1),Age,0))),0,INDEX('Stock Model-MF'!$C$9:$AT$53,MATCH('Installed UEC-MF'!$B15,Year,0),MATCH(('Installed UEC-MF'!$B15-'Installed UEC-MF'!AL$4+1),Age,0)))</f>
        <v>0</v>
      </c>
      <c r="AM15" s="249">
        <f>IF(ISNA(INDEX('Stock Model-MF'!$C$9:$AT$53,MATCH('Installed UEC-MF'!$B15,Year,0),MATCH(('Installed UEC-MF'!$B15-'Installed UEC-MF'!AM$4+1),Age,0))),0,INDEX('Stock Model-MF'!$C$9:$AT$53,MATCH('Installed UEC-MF'!$B15,Year,0),MATCH(('Installed UEC-MF'!$B15-'Installed UEC-MF'!AM$4+1),Age,0)))</f>
        <v>0</v>
      </c>
      <c r="AN15" s="249">
        <f>IF(ISNA(INDEX('Stock Model-MF'!$C$9:$AT$53,MATCH('Installed UEC-MF'!$B15,Year,0),MATCH(('Installed UEC-MF'!$B15-'Installed UEC-MF'!AN$4+1),Age,0))),0,INDEX('Stock Model-MF'!$C$9:$AT$53,MATCH('Installed UEC-MF'!$B15,Year,0),MATCH(('Installed UEC-MF'!$B15-'Installed UEC-MF'!AN$4+1),Age,0)))</f>
        <v>0</v>
      </c>
      <c r="AO15" s="249">
        <f>IF(ISNA(INDEX('Stock Model-MF'!$C$9:$AT$53,MATCH('Installed UEC-MF'!$B15,Year,0),MATCH(('Installed UEC-MF'!$B15-'Installed UEC-MF'!AO$4+1),Age,0))),0,INDEX('Stock Model-MF'!$C$9:$AT$53,MATCH('Installed UEC-MF'!$B15,Year,0),MATCH(('Installed UEC-MF'!$B15-'Installed UEC-MF'!AO$4+1),Age,0)))</f>
        <v>0</v>
      </c>
      <c r="AP15" s="249">
        <f>IF(ISNA(INDEX('Stock Model-MF'!$C$9:$AT$53,MATCH('Installed UEC-MF'!$B15,Year,0),MATCH(('Installed UEC-MF'!$B15-'Installed UEC-MF'!AP$4+1),Age,0))),0,INDEX('Stock Model-MF'!$C$9:$AT$53,MATCH('Installed UEC-MF'!$B15,Year,0),MATCH(('Installed UEC-MF'!$B15-'Installed UEC-MF'!AP$4+1),Age,0)))</f>
        <v>0</v>
      </c>
      <c r="AQ15" s="249">
        <f>IF(ISNA(INDEX('Stock Model-MF'!$C$9:$AT$53,MATCH('Installed UEC-MF'!$B15,Year,0),MATCH(('Installed UEC-MF'!$B15-'Installed UEC-MF'!AQ$4+1),Age,0))),0,INDEX('Stock Model-MF'!$C$9:$AT$53,MATCH('Installed UEC-MF'!$B15,Year,0),MATCH(('Installed UEC-MF'!$B15-'Installed UEC-MF'!AQ$4+1),Age,0)))</f>
        <v>0</v>
      </c>
      <c r="AR15" s="249">
        <f>IF(ISNA(INDEX('Stock Model-MF'!$C$9:$AT$53,MATCH('Installed UEC-MF'!$B15,Year,0),MATCH(('Installed UEC-MF'!$B15-'Installed UEC-MF'!AR$4+1),Age,0))),0,INDEX('Stock Model-MF'!$C$9:$AT$53,MATCH('Installed UEC-MF'!$B15,Year,0),MATCH(('Installed UEC-MF'!$B15-'Installed UEC-MF'!AR$4+1),Age,0)))</f>
        <v>0</v>
      </c>
      <c r="AS15" s="249">
        <f>IF(ISNA(INDEX('Stock Model-MF'!$C$9:$AT$53,MATCH('Installed UEC-MF'!$B15,Year,0),MATCH(('Installed UEC-MF'!$B15-'Installed UEC-MF'!AS$4+1),Age,0))),0,INDEX('Stock Model-MF'!$C$9:$AT$53,MATCH('Installed UEC-MF'!$B15,Year,0),MATCH(('Installed UEC-MF'!$B15-'Installed UEC-MF'!AS$4+1),Age,0)))</f>
        <v>0</v>
      </c>
      <c r="AT15" s="249">
        <f>IF(ISNA(INDEX('Stock Model-MF'!$C$9:$AT$53,MATCH('Installed UEC-MF'!$B15,Year,0),MATCH(('Installed UEC-MF'!$B15-'Installed UEC-MF'!AT$4+1),Age,0))),0,INDEX('Stock Model-MF'!$C$9:$AT$53,MATCH('Installed UEC-MF'!$B15,Year,0),MATCH(('Installed UEC-MF'!$B15-'Installed UEC-MF'!AT$4+1),Age,0)))</f>
        <v>0</v>
      </c>
      <c r="AU15" s="249">
        <f>IF(ISNA(INDEX('Stock Model-MF'!$C$9:$AT$53,MATCH('Installed UEC-MF'!$B15,Year,0),MATCH(('Installed UEC-MF'!$B15-'Installed UEC-MF'!AU$4+1),Age,0))),0,INDEX('Stock Model-MF'!$C$9:$AT$53,MATCH('Installed UEC-MF'!$B15,Year,0),MATCH(('Installed UEC-MF'!$B15-'Installed UEC-MF'!AU$4+1),Age,0)))</f>
        <v>0</v>
      </c>
      <c r="AV15" s="249">
        <f t="shared" ca="1" si="2"/>
        <v>10869.158677482228</v>
      </c>
      <c r="AW15" s="250" t="str">
        <f ca="1">IF(AV15=SUM('Stock Model-MF'!C19:AT19),"OK","Error")</f>
        <v>Error</v>
      </c>
    </row>
    <row r="16" spans="1:49">
      <c r="A16" s="247"/>
      <c r="B16" s="246">
        <f>'Stock Model-SF'!B20</f>
        <v>2001</v>
      </c>
      <c r="C16" s="249">
        <f ca="1">IF(ISNA(INDEX('Stock Model-MF'!$C$9:$AT$53,MATCH('Installed UEC-MF'!$B16,Year,0),MATCH(('Installed UEC-MF'!$B16-'Installed UEC-MF'!C$4+1),Age,0))),0,INDEX('Stock Model-MF'!$C$9:$AT$53,MATCH('Installed UEC-MF'!$B16,Year,0),MATCH(('Installed UEC-MF'!$B16-'Installed UEC-MF'!C$4+1),Age,0)))</f>
        <v>1044.2724905493001</v>
      </c>
      <c r="D16" s="249">
        <f ca="1">IF(ISNA(INDEX('Stock Model-MF'!$C$9:$AT$53,MATCH('Installed UEC-MF'!$B16,Year,0),MATCH(('Installed UEC-MF'!$B16-'Installed UEC-MF'!D$4+1),Age,0))),0,INDEX('Stock Model-MF'!$C$9:$AT$53,MATCH('Installed UEC-MF'!$B16,Year,0),MATCH(('Installed UEC-MF'!$B16-'Installed UEC-MF'!D$4+1),Age,0)))</f>
        <v>823.21430789503358</v>
      </c>
      <c r="E16" s="249">
        <f ca="1">IF(ISNA(INDEX('Stock Model-MF'!$C$9:$AT$53,MATCH('Installed UEC-MF'!$B16,Year,0),MATCH(('Installed UEC-MF'!$B16-'Installed UEC-MF'!E$4+1),Age,0))),0,INDEX('Stock Model-MF'!$C$9:$AT$53,MATCH('Installed UEC-MF'!$B16,Year,0),MATCH(('Installed UEC-MF'!$B16-'Installed UEC-MF'!E$4+1),Age,0)))</f>
        <v>840.21400730758523</v>
      </c>
      <c r="F16" s="249">
        <f ca="1">IF(ISNA(INDEX('Stock Model-MF'!$C$9:$AT$53,MATCH('Installed UEC-MF'!$B16,Year,0),MATCH(('Installed UEC-MF'!$B16-'Installed UEC-MF'!F$4+1),Age,0))),0,INDEX('Stock Model-MF'!$C$9:$AT$53,MATCH('Installed UEC-MF'!$B16,Year,0),MATCH(('Installed UEC-MF'!$B16-'Installed UEC-MF'!F$4+1),Age,0)))</f>
        <v>890.20417880501225</v>
      </c>
      <c r="G16" s="249">
        <f ca="1">IF(ISNA(INDEX('Stock Model-MF'!$C$9:$AT$53,MATCH('Installed UEC-MF'!$B16,Year,0),MATCH(('Installed UEC-MF'!$B16-'Installed UEC-MF'!G$4+1),Age,0))),0,INDEX('Stock Model-MF'!$C$9:$AT$53,MATCH('Installed UEC-MF'!$B16,Year,0),MATCH(('Installed UEC-MF'!$B16-'Installed UEC-MF'!G$4+1),Age,0)))</f>
        <v>960.18609008072804</v>
      </c>
      <c r="H16" s="249">
        <f ca="1">IF(ISNA(INDEX('Stock Model-MF'!$C$9:$AT$53,MATCH('Installed UEC-MF'!$B16,Year,0),MATCH(('Installed UEC-MF'!$B16-'Installed UEC-MF'!H$4+1),Age,0))),0,INDEX('Stock Model-MF'!$C$9:$AT$53,MATCH('Installed UEC-MF'!$B16,Year,0),MATCH(('Installed UEC-MF'!$B16-'Installed UEC-MF'!H$4+1),Age,0)))</f>
        <v>1005.0504503995908</v>
      </c>
      <c r="I16" s="249">
        <f ca="1">IF(ISNA(INDEX('Stock Model-MF'!$C$9:$AT$53,MATCH('Installed UEC-MF'!$B16,Year,0),MATCH(('Installed UEC-MF'!$B16-'Installed UEC-MF'!I$4+1),Age,0))),0,INDEX('Stock Model-MF'!$C$9:$AT$53,MATCH('Installed UEC-MF'!$B16,Year,0),MATCH(('Installed UEC-MF'!$B16-'Installed UEC-MF'!I$4+1),Age,0)))</f>
        <v>1026.7482291225799</v>
      </c>
      <c r="J16" s="249">
        <f ca="1">IF(ISNA(INDEX('Stock Model-MF'!$C$9:$AT$53,MATCH('Installed UEC-MF'!$B16,Year,0),MATCH(('Installed UEC-MF'!$B16-'Installed UEC-MF'!J$4+1),Age,0))),0,INDEX('Stock Model-MF'!$C$9:$AT$53,MATCH('Installed UEC-MF'!$B16,Year,0),MATCH(('Installed UEC-MF'!$B16-'Installed UEC-MF'!J$4+1),Age,0)))</f>
        <v>1051.3575952969647</v>
      </c>
      <c r="K16" s="249">
        <f ca="1">IF(ISNA(INDEX('Stock Model-MF'!$C$9:$AT$53,MATCH('Installed UEC-MF'!$B16,Year,0),MATCH(('Installed UEC-MF'!$B16-'Installed UEC-MF'!K$4+1),Age,0))),0,INDEX('Stock Model-MF'!$C$9:$AT$53,MATCH('Installed UEC-MF'!$B16,Year,0),MATCH(('Installed UEC-MF'!$B16-'Installed UEC-MF'!K$4+1),Age,0)))</f>
        <v>1119.4118083882577</v>
      </c>
      <c r="L16" s="249">
        <f ca="1">IF(ISNA(INDEX('Stock Model-MF'!$C$9:$AT$53,MATCH('Installed UEC-MF'!$B16,Year,0),MATCH(('Installed UEC-MF'!$B16-'Installed UEC-MF'!L$4+1),Age,0))),0,INDEX('Stock Model-MF'!$C$9:$AT$53,MATCH('Installed UEC-MF'!$B16,Year,0),MATCH(('Installed UEC-MF'!$B16-'Installed UEC-MF'!L$4+1),Age,0)))</f>
        <v>1075.788271908847</v>
      </c>
      <c r="M16" s="249">
        <f ca="1">IF(ISNA(INDEX('Stock Model-MF'!$C$9:$AT$53,MATCH('Installed UEC-MF'!$B16,Year,0),MATCH(('Installed UEC-MF'!$B16-'Installed UEC-MF'!M$4+1),Age,0))),0,INDEX('Stock Model-MF'!$C$9:$AT$53,MATCH('Installed UEC-MF'!$B16,Year,0),MATCH(('Installed UEC-MF'!$B16-'Installed UEC-MF'!M$4+1),Age,0)))</f>
        <v>1032.7112477283285</v>
      </c>
      <c r="N16" s="249">
        <f ca="1">IF(ISNA(INDEX('Stock Model-MF'!$C$9:$AT$53,MATCH('Installed UEC-MF'!$B16,Year,0),MATCH(('Installed UEC-MF'!$B16-'Installed UEC-MF'!N$4+1),Age,0))),0,INDEX('Stock Model-MF'!$C$9:$AT$53,MATCH('Installed UEC-MF'!$B16,Year,0),MATCH(('Installed UEC-MF'!$B16-'Installed UEC-MF'!N$4+1),Age,0)))</f>
        <v>1052.3029091303165</v>
      </c>
      <c r="O16" s="249">
        <f>IF(ISNA(INDEX('Stock Model-MF'!$C$9:$AT$53,MATCH('Installed UEC-MF'!$B16,Year,0),MATCH(('Installed UEC-MF'!$B16-'Installed UEC-MF'!O$4+1),Age,0))),0,INDEX('Stock Model-MF'!$C$9:$AT$53,MATCH('Installed UEC-MF'!$B16,Year,0),MATCH(('Installed UEC-MF'!$B16-'Installed UEC-MF'!O$4+1),Age,0)))</f>
        <v>0</v>
      </c>
      <c r="P16" s="249">
        <f>IF(ISNA(INDEX('Stock Model-MF'!$C$9:$AT$53,MATCH('Installed UEC-MF'!$B16,Year,0),MATCH(('Installed UEC-MF'!$B16-'Installed UEC-MF'!P$4+1),Age,0))),0,INDEX('Stock Model-MF'!$C$9:$AT$53,MATCH('Installed UEC-MF'!$B16,Year,0),MATCH(('Installed UEC-MF'!$B16-'Installed UEC-MF'!P$4+1),Age,0)))</f>
        <v>0</v>
      </c>
      <c r="Q16" s="249">
        <f>IF(ISNA(INDEX('Stock Model-MF'!$C$9:$AT$53,MATCH('Installed UEC-MF'!$B16,Year,0),MATCH(('Installed UEC-MF'!$B16-'Installed UEC-MF'!Q$4+1),Age,0))),0,INDEX('Stock Model-MF'!$C$9:$AT$53,MATCH('Installed UEC-MF'!$B16,Year,0),MATCH(('Installed UEC-MF'!$B16-'Installed UEC-MF'!Q$4+1),Age,0)))</f>
        <v>0</v>
      </c>
      <c r="R16" s="249">
        <f>IF(ISNA(INDEX('Stock Model-MF'!$C$9:$AT$53,MATCH('Installed UEC-MF'!$B16,Year,0),MATCH(('Installed UEC-MF'!$B16-'Installed UEC-MF'!R$4+1),Age,0))),0,INDEX('Stock Model-MF'!$C$9:$AT$53,MATCH('Installed UEC-MF'!$B16,Year,0),MATCH(('Installed UEC-MF'!$B16-'Installed UEC-MF'!R$4+1),Age,0)))</f>
        <v>0</v>
      </c>
      <c r="S16" s="249">
        <f>IF(ISNA(INDEX('Stock Model-MF'!$C$9:$AT$53,MATCH('Installed UEC-MF'!$B16,Year,0),MATCH(('Installed UEC-MF'!$B16-'Installed UEC-MF'!S$4+1),Age,0))),0,INDEX('Stock Model-MF'!$C$9:$AT$53,MATCH('Installed UEC-MF'!$B16,Year,0),MATCH(('Installed UEC-MF'!$B16-'Installed UEC-MF'!S$4+1),Age,0)))</f>
        <v>0</v>
      </c>
      <c r="T16" s="249">
        <f>IF(ISNA(INDEX('Stock Model-MF'!$C$9:$AT$53,MATCH('Installed UEC-MF'!$B16,Year,0),MATCH(('Installed UEC-MF'!$B16-'Installed UEC-MF'!T$4+1),Age,0))),0,INDEX('Stock Model-MF'!$C$9:$AT$53,MATCH('Installed UEC-MF'!$B16,Year,0),MATCH(('Installed UEC-MF'!$B16-'Installed UEC-MF'!T$4+1),Age,0)))</f>
        <v>0</v>
      </c>
      <c r="U16" s="249">
        <f>IF(ISNA(INDEX('Stock Model-MF'!$C$9:$AT$53,MATCH('Installed UEC-MF'!$B16,Year,0),MATCH(('Installed UEC-MF'!$B16-'Installed UEC-MF'!U$4+1),Age,0))),0,INDEX('Stock Model-MF'!$C$9:$AT$53,MATCH('Installed UEC-MF'!$B16,Year,0),MATCH(('Installed UEC-MF'!$B16-'Installed UEC-MF'!U$4+1),Age,0)))</f>
        <v>0</v>
      </c>
      <c r="V16" s="249">
        <f>IF(ISNA(INDEX('Stock Model-MF'!$C$9:$AT$53,MATCH('Installed UEC-MF'!$B16,Year,0),MATCH(('Installed UEC-MF'!$B16-'Installed UEC-MF'!V$4+1),Age,0))),0,INDEX('Stock Model-MF'!$C$9:$AT$53,MATCH('Installed UEC-MF'!$B16,Year,0),MATCH(('Installed UEC-MF'!$B16-'Installed UEC-MF'!V$4+1),Age,0)))</f>
        <v>0</v>
      </c>
      <c r="W16" s="249">
        <f>IF(ISNA(INDEX('Stock Model-MF'!$C$9:$AT$53,MATCH('Installed UEC-MF'!$B16,Year,0),MATCH(('Installed UEC-MF'!$B16-'Installed UEC-MF'!W$4+1),Age,0))),0,INDEX('Stock Model-MF'!$C$9:$AT$53,MATCH('Installed UEC-MF'!$B16,Year,0),MATCH(('Installed UEC-MF'!$B16-'Installed UEC-MF'!W$4+1),Age,0)))</f>
        <v>0</v>
      </c>
      <c r="X16" s="249">
        <f>IF(ISNA(INDEX('Stock Model-MF'!$C$9:$AT$53,MATCH('Installed UEC-MF'!$B16,Year,0),MATCH(('Installed UEC-MF'!$B16-'Installed UEC-MF'!X$4+1),Age,0))),0,INDEX('Stock Model-MF'!$C$9:$AT$53,MATCH('Installed UEC-MF'!$B16,Year,0),MATCH(('Installed UEC-MF'!$B16-'Installed UEC-MF'!X$4+1),Age,0)))</f>
        <v>0</v>
      </c>
      <c r="Y16" s="249">
        <f>IF(ISNA(INDEX('Stock Model-MF'!$C$9:$AT$53,MATCH('Installed UEC-MF'!$B16,Year,0),MATCH(('Installed UEC-MF'!$B16-'Installed UEC-MF'!Y$4+1),Age,0))),0,INDEX('Stock Model-MF'!$C$9:$AT$53,MATCH('Installed UEC-MF'!$B16,Year,0),MATCH(('Installed UEC-MF'!$B16-'Installed UEC-MF'!Y$4+1),Age,0)))</f>
        <v>0</v>
      </c>
      <c r="Z16" s="249">
        <f>IF(ISNA(INDEX('Stock Model-MF'!$C$9:$AT$53,MATCH('Installed UEC-MF'!$B16,Year,0),MATCH(('Installed UEC-MF'!$B16-'Installed UEC-MF'!Z$4+1),Age,0))),0,INDEX('Stock Model-MF'!$C$9:$AT$53,MATCH('Installed UEC-MF'!$B16,Year,0),MATCH(('Installed UEC-MF'!$B16-'Installed UEC-MF'!Z$4+1),Age,0)))</f>
        <v>0</v>
      </c>
      <c r="AA16" s="249">
        <f>IF(ISNA(INDEX('Stock Model-MF'!$C$9:$AT$53,MATCH('Installed UEC-MF'!$B16,Year,0),MATCH(('Installed UEC-MF'!$B16-'Installed UEC-MF'!AA$4+1),Age,0))),0,INDEX('Stock Model-MF'!$C$9:$AT$53,MATCH('Installed UEC-MF'!$B16,Year,0),MATCH(('Installed UEC-MF'!$B16-'Installed UEC-MF'!AA$4+1),Age,0)))</f>
        <v>0</v>
      </c>
      <c r="AB16" s="249">
        <f>IF(ISNA(INDEX('Stock Model-MF'!$C$9:$AT$53,MATCH('Installed UEC-MF'!$B16,Year,0),MATCH(('Installed UEC-MF'!$B16-'Installed UEC-MF'!AB$4+1),Age,0))),0,INDEX('Stock Model-MF'!$C$9:$AT$53,MATCH('Installed UEC-MF'!$B16,Year,0),MATCH(('Installed UEC-MF'!$B16-'Installed UEC-MF'!AB$4+1),Age,0)))</f>
        <v>0</v>
      </c>
      <c r="AC16" s="249">
        <f>IF(ISNA(INDEX('Stock Model-MF'!$C$9:$AT$53,MATCH('Installed UEC-MF'!$B16,Year,0),MATCH(('Installed UEC-MF'!$B16-'Installed UEC-MF'!AC$4+1),Age,0))),0,INDEX('Stock Model-MF'!$C$9:$AT$53,MATCH('Installed UEC-MF'!$B16,Year,0),MATCH(('Installed UEC-MF'!$B16-'Installed UEC-MF'!AC$4+1),Age,0)))</f>
        <v>0</v>
      </c>
      <c r="AD16" s="249">
        <f>IF(ISNA(INDEX('Stock Model-MF'!$C$9:$AT$53,MATCH('Installed UEC-MF'!$B16,Year,0),MATCH(('Installed UEC-MF'!$B16-'Installed UEC-MF'!AD$4+1),Age,0))),0,INDEX('Stock Model-MF'!$C$9:$AT$53,MATCH('Installed UEC-MF'!$B16,Year,0),MATCH(('Installed UEC-MF'!$B16-'Installed UEC-MF'!AD$4+1),Age,0)))</f>
        <v>0</v>
      </c>
      <c r="AE16" s="249">
        <f>IF(ISNA(INDEX('Stock Model-MF'!$C$9:$AT$53,MATCH('Installed UEC-MF'!$B16,Year,0),MATCH(('Installed UEC-MF'!$B16-'Installed UEC-MF'!AE$4+1),Age,0))),0,INDEX('Stock Model-MF'!$C$9:$AT$53,MATCH('Installed UEC-MF'!$B16,Year,0),MATCH(('Installed UEC-MF'!$B16-'Installed UEC-MF'!AE$4+1),Age,0)))</f>
        <v>0</v>
      </c>
      <c r="AF16" s="249">
        <f>IF(ISNA(INDEX('Stock Model-MF'!$C$9:$AT$53,MATCH('Installed UEC-MF'!$B16,Year,0),MATCH(('Installed UEC-MF'!$B16-'Installed UEC-MF'!AF$4+1),Age,0))),0,INDEX('Stock Model-MF'!$C$9:$AT$53,MATCH('Installed UEC-MF'!$B16,Year,0),MATCH(('Installed UEC-MF'!$B16-'Installed UEC-MF'!AF$4+1),Age,0)))</f>
        <v>0</v>
      </c>
      <c r="AG16" s="249">
        <f>IF(ISNA(INDEX('Stock Model-MF'!$C$9:$AT$53,MATCH('Installed UEC-MF'!$B16,Year,0),MATCH(('Installed UEC-MF'!$B16-'Installed UEC-MF'!AG$4+1),Age,0))),0,INDEX('Stock Model-MF'!$C$9:$AT$53,MATCH('Installed UEC-MF'!$B16,Year,0),MATCH(('Installed UEC-MF'!$B16-'Installed UEC-MF'!AG$4+1),Age,0)))</f>
        <v>0</v>
      </c>
      <c r="AH16" s="249">
        <f>IF(ISNA(INDEX('Stock Model-MF'!$C$9:$AT$53,MATCH('Installed UEC-MF'!$B16,Year,0),MATCH(('Installed UEC-MF'!$B16-'Installed UEC-MF'!AH$4+1),Age,0))),0,INDEX('Stock Model-MF'!$C$9:$AT$53,MATCH('Installed UEC-MF'!$B16,Year,0),MATCH(('Installed UEC-MF'!$B16-'Installed UEC-MF'!AH$4+1),Age,0)))</f>
        <v>0</v>
      </c>
      <c r="AI16" s="249">
        <f>IF(ISNA(INDEX('Stock Model-MF'!$C$9:$AT$53,MATCH('Installed UEC-MF'!$B16,Year,0),MATCH(('Installed UEC-MF'!$B16-'Installed UEC-MF'!AI$4+1),Age,0))),0,INDEX('Stock Model-MF'!$C$9:$AT$53,MATCH('Installed UEC-MF'!$B16,Year,0),MATCH(('Installed UEC-MF'!$B16-'Installed UEC-MF'!AI$4+1),Age,0)))</f>
        <v>0</v>
      </c>
      <c r="AJ16" s="249">
        <f>IF(ISNA(INDEX('Stock Model-MF'!$C$9:$AT$53,MATCH('Installed UEC-MF'!$B16,Year,0),MATCH(('Installed UEC-MF'!$B16-'Installed UEC-MF'!AJ$4+1),Age,0))),0,INDEX('Stock Model-MF'!$C$9:$AT$53,MATCH('Installed UEC-MF'!$B16,Year,0),MATCH(('Installed UEC-MF'!$B16-'Installed UEC-MF'!AJ$4+1),Age,0)))</f>
        <v>0</v>
      </c>
      <c r="AK16" s="249">
        <f>IF(ISNA(INDEX('Stock Model-MF'!$C$9:$AT$53,MATCH('Installed UEC-MF'!$B16,Year,0),MATCH(('Installed UEC-MF'!$B16-'Installed UEC-MF'!AK$4+1),Age,0))),0,INDEX('Stock Model-MF'!$C$9:$AT$53,MATCH('Installed UEC-MF'!$B16,Year,0),MATCH(('Installed UEC-MF'!$B16-'Installed UEC-MF'!AK$4+1),Age,0)))</f>
        <v>0</v>
      </c>
      <c r="AL16" s="249">
        <f>IF(ISNA(INDEX('Stock Model-MF'!$C$9:$AT$53,MATCH('Installed UEC-MF'!$B16,Year,0),MATCH(('Installed UEC-MF'!$B16-'Installed UEC-MF'!AL$4+1),Age,0))),0,INDEX('Stock Model-MF'!$C$9:$AT$53,MATCH('Installed UEC-MF'!$B16,Year,0),MATCH(('Installed UEC-MF'!$B16-'Installed UEC-MF'!AL$4+1),Age,0)))</f>
        <v>0</v>
      </c>
      <c r="AM16" s="249">
        <f>IF(ISNA(INDEX('Stock Model-MF'!$C$9:$AT$53,MATCH('Installed UEC-MF'!$B16,Year,0),MATCH(('Installed UEC-MF'!$B16-'Installed UEC-MF'!AM$4+1),Age,0))),0,INDEX('Stock Model-MF'!$C$9:$AT$53,MATCH('Installed UEC-MF'!$B16,Year,0),MATCH(('Installed UEC-MF'!$B16-'Installed UEC-MF'!AM$4+1),Age,0)))</f>
        <v>0</v>
      </c>
      <c r="AN16" s="249">
        <f>IF(ISNA(INDEX('Stock Model-MF'!$C$9:$AT$53,MATCH('Installed UEC-MF'!$B16,Year,0),MATCH(('Installed UEC-MF'!$B16-'Installed UEC-MF'!AN$4+1),Age,0))),0,INDEX('Stock Model-MF'!$C$9:$AT$53,MATCH('Installed UEC-MF'!$B16,Year,0),MATCH(('Installed UEC-MF'!$B16-'Installed UEC-MF'!AN$4+1),Age,0)))</f>
        <v>0</v>
      </c>
      <c r="AO16" s="249">
        <f>IF(ISNA(INDEX('Stock Model-MF'!$C$9:$AT$53,MATCH('Installed UEC-MF'!$B16,Year,0),MATCH(('Installed UEC-MF'!$B16-'Installed UEC-MF'!AO$4+1),Age,0))),0,INDEX('Stock Model-MF'!$C$9:$AT$53,MATCH('Installed UEC-MF'!$B16,Year,0),MATCH(('Installed UEC-MF'!$B16-'Installed UEC-MF'!AO$4+1),Age,0)))</f>
        <v>0</v>
      </c>
      <c r="AP16" s="249">
        <f>IF(ISNA(INDEX('Stock Model-MF'!$C$9:$AT$53,MATCH('Installed UEC-MF'!$B16,Year,0),MATCH(('Installed UEC-MF'!$B16-'Installed UEC-MF'!AP$4+1),Age,0))),0,INDEX('Stock Model-MF'!$C$9:$AT$53,MATCH('Installed UEC-MF'!$B16,Year,0),MATCH(('Installed UEC-MF'!$B16-'Installed UEC-MF'!AP$4+1),Age,0)))</f>
        <v>0</v>
      </c>
      <c r="AQ16" s="249">
        <f>IF(ISNA(INDEX('Stock Model-MF'!$C$9:$AT$53,MATCH('Installed UEC-MF'!$B16,Year,0),MATCH(('Installed UEC-MF'!$B16-'Installed UEC-MF'!AQ$4+1),Age,0))),0,INDEX('Stock Model-MF'!$C$9:$AT$53,MATCH('Installed UEC-MF'!$B16,Year,0),MATCH(('Installed UEC-MF'!$B16-'Installed UEC-MF'!AQ$4+1),Age,0)))</f>
        <v>0</v>
      </c>
      <c r="AR16" s="249">
        <f>IF(ISNA(INDEX('Stock Model-MF'!$C$9:$AT$53,MATCH('Installed UEC-MF'!$B16,Year,0),MATCH(('Installed UEC-MF'!$B16-'Installed UEC-MF'!AR$4+1),Age,0))),0,INDEX('Stock Model-MF'!$C$9:$AT$53,MATCH('Installed UEC-MF'!$B16,Year,0),MATCH(('Installed UEC-MF'!$B16-'Installed UEC-MF'!AR$4+1),Age,0)))</f>
        <v>0</v>
      </c>
      <c r="AS16" s="249">
        <f>IF(ISNA(INDEX('Stock Model-MF'!$C$9:$AT$53,MATCH('Installed UEC-MF'!$B16,Year,0),MATCH(('Installed UEC-MF'!$B16-'Installed UEC-MF'!AS$4+1),Age,0))),0,INDEX('Stock Model-MF'!$C$9:$AT$53,MATCH('Installed UEC-MF'!$B16,Year,0),MATCH(('Installed UEC-MF'!$B16-'Installed UEC-MF'!AS$4+1),Age,0)))</f>
        <v>0</v>
      </c>
      <c r="AT16" s="249">
        <f>IF(ISNA(INDEX('Stock Model-MF'!$C$9:$AT$53,MATCH('Installed UEC-MF'!$B16,Year,0),MATCH(('Installed UEC-MF'!$B16-'Installed UEC-MF'!AT$4+1),Age,0))),0,INDEX('Stock Model-MF'!$C$9:$AT$53,MATCH('Installed UEC-MF'!$B16,Year,0),MATCH(('Installed UEC-MF'!$B16-'Installed UEC-MF'!AT$4+1),Age,0)))</f>
        <v>0</v>
      </c>
      <c r="AU16" s="249">
        <f>IF(ISNA(INDEX('Stock Model-MF'!$C$9:$AT$53,MATCH('Installed UEC-MF'!$B16,Year,0),MATCH(('Installed UEC-MF'!$B16-'Installed UEC-MF'!AU$4+1),Age,0))),0,INDEX('Stock Model-MF'!$C$9:$AT$53,MATCH('Installed UEC-MF'!$B16,Year,0),MATCH(('Installed UEC-MF'!$B16-'Installed UEC-MF'!AU$4+1),Age,0)))</f>
        <v>0</v>
      </c>
      <c r="AV16" s="249">
        <f t="shared" ca="1" si="2"/>
        <v>11921.461586612544</v>
      </c>
      <c r="AW16" s="250" t="str">
        <f ca="1">IF(AV16=SUM('Stock Model-MF'!C20:AT20),"OK","Error")</f>
        <v>Error</v>
      </c>
    </row>
    <row r="17" spans="1:49">
      <c r="A17" s="247"/>
      <c r="B17" s="246">
        <f>'Stock Model-SF'!B21</f>
        <v>2002</v>
      </c>
      <c r="C17" s="249">
        <f ca="1">IF(ISNA(INDEX('Stock Model-MF'!$C$9:$AT$53,MATCH('Installed UEC-MF'!$B17,Year,0),MATCH(('Installed UEC-MF'!$B17-'Installed UEC-MF'!C$4+1),Age,0))),0,INDEX('Stock Model-MF'!$C$9:$AT$53,MATCH('Installed UEC-MF'!$B17,Year,0),MATCH(('Installed UEC-MF'!$B17-'Installed UEC-MF'!C$4+1),Age,0)))</f>
        <v>1044.2724905493001</v>
      </c>
      <c r="D17" s="249">
        <f ca="1">IF(ISNA(INDEX('Stock Model-MF'!$C$9:$AT$53,MATCH('Installed UEC-MF'!$B17,Year,0),MATCH(('Installed UEC-MF'!$B17-'Installed UEC-MF'!D$4+1),Age,0))),0,INDEX('Stock Model-MF'!$C$9:$AT$53,MATCH('Installed UEC-MF'!$B17,Year,0),MATCH(('Installed UEC-MF'!$B17-'Installed UEC-MF'!D$4+1),Age,0)))</f>
        <v>823.21430789503358</v>
      </c>
      <c r="E17" s="249">
        <f ca="1">IF(ISNA(INDEX('Stock Model-MF'!$C$9:$AT$53,MATCH('Installed UEC-MF'!$B17,Year,0),MATCH(('Installed UEC-MF'!$B17-'Installed UEC-MF'!E$4+1),Age,0))),0,INDEX('Stock Model-MF'!$C$9:$AT$53,MATCH('Installed UEC-MF'!$B17,Year,0),MATCH(('Installed UEC-MF'!$B17-'Installed UEC-MF'!E$4+1),Age,0)))</f>
        <v>840.21400730758523</v>
      </c>
      <c r="F17" s="249">
        <f ca="1">IF(ISNA(INDEX('Stock Model-MF'!$C$9:$AT$53,MATCH('Installed UEC-MF'!$B17,Year,0),MATCH(('Installed UEC-MF'!$B17-'Installed UEC-MF'!F$4+1),Age,0))),0,INDEX('Stock Model-MF'!$C$9:$AT$53,MATCH('Installed UEC-MF'!$B17,Year,0),MATCH(('Installed UEC-MF'!$B17-'Installed UEC-MF'!F$4+1),Age,0)))</f>
        <v>890.20417880501225</v>
      </c>
      <c r="G17" s="249">
        <f ca="1">IF(ISNA(INDEX('Stock Model-MF'!$C$9:$AT$53,MATCH('Installed UEC-MF'!$B17,Year,0),MATCH(('Installed UEC-MF'!$B17-'Installed UEC-MF'!G$4+1),Age,0))),0,INDEX('Stock Model-MF'!$C$9:$AT$53,MATCH('Installed UEC-MF'!$B17,Year,0),MATCH(('Installed UEC-MF'!$B17-'Installed UEC-MF'!G$4+1),Age,0)))</f>
        <v>960.18609008072804</v>
      </c>
      <c r="H17" s="249">
        <f ca="1">IF(ISNA(INDEX('Stock Model-MF'!$C$9:$AT$53,MATCH('Installed UEC-MF'!$B17,Year,0),MATCH(('Installed UEC-MF'!$B17-'Installed UEC-MF'!H$4+1),Age,0))),0,INDEX('Stock Model-MF'!$C$9:$AT$53,MATCH('Installed UEC-MF'!$B17,Year,0),MATCH(('Installed UEC-MF'!$B17-'Installed UEC-MF'!H$4+1),Age,0)))</f>
        <v>1005.0504503995908</v>
      </c>
      <c r="I17" s="249">
        <f ca="1">IF(ISNA(INDEX('Stock Model-MF'!$C$9:$AT$53,MATCH('Installed UEC-MF'!$B17,Year,0),MATCH(('Installed UEC-MF'!$B17-'Installed UEC-MF'!I$4+1),Age,0))),0,INDEX('Stock Model-MF'!$C$9:$AT$53,MATCH('Installed UEC-MF'!$B17,Year,0),MATCH(('Installed UEC-MF'!$B17-'Installed UEC-MF'!I$4+1),Age,0)))</f>
        <v>1026.7482291225799</v>
      </c>
      <c r="J17" s="249">
        <f ca="1">IF(ISNA(INDEX('Stock Model-MF'!$C$9:$AT$53,MATCH('Installed UEC-MF'!$B17,Year,0),MATCH(('Installed UEC-MF'!$B17-'Installed UEC-MF'!J$4+1),Age,0))),0,INDEX('Stock Model-MF'!$C$9:$AT$53,MATCH('Installed UEC-MF'!$B17,Year,0),MATCH(('Installed UEC-MF'!$B17-'Installed UEC-MF'!J$4+1),Age,0)))</f>
        <v>1051.3575952969647</v>
      </c>
      <c r="K17" s="249">
        <f ca="1">IF(ISNA(INDEX('Stock Model-MF'!$C$9:$AT$53,MATCH('Installed UEC-MF'!$B17,Year,0),MATCH(('Installed UEC-MF'!$B17-'Installed UEC-MF'!K$4+1),Age,0))),0,INDEX('Stock Model-MF'!$C$9:$AT$53,MATCH('Installed UEC-MF'!$B17,Year,0),MATCH(('Installed UEC-MF'!$B17-'Installed UEC-MF'!K$4+1),Age,0)))</f>
        <v>1119.4118083882577</v>
      </c>
      <c r="L17" s="249">
        <f ca="1">IF(ISNA(INDEX('Stock Model-MF'!$C$9:$AT$53,MATCH('Installed UEC-MF'!$B17,Year,0),MATCH(('Installed UEC-MF'!$B17-'Installed UEC-MF'!L$4+1),Age,0))),0,INDEX('Stock Model-MF'!$C$9:$AT$53,MATCH('Installed UEC-MF'!$B17,Year,0),MATCH(('Installed UEC-MF'!$B17-'Installed UEC-MF'!L$4+1),Age,0)))</f>
        <v>1075.788271908847</v>
      </c>
      <c r="M17" s="249">
        <f ca="1">IF(ISNA(INDEX('Stock Model-MF'!$C$9:$AT$53,MATCH('Installed UEC-MF'!$B17,Year,0),MATCH(('Installed UEC-MF'!$B17-'Installed UEC-MF'!M$4+1),Age,0))),0,INDEX('Stock Model-MF'!$C$9:$AT$53,MATCH('Installed UEC-MF'!$B17,Year,0),MATCH(('Installed UEC-MF'!$B17-'Installed UEC-MF'!M$4+1),Age,0)))</f>
        <v>1032.7112477283285</v>
      </c>
      <c r="N17" s="249">
        <f ca="1">IF(ISNA(INDEX('Stock Model-MF'!$C$9:$AT$53,MATCH('Installed UEC-MF'!$B17,Year,0),MATCH(('Installed UEC-MF'!$B17-'Installed UEC-MF'!N$4+1),Age,0))),0,INDEX('Stock Model-MF'!$C$9:$AT$53,MATCH('Installed UEC-MF'!$B17,Year,0),MATCH(('Installed UEC-MF'!$B17-'Installed UEC-MF'!N$4+1),Age,0)))</f>
        <v>1052.3029091303165</v>
      </c>
      <c r="O17" s="249">
        <f ca="1">IF(ISNA(INDEX('Stock Model-MF'!$C$9:$AT$53,MATCH('Installed UEC-MF'!$B17,Year,0),MATCH(('Installed UEC-MF'!$B17-'Installed UEC-MF'!O$4+1),Age,0))),0,INDEX('Stock Model-MF'!$C$9:$AT$53,MATCH('Installed UEC-MF'!$B17,Year,0),MATCH(('Installed UEC-MF'!$B17-'Installed UEC-MF'!O$4+1),Age,0)))</f>
        <v>1044.5328765651243</v>
      </c>
      <c r="P17" s="249">
        <f>IF(ISNA(INDEX('Stock Model-MF'!$C$9:$AT$53,MATCH('Installed UEC-MF'!$B17,Year,0),MATCH(('Installed UEC-MF'!$B17-'Installed UEC-MF'!P$4+1),Age,0))),0,INDEX('Stock Model-MF'!$C$9:$AT$53,MATCH('Installed UEC-MF'!$B17,Year,0),MATCH(('Installed UEC-MF'!$B17-'Installed UEC-MF'!P$4+1),Age,0)))</f>
        <v>0</v>
      </c>
      <c r="Q17" s="249">
        <f>IF(ISNA(INDEX('Stock Model-MF'!$C$9:$AT$53,MATCH('Installed UEC-MF'!$B17,Year,0),MATCH(('Installed UEC-MF'!$B17-'Installed UEC-MF'!Q$4+1),Age,0))),0,INDEX('Stock Model-MF'!$C$9:$AT$53,MATCH('Installed UEC-MF'!$B17,Year,0),MATCH(('Installed UEC-MF'!$B17-'Installed UEC-MF'!Q$4+1),Age,0)))</f>
        <v>0</v>
      </c>
      <c r="R17" s="249">
        <f>IF(ISNA(INDEX('Stock Model-MF'!$C$9:$AT$53,MATCH('Installed UEC-MF'!$B17,Year,0),MATCH(('Installed UEC-MF'!$B17-'Installed UEC-MF'!R$4+1),Age,0))),0,INDEX('Stock Model-MF'!$C$9:$AT$53,MATCH('Installed UEC-MF'!$B17,Year,0),MATCH(('Installed UEC-MF'!$B17-'Installed UEC-MF'!R$4+1),Age,0)))</f>
        <v>0</v>
      </c>
      <c r="S17" s="249">
        <f>IF(ISNA(INDEX('Stock Model-MF'!$C$9:$AT$53,MATCH('Installed UEC-MF'!$B17,Year,0),MATCH(('Installed UEC-MF'!$B17-'Installed UEC-MF'!S$4+1),Age,0))),0,INDEX('Stock Model-MF'!$C$9:$AT$53,MATCH('Installed UEC-MF'!$B17,Year,0),MATCH(('Installed UEC-MF'!$B17-'Installed UEC-MF'!S$4+1),Age,0)))</f>
        <v>0</v>
      </c>
      <c r="T17" s="249">
        <f>IF(ISNA(INDEX('Stock Model-MF'!$C$9:$AT$53,MATCH('Installed UEC-MF'!$B17,Year,0),MATCH(('Installed UEC-MF'!$B17-'Installed UEC-MF'!T$4+1),Age,0))),0,INDEX('Stock Model-MF'!$C$9:$AT$53,MATCH('Installed UEC-MF'!$B17,Year,0),MATCH(('Installed UEC-MF'!$B17-'Installed UEC-MF'!T$4+1),Age,0)))</f>
        <v>0</v>
      </c>
      <c r="U17" s="249">
        <f>IF(ISNA(INDEX('Stock Model-MF'!$C$9:$AT$53,MATCH('Installed UEC-MF'!$B17,Year,0),MATCH(('Installed UEC-MF'!$B17-'Installed UEC-MF'!U$4+1),Age,0))),0,INDEX('Stock Model-MF'!$C$9:$AT$53,MATCH('Installed UEC-MF'!$B17,Year,0),MATCH(('Installed UEC-MF'!$B17-'Installed UEC-MF'!U$4+1),Age,0)))</f>
        <v>0</v>
      </c>
      <c r="V17" s="249">
        <f>IF(ISNA(INDEX('Stock Model-MF'!$C$9:$AT$53,MATCH('Installed UEC-MF'!$B17,Year,0),MATCH(('Installed UEC-MF'!$B17-'Installed UEC-MF'!V$4+1),Age,0))),0,INDEX('Stock Model-MF'!$C$9:$AT$53,MATCH('Installed UEC-MF'!$B17,Year,0),MATCH(('Installed UEC-MF'!$B17-'Installed UEC-MF'!V$4+1),Age,0)))</f>
        <v>0</v>
      </c>
      <c r="W17" s="249">
        <f>IF(ISNA(INDEX('Stock Model-MF'!$C$9:$AT$53,MATCH('Installed UEC-MF'!$B17,Year,0),MATCH(('Installed UEC-MF'!$B17-'Installed UEC-MF'!W$4+1),Age,0))),0,INDEX('Stock Model-MF'!$C$9:$AT$53,MATCH('Installed UEC-MF'!$B17,Year,0),MATCH(('Installed UEC-MF'!$B17-'Installed UEC-MF'!W$4+1),Age,0)))</f>
        <v>0</v>
      </c>
      <c r="X17" s="249">
        <f>IF(ISNA(INDEX('Stock Model-MF'!$C$9:$AT$53,MATCH('Installed UEC-MF'!$B17,Year,0),MATCH(('Installed UEC-MF'!$B17-'Installed UEC-MF'!X$4+1),Age,0))),0,INDEX('Stock Model-MF'!$C$9:$AT$53,MATCH('Installed UEC-MF'!$B17,Year,0),MATCH(('Installed UEC-MF'!$B17-'Installed UEC-MF'!X$4+1),Age,0)))</f>
        <v>0</v>
      </c>
      <c r="Y17" s="249">
        <f>IF(ISNA(INDEX('Stock Model-MF'!$C$9:$AT$53,MATCH('Installed UEC-MF'!$B17,Year,0),MATCH(('Installed UEC-MF'!$B17-'Installed UEC-MF'!Y$4+1),Age,0))),0,INDEX('Stock Model-MF'!$C$9:$AT$53,MATCH('Installed UEC-MF'!$B17,Year,0),MATCH(('Installed UEC-MF'!$B17-'Installed UEC-MF'!Y$4+1),Age,0)))</f>
        <v>0</v>
      </c>
      <c r="Z17" s="249">
        <f>IF(ISNA(INDEX('Stock Model-MF'!$C$9:$AT$53,MATCH('Installed UEC-MF'!$B17,Year,0),MATCH(('Installed UEC-MF'!$B17-'Installed UEC-MF'!Z$4+1),Age,0))),0,INDEX('Stock Model-MF'!$C$9:$AT$53,MATCH('Installed UEC-MF'!$B17,Year,0),MATCH(('Installed UEC-MF'!$B17-'Installed UEC-MF'!Z$4+1),Age,0)))</f>
        <v>0</v>
      </c>
      <c r="AA17" s="249">
        <f>IF(ISNA(INDEX('Stock Model-MF'!$C$9:$AT$53,MATCH('Installed UEC-MF'!$B17,Year,0),MATCH(('Installed UEC-MF'!$B17-'Installed UEC-MF'!AA$4+1),Age,0))),0,INDEX('Stock Model-MF'!$C$9:$AT$53,MATCH('Installed UEC-MF'!$B17,Year,0),MATCH(('Installed UEC-MF'!$B17-'Installed UEC-MF'!AA$4+1),Age,0)))</f>
        <v>0</v>
      </c>
      <c r="AB17" s="249">
        <f>IF(ISNA(INDEX('Stock Model-MF'!$C$9:$AT$53,MATCH('Installed UEC-MF'!$B17,Year,0),MATCH(('Installed UEC-MF'!$B17-'Installed UEC-MF'!AB$4+1),Age,0))),0,INDEX('Stock Model-MF'!$C$9:$AT$53,MATCH('Installed UEC-MF'!$B17,Year,0),MATCH(('Installed UEC-MF'!$B17-'Installed UEC-MF'!AB$4+1),Age,0)))</f>
        <v>0</v>
      </c>
      <c r="AC17" s="249">
        <f>IF(ISNA(INDEX('Stock Model-MF'!$C$9:$AT$53,MATCH('Installed UEC-MF'!$B17,Year,0),MATCH(('Installed UEC-MF'!$B17-'Installed UEC-MF'!AC$4+1),Age,0))),0,INDEX('Stock Model-MF'!$C$9:$AT$53,MATCH('Installed UEC-MF'!$B17,Year,0),MATCH(('Installed UEC-MF'!$B17-'Installed UEC-MF'!AC$4+1),Age,0)))</f>
        <v>0</v>
      </c>
      <c r="AD17" s="249">
        <f>IF(ISNA(INDEX('Stock Model-MF'!$C$9:$AT$53,MATCH('Installed UEC-MF'!$B17,Year,0),MATCH(('Installed UEC-MF'!$B17-'Installed UEC-MF'!AD$4+1),Age,0))),0,INDEX('Stock Model-MF'!$C$9:$AT$53,MATCH('Installed UEC-MF'!$B17,Year,0),MATCH(('Installed UEC-MF'!$B17-'Installed UEC-MF'!AD$4+1),Age,0)))</f>
        <v>0</v>
      </c>
      <c r="AE17" s="249">
        <f>IF(ISNA(INDEX('Stock Model-MF'!$C$9:$AT$53,MATCH('Installed UEC-MF'!$B17,Year,0),MATCH(('Installed UEC-MF'!$B17-'Installed UEC-MF'!AE$4+1),Age,0))),0,INDEX('Stock Model-MF'!$C$9:$AT$53,MATCH('Installed UEC-MF'!$B17,Year,0),MATCH(('Installed UEC-MF'!$B17-'Installed UEC-MF'!AE$4+1),Age,0)))</f>
        <v>0</v>
      </c>
      <c r="AF17" s="249">
        <f>IF(ISNA(INDEX('Stock Model-MF'!$C$9:$AT$53,MATCH('Installed UEC-MF'!$B17,Year,0),MATCH(('Installed UEC-MF'!$B17-'Installed UEC-MF'!AF$4+1),Age,0))),0,INDEX('Stock Model-MF'!$C$9:$AT$53,MATCH('Installed UEC-MF'!$B17,Year,0),MATCH(('Installed UEC-MF'!$B17-'Installed UEC-MF'!AF$4+1),Age,0)))</f>
        <v>0</v>
      </c>
      <c r="AG17" s="249">
        <f>IF(ISNA(INDEX('Stock Model-MF'!$C$9:$AT$53,MATCH('Installed UEC-MF'!$B17,Year,0),MATCH(('Installed UEC-MF'!$B17-'Installed UEC-MF'!AG$4+1),Age,0))),0,INDEX('Stock Model-MF'!$C$9:$AT$53,MATCH('Installed UEC-MF'!$B17,Year,0),MATCH(('Installed UEC-MF'!$B17-'Installed UEC-MF'!AG$4+1),Age,0)))</f>
        <v>0</v>
      </c>
      <c r="AH17" s="249">
        <f>IF(ISNA(INDEX('Stock Model-MF'!$C$9:$AT$53,MATCH('Installed UEC-MF'!$B17,Year,0),MATCH(('Installed UEC-MF'!$B17-'Installed UEC-MF'!AH$4+1),Age,0))),0,INDEX('Stock Model-MF'!$C$9:$AT$53,MATCH('Installed UEC-MF'!$B17,Year,0),MATCH(('Installed UEC-MF'!$B17-'Installed UEC-MF'!AH$4+1),Age,0)))</f>
        <v>0</v>
      </c>
      <c r="AI17" s="249">
        <f>IF(ISNA(INDEX('Stock Model-MF'!$C$9:$AT$53,MATCH('Installed UEC-MF'!$B17,Year,0),MATCH(('Installed UEC-MF'!$B17-'Installed UEC-MF'!AI$4+1),Age,0))),0,INDEX('Stock Model-MF'!$C$9:$AT$53,MATCH('Installed UEC-MF'!$B17,Year,0),MATCH(('Installed UEC-MF'!$B17-'Installed UEC-MF'!AI$4+1),Age,0)))</f>
        <v>0</v>
      </c>
      <c r="AJ17" s="249">
        <f>IF(ISNA(INDEX('Stock Model-MF'!$C$9:$AT$53,MATCH('Installed UEC-MF'!$B17,Year,0),MATCH(('Installed UEC-MF'!$B17-'Installed UEC-MF'!AJ$4+1),Age,0))),0,INDEX('Stock Model-MF'!$C$9:$AT$53,MATCH('Installed UEC-MF'!$B17,Year,0),MATCH(('Installed UEC-MF'!$B17-'Installed UEC-MF'!AJ$4+1),Age,0)))</f>
        <v>0</v>
      </c>
      <c r="AK17" s="249">
        <f>IF(ISNA(INDEX('Stock Model-MF'!$C$9:$AT$53,MATCH('Installed UEC-MF'!$B17,Year,0),MATCH(('Installed UEC-MF'!$B17-'Installed UEC-MF'!AK$4+1),Age,0))),0,INDEX('Stock Model-MF'!$C$9:$AT$53,MATCH('Installed UEC-MF'!$B17,Year,0),MATCH(('Installed UEC-MF'!$B17-'Installed UEC-MF'!AK$4+1),Age,0)))</f>
        <v>0</v>
      </c>
      <c r="AL17" s="249">
        <f>IF(ISNA(INDEX('Stock Model-MF'!$C$9:$AT$53,MATCH('Installed UEC-MF'!$B17,Year,0),MATCH(('Installed UEC-MF'!$B17-'Installed UEC-MF'!AL$4+1),Age,0))),0,INDEX('Stock Model-MF'!$C$9:$AT$53,MATCH('Installed UEC-MF'!$B17,Year,0),MATCH(('Installed UEC-MF'!$B17-'Installed UEC-MF'!AL$4+1),Age,0)))</f>
        <v>0</v>
      </c>
      <c r="AM17" s="249">
        <f>IF(ISNA(INDEX('Stock Model-MF'!$C$9:$AT$53,MATCH('Installed UEC-MF'!$B17,Year,0),MATCH(('Installed UEC-MF'!$B17-'Installed UEC-MF'!AM$4+1),Age,0))),0,INDEX('Stock Model-MF'!$C$9:$AT$53,MATCH('Installed UEC-MF'!$B17,Year,0),MATCH(('Installed UEC-MF'!$B17-'Installed UEC-MF'!AM$4+1),Age,0)))</f>
        <v>0</v>
      </c>
      <c r="AN17" s="249">
        <f>IF(ISNA(INDEX('Stock Model-MF'!$C$9:$AT$53,MATCH('Installed UEC-MF'!$B17,Year,0),MATCH(('Installed UEC-MF'!$B17-'Installed UEC-MF'!AN$4+1),Age,0))),0,INDEX('Stock Model-MF'!$C$9:$AT$53,MATCH('Installed UEC-MF'!$B17,Year,0),MATCH(('Installed UEC-MF'!$B17-'Installed UEC-MF'!AN$4+1),Age,0)))</f>
        <v>0</v>
      </c>
      <c r="AO17" s="249">
        <f>IF(ISNA(INDEX('Stock Model-MF'!$C$9:$AT$53,MATCH('Installed UEC-MF'!$B17,Year,0),MATCH(('Installed UEC-MF'!$B17-'Installed UEC-MF'!AO$4+1),Age,0))),0,INDEX('Stock Model-MF'!$C$9:$AT$53,MATCH('Installed UEC-MF'!$B17,Year,0),MATCH(('Installed UEC-MF'!$B17-'Installed UEC-MF'!AO$4+1),Age,0)))</f>
        <v>0</v>
      </c>
      <c r="AP17" s="249">
        <f>IF(ISNA(INDEX('Stock Model-MF'!$C$9:$AT$53,MATCH('Installed UEC-MF'!$B17,Year,0),MATCH(('Installed UEC-MF'!$B17-'Installed UEC-MF'!AP$4+1),Age,0))),0,INDEX('Stock Model-MF'!$C$9:$AT$53,MATCH('Installed UEC-MF'!$B17,Year,0),MATCH(('Installed UEC-MF'!$B17-'Installed UEC-MF'!AP$4+1),Age,0)))</f>
        <v>0</v>
      </c>
      <c r="AQ17" s="249">
        <f>IF(ISNA(INDEX('Stock Model-MF'!$C$9:$AT$53,MATCH('Installed UEC-MF'!$B17,Year,0),MATCH(('Installed UEC-MF'!$B17-'Installed UEC-MF'!AQ$4+1),Age,0))),0,INDEX('Stock Model-MF'!$C$9:$AT$53,MATCH('Installed UEC-MF'!$B17,Year,0),MATCH(('Installed UEC-MF'!$B17-'Installed UEC-MF'!AQ$4+1),Age,0)))</f>
        <v>0</v>
      </c>
      <c r="AR17" s="249">
        <f>IF(ISNA(INDEX('Stock Model-MF'!$C$9:$AT$53,MATCH('Installed UEC-MF'!$B17,Year,0),MATCH(('Installed UEC-MF'!$B17-'Installed UEC-MF'!AR$4+1),Age,0))),0,INDEX('Stock Model-MF'!$C$9:$AT$53,MATCH('Installed UEC-MF'!$B17,Year,0),MATCH(('Installed UEC-MF'!$B17-'Installed UEC-MF'!AR$4+1),Age,0)))</f>
        <v>0</v>
      </c>
      <c r="AS17" s="249">
        <f>IF(ISNA(INDEX('Stock Model-MF'!$C$9:$AT$53,MATCH('Installed UEC-MF'!$B17,Year,0),MATCH(('Installed UEC-MF'!$B17-'Installed UEC-MF'!AS$4+1),Age,0))),0,INDEX('Stock Model-MF'!$C$9:$AT$53,MATCH('Installed UEC-MF'!$B17,Year,0),MATCH(('Installed UEC-MF'!$B17-'Installed UEC-MF'!AS$4+1),Age,0)))</f>
        <v>0</v>
      </c>
      <c r="AT17" s="249">
        <f>IF(ISNA(INDEX('Stock Model-MF'!$C$9:$AT$53,MATCH('Installed UEC-MF'!$B17,Year,0),MATCH(('Installed UEC-MF'!$B17-'Installed UEC-MF'!AT$4+1),Age,0))),0,INDEX('Stock Model-MF'!$C$9:$AT$53,MATCH('Installed UEC-MF'!$B17,Year,0),MATCH(('Installed UEC-MF'!$B17-'Installed UEC-MF'!AT$4+1),Age,0)))</f>
        <v>0</v>
      </c>
      <c r="AU17" s="249">
        <f>IF(ISNA(INDEX('Stock Model-MF'!$C$9:$AT$53,MATCH('Installed UEC-MF'!$B17,Year,0),MATCH(('Installed UEC-MF'!$B17-'Installed UEC-MF'!AU$4+1),Age,0))),0,INDEX('Stock Model-MF'!$C$9:$AT$53,MATCH('Installed UEC-MF'!$B17,Year,0),MATCH(('Installed UEC-MF'!$B17-'Installed UEC-MF'!AU$4+1),Age,0)))</f>
        <v>0</v>
      </c>
      <c r="AV17" s="249">
        <f t="shared" ca="1" si="2"/>
        <v>12965.994463177669</v>
      </c>
      <c r="AW17" s="250" t="str">
        <f ca="1">IF(AV17=SUM('Stock Model-MF'!C21:AT21),"OK","Error")</f>
        <v>Error</v>
      </c>
    </row>
    <row r="18" spans="1:49">
      <c r="A18" s="247"/>
      <c r="B18" s="246">
        <f>'Stock Model-SF'!B22</f>
        <v>2003</v>
      </c>
      <c r="C18" s="249">
        <f ca="1">IF(ISNA(INDEX('Stock Model-MF'!$C$9:$AT$53,MATCH('Installed UEC-MF'!$B18,Year,0),MATCH(('Installed UEC-MF'!$B18-'Installed UEC-MF'!C$4+1),Age,0))),0,INDEX('Stock Model-MF'!$C$9:$AT$53,MATCH('Installed UEC-MF'!$B18,Year,0),MATCH(('Installed UEC-MF'!$B18-'Installed UEC-MF'!C$4+1),Age,0)))</f>
        <v>1044.2724905493001</v>
      </c>
      <c r="D18" s="249">
        <f ca="1">IF(ISNA(INDEX('Stock Model-MF'!$C$9:$AT$53,MATCH('Installed UEC-MF'!$B18,Year,0),MATCH(('Installed UEC-MF'!$B18-'Installed UEC-MF'!D$4+1),Age,0))),0,INDEX('Stock Model-MF'!$C$9:$AT$53,MATCH('Installed UEC-MF'!$B18,Year,0),MATCH(('Installed UEC-MF'!$B18-'Installed UEC-MF'!D$4+1),Age,0)))</f>
        <v>823.21430789503358</v>
      </c>
      <c r="E18" s="249">
        <f ca="1">IF(ISNA(INDEX('Stock Model-MF'!$C$9:$AT$53,MATCH('Installed UEC-MF'!$B18,Year,0),MATCH(('Installed UEC-MF'!$B18-'Installed UEC-MF'!E$4+1),Age,0))),0,INDEX('Stock Model-MF'!$C$9:$AT$53,MATCH('Installed UEC-MF'!$B18,Year,0),MATCH(('Installed UEC-MF'!$B18-'Installed UEC-MF'!E$4+1),Age,0)))</f>
        <v>840.21400730758523</v>
      </c>
      <c r="F18" s="249">
        <f ca="1">IF(ISNA(INDEX('Stock Model-MF'!$C$9:$AT$53,MATCH('Installed UEC-MF'!$B18,Year,0),MATCH(('Installed UEC-MF'!$B18-'Installed UEC-MF'!F$4+1),Age,0))),0,INDEX('Stock Model-MF'!$C$9:$AT$53,MATCH('Installed UEC-MF'!$B18,Year,0),MATCH(('Installed UEC-MF'!$B18-'Installed UEC-MF'!F$4+1),Age,0)))</f>
        <v>890.20417880501225</v>
      </c>
      <c r="G18" s="249">
        <f ca="1">IF(ISNA(INDEX('Stock Model-MF'!$C$9:$AT$53,MATCH('Installed UEC-MF'!$B18,Year,0),MATCH(('Installed UEC-MF'!$B18-'Installed UEC-MF'!G$4+1),Age,0))),0,INDEX('Stock Model-MF'!$C$9:$AT$53,MATCH('Installed UEC-MF'!$B18,Year,0),MATCH(('Installed UEC-MF'!$B18-'Installed UEC-MF'!G$4+1),Age,0)))</f>
        <v>960.18609008072804</v>
      </c>
      <c r="H18" s="249">
        <f ca="1">IF(ISNA(INDEX('Stock Model-MF'!$C$9:$AT$53,MATCH('Installed UEC-MF'!$B18,Year,0),MATCH(('Installed UEC-MF'!$B18-'Installed UEC-MF'!H$4+1),Age,0))),0,INDEX('Stock Model-MF'!$C$9:$AT$53,MATCH('Installed UEC-MF'!$B18,Year,0),MATCH(('Installed UEC-MF'!$B18-'Installed UEC-MF'!H$4+1),Age,0)))</f>
        <v>1005.0504503995908</v>
      </c>
      <c r="I18" s="249">
        <f ca="1">IF(ISNA(INDEX('Stock Model-MF'!$C$9:$AT$53,MATCH('Installed UEC-MF'!$B18,Year,0),MATCH(('Installed UEC-MF'!$B18-'Installed UEC-MF'!I$4+1),Age,0))),0,INDEX('Stock Model-MF'!$C$9:$AT$53,MATCH('Installed UEC-MF'!$B18,Year,0),MATCH(('Installed UEC-MF'!$B18-'Installed UEC-MF'!I$4+1),Age,0)))</f>
        <v>1026.7482291225799</v>
      </c>
      <c r="J18" s="249">
        <f ca="1">IF(ISNA(INDEX('Stock Model-MF'!$C$9:$AT$53,MATCH('Installed UEC-MF'!$B18,Year,0),MATCH(('Installed UEC-MF'!$B18-'Installed UEC-MF'!J$4+1),Age,0))),0,INDEX('Stock Model-MF'!$C$9:$AT$53,MATCH('Installed UEC-MF'!$B18,Year,0),MATCH(('Installed UEC-MF'!$B18-'Installed UEC-MF'!J$4+1),Age,0)))</f>
        <v>1051.3575952969647</v>
      </c>
      <c r="K18" s="249">
        <f ca="1">IF(ISNA(INDEX('Stock Model-MF'!$C$9:$AT$53,MATCH('Installed UEC-MF'!$B18,Year,0),MATCH(('Installed UEC-MF'!$B18-'Installed UEC-MF'!K$4+1),Age,0))),0,INDEX('Stock Model-MF'!$C$9:$AT$53,MATCH('Installed UEC-MF'!$B18,Year,0),MATCH(('Installed UEC-MF'!$B18-'Installed UEC-MF'!K$4+1),Age,0)))</f>
        <v>1119.4118083882577</v>
      </c>
      <c r="L18" s="249">
        <f ca="1">IF(ISNA(INDEX('Stock Model-MF'!$C$9:$AT$53,MATCH('Installed UEC-MF'!$B18,Year,0),MATCH(('Installed UEC-MF'!$B18-'Installed UEC-MF'!L$4+1),Age,0))),0,INDEX('Stock Model-MF'!$C$9:$AT$53,MATCH('Installed UEC-MF'!$B18,Year,0),MATCH(('Installed UEC-MF'!$B18-'Installed UEC-MF'!L$4+1),Age,0)))</f>
        <v>1075.788271908847</v>
      </c>
      <c r="M18" s="249">
        <f ca="1">IF(ISNA(INDEX('Stock Model-MF'!$C$9:$AT$53,MATCH('Installed UEC-MF'!$B18,Year,0),MATCH(('Installed UEC-MF'!$B18-'Installed UEC-MF'!M$4+1),Age,0))),0,INDEX('Stock Model-MF'!$C$9:$AT$53,MATCH('Installed UEC-MF'!$B18,Year,0),MATCH(('Installed UEC-MF'!$B18-'Installed UEC-MF'!M$4+1),Age,0)))</f>
        <v>1032.7112477283285</v>
      </c>
      <c r="N18" s="249">
        <f ca="1">IF(ISNA(INDEX('Stock Model-MF'!$C$9:$AT$53,MATCH('Installed UEC-MF'!$B18,Year,0),MATCH(('Installed UEC-MF'!$B18-'Installed UEC-MF'!N$4+1),Age,0))),0,INDEX('Stock Model-MF'!$C$9:$AT$53,MATCH('Installed UEC-MF'!$B18,Year,0),MATCH(('Installed UEC-MF'!$B18-'Installed UEC-MF'!N$4+1),Age,0)))</f>
        <v>1052.3029091303165</v>
      </c>
      <c r="O18" s="249">
        <f ca="1">IF(ISNA(INDEX('Stock Model-MF'!$C$9:$AT$53,MATCH('Installed UEC-MF'!$B18,Year,0),MATCH(('Installed UEC-MF'!$B18-'Installed UEC-MF'!O$4+1),Age,0))),0,INDEX('Stock Model-MF'!$C$9:$AT$53,MATCH('Installed UEC-MF'!$B18,Year,0),MATCH(('Installed UEC-MF'!$B18-'Installed UEC-MF'!O$4+1),Age,0)))</f>
        <v>1044.5328765651243</v>
      </c>
      <c r="P18" s="249">
        <f ca="1">IF(ISNA(INDEX('Stock Model-MF'!$C$9:$AT$53,MATCH('Installed UEC-MF'!$B18,Year,0),MATCH(('Installed UEC-MF'!$B18-'Installed UEC-MF'!P$4+1),Age,0))),0,INDEX('Stock Model-MF'!$C$9:$AT$53,MATCH('Installed UEC-MF'!$B18,Year,0),MATCH(('Installed UEC-MF'!$B18-'Installed UEC-MF'!P$4+1),Age,0)))</f>
        <v>1065.8127108146148</v>
      </c>
      <c r="Q18" s="249">
        <f>IF(ISNA(INDEX('Stock Model-MF'!$C$9:$AT$53,MATCH('Installed UEC-MF'!$B18,Year,0),MATCH(('Installed UEC-MF'!$B18-'Installed UEC-MF'!Q$4+1),Age,0))),0,INDEX('Stock Model-MF'!$C$9:$AT$53,MATCH('Installed UEC-MF'!$B18,Year,0),MATCH(('Installed UEC-MF'!$B18-'Installed UEC-MF'!Q$4+1),Age,0)))</f>
        <v>0</v>
      </c>
      <c r="R18" s="249">
        <f>IF(ISNA(INDEX('Stock Model-MF'!$C$9:$AT$53,MATCH('Installed UEC-MF'!$B18,Year,0),MATCH(('Installed UEC-MF'!$B18-'Installed UEC-MF'!R$4+1),Age,0))),0,INDEX('Stock Model-MF'!$C$9:$AT$53,MATCH('Installed UEC-MF'!$B18,Year,0),MATCH(('Installed UEC-MF'!$B18-'Installed UEC-MF'!R$4+1),Age,0)))</f>
        <v>0</v>
      </c>
      <c r="S18" s="249">
        <f>IF(ISNA(INDEX('Stock Model-MF'!$C$9:$AT$53,MATCH('Installed UEC-MF'!$B18,Year,0),MATCH(('Installed UEC-MF'!$B18-'Installed UEC-MF'!S$4+1),Age,0))),0,INDEX('Stock Model-MF'!$C$9:$AT$53,MATCH('Installed UEC-MF'!$B18,Year,0),MATCH(('Installed UEC-MF'!$B18-'Installed UEC-MF'!S$4+1),Age,0)))</f>
        <v>0</v>
      </c>
      <c r="T18" s="249">
        <f>IF(ISNA(INDEX('Stock Model-MF'!$C$9:$AT$53,MATCH('Installed UEC-MF'!$B18,Year,0),MATCH(('Installed UEC-MF'!$B18-'Installed UEC-MF'!T$4+1),Age,0))),0,INDEX('Stock Model-MF'!$C$9:$AT$53,MATCH('Installed UEC-MF'!$B18,Year,0),MATCH(('Installed UEC-MF'!$B18-'Installed UEC-MF'!T$4+1),Age,0)))</f>
        <v>0</v>
      </c>
      <c r="U18" s="249">
        <f>IF(ISNA(INDEX('Stock Model-MF'!$C$9:$AT$53,MATCH('Installed UEC-MF'!$B18,Year,0),MATCH(('Installed UEC-MF'!$B18-'Installed UEC-MF'!U$4+1),Age,0))),0,INDEX('Stock Model-MF'!$C$9:$AT$53,MATCH('Installed UEC-MF'!$B18,Year,0),MATCH(('Installed UEC-MF'!$B18-'Installed UEC-MF'!U$4+1),Age,0)))</f>
        <v>0</v>
      </c>
      <c r="V18" s="249">
        <f>IF(ISNA(INDEX('Stock Model-MF'!$C$9:$AT$53,MATCH('Installed UEC-MF'!$B18,Year,0),MATCH(('Installed UEC-MF'!$B18-'Installed UEC-MF'!V$4+1),Age,0))),0,INDEX('Stock Model-MF'!$C$9:$AT$53,MATCH('Installed UEC-MF'!$B18,Year,0),MATCH(('Installed UEC-MF'!$B18-'Installed UEC-MF'!V$4+1),Age,0)))</f>
        <v>0</v>
      </c>
      <c r="W18" s="249">
        <f>IF(ISNA(INDEX('Stock Model-MF'!$C$9:$AT$53,MATCH('Installed UEC-MF'!$B18,Year,0),MATCH(('Installed UEC-MF'!$B18-'Installed UEC-MF'!W$4+1),Age,0))),0,INDEX('Stock Model-MF'!$C$9:$AT$53,MATCH('Installed UEC-MF'!$B18,Year,0),MATCH(('Installed UEC-MF'!$B18-'Installed UEC-MF'!W$4+1),Age,0)))</f>
        <v>0</v>
      </c>
      <c r="X18" s="249">
        <f>IF(ISNA(INDEX('Stock Model-MF'!$C$9:$AT$53,MATCH('Installed UEC-MF'!$B18,Year,0),MATCH(('Installed UEC-MF'!$B18-'Installed UEC-MF'!X$4+1),Age,0))),0,INDEX('Stock Model-MF'!$C$9:$AT$53,MATCH('Installed UEC-MF'!$B18,Year,0),MATCH(('Installed UEC-MF'!$B18-'Installed UEC-MF'!X$4+1),Age,0)))</f>
        <v>0</v>
      </c>
      <c r="Y18" s="249">
        <f>IF(ISNA(INDEX('Stock Model-MF'!$C$9:$AT$53,MATCH('Installed UEC-MF'!$B18,Year,0),MATCH(('Installed UEC-MF'!$B18-'Installed UEC-MF'!Y$4+1),Age,0))),0,INDEX('Stock Model-MF'!$C$9:$AT$53,MATCH('Installed UEC-MF'!$B18,Year,0),MATCH(('Installed UEC-MF'!$B18-'Installed UEC-MF'!Y$4+1),Age,0)))</f>
        <v>0</v>
      </c>
      <c r="Z18" s="249">
        <f>IF(ISNA(INDEX('Stock Model-MF'!$C$9:$AT$53,MATCH('Installed UEC-MF'!$B18,Year,0),MATCH(('Installed UEC-MF'!$B18-'Installed UEC-MF'!Z$4+1),Age,0))),0,INDEX('Stock Model-MF'!$C$9:$AT$53,MATCH('Installed UEC-MF'!$B18,Year,0),MATCH(('Installed UEC-MF'!$B18-'Installed UEC-MF'!Z$4+1),Age,0)))</f>
        <v>0</v>
      </c>
      <c r="AA18" s="249">
        <f>IF(ISNA(INDEX('Stock Model-MF'!$C$9:$AT$53,MATCH('Installed UEC-MF'!$B18,Year,0),MATCH(('Installed UEC-MF'!$B18-'Installed UEC-MF'!AA$4+1),Age,0))),0,INDEX('Stock Model-MF'!$C$9:$AT$53,MATCH('Installed UEC-MF'!$B18,Year,0),MATCH(('Installed UEC-MF'!$B18-'Installed UEC-MF'!AA$4+1),Age,0)))</f>
        <v>0</v>
      </c>
      <c r="AB18" s="249">
        <f>IF(ISNA(INDEX('Stock Model-MF'!$C$9:$AT$53,MATCH('Installed UEC-MF'!$B18,Year,0),MATCH(('Installed UEC-MF'!$B18-'Installed UEC-MF'!AB$4+1),Age,0))),0,INDEX('Stock Model-MF'!$C$9:$AT$53,MATCH('Installed UEC-MF'!$B18,Year,0),MATCH(('Installed UEC-MF'!$B18-'Installed UEC-MF'!AB$4+1),Age,0)))</f>
        <v>0</v>
      </c>
      <c r="AC18" s="249">
        <f>IF(ISNA(INDEX('Stock Model-MF'!$C$9:$AT$53,MATCH('Installed UEC-MF'!$B18,Year,0),MATCH(('Installed UEC-MF'!$B18-'Installed UEC-MF'!AC$4+1),Age,0))),0,INDEX('Stock Model-MF'!$C$9:$AT$53,MATCH('Installed UEC-MF'!$B18,Year,0),MATCH(('Installed UEC-MF'!$B18-'Installed UEC-MF'!AC$4+1),Age,0)))</f>
        <v>0</v>
      </c>
      <c r="AD18" s="249">
        <f>IF(ISNA(INDEX('Stock Model-MF'!$C$9:$AT$53,MATCH('Installed UEC-MF'!$B18,Year,0),MATCH(('Installed UEC-MF'!$B18-'Installed UEC-MF'!AD$4+1),Age,0))),0,INDEX('Stock Model-MF'!$C$9:$AT$53,MATCH('Installed UEC-MF'!$B18,Year,0),MATCH(('Installed UEC-MF'!$B18-'Installed UEC-MF'!AD$4+1),Age,0)))</f>
        <v>0</v>
      </c>
      <c r="AE18" s="249">
        <f>IF(ISNA(INDEX('Stock Model-MF'!$C$9:$AT$53,MATCH('Installed UEC-MF'!$B18,Year,0),MATCH(('Installed UEC-MF'!$B18-'Installed UEC-MF'!AE$4+1),Age,0))),0,INDEX('Stock Model-MF'!$C$9:$AT$53,MATCH('Installed UEC-MF'!$B18,Year,0),MATCH(('Installed UEC-MF'!$B18-'Installed UEC-MF'!AE$4+1),Age,0)))</f>
        <v>0</v>
      </c>
      <c r="AF18" s="249">
        <f>IF(ISNA(INDEX('Stock Model-MF'!$C$9:$AT$53,MATCH('Installed UEC-MF'!$B18,Year,0),MATCH(('Installed UEC-MF'!$B18-'Installed UEC-MF'!AF$4+1),Age,0))),0,INDEX('Stock Model-MF'!$C$9:$AT$53,MATCH('Installed UEC-MF'!$B18,Year,0),MATCH(('Installed UEC-MF'!$B18-'Installed UEC-MF'!AF$4+1),Age,0)))</f>
        <v>0</v>
      </c>
      <c r="AG18" s="249">
        <f>IF(ISNA(INDEX('Stock Model-MF'!$C$9:$AT$53,MATCH('Installed UEC-MF'!$B18,Year,0),MATCH(('Installed UEC-MF'!$B18-'Installed UEC-MF'!AG$4+1),Age,0))),0,INDEX('Stock Model-MF'!$C$9:$AT$53,MATCH('Installed UEC-MF'!$B18,Year,0),MATCH(('Installed UEC-MF'!$B18-'Installed UEC-MF'!AG$4+1),Age,0)))</f>
        <v>0</v>
      </c>
      <c r="AH18" s="249">
        <f>IF(ISNA(INDEX('Stock Model-MF'!$C$9:$AT$53,MATCH('Installed UEC-MF'!$B18,Year,0),MATCH(('Installed UEC-MF'!$B18-'Installed UEC-MF'!AH$4+1),Age,0))),0,INDEX('Stock Model-MF'!$C$9:$AT$53,MATCH('Installed UEC-MF'!$B18,Year,0),MATCH(('Installed UEC-MF'!$B18-'Installed UEC-MF'!AH$4+1),Age,0)))</f>
        <v>0</v>
      </c>
      <c r="AI18" s="249">
        <f>IF(ISNA(INDEX('Stock Model-MF'!$C$9:$AT$53,MATCH('Installed UEC-MF'!$B18,Year,0),MATCH(('Installed UEC-MF'!$B18-'Installed UEC-MF'!AI$4+1),Age,0))),0,INDEX('Stock Model-MF'!$C$9:$AT$53,MATCH('Installed UEC-MF'!$B18,Year,0),MATCH(('Installed UEC-MF'!$B18-'Installed UEC-MF'!AI$4+1),Age,0)))</f>
        <v>0</v>
      </c>
      <c r="AJ18" s="249">
        <f>IF(ISNA(INDEX('Stock Model-MF'!$C$9:$AT$53,MATCH('Installed UEC-MF'!$B18,Year,0),MATCH(('Installed UEC-MF'!$B18-'Installed UEC-MF'!AJ$4+1),Age,0))),0,INDEX('Stock Model-MF'!$C$9:$AT$53,MATCH('Installed UEC-MF'!$B18,Year,0),MATCH(('Installed UEC-MF'!$B18-'Installed UEC-MF'!AJ$4+1),Age,0)))</f>
        <v>0</v>
      </c>
      <c r="AK18" s="249">
        <f>IF(ISNA(INDEX('Stock Model-MF'!$C$9:$AT$53,MATCH('Installed UEC-MF'!$B18,Year,0),MATCH(('Installed UEC-MF'!$B18-'Installed UEC-MF'!AK$4+1),Age,0))),0,INDEX('Stock Model-MF'!$C$9:$AT$53,MATCH('Installed UEC-MF'!$B18,Year,0),MATCH(('Installed UEC-MF'!$B18-'Installed UEC-MF'!AK$4+1),Age,0)))</f>
        <v>0</v>
      </c>
      <c r="AL18" s="249">
        <f>IF(ISNA(INDEX('Stock Model-MF'!$C$9:$AT$53,MATCH('Installed UEC-MF'!$B18,Year,0),MATCH(('Installed UEC-MF'!$B18-'Installed UEC-MF'!AL$4+1),Age,0))),0,INDEX('Stock Model-MF'!$C$9:$AT$53,MATCH('Installed UEC-MF'!$B18,Year,0),MATCH(('Installed UEC-MF'!$B18-'Installed UEC-MF'!AL$4+1),Age,0)))</f>
        <v>0</v>
      </c>
      <c r="AM18" s="249">
        <f>IF(ISNA(INDEX('Stock Model-MF'!$C$9:$AT$53,MATCH('Installed UEC-MF'!$B18,Year,0),MATCH(('Installed UEC-MF'!$B18-'Installed UEC-MF'!AM$4+1),Age,0))),0,INDEX('Stock Model-MF'!$C$9:$AT$53,MATCH('Installed UEC-MF'!$B18,Year,0),MATCH(('Installed UEC-MF'!$B18-'Installed UEC-MF'!AM$4+1),Age,0)))</f>
        <v>0</v>
      </c>
      <c r="AN18" s="249">
        <f>IF(ISNA(INDEX('Stock Model-MF'!$C$9:$AT$53,MATCH('Installed UEC-MF'!$B18,Year,0),MATCH(('Installed UEC-MF'!$B18-'Installed UEC-MF'!AN$4+1),Age,0))),0,INDEX('Stock Model-MF'!$C$9:$AT$53,MATCH('Installed UEC-MF'!$B18,Year,0),MATCH(('Installed UEC-MF'!$B18-'Installed UEC-MF'!AN$4+1),Age,0)))</f>
        <v>0</v>
      </c>
      <c r="AO18" s="249">
        <f>IF(ISNA(INDEX('Stock Model-MF'!$C$9:$AT$53,MATCH('Installed UEC-MF'!$B18,Year,0),MATCH(('Installed UEC-MF'!$B18-'Installed UEC-MF'!AO$4+1),Age,0))),0,INDEX('Stock Model-MF'!$C$9:$AT$53,MATCH('Installed UEC-MF'!$B18,Year,0),MATCH(('Installed UEC-MF'!$B18-'Installed UEC-MF'!AO$4+1),Age,0)))</f>
        <v>0</v>
      </c>
      <c r="AP18" s="249">
        <f>IF(ISNA(INDEX('Stock Model-MF'!$C$9:$AT$53,MATCH('Installed UEC-MF'!$B18,Year,0),MATCH(('Installed UEC-MF'!$B18-'Installed UEC-MF'!AP$4+1),Age,0))),0,INDEX('Stock Model-MF'!$C$9:$AT$53,MATCH('Installed UEC-MF'!$B18,Year,0),MATCH(('Installed UEC-MF'!$B18-'Installed UEC-MF'!AP$4+1),Age,0)))</f>
        <v>0</v>
      </c>
      <c r="AQ18" s="249">
        <f>IF(ISNA(INDEX('Stock Model-MF'!$C$9:$AT$53,MATCH('Installed UEC-MF'!$B18,Year,0),MATCH(('Installed UEC-MF'!$B18-'Installed UEC-MF'!AQ$4+1),Age,0))),0,INDEX('Stock Model-MF'!$C$9:$AT$53,MATCH('Installed UEC-MF'!$B18,Year,0),MATCH(('Installed UEC-MF'!$B18-'Installed UEC-MF'!AQ$4+1),Age,0)))</f>
        <v>0</v>
      </c>
      <c r="AR18" s="249">
        <f>IF(ISNA(INDEX('Stock Model-MF'!$C$9:$AT$53,MATCH('Installed UEC-MF'!$B18,Year,0),MATCH(('Installed UEC-MF'!$B18-'Installed UEC-MF'!AR$4+1),Age,0))),0,INDEX('Stock Model-MF'!$C$9:$AT$53,MATCH('Installed UEC-MF'!$B18,Year,0),MATCH(('Installed UEC-MF'!$B18-'Installed UEC-MF'!AR$4+1),Age,0)))</f>
        <v>0</v>
      </c>
      <c r="AS18" s="249">
        <f>IF(ISNA(INDEX('Stock Model-MF'!$C$9:$AT$53,MATCH('Installed UEC-MF'!$B18,Year,0),MATCH(('Installed UEC-MF'!$B18-'Installed UEC-MF'!AS$4+1),Age,0))),0,INDEX('Stock Model-MF'!$C$9:$AT$53,MATCH('Installed UEC-MF'!$B18,Year,0),MATCH(('Installed UEC-MF'!$B18-'Installed UEC-MF'!AS$4+1),Age,0)))</f>
        <v>0</v>
      </c>
      <c r="AT18" s="249">
        <f>IF(ISNA(INDEX('Stock Model-MF'!$C$9:$AT$53,MATCH('Installed UEC-MF'!$B18,Year,0),MATCH(('Installed UEC-MF'!$B18-'Installed UEC-MF'!AT$4+1),Age,0))),0,INDEX('Stock Model-MF'!$C$9:$AT$53,MATCH('Installed UEC-MF'!$B18,Year,0),MATCH(('Installed UEC-MF'!$B18-'Installed UEC-MF'!AT$4+1),Age,0)))</f>
        <v>0</v>
      </c>
      <c r="AU18" s="249">
        <f>IF(ISNA(INDEX('Stock Model-MF'!$C$9:$AT$53,MATCH('Installed UEC-MF'!$B18,Year,0),MATCH(('Installed UEC-MF'!$B18-'Installed UEC-MF'!AU$4+1),Age,0))),0,INDEX('Stock Model-MF'!$C$9:$AT$53,MATCH('Installed UEC-MF'!$B18,Year,0),MATCH(('Installed UEC-MF'!$B18-'Installed UEC-MF'!AU$4+1),Age,0)))</f>
        <v>0</v>
      </c>
      <c r="AV18" s="249">
        <f t="shared" ca="1" si="2"/>
        <v>14031.807173992283</v>
      </c>
      <c r="AW18" s="250" t="str">
        <f ca="1">IF(AV18=SUM('Stock Model-MF'!C22:AT22),"OK","Error")</f>
        <v>Error</v>
      </c>
    </row>
    <row r="19" spans="1:49">
      <c r="A19" s="247"/>
      <c r="B19" s="246">
        <f>'Stock Model-SF'!B23</f>
        <v>2004</v>
      </c>
      <c r="C19" s="249">
        <f ca="1">IF(ISNA(INDEX('Stock Model-MF'!$C$9:$AT$53,MATCH('Installed UEC-MF'!$B19,Year,0),MATCH(('Installed UEC-MF'!$B19-'Installed UEC-MF'!C$4+1),Age,0))),0,INDEX('Stock Model-MF'!$C$9:$AT$53,MATCH('Installed UEC-MF'!$B19,Year,0),MATCH(('Installed UEC-MF'!$B19-'Installed UEC-MF'!C$4+1),Age,0)))</f>
        <v>1044.2724905493001</v>
      </c>
      <c r="D19" s="249">
        <f ca="1">IF(ISNA(INDEX('Stock Model-MF'!$C$9:$AT$53,MATCH('Installed UEC-MF'!$B19,Year,0),MATCH(('Installed UEC-MF'!$B19-'Installed UEC-MF'!D$4+1),Age,0))),0,INDEX('Stock Model-MF'!$C$9:$AT$53,MATCH('Installed UEC-MF'!$B19,Year,0),MATCH(('Installed UEC-MF'!$B19-'Installed UEC-MF'!D$4+1),Age,0)))</f>
        <v>823.21430789503358</v>
      </c>
      <c r="E19" s="249">
        <f ca="1">IF(ISNA(INDEX('Stock Model-MF'!$C$9:$AT$53,MATCH('Installed UEC-MF'!$B19,Year,0),MATCH(('Installed UEC-MF'!$B19-'Installed UEC-MF'!E$4+1),Age,0))),0,INDEX('Stock Model-MF'!$C$9:$AT$53,MATCH('Installed UEC-MF'!$B19,Year,0),MATCH(('Installed UEC-MF'!$B19-'Installed UEC-MF'!E$4+1),Age,0)))</f>
        <v>840.21400730758523</v>
      </c>
      <c r="F19" s="249">
        <f ca="1">IF(ISNA(INDEX('Stock Model-MF'!$C$9:$AT$53,MATCH('Installed UEC-MF'!$B19,Year,0),MATCH(('Installed UEC-MF'!$B19-'Installed UEC-MF'!F$4+1),Age,0))),0,INDEX('Stock Model-MF'!$C$9:$AT$53,MATCH('Installed UEC-MF'!$B19,Year,0),MATCH(('Installed UEC-MF'!$B19-'Installed UEC-MF'!F$4+1),Age,0)))</f>
        <v>890.20417880501225</v>
      </c>
      <c r="G19" s="249">
        <f ca="1">IF(ISNA(INDEX('Stock Model-MF'!$C$9:$AT$53,MATCH('Installed UEC-MF'!$B19,Year,0),MATCH(('Installed UEC-MF'!$B19-'Installed UEC-MF'!G$4+1),Age,0))),0,INDEX('Stock Model-MF'!$C$9:$AT$53,MATCH('Installed UEC-MF'!$B19,Year,0),MATCH(('Installed UEC-MF'!$B19-'Installed UEC-MF'!G$4+1),Age,0)))</f>
        <v>960.18609008072804</v>
      </c>
      <c r="H19" s="249">
        <f ca="1">IF(ISNA(INDEX('Stock Model-MF'!$C$9:$AT$53,MATCH('Installed UEC-MF'!$B19,Year,0),MATCH(('Installed UEC-MF'!$B19-'Installed UEC-MF'!H$4+1),Age,0))),0,INDEX('Stock Model-MF'!$C$9:$AT$53,MATCH('Installed UEC-MF'!$B19,Year,0),MATCH(('Installed UEC-MF'!$B19-'Installed UEC-MF'!H$4+1),Age,0)))</f>
        <v>1005.0504503995908</v>
      </c>
      <c r="I19" s="249">
        <f ca="1">IF(ISNA(INDEX('Stock Model-MF'!$C$9:$AT$53,MATCH('Installed UEC-MF'!$B19,Year,0),MATCH(('Installed UEC-MF'!$B19-'Installed UEC-MF'!I$4+1),Age,0))),0,INDEX('Stock Model-MF'!$C$9:$AT$53,MATCH('Installed UEC-MF'!$B19,Year,0),MATCH(('Installed UEC-MF'!$B19-'Installed UEC-MF'!I$4+1),Age,0)))</f>
        <v>1026.7482291225799</v>
      </c>
      <c r="J19" s="249">
        <f ca="1">IF(ISNA(INDEX('Stock Model-MF'!$C$9:$AT$53,MATCH('Installed UEC-MF'!$B19,Year,0),MATCH(('Installed UEC-MF'!$B19-'Installed UEC-MF'!J$4+1),Age,0))),0,INDEX('Stock Model-MF'!$C$9:$AT$53,MATCH('Installed UEC-MF'!$B19,Year,0),MATCH(('Installed UEC-MF'!$B19-'Installed UEC-MF'!J$4+1),Age,0)))</f>
        <v>1051.3575952969647</v>
      </c>
      <c r="K19" s="249">
        <f ca="1">IF(ISNA(INDEX('Stock Model-MF'!$C$9:$AT$53,MATCH('Installed UEC-MF'!$B19,Year,0),MATCH(('Installed UEC-MF'!$B19-'Installed UEC-MF'!K$4+1),Age,0))),0,INDEX('Stock Model-MF'!$C$9:$AT$53,MATCH('Installed UEC-MF'!$B19,Year,0),MATCH(('Installed UEC-MF'!$B19-'Installed UEC-MF'!K$4+1),Age,0)))</f>
        <v>1119.4118083882577</v>
      </c>
      <c r="L19" s="249">
        <f ca="1">IF(ISNA(INDEX('Stock Model-MF'!$C$9:$AT$53,MATCH('Installed UEC-MF'!$B19,Year,0),MATCH(('Installed UEC-MF'!$B19-'Installed UEC-MF'!L$4+1),Age,0))),0,INDEX('Stock Model-MF'!$C$9:$AT$53,MATCH('Installed UEC-MF'!$B19,Year,0),MATCH(('Installed UEC-MF'!$B19-'Installed UEC-MF'!L$4+1),Age,0)))</f>
        <v>1075.788271908847</v>
      </c>
      <c r="M19" s="249">
        <f ca="1">IF(ISNA(INDEX('Stock Model-MF'!$C$9:$AT$53,MATCH('Installed UEC-MF'!$B19,Year,0),MATCH(('Installed UEC-MF'!$B19-'Installed UEC-MF'!M$4+1),Age,0))),0,INDEX('Stock Model-MF'!$C$9:$AT$53,MATCH('Installed UEC-MF'!$B19,Year,0),MATCH(('Installed UEC-MF'!$B19-'Installed UEC-MF'!M$4+1),Age,0)))</f>
        <v>1032.7112477283285</v>
      </c>
      <c r="N19" s="249">
        <f ca="1">IF(ISNA(INDEX('Stock Model-MF'!$C$9:$AT$53,MATCH('Installed UEC-MF'!$B19,Year,0),MATCH(('Installed UEC-MF'!$B19-'Installed UEC-MF'!N$4+1),Age,0))),0,INDEX('Stock Model-MF'!$C$9:$AT$53,MATCH('Installed UEC-MF'!$B19,Year,0),MATCH(('Installed UEC-MF'!$B19-'Installed UEC-MF'!N$4+1),Age,0)))</f>
        <v>1052.3029091303165</v>
      </c>
      <c r="O19" s="249">
        <f ca="1">IF(ISNA(INDEX('Stock Model-MF'!$C$9:$AT$53,MATCH('Installed UEC-MF'!$B19,Year,0),MATCH(('Installed UEC-MF'!$B19-'Installed UEC-MF'!O$4+1),Age,0))),0,INDEX('Stock Model-MF'!$C$9:$AT$53,MATCH('Installed UEC-MF'!$B19,Year,0),MATCH(('Installed UEC-MF'!$B19-'Installed UEC-MF'!O$4+1),Age,0)))</f>
        <v>1044.5328765651243</v>
      </c>
      <c r="P19" s="249">
        <f ca="1">IF(ISNA(INDEX('Stock Model-MF'!$C$9:$AT$53,MATCH('Installed UEC-MF'!$B19,Year,0),MATCH(('Installed UEC-MF'!$B19-'Installed UEC-MF'!P$4+1),Age,0))),0,INDEX('Stock Model-MF'!$C$9:$AT$53,MATCH('Installed UEC-MF'!$B19,Year,0),MATCH(('Installed UEC-MF'!$B19-'Installed UEC-MF'!P$4+1),Age,0)))</f>
        <v>1065.8127108146148</v>
      </c>
      <c r="Q19" s="249">
        <f ca="1">IF(ISNA(INDEX('Stock Model-MF'!$C$9:$AT$53,MATCH('Installed UEC-MF'!$B19,Year,0),MATCH(('Installed UEC-MF'!$B19-'Installed UEC-MF'!Q$4+1),Age,0))),0,INDEX('Stock Model-MF'!$C$9:$AT$53,MATCH('Installed UEC-MF'!$B19,Year,0),MATCH(('Installed UEC-MF'!$B19-'Installed UEC-MF'!Q$4+1),Age,0)))</f>
        <v>1116.3145288240439</v>
      </c>
      <c r="R19" s="249">
        <f>IF(ISNA(INDEX('Stock Model-MF'!$C$9:$AT$53,MATCH('Installed UEC-MF'!$B19,Year,0),MATCH(('Installed UEC-MF'!$B19-'Installed UEC-MF'!R$4+1),Age,0))),0,INDEX('Stock Model-MF'!$C$9:$AT$53,MATCH('Installed UEC-MF'!$B19,Year,0),MATCH(('Installed UEC-MF'!$B19-'Installed UEC-MF'!R$4+1),Age,0)))</f>
        <v>0</v>
      </c>
      <c r="S19" s="249">
        <f>IF(ISNA(INDEX('Stock Model-MF'!$C$9:$AT$53,MATCH('Installed UEC-MF'!$B19,Year,0),MATCH(('Installed UEC-MF'!$B19-'Installed UEC-MF'!S$4+1),Age,0))),0,INDEX('Stock Model-MF'!$C$9:$AT$53,MATCH('Installed UEC-MF'!$B19,Year,0),MATCH(('Installed UEC-MF'!$B19-'Installed UEC-MF'!S$4+1),Age,0)))</f>
        <v>0</v>
      </c>
      <c r="T19" s="249">
        <f>IF(ISNA(INDEX('Stock Model-MF'!$C$9:$AT$53,MATCH('Installed UEC-MF'!$B19,Year,0),MATCH(('Installed UEC-MF'!$B19-'Installed UEC-MF'!T$4+1),Age,0))),0,INDEX('Stock Model-MF'!$C$9:$AT$53,MATCH('Installed UEC-MF'!$B19,Year,0),MATCH(('Installed UEC-MF'!$B19-'Installed UEC-MF'!T$4+1),Age,0)))</f>
        <v>0</v>
      </c>
      <c r="U19" s="249">
        <f>IF(ISNA(INDEX('Stock Model-MF'!$C$9:$AT$53,MATCH('Installed UEC-MF'!$B19,Year,0),MATCH(('Installed UEC-MF'!$B19-'Installed UEC-MF'!U$4+1),Age,0))),0,INDEX('Stock Model-MF'!$C$9:$AT$53,MATCH('Installed UEC-MF'!$B19,Year,0),MATCH(('Installed UEC-MF'!$B19-'Installed UEC-MF'!U$4+1),Age,0)))</f>
        <v>0</v>
      </c>
      <c r="V19" s="249">
        <f>IF(ISNA(INDEX('Stock Model-MF'!$C$9:$AT$53,MATCH('Installed UEC-MF'!$B19,Year,0),MATCH(('Installed UEC-MF'!$B19-'Installed UEC-MF'!V$4+1),Age,0))),0,INDEX('Stock Model-MF'!$C$9:$AT$53,MATCH('Installed UEC-MF'!$B19,Year,0),MATCH(('Installed UEC-MF'!$B19-'Installed UEC-MF'!V$4+1),Age,0)))</f>
        <v>0</v>
      </c>
      <c r="W19" s="249">
        <f>IF(ISNA(INDEX('Stock Model-MF'!$C$9:$AT$53,MATCH('Installed UEC-MF'!$B19,Year,0),MATCH(('Installed UEC-MF'!$B19-'Installed UEC-MF'!W$4+1),Age,0))),0,INDEX('Stock Model-MF'!$C$9:$AT$53,MATCH('Installed UEC-MF'!$B19,Year,0),MATCH(('Installed UEC-MF'!$B19-'Installed UEC-MF'!W$4+1),Age,0)))</f>
        <v>0</v>
      </c>
      <c r="X19" s="249">
        <f>IF(ISNA(INDEX('Stock Model-MF'!$C$9:$AT$53,MATCH('Installed UEC-MF'!$B19,Year,0),MATCH(('Installed UEC-MF'!$B19-'Installed UEC-MF'!X$4+1),Age,0))),0,INDEX('Stock Model-MF'!$C$9:$AT$53,MATCH('Installed UEC-MF'!$B19,Year,0),MATCH(('Installed UEC-MF'!$B19-'Installed UEC-MF'!X$4+1),Age,0)))</f>
        <v>0</v>
      </c>
      <c r="Y19" s="249">
        <f>IF(ISNA(INDEX('Stock Model-MF'!$C$9:$AT$53,MATCH('Installed UEC-MF'!$B19,Year,0),MATCH(('Installed UEC-MF'!$B19-'Installed UEC-MF'!Y$4+1),Age,0))),0,INDEX('Stock Model-MF'!$C$9:$AT$53,MATCH('Installed UEC-MF'!$B19,Year,0),MATCH(('Installed UEC-MF'!$B19-'Installed UEC-MF'!Y$4+1),Age,0)))</f>
        <v>0</v>
      </c>
      <c r="Z19" s="249">
        <f>IF(ISNA(INDEX('Stock Model-MF'!$C$9:$AT$53,MATCH('Installed UEC-MF'!$B19,Year,0),MATCH(('Installed UEC-MF'!$B19-'Installed UEC-MF'!Z$4+1),Age,0))),0,INDEX('Stock Model-MF'!$C$9:$AT$53,MATCH('Installed UEC-MF'!$B19,Year,0),MATCH(('Installed UEC-MF'!$B19-'Installed UEC-MF'!Z$4+1),Age,0)))</f>
        <v>0</v>
      </c>
      <c r="AA19" s="249">
        <f>IF(ISNA(INDEX('Stock Model-MF'!$C$9:$AT$53,MATCH('Installed UEC-MF'!$B19,Year,0),MATCH(('Installed UEC-MF'!$B19-'Installed UEC-MF'!AA$4+1),Age,0))),0,INDEX('Stock Model-MF'!$C$9:$AT$53,MATCH('Installed UEC-MF'!$B19,Year,0),MATCH(('Installed UEC-MF'!$B19-'Installed UEC-MF'!AA$4+1),Age,0)))</f>
        <v>0</v>
      </c>
      <c r="AB19" s="249">
        <f>IF(ISNA(INDEX('Stock Model-MF'!$C$9:$AT$53,MATCH('Installed UEC-MF'!$B19,Year,0),MATCH(('Installed UEC-MF'!$B19-'Installed UEC-MF'!AB$4+1),Age,0))),0,INDEX('Stock Model-MF'!$C$9:$AT$53,MATCH('Installed UEC-MF'!$B19,Year,0),MATCH(('Installed UEC-MF'!$B19-'Installed UEC-MF'!AB$4+1),Age,0)))</f>
        <v>0</v>
      </c>
      <c r="AC19" s="249">
        <f>IF(ISNA(INDEX('Stock Model-MF'!$C$9:$AT$53,MATCH('Installed UEC-MF'!$B19,Year,0),MATCH(('Installed UEC-MF'!$B19-'Installed UEC-MF'!AC$4+1),Age,0))),0,INDEX('Stock Model-MF'!$C$9:$AT$53,MATCH('Installed UEC-MF'!$B19,Year,0),MATCH(('Installed UEC-MF'!$B19-'Installed UEC-MF'!AC$4+1),Age,0)))</f>
        <v>0</v>
      </c>
      <c r="AD19" s="249">
        <f>IF(ISNA(INDEX('Stock Model-MF'!$C$9:$AT$53,MATCH('Installed UEC-MF'!$B19,Year,0),MATCH(('Installed UEC-MF'!$B19-'Installed UEC-MF'!AD$4+1),Age,0))),0,INDEX('Stock Model-MF'!$C$9:$AT$53,MATCH('Installed UEC-MF'!$B19,Year,0),MATCH(('Installed UEC-MF'!$B19-'Installed UEC-MF'!AD$4+1),Age,0)))</f>
        <v>0</v>
      </c>
      <c r="AE19" s="249">
        <f>IF(ISNA(INDEX('Stock Model-MF'!$C$9:$AT$53,MATCH('Installed UEC-MF'!$B19,Year,0),MATCH(('Installed UEC-MF'!$B19-'Installed UEC-MF'!AE$4+1),Age,0))),0,INDEX('Stock Model-MF'!$C$9:$AT$53,MATCH('Installed UEC-MF'!$B19,Year,0),MATCH(('Installed UEC-MF'!$B19-'Installed UEC-MF'!AE$4+1),Age,0)))</f>
        <v>0</v>
      </c>
      <c r="AF19" s="249">
        <f>IF(ISNA(INDEX('Stock Model-MF'!$C$9:$AT$53,MATCH('Installed UEC-MF'!$B19,Year,0),MATCH(('Installed UEC-MF'!$B19-'Installed UEC-MF'!AF$4+1),Age,0))),0,INDEX('Stock Model-MF'!$C$9:$AT$53,MATCH('Installed UEC-MF'!$B19,Year,0),MATCH(('Installed UEC-MF'!$B19-'Installed UEC-MF'!AF$4+1),Age,0)))</f>
        <v>0</v>
      </c>
      <c r="AG19" s="249">
        <f>IF(ISNA(INDEX('Stock Model-MF'!$C$9:$AT$53,MATCH('Installed UEC-MF'!$B19,Year,0),MATCH(('Installed UEC-MF'!$B19-'Installed UEC-MF'!AG$4+1),Age,0))),0,INDEX('Stock Model-MF'!$C$9:$AT$53,MATCH('Installed UEC-MF'!$B19,Year,0),MATCH(('Installed UEC-MF'!$B19-'Installed UEC-MF'!AG$4+1),Age,0)))</f>
        <v>0</v>
      </c>
      <c r="AH19" s="249">
        <f>IF(ISNA(INDEX('Stock Model-MF'!$C$9:$AT$53,MATCH('Installed UEC-MF'!$B19,Year,0),MATCH(('Installed UEC-MF'!$B19-'Installed UEC-MF'!AH$4+1),Age,0))),0,INDEX('Stock Model-MF'!$C$9:$AT$53,MATCH('Installed UEC-MF'!$B19,Year,0),MATCH(('Installed UEC-MF'!$B19-'Installed UEC-MF'!AH$4+1),Age,0)))</f>
        <v>0</v>
      </c>
      <c r="AI19" s="249">
        <f>IF(ISNA(INDEX('Stock Model-MF'!$C$9:$AT$53,MATCH('Installed UEC-MF'!$B19,Year,0),MATCH(('Installed UEC-MF'!$B19-'Installed UEC-MF'!AI$4+1),Age,0))),0,INDEX('Stock Model-MF'!$C$9:$AT$53,MATCH('Installed UEC-MF'!$B19,Year,0),MATCH(('Installed UEC-MF'!$B19-'Installed UEC-MF'!AI$4+1),Age,0)))</f>
        <v>0</v>
      </c>
      <c r="AJ19" s="249">
        <f>IF(ISNA(INDEX('Stock Model-MF'!$C$9:$AT$53,MATCH('Installed UEC-MF'!$B19,Year,0),MATCH(('Installed UEC-MF'!$B19-'Installed UEC-MF'!AJ$4+1),Age,0))),0,INDEX('Stock Model-MF'!$C$9:$AT$53,MATCH('Installed UEC-MF'!$B19,Year,0),MATCH(('Installed UEC-MF'!$B19-'Installed UEC-MF'!AJ$4+1),Age,0)))</f>
        <v>0</v>
      </c>
      <c r="AK19" s="249">
        <f>IF(ISNA(INDEX('Stock Model-MF'!$C$9:$AT$53,MATCH('Installed UEC-MF'!$B19,Year,0),MATCH(('Installed UEC-MF'!$B19-'Installed UEC-MF'!AK$4+1),Age,0))),0,INDEX('Stock Model-MF'!$C$9:$AT$53,MATCH('Installed UEC-MF'!$B19,Year,0),MATCH(('Installed UEC-MF'!$B19-'Installed UEC-MF'!AK$4+1),Age,0)))</f>
        <v>0</v>
      </c>
      <c r="AL19" s="249">
        <f>IF(ISNA(INDEX('Stock Model-MF'!$C$9:$AT$53,MATCH('Installed UEC-MF'!$B19,Year,0),MATCH(('Installed UEC-MF'!$B19-'Installed UEC-MF'!AL$4+1),Age,0))),0,INDEX('Stock Model-MF'!$C$9:$AT$53,MATCH('Installed UEC-MF'!$B19,Year,0),MATCH(('Installed UEC-MF'!$B19-'Installed UEC-MF'!AL$4+1),Age,0)))</f>
        <v>0</v>
      </c>
      <c r="AM19" s="249">
        <f>IF(ISNA(INDEX('Stock Model-MF'!$C$9:$AT$53,MATCH('Installed UEC-MF'!$B19,Year,0),MATCH(('Installed UEC-MF'!$B19-'Installed UEC-MF'!AM$4+1),Age,0))),0,INDEX('Stock Model-MF'!$C$9:$AT$53,MATCH('Installed UEC-MF'!$B19,Year,0),MATCH(('Installed UEC-MF'!$B19-'Installed UEC-MF'!AM$4+1),Age,0)))</f>
        <v>0</v>
      </c>
      <c r="AN19" s="249">
        <f>IF(ISNA(INDEX('Stock Model-MF'!$C$9:$AT$53,MATCH('Installed UEC-MF'!$B19,Year,0),MATCH(('Installed UEC-MF'!$B19-'Installed UEC-MF'!AN$4+1),Age,0))),0,INDEX('Stock Model-MF'!$C$9:$AT$53,MATCH('Installed UEC-MF'!$B19,Year,0),MATCH(('Installed UEC-MF'!$B19-'Installed UEC-MF'!AN$4+1),Age,0)))</f>
        <v>0</v>
      </c>
      <c r="AO19" s="249">
        <f>IF(ISNA(INDEX('Stock Model-MF'!$C$9:$AT$53,MATCH('Installed UEC-MF'!$B19,Year,0),MATCH(('Installed UEC-MF'!$B19-'Installed UEC-MF'!AO$4+1),Age,0))),0,INDEX('Stock Model-MF'!$C$9:$AT$53,MATCH('Installed UEC-MF'!$B19,Year,0),MATCH(('Installed UEC-MF'!$B19-'Installed UEC-MF'!AO$4+1),Age,0)))</f>
        <v>0</v>
      </c>
      <c r="AP19" s="249">
        <f>IF(ISNA(INDEX('Stock Model-MF'!$C$9:$AT$53,MATCH('Installed UEC-MF'!$B19,Year,0),MATCH(('Installed UEC-MF'!$B19-'Installed UEC-MF'!AP$4+1),Age,0))),0,INDEX('Stock Model-MF'!$C$9:$AT$53,MATCH('Installed UEC-MF'!$B19,Year,0),MATCH(('Installed UEC-MF'!$B19-'Installed UEC-MF'!AP$4+1),Age,0)))</f>
        <v>0</v>
      </c>
      <c r="AQ19" s="249">
        <f>IF(ISNA(INDEX('Stock Model-MF'!$C$9:$AT$53,MATCH('Installed UEC-MF'!$B19,Year,0),MATCH(('Installed UEC-MF'!$B19-'Installed UEC-MF'!AQ$4+1),Age,0))),0,INDEX('Stock Model-MF'!$C$9:$AT$53,MATCH('Installed UEC-MF'!$B19,Year,0),MATCH(('Installed UEC-MF'!$B19-'Installed UEC-MF'!AQ$4+1),Age,0)))</f>
        <v>0</v>
      </c>
      <c r="AR19" s="249">
        <f>IF(ISNA(INDEX('Stock Model-MF'!$C$9:$AT$53,MATCH('Installed UEC-MF'!$B19,Year,0),MATCH(('Installed UEC-MF'!$B19-'Installed UEC-MF'!AR$4+1),Age,0))),0,INDEX('Stock Model-MF'!$C$9:$AT$53,MATCH('Installed UEC-MF'!$B19,Year,0),MATCH(('Installed UEC-MF'!$B19-'Installed UEC-MF'!AR$4+1),Age,0)))</f>
        <v>0</v>
      </c>
      <c r="AS19" s="249">
        <f>IF(ISNA(INDEX('Stock Model-MF'!$C$9:$AT$53,MATCH('Installed UEC-MF'!$B19,Year,0),MATCH(('Installed UEC-MF'!$B19-'Installed UEC-MF'!AS$4+1),Age,0))),0,INDEX('Stock Model-MF'!$C$9:$AT$53,MATCH('Installed UEC-MF'!$B19,Year,0),MATCH(('Installed UEC-MF'!$B19-'Installed UEC-MF'!AS$4+1),Age,0)))</f>
        <v>0</v>
      </c>
      <c r="AT19" s="249">
        <f>IF(ISNA(INDEX('Stock Model-MF'!$C$9:$AT$53,MATCH('Installed UEC-MF'!$B19,Year,0),MATCH(('Installed UEC-MF'!$B19-'Installed UEC-MF'!AT$4+1),Age,0))),0,INDEX('Stock Model-MF'!$C$9:$AT$53,MATCH('Installed UEC-MF'!$B19,Year,0),MATCH(('Installed UEC-MF'!$B19-'Installed UEC-MF'!AT$4+1),Age,0)))</f>
        <v>0</v>
      </c>
      <c r="AU19" s="249">
        <f>IF(ISNA(INDEX('Stock Model-MF'!$C$9:$AT$53,MATCH('Installed UEC-MF'!$B19,Year,0),MATCH(('Installed UEC-MF'!$B19-'Installed UEC-MF'!AU$4+1),Age,0))),0,INDEX('Stock Model-MF'!$C$9:$AT$53,MATCH('Installed UEC-MF'!$B19,Year,0),MATCH(('Installed UEC-MF'!$B19-'Installed UEC-MF'!AU$4+1),Age,0)))</f>
        <v>0</v>
      </c>
      <c r="AV19" s="249">
        <f t="shared" ca="1" si="2"/>
        <v>15148.121702816326</v>
      </c>
      <c r="AW19" s="250" t="str">
        <f ca="1">IF(AV19=SUM('Stock Model-MF'!C23:AT23),"OK","Error")</f>
        <v>Error</v>
      </c>
    </row>
    <row r="20" spans="1:49">
      <c r="A20" s="247"/>
      <c r="B20" s="246">
        <f>'Stock Model-SF'!B24</f>
        <v>2005</v>
      </c>
      <c r="C20" s="249">
        <f ca="1">IF(ISNA(INDEX('Stock Model-MF'!$C$9:$AT$53,MATCH('Installed UEC-MF'!$B20,Year,0),MATCH(('Installed UEC-MF'!$B20-'Installed UEC-MF'!C$4+1),Age,0))),0,INDEX('Stock Model-MF'!$C$9:$AT$53,MATCH('Installed UEC-MF'!$B20,Year,0),MATCH(('Installed UEC-MF'!$B20-'Installed UEC-MF'!C$4+1),Age,0)))</f>
        <v>1044.2724905493001</v>
      </c>
      <c r="D20" s="249">
        <f ca="1">IF(ISNA(INDEX('Stock Model-MF'!$C$9:$AT$53,MATCH('Installed UEC-MF'!$B20,Year,0),MATCH(('Installed UEC-MF'!$B20-'Installed UEC-MF'!D$4+1),Age,0))),0,INDEX('Stock Model-MF'!$C$9:$AT$53,MATCH('Installed UEC-MF'!$B20,Year,0),MATCH(('Installed UEC-MF'!$B20-'Installed UEC-MF'!D$4+1),Age,0)))</f>
        <v>823.21430789503358</v>
      </c>
      <c r="E20" s="249">
        <f ca="1">IF(ISNA(INDEX('Stock Model-MF'!$C$9:$AT$53,MATCH('Installed UEC-MF'!$B20,Year,0),MATCH(('Installed UEC-MF'!$B20-'Installed UEC-MF'!E$4+1),Age,0))),0,INDEX('Stock Model-MF'!$C$9:$AT$53,MATCH('Installed UEC-MF'!$B20,Year,0),MATCH(('Installed UEC-MF'!$B20-'Installed UEC-MF'!E$4+1),Age,0)))</f>
        <v>840.21400730758523</v>
      </c>
      <c r="F20" s="249">
        <f ca="1">IF(ISNA(INDEX('Stock Model-MF'!$C$9:$AT$53,MATCH('Installed UEC-MF'!$B20,Year,0),MATCH(('Installed UEC-MF'!$B20-'Installed UEC-MF'!F$4+1),Age,0))),0,INDEX('Stock Model-MF'!$C$9:$AT$53,MATCH('Installed UEC-MF'!$B20,Year,0),MATCH(('Installed UEC-MF'!$B20-'Installed UEC-MF'!F$4+1),Age,0)))</f>
        <v>890.20417880501225</v>
      </c>
      <c r="G20" s="249">
        <f ca="1">IF(ISNA(INDEX('Stock Model-MF'!$C$9:$AT$53,MATCH('Installed UEC-MF'!$B20,Year,0),MATCH(('Installed UEC-MF'!$B20-'Installed UEC-MF'!G$4+1),Age,0))),0,INDEX('Stock Model-MF'!$C$9:$AT$53,MATCH('Installed UEC-MF'!$B20,Year,0),MATCH(('Installed UEC-MF'!$B20-'Installed UEC-MF'!G$4+1),Age,0)))</f>
        <v>960.18609008072804</v>
      </c>
      <c r="H20" s="249">
        <f ca="1">IF(ISNA(INDEX('Stock Model-MF'!$C$9:$AT$53,MATCH('Installed UEC-MF'!$B20,Year,0),MATCH(('Installed UEC-MF'!$B20-'Installed UEC-MF'!H$4+1),Age,0))),0,INDEX('Stock Model-MF'!$C$9:$AT$53,MATCH('Installed UEC-MF'!$B20,Year,0),MATCH(('Installed UEC-MF'!$B20-'Installed UEC-MF'!H$4+1),Age,0)))</f>
        <v>1005.0504503995908</v>
      </c>
      <c r="I20" s="249">
        <f ca="1">IF(ISNA(INDEX('Stock Model-MF'!$C$9:$AT$53,MATCH('Installed UEC-MF'!$B20,Year,0),MATCH(('Installed UEC-MF'!$B20-'Installed UEC-MF'!I$4+1),Age,0))),0,INDEX('Stock Model-MF'!$C$9:$AT$53,MATCH('Installed UEC-MF'!$B20,Year,0),MATCH(('Installed UEC-MF'!$B20-'Installed UEC-MF'!I$4+1),Age,0)))</f>
        <v>1026.7482291225799</v>
      </c>
      <c r="J20" s="249">
        <f ca="1">IF(ISNA(INDEX('Stock Model-MF'!$C$9:$AT$53,MATCH('Installed UEC-MF'!$B20,Year,0),MATCH(('Installed UEC-MF'!$B20-'Installed UEC-MF'!J$4+1),Age,0))),0,INDEX('Stock Model-MF'!$C$9:$AT$53,MATCH('Installed UEC-MF'!$B20,Year,0),MATCH(('Installed UEC-MF'!$B20-'Installed UEC-MF'!J$4+1),Age,0)))</f>
        <v>1051.3575952969647</v>
      </c>
      <c r="K20" s="249">
        <f ca="1">IF(ISNA(INDEX('Stock Model-MF'!$C$9:$AT$53,MATCH('Installed UEC-MF'!$B20,Year,0),MATCH(('Installed UEC-MF'!$B20-'Installed UEC-MF'!K$4+1),Age,0))),0,INDEX('Stock Model-MF'!$C$9:$AT$53,MATCH('Installed UEC-MF'!$B20,Year,0),MATCH(('Installed UEC-MF'!$B20-'Installed UEC-MF'!K$4+1),Age,0)))</f>
        <v>1119.4118083882577</v>
      </c>
      <c r="L20" s="249">
        <f ca="1">IF(ISNA(INDEX('Stock Model-MF'!$C$9:$AT$53,MATCH('Installed UEC-MF'!$B20,Year,0),MATCH(('Installed UEC-MF'!$B20-'Installed UEC-MF'!L$4+1),Age,0))),0,INDEX('Stock Model-MF'!$C$9:$AT$53,MATCH('Installed UEC-MF'!$B20,Year,0),MATCH(('Installed UEC-MF'!$B20-'Installed UEC-MF'!L$4+1),Age,0)))</f>
        <v>1075.788271908847</v>
      </c>
      <c r="M20" s="249">
        <f ca="1">IF(ISNA(INDEX('Stock Model-MF'!$C$9:$AT$53,MATCH('Installed UEC-MF'!$B20,Year,0),MATCH(('Installed UEC-MF'!$B20-'Installed UEC-MF'!M$4+1),Age,0))),0,INDEX('Stock Model-MF'!$C$9:$AT$53,MATCH('Installed UEC-MF'!$B20,Year,0),MATCH(('Installed UEC-MF'!$B20-'Installed UEC-MF'!M$4+1),Age,0)))</f>
        <v>1032.7112477283285</v>
      </c>
      <c r="N20" s="249">
        <f ca="1">IF(ISNA(INDEX('Stock Model-MF'!$C$9:$AT$53,MATCH('Installed UEC-MF'!$B20,Year,0),MATCH(('Installed UEC-MF'!$B20-'Installed UEC-MF'!N$4+1),Age,0))),0,INDEX('Stock Model-MF'!$C$9:$AT$53,MATCH('Installed UEC-MF'!$B20,Year,0),MATCH(('Installed UEC-MF'!$B20-'Installed UEC-MF'!N$4+1),Age,0)))</f>
        <v>1052.3029091303165</v>
      </c>
      <c r="O20" s="249">
        <f ca="1">IF(ISNA(INDEX('Stock Model-MF'!$C$9:$AT$53,MATCH('Installed UEC-MF'!$B20,Year,0),MATCH(('Installed UEC-MF'!$B20-'Installed UEC-MF'!O$4+1),Age,0))),0,INDEX('Stock Model-MF'!$C$9:$AT$53,MATCH('Installed UEC-MF'!$B20,Year,0),MATCH(('Installed UEC-MF'!$B20-'Installed UEC-MF'!O$4+1),Age,0)))</f>
        <v>1044.5328765651243</v>
      </c>
      <c r="P20" s="249">
        <f ca="1">IF(ISNA(INDEX('Stock Model-MF'!$C$9:$AT$53,MATCH('Installed UEC-MF'!$B20,Year,0),MATCH(('Installed UEC-MF'!$B20-'Installed UEC-MF'!P$4+1),Age,0))),0,INDEX('Stock Model-MF'!$C$9:$AT$53,MATCH('Installed UEC-MF'!$B20,Year,0),MATCH(('Installed UEC-MF'!$B20-'Installed UEC-MF'!P$4+1),Age,0)))</f>
        <v>1065.8127108146148</v>
      </c>
      <c r="Q20" s="249">
        <f ca="1">IF(ISNA(INDEX('Stock Model-MF'!$C$9:$AT$53,MATCH('Installed UEC-MF'!$B20,Year,0),MATCH(('Installed UEC-MF'!$B20-'Installed UEC-MF'!Q$4+1),Age,0))),0,INDEX('Stock Model-MF'!$C$9:$AT$53,MATCH('Installed UEC-MF'!$B20,Year,0),MATCH(('Installed UEC-MF'!$B20-'Installed UEC-MF'!Q$4+1),Age,0)))</f>
        <v>1116.3145288240439</v>
      </c>
      <c r="R20" s="249">
        <f ca="1">IF(ISNA(INDEX('Stock Model-MF'!$C$9:$AT$53,MATCH('Installed UEC-MF'!$B20,Year,0),MATCH(('Installed UEC-MF'!$B20-'Installed UEC-MF'!R$4+1),Age,0))),0,INDEX('Stock Model-MF'!$C$9:$AT$53,MATCH('Installed UEC-MF'!$B20,Year,0),MATCH(('Installed UEC-MF'!$B20-'Installed UEC-MF'!R$4+1),Age,0)))</f>
        <v>1127.4432071111539</v>
      </c>
      <c r="S20" s="249">
        <f>IF(ISNA(INDEX('Stock Model-MF'!$C$9:$AT$53,MATCH('Installed UEC-MF'!$B20,Year,0),MATCH(('Installed UEC-MF'!$B20-'Installed UEC-MF'!S$4+1),Age,0))),0,INDEX('Stock Model-MF'!$C$9:$AT$53,MATCH('Installed UEC-MF'!$B20,Year,0),MATCH(('Installed UEC-MF'!$B20-'Installed UEC-MF'!S$4+1),Age,0)))</f>
        <v>0</v>
      </c>
      <c r="T20" s="249">
        <f>IF(ISNA(INDEX('Stock Model-MF'!$C$9:$AT$53,MATCH('Installed UEC-MF'!$B20,Year,0),MATCH(('Installed UEC-MF'!$B20-'Installed UEC-MF'!T$4+1),Age,0))),0,INDEX('Stock Model-MF'!$C$9:$AT$53,MATCH('Installed UEC-MF'!$B20,Year,0),MATCH(('Installed UEC-MF'!$B20-'Installed UEC-MF'!T$4+1),Age,0)))</f>
        <v>0</v>
      </c>
      <c r="U20" s="249">
        <f>IF(ISNA(INDEX('Stock Model-MF'!$C$9:$AT$53,MATCH('Installed UEC-MF'!$B20,Year,0),MATCH(('Installed UEC-MF'!$B20-'Installed UEC-MF'!U$4+1),Age,0))),0,INDEX('Stock Model-MF'!$C$9:$AT$53,MATCH('Installed UEC-MF'!$B20,Year,0),MATCH(('Installed UEC-MF'!$B20-'Installed UEC-MF'!U$4+1),Age,0)))</f>
        <v>0</v>
      </c>
      <c r="V20" s="249">
        <f>IF(ISNA(INDEX('Stock Model-MF'!$C$9:$AT$53,MATCH('Installed UEC-MF'!$B20,Year,0),MATCH(('Installed UEC-MF'!$B20-'Installed UEC-MF'!V$4+1),Age,0))),0,INDEX('Stock Model-MF'!$C$9:$AT$53,MATCH('Installed UEC-MF'!$B20,Year,0),MATCH(('Installed UEC-MF'!$B20-'Installed UEC-MF'!V$4+1),Age,0)))</f>
        <v>0</v>
      </c>
      <c r="W20" s="249">
        <f>IF(ISNA(INDEX('Stock Model-MF'!$C$9:$AT$53,MATCH('Installed UEC-MF'!$B20,Year,0),MATCH(('Installed UEC-MF'!$B20-'Installed UEC-MF'!W$4+1),Age,0))),0,INDEX('Stock Model-MF'!$C$9:$AT$53,MATCH('Installed UEC-MF'!$B20,Year,0),MATCH(('Installed UEC-MF'!$B20-'Installed UEC-MF'!W$4+1),Age,0)))</f>
        <v>0</v>
      </c>
      <c r="X20" s="249">
        <f>IF(ISNA(INDEX('Stock Model-MF'!$C$9:$AT$53,MATCH('Installed UEC-MF'!$B20,Year,0),MATCH(('Installed UEC-MF'!$B20-'Installed UEC-MF'!X$4+1),Age,0))),0,INDEX('Stock Model-MF'!$C$9:$AT$53,MATCH('Installed UEC-MF'!$B20,Year,0),MATCH(('Installed UEC-MF'!$B20-'Installed UEC-MF'!X$4+1),Age,0)))</f>
        <v>0</v>
      </c>
      <c r="Y20" s="249">
        <f>IF(ISNA(INDEX('Stock Model-MF'!$C$9:$AT$53,MATCH('Installed UEC-MF'!$B20,Year,0),MATCH(('Installed UEC-MF'!$B20-'Installed UEC-MF'!Y$4+1),Age,0))),0,INDEX('Stock Model-MF'!$C$9:$AT$53,MATCH('Installed UEC-MF'!$B20,Year,0),MATCH(('Installed UEC-MF'!$B20-'Installed UEC-MF'!Y$4+1),Age,0)))</f>
        <v>0</v>
      </c>
      <c r="Z20" s="249">
        <f>IF(ISNA(INDEX('Stock Model-MF'!$C$9:$AT$53,MATCH('Installed UEC-MF'!$B20,Year,0),MATCH(('Installed UEC-MF'!$B20-'Installed UEC-MF'!Z$4+1),Age,0))),0,INDEX('Stock Model-MF'!$C$9:$AT$53,MATCH('Installed UEC-MF'!$B20,Year,0),MATCH(('Installed UEC-MF'!$B20-'Installed UEC-MF'!Z$4+1),Age,0)))</f>
        <v>0</v>
      </c>
      <c r="AA20" s="249">
        <f>IF(ISNA(INDEX('Stock Model-MF'!$C$9:$AT$53,MATCH('Installed UEC-MF'!$B20,Year,0),MATCH(('Installed UEC-MF'!$B20-'Installed UEC-MF'!AA$4+1),Age,0))),0,INDEX('Stock Model-MF'!$C$9:$AT$53,MATCH('Installed UEC-MF'!$B20,Year,0),MATCH(('Installed UEC-MF'!$B20-'Installed UEC-MF'!AA$4+1),Age,0)))</f>
        <v>0</v>
      </c>
      <c r="AB20" s="249">
        <f>IF(ISNA(INDEX('Stock Model-MF'!$C$9:$AT$53,MATCH('Installed UEC-MF'!$B20,Year,0),MATCH(('Installed UEC-MF'!$B20-'Installed UEC-MF'!AB$4+1),Age,0))),0,INDEX('Stock Model-MF'!$C$9:$AT$53,MATCH('Installed UEC-MF'!$B20,Year,0),MATCH(('Installed UEC-MF'!$B20-'Installed UEC-MF'!AB$4+1),Age,0)))</f>
        <v>0</v>
      </c>
      <c r="AC20" s="249">
        <f>IF(ISNA(INDEX('Stock Model-MF'!$C$9:$AT$53,MATCH('Installed UEC-MF'!$B20,Year,0),MATCH(('Installed UEC-MF'!$B20-'Installed UEC-MF'!AC$4+1),Age,0))),0,INDEX('Stock Model-MF'!$C$9:$AT$53,MATCH('Installed UEC-MF'!$B20,Year,0),MATCH(('Installed UEC-MF'!$B20-'Installed UEC-MF'!AC$4+1),Age,0)))</f>
        <v>0</v>
      </c>
      <c r="AD20" s="249">
        <f>IF(ISNA(INDEX('Stock Model-MF'!$C$9:$AT$53,MATCH('Installed UEC-MF'!$B20,Year,0),MATCH(('Installed UEC-MF'!$B20-'Installed UEC-MF'!AD$4+1),Age,0))),0,INDEX('Stock Model-MF'!$C$9:$AT$53,MATCH('Installed UEC-MF'!$B20,Year,0),MATCH(('Installed UEC-MF'!$B20-'Installed UEC-MF'!AD$4+1),Age,0)))</f>
        <v>0</v>
      </c>
      <c r="AE20" s="249">
        <f>IF(ISNA(INDEX('Stock Model-MF'!$C$9:$AT$53,MATCH('Installed UEC-MF'!$B20,Year,0),MATCH(('Installed UEC-MF'!$B20-'Installed UEC-MF'!AE$4+1),Age,0))),0,INDEX('Stock Model-MF'!$C$9:$AT$53,MATCH('Installed UEC-MF'!$B20,Year,0),MATCH(('Installed UEC-MF'!$B20-'Installed UEC-MF'!AE$4+1),Age,0)))</f>
        <v>0</v>
      </c>
      <c r="AF20" s="249">
        <f>IF(ISNA(INDEX('Stock Model-MF'!$C$9:$AT$53,MATCH('Installed UEC-MF'!$B20,Year,0),MATCH(('Installed UEC-MF'!$B20-'Installed UEC-MF'!AF$4+1),Age,0))),0,INDEX('Stock Model-MF'!$C$9:$AT$53,MATCH('Installed UEC-MF'!$B20,Year,0),MATCH(('Installed UEC-MF'!$B20-'Installed UEC-MF'!AF$4+1),Age,0)))</f>
        <v>0</v>
      </c>
      <c r="AG20" s="249">
        <f>IF(ISNA(INDEX('Stock Model-MF'!$C$9:$AT$53,MATCH('Installed UEC-MF'!$B20,Year,0),MATCH(('Installed UEC-MF'!$B20-'Installed UEC-MF'!AG$4+1),Age,0))),0,INDEX('Stock Model-MF'!$C$9:$AT$53,MATCH('Installed UEC-MF'!$B20,Year,0),MATCH(('Installed UEC-MF'!$B20-'Installed UEC-MF'!AG$4+1),Age,0)))</f>
        <v>0</v>
      </c>
      <c r="AH20" s="249">
        <f>IF(ISNA(INDEX('Stock Model-MF'!$C$9:$AT$53,MATCH('Installed UEC-MF'!$B20,Year,0),MATCH(('Installed UEC-MF'!$B20-'Installed UEC-MF'!AH$4+1),Age,0))),0,INDEX('Stock Model-MF'!$C$9:$AT$53,MATCH('Installed UEC-MF'!$B20,Year,0),MATCH(('Installed UEC-MF'!$B20-'Installed UEC-MF'!AH$4+1),Age,0)))</f>
        <v>0</v>
      </c>
      <c r="AI20" s="249">
        <f>IF(ISNA(INDEX('Stock Model-MF'!$C$9:$AT$53,MATCH('Installed UEC-MF'!$B20,Year,0),MATCH(('Installed UEC-MF'!$B20-'Installed UEC-MF'!AI$4+1),Age,0))),0,INDEX('Stock Model-MF'!$C$9:$AT$53,MATCH('Installed UEC-MF'!$B20,Year,0),MATCH(('Installed UEC-MF'!$B20-'Installed UEC-MF'!AI$4+1),Age,0)))</f>
        <v>0</v>
      </c>
      <c r="AJ20" s="249">
        <f>IF(ISNA(INDEX('Stock Model-MF'!$C$9:$AT$53,MATCH('Installed UEC-MF'!$B20,Year,0),MATCH(('Installed UEC-MF'!$B20-'Installed UEC-MF'!AJ$4+1),Age,0))),0,INDEX('Stock Model-MF'!$C$9:$AT$53,MATCH('Installed UEC-MF'!$B20,Year,0),MATCH(('Installed UEC-MF'!$B20-'Installed UEC-MF'!AJ$4+1),Age,0)))</f>
        <v>0</v>
      </c>
      <c r="AK20" s="249">
        <f>IF(ISNA(INDEX('Stock Model-MF'!$C$9:$AT$53,MATCH('Installed UEC-MF'!$B20,Year,0),MATCH(('Installed UEC-MF'!$B20-'Installed UEC-MF'!AK$4+1),Age,0))),0,INDEX('Stock Model-MF'!$C$9:$AT$53,MATCH('Installed UEC-MF'!$B20,Year,0),MATCH(('Installed UEC-MF'!$B20-'Installed UEC-MF'!AK$4+1),Age,0)))</f>
        <v>0</v>
      </c>
      <c r="AL20" s="249">
        <f>IF(ISNA(INDEX('Stock Model-MF'!$C$9:$AT$53,MATCH('Installed UEC-MF'!$B20,Year,0),MATCH(('Installed UEC-MF'!$B20-'Installed UEC-MF'!AL$4+1),Age,0))),0,INDEX('Stock Model-MF'!$C$9:$AT$53,MATCH('Installed UEC-MF'!$B20,Year,0),MATCH(('Installed UEC-MF'!$B20-'Installed UEC-MF'!AL$4+1),Age,0)))</f>
        <v>0</v>
      </c>
      <c r="AM20" s="249">
        <f>IF(ISNA(INDEX('Stock Model-MF'!$C$9:$AT$53,MATCH('Installed UEC-MF'!$B20,Year,0),MATCH(('Installed UEC-MF'!$B20-'Installed UEC-MF'!AM$4+1),Age,0))),0,INDEX('Stock Model-MF'!$C$9:$AT$53,MATCH('Installed UEC-MF'!$B20,Year,0),MATCH(('Installed UEC-MF'!$B20-'Installed UEC-MF'!AM$4+1),Age,0)))</f>
        <v>0</v>
      </c>
      <c r="AN20" s="249">
        <f>IF(ISNA(INDEX('Stock Model-MF'!$C$9:$AT$53,MATCH('Installed UEC-MF'!$B20,Year,0),MATCH(('Installed UEC-MF'!$B20-'Installed UEC-MF'!AN$4+1),Age,0))),0,INDEX('Stock Model-MF'!$C$9:$AT$53,MATCH('Installed UEC-MF'!$B20,Year,0),MATCH(('Installed UEC-MF'!$B20-'Installed UEC-MF'!AN$4+1),Age,0)))</f>
        <v>0</v>
      </c>
      <c r="AO20" s="249">
        <f>IF(ISNA(INDEX('Stock Model-MF'!$C$9:$AT$53,MATCH('Installed UEC-MF'!$B20,Year,0),MATCH(('Installed UEC-MF'!$B20-'Installed UEC-MF'!AO$4+1),Age,0))),0,INDEX('Stock Model-MF'!$C$9:$AT$53,MATCH('Installed UEC-MF'!$B20,Year,0),MATCH(('Installed UEC-MF'!$B20-'Installed UEC-MF'!AO$4+1),Age,0)))</f>
        <v>0</v>
      </c>
      <c r="AP20" s="249">
        <f>IF(ISNA(INDEX('Stock Model-MF'!$C$9:$AT$53,MATCH('Installed UEC-MF'!$B20,Year,0),MATCH(('Installed UEC-MF'!$B20-'Installed UEC-MF'!AP$4+1),Age,0))),0,INDEX('Stock Model-MF'!$C$9:$AT$53,MATCH('Installed UEC-MF'!$B20,Year,0),MATCH(('Installed UEC-MF'!$B20-'Installed UEC-MF'!AP$4+1),Age,0)))</f>
        <v>0</v>
      </c>
      <c r="AQ20" s="249">
        <f>IF(ISNA(INDEX('Stock Model-MF'!$C$9:$AT$53,MATCH('Installed UEC-MF'!$B20,Year,0),MATCH(('Installed UEC-MF'!$B20-'Installed UEC-MF'!AQ$4+1),Age,0))),0,INDEX('Stock Model-MF'!$C$9:$AT$53,MATCH('Installed UEC-MF'!$B20,Year,0),MATCH(('Installed UEC-MF'!$B20-'Installed UEC-MF'!AQ$4+1),Age,0)))</f>
        <v>0</v>
      </c>
      <c r="AR20" s="249">
        <f>IF(ISNA(INDEX('Stock Model-MF'!$C$9:$AT$53,MATCH('Installed UEC-MF'!$B20,Year,0),MATCH(('Installed UEC-MF'!$B20-'Installed UEC-MF'!AR$4+1),Age,0))),0,INDEX('Stock Model-MF'!$C$9:$AT$53,MATCH('Installed UEC-MF'!$B20,Year,0),MATCH(('Installed UEC-MF'!$B20-'Installed UEC-MF'!AR$4+1),Age,0)))</f>
        <v>0</v>
      </c>
      <c r="AS20" s="249">
        <f>IF(ISNA(INDEX('Stock Model-MF'!$C$9:$AT$53,MATCH('Installed UEC-MF'!$B20,Year,0),MATCH(('Installed UEC-MF'!$B20-'Installed UEC-MF'!AS$4+1),Age,0))),0,INDEX('Stock Model-MF'!$C$9:$AT$53,MATCH('Installed UEC-MF'!$B20,Year,0),MATCH(('Installed UEC-MF'!$B20-'Installed UEC-MF'!AS$4+1),Age,0)))</f>
        <v>0</v>
      </c>
      <c r="AT20" s="249">
        <f>IF(ISNA(INDEX('Stock Model-MF'!$C$9:$AT$53,MATCH('Installed UEC-MF'!$B20,Year,0),MATCH(('Installed UEC-MF'!$B20-'Installed UEC-MF'!AT$4+1),Age,0))),0,INDEX('Stock Model-MF'!$C$9:$AT$53,MATCH('Installed UEC-MF'!$B20,Year,0),MATCH(('Installed UEC-MF'!$B20-'Installed UEC-MF'!AT$4+1),Age,0)))</f>
        <v>0</v>
      </c>
      <c r="AU20" s="249">
        <f>IF(ISNA(INDEX('Stock Model-MF'!$C$9:$AT$53,MATCH('Installed UEC-MF'!$B20,Year,0),MATCH(('Installed UEC-MF'!$B20-'Installed UEC-MF'!AU$4+1),Age,0))),0,INDEX('Stock Model-MF'!$C$9:$AT$53,MATCH('Installed UEC-MF'!$B20,Year,0),MATCH(('Installed UEC-MF'!$B20-'Installed UEC-MF'!AU$4+1),Age,0)))</f>
        <v>0</v>
      </c>
      <c r="AV20" s="249">
        <f t="shared" ca="1" si="2"/>
        <v>16275.56490992748</v>
      </c>
      <c r="AW20" s="250" t="str">
        <f ca="1">IF(AV20=SUM('Stock Model-MF'!C24:AT24),"OK","Error")</f>
        <v>Error</v>
      </c>
    </row>
    <row r="21" spans="1:49">
      <c r="A21" s="247"/>
      <c r="B21" s="246">
        <f>'Stock Model-SF'!B25</f>
        <v>2006</v>
      </c>
      <c r="C21" s="249">
        <f ca="1">IF(ISNA(INDEX('Stock Model-MF'!$C$9:$AT$53,MATCH('Installed UEC-MF'!$B21,Year,0),MATCH(('Installed UEC-MF'!$B21-'Installed UEC-MF'!C$4+1),Age,0))),0,INDEX('Stock Model-MF'!$C$9:$AT$53,MATCH('Installed UEC-MF'!$B21,Year,0),MATCH(('Installed UEC-MF'!$B21-'Installed UEC-MF'!C$4+1),Age,0)))</f>
        <v>1044.2724905493001</v>
      </c>
      <c r="D21" s="249">
        <f ca="1">IF(ISNA(INDEX('Stock Model-MF'!$C$9:$AT$53,MATCH('Installed UEC-MF'!$B21,Year,0),MATCH(('Installed UEC-MF'!$B21-'Installed UEC-MF'!D$4+1),Age,0))),0,INDEX('Stock Model-MF'!$C$9:$AT$53,MATCH('Installed UEC-MF'!$B21,Year,0),MATCH(('Installed UEC-MF'!$B21-'Installed UEC-MF'!D$4+1),Age,0)))</f>
        <v>823.21430789503358</v>
      </c>
      <c r="E21" s="249">
        <f ca="1">IF(ISNA(INDEX('Stock Model-MF'!$C$9:$AT$53,MATCH('Installed UEC-MF'!$B21,Year,0),MATCH(('Installed UEC-MF'!$B21-'Installed UEC-MF'!E$4+1),Age,0))),0,INDEX('Stock Model-MF'!$C$9:$AT$53,MATCH('Installed UEC-MF'!$B21,Year,0),MATCH(('Installed UEC-MF'!$B21-'Installed UEC-MF'!E$4+1),Age,0)))</f>
        <v>840.21400730758523</v>
      </c>
      <c r="F21" s="249">
        <f ca="1">IF(ISNA(INDEX('Stock Model-MF'!$C$9:$AT$53,MATCH('Installed UEC-MF'!$B21,Year,0),MATCH(('Installed UEC-MF'!$B21-'Installed UEC-MF'!F$4+1),Age,0))),0,INDEX('Stock Model-MF'!$C$9:$AT$53,MATCH('Installed UEC-MF'!$B21,Year,0),MATCH(('Installed UEC-MF'!$B21-'Installed UEC-MF'!F$4+1),Age,0)))</f>
        <v>890.20417880501225</v>
      </c>
      <c r="G21" s="249">
        <f ca="1">IF(ISNA(INDEX('Stock Model-MF'!$C$9:$AT$53,MATCH('Installed UEC-MF'!$B21,Year,0),MATCH(('Installed UEC-MF'!$B21-'Installed UEC-MF'!G$4+1),Age,0))),0,INDEX('Stock Model-MF'!$C$9:$AT$53,MATCH('Installed UEC-MF'!$B21,Year,0),MATCH(('Installed UEC-MF'!$B21-'Installed UEC-MF'!G$4+1),Age,0)))</f>
        <v>960.18609008072804</v>
      </c>
      <c r="H21" s="249">
        <f ca="1">IF(ISNA(INDEX('Stock Model-MF'!$C$9:$AT$53,MATCH('Installed UEC-MF'!$B21,Year,0),MATCH(('Installed UEC-MF'!$B21-'Installed UEC-MF'!H$4+1),Age,0))),0,INDEX('Stock Model-MF'!$C$9:$AT$53,MATCH('Installed UEC-MF'!$B21,Year,0),MATCH(('Installed UEC-MF'!$B21-'Installed UEC-MF'!H$4+1),Age,0)))</f>
        <v>1005.0504503995908</v>
      </c>
      <c r="I21" s="249">
        <f ca="1">IF(ISNA(INDEX('Stock Model-MF'!$C$9:$AT$53,MATCH('Installed UEC-MF'!$B21,Year,0),MATCH(('Installed UEC-MF'!$B21-'Installed UEC-MF'!I$4+1),Age,0))),0,INDEX('Stock Model-MF'!$C$9:$AT$53,MATCH('Installed UEC-MF'!$B21,Year,0),MATCH(('Installed UEC-MF'!$B21-'Installed UEC-MF'!I$4+1),Age,0)))</f>
        <v>1026.7482291225799</v>
      </c>
      <c r="J21" s="249">
        <f ca="1">IF(ISNA(INDEX('Stock Model-MF'!$C$9:$AT$53,MATCH('Installed UEC-MF'!$B21,Year,0),MATCH(('Installed UEC-MF'!$B21-'Installed UEC-MF'!J$4+1),Age,0))),0,INDEX('Stock Model-MF'!$C$9:$AT$53,MATCH('Installed UEC-MF'!$B21,Year,0),MATCH(('Installed UEC-MF'!$B21-'Installed UEC-MF'!J$4+1),Age,0)))</f>
        <v>1051.3575952969647</v>
      </c>
      <c r="K21" s="249">
        <f ca="1">IF(ISNA(INDEX('Stock Model-MF'!$C$9:$AT$53,MATCH('Installed UEC-MF'!$B21,Year,0),MATCH(('Installed UEC-MF'!$B21-'Installed UEC-MF'!K$4+1),Age,0))),0,INDEX('Stock Model-MF'!$C$9:$AT$53,MATCH('Installed UEC-MF'!$B21,Year,0),MATCH(('Installed UEC-MF'!$B21-'Installed UEC-MF'!K$4+1),Age,0)))</f>
        <v>1119.4118083882577</v>
      </c>
      <c r="L21" s="249">
        <f ca="1">IF(ISNA(INDEX('Stock Model-MF'!$C$9:$AT$53,MATCH('Installed UEC-MF'!$B21,Year,0),MATCH(('Installed UEC-MF'!$B21-'Installed UEC-MF'!L$4+1),Age,0))),0,INDEX('Stock Model-MF'!$C$9:$AT$53,MATCH('Installed UEC-MF'!$B21,Year,0),MATCH(('Installed UEC-MF'!$B21-'Installed UEC-MF'!L$4+1),Age,0)))</f>
        <v>1075.788271908847</v>
      </c>
      <c r="M21" s="249">
        <f ca="1">IF(ISNA(INDEX('Stock Model-MF'!$C$9:$AT$53,MATCH('Installed UEC-MF'!$B21,Year,0),MATCH(('Installed UEC-MF'!$B21-'Installed UEC-MF'!M$4+1),Age,0))),0,INDEX('Stock Model-MF'!$C$9:$AT$53,MATCH('Installed UEC-MF'!$B21,Year,0),MATCH(('Installed UEC-MF'!$B21-'Installed UEC-MF'!M$4+1),Age,0)))</f>
        <v>1032.7112477283285</v>
      </c>
      <c r="N21" s="249">
        <f ca="1">IF(ISNA(INDEX('Stock Model-MF'!$C$9:$AT$53,MATCH('Installed UEC-MF'!$B21,Year,0),MATCH(('Installed UEC-MF'!$B21-'Installed UEC-MF'!N$4+1),Age,0))),0,INDEX('Stock Model-MF'!$C$9:$AT$53,MATCH('Installed UEC-MF'!$B21,Year,0),MATCH(('Installed UEC-MF'!$B21-'Installed UEC-MF'!N$4+1),Age,0)))</f>
        <v>1052.3029091303165</v>
      </c>
      <c r="O21" s="249">
        <f ca="1">IF(ISNA(INDEX('Stock Model-MF'!$C$9:$AT$53,MATCH('Installed UEC-MF'!$B21,Year,0),MATCH(('Installed UEC-MF'!$B21-'Installed UEC-MF'!O$4+1),Age,0))),0,INDEX('Stock Model-MF'!$C$9:$AT$53,MATCH('Installed UEC-MF'!$B21,Year,0),MATCH(('Installed UEC-MF'!$B21-'Installed UEC-MF'!O$4+1),Age,0)))</f>
        <v>1044.5328765651243</v>
      </c>
      <c r="P21" s="249">
        <f ca="1">IF(ISNA(INDEX('Stock Model-MF'!$C$9:$AT$53,MATCH('Installed UEC-MF'!$B21,Year,0),MATCH(('Installed UEC-MF'!$B21-'Installed UEC-MF'!P$4+1),Age,0))),0,INDEX('Stock Model-MF'!$C$9:$AT$53,MATCH('Installed UEC-MF'!$B21,Year,0),MATCH(('Installed UEC-MF'!$B21-'Installed UEC-MF'!P$4+1),Age,0)))</f>
        <v>1065.8127108146148</v>
      </c>
      <c r="Q21" s="249">
        <f ca="1">IF(ISNA(INDEX('Stock Model-MF'!$C$9:$AT$53,MATCH('Installed UEC-MF'!$B21,Year,0),MATCH(('Installed UEC-MF'!$B21-'Installed UEC-MF'!Q$4+1),Age,0))),0,INDEX('Stock Model-MF'!$C$9:$AT$53,MATCH('Installed UEC-MF'!$B21,Year,0),MATCH(('Installed UEC-MF'!$B21-'Installed UEC-MF'!Q$4+1),Age,0)))</f>
        <v>1116.3145288240439</v>
      </c>
      <c r="R21" s="249">
        <f ca="1">IF(ISNA(INDEX('Stock Model-MF'!$C$9:$AT$53,MATCH('Installed UEC-MF'!$B21,Year,0),MATCH(('Installed UEC-MF'!$B21-'Installed UEC-MF'!R$4+1),Age,0))),0,INDEX('Stock Model-MF'!$C$9:$AT$53,MATCH('Installed UEC-MF'!$B21,Year,0),MATCH(('Installed UEC-MF'!$B21-'Installed UEC-MF'!R$4+1),Age,0)))</f>
        <v>1127.4432071111539</v>
      </c>
      <c r="S21" s="249">
        <f ca="1">IF(ISNA(INDEX('Stock Model-MF'!$C$9:$AT$53,MATCH('Installed UEC-MF'!$B21,Year,0),MATCH(('Installed UEC-MF'!$B21-'Installed UEC-MF'!S$4+1),Age,0))),0,INDEX('Stock Model-MF'!$C$9:$AT$53,MATCH('Installed UEC-MF'!$B21,Year,0),MATCH(('Installed UEC-MF'!$B21-'Installed UEC-MF'!S$4+1),Age,0)))</f>
        <v>1181.1156731476115</v>
      </c>
      <c r="T21" s="249">
        <f>IF(ISNA(INDEX('Stock Model-MF'!$C$9:$AT$53,MATCH('Installed UEC-MF'!$B21,Year,0),MATCH(('Installed UEC-MF'!$B21-'Installed UEC-MF'!T$4+1),Age,0))),0,INDEX('Stock Model-MF'!$C$9:$AT$53,MATCH('Installed UEC-MF'!$B21,Year,0),MATCH(('Installed UEC-MF'!$B21-'Installed UEC-MF'!T$4+1),Age,0)))</f>
        <v>0</v>
      </c>
      <c r="U21" s="249">
        <f>IF(ISNA(INDEX('Stock Model-MF'!$C$9:$AT$53,MATCH('Installed UEC-MF'!$B21,Year,0),MATCH(('Installed UEC-MF'!$B21-'Installed UEC-MF'!U$4+1),Age,0))),0,INDEX('Stock Model-MF'!$C$9:$AT$53,MATCH('Installed UEC-MF'!$B21,Year,0),MATCH(('Installed UEC-MF'!$B21-'Installed UEC-MF'!U$4+1),Age,0)))</f>
        <v>0</v>
      </c>
      <c r="V21" s="249">
        <f>IF(ISNA(INDEX('Stock Model-MF'!$C$9:$AT$53,MATCH('Installed UEC-MF'!$B21,Year,0),MATCH(('Installed UEC-MF'!$B21-'Installed UEC-MF'!V$4+1),Age,0))),0,INDEX('Stock Model-MF'!$C$9:$AT$53,MATCH('Installed UEC-MF'!$B21,Year,0),MATCH(('Installed UEC-MF'!$B21-'Installed UEC-MF'!V$4+1),Age,0)))</f>
        <v>0</v>
      </c>
      <c r="W21" s="249">
        <f>IF(ISNA(INDEX('Stock Model-MF'!$C$9:$AT$53,MATCH('Installed UEC-MF'!$B21,Year,0),MATCH(('Installed UEC-MF'!$B21-'Installed UEC-MF'!W$4+1),Age,0))),0,INDEX('Stock Model-MF'!$C$9:$AT$53,MATCH('Installed UEC-MF'!$B21,Year,0),MATCH(('Installed UEC-MF'!$B21-'Installed UEC-MF'!W$4+1),Age,0)))</f>
        <v>0</v>
      </c>
      <c r="X21" s="249">
        <f>IF(ISNA(INDEX('Stock Model-MF'!$C$9:$AT$53,MATCH('Installed UEC-MF'!$B21,Year,0),MATCH(('Installed UEC-MF'!$B21-'Installed UEC-MF'!X$4+1),Age,0))),0,INDEX('Stock Model-MF'!$C$9:$AT$53,MATCH('Installed UEC-MF'!$B21,Year,0),MATCH(('Installed UEC-MF'!$B21-'Installed UEC-MF'!X$4+1),Age,0)))</f>
        <v>0</v>
      </c>
      <c r="Y21" s="249">
        <f>IF(ISNA(INDEX('Stock Model-MF'!$C$9:$AT$53,MATCH('Installed UEC-MF'!$B21,Year,0),MATCH(('Installed UEC-MF'!$B21-'Installed UEC-MF'!Y$4+1),Age,0))),0,INDEX('Stock Model-MF'!$C$9:$AT$53,MATCH('Installed UEC-MF'!$B21,Year,0),MATCH(('Installed UEC-MF'!$B21-'Installed UEC-MF'!Y$4+1),Age,0)))</f>
        <v>0</v>
      </c>
      <c r="Z21" s="249">
        <f>IF(ISNA(INDEX('Stock Model-MF'!$C$9:$AT$53,MATCH('Installed UEC-MF'!$B21,Year,0),MATCH(('Installed UEC-MF'!$B21-'Installed UEC-MF'!Z$4+1),Age,0))),0,INDEX('Stock Model-MF'!$C$9:$AT$53,MATCH('Installed UEC-MF'!$B21,Year,0),MATCH(('Installed UEC-MF'!$B21-'Installed UEC-MF'!Z$4+1),Age,0)))</f>
        <v>0</v>
      </c>
      <c r="AA21" s="249">
        <f>IF(ISNA(INDEX('Stock Model-MF'!$C$9:$AT$53,MATCH('Installed UEC-MF'!$B21,Year,0),MATCH(('Installed UEC-MF'!$B21-'Installed UEC-MF'!AA$4+1),Age,0))),0,INDEX('Stock Model-MF'!$C$9:$AT$53,MATCH('Installed UEC-MF'!$B21,Year,0),MATCH(('Installed UEC-MF'!$B21-'Installed UEC-MF'!AA$4+1),Age,0)))</f>
        <v>0</v>
      </c>
      <c r="AB21" s="249">
        <f>IF(ISNA(INDEX('Stock Model-MF'!$C$9:$AT$53,MATCH('Installed UEC-MF'!$B21,Year,0),MATCH(('Installed UEC-MF'!$B21-'Installed UEC-MF'!AB$4+1),Age,0))),0,INDEX('Stock Model-MF'!$C$9:$AT$53,MATCH('Installed UEC-MF'!$B21,Year,0),MATCH(('Installed UEC-MF'!$B21-'Installed UEC-MF'!AB$4+1),Age,0)))</f>
        <v>0</v>
      </c>
      <c r="AC21" s="249">
        <f>IF(ISNA(INDEX('Stock Model-MF'!$C$9:$AT$53,MATCH('Installed UEC-MF'!$B21,Year,0),MATCH(('Installed UEC-MF'!$B21-'Installed UEC-MF'!AC$4+1),Age,0))),0,INDEX('Stock Model-MF'!$C$9:$AT$53,MATCH('Installed UEC-MF'!$B21,Year,0),MATCH(('Installed UEC-MF'!$B21-'Installed UEC-MF'!AC$4+1),Age,0)))</f>
        <v>0</v>
      </c>
      <c r="AD21" s="249">
        <f>IF(ISNA(INDEX('Stock Model-MF'!$C$9:$AT$53,MATCH('Installed UEC-MF'!$B21,Year,0),MATCH(('Installed UEC-MF'!$B21-'Installed UEC-MF'!AD$4+1),Age,0))),0,INDEX('Stock Model-MF'!$C$9:$AT$53,MATCH('Installed UEC-MF'!$B21,Year,0),MATCH(('Installed UEC-MF'!$B21-'Installed UEC-MF'!AD$4+1),Age,0)))</f>
        <v>0</v>
      </c>
      <c r="AE21" s="249">
        <f>IF(ISNA(INDEX('Stock Model-MF'!$C$9:$AT$53,MATCH('Installed UEC-MF'!$B21,Year,0),MATCH(('Installed UEC-MF'!$B21-'Installed UEC-MF'!AE$4+1),Age,0))),0,INDEX('Stock Model-MF'!$C$9:$AT$53,MATCH('Installed UEC-MF'!$B21,Year,0),MATCH(('Installed UEC-MF'!$B21-'Installed UEC-MF'!AE$4+1),Age,0)))</f>
        <v>0</v>
      </c>
      <c r="AF21" s="249">
        <f>IF(ISNA(INDEX('Stock Model-MF'!$C$9:$AT$53,MATCH('Installed UEC-MF'!$B21,Year,0),MATCH(('Installed UEC-MF'!$B21-'Installed UEC-MF'!AF$4+1),Age,0))),0,INDEX('Stock Model-MF'!$C$9:$AT$53,MATCH('Installed UEC-MF'!$B21,Year,0),MATCH(('Installed UEC-MF'!$B21-'Installed UEC-MF'!AF$4+1),Age,0)))</f>
        <v>0</v>
      </c>
      <c r="AG21" s="249">
        <f>IF(ISNA(INDEX('Stock Model-MF'!$C$9:$AT$53,MATCH('Installed UEC-MF'!$B21,Year,0),MATCH(('Installed UEC-MF'!$B21-'Installed UEC-MF'!AG$4+1),Age,0))),0,INDEX('Stock Model-MF'!$C$9:$AT$53,MATCH('Installed UEC-MF'!$B21,Year,0),MATCH(('Installed UEC-MF'!$B21-'Installed UEC-MF'!AG$4+1),Age,0)))</f>
        <v>0</v>
      </c>
      <c r="AH21" s="249">
        <f>IF(ISNA(INDEX('Stock Model-MF'!$C$9:$AT$53,MATCH('Installed UEC-MF'!$B21,Year,0),MATCH(('Installed UEC-MF'!$B21-'Installed UEC-MF'!AH$4+1),Age,0))),0,INDEX('Stock Model-MF'!$C$9:$AT$53,MATCH('Installed UEC-MF'!$B21,Year,0),MATCH(('Installed UEC-MF'!$B21-'Installed UEC-MF'!AH$4+1),Age,0)))</f>
        <v>0</v>
      </c>
      <c r="AI21" s="249">
        <f>IF(ISNA(INDEX('Stock Model-MF'!$C$9:$AT$53,MATCH('Installed UEC-MF'!$B21,Year,0),MATCH(('Installed UEC-MF'!$B21-'Installed UEC-MF'!AI$4+1),Age,0))),0,INDEX('Stock Model-MF'!$C$9:$AT$53,MATCH('Installed UEC-MF'!$B21,Year,0),MATCH(('Installed UEC-MF'!$B21-'Installed UEC-MF'!AI$4+1),Age,0)))</f>
        <v>0</v>
      </c>
      <c r="AJ21" s="249">
        <f>IF(ISNA(INDEX('Stock Model-MF'!$C$9:$AT$53,MATCH('Installed UEC-MF'!$B21,Year,0),MATCH(('Installed UEC-MF'!$B21-'Installed UEC-MF'!AJ$4+1),Age,0))),0,INDEX('Stock Model-MF'!$C$9:$AT$53,MATCH('Installed UEC-MF'!$B21,Year,0),MATCH(('Installed UEC-MF'!$B21-'Installed UEC-MF'!AJ$4+1),Age,0)))</f>
        <v>0</v>
      </c>
      <c r="AK21" s="249">
        <f>IF(ISNA(INDEX('Stock Model-MF'!$C$9:$AT$53,MATCH('Installed UEC-MF'!$B21,Year,0),MATCH(('Installed UEC-MF'!$B21-'Installed UEC-MF'!AK$4+1),Age,0))),0,INDEX('Stock Model-MF'!$C$9:$AT$53,MATCH('Installed UEC-MF'!$B21,Year,0),MATCH(('Installed UEC-MF'!$B21-'Installed UEC-MF'!AK$4+1),Age,0)))</f>
        <v>0</v>
      </c>
      <c r="AL21" s="249">
        <f>IF(ISNA(INDEX('Stock Model-MF'!$C$9:$AT$53,MATCH('Installed UEC-MF'!$B21,Year,0),MATCH(('Installed UEC-MF'!$B21-'Installed UEC-MF'!AL$4+1),Age,0))),0,INDEX('Stock Model-MF'!$C$9:$AT$53,MATCH('Installed UEC-MF'!$B21,Year,0),MATCH(('Installed UEC-MF'!$B21-'Installed UEC-MF'!AL$4+1),Age,0)))</f>
        <v>0</v>
      </c>
      <c r="AM21" s="249">
        <f>IF(ISNA(INDEX('Stock Model-MF'!$C$9:$AT$53,MATCH('Installed UEC-MF'!$B21,Year,0),MATCH(('Installed UEC-MF'!$B21-'Installed UEC-MF'!AM$4+1),Age,0))),0,INDEX('Stock Model-MF'!$C$9:$AT$53,MATCH('Installed UEC-MF'!$B21,Year,0),MATCH(('Installed UEC-MF'!$B21-'Installed UEC-MF'!AM$4+1),Age,0)))</f>
        <v>0</v>
      </c>
      <c r="AN21" s="249">
        <f>IF(ISNA(INDEX('Stock Model-MF'!$C$9:$AT$53,MATCH('Installed UEC-MF'!$B21,Year,0),MATCH(('Installed UEC-MF'!$B21-'Installed UEC-MF'!AN$4+1),Age,0))),0,INDEX('Stock Model-MF'!$C$9:$AT$53,MATCH('Installed UEC-MF'!$B21,Year,0),MATCH(('Installed UEC-MF'!$B21-'Installed UEC-MF'!AN$4+1),Age,0)))</f>
        <v>0</v>
      </c>
      <c r="AO21" s="249">
        <f>IF(ISNA(INDEX('Stock Model-MF'!$C$9:$AT$53,MATCH('Installed UEC-MF'!$B21,Year,0),MATCH(('Installed UEC-MF'!$B21-'Installed UEC-MF'!AO$4+1),Age,0))),0,INDEX('Stock Model-MF'!$C$9:$AT$53,MATCH('Installed UEC-MF'!$B21,Year,0),MATCH(('Installed UEC-MF'!$B21-'Installed UEC-MF'!AO$4+1),Age,0)))</f>
        <v>0</v>
      </c>
      <c r="AP21" s="249">
        <f>IF(ISNA(INDEX('Stock Model-MF'!$C$9:$AT$53,MATCH('Installed UEC-MF'!$B21,Year,0),MATCH(('Installed UEC-MF'!$B21-'Installed UEC-MF'!AP$4+1),Age,0))),0,INDEX('Stock Model-MF'!$C$9:$AT$53,MATCH('Installed UEC-MF'!$B21,Year,0),MATCH(('Installed UEC-MF'!$B21-'Installed UEC-MF'!AP$4+1),Age,0)))</f>
        <v>0</v>
      </c>
      <c r="AQ21" s="249">
        <f>IF(ISNA(INDEX('Stock Model-MF'!$C$9:$AT$53,MATCH('Installed UEC-MF'!$B21,Year,0),MATCH(('Installed UEC-MF'!$B21-'Installed UEC-MF'!AQ$4+1),Age,0))),0,INDEX('Stock Model-MF'!$C$9:$AT$53,MATCH('Installed UEC-MF'!$B21,Year,0),MATCH(('Installed UEC-MF'!$B21-'Installed UEC-MF'!AQ$4+1),Age,0)))</f>
        <v>0</v>
      </c>
      <c r="AR21" s="249">
        <f>IF(ISNA(INDEX('Stock Model-MF'!$C$9:$AT$53,MATCH('Installed UEC-MF'!$B21,Year,0),MATCH(('Installed UEC-MF'!$B21-'Installed UEC-MF'!AR$4+1),Age,0))),0,INDEX('Stock Model-MF'!$C$9:$AT$53,MATCH('Installed UEC-MF'!$B21,Year,0),MATCH(('Installed UEC-MF'!$B21-'Installed UEC-MF'!AR$4+1),Age,0)))</f>
        <v>0</v>
      </c>
      <c r="AS21" s="249">
        <f>IF(ISNA(INDEX('Stock Model-MF'!$C$9:$AT$53,MATCH('Installed UEC-MF'!$B21,Year,0),MATCH(('Installed UEC-MF'!$B21-'Installed UEC-MF'!AS$4+1),Age,0))),0,INDEX('Stock Model-MF'!$C$9:$AT$53,MATCH('Installed UEC-MF'!$B21,Year,0),MATCH(('Installed UEC-MF'!$B21-'Installed UEC-MF'!AS$4+1),Age,0)))</f>
        <v>0</v>
      </c>
      <c r="AT21" s="249">
        <f>IF(ISNA(INDEX('Stock Model-MF'!$C$9:$AT$53,MATCH('Installed UEC-MF'!$B21,Year,0),MATCH(('Installed UEC-MF'!$B21-'Installed UEC-MF'!AT$4+1),Age,0))),0,INDEX('Stock Model-MF'!$C$9:$AT$53,MATCH('Installed UEC-MF'!$B21,Year,0),MATCH(('Installed UEC-MF'!$B21-'Installed UEC-MF'!AT$4+1),Age,0)))</f>
        <v>0</v>
      </c>
      <c r="AU21" s="249">
        <f>IF(ISNA(INDEX('Stock Model-MF'!$C$9:$AT$53,MATCH('Installed UEC-MF'!$B21,Year,0),MATCH(('Installed UEC-MF'!$B21-'Installed UEC-MF'!AU$4+1),Age,0))),0,INDEX('Stock Model-MF'!$C$9:$AT$53,MATCH('Installed UEC-MF'!$B21,Year,0),MATCH(('Installed UEC-MF'!$B21-'Installed UEC-MF'!AU$4+1),Age,0)))</f>
        <v>0</v>
      </c>
      <c r="AV21" s="249">
        <f t="shared" ca="1" si="2"/>
        <v>17456.680583075093</v>
      </c>
      <c r="AW21" s="250" t="str">
        <f ca="1">IF(AV21=SUM('Stock Model-MF'!C25:AT25),"OK","Error")</f>
        <v>OK</v>
      </c>
    </row>
    <row r="22" spans="1:49">
      <c r="A22" s="247"/>
      <c r="B22" s="246">
        <f>'Stock Model-SF'!B26</f>
        <v>2007</v>
      </c>
      <c r="C22" s="249">
        <f ca="1">IF(ISNA(INDEX('Stock Model-MF'!$C$9:$AT$53,MATCH('Installed UEC-MF'!$B22,Year,0),MATCH(('Installed UEC-MF'!$B22-'Installed UEC-MF'!C$4+1),Age,0))),0,INDEX('Stock Model-MF'!$C$9:$AT$53,MATCH('Installed UEC-MF'!$B22,Year,0),MATCH(('Installed UEC-MF'!$B22-'Installed UEC-MF'!C$4+1),Age,0)))</f>
        <v>0</v>
      </c>
      <c r="D22" s="249">
        <f ca="1">IF(ISNA(INDEX('Stock Model-MF'!$C$9:$AT$53,MATCH('Installed UEC-MF'!$B22,Year,0),MATCH(('Installed UEC-MF'!$B22-'Installed UEC-MF'!D$4+1),Age,0))),0,INDEX('Stock Model-MF'!$C$9:$AT$53,MATCH('Installed UEC-MF'!$B22,Year,0),MATCH(('Installed UEC-MF'!$B22-'Installed UEC-MF'!D$4+1),Age,0)))</f>
        <v>823.21430789503358</v>
      </c>
      <c r="E22" s="249">
        <f ca="1">IF(ISNA(INDEX('Stock Model-MF'!$C$9:$AT$53,MATCH('Installed UEC-MF'!$B22,Year,0),MATCH(('Installed UEC-MF'!$B22-'Installed UEC-MF'!E$4+1),Age,0))),0,INDEX('Stock Model-MF'!$C$9:$AT$53,MATCH('Installed UEC-MF'!$B22,Year,0),MATCH(('Installed UEC-MF'!$B22-'Installed UEC-MF'!E$4+1),Age,0)))</f>
        <v>840.21400730758523</v>
      </c>
      <c r="F22" s="249">
        <f ca="1">IF(ISNA(INDEX('Stock Model-MF'!$C$9:$AT$53,MATCH('Installed UEC-MF'!$B22,Year,0),MATCH(('Installed UEC-MF'!$B22-'Installed UEC-MF'!F$4+1),Age,0))),0,INDEX('Stock Model-MF'!$C$9:$AT$53,MATCH('Installed UEC-MF'!$B22,Year,0),MATCH(('Installed UEC-MF'!$B22-'Installed UEC-MF'!F$4+1),Age,0)))</f>
        <v>890.20417880501225</v>
      </c>
      <c r="G22" s="249">
        <f ca="1">IF(ISNA(INDEX('Stock Model-MF'!$C$9:$AT$53,MATCH('Installed UEC-MF'!$B22,Year,0),MATCH(('Installed UEC-MF'!$B22-'Installed UEC-MF'!G$4+1),Age,0))),0,INDEX('Stock Model-MF'!$C$9:$AT$53,MATCH('Installed UEC-MF'!$B22,Year,0),MATCH(('Installed UEC-MF'!$B22-'Installed UEC-MF'!G$4+1),Age,0)))</f>
        <v>960.18609008072804</v>
      </c>
      <c r="H22" s="249">
        <f ca="1">IF(ISNA(INDEX('Stock Model-MF'!$C$9:$AT$53,MATCH('Installed UEC-MF'!$B22,Year,0),MATCH(('Installed UEC-MF'!$B22-'Installed UEC-MF'!H$4+1),Age,0))),0,INDEX('Stock Model-MF'!$C$9:$AT$53,MATCH('Installed UEC-MF'!$B22,Year,0),MATCH(('Installed UEC-MF'!$B22-'Installed UEC-MF'!H$4+1),Age,0)))</f>
        <v>1005.0504503995908</v>
      </c>
      <c r="I22" s="249">
        <f ca="1">IF(ISNA(INDEX('Stock Model-MF'!$C$9:$AT$53,MATCH('Installed UEC-MF'!$B22,Year,0),MATCH(('Installed UEC-MF'!$B22-'Installed UEC-MF'!I$4+1),Age,0))),0,INDEX('Stock Model-MF'!$C$9:$AT$53,MATCH('Installed UEC-MF'!$B22,Year,0),MATCH(('Installed UEC-MF'!$B22-'Installed UEC-MF'!I$4+1),Age,0)))</f>
        <v>1026.7482291225799</v>
      </c>
      <c r="J22" s="249">
        <f ca="1">IF(ISNA(INDEX('Stock Model-MF'!$C$9:$AT$53,MATCH('Installed UEC-MF'!$B22,Year,0),MATCH(('Installed UEC-MF'!$B22-'Installed UEC-MF'!J$4+1),Age,0))),0,INDEX('Stock Model-MF'!$C$9:$AT$53,MATCH('Installed UEC-MF'!$B22,Year,0),MATCH(('Installed UEC-MF'!$B22-'Installed UEC-MF'!J$4+1),Age,0)))</f>
        <v>1051.3575952969647</v>
      </c>
      <c r="K22" s="249">
        <f ca="1">IF(ISNA(INDEX('Stock Model-MF'!$C$9:$AT$53,MATCH('Installed UEC-MF'!$B22,Year,0),MATCH(('Installed UEC-MF'!$B22-'Installed UEC-MF'!K$4+1),Age,0))),0,INDEX('Stock Model-MF'!$C$9:$AT$53,MATCH('Installed UEC-MF'!$B22,Year,0),MATCH(('Installed UEC-MF'!$B22-'Installed UEC-MF'!K$4+1),Age,0)))</f>
        <v>1119.4118083882577</v>
      </c>
      <c r="L22" s="249">
        <f ca="1">IF(ISNA(INDEX('Stock Model-MF'!$C$9:$AT$53,MATCH('Installed UEC-MF'!$B22,Year,0),MATCH(('Installed UEC-MF'!$B22-'Installed UEC-MF'!L$4+1),Age,0))),0,INDEX('Stock Model-MF'!$C$9:$AT$53,MATCH('Installed UEC-MF'!$B22,Year,0),MATCH(('Installed UEC-MF'!$B22-'Installed UEC-MF'!L$4+1),Age,0)))</f>
        <v>1075.788271908847</v>
      </c>
      <c r="M22" s="249">
        <f ca="1">IF(ISNA(INDEX('Stock Model-MF'!$C$9:$AT$53,MATCH('Installed UEC-MF'!$B22,Year,0),MATCH(('Installed UEC-MF'!$B22-'Installed UEC-MF'!M$4+1),Age,0))),0,INDEX('Stock Model-MF'!$C$9:$AT$53,MATCH('Installed UEC-MF'!$B22,Year,0),MATCH(('Installed UEC-MF'!$B22-'Installed UEC-MF'!M$4+1),Age,0)))</f>
        <v>1032.7112477283285</v>
      </c>
      <c r="N22" s="249">
        <f ca="1">IF(ISNA(INDEX('Stock Model-MF'!$C$9:$AT$53,MATCH('Installed UEC-MF'!$B22,Year,0),MATCH(('Installed UEC-MF'!$B22-'Installed UEC-MF'!N$4+1),Age,0))),0,INDEX('Stock Model-MF'!$C$9:$AT$53,MATCH('Installed UEC-MF'!$B22,Year,0),MATCH(('Installed UEC-MF'!$B22-'Installed UEC-MF'!N$4+1),Age,0)))</f>
        <v>1052.3029091303165</v>
      </c>
      <c r="O22" s="249">
        <f ca="1">IF(ISNA(INDEX('Stock Model-MF'!$C$9:$AT$53,MATCH('Installed UEC-MF'!$B22,Year,0),MATCH(('Installed UEC-MF'!$B22-'Installed UEC-MF'!O$4+1),Age,0))),0,INDEX('Stock Model-MF'!$C$9:$AT$53,MATCH('Installed UEC-MF'!$B22,Year,0),MATCH(('Installed UEC-MF'!$B22-'Installed UEC-MF'!O$4+1),Age,0)))</f>
        <v>1044.5328765651243</v>
      </c>
      <c r="P22" s="249">
        <f ca="1">IF(ISNA(INDEX('Stock Model-MF'!$C$9:$AT$53,MATCH('Installed UEC-MF'!$B22,Year,0),MATCH(('Installed UEC-MF'!$B22-'Installed UEC-MF'!P$4+1),Age,0))),0,INDEX('Stock Model-MF'!$C$9:$AT$53,MATCH('Installed UEC-MF'!$B22,Year,0),MATCH(('Installed UEC-MF'!$B22-'Installed UEC-MF'!P$4+1),Age,0)))</f>
        <v>1065.8127108146148</v>
      </c>
      <c r="Q22" s="249">
        <f ca="1">IF(ISNA(INDEX('Stock Model-MF'!$C$9:$AT$53,MATCH('Installed UEC-MF'!$B22,Year,0),MATCH(('Installed UEC-MF'!$B22-'Installed UEC-MF'!Q$4+1),Age,0))),0,INDEX('Stock Model-MF'!$C$9:$AT$53,MATCH('Installed UEC-MF'!$B22,Year,0),MATCH(('Installed UEC-MF'!$B22-'Installed UEC-MF'!Q$4+1),Age,0)))</f>
        <v>1116.3145288240439</v>
      </c>
      <c r="R22" s="249">
        <f ca="1">IF(ISNA(INDEX('Stock Model-MF'!$C$9:$AT$53,MATCH('Installed UEC-MF'!$B22,Year,0),MATCH(('Installed UEC-MF'!$B22-'Installed UEC-MF'!R$4+1),Age,0))),0,INDEX('Stock Model-MF'!$C$9:$AT$53,MATCH('Installed UEC-MF'!$B22,Year,0),MATCH(('Installed UEC-MF'!$B22-'Installed UEC-MF'!R$4+1),Age,0)))</f>
        <v>1127.4432071111539</v>
      </c>
      <c r="S22" s="249">
        <f ca="1">IF(ISNA(INDEX('Stock Model-MF'!$C$9:$AT$53,MATCH('Installed UEC-MF'!$B22,Year,0),MATCH(('Installed UEC-MF'!$B22-'Installed UEC-MF'!S$4+1),Age,0))),0,INDEX('Stock Model-MF'!$C$9:$AT$53,MATCH('Installed UEC-MF'!$B22,Year,0),MATCH(('Installed UEC-MF'!$B22-'Installed UEC-MF'!S$4+1),Age,0)))</f>
        <v>1181.1156731476115</v>
      </c>
      <c r="T22" s="249">
        <f ca="1">IF(ISNA(INDEX('Stock Model-MF'!$C$9:$AT$53,MATCH('Installed UEC-MF'!$B22,Year,0),MATCH(('Installed UEC-MF'!$B22-'Installed UEC-MF'!T$4+1),Age,0))),0,INDEX('Stock Model-MF'!$C$9:$AT$53,MATCH('Installed UEC-MF'!$B22,Year,0),MATCH(('Installed UEC-MF'!$B22-'Installed UEC-MF'!T$4+1),Age,0)))</f>
        <v>1192.8531060920357</v>
      </c>
      <c r="U22" s="249">
        <f>IF(ISNA(INDEX('Stock Model-MF'!$C$9:$AT$53,MATCH('Installed UEC-MF'!$B22,Year,0),MATCH(('Installed UEC-MF'!$B22-'Installed UEC-MF'!U$4+1),Age,0))),0,INDEX('Stock Model-MF'!$C$9:$AT$53,MATCH('Installed UEC-MF'!$B22,Year,0),MATCH(('Installed UEC-MF'!$B22-'Installed UEC-MF'!U$4+1),Age,0)))</f>
        <v>0</v>
      </c>
      <c r="V22" s="249">
        <f>IF(ISNA(INDEX('Stock Model-MF'!$C$9:$AT$53,MATCH('Installed UEC-MF'!$B22,Year,0),MATCH(('Installed UEC-MF'!$B22-'Installed UEC-MF'!V$4+1),Age,0))),0,INDEX('Stock Model-MF'!$C$9:$AT$53,MATCH('Installed UEC-MF'!$B22,Year,0),MATCH(('Installed UEC-MF'!$B22-'Installed UEC-MF'!V$4+1),Age,0)))</f>
        <v>0</v>
      </c>
      <c r="W22" s="249">
        <f>IF(ISNA(INDEX('Stock Model-MF'!$C$9:$AT$53,MATCH('Installed UEC-MF'!$B22,Year,0),MATCH(('Installed UEC-MF'!$B22-'Installed UEC-MF'!W$4+1),Age,0))),0,INDEX('Stock Model-MF'!$C$9:$AT$53,MATCH('Installed UEC-MF'!$B22,Year,0),MATCH(('Installed UEC-MF'!$B22-'Installed UEC-MF'!W$4+1),Age,0)))</f>
        <v>0</v>
      </c>
      <c r="X22" s="249">
        <f>IF(ISNA(INDEX('Stock Model-MF'!$C$9:$AT$53,MATCH('Installed UEC-MF'!$B22,Year,0),MATCH(('Installed UEC-MF'!$B22-'Installed UEC-MF'!X$4+1),Age,0))),0,INDEX('Stock Model-MF'!$C$9:$AT$53,MATCH('Installed UEC-MF'!$B22,Year,0),MATCH(('Installed UEC-MF'!$B22-'Installed UEC-MF'!X$4+1),Age,0)))</f>
        <v>0</v>
      </c>
      <c r="Y22" s="249">
        <f>IF(ISNA(INDEX('Stock Model-MF'!$C$9:$AT$53,MATCH('Installed UEC-MF'!$B22,Year,0),MATCH(('Installed UEC-MF'!$B22-'Installed UEC-MF'!Y$4+1),Age,0))),0,INDEX('Stock Model-MF'!$C$9:$AT$53,MATCH('Installed UEC-MF'!$B22,Year,0),MATCH(('Installed UEC-MF'!$B22-'Installed UEC-MF'!Y$4+1),Age,0)))</f>
        <v>0</v>
      </c>
      <c r="Z22" s="249">
        <f>IF(ISNA(INDEX('Stock Model-MF'!$C$9:$AT$53,MATCH('Installed UEC-MF'!$B22,Year,0),MATCH(('Installed UEC-MF'!$B22-'Installed UEC-MF'!Z$4+1),Age,0))),0,INDEX('Stock Model-MF'!$C$9:$AT$53,MATCH('Installed UEC-MF'!$B22,Year,0),MATCH(('Installed UEC-MF'!$B22-'Installed UEC-MF'!Z$4+1),Age,0)))</f>
        <v>0</v>
      </c>
      <c r="AA22" s="249">
        <f>IF(ISNA(INDEX('Stock Model-MF'!$C$9:$AT$53,MATCH('Installed UEC-MF'!$B22,Year,0),MATCH(('Installed UEC-MF'!$B22-'Installed UEC-MF'!AA$4+1),Age,0))),0,INDEX('Stock Model-MF'!$C$9:$AT$53,MATCH('Installed UEC-MF'!$B22,Year,0),MATCH(('Installed UEC-MF'!$B22-'Installed UEC-MF'!AA$4+1),Age,0)))</f>
        <v>0</v>
      </c>
      <c r="AB22" s="249">
        <f>IF(ISNA(INDEX('Stock Model-MF'!$C$9:$AT$53,MATCH('Installed UEC-MF'!$B22,Year,0),MATCH(('Installed UEC-MF'!$B22-'Installed UEC-MF'!AB$4+1),Age,0))),0,INDEX('Stock Model-MF'!$C$9:$AT$53,MATCH('Installed UEC-MF'!$B22,Year,0),MATCH(('Installed UEC-MF'!$B22-'Installed UEC-MF'!AB$4+1),Age,0)))</f>
        <v>0</v>
      </c>
      <c r="AC22" s="249">
        <f>IF(ISNA(INDEX('Stock Model-MF'!$C$9:$AT$53,MATCH('Installed UEC-MF'!$B22,Year,0),MATCH(('Installed UEC-MF'!$B22-'Installed UEC-MF'!AC$4+1),Age,0))),0,INDEX('Stock Model-MF'!$C$9:$AT$53,MATCH('Installed UEC-MF'!$B22,Year,0),MATCH(('Installed UEC-MF'!$B22-'Installed UEC-MF'!AC$4+1),Age,0)))</f>
        <v>0</v>
      </c>
      <c r="AD22" s="249">
        <f>IF(ISNA(INDEX('Stock Model-MF'!$C$9:$AT$53,MATCH('Installed UEC-MF'!$B22,Year,0),MATCH(('Installed UEC-MF'!$B22-'Installed UEC-MF'!AD$4+1),Age,0))),0,INDEX('Stock Model-MF'!$C$9:$AT$53,MATCH('Installed UEC-MF'!$B22,Year,0),MATCH(('Installed UEC-MF'!$B22-'Installed UEC-MF'!AD$4+1),Age,0)))</f>
        <v>0</v>
      </c>
      <c r="AE22" s="249">
        <f>IF(ISNA(INDEX('Stock Model-MF'!$C$9:$AT$53,MATCH('Installed UEC-MF'!$B22,Year,0),MATCH(('Installed UEC-MF'!$B22-'Installed UEC-MF'!AE$4+1),Age,0))),0,INDEX('Stock Model-MF'!$C$9:$AT$53,MATCH('Installed UEC-MF'!$B22,Year,0),MATCH(('Installed UEC-MF'!$B22-'Installed UEC-MF'!AE$4+1),Age,0)))</f>
        <v>0</v>
      </c>
      <c r="AF22" s="249">
        <f>IF(ISNA(INDEX('Stock Model-MF'!$C$9:$AT$53,MATCH('Installed UEC-MF'!$B22,Year,0),MATCH(('Installed UEC-MF'!$B22-'Installed UEC-MF'!AF$4+1),Age,0))),0,INDEX('Stock Model-MF'!$C$9:$AT$53,MATCH('Installed UEC-MF'!$B22,Year,0),MATCH(('Installed UEC-MF'!$B22-'Installed UEC-MF'!AF$4+1),Age,0)))</f>
        <v>0</v>
      </c>
      <c r="AG22" s="249">
        <f>IF(ISNA(INDEX('Stock Model-MF'!$C$9:$AT$53,MATCH('Installed UEC-MF'!$B22,Year,0),MATCH(('Installed UEC-MF'!$B22-'Installed UEC-MF'!AG$4+1),Age,0))),0,INDEX('Stock Model-MF'!$C$9:$AT$53,MATCH('Installed UEC-MF'!$B22,Year,0),MATCH(('Installed UEC-MF'!$B22-'Installed UEC-MF'!AG$4+1),Age,0)))</f>
        <v>0</v>
      </c>
      <c r="AH22" s="249">
        <f>IF(ISNA(INDEX('Stock Model-MF'!$C$9:$AT$53,MATCH('Installed UEC-MF'!$B22,Year,0),MATCH(('Installed UEC-MF'!$B22-'Installed UEC-MF'!AH$4+1),Age,0))),0,INDEX('Stock Model-MF'!$C$9:$AT$53,MATCH('Installed UEC-MF'!$B22,Year,0),MATCH(('Installed UEC-MF'!$B22-'Installed UEC-MF'!AH$4+1),Age,0)))</f>
        <v>0</v>
      </c>
      <c r="AI22" s="249">
        <f>IF(ISNA(INDEX('Stock Model-MF'!$C$9:$AT$53,MATCH('Installed UEC-MF'!$B22,Year,0),MATCH(('Installed UEC-MF'!$B22-'Installed UEC-MF'!AI$4+1),Age,0))),0,INDEX('Stock Model-MF'!$C$9:$AT$53,MATCH('Installed UEC-MF'!$B22,Year,0),MATCH(('Installed UEC-MF'!$B22-'Installed UEC-MF'!AI$4+1),Age,0)))</f>
        <v>0</v>
      </c>
      <c r="AJ22" s="249">
        <f>IF(ISNA(INDEX('Stock Model-MF'!$C$9:$AT$53,MATCH('Installed UEC-MF'!$B22,Year,0),MATCH(('Installed UEC-MF'!$B22-'Installed UEC-MF'!AJ$4+1),Age,0))),0,INDEX('Stock Model-MF'!$C$9:$AT$53,MATCH('Installed UEC-MF'!$B22,Year,0),MATCH(('Installed UEC-MF'!$B22-'Installed UEC-MF'!AJ$4+1),Age,0)))</f>
        <v>0</v>
      </c>
      <c r="AK22" s="249">
        <f>IF(ISNA(INDEX('Stock Model-MF'!$C$9:$AT$53,MATCH('Installed UEC-MF'!$B22,Year,0),MATCH(('Installed UEC-MF'!$B22-'Installed UEC-MF'!AK$4+1),Age,0))),0,INDEX('Stock Model-MF'!$C$9:$AT$53,MATCH('Installed UEC-MF'!$B22,Year,0),MATCH(('Installed UEC-MF'!$B22-'Installed UEC-MF'!AK$4+1),Age,0)))</f>
        <v>0</v>
      </c>
      <c r="AL22" s="249">
        <f>IF(ISNA(INDEX('Stock Model-MF'!$C$9:$AT$53,MATCH('Installed UEC-MF'!$B22,Year,0),MATCH(('Installed UEC-MF'!$B22-'Installed UEC-MF'!AL$4+1),Age,0))),0,INDEX('Stock Model-MF'!$C$9:$AT$53,MATCH('Installed UEC-MF'!$B22,Year,0),MATCH(('Installed UEC-MF'!$B22-'Installed UEC-MF'!AL$4+1),Age,0)))</f>
        <v>0</v>
      </c>
      <c r="AM22" s="249">
        <f>IF(ISNA(INDEX('Stock Model-MF'!$C$9:$AT$53,MATCH('Installed UEC-MF'!$B22,Year,0),MATCH(('Installed UEC-MF'!$B22-'Installed UEC-MF'!AM$4+1),Age,0))),0,INDEX('Stock Model-MF'!$C$9:$AT$53,MATCH('Installed UEC-MF'!$B22,Year,0),MATCH(('Installed UEC-MF'!$B22-'Installed UEC-MF'!AM$4+1),Age,0)))</f>
        <v>0</v>
      </c>
      <c r="AN22" s="249">
        <f>IF(ISNA(INDEX('Stock Model-MF'!$C$9:$AT$53,MATCH('Installed UEC-MF'!$B22,Year,0),MATCH(('Installed UEC-MF'!$B22-'Installed UEC-MF'!AN$4+1),Age,0))),0,INDEX('Stock Model-MF'!$C$9:$AT$53,MATCH('Installed UEC-MF'!$B22,Year,0),MATCH(('Installed UEC-MF'!$B22-'Installed UEC-MF'!AN$4+1),Age,0)))</f>
        <v>0</v>
      </c>
      <c r="AO22" s="249">
        <f>IF(ISNA(INDEX('Stock Model-MF'!$C$9:$AT$53,MATCH('Installed UEC-MF'!$B22,Year,0),MATCH(('Installed UEC-MF'!$B22-'Installed UEC-MF'!AO$4+1),Age,0))),0,INDEX('Stock Model-MF'!$C$9:$AT$53,MATCH('Installed UEC-MF'!$B22,Year,0),MATCH(('Installed UEC-MF'!$B22-'Installed UEC-MF'!AO$4+1),Age,0)))</f>
        <v>0</v>
      </c>
      <c r="AP22" s="249">
        <f>IF(ISNA(INDEX('Stock Model-MF'!$C$9:$AT$53,MATCH('Installed UEC-MF'!$B22,Year,0),MATCH(('Installed UEC-MF'!$B22-'Installed UEC-MF'!AP$4+1),Age,0))),0,INDEX('Stock Model-MF'!$C$9:$AT$53,MATCH('Installed UEC-MF'!$B22,Year,0),MATCH(('Installed UEC-MF'!$B22-'Installed UEC-MF'!AP$4+1),Age,0)))</f>
        <v>0</v>
      </c>
      <c r="AQ22" s="249">
        <f>IF(ISNA(INDEX('Stock Model-MF'!$C$9:$AT$53,MATCH('Installed UEC-MF'!$B22,Year,0),MATCH(('Installed UEC-MF'!$B22-'Installed UEC-MF'!AQ$4+1),Age,0))),0,INDEX('Stock Model-MF'!$C$9:$AT$53,MATCH('Installed UEC-MF'!$B22,Year,0),MATCH(('Installed UEC-MF'!$B22-'Installed UEC-MF'!AQ$4+1),Age,0)))</f>
        <v>0</v>
      </c>
      <c r="AR22" s="249">
        <f>IF(ISNA(INDEX('Stock Model-MF'!$C$9:$AT$53,MATCH('Installed UEC-MF'!$B22,Year,0),MATCH(('Installed UEC-MF'!$B22-'Installed UEC-MF'!AR$4+1),Age,0))),0,INDEX('Stock Model-MF'!$C$9:$AT$53,MATCH('Installed UEC-MF'!$B22,Year,0),MATCH(('Installed UEC-MF'!$B22-'Installed UEC-MF'!AR$4+1),Age,0)))</f>
        <v>0</v>
      </c>
      <c r="AS22" s="249">
        <f>IF(ISNA(INDEX('Stock Model-MF'!$C$9:$AT$53,MATCH('Installed UEC-MF'!$B22,Year,0),MATCH(('Installed UEC-MF'!$B22-'Installed UEC-MF'!AS$4+1),Age,0))),0,INDEX('Stock Model-MF'!$C$9:$AT$53,MATCH('Installed UEC-MF'!$B22,Year,0),MATCH(('Installed UEC-MF'!$B22-'Installed UEC-MF'!AS$4+1),Age,0)))</f>
        <v>0</v>
      </c>
      <c r="AT22" s="249">
        <f>IF(ISNA(INDEX('Stock Model-MF'!$C$9:$AT$53,MATCH('Installed UEC-MF'!$B22,Year,0),MATCH(('Installed UEC-MF'!$B22-'Installed UEC-MF'!AT$4+1),Age,0))),0,INDEX('Stock Model-MF'!$C$9:$AT$53,MATCH('Installed UEC-MF'!$B22,Year,0),MATCH(('Installed UEC-MF'!$B22-'Installed UEC-MF'!AT$4+1),Age,0)))</f>
        <v>0</v>
      </c>
      <c r="AU22" s="249">
        <f>IF(ISNA(INDEX('Stock Model-MF'!$C$9:$AT$53,MATCH('Installed UEC-MF'!$B22,Year,0),MATCH(('Installed UEC-MF'!$B22-'Installed UEC-MF'!AU$4+1),Age,0))),0,INDEX('Stock Model-MF'!$C$9:$AT$53,MATCH('Installed UEC-MF'!$B22,Year,0),MATCH(('Installed UEC-MF'!$B22-'Installed UEC-MF'!AU$4+1),Age,0)))</f>
        <v>0</v>
      </c>
      <c r="AV22" s="249">
        <f t="shared" ca="1" si="2"/>
        <v>17605.261198617827</v>
      </c>
      <c r="AW22" s="250" t="str">
        <f ca="1">IF(AV22=SUM('Stock Model-MF'!C26:AT26),"OK","Error")</f>
        <v>OK</v>
      </c>
    </row>
    <row r="23" spans="1:49">
      <c r="A23" s="247"/>
      <c r="B23" s="246">
        <f>'Stock Model-SF'!B27</f>
        <v>2008</v>
      </c>
      <c r="C23" s="249">
        <f ca="1">IF(ISNA(INDEX('Stock Model-MF'!$C$9:$AT$53,MATCH('Installed UEC-MF'!$B23,Year,0),MATCH(('Installed UEC-MF'!$B23-'Installed UEC-MF'!C$4+1),Age,0))),0,INDEX('Stock Model-MF'!$C$9:$AT$53,MATCH('Installed UEC-MF'!$B23,Year,0),MATCH(('Installed UEC-MF'!$B23-'Installed UEC-MF'!C$4+1),Age,0)))</f>
        <v>0</v>
      </c>
      <c r="D23" s="249">
        <f ca="1">IF(ISNA(INDEX('Stock Model-MF'!$C$9:$AT$53,MATCH('Installed UEC-MF'!$B23,Year,0),MATCH(('Installed UEC-MF'!$B23-'Installed UEC-MF'!D$4+1),Age,0))),0,INDEX('Stock Model-MF'!$C$9:$AT$53,MATCH('Installed UEC-MF'!$B23,Year,0),MATCH(('Installed UEC-MF'!$B23-'Installed UEC-MF'!D$4+1),Age,0)))</f>
        <v>0</v>
      </c>
      <c r="E23" s="249">
        <f ca="1">IF(ISNA(INDEX('Stock Model-MF'!$C$9:$AT$53,MATCH('Installed UEC-MF'!$B23,Year,0),MATCH(('Installed UEC-MF'!$B23-'Installed UEC-MF'!E$4+1),Age,0))),0,INDEX('Stock Model-MF'!$C$9:$AT$53,MATCH('Installed UEC-MF'!$B23,Year,0),MATCH(('Installed UEC-MF'!$B23-'Installed UEC-MF'!E$4+1),Age,0)))</f>
        <v>840.21400730758523</v>
      </c>
      <c r="F23" s="249">
        <f ca="1">IF(ISNA(INDEX('Stock Model-MF'!$C$9:$AT$53,MATCH('Installed UEC-MF'!$B23,Year,0),MATCH(('Installed UEC-MF'!$B23-'Installed UEC-MF'!F$4+1),Age,0))),0,INDEX('Stock Model-MF'!$C$9:$AT$53,MATCH('Installed UEC-MF'!$B23,Year,0),MATCH(('Installed UEC-MF'!$B23-'Installed UEC-MF'!F$4+1),Age,0)))</f>
        <v>890.20417880501225</v>
      </c>
      <c r="G23" s="249">
        <f ca="1">IF(ISNA(INDEX('Stock Model-MF'!$C$9:$AT$53,MATCH('Installed UEC-MF'!$B23,Year,0),MATCH(('Installed UEC-MF'!$B23-'Installed UEC-MF'!G$4+1),Age,0))),0,INDEX('Stock Model-MF'!$C$9:$AT$53,MATCH('Installed UEC-MF'!$B23,Year,0),MATCH(('Installed UEC-MF'!$B23-'Installed UEC-MF'!G$4+1),Age,0)))</f>
        <v>960.18609008072804</v>
      </c>
      <c r="H23" s="249">
        <f ca="1">IF(ISNA(INDEX('Stock Model-MF'!$C$9:$AT$53,MATCH('Installed UEC-MF'!$B23,Year,0),MATCH(('Installed UEC-MF'!$B23-'Installed UEC-MF'!H$4+1),Age,0))),0,INDEX('Stock Model-MF'!$C$9:$AT$53,MATCH('Installed UEC-MF'!$B23,Year,0),MATCH(('Installed UEC-MF'!$B23-'Installed UEC-MF'!H$4+1),Age,0)))</f>
        <v>1005.0504503995908</v>
      </c>
      <c r="I23" s="249">
        <f ca="1">IF(ISNA(INDEX('Stock Model-MF'!$C$9:$AT$53,MATCH('Installed UEC-MF'!$B23,Year,0),MATCH(('Installed UEC-MF'!$B23-'Installed UEC-MF'!I$4+1),Age,0))),0,INDEX('Stock Model-MF'!$C$9:$AT$53,MATCH('Installed UEC-MF'!$B23,Year,0),MATCH(('Installed UEC-MF'!$B23-'Installed UEC-MF'!I$4+1),Age,0)))</f>
        <v>1026.7482291225799</v>
      </c>
      <c r="J23" s="249">
        <f ca="1">IF(ISNA(INDEX('Stock Model-MF'!$C$9:$AT$53,MATCH('Installed UEC-MF'!$B23,Year,0),MATCH(('Installed UEC-MF'!$B23-'Installed UEC-MF'!J$4+1),Age,0))),0,INDEX('Stock Model-MF'!$C$9:$AT$53,MATCH('Installed UEC-MF'!$B23,Year,0),MATCH(('Installed UEC-MF'!$B23-'Installed UEC-MF'!J$4+1),Age,0)))</f>
        <v>1051.3575952969647</v>
      </c>
      <c r="K23" s="249">
        <f ca="1">IF(ISNA(INDEX('Stock Model-MF'!$C$9:$AT$53,MATCH('Installed UEC-MF'!$B23,Year,0),MATCH(('Installed UEC-MF'!$B23-'Installed UEC-MF'!K$4+1),Age,0))),0,INDEX('Stock Model-MF'!$C$9:$AT$53,MATCH('Installed UEC-MF'!$B23,Year,0),MATCH(('Installed UEC-MF'!$B23-'Installed UEC-MF'!K$4+1),Age,0)))</f>
        <v>1119.4118083882577</v>
      </c>
      <c r="L23" s="249">
        <f ca="1">IF(ISNA(INDEX('Stock Model-MF'!$C$9:$AT$53,MATCH('Installed UEC-MF'!$B23,Year,0),MATCH(('Installed UEC-MF'!$B23-'Installed UEC-MF'!L$4+1),Age,0))),0,INDEX('Stock Model-MF'!$C$9:$AT$53,MATCH('Installed UEC-MF'!$B23,Year,0),MATCH(('Installed UEC-MF'!$B23-'Installed UEC-MF'!L$4+1),Age,0)))</f>
        <v>1075.788271908847</v>
      </c>
      <c r="M23" s="249">
        <f ca="1">IF(ISNA(INDEX('Stock Model-MF'!$C$9:$AT$53,MATCH('Installed UEC-MF'!$B23,Year,0),MATCH(('Installed UEC-MF'!$B23-'Installed UEC-MF'!M$4+1),Age,0))),0,INDEX('Stock Model-MF'!$C$9:$AT$53,MATCH('Installed UEC-MF'!$B23,Year,0),MATCH(('Installed UEC-MF'!$B23-'Installed UEC-MF'!M$4+1),Age,0)))</f>
        <v>1032.7112477283285</v>
      </c>
      <c r="N23" s="249">
        <f ca="1">IF(ISNA(INDEX('Stock Model-MF'!$C$9:$AT$53,MATCH('Installed UEC-MF'!$B23,Year,0),MATCH(('Installed UEC-MF'!$B23-'Installed UEC-MF'!N$4+1),Age,0))),0,INDEX('Stock Model-MF'!$C$9:$AT$53,MATCH('Installed UEC-MF'!$B23,Year,0),MATCH(('Installed UEC-MF'!$B23-'Installed UEC-MF'!N$4+1),Age,0)))</f>
        <v>1052.3029091303165</v>
      </c>
      <c r="O23" s="249">
        <f ca="1">IF(ISNA(INDEX('Stock Model-MF'!$C$9:$AT$53,MATCH('Installed UEC-MF'!$B23,Year,0),MATCH(('Installed UEC-MF'!$B23-'Installed UEC-MF'!O$4+1),Age,0))),0,INDEX('Stock Model-MF'!$C$9:$AT$53,MATCH('Installed UEC-MF'!$B23,Year,0),MATCH(('Installed UEC-MF'!$B23-'Installed UEC-MF'!O$4+1),Age,0)))</f>
        <v>1044.5328765651243</v>
      </c>
      <c r="P23" s="249">
        <f ca="1">IF(ISNA(INDEX('Stock Model-MF'!$C$9:$AT$53,MATCH('Installed UEC-MF'!$B23,Year,0),MATCH(('Installed UEC-MF'!$B23-'Installed UEC-MF'!P$4+1),Age,0))),0,INDEX('Stock Model-MF'!$C$9:$AT$53,MATCH('Installed UEC-MF'!$B23,Year,0),MATCH(('Installed UEC-MF'!$B23-'Installed UEC-MF'!P$4+1),Age,0)))</f>
        <v>1065.8127108146148</v>
      </c>
      <c r="Q23" s="249">
        <f ca="1">IF(ISNA(INDEX('Stock Model-MF'!$C$9:$AT$53,MATCH('Installed UEC-MF'!$B23,Year,0),MATCH(('Installed UEC-MF'!$B23-'Installed UEC-MF'!Q$4+1),Age,0))),0,INDEX('Stock Model-MF'!$C$9:$AT$53,MATCH('Installed UEC-MF'!$B23,Year,0),MATCH(('Installed UEC-MF'!$B23-'Installed UEC-MF'!Q$4+1),Age,0)))</f>
        <v>1116.3145288240439</v>
      </c>
      <c r="R23" s="249">
        <f ca="1">IF(ISNA(INDEX('Stock Model-MF'!$C$9:$AT$53,MATCH('Installed UEC-MF'!$B23,Year,0),MATCH(('Installed UEC-MF'!$B23-'Installed UEC-MF'!R$4+1),Age,0))),0,INDEX('Stock Model-MF'!$C$9:$AT$53,MATCH('Installed UEC-MF'!$B23,Year,0),MATCH(('Installed UEC-MF'!$B23-'Installed UEC-MF'!R$4+1),Age,0)))</f>
        <v>1127.4432071111539</v>
      </c>
      <c r="S23" s="249">
        <f ca="1">IF(ISNA(INDEX('Stock Model-MF'!$C$9:$AT$53,MATCH('Installed UEC-MF'!$B23,Year,0),MATCH(('Installed UEC-MF'!$B23-'Installed UEC-MF'!S$4+1),Age,0))),0,INDEX('Stock Model-MF'!$C$9:$AT$53,MATCH('Installed UEC-MF'!$B23,Year,0),MATCH(('Installed UEC-MF'!$B23-'Installed UEC-MF'!S$4+1),Age,0)))</f>
        <v>1181.1156731476115</v>
      </c>
      <c r="T23" s="249">
        <f ca="1">IF(ISNA(INDEX('Stock Model-MF'!$C$9:$AT$53,MATCH('Installed UEC-MF'!$B23,Year,0),MATCH(('Installed UEC-MF'!$B23-'Installed UEC-MF'!T$4+1),Age,0))),0,INDEX('Stock Model-MF'!$C$9:$AT$53,MATCH('Installed UEC-MF'!$B23,Year,0),MATCH(('Installed UEC-MF'!$B23-'Installed UEC-MF'!T$4+1),Age,0)))</f>
        <v>1192.8531060920357</v>
      </c>
      <c r="U23" s="249">
        <f ca="1">IF(ISNA(INDEX('Stock Model-MF'!$C$9:$AT$53,MATCH('Installed UEC-MF'!$B23,Year,0),MATCH(('Installed UEC-MF'!$B23-'Installed UEC-MF'!U$4+1),Age,0))),0,INDEX('Stock Model-MF'!$C$9:$AT$53,MATCH('Installed UEC-MF'!$B23,Year,0),MATCH(('Installed UEC-MF'!$B23-'Installed UEC-MF'!U$4+1),Age,0)))</f>
        <v>1122.8766951392709</v>
      </c>
      <c r="V23" s="249">
        <f>IF(ISNA(INDEX('Stock Model-MF'!$C$9:$AT$53,MATCH('Installed UEC-MF'!$B23,Year,0),MATCH(('Installed UEC-MF'!$B23-'Installed UEC-MF'!V$4+1),Age,0))),0,INDEX('Stock Model-MF'!$C$9:$AT$53,MATCH('Installed UEC-MF'!$B23,Year,0),MATCH(('Installed UEC-MF'!$B23-'Installed UEC-MF'!V$4+1),Age,0)))</f>
        <v>0</v>
      </c>
      <c r="W23" s="249">
        <f>IF(ISNA(INDEX('Stock Model-MF'!$C$9:$AT$53,MATCH('Installed UEC-MF'!$B23,Year,0),MATCH(('Installed UEC-MF'!$B23-'Installed UEC-MF'!W$4+1),Age,0))),0,INDEX('Stock Model-MF'!$C$9:$AT$53,MATCH('Installed UEC-MF'!$B23,Year,0),MATCH(('Installed UEC-MF'!$B23-'Installed UEC-MF'!W$4+1),Age,0)))</f>
        <v>0</v>
      </c>
      <c r="X23" s="249">
        <f>IF(ISNA(INDEX('Stock Model-MF'!$C$9:$AT$53,MATCH('Installed UEC-MF'!$B23,Year,0),MATCH(('Installed UEC-MF'!$B23-'Installed UEC-MF'!X$4+1),Age,0))),0,INDEX('Stock Model-MF'!$C$9:$AT$53,MATCH('Installed UEC-MF'!$B23,Year,0),MATCH(('Installed UEC-MF'!$B23-'Installed UEC-MF'!X$4+1),Age,0)))</f>
        <v>0</v>
      </c>
      <c r="Y23" s="249">
        <f>IF(ISNA(INDEX('Stock Model-MF'!$C$9:$AT$53,MATCH('Installed UEC-MF'!$B23,Year,0),MATCH(('Installed UEC-MF'!$B23-'Installed UEC-MF'!Y$4+1),Age,0))),0,INDEX('Stock Model-MF'!$C$9:$AT$53,MATCH('Installed UEC-MF'!$B23,Year,0),MATCH(('Installed UEC-MF'!$B23-'Installed UEC-MF'!Y$4+1),Age,0)))</f>
        <v>0</v>
      </c>
      <c r="Z23" s="249">
        <f>IF(ISNA(INDEX('Stock Model-MF'!$C$9:$AT$53,MATCH('Installed UEC-MF'!$B23,Year,0),MATCH(('Installed UEC-MF'!$B23-'Installed UEC-MF'!Z$4+1),Age,0))),0,INDEX('Stock Model-MF'!$C$9:$AT$53,MATCH('Installed UEC-MF'!$B23,Year,0),MATCH(('Installed UEC-MF'!$B23-'Installed UEC-MF'!Z$4+1),Age,0)))</f>
        <v>0</v>
      </c>
      <c r="AA23" s="249">
        <f>IF(ISNA(INDEX('Stock Model-MF'!$C$9:$AT$53,MATCH('Installed UEC-MF'!$B23,Year,0),MATCH(('Installed UEC-MF'!$B23-'Installed UEC-MF'!AA$4+1),Age,0))),0,INDEX('Stock Model-MF'!$C$9:$AT$53,MATCH('Installed UEC-MF'!$B23,Year,0),MATCH(('Installed UEC-MF'!$B23-'Installed UEC-MF'!AA$4+1),Age,0)))</f>
        <v>0</v>
      </c>
      <c r="AB23" s="249">
        <f>IF(ISNA(INDEX('Stock Model-MF'!$C$9:$AT$53,MATCH('Installed UEC-MF'!$B23,Year,0),MATCH(('Installed UEC-MF'!$B23-'Installed UEC-MF'!AB$4+1),Age,0))),0,INDEX('Stock Model-MF'!$C$9:$AT$53,MATCH('Installed UEC-MF'!$B23,Year,0),MATCH(('Installed UEC-MF'!$B23-'Installed UEC-MF'!AB$4+1),Age,0)))</f>
        <v>0</v>
      </c>
      <c r="AC23" s="249">
        <f>IF(ISNA(INDEX('Stock Model-MF'!$C$9:$AT$53,MATCH('Installed UEC-MF'!$B23,Year,0),MATCH(('Installed UEC-MF'!$B23-'Installed UEC-MF'!AC$4+1),Age,0))),0,INDEX('Stock Model-MF'!$C$9:$AT$53,MATCH('Installed UEC-MF'!$B23,Year,0),MATCH(('Installed UEC-MF'!$B23-'Installed UEC-MF'!AC$4+1),Age,0)))</f>
        <v>0</v>
      </c>
      <c r="AD23" s="249">
        <f>IF(ISNA(INDEX('Stock Model-MF'!$C$9:$AT$53,MATCH('Installed UEC-MF'!$B23,Year,0),MATCH(('Installed UEC-MF'!$B23-'Installed UEC-MF'!AD$4+1),Age,0))),0,INDEX('Stock Model-MF'!$C$9:$AT$53,MATCH('Installed UEC-MF'!$B23,Year,0),MATCH(('Installed UEC-MF'!$B23-'Installed UEC-MF'!AD$4+1),Age,0)))</f>
        <v>0</v>
      </c>
      <c r="AE23" s="249">
        <f>IF(ISNA(INDEX('Stock Model-MF'!$C$9:$AT$53,MATCH('Installed UEC-MF'!$B23,Year,0),MATCH(('Installed UEC-MF'!$B23-'Installed UEC-MF'!AE$4+1),Age,0))),0,INDEX('Stock Model-MF'!$C$9:$AT$53,MATCH('Installed UEC-MF'!$B23,Year,0),MATCH(('Installed UEC-MF'!$B23-'Installed UEC-MF'!AE$4+1),Age,0)))</f>
        <v>0</v>
      </c>
      <c r="AF23" s="249">
        <f>IF(ISNA(INDEX('Stock Model-MF'!$C$9:$AT$53,MATCH('Installed UEC-MF'!$B23,Year,0),MATCH(('Installed UEC-MF'!$B23-'Installed UEC-MF'!AF$4+1),Age,0))),0,INDEX('Stock Model-MF'!$C$9:$AT$53,MATCH('Installed UEC-MF'!$B23,Year,0),MATCH(('Installed UEC-MF'!$B23-'Installed UEC-MF'!AF$4+1),Age,0)))</f>
        <v>0</v>
      </c>
      <c r="AG23" s="249">
        <f>IF(ISNA(INDEX('Stock Model-MF'!$C$9:$AT$53,MATCH('Installed UEC-MF'!$B23,Year,0),MATCH(('Installed UEC-MF'!$B23-'Installed UEC-MF'!AG$4+1),Age,0))),0,INDEX('Stock Model-MF'!$C$9:$AT$53,MATCH('Installed UEC-MF'!$B23,Year,0),MATCH(('Installed UEC-MF'!$B23-'Installed UEC-MF'!AG$4+1),Age,0)))</f>
        <v>0</v>
      </c>
      <c r="AH23" s="249">
        <f>IF(ISNA(INDEX('Stock Model-MF'!$C$9:$AT$53,MATCH('Installed UEC-MF'!$B23,Year,0),MATCH(('Installed UEC-MF'!$B23-'Installed UEC-MF'!AH$4+1),Age,0))),0,INDEX('Stock Model-MF'!$C$9:$AT$53,MATCH('Installed UEC-MF'!$B23,Year,0),MATCH(('Installed UEC-MF'!$B23-'Installed UEC-MF'!AH$4+1),Age,0)))</f>
        <v>0</v>
      </c>
      <c r="AI23" s="249">
        <f>IF(ISNA(INDEX('Stock Model-MF'!$C$9:$AT$53,MATCH('Installed UEC-MF'!$B23,Year,0),MATCH(('Installed UEC-MF'!$B23-'Installed UEC-MF'!AI$4+1),Age,0))),0,INDEX('Stock Model-MF'!$C$9:$AT$53,MATCH('Installed UEC-MF'!$B23,Year,0),MATCH(('Installed UEC-MF'!$B23-'Installed UEC-MF'!AI$4+1),Age,0)))</f>
        <v>0</v>
      </c>
      <c r="AJ23" s="249">
        <f>IF(ISNA(INDEX('Stock Model-MF'!$C$9:$AT$53,MATCH('Installed UEC-MF'!$B23,Year,0),MATCH(('Installed UEC-MF'!$B23-'Installed UEC-MF'!AJ$4+1),Age,0))),0,INDEX('Stock Model-MF'!$C$9:$AT$53,MATCH('Installed UEC-MF'!$B23,Year,0),MATCH(('Installed UEC-MF'!$B23-'Installed UEC-MF'!AJ$4+1),Age,0)))</f>
        <v>0</v>
      </c>
      <c r="AK23" s="249">
        <f>IF(ISNA(INDEX('Stock Model-MF'!$C$9:$AT$53,MATCH('Installed UEC-MF'!$B23,Year,0),MATCH(('Installed UEC-MF'!$B23-'Installed UEC-MF'!AK$4+1),Age,0))),0,INDEX('Stock Model-MF'!$C$9:$AT$53,MATCH('Installed UEC-MF'!$B23,Year,0),MATCH(('Installed UEC-MF'!$B23-'Installed UEC-MF'!AK$4+1),Age,0)))</f>
        <v>0</v>
      </c>
      <c r="AL23" s="249">
        <f>IF(ISNA(INDEX('Stock Model-MF'!$C$9:$AT$53,MATCH('Installed UEC-MF'!$B23,Year,0),MATCH(('Installed UEC-MF'!$B23-'Installed UEC-MF'!AL$4+1),Age,0))),0,INDEX('Stock Model-MF'!$C$9:$AT$53,MATCH('Installed UEC-MF'!$B23,Year,0),MATCH(('Installed UEC-MF'!$B23-'Installed UEC-MF'!AL$4+1),Age,0)))</f>
        <v>0</v>
      </c>
      <c r="AM23" s="249">
        <f>IF(ISNA(INDEX('Stock Model-MF'!$C$9:$AT$53,MATCH('Installed UEC-MF'!$B23,Year,0),MATCH(('Installed UEC-MF'!$B23-'Installed UEC-MF'!AM$4+1),Age,0))),0,INDEX('Stock Model-MF'!$C$9:$AT$53,MATCH('Installed UEC-MF'!$B23,Year,0),MATCH(('Installed UEC-MF'!$B23-'Installed UEC-MF'!AM$4+1),Age,0)))</f>
        <v>0</v>
      </c>
      <c r="AN23" s="249">
        <f>IF(ISNA(INDEX('Stock Model-MF'!$C$9:$AT$53,MATCH('Installed UEC-MF'!$B23,Year,0),MATCH(('Installed UEC-MF'!$B23-'Installed UEC-MF'!AN$4+1),Age,0))),0,INDEX('Stock Model-MF'!$C$9:$AT$53,MATCH('Installed UEC-MF'!$B23,Year,0),MATCH(('Installed UEC-MF'!$B23-'Installed UEC-MF'!AN$4+1),Age,0)))</f>
        <v>0</v>
      </c>
      <c r="AO23" s="249">
        <f>IF(ISNA(INDEX('Stock Model-MF'!$C$9:$AT$53,MATCH('Installed UEC-MF'!$B23,Year,0),MATCH(('Installed UEC-MF'!$B23-'Installed UEC-MF'!AO$4+1),Age,0))),0,INDEX('Stock Model-MF'!$C$9:$AT$53,MATCH('Installed UEC-MF'!$B23,Year,0),MATCH(('Installed UEC-MF'!$B23-'Installed UEC-MF'!AO$4+1),Age,0)))</f>
        <v>0</v>
      </c>
      <c r="AP23" s="249">
        <f>IF(ISNA(INDEX('Stock Model-MF'!$C$9:$AT$53,MATCH('Installed UEC-MF'!$B23,Year,0),MATCH(('Installed UEC-MF'!$B23-'Installed UEC-MF'!AP$4+1),Age,0))),0,INDEX('Stock Model-MF'!$C$9:$AT$53,MATCH('Installed UEC-MF'!$B23,Year,0),MATCH(('Installed UEC-MF'!$B23-'Installed UEC-MF'!AP$4+1),Age,0)))</f>
        <v>0</v>
      </c>
      <c r="AQ23" s="249">
        <f>IF(ISNA(INDEX('Stock Model-MF'!$C$9:$AT$53,MATCH('Installed UEC-MF'!$B23,Year,0),MATCH(('Installed UEC-MF'!$B23-'Installed UEC-MF'!AQ$4+1),Age,0))),0,INDEX('Stock Model-MF'!$C$9:$AT$53,MATCH('Installed UEC-MF'!$B23,Year,0),MATCH(('Installed UEC-MF'!$B23-'Installed UEC-MF'!AQ$4+1),Age,0)))</f>
        <v>0</v>
      </c>
      <c r="AR23" s="249">
        <f>IF(ISNA(INDEX('Stock Model-MF'!$C$9:$AT$53,MATCH('Installed UEC-MF'!$B23,Year,0),MATCH(('Installed UEC-MF'!$B23-'Installed UEC-MF'!AR$4+1),Age,0))),0,INDEX('Stock Model-MF'!$C$9:$AT$53,MATCH('Installed UEC-MF'!$B23,Year,0),MATCH(('Installed UEC-MF'!$B23-'Installed UEC-MF'!AR$4+1),Age,0)))</f>
        <v>0</v>
      </c>
      <c r="AS23" s="249">
        <f>IF(ISNA(INDEX('Stock Model-MF'!$C$9:$AT$53,MATCH('Installed UEC-MF'!$B23,Year,0),MATCH(('Installed UEC-MF'!$B23-'Installed UEC-MF'!AS$4+1),Age,0))),0,INDEX('Stock Model-MF'!$C$9:$AT$53,MATCH('Installed UEC-MF'!$B23,Year,0),MATCH(('Installed UEC-MF'!$B23-'Installed UEC-MF'!AS$4+1),Age,0)))</f>
        <v>0</v>
      </c>
      <c r="AT23" s="249">
        <f>IF(ISNA(INDEX('Stock Model-MF'!$C$9:$AT$53,MATCH('Installed UEC-MF'!$B23,Year,0),MATCH(('Installed UEC-MF'!$B23-'Installed UEC-MF'!AT$4+1),Age,0))),0,INDEX('Stock Model-MF'!$C$9:$AT$53,MATCH('Installed UEC-MF'!$B23,Year,0),MATCH(('Installed UEC-MF'!$B23-'Installed UEC-MF'!AT$4+1),Age,0)))</f>
        <v>0</v>
      </c>
      <c r="AU23" s="249">
        <f>IF(ISNA(INDEX('Stock Model-MF'!$C$9:$AT$53,MATCH('Installed UEC-MF'!$B23,Year,0),MATCH(('Installed UEC-MF'!$B23-'Installed UEC-MF'!AU$4+1),Age,0))),0,INDEX('Stock Model-MF'!$C$9:$AT$53,MATCH('Installed UEC-MF'!$B23,Year,0),MATCH(('Installed UEC-MF'!$B23-'Installed UEC-MF'!AU$4+1),Age,0)))</f>
        <v>0</v>
      </c>
      <c r="AV23" s="249">
        <f t="shared" ca="1" si="2"/>
        <v>17904.923585862063</v>
      </c>
      <c r="AW23" s="250" t="str">
        <f ca="1">IF(AV23=SUM('Stock Model-MF'!C27:AT27),"OK","Error")</f>
        <v>OK</v>
      </c>
    </row>
    <row r="24" spans="1:49">
      <c r="A24" s="247"/>
      <c r="B24" s="246">
        <f>'Stock Model-SF'!B28</f>
        <v>2009</v>
      </c>
      <c r="C24" s="249">
        <f ca="1">IF(ISNA(INDEX('Stock Model-MF'!$C$9:$AT$53,MATCH('Installed UEC-MF'!$B24,Year,0),MATCH(('Installed UEC-MF'!$B24-'Installed UEC-MF'!C$4+1),Age,0))),0,INDEX('Stock Model-MF'!$C$9:$AT$53,MATCH('Installed UEC-MF'!$B24,Year,0),MATCH(('Installed UEC-MF'!$B24-'Installed UEC-MF'!C$4+1),Age,0)))</f>
        <v>0</v>
      </c>
      <c r="D24" s="249">
        <f ca="1">IF(ISNA(INDEX('Stock Model-MF'!$C$9:$AT$53,MATCH('Installed UEC-MF'!$B24,Year,0),MATCH(('Installed UEC-MF'!$B24-'Installed UEC-MF'!D$4+1),Age,0))),0,INDEX('Stock Model-MF'!$C$9:$AT$53,MATCH('Installed UEC-MF'!$B24,Year,0),MATCH(('Installed UEC-MF'!$B24-'Installed UEC-MF'!D$4+1),Age,0)))</f>
        <v>0</v>
      </c>
      <c r="E24" s="249">
        <f ca="1">IF(ISNA(INDEX('Stock Model-MF'!$C$9:$AT$53,MATCH('Installed UEC-MF'!$B24,Year,0),MATCH(('Installed UEC-MF'!$B24-'Installed UEC-MF'!E$4+1),Age,0))),0,INDEX('Stock Model-MF'!$C$9:$AT$53,MATCH('Installed UEC-MF'!$B24,Year,0),MATCH(('Installed UEC-MF'!$B24-'Installed UEC-MF'!E$4+1),Age,0)))</f>
        <v>0</v>
      </c>
      <c r="F24" s="249">
        <f ca="1">IF(ISNA(INDEX('Stock Model-MF'!$C$9:$AT$53,MATCH('Installed UEC-MF'!$B24,Year,0),MATCH(('Installed UEC-MF'!$B24-'Installed UEC-MF'!F$4+1),Age,0))),0,INDEX('Stock Model-MF'!$C$9:$AT$53,MATCH('Installed UEC-MF'!$B24,Year,0),MATCH(('Installed UEC-MF'!$B24-'Installed UEC-MF'!F$4+1),Age,0)))</f>
        <v>890.20417880501225</v>
      </c>
      <c r="G24" s="249">
        <f ca="1">IF(ISNA(INDEX('Stock Model-MF'!$C$9:$AT$53,MATCH('Installed UEC-MF'!$B24,Year,0),MATCH(('Installed UEC-MF'!$B24-'Installed UEC-MF'!G$4+1),Age,0))),0,INDEX('Stock Model-MF'!$C$9:$AT$53,MATCH('Installed UEC-MF'!$B24,Year,0),MATCH(('Installed UEC-MF'!$B24-'Installed UEC-MF'!G$4+1),Age,0)))</f>
        <v>960.18609008072804</v>
      </c>
      <c r="H24" s="249">
        <f ca="1">IF(ISNA(INDEX('Stock Model-MF'!$C$9:$AT$53,MATCH('Installed UEC-MF'!$B24,Year,0),MATCH(('Installed UEC-MF'!$B24-'Installed UEC-MF'!H$4+1),Age,0))),0,INDEX('Stock Model-MF'!$C$9:$AT$53,MATCH('Installed UEC-MF'!$B24,Year,0),MATCH(('Installed UEC-MF'!$B24-'Installed UEC-MF'!H$4+1),Age,0)))</f>
        <v>1005.0504503995908</v>
      </c>
      <c r="I24" s="249">
        <f ca="1">IF(ISNA(INDEX('Stock Model-MF'!$C$9:$AT$53,MATCH('Installed UEC-MF'!$B24,Year,0),MATCH(('Installed UEC-MF'!$B24-'Installed UEC-MF'!I$4+1),Age,0))),0,INDEX('Stock Model-MF'!$C$9:$AT$53,MATCH('Installed UEC-MF'!$B24,Year,0),MATCH(('Installed UEC-MF'!$B24-'Installed UEC-MF'!I$4+1),Age,0)))</f>
        <v>1026.7482291225799</v>
      </c>
      <c r="J24" s="249">
        <f ca="1">IF(ISNA(INDEX('Stock Model-MF'!$C$9:$AT$53,MATCH('Installed UEC-MF'!$B24,Year,0),MATCH(('Installed UEC-MF'!$B24-'Installed UEC-MF'!J$4+1),Age,0))),0,INDEX('Stock Model-MF'!$C$9:$AT$53,MATCH('Installed UEC-MF'!$B24,Year,0),MATCH(('Installed UEC-MF'!$B24-'Installed UEC-MF'!J$4+1),Age,0)))</f>
        <v>1051.3575952969647</v>
      </c>
      <c r="K24" s="249">
        <f ca="1">IF(ISNA(INDEX('Stock Model-MF'!$C$9:$AT$53,MATCH('Installed UEC-MF'!$B24,Year,0),MATCH(('Installed UEC-MF'!$B24-'Installed UEC-MF'!K$4+1),Age,0))),0,INDEX('Stock Model-MF'!$C$9:$AT$53,MATCH('Installed UEC-MF'!$B24,Year,0),MATCH(('Installed UEC-MF'!$B24-'Installed UEC-MF'!K$4+1),Age,0)))</f>
        <v>1119.4118083882577</v>
      </c>
      <c r="L24" s="249">
        <f ca="1">IF(ISNA(INDEX('Stock Model-MF'!$C$9:$AT$53,MATCH('Installed UEC-MF'!$B24,Year,0),MATCH(('Installed UEC-MF'!$B24-'Installed UEC-MF'!L$4+1),Age,0))),0,INDEX('Stock Model-MF'!$C$9:$AT$53,MATCH('Installed UEC-MF'!$B24,Year,0),MATCH(('Installed UEC-MF'!$B24-'Installed UEC-MF'!L$4+1),Age,0)))</f>
        <v>1075.788271908847</v>
      </c>
      <c r="M24" s="249">
        <f ca="1">IF(ISNA(INDEX('Stock Model-MF'!$C$9:$AT$53,MATCH('Installed UEC-MF'!$B24,Year,0),MATCH(('Installed UEC-MF'!$B24-'Installed UEC-MF'!M$4+1),Age,0))),0,INDEX('Stock Model-MF'!$C$9:$AT$53,MATCH('Installed UEC-MF'!$B24,Year,0),MATCH(('Installed UEC-MF'!$B24-'Installed UEC-MF'!M$4+1),Age,0)))</f>
        <v>1032.7112477283285</v>
      </c>
      <c r="N24" s="249">
        <f ca="1">IF(ISNA(INDEX('Stock Model-MF'!$C$9:$AT$53,MATCH('Installed UEC-MF'!$B24,Year,0),MATCH(('Installed UEC-MF'!$B24-'Installed UEC-MF'!N$4+1),Age,0))),0,INDEX('Stock Model-MF'!$C$9:$AT$53,MATCH('Installed UEC-MF'!$B24,Year,0),MATCH(('Installed UEC-MF'!$B24-'Installed UEC-MF'!N$4+1),Age,0)))</f>
        <v>1052.3029091303165</v>
      </c>
      <c r="O24" s="249">
        <f ca="1">IF(ISNA(INDEX('Stock Model-MF'!$C$9:$AT$53,MATCH('Installed UEC-MF'!$B24,Year,0),MATCH(('Installed UEC-MF'!$B24-'Installed UEC-MF'!O$4+1),Age,0))),0,INDEX('Stock Model-MF'!$C$9:$AT$53,MATCH('Installed UEC-MF'!$B24,Year,0),MATCH(('Installed UEC-MF'!$B24-'Installed UEC-MF'!O$4+1),Age,0)))</f>
        <v>1044.5328765651243</v>
      </c>
      <c r="P24" s="249">
        <f ca="1">IF(ISNA(INDEX('Stock Model-MF'!$C$9:$AT$53,MATCH('Installed UEC-MF'!$B24,Year,0),MATCH(('Installed UEC-MF'!$B24-'Installed UEC-MF'!P$4+1),Age,0))),0,INDEX('Stock Model-MF'!$C$9:$AT$53,MATCH('Installed UEC-MF'!$B24,Year,0),MATCH(('Installed UEC-MF'!$B24-'Installed UEC-MF'!P$4+1),Age,0)))</f>
        <v>1065.8127108146148</v>
      </c>
      <c r="Q24" s="249">
        <f ca="1">IF(ISNA(INDEX('Stock Model-MF'!$C$9:$AT$53,MATCH('Installed UEC-MF'!$B24,Year,0),MATCH(('Installed UEC-MF'!$B24-'Installed UEC-MF'!Q$4+1),Age,0))),0,INDEX('Stock Model-MF'!$C$9:$AT$53,MATCH('Installed UEC-MF'!$B24,Year,0),MATCH(('Installed UEC-MF'!$B24-'Installed UEC-MF'!Q$4+1),Age,0)))</f>
        <v>1116.3145288240439</v>
      </c>
      <c r="R24" s="249">
        <f ca="1">IF(ISNA(INDEX('Stock Model-MF'!$C$9:$AT$53,MATCH('Installed UEC-MF'!$B24,Year,0),MATCH(('Installed UEC-MF'!$B24-'Installed UEC-MF'!R$4+1),Age,0))),0,INDEX('Stock Model-MF'!$C$9:$AT$53,MATCH('Installed UEC-MF'!$B24,Year,0),MATCH(('Installed UEC-MF'!$B24-'Installed UEC-MF'!R$4+1),Age,0)))</f>
        <v>1127.4432071111539</v>
      </c>
      <c r="S24" s="249">
        <f ca="1">IF(ISNA(INDEX('Stock Model-MF'!$C$9:$AT$53,MATCH('Installed UEC-MF'!$B24,Year,0),MATCH(('Installed UEC-MF'!$B24-'Installed UEC-MF'!S$4+1),Age,0))),0,INDEX('Stock Model-MF'!$C$9:$AT$53,MATCH('Installed UEC-MF'!$B24,Year,0),MATCH(('Installed UEC-MF'!$B24-'Installed UEC-MF'!S$4+1),Age,0)))</f>
        <v>1181.1156731476115</v>
      </c>
      <c r="T24" s="249">
        <f ca="1">IF(ISNA(INDEX('Stock Model-MF'!$C$9:$AT$53,MATCH('Installed UEC-MF'!$B24,Year,0),MATCH(('Installed UEC-MF'!$B24-'Installed UEC-MF'!T$4+1),Age,0))),0,INDEX('Stock Model-MF'!$C$9:$AT$53,MATCH('Installed UEC-MF'!$B24,Year,0),MATCH(('Installed UEC-MF'!$B24-'Installed UEC-MF'!T$4+1),Age,0)))</f>
        <v>1192.8531060920357</v>
      </c>
      <c r="U24" s="249">
        <f ca="1">IF(ISNA(INDEX('Stock Model-MF'!$C$9:$AT$53,MATCH('Installed UEC-MF'!$B24,Year,0),MATCH(('Installed UEC-MF'!$B24-'Installed UEC-MF'!U$4+1),Age,0))),0,INDEX('Stock Model-MF'!$C$9:$AT$53,MATCH('Installed UEC-MF'!$B24,Year,0),MATCH(('Installed UEC-MF'!$B24-'Installed UEC-MF'!U$4+1),Age,0)))</f>
        <v>1122.8766951392709</v>
      </c>
      <c r="V24" s="249">
        <f ca="1">IF(ISNA(INDEX('Stock Model-MF'!$C$9:$AT$53,MATCH('Installed UEC-MF'!$B24,Year,0),MATCH(('Installed UEC-MF'!$B24-'Installed UEC-MF'!V$4+1),Age,0))),0,INDEX('Stock Model-MF'!$C$9:$AT$53,MATCH('Installed UEC-MF'!$B24,Year,0),MATCH(('Installed UEC-MF'!$B24-'Installed UEC-MF'!V$4+1),Age,0)))</f>
        <v>990.09073849066783</v>
      </c>
      <c r="W24" s="249">
        <f>IF(ISNA(INDEX('Stock Model-MF'!$C$9:$AT$53,MATCH('Installed UEC-MF'!$B24,Year,0),MATCH(('Installed UEC-MF'!$B24-'Installed UEC-MF'!W$4+1),Age,0))),0,INDEX('Stock Model-MF'!$C$9:$AT$53,MATCH('Installed UEC-MF'!$B24,Year,0),MATCH(('Installed UEC-MF'!$B24-'Installed UEC-MF'!W$4+1),Age,0)))</f>
        <v>0</v>
      </c>
      <c r="X24" s="249">
        <f>IF(ISNA(INDEX('Stock Model-MF'!$C$9:$AT$53,MATCH('Installed UEC-MF'!$B24,Year,0),MATCH(('Installed UEC-MF'!$B24-'Installed UEC-MF'!X$4+1),Age,0))),0,INDEX('Stock Model-MF'!$C$9:$AT$53,MATCH('Installed UEC-MF'!$B24,Year,0),MATCH(('Installed UEC-MF'!$B24-'Installed UEC-MF'!X$4+1),Age,0)))</f>
        <v>0</v>
      </c>
      <c r="Y24" s="249">
        <f>IF(ISNA(INDEX('Stock Model-MF'!$C$9:$AT$53,MATCH('Installed UEC-MF'!$B24,Year,0),MATCH(('Installed UEC-MF'!$B24-'Installed UEC-MF'!Y$4+1),Age,0))),0,INDEX('Stock Model-MF'!$C$9:$AT$53,MATCH('Installed UEC-MF'!$B24,Year,0),MATCH(('Installed UEC-MF'!$B24-'Installed UEC-MF'!Y$4+1),Age,0)))</f>
        <v>0</v>
      </c>
      <c r="Z24" s="249">
        <f>IF(ISNA(INDEX('Stock Model-MF'!$C$9:$AT$53,MATCH('Installed UEC-MF'!$B24,Year,0),MATCH(('Installed UEC-MF'!$B24-'Installed UEC-MF'!Z$4+1),Age,0))),0,INDEX('Stock Model-MF'!$C$9:$AT$53,MATCH('Installed UEC-MF'!$B24,Year,0),MATCH(('Installed UEC-MF'!$B24-'Installed UEC-MF'!Z$4+1),Age,0)))</f>
        <v>0</v>
      </c>
      <c r="AA24" s="249">
        <f>IF(ISNA(INDEX('Stock Model-MF'!$C$9:$AT$53,MATCH('Installed UEC-MF'!$B24,Year,0),MATCH(('Installed UEC-MF'!$B24-'Installed UEC-MF'!AA$4+1),Age,0))),0,INDEX('Stock Model-MF'!$C$9:$AT$53,MATCH('Installed UEC-MF'!$B24,Year,0),MATCH(('Installed UEC-MF'!$B24-'Installed UEC-MF'!AA$4+1),Age,0)))</f>
        <v>0</v>
      </c>
      <c r="AB24" s="249">
        <f>IF(ISNA(INDEX('Stock Model-MF'!$C$9:$AT$53,MATCH('Installed UEC-MF'!$B24,Year,0),MATCH(('Installed UEC-MF'!$B24-'Installed UEC-MF'!AB$4+1),Age,0))),0,INDEX('Stock Model-MF'!$C$9:$AT$53,MATCH('Installed UEC-MF'!$B24,Year,0),MATCH(('Installed UEC-MF'!$B24-'Installed UEC-MF'!AB$4+1),Age,0)))</f>
        <v>0</v>
      </c>
      <c r="AC24" s="249">
        <f>IF(ISNA(INDEX('Stock Model-MF'!$C$9:$AT$53,MATCH('Installed UEC-MF'!$B24,Year,0),MATCH(('Installed UEC-MF'!$B24-'Installed UEC-MF'!AC$4+1),Age,0))),0,INDEX('Stock Model-MF'!$C$9:$AT$53,MATCH('Installed UEC-MF'!$B24,Year,0),MATCH(('Installed UEC-MF'!$B24-'Installed UEC-MF'!AC$4+1),Age,0)))</f>
        <v>0</v>
      </c>
      <c r="AD24" s="249">
        <f>IF(ISNA(INDEX('Stock Model-MF'!$C$9:$AT$53,MATCH('Installed UEC-MF'!$B24,Year,0),MATCH(('Installed UEC-MF'!$B24-'Installed UEC-MF'!AD$4+1),Age,0))),0,INDEX('Stock Model-MF'!$C$9:$AT$53,MATCH('Installed UEC-MF'!$B24,Year,0),MATCH(('Installed UEC-MF'!$B24-'Installed UEC-MF'!AD$4+1),Age,0)))</f>
        <v>0</v>
      </c>
      <c r="AE24" s="249">
        <f>IF(ISNA(INDEX('Stock Model-MF'!$C$9:$AT$53,MATCH('Installed UEC-MF'!$B24,Year,0),MATCH(('Installed UEC-MF'!$B24-'Installed UEC-MF'!AE$4+1),Age,0))),0,INDEX('Stock Model-MF'!$C$9:$AT$53,MATCH('Installed UEC-MF'!$B24,Year,0),MATCH(('Installed UEC-MF'!$B24-'Installed UEC-MF'!AE$4+1),Age,0)))</f>
        <v>0</v>
      </c>
      <c r="AF24" s="249">
        <f>IF(ISNA(INDEX('Stock Model-MF'!$C$9:$AT$53,MATCH('Installed UEC-MF'!$B24,Year,0),MATCH(('Installed UEC-MF'!$B24-'Installed UEC-MF'!AF$4+1),Age,0))),0,INDEX('Stock Model-MF'!$C$9:$AT$53,MATCH('Installed UEC-MF'!$B24,Year,0),MATCH(('Installed UEC-MF'!$B24-'Installed UEC-MF'!AF$4+1),Age,0)))</f>
        <v>0</v>
      </c>
      <c r="AG24" s="249">
        <f>IF(ISNA(INDEX('Stock Model-MF'!$C$9:$AT$53,MATCH('Installed UEC-MF'!$B24,Year,0),MATCH(('Installed UEC-MF'!$B24-'Installed UEC-MF'!AG$4+1),Age,0))),0,INDEX('Stock Model-MF'!$C$9:$AT$53,MATCH('Installed UEC-MF'!$B24,Year,0),MATCH(('Installed UEC-MF'!$B24-'Installed UEC-MF'!AG$4+1),Age,0)))</f>
        <v>0</v>
      </c>
      <c r="AH24" s="249">
        <f>IF(ISNA(INDEX('Stock Model-MF'!$C$9:$AT$53,MATCH('Installed UEC-MF'!$B24,Year,0),MATCH(('Installed UEC-MF'!$B24-'Installed UEC-MF'!AH$4+1),Age,0))),0,INDEX('Stock Model-MF'!$C$9:$AT$53,MATCH('Installed UEC-MF'!$B24,Year,0),MATCH(('Installed UEC-MF'!$B24-'Installed UEC-MF'!AH$4+1),Age,0)))</f>
        <v>0</v>
      </c>
      <c r="AI24" s="249">
        <f>IF(ISNA(INDEX('Stock Model-MF'!$C$9:$AT$53,MATCH('Installed UEC-MF'!$B24,Year,0),MATCH(('Installed UEC-MF'!$B24-'Installed UEC-MF'!AI$4+1),Age,0))),0,INDEX('Stock Model-MF'!$C$9:$AT$53,MATCH('Installed UEC-MF'!$B24,Year,0),MATCH(('Installed UEC-MF'!$B24-'Installed UEC-MF'!AI$4+1),Age,0)))</f>
        <v>0</v>
      </c>
      <c r="AJ24" s="249">
        <f>IF(ISNA(INDEX('Stock Model-MF'!$C$9:$AT$53,MATCH('Installed UEC-MF'!$B24,Year,0),MATCH(('Installed UEC-MF'!$B24-'Installed UEC-MF'!AJ$4+1),Age,0))),0,INDEX('Stock Model-MF'!$C$9:$AT$53,MATCH('Installed UEC-MF'!$B24,Year,0),MATCH(('Installed UEC-MF'!$B24-'Installed UEC-MF'!AJ$4+1),Age,0)))</f>
        <v>0</v>
      </c>
      <c r="AK24" s="249">
        <f>IF(ISNA(INDEX('Stock Model-MF'!$C$9:$AT$53,MATCH('Installed UEC-MF'!$B24,Year,0),MATCH(('Installed UEC-MF'!$B24-'Installed UEC-MF'!AK$4+1),Age,0))),0,INDEX('Stock Model-MF'!$C$9:$AT$53,MATCH('Installed UEC-MF'!$B24,Year,0),MATCH(('Installed UEC-MF'!$B24-'Installed UEC-MF'!AK$4+1),Age,0)))</f>
        <v>0</v>
      </c>
      <c r="AL24" s="249">
        <f>IF(ISNA(INDEX('Stock Model-MF'!$C$9:$AT$53,MATCH('Installed UEC-MF'!$B24,Year,0),MATCH(('Installed UEC-MF'!$B24-'Installed UEC-MF'!AL$4+1),Age,0))),0,INDEX('Stock Model-MF'!$C$9:$AT$53,MATCH('Installed UEC-MF'!$B24,Year,0),MATCH(('Installed UEC-MF'!$B24-'Installed UEC-MF'!AL$4+1),Age,0)))</f>
        <v>0</v>
      </c>
      <c r="AM24" s="249">
        <f>IF(ISNA(INDEX('Stock Model-MF'!$C$9:$AT$53,MATCH('Installed UEC-MF'!$B24,Year,0),MATCH(('Installed UEC-MF'!$B24-'Installed UEC-MF'!AM$4+1),Age,0))),0,INDEX('Stock Model-MF'!$C$9:$AT$53,MATCH('Installed UEC-MF'!$B24,Year,0),MATCH(('Installed UEC-MF'!$B24-'Installed UEC-MF'!AM$4+1),Age,0)))</f>
        <v>0</v>
      </c>
      <c r="AN24" s="249">
        <f>IF(ISNA(INDEX('Stock Model-MF'!$C$9:$AT$53,MATCH('Installed UEC-MF'!$B24,Year,0),MATCH(('Installed UEC-MF'!$B24-'Installed UEC-MF'!AN$4+1),Age,0))),0,INDEX('Stock Model-MF'!$C$9:$AT$53,MATCH('Installed UEC-MF'!$B24,Year,0),MATCH(('Installed UEC-MF'!$B24-'Installed UEC-MF'!AN$4+1),Age,0)))</f>
        <v>0</v>
      </c>
      <c r="AO24" s="249">
        <f>IF(ISNA(INDEX('Stock Model-MF'!$C$9:$AT$53,MATCH('Installed UEC-MF'!$B24,Year,0),MATCH(('Installed UEC-MF'!$B24-'Installed UEC-MF'!AO$4+1),Age,0))),0,INDEX('Stock Model-MF'!$C$9:$AT$53,MATCH('Installed UEC-MF'!$B24,Year,0),MATCH(('Installed UEC-MF'!$B24-'Installed UEC-MF'!AO$4+1),Age,0)))</f>
        <v>0</v>
      </c>
      <c r="AP24" s="249">
        <f>IF(ISNA(INDEX('Stock Model-MF'!$C$9:$AT$53,MATCH('Installed UEC-MF'!$B24,Year,0),MATCH(('Installed UEC-MF'!$B24-'Installed UEC-MF'!AP$4+1),Age,0))),0,INDEX('Stock Model-MF'!$C$9:$AT$53,MATCH('Installed UEC-MF'!$B24,Year,0),MATCH(('Installed UEC-MF'!$B24-'Installed UEC-MF'!AP$4+1),Age,0)))</f>
        <v>0</v>
      </c>
      <c r="AQ24" s="249">
        <f>IF(ISNA(INDEX('Stock Model-MF'!$C$9:$AT$53,MATCH('Installed UEC-MF'!$B24,Year,0),MATCH(('Installed UEC-MF'!$B24-'Installed UEC-MF'!AQ$4+1),Age,0))),0,INDEX('Stock Model-MF'!$C$9:$AT$53,MATCH('Installed UEC-MF'!$B24,Year,0),MATCH(('Installed UEC-MF'!$B24-'Installed UEC-MF'!AQ$4+1),Age,0)))</f>
        <v>0</v>
      </c>
      <c r="AR24" s="249">
        <f>IF(ISNA(INDEX('Stock Model-MF'!$C$9:$AT$53,MATCH('Installed UEC-MF'!$B24,Year,0),MATCH(('Installed UEC-MF'!$B24-'Installed UEC-MF'!AR$4+1),Age,0))),0,INDEX('Stock Model-MF'!$C$9:$AT$53,MATCH('Installed UEC-MF'!$B24,Year,0),MATCH(('Installed UEC-MF'!$B24-'Installed UEC-MF'!AR$4+1),Age,0)))</f>
        <v>0</v>
      </c>
      <c r="AS24" s="249">
        <f>IF(ISNA(INDEX('Stock Model-MF'!$C$9:$AT$53,MATCH('Installed UEC-MF'!$B24,Year,0),MATCH(('Installed UEC-MF'!$B24-'Installed UEC-MF'!AS$4+1),Age,0))),0,INDEX('Stock Model-MF'!$C$9:$AT$53,MATCH('Installed UEC-MF'!$B24,Year,0),MATCH(('Installed UEC-MF'!$B24-'Installed UEC-MF'!AS$4+1),Age,0)))</f>
        <v>0</v>
      </c>
      <c r="AT24" s="249">
        <f>IF(ISNA(INDEX('Stock Model-MF'!$C$9:$AT$53,MATCH('Installed UEC-MF'!$B24,Year,0),MATCH(('Installed UEC-MF'!$B24-'Installed UEC-MF'!AT$4+1),Age,0))),0,INDEX('Stock Model-MF'!$C$9:$AT$53,MATCH('Installed UEC-MF'!$B24,Year,0),MATCH(('Installed UEC-MF'!$B24-'Installed UEC-MF'!AT$4+1),Age,0)))</f>
        <v>0</v>
      </c>
      <c r="AU24" s="249">
        <f>IF(ISNA(INDEX('Stock Model-MF'!$C$9:$AT$53,MATCH('Installed UEC-MF'!$B24,Year,0),MATCH(('Installed UEC-MF'!$B24-'Installed UEC-MF'!AU$4+1),Age,0))),0,INDEX('Stock Model-MF'!$C$9:$AT$53,MATCH('Installed UEC-MF'!$B24,Year,0),MATCH(('Installed UEC-MF'!$B24-'Installed UEC-MF'!AU$4+1),Age,0)))</f>
        <v>0</v>
      </c>
      <c r="AV24" s="249">
        <f t="shared" ca="1" si="2"/>
        <v>18054.800317045145</v>
      </c>
      <c r="AW24" s="250" t="str">
        <f ca="1">IF(AV24=SUM('Stock Model-MF'!C28:AT28),"OK","Error")</f>
        <v>OK</v>
      </c>
    </row>
    <row r="25" spans="1:49">
      <c r="A25" s="247"/>
      <c r="B25" s="246">
        <f>'Stock Model-SF'!B29</f>
        <v>2010</v>
      </c>
      <c r="C25" s="249">
        <f ca="1">IF(ISNA(INDEX('Stock Model-MF'!$C$9:$AT$53,MATCH('Installed UEC-MF'!$B25,Year,0),MATCH(('Installed UEC-MF'!$B25-'Installed UEC-MF'!C$4+1),Age,0))),0,INDEX('Stock Model-MF'!$C$9:$AT$53,MATCH('Installed UEC-MF'!$B25,Year,0),MATCH(('Installed UEC-MF'!$B25-'Installed UEC-MF'!C$4+1),Age,0)))</f>
        <v>0</v>
      </c>
      <c r="D25" s="249">
        <f ca="1">IF(ISNA(INDEX('Stock Model-MF'!$C$9:$AT$53,MATCH('Installed UEC-MF'!$B25,Year,0),MATCH(('Installed UEC-MF'!$B25-'Installed UEC-MF'!D$4+1),Age,0))),0,INDEX('Stock Model-MF'!$C$9:$AT$53,MATCH('Installed UEC-MF'!$B25,Year,0),MATCH(('Installed UEC-MF'!$B25-'Installed UEC-MF'!D$4+1),Age,0)))</f>
        <v>0</v>
      </c>
      <c r="E25" s="249">
        <f ca="1">IF(ISNA(INDEX('Stock Model-MF'!$C$9:$AT$53,MATCH('Installed UEC-MF'!$B25,Year,0),MATCH(('Installed UEC-MF'!$B25-'Installed UEC-MF'!E$4+1),Age,0))),0,INDEX('Stock Model-MF'!$C$9:$AT$53,MATCH('Installed UEC-MF'!$B25,Year,0),MATCH(('Installed UEC-MF'!$B25-'Installed UEC-MF'!E$4+1),Age,0)))</f>
        <v>0</v>
      </c>
      <c r="F25" s="249">
        <f ca="1">IF(ISNA(INDEX('Stock Model-MF'!$C$9:$AT$53,MATCH('Installed UEC-MF'!$B25,Year,0),MATCH(('Installed UEC-MF'!$B25-'Installed UEC-MF'!F$4+1),Age,0))),0,INDEX('Stock Model-MF'!$C$9:$AT$53,MATCH('Installed UEC-MF'!$B25,Year,0),MATCH(('Installed UEC-MF'!$B25-'Installed UEC-MF'!F$4+1),Age,0)))</f>
        <v>0</v>
      </c>
      <c r="G25" s="249">
        <f ca="1">IF(ISNA(INDEX('Stock Model-MF'!$C$9:$AT$53,MATCH('Installed UEC-MF'!$B25,Year,0),MATCH(('Installed UEC-MF'!$B25-'Installed UEC-MF'!G$4+1),Age,0))),0,INDEX('Stock Model-MF'!$C$9:$AT$53,MATCH('Installed UEC-MF'!$B25,Year,0),MATCH(('Installed UEC-MF'!$B25-'Installed UEC-MF'!G$4+1),Age,0)))</f>
        <v>960.18609008072804</v>
      </c>
      <c r="H25" s="249">
        <f ca="1">IF(ISNA(INDEX('Stock Model-MF'!$C$9:$AT$53,MATCH('Installed UEC-MF'!$B25,Year,0),MATCH(('Installed UEC-MF'!$B25-'Installed UEC-MF'!H$4+1),Age,0))),0,INDEX('Stock Model-MF'!$C$9:$AT$53,MATCH('Installed UEC-MF'!$B25,Year,0),MATCH(('Installed UEC-MF'!$B25-'Installed UEC-MF'!H$4+1),Age,0)))</f>
        <v>1005.0504503995908</v>
      </c>
      <c r="I25" s="249">
        <f ca="1">IF(ISNA(INDEX('Stock Model-MF'!$C$9:$AT$53,MATCH('Installed UEC-MF'!$B25,Year,0),MATCH(('Installed UEC-MF'!$B25-'Installed UEC-MF'!I$4+1),Age,0))),0,INDEX('Stock Model-MF'!$C$9:$AT$53,MATCH('Installed UEC-MF'!$B25,Year,0),MATCH(('Installed UEC-MF'!$B25-'Installed UEC-MF'!I$4+1),Age,0)))</f>
        <v>1026.7482291225799</v>
      </c>
      <c r="J25" s="249">
        <f ca="1">IF(ISNA(INDEX('Stock Model-MF'!$C$9:$AT$53,MATCH('Installed UEC-MF'!$B25,Year,0),MATCH(('Installed UEC-MF'!$B25-'Installed UEC-MF'!J$4+1),Age,0))),0,INDEX('Stock Model-MF'!$C$9:$AT$53,MATCH('Installed UEC-MF'!$B25,Year,0),MATCH(('Installed UEC-MF'!$B25-'Installed UEC-MF'!J$4+1),Age,0)))</f>
        <v>1051.3575952969647</v>
      </c>
      <c r="K25" s="249">
        <f ca="1">IF(ISNA(INDEX('Stock Model-MF'!$C$9:$AT$53,MATCH('Installed UEC-MF'!$B25,Year,0),MATCH(('Installed UEC-MF'!$B25-'Installed UEC-MF'!K$4+1),Age,0))),0,INDEX('Stock Model-MF'!$C$9:$AT$53,MATCH('Installed UEC-MF'!$B25,Year,0),MATCH(('Installed UEC-MF'!$B25-'Installed UEC-MF'!K$4+1),Age,0)))</f>
        <v>1119.4118083882577</v>
      </c>
      <c r="L25" s="249">
        <f ca="1">IF(ISNA(INDEX('Stock Model-MF'!$C$9:$AT$53,MATCH('Installed UEC-MF'!$B25,Year,0),MATCH(('Installed UEC-MF'!$B25-'Installed UEC-MF'!L$4+1),Age,0))),0,INDEX('Stock Model-MF'!$C$9:$AT$53,MATCH('Installed UEC-MF'!$B25,Year,0),MATCH(('Installed UEC-MF'!$B25-'Installed UEC-MF'!L$4+1),Age,0)))</f>
        <v>1075.788271908847</v>
      </c>
      <c r="M25" s="249">
        <f ca="1">IF(ISNA(INDEX('Stock Model-MF'!$C$9:$AT$53,MATCH('Installed UEC-MF'!$B25,Year,0),MATCH(('Installed UEC-MF'!$B25-'Installed UEC-MF'!M$4+1),Age,0))),0,INDEX('Stock Model-MF'!$C$9:$AT$53,MATCH('Installed UEC-MF'!$B25,Year,0),MATCH(('Installed UEC-MF'!$B25-'Installed UEC-MF'!M$4+1),Age,0)))</f>
        <v>1032.7112477283285</v>
      </c>
      <c r="N25" s="249">
        <f ca="1">IF(ISNA(INDEX('Stock Model-MF'!$C$9:$AT$53,MATCH('Installed UEC-MF'!$B25,Year,0),MATCH(('Installed UEC-MF'!$B25-'Installed UEC-MF'!N$4+1),Age,0))),0,INDEX('Stock Model-MF'!$C$9:$AT$53,MATCH('Installed UEC-MF'!$B25,Year,0),MATCH(('Installed UEC-MF'!$B25-'Installed UEC-MF'!N$4+1),Age,0)))</f>
        <v>1052.3029091303165</v>
      </c>
      <c r="O25" s="249">
        <f ca="1">IF(ISNA(INDEX('Stock Model-MF'!$C$9:$AT$53,MATCH('Installed UEC-MF'!$B25,Year,0),MATCH(('Installed UEC-MF'!$B25-'Installed UEC-MF'!O$4+1),Age,0))),0,INDEX('Stock Model-MF'!$C$9:$AT$53,MATCH('Installed UEC-MF'!$B25,Year,0),MATCH(('Installed UEC-MF'!$B25-'Installed UEC-MF'!O$4+1),Age,0)))</f>
        <v>1044.5328765651243</v>
      </c>
      <c r="P25" s="249">
        <f ca="1">IF(ISNA(INDEX('Stock Model-MF'!$C$9:$AT$53,MATCH('Installed UEC-MF'!$B25,Year,0),MATCH(('Installed UEC-MF'!$B25-'Installed UEC-MF'!P$4+1),Age,0))),0,INDEX('Stock Model-MF'!$C$9:$AT$53,MATCH('Installed UEC-MF'!$B25,Year,0),MATCH(('Installed UEC-MF'!$B25-'Installed UEC-MF'!P$4+1),Age,0)))</f>
        <v>1065.8127108146148</v>
      </c>
      <c r="Q25" s="249">
        <f ca="1">IF(ISNA(INDEX('Stock Model-MF'!$C$9:$AT$53,MATCH('Installed UEC-MF'!$B25,Year,0),MATCH(('Installed UEC-MF'!$B25-'Installed UEC-MF'!Q$4+1),Age,0))),0,INDEX('Stock Model-MF'!$C$9:$AT$53,MATCH('Installed UEC-MF'!$B25,Year,0),MATCH(('Installed UEC-MF'!$B25-'Installed UEC-MF'!Q$4+1),Age,0)))</f>
        <v>1116.3145288240439</v>
      </c>
      <c r="R25" s="249">
        <f ca="1">IF(ISNA(INDEX('Stock Model-MF'!$C$9:$AT$53,MATCH('Installed UEC-MF'!$B25,Year,0),MATCH(('Installed UEC-MF'!$B25-'Installed UEC-MF'!R$4+1),Age,0))),0,INDEX('Stock Model-MF'!$C$9:$AT$53,MATCH('Installed UEC-MF'!$B25,Year,0),MATCH(('Installed UEC-MF'!$B25-'Installed UEC-MF'!R$4+1),Age,0)))</f>
        <v>1127.4432071111539</v>
      </c>
      <c r="S25" s="249">
        <f ca="1">IF(ISNA(INDEX('Stock Model-MF'!$C$9:$AT$53,MATCH('Installed UEC-MF'!$B25,Year,0),MATCH(('Installed UEC-MF'!$B25-'Installed UEC-MF'!S$4+1),Age,0))),0,INDEX('Stock Model-MF'!$C$9:$AT$53,MATCH('Installed UEC-MF'!$B25,Year,0),MATCH(('Installed UEC-MF'!$B25-'Installed UEC-MF'!S$4+1),Age,0)))</f>
        <v>1181.1156731476115</v>
      </c>
      <c r="T25" s="249">
        <f ca="1">IF(ISNA(INDEX('Stock Model-MF'!$C$9:$AT$53,MATCH('Installed UEC-MF'!$B25,Year,0),MATCH(('Installed UEC-MF'!$B25-'Installed UEC-MF'!T$4+1),Age,0))),0,INDEX('Stock Model-MF'!$C$9:$AT$53,MATCH('Installed UEC-MF'!$B25,Year,0),MATCH(('Installed UEC-MF'!$B25-'Installed UEC-MF'!T$4+1),Age,0)))</f>
        <v>1192.8531060920357</v>
      </c>
      <c r="U25" s="249">
        <f ca="1">IF(ISNA(INDEX('Stock Model-MF'!$C$9:$AT$53,MATCH('Installed UEC-MF'!$B25,Year,0),MATCH(('Installed UEC-MF'!$B25-'Installed UEC-MF'!U$4+1),Age,0))),0,INDEX('Stock Model-MF'!$C$9:$AT$53,MATCH('Installed UEC-MF'!$B25,Year,0),MATCH(('Installed UEC-MF'!$B25-'Installed UEC-MF'!U$4+1),Age,0)))</f>
        <v>1122.8766951392709</v>
      </c>
      <c r="V25" s="249">
        <f ca="1">IF(ISNA(INDEX('Stock Model-MF'!$C$9:$AT$53,MATCH('Installed UEC-MF'!$B25,Year,0),MATCH(('Installed UEC-MF'!$B25-'Installed UEC-MF'!V$4+1),Age,0))),0,INDEX('Stock Model-MF'!$C$9:$AT$53,MATCH('Installed UEC-MF'!$B25,Year,0),MATCH(('Installed UEC-MF'!$B25-'Installed UEC-MF'!V$4+1),Age,0)))</f>
        <v>990.09073849066783</v>
      </c>
      <c r="W25" s="249">
        <f ca="1">IF(ISNA(INDEX('Stock Model-MF'!$C$9:$AT$53,MATCH('Installed UEC-MF'!$B25,Year,0),MATCH(('Installed UEC-MF'!$B25-'Installed UEC-MF'!W$4+1),Age,0))),0,INDEX('Stock Model-MF'!$C$9:$AT$53,MATCH('Installed UEC-MF'!$B25,Year,0),MATCH(('Installed UEC-MF'!$B25-'Installed UEC-MF'!W$4+1),Age,0)))</f>
        <v>1062.4038617598808</v>
      </c>
      <c r="X25" s="249">
        <f>IF(ISNA(INDEX('Stock Model-MF'!$C$9:$AT$53,MATCH('Installed UEC-MF'!$B25,Year,0),MATCH(('Installed UEC-MF'!$B25-'Installed UEC-MF'!X$4+1),Age,0))),0,INDEX('Stock Model-MF'!$C$9:$AT$53,MATCH('Installed UEC-MF'!$B25,Year,0),MATCH(('Installed UEC-MF'!$B25-'Installed UEC-MF'!X$4+1),Age,0)))</f>
        <v>0</v>
      </c>
      <c r="Y25" s="249">
        <f>IF(ISNA(INDEX('Stock Model-MF'!$C$9:$AT$53,MATCH('Installed UEC-MF'!$B25,Year,0),MATCH(('Installed UEC-MF'!$B25-'Installed UEC-MF'!Y$4+1),Age,0))),0,INDEX('Stock Model-MF'!$C$9:$AT$53,MATCH('Installed UEC-MF'!$B25,Year,0),MATCH(('Installed UEC-MF'!$B25-'Installed UEC-MF'!Y$4+1),Age,0)))</f>
        <v>0</v>
      </c>
      <c r="Z25" s="249">
        <f>IF(ISNA(INDEX('Stock Model-MF'!$C$9:$AT$53,MATCH('Installed UEC-MF'!$B25,Year,0),MATCH(('Installed UEC-MF'!$B25-'Installed UEC-MF'!Z$4+1),Age,0))),0,INDEX('Stock Model-MF'!$C$9:$AT$53,MATCH('Installed UEC-MF'!$B25,Year,0),MATCH(('Installed UEC-MF'!$B25-'Installed UEC-MF'!Z$4+1),Age,0)))</f>
        <v>0</v>
      </c>
      <c r="AA25" s="249">
        <f>IF(ISNA(INDEX('Stock Model-MF'!$C$9:$AT$53,MATCH('Installed UEC-MF'!$B25,Year,0),MATCH(('Installed UEC-MF'!$B25-'Installed UEC-MF'!AA$4+1),Age,0))),0,INDEX('Stock Model-MF'!$C$9:$AT$53,MATCH('Installed UEC-MF'!$B25,Year,0),MATCH(('Installed UEC-MF'!$B25-'Installed UEC-MF'!AA$4+1),Age,0)))</f>
        <v>0</v>
      </c>
      <c r="AB25" s="249">
        <f>IF(ISNA(INDEX('Stock Model-MF'!$C$9:$AT$53,MATCH('Installed UEC-MF'!$B25,Year,0),MATCH(('Installed UEC-MF'!$B25-'Installed UEC-MF'!AB$4+1),Age,0))),0,INDEX('Stock Model-MF'!$C$9:$AT$53,MATCH('Installed UEC-MF'!$B25,Year,0),MATCH(('Installed UEC-MF'!$B25-'Installed UEC-MF'!AB$4+1),Age,0)))</f>
        <v>0</v>
      </c>
      <c r="AC25" s="249">
        <f>IF(ISNA(INDEX('Stock Model-MF'!$C$9:$AT$53,MATCH('Installed UEC-MF'!$B25,Year,0),MATCH(('Installed UEC-MF'!$B25-'Installed UEC-MF'!AC$4+1),Age,0))),0,INDEX('Stock Model-MF'!$C$9:$AT$53,MATCH('Installed UEC-MF'!$B25,Year,0),MATCH(('Installed UEC-MF'!$B25-'Installed UEC-MF'!AC$4+1),Age,0)))</f>
        <v>0</v>
      </c>
      <c r="AD25" s="249">
        <f>IF(ISNA(INDEX('Stock Model-MF'!$C$9:$AT$53,MATCH('Installed UEC-MF'!$B25,Year,0),MATCH(('Installed UEC-MF'!$B25-'Installed UEC-MF'!AD$4+1),Age,0))),0,INDEX('Stock Model-MF'!$C$9:$AT$53,MATCH('Installed UEC-MF'!$B25,Year,0),MATCH(('Installed UEC-MF'!$B25-'Installed UEC-MF'!AD$4+1),Age,0)))</f>
        <v>0</v>
      </c>
      <c r="AE25" s="249">
        <f>IF(ISNA(INDEX('Stock Model-MF'!$C$9:$AT$53,MATCH('Installed UEC-MF'!$B25,Year,0),MATCH(('Installed UEC-MF'!$B25-'Installed UEC-MF'!AE$4+1),Age,0))),0,INDEX('Stock Model-MF'!$C$9:$AT$53,MATCH('Installed UEC-MF'!$B25,Year,0),MATCH(('Installed UEC-MF'!$B25-'Installed UEC-MF'!AE$4+1),Age,0)))</f>
        <v>0</v>
      </c>
      <c r="AF25" s="249">
        <f>IF(ISNA(INDEX('Stock Model-MF'!$C$9:$AT$53,MATCH('Installed UEC-MF'!$B25,Year,0),MATCH(('Installed UEC-MF'!$B25-'Installed UEC-MF'!AF$4+1),Age,0))),0,INDEX('Stock Model-MF'!$C$9:$AT$53,MATCH('Installed UEC-MF'!$B25,Year,0),MATCH(('Installed UEC-MF'!$B25-'Installed UEC-MF'!AF$4+1),Age,0)))</f>
        <v>0</v>
      </c>
      <c r="AG25" s="249">
        <f>IF(ISNA(INDEX('Stock Model-MF'!$C$9:$AT$53,MATCH('Installed UEC-MF'!$B25,Year,0),MATCH(('Installed UEC-MF'!$B25-'Installed UEC-MF'!AG$4+1),Age,0))),0,INDEX('Stock Model-MF'!$C$9:$AT$53,MATCH('Installed UEC-MF'!$B25,Year,0),MATCH(('Installed UEC-MF'!$B25-'Installed UEC-MF'!AG$4+1),Age,0)))</f>
        <v>0</v>
      </c>
      <c r="AH25" s="249">
        <f>IF(ISNA(INDEX('Stock Model-MF'!$C$9:$AT$53,MATCH('Installed UEC-MF'!$B25,Year,0),MATCH(('Installed UEC-MF'!$B25-'Installed UEC-MF'!AH$4+1),Age,0))),0,INDEX('Stock Model-MF'!$C$9:$AT$53,MATCH('Installed UEC-MF'!$B25,Year,0),MATCH(('Installed UEC-MF'!$B25-'Installed UEC-MF'!AH$4+1),Age,0)))</f>
        <v>0</v>
      </c>
      <c r="AI25" s="249">
        <f>IF(ISNA(INDEX('Stock Model-MF'!$C$9:$AT$53,MATCH('Installed UEC-MF'!$B25,Year,0),MATCH(('Installed UEC-MF'!$B25-'Installed UEC-MF'!AI$4+1),Age,0))),0,INDEX('Stock Model-MF'!$C$9:$AT$53,MATCH('Installed UEC-MF'!$B25,Year,0),MATCH(('Installed UEC-MF'!$B25-'Installed UEC-MF'!AI$4+1),Age,0)))</f>
        <v>0</v>
      </c>
      <c r="AJ25" s="249">
        <f>IF(ISNA(INDEX('Stock Model-MF'!$C$9:$AT$53,MATCH('Installed UEC-MF'!$B25,Year,0),MATCH(('Installed UEC-MF'!$B25-'Installed UEC-MF'!AJ$4+1),Age,0))),0,INDEX('Stock Model-MF'!$C$9:$AT$53,MATCH('Installed UEC-MF'!$B25,Year,0),MATCH(('Installed UEC-MF'!$B25-'Installed UEC-MF'!AJ$4+1),Age,0)))</f>
        <v>0</v>
      </c>
      <c r="AK25" s="249">
        <f>IF(ISNA(INDEX('Stock Model-MF'!$C$9:$AT$53,MATCH('Installed UEC-MF'!$B25,Year,0),MATCH(('Installed UEC-MF'!$B25-'Installed UEC-MF'!AK$4+1),Age,0))),0,INDEX('Stock Model-MF'!$C$9:$AT$53,MATCH('Installed UEC-MF'!$B25,Year,0),MATCH(('Installed UEC-MF'!$B25-'Installed UEC-MF'!AK$4+1),Age,0)))</f>
        <v>0</v>
      </c>
      <c r="AL25" s="249">
        <f>IF(ISNA(INDEX('Stock Model-MF'!$C$9:$AT$53,MATCH('Installed UEC-MF'!$B25,Year,0),MATCH(('Installed UEC-MF'!$B25-'Installed UEC-MF'!AL$4+1),Age,0))),0,INDEX('Stock Model-MF'!$C$9:$AT$53,MATCH('Installed UEC-MF'!$B25,Year,0),MATCH(('Installed UEC-MF'!$B25-'Installed UEC-MF'!AL$4+1),Age,0)))</f>
        <v>0</v>
      </c>
      <c r="AM25" s="249">
        <f>IF(ISNA(INDEX('Stock Model-MF'!$C$9:$AT$53,MATCH('Installed UEC-MF'!$B25,Year,0),MATCH(('Installed UEC-MF'!$B25-'Installed UEC-MF'!AM$4+1),Age,0))),0,INDEX('Stock Model-MF'!$C$9:$AT$53,MATCH('Installed UEC-MF'!$B25,Year,0),MATCH(('Installed UEC-MF'!$B25-'Installed UEC-MF'!AM$4+1),Age,0)))</f>
        <v>0</v>
      </c>
      <c r="AN25" s="249">
        <f>IF(ISNA(INDEX('Stock Model-MF'!$C$9:$AT$53,MATCH('Installed UEC-MF'!$B25,Year,0),MATCH(('Installed UEC-MF'!$B25-'Installed UEC-MF'!AN$4+1),Age,0))),0,INDEX('Stock Model-MF'!$C$9:$AT$53,MATCH('Installed UEC-MF'!$B25,Year,0),MATCH(('Installed UEC-MF'!$B25-'Installed UEC-MF'!AN$4+1),Age,0)))</f>
        <v>0</v>
      </c>
      <c r="AO25" s="249">
        <f>IF(ISNA(INDEX('Stock Model-MF'!$C$9:$AT$53,MATCH('Installed UEC-MF'!$B25,Year,0),MATCH(('Installed UEC-MF'!$B25-'Installed UEC-MF'!AO$4+1),Age,0))),0,INDEX('Stock Model-MF'!$C$9:$AT$53,MATCH('Installed UEC-MF'!$B25,Year,0),MATCH(('Installed UEC-MF'!$B25-'Installed UEC-MF'!AO$4+1),Age,0)))</f>
        <v>0</v>
      </c>
      <c r="AP25" s="249">
        <f>IF(ISNA(INDEX('Stock Model-MF'!$C$9:$AT$53,MATCH('Installed UEC-MF'!$B25,Year,0),MATCH(('Installed UEC-MF'!$B25-'Installed UEC-MF'!AP$4+1),Age,0))),0,INDEX('Stock Model-MF'!$C$9:$AT$53,MATCH('Installed UEC-MF'!$B25,Year,0),MATCH(('Installed UEC-MF'!$B25-'Installed UEC-MF'!AP$4+1),Age,0)))</f>
        <v>0</v>
      </c>
      <c r="AQ25" s="249">
        <f>IF(ISNA(INDEX('Stock Model-MF'!$C$9:$AT$53,MATCH('Installed UEC-MF'!$B25,Year,0),MATCH(('Installed UEC-MF'!$B25-'Installed UEC-MF'!AQ$4+1),Age,0))),0,INDEX('Stock Model-MF'!$C$9:$AT$53,MATCH('Installed UEC-MF'!$B25,Year,0),MATCH(('Installed UEC-MF'!$B25-'Installed UEC-MF'!AQ$4+1),Age,0)))</f>
        <v>0</v>
      </c>
      <c r="AR25" s="249">
        <f>IF(ISNA(INDEX('Stock Model-MF'!$C$9:$AT$53,MATCH('Installed UEC-MF'!$B25,Year,0),MATCH(('Installed UEC-MF'!$B25-'Installed UEC-MF'!AR$4+1),Age,0))),0,INDEX('Stock Model-MF'!$C$9:$AT$53,MATCH('Installed UEC-MF'!$B25,Year,0),MATCH(('Installed UEC-MF'!$B25-'Installed UEC-MF'!AR$4+1),Age,0)))</f>
        <v>0</v>
      </c>
      <c r="AS25" s="249">
        <f>IF(ISNA(INDEX('Stock Model-MF'!$C$9:$AT$53,MATCH('Installed UEC-MF'!$B25,Year,0),MATCH(('Installed UEC-MF'!$B25-'Installed UEC-MF'!AS$4+1),Age,0))),0,INDEX('Stock Model-MF'!$C$9:$AT$53,MATCH('Installed UEC-MF'!$B25,Year,0),MATCH(('Installed UEC-MF'!$B25-'Installed UEC-MF'!AS$4+1),Age,0)))</f>
        <v>0</v>
      </c>
      <c r="AT25" s="249">
        <f>IF(ISNA(INDEX('Stock Model-MF'!$C$9:$AT$53,MATCH('Installed UEC-MF'!$B25,Year,0),MATCH(('Installed UEC-MF'!$B25-'Installed UEC-MF'!AT$4+1),Age,0))),0,INDEX('Stock Model-MF'!$C$9:$AT$53,MATCH('Installed UEC-MF'!$B25,Year,0),MATCH(('Installed UEC-MF'!$B25-'Installed UEC-MF'!AT$4+1),Age,0)))</f>
        <v>0</v>
      </c>
      <c r="AU25" s="249">
        <f>IF(ISNA(INDEX('Stock Model-MF'!$C$9:$AT$53,MATCH('Installed UEC-MF'!$B25,Year,0),MATCH(('Installed UEC-MF'!$B25-'Installed UEC-MF'!AU$4+1),Age,0))),0,INDEX('Stock Model-MF'!$C$9:$AT$53,MATCH('Installed UEC-MF'!$B25,Year,0),MATCH(('Installed UEC-MF'!$B25-'Installed UEC-MF'!AU$4+1),Age,0)))</f>
        <v>0</v>
      </c>
      <c r="AV25" s="249">
        <f t="shared" ca="1" si="2"/>
        <v>18227.000000000015</v>
      </c>
      <c r="AW25" s="250" t="str">
        <f ca="1">IF(AV25=SUM('Stock Model-MF'!C29:AT29),"OK","Error")</f>
        <v>OK</v>
      </c>
    </row>
    <row r="26" spans="1:49">
      <c r="A26" s="247"/>
      <c r="B26" s="246">
        <f>'Stock Model-SF'!B30</f>
        <v>2011</v>
      </c>
      <c r="C26" s="249">
        <f ca="1">IF(ISNA(INDEX('Stock Model-MF'!$C$9:$AT$53,MATCH('Installed UEC-MF'!$B26,Year,0),MATCH(('Installed UEC-MF'!$B26-'Installed UEC-MF'!C$4+1),Age,0))),0,INDEX('Stock Model-MF'!$C$9:$AT$53,MATCH('Installed UEC-MF'!$B26,Year,0),MATCH(('Installed UEC-MF'!$B26-'Installed UEC-MF'!C$4+1),Age,0)))</f>
        <v>0</v>
      </c>
      <c r="D26" s="249">
        <f ca="1">IF(ISNA(INDEX('Stock Model-MF'!$C$9:$AT$53,MATCH('Installed UEC-MF'!$B26,Year,0),MATCH(('Installed UEC-MF'!$B26-'Installed UEC-MF'!D$4+1),Age,0))),0,INDEX('Stock Model-MF'!$C$9:$AT$53,MATCH('Installed UEC-MF'!$B26,Year,0),MATCH(('Installed UEC-MF'!$B26-'Installed UEC-MF'!D$4+1),Age,0)))</f>
        <v>0</v>
      </c>
      <c r="E26" s="249">
        <f ca="1">IF(ISNA(INDEX('Stock Model-MF'!$C$9:$AT$53,MATCH('Installed UEC-MF'!$B26,Year,0),MATCH(('Installed UEC-MF'!$B26-'Installed UEC-MF'!E$4+1),Age,0))),0,INDEX('Stock Model-MF'!$C$9:$AT$53,MATCH('Installed UEC-MF'!$B26,Year,0),MATCH(('Installed UEC-MF'!$B26-'Installed UEC-MF'!E$4+1),Age,0)))</f>
        <v>0</v>
      </c>
      <c r="F26" s="249">
        <f ca="1">IF(ISNA(INDEX('Stock Model-MF'!$C$9:$AT$53,MATCH('Installed UEC-MF'!$B26,Year,0),MATCH(('Installed UEC-MF'!$B26-'Installed UEC-MF'!F$4+1),Age,0))),0,INDEX('Stock Model-MF'!$C$9:$AT$53,MATCH('Installed UEC-MF'!$B26,Year,0),MATCH(('Installed UEC-MF'!$B26-'Installed UEC-MF'!F$4+1),Age,0)))</f>
        <v>0</v>
      </c>
      <c r="G26" s="249">
        <f ca="1">IF(ISNA(INDEX('Stock Model-MF'!$C$9:$AT$53,MATCH('Installed UEC-MF'!$B26,Year,0),MATCH(('Installed UEC-MF'!$B26-'Installed UEC-MF'!G$4+1),Age,0))),0,INDEX('Stock Model-MF'!$C$9:$AT$53,MATCH('Installed UEC-MF'!$B26,Year,0),MATCH(('Installed UEC-MF'!$B26-'Installed UEC-MF'!G$4+1),Age,0)))</f>
        <v>0</v>
      </c>
      <c r="H26" s="249">
        <f ca="1">IF(ISNA(INDEX('Stock Model-MF'!$C$9:$AT$53,MATCH('Installed UEC-MF'!$B26,Year,0),MATCH(('Installed UEC-MF'!$B26-'Installed UEC-MF'!H$4+1),Age,0))),0,INDEX('Stock Model-MF'!$C$9:$AT$53,MATCH('Installed UEC-MF'!$B26,Year,0),MATCH(('Installed UEC-MF'!$B26-'Installed UEC-MF'!H$4+1),Age,0)))</f>
        <v>1005.0504503995908</v>
      </c>
      <c r="I26" s="249">
        <f ca="1">IF(ISNA(INDEX('Stock Model-MF'!$C$9:$AT$53,MATCH('Installed UEC-MF'!$B26,Year,0),MATCH(('Installed UEC-MF'!$B26-'Installed UEC-MF'!I$4+1),Age,0))),0,INDEX('Stock Model-MF'!$C$9:$AT$53,MATCH('Installed UEC-MF'!$B26,Year,0),MATCH(('Installed UEC-MF'!$B26-'Installed UEC-MF'!I$4+1),Age,0)))</f>
        <v>1026.7482291225799</v>
      </c>
      <c r="J26" s="249">
        <f ca="1">IF(ISNA(INDEX('Stock Model-MF'!$C$9:$AT$53,MATCH('Installed UEC-MF'!$B26,Year,0),MATCH(('Installed UEC-MF'!$B26-'Installed UEC-MF'!J$4+1),Age,0))),0,INDEX('Stock Model-MF'!$C$9:$AT$53,MATCH('Installed UEC-MF'!$B26,Year,0),MATCH(('Installed UEC-MF'!$B26-'Installed UEC-MF'!J$4+1),Age,0)))</f>
        <v>1051.3575952969647</v>
      </c>
      <c r="K26" s="249">
        <f ca="1">IF(ISNA(INDEX('Stock Model-MF'!$C$9:$AT$53,MATCH('Installed UEC-MF'!$B26,Year,0),MATCH(('Installed UEC-MF'!$B26-'Installed UEC-MF'!K$4+1),Age,0))),0,INDEX('Stock Model-MF'!$C$9:$AT$53,MATCH('Installed UEC-MF'!$B26,Year,0),MATCH(('Installed UEC-MF'!$B26-'Installed UEC-MF'!K$4+1),Age,0)))</f>
        <v>1119.4118083882577</v>
      </c>
      <c r="L26" s="249">
        <f ca="1">IF(ISNA(INDEX('Stock Model-MF'!$C$9:$AT$53,MATCH('Installed UEC-MF'!$B26,Year,0),MATCH(('Installed UEC-MF'!$B26-'Installed UEC-MF'!L$4+1),Age,0))),0,INDEX('Stock Model-MF'!$C$9:$AT$53,MATCH('Installed UEC-MF'!$B26,Year,0),MATCH(('Installed UEC-MF'!$B26-'Installed UEC-MF'!L$4+1),Age,0)))</f>
        <v>1075.788271908847</v>
      </c>
      <c r="M26" s="249">
        <f ca="1">IF(ISNA(INDEX('Stock Model-MF'!$C$9:$AT$53,MATCH('Installed UEC-MF'!$B26,Year,0),MATCH(('Installed UEC-MF'!$B26-'Installed UEC-MF'!M$4+1),Age,0))),0,INDEX('Stock Model-MF'!$C$9:$AT$53,MATCH('Installed UEC-MF'!$B26,Year,0),MATCH(('Installed UEC-MF'!$B26-'Installed UEC-MF'!M$4+1),Age,0)))</f>
        <v>1032.7112477283285</v>
      </c>
      <c r="N26" s="249">
        <f ca="1">IF(ISNA(INDEX('Stock Model-MF'!$C$9:$AT$53,MATCH('Installed UEC-MF'!$B26,Year,0),MATCH(('Installed UEC-MF'!$B26-'Installed UEC-MF'!N$4+1),Age,0))),0,INDEX('Stock Model-MF'!$C$9:$AT$53,MATCH('Installed UEC-MF'!$B26,Year,0),MATCH(('Installed UEC-MF'!$B26-'Installed UEC-MF'!N$4+1),Age,0)))</f>
        <v>1052.3029091303165</v>
      </c>
      <c r="O26" s="249">
        <f ca="1">IF(ISNA(INDEX('Stock Model-MF'!$C$9:$AT$53,MATCH('Installed UEC-MF'!$B26,Year,0),MATCH(('Installed UEC-MF'!$B26-'Installed UEC-MF'!O$4+1),Age,0))),0,INDEX('Stock Model-MF'!$C$9:$AT$53,MATCH('Installed UEC-MF'!$B26,Year,0),MATCH(('Installed UEC-MF'!$B26-'Installed UEC-MF'!O$4+1),Age,0)))</f>
        <v>1044.5328765651243</v>
      </c>
      <c r="P26" s="249">
        <f ca="1">IF(ISNA(INDEX('Stock Model-MF'!$C$9:$AT$53,MATCH('Installed UEC-MF'!$B26,Year,0),MATCH(('Installed UEC-MF'!$B26-'Installed UEC-MF'!P$4+1),Age,0))),0,INDEX('Stock Model-MF'!$C$9:$AT$53,MATCH('Installed UEC-MF'!$B26,Year,0),MATCH(('Installed UEC-MF'!$B26-'Installed UEC-MF'!P$4+1),Age,0)))</f>
        <v>1065.8127108146148</v>
      </c>
      <c r="Q26" s="249">
        <f ca="1">IF(ISNA(INDEX('Stock Model-MF'!$C$9:$AT$53,MATCH('Installed UEC-MF'!$B26,Year,0),MATCH(('Installed UEC-MF'!$B26-'Installed UEC-MF'!Q$4+1),Age,0))),0,INDEX('Stock Model-MF'!$C$9:$AT$53,MATCH('Installed UEC-MF'!$B26,Year,0),MATCH(('Installed UEC-MF'!$B26-'Installed UEC-MF'!Q$4+1),Age,0)))</f>
        <v>1116.3145288240439</v>
      </c>
      <c r="R26" s="249">
        <f ca="1">IF(ISNA(INDEX('Stock Model-MF'!$C$9:$AT$53,MATCH('Installed UEC-MF'!$B26,Year,0),MATCH(('Installed UEC-MF'!$B26-'Installed UEC-MF'!R$4+1),Age,0))),0,INDEX('Stock Model-MF'!$C$9:$AT$53,MATCH('Installed UEC-MF'!$B26,Year,0),MATCH(('Installed UEC-MF'!$B26-'Installed UEC-MF'!R$4+1),Age,0)))</f>
        <v>1127.4432071111539</v>
      </c>
      <c r="S26" s="249">
        <f ca="1">IF(ISNA(INDEX('Stock Model-MF'!$C$9:$AT$53,MATCH('Installed UEC-MF'!$B26,Year,0),MATCH(('Installed UEC-MF'!$B26-'Installed UEC-MF'!S$4+1),Age,0))),0,INDEX('Stock Model-MF'!$C$9:$AT$53,MATCH('Installed UEC-MF'!$B26,Year,0),MATCH(('Installed UEC-MF'!$B26-'Installed UEC-MF'!S$4+1),Age,0)))</f>
        <v>1181.1156731476115</v>
      </c>
      <c r="T26" s="249">
        <f ca="1">IF(ISNA(INDEX('Stock Model-MF'!$C$9:$AT$53,MATCH('Installed UEC-MF'!$B26,Year,0),MATCH(('Installed UEC-MF'!$B26-'Installed UEC-MF'!T$4+1),Age,0))),0,INDEX('Stock Model-MF'!$C$9:$AT$53,MATCH('Installed UEC-MF'!$B26,Year,0),MATCH(('Installed UEC-MF'!$B26-'Installed UEC-MF'!T$4+1),Age,0)))</f>
        <v>1192.8531060920357</v>
      </c>
      <c r="U26" s="249">
        <f ca="1">IF(ISNA(INDEX('Stock Model-MF'!$C$9:$AT$53,MATCH('Installed UEC-MF'!$B26,Year,0),MATCH(('Installed UEC-MF'!$B26-'Installed UEC-MF'!U$4+1),Age,0))),0,INDEX('Stock Model-MF'!$C$9:$AT$53,MATCH('Installed UEC-MF'!$B26,Year,0),MATCH(('Installed UEC-MF'!$B26-'Installed UEC-MF'!U$4+1),Age,0)))</f>
        <v>1122.8766951392709</v>
      </c>
      <c r="V26" s="249">
        <f ca="1">IF(ISNA(INDEX('Stock Model-MF'!$C$9:$AT$53,MATCH('Installed UEC-MF'!$B26,Year,0),MATCH(('Installed UEC-MF'!$B26-'Installed UEC-MF'!V$4+1),Age,0))),0,INDEX('Stock Model-MF'!$C$9:$AT$53,MATCH('Installed UEC-MF'!$B26,Year,0),MATCH(('Installed UEC-MF'!$B26-'Installed UEC-MF'!V$4+1),Age,0)))</f>
        <v>990.09073849066783</v>
      </c>
      <c r="W26" s="249">
        <f ca="1">IF(ISNA(INDEX('Stock Model-MF'!$C$9:$AT$53,MATCH('Installed UEC-MF'!$B26,Year,0),MATCH(('Installed UEC-MF'!$B26-'Installed UEC-MF'!W$4+1),Age,0))),0,INDEX('Stock Model-MF'!$C$9:$AT$53,MATCH('Installed UEC-MF'!$B26,Year,0),MATCH(('Installed UEC-MF'!$B26-'Installed UEC-MF'!W$4+1),Age,0)))</f>
        <v>1062.4038617598808</v>
      </c>
      <c r="X26" s="249">
        <f ca="1">IF(ISNA(INDEX('Stock Model-MF'!$C$9:$AT$53,MATCH('Installed UEC-MF'!$B26,Year,0),MATCH(('Installed UEC-MF'!$B26-'Installed UEC-MF'!X$4+1),Age,0))),0,INDEX('Stock Model-MF'!$C$9:$AT$53,MATCH('Installed UEC-MF'!$B26,Year,0),MATCH(('Installed UEC-MF'!$B26-'Installed UEC-MF'!X$4+1),Age,0)))</f>
        <v>1205.7890767808822</v>
      </c>
      <c r="Y26" s="249">
        <f>IF(ISNA(INDEX('Stock Model-MF'!$C$9:$AT$53,MATCH('Installed UEC-MF'!$B26,Year,0),MATCH(('Installed UEC-MF'!$B26-'Installed UEC-MF'!Y$4+1),Age,0))),0,INDEX('Stock Model-MF'!$C$9:$AT$53,MATCH('Installed UEC-MF'!$B26,Year,0),MATCH(('Installed UEC-MF'!$B26-'Installed UEC-MF'!Y$4+1),Age,0)))</f>
        <v>0</v>
      </c>
      <c r="Z26" s="249">
        <f>IF(ISNA(INDEX('Stock Model-MF'!$C$9:$AT$53,MATCH('Installed UEC-MF'!$B26,Year,0),MATCH(('Installed UEC-MF'!$B26-'Installed UEC-MF'!Z$4+1),Age,0))),0,INDEX('Stock Model-MF'!$C$9:$AT$53,MATCH('Installed UEC-MF'!$B26,Year,0),MATCH(('Installed UEC-MF'!$B26-'Installed UEC-MF'!Z$4+1),Age,0)))</f>
        <v>0</v>
      </c>
      <c r="AA26" s="249">
        <f>IF(ISNA(INDEX('Stock Model-MF'!$C$9:$AT$53,MATCH('Installed UEC-MF'!$B26,Year,0),MATCH(('Installed UEC-MF'!$B26-'Installed UEC-MF'!AA$4+1),Age,0))),0,INDEX('Stock Model-MF'!$C$9:$AT$53,MATCH('Installed UEC-MF'!$B26,Year,0),MATCH(('Installed UEC-MF'!$B26-'Installed UEC-MF'!AA$4+1),Age,0)))</f>
        <v>0</v>
      </c>
      <c r="AB26" s="249">
        <f>IF(ISNA(INDEX('Stock Model-MF'!$C$9:$AT$53,MATCH('Installed UEC-MF'!$B26,Year,0),MATCH(('Installed UEC-MF'!$B26-'Installed UEC-MF'!AB$4+1),Age,0))),0,INDEX('Stock Model-MF'!$C$9:$AT$53,MATCH('Installed UEC-MF'!$B26,Year,0),MATCH(('Installed UEC-MF'!$B26-'Installed UEC-MF'!AB$4+1),Age,0)))</f>
        <v>0</v>
      </c>
      <c r="AC26" s="249">
        <f>IF(ISNA(INDEX('Stock Model-MF'!$C$9:$AT$53,MATCH('Installed UEC-MF'!$B26,Year,0),MATCH(('Installed UEC-MF'!$B26-'Installed UEC-MF'!AC$4+1),Age,0))),0,INDEX('Stock Model-MF'!$C$9:$AT$53,MATCH('Installed UEC-MF'!$B26,Year,0),MATCH(('Installed UEC-MF'!$B26-'Installed UEC-MF'!AC$4+1),Age,0)))</f>
        <v>0</v>
      </c>
      <c r="AD26" s="249">
        <f>IF(ISNA(INDEX('Stock Model-MF'!$C$9:$AT$53,MATCH('Installed UEC-MF'!$B26,Year,0),MATCH(('Installed UEC-MF'!$B26-'Installed UEC-MF'!AD$4+1),Age,0))),0,INDEX('Stock Model-MF'!$C$9:$AT$53,MATCH('Installed UEC-MF'!$B26,Year,0),MATCH(('Installed UEC-MF'!$B26-'Installed UEC-MF'!AD$4+1),Age,0)))</f>
        <v>0</v>
      </c>
      <c r="AE26" s="249">
        <f>IF(ISNA(INDEX('Stock Model-MF'!$C$9:$AT$53,MATCH('Installed UEC-MF'!$B26,Year,0),MATCH(('Installed UEC-MF'!$B26-'Installed UEC-MF'!AE$4+1),Age,0))),0,INDEX('Stock Model-MF'!$C$9:$AT$53,MATCH('Installed UEC-MF'!$B26,Year,0),MATCH(('Installed UEC-MF'!$B26-'Installed UEC-MF'!AE$4+1),Age,0)))</f>
        <v>0</v>
      </c>
      <c r="AF26" s="249">
        <f>IF(ISNA(INDEX('Stock Model-MF'!$C$9:$AT$53,MATCH('Installed UEC-MF'!$B26,Year,0),MATCH(('Installed UEC-MF'!$B26-'Installed UEC-MF'!AF$4+1),Age,0))),0,INDEX('Stock Model-MF'!$C$9:$AT$53,MATCH('Installed UEC-MF'!$B26,Year,0),MATCH(('Installed UEC-MF'!$B26-'Installed UEC-MF'!AF$4+1),Age,0)))</f>
        <v>0</v>
      </c>
      <c r="AG26" s="249">
        <f>IF(ISNA(INDEX('Stock Model-MF'!$C$9:$AT$53,MATCH('Installed UEC-MF'!$B26,Year,0),MATCH(('Installed UEC-MF'!$B26-'Installed UEC-MF'!AG$4+1),Age,0))),0,INDEX('Stock Model-MF'!$C$9:$AT$53,MATCH('Installed UEC-MF'!$B26,Year,0),MATCH(('Installed UEC-MF'!$B26-'Installed UEC-MF'!AG$4+1),Age,0)))</f>
        <v>0</v>
      </c>
      <c r="AH26" s="249">
        <f>IF(ISNA(INDEX('Stock Model-MF'!$C$9:$AT$53,MATCH('Installed UEC-MF'!$B26,Year,0),MATCH(('Installed UEC-MF'!$B26-'Installed UEC-MF'!AH$4+1),Age,0))),0,INDEX('Stock Model-MF'!$C$9:$AT$53,MATCH('Installed UEC-MF'!$B26,Year,0),MATCH(('Installed UEC-MF'!$B26-'Installed UEC-MF'!AH$4+1),Age,0)))</f>
        <v>0</v>
      </c>
      <c r="AI26" s="249">
        <f>IF(ISNA(INDEX('Stock Model-MF'!$C$9:$AT$53,MATCH('Installed UEC-MF'!$B26,Year,0),MATCH(('Installed UEC-MF'!$B26-'Installed UEC-MF'!AI$4+1),Age,0))),0,INDEX('Stock Model-MF'!$C$9:$AT$53,MATCH('Installed UEC-MF'!$B26,Year,0),MATCH(('Installed UEC-MF'!$B26-'Installed UEC-MF'!AI$4+1),Age,0)))</f>
        <v>0</v>
      </c>
      <c r="AJ26" s="249">
        <f>IF(ISNA(INDEX('Stock Model-MF'!$C$9:$AT$53,MATCH('Installed UEC-MF'!$B26,Year,0),MATCH(('Installed UEC-MF'!$B26-'Installed UEC-MF'!AJ$4+1),Age,0))),0,INDEX('Stock Model-MF'!$C$9:$AT$53,MATCH('Installed UEC-MF'!$B26,Year,0),MATCH(('Installed UEC-MF'!$B26-'Installed UEC-MF'!AJ$4+1),Age,0)))</f>
        <v>0</v>
      </c>
      <c r="AK26" s="249">
        <f>IF(ISNA(INDEX('Stock Model-MF'!$C$9:$AT$53,MATCH('Installed UEC-MF'!$B26,Year,0),MATCH(('Installed UEC-MF'!$B26-'Installed UEC-MF'!AK$4+1),Age,0))),0,INDEX('Stock Model-MF'!$C$9:$AT$53,MATCH('Installed UEC-MF'!$B26,Year,0),MATCH(('Installed UEC-MF'!$B26-'Installed UEC-MF'!AK$4+1),Age,0)))</f>
        <v>0</v>
      </c>
      <c r="AL26" s="249">
        <f>IF(ISNA(INDEX('Stock Model-MF'!$C$9:$AT$53,MATCH('Installed UEC-MF'!$B26,Year,0),MATCH(('Installed UEC-MF'!$B26-'Installed UEC-MF'!AL$4+1),Age,0))),0,INDEX('Stock Model-MF'!$C$9:$AT$53,MATCH('Installed UEC-MF'!$B26,Year,0),MATCH(('Installed UEC-MF'!$B26-'Installed UEC-MF'!AL$4+1),Age,0)))</f>
        <v>0</v>
      </c>
      <c r="AM26" s="249">
        <f>IF(ISNA(INDEX('Stock Model-MF'!$C$9:$AT$53,MATCH('Installed UEC-MF'!$B26,Year,0),MATCH(('Installed UEC-MF'!$B26-'Installed UEC-MF'!AM$4+1),Age,0))),0,INDEX('Stock Model-MF'!$C$9:$AT$53,MATCH('Installed UEC-MF'!$B26,Year,0),MATCH(('Installed UEC-MF'!$B26-'Installed UEC-MF'!AM$4+1),Age,0)))</f>
        <v>0</v>
      </c>
      <c r="AN26" s="249">
        <f>IF(ISNA(INDEX('Stock Model-MF'!$C$9:$AT$53,MATCH('Installed UEC-MF'!$B26,Year,0),MATCH(('Installed UEC-MF'!$B26-'Installed UEC-MF'!AN$4+1),Age,0))),0,INDEX('Stock Model-MF'!$C$9:$AT$53,MATCH('Installed UEC-MF'!$B26,Year,0),MATCH(('Installed UEC-MF'!$B26-'Installed UEC-MF'!AN$4+1),Age,0)))</f>
        <v>0</v>
      </c>
      <c r="AO26" s="249">
        <f>IF(ISNA(INDEX('Stock Model-MF'!$C$9:$AT$53,MATCH('Installed UEC-MF'!$B26,Year,0),MATCH(('Installed UEC-MF'!$B26-'Installed UEC-MF'!AO$4+1),Age,0))),0,INDEX('Stock Model-MF'!$C$9:$AT$53,MATCH('Installed UEC-MF'!$B26,Year,0),MATCH(('Installed UEC-MF'!$B26-'Installed UEC-MF'!AO$4+1),Age,0)))</f>
        <v>0</v>
      </c>
      <c r="AP26" s="249">
        <f>IF(ISNA(INDEX('Stock Model-MF'!$C$9:$AT$53,MATCH('Installed UEC-MF'!$B26,Year,0),MATCH(('Installed UEC-MF'!$B26-'Installed UEC-MF'!AP$4+1),Age,0))),0,INDEX('Stock Model-MF'!$C$9:$AT$53,MATCH('Installed UEC-MF'!$B26,Year,0),MATCH(('Installed UEC-MF'!$B26-'Installed UEC-MF'!AP$4+1),Age,0)))</f>
        <v>0</v>
      </c>
      <c r="AQ26" s="249">
        <f>IF(ISNA(INDEX('Stock Model-MF'!$C$9:$AT$53,MATCH('Installed UEC-MF'!$B26,Year,0),MATCH(('Installed UEC-MF'!$B26-'Installed UEC-MF'!AQ$4+1),Age,0))),0,INDEX('Stock Model-MF'!$C$9:$AT$53,MATCH('Installed UEC-MF'!$B26,Year,0),MATCH(('Installed UEC-MF'!$B26-'Installed UEC-MF'!AQ$4+1),Age,0)))</f>
        <v>0</v>
      </c>
      <c r="AR26" s="249">
        <f>IF(ISNA(INDEX('Stock Model-MF'!$C$9:$AT$53,MATCH('Installed UEC-MF'!$B26,Year,0),MATCH(('Installed UEC-MF'!$B26-'Installed UEC-MF'!AR$4+1),Age,0))),0,INDEX('Stock Model-MF'!$C$9:$AT$53,MATCH('Installed UEC-MF'!$B26,Year,0),MATCH(('Installed UEC-MF'!$B26-'Installed UEC-MF'!AR$4+1),Age,0)))</f>
        <v>0</v>
      </c>
      <c r="AS26" s="249">
        <f>IF(ISNA(INDEX('Stock Model-MF'!$C$9:$AT$53,MATCH('Installed UEC-MF'!$B26,Year,0),MATCH(('Installed UEC-MF'!$B26-'Installed UEC-MF'!AS$4+1),Age,0))),0,INDEX('Stock Model-MF'!$C$9:$AT$53,MATCH('Installed UEC-MF'!$B26,Year,0),MATCH(('Installed UEC-MF'!$B26-'Installed UEC-MF'!AS$4+1),Age,0)))</f>
        <v>0</v>
      </c>
      <c r="AT26" s="249">
        <f>IF(ISNA(INDEX('Stock Model-MF'!$C$9:$AT$53,MATCH('Installed UEC-MF'!$B26,Year,0),MATCH(('Installed UEC-MF'!$B26-'Installed UEC-MF'!AT$4+1),Age,0))),0,INDEX('Stock Model-MF'!$C$9:$AT$53,MATCH('Installed UEC-MF'!$B26,Year,0),MATCH(('Installed UEC-MF'!$B26-'Installed UEC-MF'!AT$4+1),Age,0)))</f>
        <v>0</v>
      </c>
      <c r="AU26" s="249">
        <f>IF(ISNA(INDEX('Stock Model-MF'!$C$9:$AT$53,MATCH('Installed UEC-MF'!$B26,Year,0),MATCH(('Installed UEC-MF'!$B26-'Installed UEC-MF'!AU$4+1),Age,0))),0,INDEX('Stock Model-MF'!$C$9:$AT$53,MATCH('Installed UEC-MF'!$B26,Year,0),MATCH(('Installed UEC-MF'!$B26-'Installed UEC-MF'!AU$4+1),Age,0)))</f>
        <v>0</v>
      </c>
      <c r="AV26" s="249">
        <f t="shared" ca="1" si="2"/>
        <v>18472.602986700171</v>
      </c>
      <c r="AW26" s="250" t="str">
        <f ca="1">IF(AV26=SUM('Stock Model-MF'!C30:AT30),"OK","Error")</f>
        <v>OK</v>
      </c>
    </row>
    <row r="27" spans="1:49">
      <c r="A27" s="247"/>
      <c r="B27" s="246">
        <f>'Stock Model-SF'!B31</f>
        <v>2012</v>
      </c>
      <c r="C27" s="249">
        <f ca="1">IF(ISNA(INDEX('Stock Model-MF'!$C$9:$AT$53,MATCH('Installed UEC-MF'!$B27,Year,0),MATCH(('Installed UEC-MF'!$B27-'Installed UEC-MF'!C$4+1),Age,0))),0,INDEX('Stock Model-MF'!$C$9:$AT$53,MATCH('Installed UEC-MF'!$B27,Year,0),MATCH(('Installed UEC-MF'!$B27-'Installed UEC-MF'!C$4+1),Age,0)))</f>
        <v>0</v>
      </c>
      <c r="D27" s="249">
        <f ca="1">IF(ISNA(INDEX('Stock Model-MF'!$C$9:$AT$53,MATCH('Installed UEC-MF'!$B27,Year,0),MATCH(('Installed UEC-MF'!$B27-'Installed UEC-MF'!D$4+1),Age,0))),0,INDEX('Stock Model-MF'!$C$9:$AT$53,MATCH('Installed UEC-MF'!$B27,Year,0),MATCH(('Installed UEC-MF'!$B27-'Installed UEC-MF'!D$4+1),Age,0)))</f>
        <v>0</v>
      </c>
      <c r="E27" s="249">
        <f ca="1">IF(ISNA(INDEX('Stock Model-MF'!$C$9:$AT$53,MATCH('Installed UEC-MF'!$B27,Year,0),MATCH(('Installed UEC-MF'!$B27-'Installed UEC-MF'!E$4+1),Age,0))),0,INDEX('Stock Model-MF'!$C$9:$AT$53,MATCH('Installed UEC-MF'!$B27,Year,0),MATCH(('Installed UEC-MF'!$B27-'Installed UEC-MF'!E$4+1),Age,0)))</f>
        <v>0</v>
      </c>
      <c r="F27" s="249">
        <f ca="1">IF(ISNA(INDEX('Stock Model-MF'!$C$9:$AT$53,MATCH('Installed UEC-MF'!$B27,Year,0),MATCH(('Installed UEC-MF'!$B27-'Installed UEC-MF'!F$4+1),Age,0))),0,INDEX('Stock Model-MF'!$C$9:$AT$53,MATCH('Installed UEC-MF'!$B27,Year,0),MATCH(('Installed UEC-MF'!$B27-'Installed UEC-MF'!F$4+1),Age,0)))</f>
        <v>0</v>
      </c>
      <c r="G27" s="249">
        <f ca="1">IF(ISNA(INDEX('Stock Model-MF'!$C$9:$AT$53,MATCH('Installed UEC-MF'!$B27,Year,0),MATCH(('Installed UEC-MF'!$B27-'Installed UEC-MF'!G$4+1),Age,0))),0,INDEX('Stock Model-MF'!$C$9:$AT$53,MATCH('Installed UEC-MF'!$B27,Year,0),MATCH(('Installed UEC-MF'!$B27-'Installed UEC-MF'!G$4+1),Age,0)))</f>
        <v>0</v>
      </c>
      <c r="H27" s="249">
        <f ca="1">IF(ISNA(INDEX('Stock Model-MF'!$C$9:$AT$53,MATCH('Installed UEC-MF'!$B27,Year,0),MATCH(('Installed UEC-MF'!$B27-'Installed UEC-MF'!H$4+1),Age,0))),0,INDEX('Stock Model-MF'!$C$9:$AT$53,MATCH('Installed UEC-MF'!$B27,Year,0),MATCH(('Installed UEC-MF'!$B27-'Installed UEC-MF'!H$4+1),Age,0)))</f>
        <v>0</v>
      </c>
      <c r="I27" s="249">
        <f ca="1">IF(ISNA(INDEX('Stock Model-MF'!$C$9:$AT$53,MATCH('Installed UEC-MF'!$B27,Year,0),MATCH(('Installed UEC-MF'!$B27-'Installed UEC-MF'!I$4+1),Age,0))),0,INDEX('Stock Model-MF'!$C$9:$AT$53,MATCH('Installed UEC-MF'!$B27,Year,0),MATCH(('Installed UEC-MF'!$B27-'Installed UEC-MF'!I$4+1),Age,0)))</f>
        <v>1026.7482291225799</v>
      </c>
      <c r="J27" s="249">
        <f ca="1">IF(ISNA(INDEX('Stock Model-MF'!$C$9:$AT$53,MATCH('Installed UEC-MF'!$B27,Year,0),MATCH(('Installed UEC-MF'!$B27-'Installed UEC-MF'!J$4+1),Age,0))),0,INDEX('Stock Model-MF'!$C$9:$AT$53,MATCH('Installed UEC-MF'!$B27,Year,0),MATCH(('Installed UEC-MF'!$B27-'Installed UEC-MF'!J$4+1),Age,0)))</f>
        <v>1051.3575952969647</v>
      </c>
      <c r="K27" s="249">
        <f ca="1">IF(ISNA(INDEX('Stock Model-MF'!$C$9:$AT$53,MATCH('Installed UEC-MF'!$B27,Year,0),MATCH(('Installed UEC-MF'!$B27-'Installed UEC-MF'!K$4+1),Age,0))),0,INDEX('Stock Model-MF'!$C$9:$AT$53,MATCH('Installed UEC-MF'!$B27,Year,0),MATCH(('Installed UEC-MF'!$B27-'Installed UEC-MF'!K$4+1),Age,0)))</f>
        <v>1119.4118083882577</v>
      </c>
      <c r="L27" s="249">
        <f ca="1">IF(ISNA(INDEX('Stock Model-MF'!$C$9:$AT$53,MATCH('Installed UEC-MF'!$B27,Year,0),MATCH(('Installed UEC-MF'!$B27-'Installed UEC-MF'!L$4+1),Age,0))),0,INDEX('Stock Model-MF'!$C$9:$AT$53,MATCH('Installed UEC-MF'!$B27,Year,0),MATCH(('Installed UEC-MF'!$B27-'Installed UEC-MF'!L$4+1),Age,0)))</f>
        <v>1075.788271908847</v>
      </c>
      <c r="M27" s="249">
        <f ca="1">IF(ISNA(INDEX('Stock Model-MF'!$C$9:$AT$53,MATCH('Installed UEC-MF'!$B27,Year,0),MATCH(('Installed UEC-MF'!$B27-'Installed UEC-MF'!M$4+1),Age,0))),0,INDEX('Stock Model-MF'!$C$9:$AT$53,MATCH('Installed UEC-MF'!$B27,Year,0),MATCH(('Installed UEC-MF'!$B27-'Installed UEC-MF'!M$4+1),Age,0)))</f>
        <v>1032.7112477283285</v>
      </c>
      <c r="N27" s="249">
        <f ca="1">IF(ISNA(INDEX('Stock Model-MF'!$C$9:$AT$53,MATCH('Installed UEC-MF'!$B27,Year,0),MATCH(('Installed UEC-MF'!$B27-'Installed UEC-MF'!N$4+1),Age,0))),0,INDEX('Stock Model-MF'!$C$9:$AT$53,MATCH('Installed UEC-MF'!$B27,Year,0),MATCH(('Installed UEC-MF'!$B27-'Installed UEC-MF'!N$4+1),Age,0)))</f>
        <v>1052.3029091303165</v>
      </c>
      <c r="O27" s="249">
        <f ca="1">IF(ISNA(INDEX('Stock Model-MF'!$C$9:$AT$53,MATCH('Installed UEC-MF'!$B27,Year,0),MATCH(('Installed UEC-MF'!$B27-'Installed UEC-MF'!O$4+1),Age,0))),0,INDEX('Stock Model-MF'!$C$9:$AT$53,MATCH('Installed UEC-MF'!$B27,Year,0),MATCH(('Installed UEC-MF'!$B27-'Installed UEC-MF'!O$4+1),Age,0)))</f>
        <v>1044.5328765651243</v>
      </c>
      <c r="P27" s="249">
        <f ca="1">IF(ISNA(INDEX('Stock Model-MF'!$C$9:$AT$53,MATCH('Installed UEC-MF'!$B27,Year,0),MATCH(('Installed UEC-MF'!$B27-'Installed UEC-MF'!P$4+1),Age,0))),0,INDEX('Stock Model-MF'!$C$9:$AT$53,MATCH('Installed UEC-MF'!$B27,Year,0),MATCH(('Installed UEC-MF'!$B27-'Installed UEC-MF'!P$4+1),Age,0)))</f>
        <v>1065.8127108146148</v>
      </c>
      <c r="Q27" s="249">
        <f ca="1">IF(ISNA(INDEX('Stock Model-MF'!$C$9:$AT$53,MATCH('Installed UEC-MF'!$B27,Year,0),MATCH(('Installed UEC-MF'!$B27-'Installed UEC-MF'!Q$4+1),Age,0))),0,INDEX('Stock Model-MF'!$C$9:$AT$53,MATCH('Installed UEC-MF'!$B27,Year,0),MATCH(('Installed UEC-MF'!$B27-'Installed UEC-MF'!Q$4+1),Age,0)))</f>
        <v>1116.3145288240439</v>
      </c>
      <c r="R27" s="249">
        <f ca="1">IF(ISNA(INDEX('Stock Model-MF'!$C$9:$AT$53,MATCH('Installed UEC-MF'!$B27,Year,0),MATCH(('Installed UEC-MF'!$B27-'Installed UEC-MF'!R$4+1),Age,0))),0,INDEX('Stock Model-MF'!$C$9:$AT$53,MATCH('Installed UEC-MF'!$B27,Year,0),MATCH(('Installed UEC-MF'!$B27-'Installed UEC-MF'!R$4+1),Age,0)))</f>
        <v>1127.4432071111539</v>
      </c>
      <c r="S27" s="249">
        <f ca="1">IF(ISNA(INDEX('Stock Model-MF'!$C$9:$AT$53,MATCH('Installed UEC-MF'!$B27,Year,0),MATCH(('Installed UEC-MF'!$B27-'Installed UEC-MF'!S$4+1),Age,0))),0,INDEX('Stock Model-MF'!$C$9:$AT$53,MATCH('Installed UEC-MF'!$B27,Year,0),MATCH(('Installed UEC-MF'!$B27-'Installed UEC-MF'!S$4+1),Age,0)))</f>
        <v>1181.1156731476115</v>
      </c>
      <c r="T27" s="249">
        <f ca="1">IF(ISNA(INDEX('Stock Model-MF'!$C$9:$AT$53,MATCH('Installed UEC-MF'!$B27,Year,0),MATCH(('Installed UEC-MF'!$B27-'Installed UEC-MF'!T$4+1),Age,0))),0,INDEX('Stock Model-MF'!$C$9:$AT$53,MATCH('Installed UEC-MF'!$B27,Year,0),MATCH(('Installed UEC-MF'!$B27-'Installed UEC-MF'!T$4+1),Age,0)))</f>
        <v>1192.8531060920357</v>
      </c>
      <c r="U27" s="249">
        <f ca="1">IF(ISNA(INDEX('Stock Model-MF'!$C$9:$AT$53,MATCH('Installed UEC-MF'!$B27,Year,0),MATCH(('Installed UEC-MF'!$B27-'Installed UEC-MF'!U$4+1),Age,0))),0,INDEX('Stock Model-MF'!$C$9:$AT$53,MATCH('Installed UEC-MF'!$B27,Year,0),MATCH(('Installed UEC-MF'!$B27-'Installed UEC-MF'!U$4+1),Age,0)))</f>
        <v>1122.8766951392709</v>
      </c>
      <c r="V27" s="249">
        <f ca="1">IF(ISNA(INDEX('Stock Model-MF'!$C$9:$AT$53,MATCH('Installed UEC-MF'!$B27,Year,0),MATCH(('Installed UEC-MF'!$B27-'Installed UEC-MF'!V$4+1),Age,0))),0,INDEX('Stock Model-MF'!$C$9:$AT$53,MATCH('Installed UEC-MF'!$B27,Year,0),MATCH(('Installed UEC-MF'!$B27-'Installed UEC-MF'!V$4+1),Age,0)))</f>
        <v>990.09073849066783</v>
      </c>
      <c r="W27" s="249">
        <f ca="1">IF(ISNA(INDEX('Stock Model-MF'!$C$9:$AT$53,MATCH('Installed UEC-MF'!$B27,Year,0),MATCH(('Installed UEC-MF'!$B27-'Installed UEC-MF'!W$4+1),Age,0))),0,INDEX('Stock Model-MF'!$C$9:$AT$53,MATCH('Installed UEC-MF'!$B27,Year,0),MATCH(('Installed UEC-MF'!$B27-'Installed UEC-MF'!W$4+1),Age,0)))</f>
        <v>1062.4038617598808</v>
      </c>
      <c r="X27" s="249">
        <f ca="1">IF(ISNA(INDEX('Stock Model-MF'!$C$9:$AT$53,MATCH('Installed UEC-MF'!$B27,Year,0),MATCH(('Installed UEC-MF'!$B27-'Installed UEC-MF'!X$4+1),Age,0))),0,INDEX('Stock Model-MF'!$C$9:$AT$53,MATCH('Installed UEC-MF'!$B27,Year,0),MATCH(('Installed UEC-MF'!$B27-'Installed UEC-MF'!X$4+1),Age,0)))</f>
        <v>1205.7890767808822</v>
      </c>
      <c r="Y27" s="249">
        <f ca="1">IF(ISNA(INDEX('Stock Model-MF'!$C$9:$AT$53,MATCH('Installed UEC-MF'!$B27,Year,0),MATCH(('Installed UEC-MF'!$B27-'Installed UEC-MF'!Y$4+1),Age,0))),0,INDEX('Stock Model-MF'!$C$9:$AT$53,MATCH('Installed UEC-MF'!$B27,Year,0),MATCH(('Installed UEC-MF'!$B27-'Installed UEC-MF'!Y$4+1),Age,0)))</f>
        <v>1293.1435177667017</v>
      </c>
      <c r="Z27" s="249">
        <f>IF(ISNA(INDEX('Stock Model-MF'!$C$9:$AT$53,MATCH('Installed UEC-MF'!$B27,Year,0),MATCH(('Installed UEC-MF'!$B27-'Installed UEC-MF'!Z$4+1),Age,0))),0,INDEX('Stock Model-MF'!$C$9:$AT$53,MATCH('Installed UEC-MF'!$B27,Year,0),MATCH(('Installed UEC-MF'!$B27-'Installed UEC-MF'!Z$4+1),Age,0)))</f>
        <v>0</v>
      </c>
      <c r="AA27" s="249">
        <f>IF(ISNA(INDEX('Stock Model-MF'!$C$9:$AT$53,MATCH('Installed UEC-MF'!$B27,Year,0),MATCH(('Installed UEC-MF'!$B27-'Installed UEC-MF'!AA$4+1),Age,0))),0,INDEX('Stock Model-MF'!$C$9:$AT$53,MATCH('Installed UEC-MF'!$B27,Year,0),MATCH(('Installed UEC-MF'!$B27-'Installed UEC-MF'!AA$4+1),Age,0)))</f>
        <v>0</v>
      </c>
      <c r="AB27" s="249">
        <f>IF(ISNA(INDEX('Stock Model-MF'!$C$9:$AT$53,MATCH('Installed UEC-MF'!$B27,Year,0),MATCH(('Installed UEC-MF'!$B27-'Installed UEC-MF'!AB$4+1),Age,0))),0,INDEX('Stock Model-MF'!$C$9:$AT$53,MATCH('Installed UEC-MF'!$B27,Year,0),MATCH(('Installed UEC-MF'!$B27-'Installed UEC-MF'!AB$4+1),Age,0)))</f>
        <v>0</v>
      </c>
      <c r="AC27" s="249">
        <f>IF(ISNA(INDEX('Stock Model-MF'!$C$9:$AT$53,MATCH('Installed UEC-MF'!$B27,Year,0),MATCH(('Installed UEC-MF'!$B27-'Installed UEC-MF'!AC$4+1),Age,0))),0,INDEX('Stock Model-MF'!$C$9:$AT$53,MATCH('Installed UEC-MF'!$B27,Year,0),MATCH(('Installed UEC-MF'!$B27-'Installed UEC-MF'!AC$4+1),Age,0)))</f>
        <v>0</v>
      </c>
      <c r="AD27" s="249">
        <f>IF(ISNA(INDEX('Stock Model-MF'!$C$9:$AT$53,MATCH('Installed UEC-MF'!$B27,Year,0),MATCH(('Installed UEC-MF'!$B27-'Installed UEC-MF'!AD$4+1),Age,0))),0,INDEX('Stock Model-MF'!$C$9:$AT$53,MATCH('Installed UEC-MF'!$B27,Year,0),MATCH(('Installed UEC-MF'!$B27-'Installed UEC-MF'!AD$4+1),Age,0)))</f>
        <v>0</v>
      </c>
      <c r="AE27" s="249">
        <f>IF(ISNA(INDEX('Stock Model-MF'!$C$9:$AT$53,MATCH('Installed UEC-MF'!$B27,Year,0),MATCH(('Installed UEC-MF'!$B27-'Installed UEC-MF'!AE$4+1),Age,0))),0,INDEX('Stock Model-MF'!$C$9:$AT$53,MATCH('Installed UEC-MF'!$B27,Year,0),MATCH(('Installed UEC-MF'!$B27-'Installed UEC-MF'!AE$4+1),Age,0)))</f>
        <v>0</v>
      </c>
      <c r="AF27" s="249">
        <f>IF(ISNA(INDEX('Stock Model-MF'!$C$9:$AT$53,MATCH('Installed UEC-MF'!$B27,Year,0),MATCH(('Installed UEC-MF'!$B27-'Installed UEC-MF'!AF$4+1),Age,0))),0,INDEX('Stock Model-MF'!$C$9:$AT$53,MATCH('Installed UEC-MF'!$B27,Year,0),MATCH(('Installed UEC-MF'!$B27-'Installed UEC-MF'!AF$4+1),Age,0)))</f>
        <v>0</v>
      </c>
      <c r="AG27" s="249">
        <f>IF(ISNA(INDEX('Stock Model-MF'!$C$9:$AT$53,MATCH('Installed UEC-MF'!$B27,Year,0),MATCH(('Installed UEC-MF'!$B27-'Installed UEC-MF'!AG$4+1),Age,0))),0,INDEX('Stock Model-MF'!$C$9:$AT$53,MATCH('Installed UEC-MF'!$B27,Year,0),MATCH(('Installed UEC-MF'!$B27-'Installed UEC-MF'!AG$4+1),Age,0)))</f>
        <v>0</v>
      </c>
      <c r="AH27" s="249">
        <f>IF(ISNA(INDEX('Stock Model-MF'!$C$9:$AT$53,MATCH('Installed UEC-MF'!$B27,Year,0),MATCH(('Installed UEC-MF'!$B27-'Installed UEC-MF'!AH$4+1),Age,0))),0,INDEX('Stock Model-MF'!$C$9:$AT$53,MATCH('Installed UEC-MF'!$B27,Year,0),MATCH(('Installed UEC-MF'!$B27-'Installed UEC-MF'!AH$4+1),Age,0)))</f>
        <v>0</v>
      </c>
      <c r="AI27" s="249">
        <f>IF(ISNA(INDEX('Stock Model-MF'!$C$9:$AT$53,MATCH('Installed UEC-MF'!$B27,Year,0),MATCH(('Installed UEC-MF'!$B27-'Installed UEC-MF'!AI$4+1),Age,0))),0,INDEX('Stock Model-MF'!$C$9:$AT$53,MATCH('Installed UEC-MF'!$B27,Year,0),MATCH(('Installed UEC-MF'!$B27-'Installed UEC-MF'!AI$4+1),Age,0)))</f>
        <v>0</v>
      </c>
      <c r="AJ27" s="249">
        <f>IF(ISNA(INDEX('Stock Model-MF'!$C$9:$AT$53,MATCH('Installed UEC-MF'!$B27,Year,0),MATCH(('Installed UEC-MF'!$B27-'Installed UEC-MF'!AJ$4+1),Age,0))),0,INDEX('Stock Model-MF'!$C$9:$AT$53,MATCH('Installed UEC-MF'!$B27,Year,0),MATCH(('Installed UEC-MF'!$B27-'Installed UEC-MF'!AJ$4+1),Age,0)))</f>
        <v>0</v>
      </c>
      <c r="AK27" s="249">
        <f>IF(ISNA(INDEX('Stock Model-MF'!$C$9:$AT$53,MATCH('Installed UEC-MF'!$B27,Year,0),MATCH(('Installed UEC-MF'!$B27-'Installed UEC-MF'!AK$4+1),Age,0))),0,INDEX('Stock Model-MF'!$C$9:$AT$53,MATCH('Installed UEC-MF'!$B27,Year,0),MATCH(('Installed UEC-MF'!$B27-'Installed UEC-MF'!AK$4+1),Age,0)))</f>
        <v>0</v>
      </c>
      <c r="AL27" s="249">
        <f>IF(ISNA(INDEX('Stock Model-MF'!$C$9:$AT$53,MATCH('Installed UEC-MF'!$B27,Year,0),MATCH(('Installed UEC-MF'!$B27-'Installed UEC-MF'!AL$4+1),Age,0))),0,INDEX('Stock Model-MF'!$C$9:$AT$53,MATCH('Installed UEC-MF'!$B27,Year,0),MATCH(('Installed UEC-MF'!$B27-'Installed UEC-MF'!AL$4+1),Age,0)))</f>
        <v>0</v>
      </c>
      <c r="AM27" s="249">
        <f>IF(ISNA(INDEX('Stock Model-MF'!$C$9:$AT$53,MATCH('Installed UEC-MF'!$B27,Year,0),MATCH(('Installed UEC-MF'!$B27-'Installed UEC-MF'!AM$4+1),Age,0))),0,INDEX('Stock Model-MF'!$C$9:$AT$53,MATCH('Installed UEC-MF'!$B27,Year,0),MATCH(('Installed UEC-MF'!$B27-'Installed UEC-MF'!AM$4+1),Age,0)))</f>
        <v>0</v>
      </c>
      <c r="AN27" s="249">
        <f>IF(ISNA(INDEX('Stock Model-MF'!$C$9:$AT$53,MATCH('Installed UEC-MF'!$B27,Year,0),MATCH(('Installed UEC-MF'!$B27-'Installed UEC-MF'!AN$4+1),Age,0))),0,INDEX('Stock Model-MF'!$C$9:$AT$53,MATCH('Installed UEC-MF'!$B27,Year,0),MATCH(('Installed UEC-MF'!$B27-'Installed UEC-MF'!AN$4+1),Age,0)))</f>
        <v>0</v>
      </c>
      <c r="AO27" s="249">
        <f>IF(ISNA(INDEX('Stock Model-MF'!$C$9:$AT$53,MATCH('Installed UEC-MF'!$B27,Year,0),MATCH(('Installed UEC-MF'!$B27-'Installed UEC-MF'!AO$4+1),Age,0))),0,INDEX('Stock Model-MF'!$C$9:$AT$53,MATCH('Installed UEC-MF'!$B27,Year,0),MATCH(('Installed UEC-MF'!$B27-'Installed UEC-MF'!AO$4+1),Age,0)))</f>
        <v>0</v>
      </c>
      <c r="AP27" s="249">
        <f>IF(ISNA(INDEX('Stock Model-MF'!$C$9:$AT$53,MATCH('Installed UEC-MF'!$B27,Year,0),MATCH(('Installed UEC-MF'!$B27-'Installed UEC-MF'!AP$4+1),Age,0))),0,INDEX('Stock Model-MF'!$C$9:$AT$53,MATCH('Installed UEC-MF'!$B27,Year,0),MATCH(('Installed UEC-MF'!$B27-'Installed UEC-MF'!AP$4+1),Age,0)))</f>
        <v>0</v>
      </c>
      <c r="AQ27" s="249">
        <f>IF(ISNA(INDEX('Stock Model-MF'!$C$9:$AT$53,MATCH('Installed UEC-MF'!$B27,Year,0),MATCH(('Installed UEC-MF'!$B27-'Installed UEC-MF'!AQ$4+1),Age,0))),0,INDEX('Stock Model-MF'!$C$9:$AT$53,MATCH('Installed UEC-MF'!$B27,Year,0),MATCH(('Installed UEC-MF'!$B27-'Installed UEC-MF'!AQ$4+1),Age,0)))</f>
        <v>0</v>
      </c>
      <c r="AR27" s="249">
        <f>IF(ISNA(INDEX('Stock Model-MF'!$C$9:$AT$53,MATCH('Installed UEC-MF'!$B27,Year,0),MATCH(('Installed UEC-MF'!$B27-'Installed UEC-MF'!AR$4+1),Age,0))),0,INDEX('Stock Model-MF'!$C$9:$AT$53,MATCH('Installed UEC-MF'!$B27,Year,0),MATCH(('Installed UEC-MF'!$B27-'Installed UEC-MF'!AR$4+1),Age,0)))</f>
        <v>0</v>
      </c>
      <c r="AS27" s="249">
        <f>IF(ISNA(INDEX('Stock Model-MF'!$C$9:$AT$53,MATCH('Installed UEC-MF'!$B27,Year,0),MATCH(('Installed UEC-MF'!$B27-'Installed UEC-MF'!AS$4+1),Age,0))),0,INDEX('Stock Model-MF'!$C$9:$AT$53,MATCH('Installed UEC-MF'!$B27,Year,0),MATCH(('Installed UEC-MF'!$B27-'Installed UEC-MF'!AS$4+1),Age,0)))</f>
        <v>0</v>
      </c>
      <c r="AT27" s="249">
        <f>IF(ISNA(INDEX('Stock Model-MF'!$C$9:$AT$53,MATCH('Installed UEC-MF'!$B27,Year,0),MATCH(('Installed UEC-MF'!$B27-'Installed UEC-MF'!AT$4+1),Age,0))),0,INDEX('Stock Model-MF'!$C$9:$AT$53,MATCH('Installed UEC-MF'!$B27,Year,0),MATCH(('Installed UEC-MF'!$B27-'Installed UEC-MF'!AT$4+1),Age,0)))</f>
        <v>0</v>
      </c>
      <c r="AU27" s="249">
        <f>IF(ISNA(INDEX('Stock Model-MF'!$C$9:$AT$53,MATCH('Installed UEC-MF'!$B27,Year,0),MATCH(('Installed UEC-MF'!$B27-'Installed UEC-MF'!AU$4+1),Age,0))),0,INDEX('Stock Model-MF'!$C$9:$AT$53,MATCH('Installed UEC-MF'!$B27,Year,0),MATCH(('Installed UEC-MF'!$B27-'Installed UEC-MF'!AU$4+1),Age,0)))</f>
        <v>0</v>
      </c>
      <c r="AV27" s="249">
        <f t="shared" ca="1" si="2"/>
        <v>18760.696054067281</v>
      </c>
      <c r="AW27" s="250" t="str">
        <f ca="1">IF(AV27=SUM('Stock Model-MF'!C31:AT31),"OK","Error")</f>
        <v>OK</v>
      </c>
    </row>
    <row r="28" spans="1:49">
      <c r="A28" s="247"/>
      <c r="B28" s="246">
        <f>'Stock Model-SF'!B32</f>
        <v>2013</v>
      </c>
      <c r="C28" s="249">
        <f ca="1">IF(ISNA(INDEX('Stock Model-MF'!$C$9:$AT$53,MATCH('Installed UEC-MF'!$B28,Year,0),MATCH(('Installed UEC-MF'!$B28-'Installed UEC-MF'!C$4+1),Age,0))),0,INDEX('Stock Model-MF'!$C$9:$AT$53,MATCH('Installed UEC-MF'!$B28,Year,0),MATCH(('Installed UEC-MF'!$B28-'Installed UEC-MF'!C$4+1),Age,0)))</f>
        <v>0</v>
      </c>
      <c r="D28" s="249">
        <f ca="1">IF(ISNA(INDEX('Stock Model-MF'!$C$9:$AT$53,MATCH('Installed UEC-MF'!$B28,Year,0),MATCH(('Installed UEC-MF'!$B28-'Installed UEC-MF'!D$4+1),Age,0))),0,INDEX('Stock Model-MF'!$C$9:$AT$53,MATCH('Installed UEC-MF'!$B28,Year,0),MATCH(('Installed UEC-MF'!$B28-'Installed UEC-MF'!D$4+1),Age,0)))</f>
        <v>0</v>
      </c>
      <c r="E28" s="249">
        <f ca="1">IF(ISNA(INDEX('Stock Model-MF'!$C$9:$AT$53,MATCH('Installed UEC-MF'!$B28,Year,0),MATCH(('Installed UEC-MF'!$B28-'Installed UEC-MF'!E$4+1),Age,0))),0,INDEX('Stock Model-MF'!$C$9:$AT$53,MATCH('Installed UEC-MF'!$B28,Year,0),MATCH(('Installed UEC-MF'!$B28-'Installed UEC-MF'!E$4+1),Age,0)))</f>
        <v>0</v>
      </c>
      <c r="F28" s="249">
        <f ca="1">IF(ISNA(INDEX('Stock Model-MF'!$C$9:$AT$53,MATCH('Installed UEC-MF'!$B28,Year,0),MATCH(('Installed UEC-MF'!$B28-'Installed UEC-MF'!F$4+1),Age,0))),0,INDEX('Stock Model-MF'!$C$9:$AT$53,MATCH('Installed UEC-MF'!$B28,Year,0),MATCH(('Installed UEC-MF'!$B28-'Installed UEC-MF'!F$4+1),Age,0)))</f>
        <v>0</v>
      </c>
      <c r="G28" s="249">
        <f ca="1">IF(ISNA(INDEX('Stock Model-MF'!$C$9:$AT$53,MATCH('Installed UEC-MF'!$B28,Year,0),MATCH(('Installed UEC-MF'!$B28-'Installed UEC-MF'!G$4+1),Age,0))),0,INDEX('Stock Model-MF'!$C$9:$AT$53,MATCH('Installed UEC-MF'!$B28,Year,0),MATCH(('Installed UEC-MF'!$B28-'Installed UEC-MF'!G$4+1),Age,0)))</f>
        <v>0</v>
      </c>
      <c r="H28" s="249">
        <f ca="1">IF(ISNA(INDEX('Stock Model-MF'!$C$9:$AT$53,MATCH('Installed UEC-MF'!$B28,Year,0),MATCH(('Installed UEC-MF'!$B28-'Installed UEC-MF'!H$4+1),Age,0))),0,INDEX('Stock Model-MF'!$C$9:$AT$53,MATCH('Installed UEC-MF'!$B28,Year,0),MATCH(('Installed UEC-MF'!$B28-'Installed UEC-MF'!H$4+1),Age,0)))</f>
        <v>0</v>
      </c>
      <c r="I28" s="249">
        <f ca="1">IF(ISNA(INDEX('Stock Model-MF'!$C$9:$AT$53,MATCH('Installed UEC-MF'!$B28,Year,0),MATCH(('Installed UEC-MF'!$B28-'Installed UEC-MF'!I$4+1),Age,0))),0,INDEX('Stock Model-MF'!$C$9:$AT$53,MATCH('Installed UEC-MF'!$B28,Year,0),MATCH(('Installed UEC-MF'!$B28-'Installed UEC-MF'!I$4+1),Age,0)))</f>
        <v>0</v>
      </c>
      <c r="J28" s="249">
        <f ca="1">IF(ISNA(INDEX('Stock Model-MF'!$C$9:$AT$53,MATCH('Installed UEC-MF'!$B28,Year,0),MATCH(('Installed UEC-MF'!$B28-'Installed UEC-MF'!J$4+1),Age,0))),0,INDEX('Stock Model-MF'!$C$9:$AT$53,MATCH('Installed UEC-MF'!$B28,Year,0),MATCH(('Installed UEC-MF'!$B28-'Installed UEC-MF'!J$4+1),Age,0)))</f>
        <v>1051.3575952969647</v>
      </c>
      <c r="K28" s="249">
        <f ca="1">IF(ISNA(INDEX('Stock Model-MF'!$C$9:$AT$53,MATCH('Installed UEC-MF'!$B28,Year,0),MATCH(('Installed UEC-MF'!$B28-'Installed UEC-MF'!K$4+1),Age,0))),0,INDEX('Stock Model-MF'!$C$9:$AT$53,MATCH('Installed UEC-MF'!$B28,Year,0),MATCH(('Installed UEC-MF'!$B28-'Installed UEC-MF'!K$4+1),Age,0)))</f>
        <v>1119.4118083882577</v>
      </c>
      <c r="L28" s="249">
        <f ca="1">IF(ISNA(INDEX('Stock Model-MF'!$C$9:$AT$53,MATCH('Installed UEC-MF'!$B28,Year,0),MATCH(('Installed UEC-MF'!$B28-'Installed UEC-MF'!L$4+1),Age,0))),0,INDEX('Stock Model-MF'!$C$9:$AT$53,MATCH('Installed UEC-MF'!$B28,Year,0),MATCH(('Installed UEC-MF'!$B28-'Installed UEC-MF'!L$4+1),Age,0)))</f>
        <v>1075.788271908847</v>
      </c>
      <c r="M28" s="249">
        <f ca="1">IF(ISNA(INDEX('Stock Model-MF'!$C$9:$AT$53,MATCH('Installed UEC-MF'!$B28,Year,0),MATCH(('Installed UEC-MF'!$B28-'Installed UEC-MF'!M$4+1),Age,0))),0,INDEX('Stock Model-MF'!$C$9:$AT$53,MATCH('Installed UEC-MF'!$B28,Year,0),MATCH(('Installed UEC-MF'!$B28-'Installed UEC-MF'!M$4+1),Age,0)))</f>
        <v>1032.7112477283285</v>
      </c>
      <c r="N28" s="249">
        <f ca="1">IF(ISNA(INDEX('Stock Model-MF'!$C$9:$AT$53,MATCH('Installed UEC-MF'!$B28,Year,0),MATCH(('Installed UEC-MF'!$B28-'Installed UEC-MF'!N$4+1),Age,0))),0,INDEX('Stock Model-MF'!$C$9:$AT$53,MATCH('Installed UEC-MF'!$B28,Year,0),MATCH(('Installed UEC-MF'!$B28-'Installed UEC-MF'!N$4+1),Age,0)))</f>
        <v>1052.3029091303165</v>
      </c>
      <c r="O28" s="249">
        <f ca="1">IF(ISNA(INDEX('Stock Model-MF'!$C$9:$AT$53,MATCH('Installed UEC-MF'!$B28,Year,0),MATCH(('Installed UEC-MF'!$B28-'Installed UEC-MF'!O$4+1),Age,0))),0,INDEX('Stock Model-MF'!$C$9:$AT$53,MATCH('Installed UEC-MF'!$B28,Year,0),MATCH(('Installed UEC-MF'!$B28-'Installed UEC-MF'!O$4+1),Age,0)))</f>
        <v>1044.5328765651243</v>
      </c>
      <c r="P28" s="249">
        <f ca="1">IF(ISNA(INDEX('Stock Model-MF'!$C$9:$AT$53,MATCH('Installed UEC-MF'!$B28,Year,0),MATCH(('Installed UEC-MF'!$B28-'Installed UEC-MF'!P$4+1),Age,0))),0,INDEX('Stock Model-MF'!$C$9:$AT$53,MATCH('Installed UEC-MF'!$B28,Year,0),MATCH(('Installed UEC-MF'!$B28-'Installed UEC-MF'!P$4+1),Age,0)))</f>
        <v>1065.8127108146148</v>
      </c>
      <c r="Q28" s="249">
        <f ca="1">IF(ISNA(INDEX('Stock Model-MF'!$C$9:$AT$53,MATCH('Installed UEC-MF'!$B28,Year,0),MATCH(('Installed UEC-MF'!$B28-'Installed UEC-MF'!Q$4+1),Age,0))),0,INDEX('Stock Model-MF'!$C$9:$AT$53,MATCH('Installed UEC-MF'!$B28,Year,0),MATCH(('Installed UEC-MF'!$B28-'Installed UEC-MF'!Q$4+1),Age,0)))</f>
        <v>1116.3145288240439</v>
      </c>
      <c r="R28" s="249">
        <f ca="1">IF(ISNA(INDEX('Stock Model-MF'!$C$9:$AT$53,MATCH('Installed UEC-MF'!$B28,Year,0),MATCH(('Installed UEC-MF'!$B28-'Installed UEC-MF'!R$4+1),Age,0))),0,INDEX('Stock Model-MF'!$C$9:$AT$53,MATCH('Installed UEC-MF'!$B28,Year,0),MATCH(('Installed UEC-MF'!$B28-'Installed UEC-MF'!R$4+1),Age,0)))</f>
        <v>1127.4432071111539</v>
      </c>
      <c r="S28" s="249">
        <f ca="1">IF(ISNA(INDEX('Stock Model-MF'!$C$9:$AT$53,MATCH('Installed UEC-MF'!$B28,Year,0),MATCH(('Installed UEC-MF'!$B28-'Installed UEC-MF'!S$4+1),Age,0))),0,INDEX('Stock Model-MF'!$C$9:$AT$53,MATCH('Installed UEC-MF'!$B28,Year,0),MATCH(('Installed UEC-MF'!$B28-'Installed UEC-MF'!S$4+1),Age,0)))</f>
        <v>1181.1156731476115</v>
      </c>
      <c r="T28" s="249">
        <f ca="1">IF(ISNA(INDEX('Stock Model-MF'!$C$9:$AT$53,MATCH('Installed UEC-MF'!$B28,Year,0),MATCH(('Installed UEC-MF'!$B28-'Installed UEC-MF'!T$4+1),Age,0))),0,INDEX('Stock Model-MF'!$C$9:$AT$53,MATCH('Installed UEC-MF'!$B28,Year,0),MATCH(('Installed UEC-MF'!$B28-'Installed UEC-MF'!T$4+1),Age,0)))</f>
        <v>1192.8531060920357</v>
      </c>
      <c r="U28" s="249">
        <f ca="1">IF(ISNA(INDEX('Stock Model-MF'!$C$9:$AT$53,MATCH('Installed UEC-MF'!$B28,Year,0),MATCH(('Installed UEC-MF'!$B28-'Installed UEC-MF'!U$4+1),Age,0))),0,INDEX('Stock Model-MF'!$C$9:$AT$53,MATCH('Installed UEC-MF'!$B28,Year,0),MATCH(('Installed UEC-MF'!$B28-'Installed UEC-MF'!U$4+1),Age,0)))</f>
        <v>1122.8766951392709</v>
      </c>
      <c r="V28" s="249">
        <f ca="1">IF(ISNA(INDEX('Stock Model-MF'!$C$9:$AT$53,MATCH('Installed UEC-MF'!$B28,Year,0),MATCH(('Installed UEC-MF'!$B28-'Installed UEC-MF'!V$4+1),Age,0))),0,INDEX('Stock Model-MF'!$C$9:$AT$53,MATCH('Installed UEC-MF'!$B28,Year,0),MATCH(('Installed UEC-MF'!$B28-'Installed UEC-MF'!V$4+1),Age,0)))</f>
        <v>990.09073849066783</v>
      </c>
      <c r="W28" s="249">
        <f ca="1">IF(ISNA(INDEX('Stock Model-MF'!$C$9:$AT$53,MATCH('Installed UEC-MF'!$B28,Year,0),MATCH(('Installed UEC-MF'!$B28-'Installed UEC-MF'!W$4+1),Age,0))),0,INDEX('Stock Model-MF'!$C$9:$AT$53,MATCH('Installed UEC-MF'!$B28,Year,0),MATCH(('Installed UEC-MF'!$B28-'Installed UEC-MF'!W$4+1),Age,0)))</f>
        <v>1062.4038617598808</v>
      </c>
      <c r="X28" s="249">
        <f ca="1">IF(ISNA(INDEX('Stock Model-MF'!$C$9:$AT$53,MATCH('Installed UEC-MF'!$B28,Year,0),MATCH(('Installed UEC-MF'!$B28-'Installed UEC-MF'!X$4+1),Age,0))),0,INDEX('Stock Model-MF'!$C$9:$AT$53,MATCH('Installed UEC-MF'!$B28,Year,0),MATCH(('Installed UEC-MF'!$B28-'Installed UEC-MF'!X$4+1),Age,0)))</f>
        <v>1205.7890767808822</v>
      </c>
      <c r="Y28" s="249">
        <f ca="1">IF(ISNA(INDEX('Stock Model-MF'!$C$9:$AT$53,MATCH('Installed UEC-MF'!$B28,Year,0),MATCH(('Installed UEC-MF'!$B28-'Installed UEC-MF'!Y$4+1),Age,0))),0,INDEX('Stock Model-MF'!$C$9:$AT$53,MATCH('Installed UEC-MF'!$B28,Year,0),MATCH(('Installed UEC-MF'!$B28-'Installed UEC-MF'!Y$4+1),Age,0)))</f>
        <v>1293.1435177667017</v>
      </c>
      <c r="Z28" s="249">
        <f ca="1">IF(ISNA(INDEX('Stock Model-MF'!$C$9:$AT$53,MATCH('Installed UEC-MF'!$B28,Year,0),MATCH(('Installed UEC-MF'!$B28-'Installed UEC-MF'!Z$4+1),Age,0))),0,INDEX('Stock Model-MF'!$C$9:$AT$53,MATCH('Installed UEC-MF'!$B28,Year,0),MATCH(('Installed UEC-MF'!$B28-'Installed UEC-MF'!Z$4+1),Age,0)))</f>
        <v>1331.0729744348939</v>
      </c>
      <c r="AA28" s="249">
        <f>IF(ISNA(INDEX('Stock Model-MF'!$C$9:$AT$53,MATCH('Installed UEC-MF'!$B28,Year,0),MATCH(('Installed UEC-MF'!$B28-'Installed UEC-MF'!AA$4+1),Age,0))),0,INDEX('Stock Model-MF'!$C$9:$AT$53,MATCH('Installed UEC-MF'!$B28,Year,0),MATCH(('Installed UEC-MF'!$B28-'Installed UEC-MF'!AA$4+1),Age,0)))</f>
        <v>0</v>
      </c>
      <c r="AB28" s="249">
        <f>IF(ISNA(INDEX('Stock Model-MF'!$C$9:$AT$53,MATCH('Installed UEC-MF'!$B28,Year,0),MATCH(('Installed UEC-MF'!$B28-'Installed UEC-MF'!AB$4+1),Age,0))),0,INDEX('Stock Model-MF'!$C$9:$AT$53,MATCH('Installed UEC-MF'!$B28,Year,0),MATCH(('Installed UEC-MF'!$B28-'Installed UEC-MF'!AB$4+1),Age,0)))</f>
        <v>0</v>
      </c>
      <c r="AC28" s="249">
        <f>IF(ISNA(INDEX('Stock Model-MF'!$C$9:$AT$53,MATCH('Installed UEC-MF'!$B28,Year,0),MATCH(('Installed UEC-MF'!$B28-'Installed UEC-MF'!AC$4+1),Age,0))),0,INDEX('Stock Model-MF'!$C$9:$AT$53,MATCH('Installed UEC-MF'!$B28,Year,0),MATCH(('Installed UEC-MF'!$B28-'Installed UEC-MF'!AC$4+1),Age,0)))</f>
        <v>0</v>
      </c>
      <c r="AD28" s="249">
        <f>IF(ISNA(INDEX('Stock Model-MF'!$C$9:$AT$53,MATCH('Installed UEC-MF'!$B28,Year,0),MATCH(('Installed UEC-MF'!$B28-'Installed UEC-MF'!AD$4+1),Age,0))),0,INDEX('Stock Model-MF'!$C$9:$AT$53,MATCH('Installed UEC-MF'!$B28,Year,0),MATCH(('Installed UEC-MF'!$B28-'Installed UEC-MF'!AD$4+1),Age,0)))</f>
        <v>0</v>
      </c>
      <c r="AE28" s="249">
        <f>IF(ISNA(INDEX('Stock Model-MF'!$C$9:$AT$53,MATCH('Installed UEC-MF'!$B28,Year,0),MATCH(('Installed UEC-MF'!$B28-'Installed UEC-MF'!AE$4+1),Age,0))),0,INDEX('Stock Model-MF'!$C$9:$AT$53,MATCH('Installed UEC-MF'!$B28,Year,0),MATCH(('Installed UEC-MF'!$B28-'Installed UEC-MF'!AE$4+1),Age,0)))</f>
        <v>0</v>
      </c>
      <c r="AF28" s="249">
        <f>IF(ISNA(INDEX('Stock Model-MF'!$C$9:$AT$53,MATCH('Installed UEC-MF'!$B28,Year,0),MATCH(('Installed UEC-MF'!$B28-'Installed UEC-MF'!AF$4+1),Age,0))),0,INDEX('Stock Model-MF'!$C$9:$AT$53,MATCH('Installed UEC-MF'!$B28,Year,0),MATCH(('Installed UEC-MF'!$B28-'Installed UEC-MF'!AF$4+1),Age,0)))</f>
        <v>0</v>
      </c>
      <c r="AG28" s="249">
        <f>IF(ISNA(INDEX('Stock Model-MF'!$C$9:$AT$53,MATCH('Installed UEC-MF'!$B28,Year,0),MATCH(('Installed UEC-MF'!$B28-'Installed UEC-MF'!AG$4+1),Age,0))),0,INDEX('Stock Model-MF'!$C$9:$AT$53,MATCH('Installed UEC-MF'!$B28,Year,0),MATCH(('Installed UEC-MF'!$B28-'Installed UEC-MF'!AG$4+1),Age,0)))</f>
        <v>0</v>
      </c>
      <c r="AH28" s="249">
        <f>IF(ISNA(INDEX('Stock Model-MF'!$C$9:$AT$53,MATCH('Installed UEC-MF'!$B28,Year,0),MATCH(('Installed UEC-MF'!$B28-'Installed UEC-MF'!AH$4+1),Age,0))),0,INDEX('Stock Model-MF'!$C$9:$AT$53,MATCH('Installed UEC-MF'!$B28,Year,0),MATCH(('Installed UEC-MF'!$B28-'Installed UEC-MF'!AH$4+1),Age,0)))</f>
        <v>0</v>
      </c>
      <c r="AI28" s="249">
        <f>IF(ISNA(INDEX('Stock Model-MF'!$C$9:$AT$53,MATCH('Installed UEC-MF'!$B28,Year,0),MATCH(('Installed UEC-MF'!$B28-'Installed UEC-MF'!AI$4+1),Age,0))),0,INDEX('Stock Model-MF'!$C$9:$AT$53,MATCH('Installed UEC-MF'!$B28,Year,0),MATCH(('Installed UEC-MF'!$B28-'Installed UEC-MF'!AI$4+1),Age,0)))</f>
        <v>0</v>
      </c>
      <c r="AJ28" s="249">
        <f>IF(ISNA(INDEX('Stock Model-MF'!$C$9:$AT$53,MATCH('Installed UEC-MF'!$B28,Year,0),MATCH(('Installed UEC-MF'!$B28-'Installed UEC-MF'!AJ$4+1),Age,0))),0,INDEX('Stock Model-MF'!$C$9:$AT$53,MATCH('Installed UEC-MF'!$B28,Year,0),MATCH(('Installed UEC-MF'!$B28-'Installed UEC-MF'!AJ$4+1),Age,0)))</f>
        <v>0</v>
      </c>
      <c r="AK28" s="249">
        <f>IF(ISNA(INDEX('Stock Model-MF'!$C$9:$AT$53,MATCH('Installed UEC-MF'!$B28,Year,0),MATCH(('Installed UEC-MF'!$B28-'Installed UEC-MF'!AK$4+1),Age,0))),0,INDEX('Stock Model-MF'!$C$9:$AT$53,MATCH('Installed UEC-MF'!$B28,Year,0),MATCH(('Installed UEC-MF'!$B28-'Installed UEC-MF'!AK$4+1),Age,0)))</f>
        <v>0</v>
      </c>
      <c r="AL28" s="249">
        <f>IF(ISNA(INDEX('Stock Model-MF'!$C$9:$AT$53,MATCH('Installed UEC-MF'!$B28,Year,0),MATCH(('Installed UEC-MF'!$B28-'Installed UEC-MF'!AL$4+1),Age,0))),0,INDEX('Stock Model-MF'!$C$9:$AT$53,MATCH('Installed UEC-MF'!$B28,Year,0),MATCH(('Installed UEC-MF'!$B28-'Installed UEC-MF'!AL$4+1),Age,0)))</f>
        <v>0</v>
      </c>
      <c r="AM28" s="249">
        <f>IF(ISNA(INDEX('Stock Model-MF'!$C$9:$AT$53,MATCH('Installed UEC-MF'!$B28,Year,0),MATCH(('Installed UEC-MF'!$B28-'Installed UEC-MF'!AM$4+1),Age,0))),0,INDEX('Stock Model-MF'!$C$9:$AT$53,MATCH('Installed UEC-MF'!$B28,Year,0),MATCH(('Installed UEC-MF'!$B28-'Installed UEC-MF'!AM$4+1),Age,0)))</f>
        <v>0</v>
      </c>
      <c r="AN28" s="249">
        <f>IF(ISNA(INDEX('Stock Model-MF'!$C$9:$AT$53,MATCH('Installed UEC-MF'!$B28,Year,0),MATCH(('Installed UEC-MF'!$B28-'Installed UEC-MF'!AN$4+1),Age,0))),0,INDEX('Stock Model-MF'!$C$9:$AT$53,MATCH('Installed UEC-MF'!$B28,Year,0),MATCH(('Installed UEC-MF'!$B28-'Installed UEC-MF'!AN$4+1),Age,0)))</f>
        <v>0</v>
      </c>
      <c r="AO28" s="249">
        <f>IF(ISNA(INDEX('Stock Model-MF'!$C$9:$AT$53,MATCH('Installed UEC-MF'!$B28,Year,0),MATCH(('Installed UEC-MF'!$B28-'Installed UEC-MF'!AO$4+1),Age,0))),0,INDEX('Stock Model-MF'!$C$9:$AT$53,MATCH('Installed UEC-MF'!$B28,Year,0),MATCH(('Installed UEC-MF'!$B28-'Installed UEC-MF'!AO$4+1),Age,0)))</f>
        <v>0</v>
      </c>
      <c r="AP28" s="249">
        <f>IF(ISNA(INDEX('Stock Model-MF'!$C$9:$AT$53,MATCH('Installed UEC-MF'!$B28,Year,0),MATCH(('Installed UEC-MF'!$B28-'Installed UEC-MF'!AP$4+1),Age,0))),0,INDEX('Stock Model-MF'!$C$9:$AT$53,MATCH('Installed UEC-MF'!$B28,Year,0),MATCH(('Installed UEC-MF'!$B28-'Installed UEC-MF'!AP$4+1),Age,0)))</f>
        <v>0</v>
      </c>
      <c r="AQ28" s="249">
        <f>IF(ISNA(INDEX('Stock Model-MF'!$C$9:$AT$53,MATCH('Installed UEC-MF'!$B28,Year,0),MATCH(('Installed UEC-MF'!$B28-'Installed UEC-MF'!AQ$4+1),Age,0))),0,INDEX('Stock Model-MF'!$C$9:$AT$53,MATCH('Installed UEC-MF'!$B28,Year,0),MATCH(('Installed UEC-MF'!$B28-'Installed UEC-MF'!AQ$4+1),Age,0)))</f>
        <v>0</v>
      </c>
      <c r="AR28" s="249">
        <f>IF(ISNA(INDEX('Stock Model-MF'!$C$9:$AT$53,MATCH('Installed UEC-MF'!$B28,Year,0),MATCH(('Installed UEC-MF'!$B28-'Installed UEC-MF'!AR$4+1),Age,0))),0,INDEX('Stock Model-MF'!$C$9:$AT$53,MATCH('Installed UEC-MF'!$B28,Year,0),MATCH(('Installed UEC-MF'!$B28-'Installed UEC-MF'!AR$4+1),Age,0)))</f>
        <v>0</v>
      </c>
      <c r="AS28" s="249">
        <f>IF(ISNA(INDEX('Stock Model-MF'!$C$9:$AT$53,MATCH('Installed UEC-MF'!$B28,Year,0),MATCH(('Installed UEC-MF'!$B28-'Installed UEC-MF'!AS$4+1),Age,0))),0,INDEX('Stock Model-MF'!$C$9:$AT$53,MATCH('Installed UEC-MF'!$B28,Year,0),MATCH(('Installed UEC-MF'!$B28-'Installed UEC-MF'!AS$4+1),Age,0)))</f>
        <v>0</v>
      </c>
      <c r="AT28" s="249">
        <f>IF(ISNA(INDEX('Stock Model-MF'!$C$9:$AT$53,MATCH('Installed UEC-MF'!$B28,Year,0),MATCH(('Installed UEC-MF'!$B28-'Installed UEC-MF'!AT$4+1),Age,0))),0,INDEX('Stock Model-MF'!$C$9:$AT$53,MATCH('Installed UEC-MF'!$B28,Year,0),MATCH(('Installed UEC-MF'!$B28-'Installed UEC-MF'!AT$4+1),Age,0)))</f>
        <v>0</v>
      </c>
      <c r="AU28" s="249">
        <f>IF(ISNA(INDEX('Stock Model-MF'!$C$9:$AT$53,MATCH('Installed UEC-MF'!$B28,Year,0),MATCH(('Installed UEC-MF'!$B28-'Installed UEC-MF'!AU$4+1),Age,0))),0,INDEX('Stock Model-MF'!$C$9:$AT$53,MATCH('Installed UEC-MF'!$B28,Year,0),MATCH(('Installed UEC-MF'!$B28-'Installed UEC-MF'!AU$4+1),Age,0)))</f>
        <v>0</v>
      </c>
      <c r="AV28" s="249">
        <f t="shared" ca="1" si="2"/>
        <v>19065.020799379596</v>
      </c>
      <c r="AW28" s="250" t="str">
        <f ca="1">IF(AV28=SUM('Stock Model-MF'!C32:AT32),"OK","Error")</f>
        <v>OK</v>
      </c>
    </row>
    <row r="29" spans="1:49">
      <c r="A29" s="247"/>
      <c r="B29" s="246">
        <f>'Stock Model-SF'!B33</f>
        <v>2014</v>
      </c>
      <c r="C29" s="249">
        <f ca="1">IF(ISNA(INDEX('Stock Model-MF'!$C$9:$AT$53,MATCH('Installed UEC-MF'!$B29,Year,0),MATCH(('Installed UEC-MF'!$B29-'Installed UEC-MF'!C$4+1),Age,0))),0,INDEX('Stock Model-MF'!$C$9:$AT$53,MATCH('Installed UEC-MF'!$B29,Year,0),MATCH(('Installed UEC-MF'!$B29-'Installed UEC-MF'!C$4+1),Age,0)))</f>
        <v>0</v>
      </c>
      <c r="D29" s="249">
        <f ca="1">IF(ISNA(INDEX('Stock Model-MF'!$C$9:$AT$53,MATCH('Installed UEC-MF'!$B29,Year,0),MATCH(('Installed UEC-MF'!$B29-'Installed UEC-MF'!D$4+1),Age,0))),0,INDEX('Stock Model-MF'!$C$9:$AT$53,MATCH('Installed UEC-MF'!$B29,Year,0),MATCH(('Installed UEC-MF'!$B29-'Installed UEC-MF'!D$4+1),Age,0)))</f>
        <v>0</v>
      </c>
      <c r="E29" s="249">
        <f ca="1">IF(ISNA(INDEX('Stock Model-MF'!$C$9:$AT$53,MATCH('Installed UEC-MF'!$B29,Year,0),MATCH(('Installed UEC-MF'!$B29-'Installed UEC-MF'!E$4+1),Age,0))),0,INDEX('Stock Model-MF'!$C$9:$AT$53,MATCH('Installed UEC-MF'!$B29,Year,0),MATCH(('Installed UEC-MF'!$B29-'Installed UEC-MF'!E$4+1),Age,0)))</f>
        <v>0</v>
      </c>
      <c r="F29" s="249">
        <f ca="1">IF(ISNA(INDEX('Stock Model-MF'!$C$9:$AT$53,MATCH('Installed UEC-MF'!$B29,Year,0),MATCH(('Installed UEC-MF'!$B29-'Installed UEC-MF'!F$4+1),Age,0))),0,INDEX('Stock Model-MF'!$C$9:$AT$53,MATCH('Installed UEC-MF'!$B29,Year,0),MATCH(('Installed UEC-MF'!$B29-'Installed UEC-MF'!F$4+1),Age,0)))</f>
        <v>0</v>
      </c>
      <c r="G29" s="249">
        <f ca="1">IF(ISNA(INDEX('Stock Model-MF'!$C$9:$AT$53,MATCH('Installed UEC-MF'!$B29,Year,0),MATCH(('Installed UEC-MF'!$B29-'Installed UEC-MF'!G$4+1),Age,0))),0,INDEX('Stock Model-MF'!$C$9:$AT$53,MATCH('Installed UEC-MF'!$B29,Year,0),MATCH(('Installed UEC-MF'!$B29-'Installed UEC-MF'!G$4+1),Age,0)))</f>
        <v>0</v>
      </c>
      <c r="H29" s="249">
        <f ca="1">IF(ISNA(INDEX('Stock Model-MF'!$C$9:$AT$53,MATCH('Installed UEC-MF'!$B29,Year,0),MATCH(('Installed UEC-MF'!$B29-'Installed UEC-MF'!H$4+1),Age,0))),0,INDEX('Stock Model-MF'!$C$9:$AT$53,MATCH('Installed UEC-MF'!$B29,Year,0),MATCH(('Installed UEC-MF'!$B29-'Installed UEC-MF'!H$4+1),Age,0)))</f>
        <v>0</v>
      </c>
      <c r="I29" s="249">
        <f ca="1">IF(ISNA(INDEX('Stock Model-MF'!$C$9:$AT$53,MATCH('Installed UEC-MF'!$B29,Year,0),MATCH(('Installed UEC-MF'!$B29-'Installed UEC-MF'!I$4+1),Age,0))),0,INDEX('Stock Model-MF'!$C$9:$AT$53,MATCH('Installed UEC-MF'!$B29,Year,0),MATCH(('Installed UEC-MF'!$B29-'Installed UEC-MF'!I$4+1),Age,0)))</f>
        <v>0</v>
      </c>
      <c r="J29" s="249">
        <f ca="1">IF(ISNA(INDEX('Stock Model-MF'!$C$9:$AT$53,MATCH('Installed UEC-MF'!$B29,Year,0),MATCH(('Installed UEC-MF'!$B29-'Installed UEC-MF'!J$4+1),Age,0))),0,INDEX('Stock Model-MF'!$C$9:$AT$53,MATCH('Installed UEC-MF'!$B29,Year,0),MATCH(('Installed UEC-MF'!$B29-'Installed UEC-MF'!J$4+1),Age,0)))</f>
        <v>0</v>
      </c>
      <c r="K29" s="249">
        <f ca="1">IF(ISNA(INDEX('Stock Model-MF'!$C$9:$AT$53,MATCH('Installed UEC-MF'!$B29,Year,0),MATCH(('Installed UEC-MF'!$B29-'Installed UEC-MF'!K$4+1),Age,0))),0,INDEX('Stock Model-MF'!$C$9:$AT$53,MATCH('Installed UEC-MF'!$B29,Year,0),MATCH(('Installed UEC-MF'!$B29-'Installed UEC-MF'!K$4+1),Age,0)))</f>
        <v>1119.4118083882577</v>
      </c>
      <c r="L29" s="249">
        <f ca="1">IF(ISNA(INDEX('Stock Model-MF'!$C$9:$AT$53,MATCH('Installed UEC-MF'!$B29,Year,0),MATCH(('Installed UEC-MF'!$B29-'Installed UEC-MF'!L$4+1),Age,0))),0,INDEX('Stock Model-MF'!$C$9:$AT$53,MATCH('Installed UEC-MF'!$B29,Year,0),MATCH(('Installed UEC-MF'!$B29-'Installed UEC-MF'!L$4+1),Age,0)))</f>
        <v>1075.788271908847</v>
      </c>
      <c r="M29" s="249">
        <f ca="1">IF(ISNA(INDEX('Stock Model-MF'!$C$9:$AT$53,MATCH('Installed UEC-MF'!$B29,Year,0),MATCH(('Installed UEC-MF'!$B29-'Installed UEC-MF'!M$4+1),Age,0))),0,INDEX('Stock Model-MF'!$C$9:$AT$53,MATCH('Installed UEC-MF'!$B29,Year,0),MATCH(('Installed UEC-MF'!$B29-'Installed UEC-MF'!M$4+1),Age,0)))</f>
        <v>1032.7112477283285</v>
      </c>
      <c r="N29" s="249">
        <f ca="1">IF(ISNA(INDEX('Stock Model-MF'!$C$9:$AT$53,MATCH('Installed UEC-MF'!$B29,Year,0),MATCH(('Installed UEC-MF'!$B29-'Installed UEC-MF'!N$4+1),Age,0))),0,INDEX('Stock Model-MF'!$C$9:$AT$53,MATCH('Installed UEC-MF'!$B29,Year,0),MATCH(('Installed UEC-MF'!$B29-'Installed UEC-MF'!N$4+1),Age,0)))</f>
        <v>1052.3029091303165</v>
      </c>
      <c r="O29" s="249">
        <f ca="1">IF(ISNA(INDEX('Stock Model-MF'!$C$9:$AT$53,MATCH('Installed UEC-MF'!$B29,Year,0),MATCH(('Installed UEC-MF'!$B29-'Installed UEC-MF'!O$4+1),Age,0))),0,INDEX('Stock Model-MF'!$C$9:$AT$53,MATCH('Installed UEC-MF'!$B29,Year,0),MATCH(('Installed UEC-MF'!$B29-'Installed UEC-MF'!O$4+1),Age,0)))</f>
        <v>1044.5328765651243</v>
      </c>
      <c r="P29" s="249">
        <f ca="1">IF(ISNA(INDEX('Stock Model-MF'!$C$9:$AT$53,MATCH('Installed UEC-MF'!$B29,Year,0),MATCH(('Installed UEC-MF'!$B29-'Installed UEC-MF'!P$4+1),Age,0))),0,INDEX('Stock Model-MF'!$C$9:$AT$53,MATCH('Installed UEC-MF'!$B29,Year,0),MATCH(('Installed UEC-MF'!$B29-'Installed UEC-MF'!P$4+1),Age,0)))</f>
        <v>1065.8127108146148</v>
      </c>
      <c r="Q29" s="249">
        <f ca="1">IF(ISNA(INDEX('Stock Model-MF'!$C$9:$AT$53,MATCH('Installed UEC-MF'!$B29,Year,0),MATCH(('Installed UEC-MF'!$B29-'Installed UEC-MF'!Q$4+1),Age,0))),0,INDEX('Stock Model-MF'!$C$9:$AT$53,MATCH('Installed UEC-MF'!$B29,Year,0),MATCH(('Installed UEC-MF'!$B29-'Installed UEC-MF'!Q$4+1),Age,0)))</f>
        <v>1116.3145288240439</v>
      </c>
      <c r="R29" s="249">
        <f ca="1">IF(ISNA(INDEX('Stock Model-MF'!$C$9:$AT$53,MATCH('Installed UEC-MF'!$B29,Year,0),MATCH(('Installed UEC-MF'!$B29-'Installed UEC-MF'!R$4+1),Age,0))),0,INDEX('Stock Model-MF'!$C$9:$AT$53,MATCH('Installed UEC-MF'!$B29,Year,0),MATCH(('Installed UEC-MF'!$B29-'Installed UEC-MF'!R$4+1),Age,0)))</f>
        <v>1127.4432071111539</v>
      </c>
      <c r="S29" s="249">
        <f ca="1">IF(ISNA(INDEX('Stock Model-MF'!$C$9:$AT$53,MATCH('Installed UEC-MF'!$B29,Year,0),MATCH(('Installed UEC-MF'!$B29-'Installed UEC-MF'!S$4+1),Age,0))),0,INDEX('Stock Model-MF'!$C$9:$AT$53,MATCH('Installed UEC-MF'!$B29,Year,0),MATCH(('Installed UEC-MF'!$B29-'Installed UEC-MF'!S$4+1),Age,0)))</f>
        <v>1181.1156731476115</v>
      </c>
      <c r="T29" s="249">
        <f ca="1">IF(ISNA(INDEX('Stock Model-MF'!$C$9:$AT$53,MATCH('Installed UEC-MF'!$B29,Year,0),MATCH(('Installed UEC-MF'!$B29-'Installed UEC-MF'!T$4+1),Age,0))),0,INDEX('Stock Model-MF'!$C$9:$AT$53,MATCH('Installed UEC-MF'!$B29,Year,0),MATCH(('Installed UEC-MF'!$B29-'Installed UEC-MF'!T$4+1),Age,0)))</f>
        <v>1192.8531060920357</v>
      </c>
      <c r="U29" s="249">
        <f ca="1">IF(ISNA(INDEX('Stock Model-MF'!$C$9:$AT$53,MATCH('Installed UEC-MF'!$B29,Year,0),MATCH(('Installed UEC-MF'!$B29-'Installed UEC-MF'!U$4+1),Age,0))),0,INDEX('Stock Model-MF'!$C$9:$AT$53,MATCH('Installed UEC-MF'!$B29,Year,0),MATCH(('Installed UEC-MF'!$B29-'Installed UEC-MF'!U$4+1),Age,0)))</f>
        <v>1122.8766951392709</v>
      </c>
      <c r="V29" s="249">
        <f ca="1">IF(ISNA(INDEX('Stock Model-MF'!$C$9:$AT$53,MATCH('Installed UEC-MF'!$B29,Year,0),MATCH(('Installed UEC-MF'!$B29-'Installed UEC-MF'!V$4+1),Age,0))),0,INDEX('Stock Model-MF'!$C$9:$AT$53,MATCH('Installed UEC-MF'!$B29,Year,0),MATCH(('Installed UEC-MF'!$B29-'Installed UEC-MF'!V$4+1),Age,0)))</f>
        <v>990.09073849066783</v>
      </c>
      <c r="W29" s="249">
        <f ca="1">IF(ISNA(INDEX('Stock Model-MF'!$C$9:$AT$53,MATCH('Installed UEC-MF'!$B29,Year,0),MATCH(('Installed UEC-MF'!$B29-'Installed UEC-MF'!W$4+1),Age,0))),0,INDEX('Stock Model-MF'!$C$9:$AT$53,MATCH('Installed UEC-MF'!$B29,Year,0),MATCH(('Installed UEC-MF'!$B29-'Installed UEC-MF'!W$4+1),Age,0)))</f>
        <v>1062.4038617598808</v>
      </c>
      <c r="X29" s="249">
        <f ca="1">IF(ISNA(INDEX('Stock Model-MF'!$C$9:$AT$53,MATCH('Installed UEC-MF'!$B29,Year,0),MATCH(('Installed UEC-MF'!$B29-'Installed UEC-MF'!X$4+1),Age,0))),0,INDEX('Stock Model-MF'!$C$9:$AT$53,MATCH('Installed UEC-MF'!$B29,Year,0),MATCH(('Installed UEC-MF'!$B29-'Installed UEC-MF'!X$4+1),Age,0)))</f>
        <v>1205.7890767808822</v>
      </c>
      <c r="Y29" s="249">
        <f ca="1">IF(ISNA(INDEX('Stock Model-MF'!$C$9:$AT$53,MATCH('Installed UEC-MF'!$B29,Year,0),MATCH(('Installed UEC-MF'!$B29-'Installed UEC-MF'!Y$4+1),Age,0))),0,INDEX('Stock Model-MF'!$C$9:$AT$53,MATCH('Installed UEC-MF'!$B29,Year,0),MATCH(('Installed UEC-MF'!$B29-'Installed UEC-MF'!Y$4+1),Age,0)))</f>
        <v>1293.1435177667017</v>
      </c>
      <c r="Z29" s="249">
        <f ca="1">IF(ISNA(INDEX('Stock Model-MF'!$C$9:$AT$53,MATCH('Installed UEC-MF'!$B29,Year,0),MATCH(('Installed UEC-MF'!$B29-'Installed UEC-MF'!Z$4+1),Age,0))),0,INDEX('Stock Model-MF'!$C$9:$AT$53,MATCH('Installed UEC-MF'!$B29,Year,0),MATCH(('Installed UEC-MF'!$B29-'Installed UEC-MF'!Z$4+1),Age,0)))</f>
        <v>1331.0729744348939</v>
      </c>
      <c r="AA29" s="249">
        <f ca="1">IF(ISNA(INDEX('Stock Model-MF'!$C$9:$AT$53,MATCH('Installed UEC-MF'!$B29,Year,0),MATCH(('Installed UEC-MF'!$B29-'Installed UEC-MF'!AA$4+1),Age,0))),0,INDEX('Stock Model-MF'!$C$9:$AT$53,MATCH('Installed UEC-MF'!$B29,Year,0),MATCH(('Installed UEC-MF'!$B29-'Installed UEC-MF'!AA$4+1),Age,0)))</f>
        <v>1378.1968677583573</v>
      </c>
      <c r="AB29" s="249">
        <f>IF(ISNA(INDEX('Stock Model-MF'!$C$9:$AT$53,MATCH('Installed UEC-MF'!$B29,Year,0),MATCH(('Installed UEC-MF'!$B29-'Installed UEC-MF'!AB$4+1),Age,0))),0,INDEX('Stock Model-MF'!$C$9:$AT$53,MATCH('Installed UEC-MF'!$B29,Year,0),MATCH(('Installed UEC-MF'!$B29-'Installed UEC-MF'!AB$4+1),Age,0)))</f>
        <v>0</v>
      </c>
      <c r="AC29" s="249">
        <f>IF(ISNA(INDEX('Stock Model-MF'!$C$9:$AT$53,MATCH('Installed UEC-MF'!$B29,Year,0),MATCH(('Installed UEC-MF'!$B29-'Installed UEC-MF'!AC$4+1),Age,0))),0,INDEX('Stock Model-MF'!$C$9:$AT$53,MATCH('Installed UEC-MF'!$B29,Year,0),MATCH(('Installed UEC-MF'!$B29-'Installed UEC-MF'!AC$4+1),Age,0)))</f>
        <v>0</v>
      </c>
      <c r="AD29" s="249">
        <f>IF(ISNA(INDEX('Stock Model-MF'!$C$9:$AT$53,MATCH('Installed UEC-MF'!$B29,Year,0),MATCH(('Installed UEC-MF'!$B29-'Installed UEC-MF'!AD$4+1),Age,0))),0,INDEX('Stock Model-MF'!$C$9:$AT$53,MATCH('Installed UEC-MF'!$B29,Year,0),MATCH(('Installed UEC-MF'!$B29-'Installed UEC-MF'!AD$4+1),Age,0)))</f>
        <v>0</v>
      </c>
      <c r="AE29" s="249">
        <f>IF(ISNA(INDEX('Stock Model-MF'!$C$9:$AT$53,MATCH('Installed UEC-MF'!$B29,Year,0),MATCH(('Installed UEC-MF'!$B29-'Installed UEC-MF'!AE$4+1),Age,0))),0,INDEX('Stock Model-MF'!$C$9:$AT$53,MATCH('Installed UEC-MF'!$B29,Year,0),MATCH(('Installed UEC-MF'!$B29-'Installed UEC-MF'!AE$4+1),Age,0)))</f>
        <v>0</v>
      </c>
      <c r="AF29" s="249">
        <f>IF(ISNA(INDEX('Stock Model-MF'!$C$9:$AT$53,MATCH('Installed UEC-MF'!$B29,Year,0),MATCH(('Installed UEC-MF'!$B29-'Installed UEC-MF'!AF$4+1),Age,0))),0,INDEX('Stock Model-MF'!$C$9:$AT$53,MATCH('Installed UEC-MF'!$B29,Year,0),MATCH(('Installed UEC-MF'!$B29-'Installed UEC-MF'!AF$4+1),Age,0)))</f>
        <v>0</v>
      </c>
      <c r="AG29" s="249">
        <f>IF(ISNA(INDEX('Stock Model-MF'!$C$9:$AT$53,MATCH('Installed UEC-MF'!$B29,Year,0),MATCH(('Installed UEC-MF'!$B29-'Installed UEC-MF'!AG$4+1),Age,0))),0,INDEX('Stock Model-MF'!$C$9:$AT$53,MATCH('Installed UEC-MF'!$B29,Year,0),MATCH(('Installed UEC-MF'!$B29-'Installed UEC-MF'!AG$4+1),Age,0)))</f>
        <v>0</v>
      </c>
      <c r="AH29" s="249">
        <f>IF(ISNA(INDEX('Stock Model-MF'!$C$9:$AT$53,MATCH('Installed UEC-MF'!$B29,Year,0),MATCH(('Installed UEC-MF'!$B29-'Installed UEC-MF'!AH$4+1),Age,0))),0,INDEX('Stock Model-MF'!$C$9:$AT$53,MATCH('Installed UEC-MF'!$B29,Year,0),MATCH(('Installed UEC-MF'!$B29-'Installed UEC-MF'!AH$4+1),Age,0)))</f>
        <v>0</v>
      </c>
      <c r="AI29" s="249">
        <f>IF(ISNA(INDEX('Stock Model-MF'!$C$9:$AT$53,MATCH('Installed UEC-MF'!$B29,Year,0),MATCH(('Installed UEC-MF'!$B29-'Installed UEC-MF'!AI$4+1),Age,0))),0,INDEX('Stock Model-MF'!$C$9:$AT$53,MATCH('Installed UEC-MF'!$B29,Year,0),MATCH(('Installed UEC-MF'!$B29-'Installed UEC-MF'!AI$4+1),Age,0)))</f>
        <v>0</v>
      </c>
      <c r="AJ29" s="249">
        <f>IF(ISNA(INDEX('Stock Model-MF'!$C$9:$AT$53,MATCH('Installed UEC-MF'!$B29,Year,0),MATCH(('Installed UEC-MF'!$B29-'Installed UEC-MF'!AJ$4+1),Age,0))),0,INDEX('Stock Model-MF'!$C$9:$AT$53,MATCH('Installed UEC-MF'!$B29,Year,0),MATCH(('Installed UEC-MF'!$B29-'Installed UEC-MF'!AJ$4+1),Age,0)))</f>
        <v>0</v>
      </c>
      <c r="AK29" s="249">
        <f>IF(ISNA(INDEX('Stock Model-MF'!$C$9:$AT$53,MATCH('Installed UEC-MF'!$B29,Year,0),MATCH(('Installed UEC-MF'!$B29-'Installed UEC-MF'!AK$4+1),Age,0))),0,INDEX('Stock Model-MF'!$C$9:$AT$53,MATCH('Installed UEC-MF'!$B29,Year,0),MATCH(('Installed UEC-MF'!$B29-'Installed UEC-MF'!AK$4+1),Age,0)))</f>
        <v>0</v>
      </c>
      <c r="AL29" s="249">
        <f>IF(ISNA(INDEX('Stock Model-MF'!$C$9:$AT$53,MATCH('Installed UEC-MF'!$B29,Year,0),MATCH(('Installed UEC-MF'!$B29-'Installed UEC-MF'!AL$4+1),Age,0))),0,INDEX('Stock Model-MF'!$C$9:$AT$53,MATCH('Installed UEC-MF'!$B29,Year,0),MATCH(('Installed UEC-MF'!$B29-'Installed UEC-MF'!AL$4+1),Age,0)))</f>
        <v>0</v>
      </c>
      <c r="AM29" s="249">
        <f>IF(ISNA(INDEX('Stock Model-MF'!$C$9:$AT$53,MATCH('Installed UEC-MF'!$B29,Year,0),MATCH(('Installed UEC-MF'!$B29-'Installed UEC-MF'!AM$4+1),Age,0))),0,INDEX('Stock Model-MF'!$C$9:$AT$53,MATCH('Installed UEC-MF'!$B29,Year,0),MATCH(('Installed UEC-MF'!$B29-'Installed UEC-MF'!AM$4+1),Age,0)))</f>
        <v>0</v>
      </c>
      <c r="AN29" s="249">
        <f>IF(ISNA(INDEX('Stock Model-MF'!$C$9:$AT$53,MATCH('Installed UEC-MF'!$B29,Year,0),MATCH(('Installed UEC-MF'!$B29-'Installed UEC-MF'!AN$4+1),Age,0))),0,INDEX('Stock Model-MF'!$C$9:$AT$53,MATCH('Installed UEC-MF'!$B29,Year,0),MATCH(('Installed UEC-MF'!$B29-'Installed UEC-MF'!AN$4+1),Age,0)))</f>
        <v>0</v>
      </c>
      <c r="AO29" s="249">
        <f>IF(ISNA(INDEX('Stock Model-MF'!$C$9:$AT$53,MATCH('Installed UEC-MF'!$B29,Year,0),MATCH(('Installed UEC-MF'!$B29-'Installed UEC-MF'!AO$4+1),Age,0))),0,INDEX('Stock Model-MF'!$C$9:$AT$53,MATCH('Installed UEC-MF'!$B29,Year,0),MATCH(('Installed UEC-MF'!$B29-'Installed UEC-MF'!AO$4+1),Age,0)))</f>
        <v>0</v>
      </c>
      <c r="AP29" s="249">
        <f>IF(ISNA(INDEX('Stock Model-MF'!$C$9:$AT$53,MATCH('Installed UEC-MF'!$B29,Year,0),MATCH(('Installed UEC-MF'!$B29-'Installed UEC-MF'!AP$4+1),Age,0))),0,INDEX('Stock Model-MF'!$C$9:$AT$53,MATCH('Installed UEC-MF'!$B29,Year,0),MATCH(('Installed UEC-MF'!$B29-'Installed UEC-MF'!AP$4+1),Age,0)))</f>
        <v>0</v>
      </c>
      <c r="AQ29" s="249">
        <f>IF(ISNA(INDEX('Stock Model-MF'!$C$9:$AT$53,MATCH('Installed UEC-MF'!$B29,Year,0),MATCH(('Installed UEC-MF'!$B29-'Installed UEC-MF'!AQ$4+1),Age,0))),0,INDEX('Stock Model-MF'!$C$9:$AT$53,MATCH('Installed UEC-MF'!$B29,Year,0),MATCH(('Installed UEC-MF'!$B29-'Installed UEC-MF'!AQ$4+1),Age,0)))</f>
        <v>0</v>
      </c>
      <c r="AR29" s="249">
        <f>IF(ISNA(INDEX('Stock Model-MF'!$C$9:$AT$53,MATCH('Installed UEC-MF'!$B29,Year,0),MATCH(('Installed UEC-MF'!$B29-'Installed UEC-MF'!AR$4+1),Age,0))),0,INDEX('Stock Model-MF'!$C$9:$AT$53,MATCH('Installed UEC-MF'!$B29,Year,0),MATCH(('Installed UEC-MF'!$B29-'Installed UEC-MF'!AR$4+1),Age,0)))</f>
        <v>0</v>
      </c>
      <c r="AS29" s="249">
        <f>IF(ISNA(INDEX('Stock Model-MF'!$C$9:$AT$53,MATCH('Installed UEC-MF'!$B29,Year,0),MATCH(('Installed UEC-MF'!$B29-'Installed UEC-MF'!AS$4+1),Age,0))),0,INDEX('Stock Model-MF'!$C$9:$AT$53,MATCH('Installed UEC-MF'!$B29,Year,0),MATCH(('Installed UEC-MF'!$B29-'Installed UEC-MF'!AS$4+1),Age,0)))</f>
        <v>0</v>
      </c>
      <c r="AT29" s="249">
        <f>IF(ISNA(INDEX('Stock Model-MF'!$C$9:$AT$53,MATCH('Installed UEC-MF'!$B29,Year,0),MATCH(('Installed UEC-MF'!$B29-'Installed UEC-MF'!AT$4+1),Age,0))),0,INDEX('Stock Model-MF'!$C$9:$AT$53,MATCH('Installed UEC-MF'!$B29,Year,0),MATCH(('Installed UEC-MF'!$B29-'Installed UEC-MF'!AT$4+1),Age,0)))</f>
        <v>0</v>
      </c>
      <c r="AU29" s="249">
        <f>IF(ISNA(INDEX('Stock Model-MF'!$C$9:$AT$53,MATCH('Installed UEC-MF'!$B29,Year,0),MATCH(('Installed UEC-MF'!$B29-'Installed UEC-MF'!AU$4+1),Age,0))),0,INDEX('Stock Model-MF'!$C$9:$AT$53,MATCH('Installed UEC-MF'!$B29,Year,0),MATCH(('Installed UEC-MF'!$B29-'Installed UEC-MF'!AU$4+1),Age,0)))</f>
        <v>0</v>
      </c>
      <c r="AV29" s="249">
        <f t="shared" ca="1" si="2"/>
        <v>19391.860071840987</v>
      </c>
      <c r="AW29" s="250" t="str">
        <f ca="1">IF(AV29=SUM('Stock Model-MF'!C33:AT33),"OK","Error")</f>
        <v>OK</v>
      </c>
    </row>
    <row r="30" spans="1:49">
      <c r="A30" s="247"/>
      <c r="B30" s="246">
        <f>'Stock Model-SF'!B34</f>
        <v>2015</v>
      </c>
      <c r="C30" s="249">
        <f ca="1">IF(ISNA(INDEX('Stock Model-MF'!$C$9:$AT$53,MATCH('Installed UEC-MF'!$B30,Year,0),MATCH(('Installed UEC-MF'!$B30-'Installed UEC-MF'!C$4+1),Age,0))),0,INDEX('Stock Model-MF'!$C$9:$AT$53,MATCH('Installed UEC-MF'!$B30,Year,0),MATCH(('Installed UEC-MF'!$B30-'Installed UEC-MF'!C$4+1),Age,0)))</f>
        <v>0</v>
      </c>
      <c r="D30" s="249">
        <f ca="1">IF(ISNA(INDEX('Stock Model-MF'!$C$9:$AT$53,MATCH('Installed UEC-MF'!$B30,Year,0),MATCH(('Installed UEC-MF'!$B30-'Installed UEC-MF'!D$4+1),Age,0))),0,INDEX('Stock Model-MF'!$C$9:$AT$53,MATCH('Installed UEC-MF'!$B30,Year,0),MATCH(('Installed UEC-MF'!$B30-'Installed UEC-MF'!D$4+1),Age,0)))</f>
        <v>0</v>
      </c>
      <c r="E30" s="249">
        <f ca="1">IF(ISNA(INDEX('Stock Model-MF'!$C$9:$AT$53,MATCH('Installed UEC-MF'!$B30,Year,0),MATCH(('Installed UEC-MF'!$B30-'Installed UEC-MF'!E$4+1),Age,0))),0,INDEX('Stock Model-MF'!$C$9:$AT$53,MATCH('Installed UEC-MF'!$B30,Year,0),MATCH(('Installed UEC-MF'!$B30-'Installed UEC-MF'!E$4+1),Age,0)))</f>
        <v>0</v>
      </c>
      <c r="F30" s="249">
        <f ca="1">IF(ISNA(INDEX('Stock Model-MF'!$C$9:$AT$53,MATCH('Installed UEC-MF'!$B30,Year,0),MATCH(('Installed UEC-MF'!$B30-'Installed UEC-MF'!F$4+1),Age,0))),0,INDEX('Stock Model-MF'!$C$9:$AT$53,MATCH('Installed UEC-MF'!$B30,Year,0),MATCH(('Installed UEC-MF'!$B30-'Installed UEC-MF'!F$4+1),Age,0)))</f>
        <v>0</v>
      </c>
      <c r="G30" s="249">
        <f ca="1">IF(ISNA(INDEX('Stock Model-MF'!$C$9:$AT$53,MATCH('Installed UEC-MF'!$B30,Year,0),MATCH(('Installed UEC-MF'!$B30-'Installed UEC-MF'!G$4+1),Age,0))),0,INDEX('Stock Model-MF'!$C$9:$AT$53,MATCH('Installed UEC-MF'!$B30,Year,0),MATCH(('Installed UEC-MF'!$B30-'Installed UEC-MF'!G$4+1),Age,0)))</f>
        <v>0</v>
      </c>
      <c r="H30" s="249">
        <f ca="1">IF(ISNA(INDEX('Stock Model-MF'!$C$9:$AT$53,MATCH('Installed UEC-MF'!$B30,Year,0),MATCH(('Installed UEC-MF'!$B30-'Installed UEC-MF'!H$4+1),Age,0))),0,INDEX('Stock Model-MF'!$C$9:$AT$53,MATCH('Installed UEC-MF'!$B30,Year,0),MATCH(('Installed UEC-MF'!$B30-'Installed UEC-MF'!H$4+1),Age,0)))</f>
        <v>0</v>
      </c>
      <c r="I30" s="249">
        <f ca="1">IF(ISNA(INDEX('Stock Model-MF'!$C$9:$AT$53,MATCH('Installed UEC-MF'!$B30,Year,0),MATCH(('Installed UEC-MF'!$B30-'Installed UEC-MF'!I$4+1),Age,0))),0,INDEX('Stock Model-MF'!$C$9:$AT$53,MATCH('Installed UEC-MF'!$B30,Year,0),MATCH(('Installed UEC-MF'!$B30-'Installed UEC-MF'!I$4+1),Age,0)))</f>
        <v>0</v>
      </c>
      <c r="J30" s="249">
        <f ca="1">IF(ISNA(INDEX('Stock Model-MF'!$C$9:$AT$53,MATCH('Installed UEC-MF'!$B30,Year,0),MATCH(('Installed UEC-MF'!$B30-'Installed UEC-MF'!J$4+1),Age,0))),0,INDEX('Stock Model-MF'!$C$9:$AT$53,MATCH('Installed UEC-MF'!$B30,Year,0),MATCH(('Installed UEC-MF'!$B30-'Installed UEC-MF'!J$4+1),Age,0)))</f>
        <v>0</v>
      </c>
      <c r="K30" s="249">
        <f ca="1">IF(ISNA(INDEX('Stock Model-MF'!$C$9:$AT$53,MATCH('Installed UEC-MF'!$B30,Year,0),MATCH(('Installed UEC-MF'!$B30-'Installed UEC-MF'!K$4+1),Age,0))),0,INDEX('Stock Model-MF'!$C$9:$AT$53,MATCH('Installed UEC-MF'!$B30,Year,0),MATCH(('Installed UEC-MF'!$B30-'Installed UEC-MF'!K$4+1),Age,0)))</f>
        <v>0</v>
      </c>
      <c r="L30" s="249">
        <f ca="1">IF(ISNA(INDEX('Stock Model-MF'!$C$9:$AT$53,MATCH('Installed UEC-MF'!$B30,Year,0),MATCH(('Installed UEC-MF'!$B30-'Installed UEC-MF'!L$4+1),Age,0))),0,INDEX('Stock Model-MF'!$C$9:$AT$53,MATCH('Installed UEC-MF'!$B30,Year,0),MATCH(('Installed UEC-MF'!$B30-'Installed UEC-MF'!L$4+1),Age,0)))</f>
        <v>1075.788271908847</v>
      </c>
      <c r="M30" s="249">
        <f ca="1">IF(ISNA(INDEX('Stock Model-MF'!$C$9:$AT$53,MATCH('Installed UEC-MF'!$B30,Year,0),MATCH(('Installed UEC-MF'!$B30-'Installed UEC-MF'!M$4+1),Age,0))),0,INDEX('Stock Model-MF'!$C$9:$AT$53,MATCH('Installed UEC-MF'!$B30,Year,0),MATCH(('Installed UEC-MF'!$B30-'Installed UEC-MF'!M$4+1),Age,0)))</f>
        <v>1032.7112477283285</v>
      </c>
      <c r="N30" s="249">
        <f ca="1">IF(ISNA(INDEX('Stock Model-MF'!$C$9:$AT$53,MATCH('Installed UEC-MF'!$B30,Year,0),MATCH(('Installed UEC-MF'!$B30-'Installed UEC-MF'!N$4+1),Age,0))),0,INDEX('Stock Model-MF'!$C$9:$AT$53,MATCH('Installed UEC-MF'!$B30,Year,0),MATCH(('Installed UEC-MF'!$B30-'Installed UEC-MF'!N$4+1),Age,0)))</f>
        <v>1052.3029091303165</v>
      </c>
      <c r="O30" s="249">
        <f ca="1">IF(ISNA(INDEX('Stock Model-MF'!$C$9:$AT$53,MATCH('Installed UEC-MF'!$B30,Year,0),MATCH(('Installed UEC-MF'!$B30-'Installed UEC-MF'!O$4+1),Age,0))),0,INDEX('Stock Model-MF'!$C$9:$AT$53,MATCH('Installed UEC-MF'!$B30,Year,0),MATCH(('Installed UEC-MF'!$B30-'Installed UEC-MF'!O$4+1),Age,0)))</f>
        <v>1044.5328765651243</v>
      </c>
      <c r="P30" s="249">
        <f ca="1">IF(ISNA(INDEX('Stock Model-MF'!$C$9:$AT$53,MATCH('Installed UEC-MF'!$B30,Year,0),MATCH(('Installed UEC-MF'!$B30-'Installed UEC-MF'!P$4+1),Age,0))),0,INDEX('Stock Model-MF'!$C$9:$AT$53,MATCH('Installed UEC-MF'!$B30,Year,0),MATCH(('Installed UEC-MF'!$B30-'Installed UEC-MF'!P$4+1),Age,0)))</f>
        <v>1065.8127108146148</v>
      </c>
      <c r="Q30" s="249">
        <f ca="1">IF(ISNA(INDEX('Stock Model-MF'!$C$9:$AT$53,MATCH('Installed UEC-MF'!$B30,Year,0),MATCH(('Installed UEC-MF'!$B30-'Installed UEC-MF'!Q$4+1),Age,0))),0,INDEX('Stock Model-MF'!$C$9:$AT$53,MATCH('Installed UEC-MF'!$B30,Year,0),MATCH(('Installed UEC-MF'!$B30-'Installed UEC-MF'!Q$4+1),Age,0)))</f>
        <v>1116.3145288240439</v>
      </c>
      <c r="R30" s="249">
        <f ca="1">IF(ISNA(INDEX('Stock Model-MF'!$C$9:$AT$53,MATCH('Installed UEC-MF'!$B30,Year,0),MATCH(('Installed UEC-MF'!$B30-'Installed UEC-MF'!R$4+1),Age,0))),0,INDEX('Stock Model-MF'!$C$9:$AT$53,MATCH('Installed UEC-MF'!$B30,Year,0),MATCH(('Installed UEC-MF'!$B30-'Installed UEC-MF'!R$4+1),Age,0)))</f>
        <v>1127.4432071111539</v>
      </c>
      <c r="S30" s="249">
        <f ca="1">IF(ISNA(INDEX('Stock Model-MF'!$C$9:$AT$53,MATCH('Installed UEC-MF'!$B30,Year,0),MATCH(('Installed UEC-MF'!$B30-'Installed UEC-MF'!S$4+1),Age,0))),0,INDEX('Stock Model-MF'!$C$9:$AT$53,MATCH('Installed UEC-MF'!$B30,Year,0),MATCH(('Installed UEC-MF'!$B30-'Installed UEC-MF'!S$4+1),Age,0)))</f>
        <v>1181.1156731476115</v>
      </c>
      <c r="T30" s="249">
        <f ca="1">IF(ISNA(INDEX('Stock Model-MF'!$C$9:$AT$53,MATCH('Installed UEC-MF'!$B30,Year,0),MATCH(('Installed UEC-MF'!$B30-'Installed UEC-MF'!T$4+1),Age,0))),0,INDEX('Stock Model-MF'!$C$9:$AT$53,MATCH('Installed UEC-MF'!$B30,Year,0),MATCH(('Installed UEC-MF'!$B30-'Installed UEC-MF'!T$4+1),Age,0)))</f>
        <v>1192.8531060920357</v>
      </c>
      <c r="U30" s="249">
        <f ca="1">IF(ISNA(INDEX('Stock Model-MF'!$C$9:$AT$53,MATCH('Installed UEC-MF'!$B30,Year,0),MATCH(('Installed UEC-MF'!$B30-'Installed UEC-MF'!U$4+1),Age,0))),0,INDEX('Stock Model-MF'!$C$9:$AT$53,MATCH('Installed UEC-MF'!$B30,Year,0),MATCH(('Installed UEC-MF'!$B30-'Installed UEC-MF'!U$4+1),Age,0)))</f>
        <v>1122.8766951392709</v>
      </c>
      <c r="V30" s="249">
        <f ca="1">IF(ISNA(INDEX('Stock Model-MF'!$C$9:$AT$53,MATCH('Installed UEC-MF'!$B30,Year,0),MATCH(('Installed UEC-MF'!$B30-'Installed UEC-MF'!V$4+1),Age,0))),0,INDEX('Stock Model-MF'!$C$9:$AT$53,MATCH('Installed UEC-MF'!$B30,Year,0),MATCH(('Installed UEC-MF'!$B30-'Installed UEC-MF'!V$4+1),Age,0)))</f>
        <v>990.09073849066783</v>
      </c>
      <c r="W30" s="249">
        <f ca="1">IF(ISNA(INDEX('Stock Model-MF'!$C$9:$AT$53,MATCH('Installed UEC-MF'!$B30,Year,0),MATCH(('Installed UEC-MF'!$B30-'Installed UEC-MF'!W$4+1),Age,0))),0,INDEX('Stock Model-MF'!$C$9:$AT$53,MATCH('Installed UEC-MF'!$B30,Year,0),MATCH(('Installed UEC-MF'!$B30-'Installed UEC-MF'!W$4+1),Age,0)))</f>
        <v>1062.4038617598808</v>
      </c>
      <c r="X30" s="249">
        <f ca="1">IF(ISNA(INDEX('Stock Model-MF'!$C$9:$AT$53,MATCH('Installed UEC-MF'!$B30,Year,0),MATCH(('Installed UEC-MF'!$B30-'Installed UEC-MF'!X$4+1),Age,0))),0,INDEX('Stock Model-MF'!$C$9:$AT$53,MATCH('Installed UEC-MF'!$B30,Year,0),MATCH(('Installed UEC-MF'!$B30-'Installed UEC-MF'!X$4+1),Age,0)))</f>
        <v>1205.7890767808822</v>
      </c>
      <c r="Y30" s="249">
        <f ca="1">IF(ISNA(INDEX('Stock Model-MF'!$C$9:$AT$53,MATCH('Installed UEC-MF'!$B30,Year,0),MATCH(('Installed UEC-MF'!$B30-'Installed UEC-MF'!Y$4+1),Age,0))),0,INDEX('Stock Model-MF'!$C$9:$AT$53,MATCH('Installed UEC-MF'!$B30,Year,0),MATCH(('Installed UEC-MF'!$B30-'Installed UEC-MF'!Y$4+1),Age,0)))</f>
        <v>1293.1435177667017</v>
      </c>
      <c r="Z30" s="249">
        <f ca="1">IF(ISNA(INDEX('Stock Model-MF'!$C$9:$AT$53,MATCH('Installed UEC-MF'!$B30,Year,0),MATCH(('Installed UEC-MF'!$B30-'Installed UEC-MF'!Z$4+1),Age,0))),0,INDEX('Stock Model-MF'!$C$9:$AT$53,MATCH('Installed UEC-MF'!$B30,Year,0),MATCH(('Installed UEC-MF'!$B30-'Installed UEC-MF'!Z$4+1),Age,0)))</f>
        <v>1331.0729744348939</v>
      </c>
      <c r="AA30" s="249">
        <f ca="1">IF(ISNA(INDEX('Stock Model-MF'!$C$9:$AT$53,MATCH('Installed UEC-MF'!$B30,Year,0),MATCH(('Installed UEC-MF'!$B30-'Installed UEC-MF'!AA$4+1),Age,0))),0,INDEX('Stock Model-MF'!$C$9:$AT$53,MATCH('Installed UEC-MF'!$B30,Year,0),MATCH(('Installed UEC-MF'!$B30-'Installed UEC-MF'!AA$4+1),Age,0)))</f>
        <v>1378.1968677583573</v>
      </c>
      <c r="AB30" s="249">
        <f ca="1">IF(ISNA(INDEX('Stock Model-MF'!$C$9:$AT$53,MATCH('Installed UEC-MF'!$B30,Year,0),MATCH(('Installed UEC-MF'!$B30-'Installed UEC-MF'!AB$4+1),Age,0))),0,INDEX('Stock Model-MF'!$C$9:$AT$53,MATCH('Installed UEC-MF'!$B30,Year,0),MATCH(('Installed UEC-MF'!$B30-'Installed UEC-MF'!AB$4+1),Age,0)))</f>
        <v>1472.9840566619471</v>
      </c>
      <c r="AC30" s="249">
        <f>IF(ISNA(INDEX('Stock Model-MF'!$C$9:$AT$53,MATCH('Installed UEC-MF'!$B30,Year,0),MATCH(('Installed UEC-MF'!$B30-'Installed UEC-MF'!AC$4+1),Age,0))),0,INDEX('Stock Model-MF'!$C$9:$AT$53,MATCH('Installed UEC-MF'!$B30,Year,0),MATCH(('Installed UEC-MF'!$B30-'Installed UEC-MF'!AC$4+1),Age,0)))</f>
        <v>0</v>
      </c>
      <c r="AD30" s="249">
        <f>IF(ISNA(INDEX('Stock Model-MF'!$C$9:$AT$53,MATCH('Installed UEC-MF'!$B30,Year,0),MATCH(('Installed UEC-MF'!$B30-'Installed UEC-MF'!AD$4+1),Age,0))),0,INDEX('Stock Model-MF'!$C$9:$AT$53,MATCH('Installed UEC-MF'!$B30,Year,0),MATCH(('Installed UEC-MF'!$B30-'Installed UEC-MF'!AD$4+1),Age,0)))</f>
        <v>0</v>
      </c>
      <c r="AE30" s="249">
        <f>IF(ISNA(INDEX('Stock Model-MF'!$C$9:$AT$53,MATCH('Installed UEC-MF'!$B30,Year,0),MATCH(('Installed UEC-MF'!$B30-'Installed UEC-MF'!AE$4+1),Age,0))),0,INDEX('Stock Model-MF'!$C$9:$AT$53,MATCH('Installed UEC-MF'!$B30,Year,0),MATCH(('Installed UEC-MF'!$B30-'Installed UEC-MF'!AE$4+1),Age,0)))</f>
        <v>0</v>
      </c>
      <c r="AF30" s="249">
        <f>IF(ISNA(INDEX('Stock Model-MF'!$C$9:$AT$53,MATCH('Installed UEC-MF'!$B30,Year,0),MATCH(('Installed UEC-MF'!$B30-'Installed UEC-MF'!AF$4+1),Age,0))),0,INDEX('Stock Model-MF'!$C$9:$AT$53,MATCH('Installed UEC-MF'!$B30,Year,0),MATCH(('Installed UEC-MF'!$B30-'Installed UEC-MF'!AF$4+1),Age,0)))</f>
        <v>0</v>
      </c>
      <c r="AG30" s="249">
        <f>IF(ISNA(INDEX('Stock Model-MF'!$C$9:$AT$53,MATCH('Installed UEC-MF'!$B30,Year,0),MATCH(('Installed UEC-MF'!$B30-'Installed UEC-MF'!AG$4+1),Age,0))),0,INDEX('Stock Model-MF'!$C$9:$AT$53,MATCH('Installed UEC-MF'!$B30,Year,0),MATCH(('Installed UEC-MF'!$B30-'Installed UEC-MF'!AG$4+1),Age,0)))</f>
        <v>0</v>
      </c>
      <c r="AH30" s="249">
        <f>IF(ISNA(INDEX('Stock Model-MF'!$C$9:$AT$53,MATCH('Installed UEC-MF'!$B30,Year,0),MATCH(('Installed UEC-MF'!$B30-'Installed UEC-MF'!AH$4+1),Age,0))),0,INDEX('Stock Model-MF'!$C$9:$AT$53,MATCH('Installed UEC-MF'!$B30,Year,0),MATCH(('Installed UEC-MF'!$B30-'Installed UEC-MF'!AH$4+1),Age,0)))</f>
        <v>0</v>
      </c>
      <c r="AI30" s="249">
        <f>IF(ISNA(INDEX('Stock Model-MF'!$C$9:$AT$53,MATCH('Installed UEC-MF'!$B30,Year,0),MATCH(('Installed UEC-MF'!$B30-'Installed UEC-MF'!AI$4+1),Age,0))),0,INDEX('Stock Model-MF'!$C$9:$AT$53,MATCH('Installed UEC-MF'!$B30,Year,0),MATCH(('Installed UEC-MF'!$B30-'Installed UEC-MF'!AI$4+1),Age,0)))</f>
        <v>0</v>
      </c>
      <c r="AJ30" s="249">
        <f>IF(ISNA(INDEX('Stock Model-MF'!$C$9:$AT$53,MATCH('Installed UEC-MF'!$B30,Year,0),MATCH(('Installed UEC-MF'!$B30-'Installed UEC-MF'!AJ$4+1),Age,0))),0,INDEX('Stock Model-MF'!$C$9:$AT$53,MATCH('Installed UEC-MF'!$B30,Year,0),MATCH(('Installed UEC-MF'!$B30-'Installed UEC-MF'!AJ$4+1),Age,0)))</f>
        <v>0</v>
      </c>
      <c r="AK30" s="249">
        <f>IF(ISNA(INDEX('Stock Model-MF'!$C$9:$AT$53,MATCH('Installed UEC-MF'!$B30,Year,0),MATCH(('Installed UEC-MF'!$B30-'Installed UEC-MF'!AK$4+1),Age,0))),0,INDEX('Stock Model-MF'!$C$9:$AT$53,MATCH('Installed UEC-MF'!$B30,Year,0),MATCH(('Installed UEC-MF'!$B30-'Installed UEC-MF'!AK$4+1),Age,0)))</f>
        <v>0</v>
      </c>
      <c r="AL30" s="249">
        <f>IF(ISNA(INDEX('Stock Model-MF'!$C$9:$AT$53,MATCH('Installed UEC-MF'!$B30,Year,0),MATCH(('Installed UEC-MF'!$B30-'Installed UEC-MF'!AL$4+1),Age,0))),0,INDEX('Stock Model-MF'!$C$9:$AT$53,MATCH('Installed UEC-MF'!$B30,Year,0),MATCH(('Installed UEC-MF'!$B30-'Installed UEC-MF'!AL$4+1),Age,0)))</f>
        <v>0</v>
      </c>
      <c r="AM30" s="249">
        <f>IF(ISNA(INDEX('Stock Model-MF'!$C$9:$AT$53,MATCH('Installed UEC-MF'!$B30,Year,0),MATCH(('Installed UEC-MF'!$B30-'Installed UEC-MF'!AM$4+1),Age,0))),0,INDEX('Stock Model-MF'!$C$9:$AT$53,MATCH('Installed UEC-MF'!$B30,Year,0),MATCH(('Installed UEC-MF'!$B30-'Installed UEC-MF'!AM$4+1),Age,0)))</f>
        <v>0</v>
      </c>
      <c r="AN30" s="249">
        <f>IF(ISNA(INDEX('Stock Model-MF'!$C$9:$AT$53,MATCH('Installed UEC-MF'!$B30,Year,0),MATCH(('Installed UEC-MF'!$B30-'Installed UEC-MF'!AN$4+1),Age,0))),0,INDEX('Stock Model-MF'!$C$9:$AT$53,MATCH('Installed UEC-MF'!$B30,Year,0),MATCH(('Installed UEC-MF'!$B30-'Installed UEC-MF'!AN$4+1),Age,0)))</f>
        <v>0</v>
      </c>
      <c r="AO30" s="249">
        <f>IF(ISNA(INDEX('Stock Model-MF'!$C$9:$AT$53,MATCH('Installed UEC-MF'!$B30,Year,0),MATCH(('Installed UEC-MF'!$B30-'Installed UEC-MF'!AO$4+1),Age,0))),0,INDEX('Stock Model-MF'!$C$9:$AT$53,MATCH('Installed UEC-MF'!$B30,Year,0),MATCH(('Installed UEC-MF'!$B30-'Installed UEC-MF'!AO$4+1),Age,0)))</f>
        <v>0</v>
      </c>
      <c r="AP30" s="249">
        <f>IF(ISNA(INDEX('Stock Model-MF'!$C$9:$AT$53,MATCH('Installed UEC-MF'!$B30,Year,0),MATCH(('Installed UEC-MF'!$B30-'Installed UEC-MF'!AP$4+1),Age,0))),0,INDEX('Stock Model-MF'!$C$9:$AT$53,MATCH('Installed UEC-MF'!$B30,Year,0),MATCH(('Installed UEC-MF'!$B30-'Installed UEC-MF'!AP$4+1),Age,0)))</f>
        <v>0</v>
      </c>
      <c r="AQ30" s="249">
        <f>IF(ISNA(INDEX('Stock Model-MF'!$C$9:$AT$53,MATCH('Installed UEC-MF'!$B30,Year,0),MATCH(('Installed UEC-MF'!$B30-'Installed UEC-MF'!AQ$4+1),Age,0))),0,INDEX('Stock Model-MF'!$C$9:$AT$53,MATCH('Installed UEC-MF'!$B30,Year,0),MATCH(('Installed UEC-MF'!$B30-'Installed UEC-MF'!AQ$4+1),Age,0)))</f>
        <v>0</v>
      </c>
      <c r="AR30" s="249">
        <f>IF(ISNA(INDEX('Stock Model-MF'!$C$9:$AT$53,MATCH('Installed UEC-MF'!$B30,Year,0),MATCH(('Installed UEC-MF'!$B30-'Installed UEC-MF'!AR$4+1),Age,0))),0,INDEX('Stock Model-MF'!$C$9:$AT$53,MATCH('Installed UEC-MF'!$B30,Year,0),MATCH(('Installed UEC-MF'!$B30-'Installed UEC-MF'!AR$4+1),Age,0)))</f>
        <v>0</v>
      </c>
      <c r="AS30" s="249">
        <f>IF(ISNA(INDEX('Stock Model-MF'!$C$9:$AT$53,MATCH('Installed UEC-MF'!$B30,Year,0),MATCH(('Installed UEC-MF'!$B30-'Installed UEC-MF'!AS$4+1),Age,0))),0,INDEX('Stock Model-MF'!$C$9:$AT$53,MATCH('Installed UEC-MF'!$B30,Year,0),MATCH(('Installed UEC-MF'!$B30-'Installed UEC-MF'!AS$4+1),Age,0)))</f>
        <v>0</v>
      </c>
      <c r="AT30" s="249">
        <f>IF(ISNA(INDEX('Stock Model-MF'!$C$9:$AT$53,MATCH('Installed UEC-MF'!$B30,Year,0),MATCH(('Installed UEC-MF'!$B30-'Installed UEC-MF'!AT$4+1),Age,0))),0,INDEX('Stock Model-MF'!$C$9:$AT$53,MATCH('Installed UEC-MF'!$B30,Year,0),MATCH(('Installed UEC-MF'!$B30-'Installed UEC-MF'!AT$4+1),Age,0)))</f>
        <v>0</v>
      </c>
      <c r="AU30" s="249">
        <f>IF(ISNA(INDEX('Stock Model-MF'!$C$9:$AT$53,MATCH('Installed UEC-MF'!$B30,Year,0),MATCH(('Installed UEC-MF'!$B30-'Installed UEC-MF'!AU$4+1),Age,0))),0,INDEX('Stock Model-MF'!$C$9:$AT$53,MATCH('Installed UEC-MF'!$B30,Year,0),MATCH(('Installed UEC-MF'!$B30-'Installed UEC-MF'!AU$4+1),Age,0)))</f>
        <v>0</v>
      </c>
      <c r="AV30" s="249">
        <f t="shared" ca="1" si="2"/>
        <v>19745.432320114676</v>
      </c>
      <c r="AW30" s="250" t="str">
        <f ca="1">IF(AV30=SUM('Stock Model-MF'!C34:AT34),"OK","Error")</f>
        <v>OK</v>
      </c>
    </row>
    <row r="31" spans="1:49">
      <c r="A31" s="247"/>
      <c r="B31" s="246">
        <f>'Stock Model-SF'!B35</f>
        <v>2016</v>
      </c>
      <c r="C31" s="249">
        <f ca="1">IF(ISNA(INDEX('Stock Model-MF'!$C$9:$AT$53,MATCH('Installed UEC-MF'!$B31,Year,0),MATCH(('Installed UEC-MF'!$B31-'Installed UEC-MF'!C$4+1),Age,0))),0,INDEX('Stock Model-MF'!$C$9:$AT$53,MATCH('Installed UEC-MF'!$B31,Year,0),MATCH(('Installed UEC-MF'!$B31-'Installed UEC-MF'!C$4+1),Age,0)))</f>
        <v>0</v>
      </c>
      <c r="D31" s="249">
        <f ca="1">IF(ISNA(INDEX('Stock Model-MF'!$C$9:$AT$53,MATCH('Installed UEC-MF'!$B31,Year,0),MATCH(('Installed UEC-MF'!$B31-'Installed UEC-MF'!D$4+1),Age,0))),0,INDEX('Stock Model-MF'!$C$9:$AT$53,MATCH('Installed UEC-MF'!$B31,Year,0),MATCH(('Installed UEC-MF'!$B31-'Installed UEC-MF'!D$4+1),Age,0)))</f>
        <v>0</v>
      </c>
      <c r="E31" s="249">
        <f ca="1">IF(ISNA(INDEX('Stock Model-MF'!$C$9:$AT$53,MATCH('Installed UEC-MF'!$B31,Year,0),MATCH(('Installed UEC-MF'!$B31-'Installed UEC-MF'!E$4+1),Age,0))),0,INDEX('Stock Model-MF'!$C$9:$AT$53,MATCH('Installed UEC-MF'!$B31,Year,0),MATCH(('Installed UEC-MF'!$B31-'Installed UEC-MF'!E$4+1),Age,0)))</f>
        <v>0</v>
      </c>
      <c r="F31" s="249">
        <f ca="1">IF(ISNA(INDEX('Stock Model-MF'!$C$9:$AT$53,MATCH('Installed UEC-MF'!$B31,Year,0),MATCH(('Installed UEC-MF'!$B31-'Installed UEC-MF'!F$4+1),Age,0))),0,INDEX('Stock Model-MF'!$C$9:$AT$53,MATCH('Installed UEC-MF'!$B31,Year,0),MATCH(('Installed UEC-MF'!$B31-'Installed UEC-MF'!F$4+1),Age,0)))</f>
        <v>0</v>
      </c>
      <c r="G31" s="249">
        <f ca="1">IF(ISNA(INDEX('Stock Model-MF'!$C$9:$AT$53,MATCH('Installed UEC-MF'!$B31,Year,0),MATCH(('Installed UEC-MF'!$B31-'Installed UEC-MF'!G$4+1),Age,0))),0,INDEX('Stock Model-MF'!$C$9:$AT$53,MATCH('Installed UEC-MF'!$B31,Year,0),MATCH(('Installed UEC-MF'!$B31-'Installed UEC-MF'!G$4+1),Age,0)))</f>
        <v>0</v>
      </c>
      <c r="H31" s="249">
        <f ca="1">IF(ISNA(INDEX('Stock Model-MF'!$C$9:$AT$53,MATCH('Installed UEC-MF'!$B31,Year,0),MATCH(('Installed UEC-MF'!$B31-'Installed UEC-MF'!H$4+1),Age,0))),0,INDEX('Stock Model-MF'!$C$9:$AT$53,MATCH('Installed UEC-MF'!$B31,Year,0),MATCH(('Installed UEC-MF'!$B31-'Installed UEC-MF'!H$4+1),Age,0)))</f>
        <v>0</v>
      </c>
      <c r="I31" s="249">
        <f ca="1">IF(ISNA(INDEX('Stock Model-MF'!$C$9:$AT$53,MATCH('Installed UEC-MF'!$B31,Year,0),MATCH(('Installed UEC-MF'!$B31-'Installed UEC-MF'!I$4+1),Age,0))),0,INDEX('Stock Model-MF'!$C$9:$AT$53,MATCH('Installed UEC-MF'!$B31,Year,0),MATCH(('Installed UEC-MF'!$B31-'Installed UEC-MF'!I$4+1),Age,0)))</f>
        <v>0</v>
      </c>
      <c r="J31" s="249">
        <f ca="1">IF(ISNA(INDEX('Stock Model-MF'!$C$9:$AT$53,MATCH('Installed UEC-MF'!$B31,Year,0),MATCH(('Installed UEC-MF'!$B31-'Installed UEC-MF'!J$4+1),Age,0))),0,INDEX('Stock Model-MF'!$C$9:$AT$53,MATCH('Installed UEC-MF'!$B31,Year,0),MATCH(('Installed UEC-MF'!$B31-'Installed UEC-MF'!J$4+1),Age,0)))</f>
        <v>0</v>
      </c>
      <c r="K31" s="249">
        <f ca="1">IF(ISNA(INDEX('Stock Model-MF'!$C$9:$AT$53,MATCH('Installed UEC-MF'!$B31,Year,0),MATCH(('Installed UEC-MF'!$B31-'Installed UEC-MF'!K$4+1),Age,0))),0,INDEX('Stock Model-MF'!$C$9:$AT$53,MATCH('Installed UEC-MF'!$B31,Year,0),MATCH(('Installed UEC-MF'!$B31-'Installed UEC-MF'!K$4+1),Age,0)))</f>
        <v>0</v>
      </c>
      <c r="L31" s="249">
        <f ca="1">IF(ISNA(INDEX('Stock Model-MF'!$C$9:$AT$53,MATCH('Installed UEC-MF'!$B31,Year,0),MATCH(('Installed UEC-MF'!$B31-'Installed UEC-MF'!L$4+1),Age,0))),0,INDEX('Stock Model-MF'!$C$9:$AT$53,MATCH('Installed UEC-MF'!$B31,Year,0),MATCH(('Installed UEC-MF'!$B31-'Installed UEC-MF'!L$4+1),Age,0)))</f>
        <v>0</v>
      </c>
      <c r="M31" s="249">
        <f ca="1">IF(ISNA(INDEX('Stock Model-MF'!$C$9:$AT$53,MATCH('Installed UEC-MF'!$B31,Year,0),MATCH(('Installed UEC-MF'!$B31-'Installed UEC-MF'!M$4+1),Age,0))),0,INDEX('Stock Model-MF'!$C$9:$AT$53,MATCH('Installed UEC-MF'!$B31,Year,0),MATCH(('Installed UEC-MF'!$B31-'Installed UEC-MF'!M$4+1),Age,0)))</f>
        <v>1032.7112477283285</v>
      </c>
      <c r="N31" s="249">
        <f ca="1">IF(ISNA(INDEX('Stock Model-MF'!$C$9:$AT$53,MATCH('Installed UEC-MF'!$B31,Year,0),MATCH(('Installed UEC-MF'!$B31-'Installed UEC-MF'!N$4+1),Age,0))),0,INDEX('Stock Model-MF'!$C$9:$AT$53,MATCH('Installed UEC-MF'!$B31,Year,0),MATCH(('Installed UEC-MF'!$B31-'Installed UEC-MF'!N$4+1),Age,0)))</f>
        <v>1052.3029091303165</v>
      </c>
      <c r="O31" s="249">
        <f ca="1">IF(ISNA(INDEX('Stock Model-MF'!$C$9:$AT$53,MATCH('Installed UEC-MF'!$B31,Year,0),MATCH(('Installed UEC-MF'!$B31-'Installed UEC-MF'!O$4+1),Age,0))),0,INDEX('Stock Model-MF'!$C$9:$AT$53,MATCH('Installed UEC-MF'!$B31,Year,0),MATCH(('Installed UEC-MF'!$B31-'Installed UEC-MF'!O$4+1),Age,0)))</f>
        <v>1044.5328765651243</v>
      </c>
      <c r="P31" s="249">
        <f ca="1">IF(ISNA(INDEX('Stock Model-MF'!$C$9:$AT$53,MATCH('Installed UEC-MF'!$B31,Year,0),MATCH(('Installed UEC-MF'!$B31-'Installed UEC-MF'!P$4+1),Age,0))),0,INDEX('Stock Model-MF'!$C$9:$AT$53,MATCH('Installed UEC-MF'!$B31,Year,0),MATCH(('Installed UEC-MF'!$B31-'Installed UEC-MF'!P$4+1),Age,0)))</f>
        <v>1065.8127108146148</v>
      </c>
      <c r="Q31" s="249">
        <f ca="1">IF(ISNA(INDEX('Stock Model-MF'!$C$9:$AT$53,MATCH('Installed UEC-MF'!$B31,Year,0),MATCH(('Installed UEC-MF'!$B31-'Installed UEC-MF'!Q$4+1),Age,0))),0,INDEX('Stock Model-MF'!$C$9:$AT$53,MATCH('Installed UEC-MF'!$B31,Year,0),MATCH(('Installed UEC-MF'!$B31-'Installed UEC-MF'!Q$4+1),Age,0)))</f>
        <v>1116.3145288240439</v>
      </c>
      <c r="R31" s="249">
        <f ca="1">IF(ISNA(INDEX('Stock Model-MF'!$C$9:$AT$53,MATCH('Installed UEC-MF'!$B31,Year,0),MATCH(('Installed UEC-MF'!$B31-'Installed UEC-MF'!R$4+1),Age,0))),0,INDEX('Stock Model-MF'!$C$9:$AT$53,MATCH('Installed UEC-MF'!$B31,Year,0),MATCH(('Installed UEC-MF'!$B31-'Installed UEC-MF'!R$4+1),Age,0)))</f>
        <v>1127.4432071111539</v>
      </c>
      <c r="S31" s="249">
        <f ca="1">IF(ISNA(INDEX('Stock Model-MF'!$C$9:$AT$53,MATCH('Installed UEC-MF'!$B31,Year,0),MATCH(('Installed UEC-MF'!$B31-'Installed UEC-MF'!S$4+1),Age,0))),0,INDEX('Stock Model-MF'!$C$9:$AT$53,MATCH('Installed UEC-MF'!$B31,Year,0),MATCH(('Installed UEC-MF'!$B31-'Installed UEC-MF'!S$4+1),Age,0)))</f>
        <v>1181.1156731476115</v>
      </c>
      <c r="T31" s="249">
        <f ca="1">IF(ISNA(INDEX('Stock Model-MF'!$C$9:$AT$53,MATCH('Installed UEC-MF'!$B31,Year,0),MATCH(('Installed UEC-MF'!$B31-'Installed UEC-MF'!T$4+1),Age,0))),0,INDEX('Stock Model-MF'!$C$9:$AT$53,MATCH('Installed UEC-MF'!$B31,Year,0),MATCH(('Installed UEC-MF'!$B31-'Installed UEC-MF'!T$4+1),Age,0)))</f>
        <v>1192.8531060920357</v>
      </c>
      <c r="U31" s="249">
        <f ca="1">IF(ISNA(INDEX('Stock Model-MF'!$C$9:$AT$53,MATCH('Installed UEC-MF'!$B31,Year,0),MATCH(('Installed UEC-MF'!$B31-'Installed UEC-MF'!U$4+1),Age,0))),0,INDEX('Stock Model-MF'!$C$9:$AT$53,MATCH('Installed UEC-MF'!$B31,Year,0),MATCH(('Installed UEC-MF'!$B31-'Installed UEC-MF'!U$4+1),Age,0)))</f>
        <v>1122.8766951392709</v>
      </c>
      <c r="V31" s="249">
        <f ca="1">IF(ISNA(INDEX('Stock Model-MF'!$C$9:$AT$53,MATCH('Installed UEC-MF'!$B31,Year,0),MATCH(('Installed UEC-MF'!$B31-'Installed UEC-MF'!V$4+1),Age,0))),0,INDEX('Stock Model-MF'!$C$9:$AT$53,MATCH('Installed UEC-MF'!$B31,Year,0),MATCH(('Installed UEC-MF'!$B31-'Installed UEC-MF'!V$4+1),Age,0)))</f>
        <v>990.09073849066783</v>
      </c>
      <c r="W31" s="249">
        <f ca="1">IF(ISNA(INDEX('Stock Model-MF'!$C$9:$AT$53,MATCH('Installed UEC-MF'!$B31,Year,0),MATCH(('Installed UEC-MF'!$B31-'Installed UEC-MF'!W$4+1),Age,0))),0,INDEX('Stock Model-MF'!$C$9:$AT$53,MATCH('Installed UEC-MF'!$B31,Year,0),MATCH(('Installed UEC-MF'!$B31-'Installed UEC-MF'!W$4+1),Age,0)))</f>
        <v>1062.4038617598808</v>
      </c>
      <c r="X31" s="249">
        <f ca="1">IF(ISNA(INDEX('Stock Model-MF'!$C$9:$AT$53,MATCH('Installed UEC-MF'!$B31,Year,0),MATCH(('Installed UEC-MF'!$B31-'Installed UEC-MF'!X$4+1),Age,0))),0,INDEX('Stock Model-MF'!$C$9:$AT$53,MATCH('Installed UEC-MF'!$B31,Year,0),MATCH(('Installed UEC-MF'!$B31-'Installed UEC-MF'!X$4+1),Age,0)))</f>
        <v>1205.7890767808822</v>
      </c>
      <c r="Y31" s="249">
        <f ca="1">IF(ISNA(INDEX('Stock Model-MF'!$C$9:$AT$53,MATCH('Installed UEC-MF'!$B31,Year,0),MATCH(('Installed UEC-MF'!$B31-'Installed UEC-MF'!Y$4+1),Age,0))),0,INDEX('Stock Model-MF'!$C$9:$AT$53,MATCH('Installed UEC-MF'!$B31,Year,0),MATCH(('Installed UEC-MF'!$B31-'Installed UEC-MF'!Y$4+1),Age,0)))</f>
        <v>1293.1435177667017</v>
      </c>
      <c r="Z31" s="249">
        <f ca="1">IF(ISNA(INDEX('Stock Model-MF'!$C$9:$AT$53,MATCH('Installed UEC-MF'!$B31,Year,0),MATCH(('Installed UEC-MF'!$B31-'Installed UEC-MF'!Z$4+1),Age,0))),0,INDEX('Stock Model-MF'!$C$9:$AT$53,MATCH('Installed UEC-MF'!$B31,Year,0),MATCH(('Installed UEC-MF'!$B31-'Installed UEC-MF'!Z$4+1),Age,0)))</f>
        <v>1331.0729744348939</v>
      </c>
      <c r="AA31" s="249">
        <f ca="1">IF(ISNA(INDEX('Stock Model-MF'!$C$9:$AT$53,MATCH('Installed UEC-MF'!$B31,Year,0),MATCH(('Installed UEC-MF'!$B31-'Installed UEC-MF'!AA$4+1),Age,0))),0,INDEX('Stock Model-MF'!$C$9:$AT$53,MATCH('Installed UEC-MF'!$B31,Year,0),MATCH(('Installed UEC-MF'!$B31-'Installed UEC-MF'!AA$4+1),Age,0)))</f>
        <v>1378.1968677583573</v>
      </c>
      <c r="AB31" s="249">
        <f ca="1">IF(ISNA(INDEX('Stock Model-MF'!$C$9:$AT$53,MATCH('Installed UEC-MF'!$B31,Year,0),MATCH(('Installed UEC-MF'!$B31-'Installed UEC-MF'!AB$4+1),Age,0))),0,INDEX('Stock Model-MF'!$C$9:$AT$53,MATCH('Installed UEC-MF'!$B31,Year,0),MATCH(('Installed UEC-MF'!$B31-'Installed UEC-MF'!AB$4+1),Age,0)))</f>
        <v>1472.9840566619471</v>
      </c>
      <c r="AC31" s="249">
        <f ca="1">IF(ISNA(INDEX('Stock Model-MF'!$C$9:$AT$53,MATCH('Installed UEC-MF'!$B31,Year,0),MATCH(('Installed UEC-MF'!$B31-'Installed UEC-MF'!AC$4+1),Age,0))),0,INDEX('Stock Model-MF'!$C$9:$AT$53,MATCH('Installed UEC-MF'!$B31,Year,0),MATCH(('Installed UEC-MF'!$B31-'Installed UEC-MF'!AC$4+1),Age,0)))</f>
        <v>1451.3209099797361</v>
      </c>
      <c r="AD31" s="249">
        <f>IF(ISNA(INDEX('Stock Model-MF'!$C$9:$AT$53,MATCH('Installed UEC-MF'!$B31,Year,0),MATCH(('Installed UEC-MF'!$B31-'Installed UEC-MF'!AD$4+1),Age,0))),0,INDEX('Stock Model-MF'!$C$9:$AT$53,MATCH('Installed UEC-MF'!$B31,Year,0),MATCH(('Installed UEC-MF'!$B31-'Installed UEC-MF'!AD$4+1),Age,0)))</f>
        <v>0</v>
      </c>
      <c r="AE31" s="249">
        <f>IF(ISNA(INDEX('Stock Model-MF'!$C$9:$AT$53,MATCH('Installed UEC-MF'!$B31,Year,0),MATCH(('Installed UEC-MF'!$B31-'Installed UEC-MF'!AE$4+1),Age,0))),0,INDEX('Stock Model-MF'!$C$9:$AT$53,MATCH('Installed UEC-MF'!$B31,Year,0),MATCH(('Installed UEC-MF'!$B31-'Installed UEC-MF'!AE$4+1),Age,0)))</f>
        <v>0</v>
      </c>
      <c r="AF31" s="249">
        <f>IF(ISNA(INDEX('Stock Model-MF'!$C$9:$AT$53,MATCH('Installed UEC-MF'!$B31,Year,0),MATCH(('Installed UEC-MF'!$B31-'Installed UEC-MF'!AF$4+1),Age,0))),0,INDEX('Stock Model-MF'!$C$9:$AT$53,MATCH('Installed UEC-MF'!$B31,Year,0),MATCH(('Installed UEC-MF'!$B31-'Installed UEC-MF'!AF$4+1),Age,0)))</f>
        <v>0</v>
      </c>
      <c r="AG31" s="249">
        <f>IF(ISNA(INDEX('Stock Model-MF'!$C$9:$AT$53,MATCH('Installed UEC-MF'!$B31,Year,0),MATCH(('Installed UEC-MF'!$B31-'Installed UEC-MF'!AG$4+1),Age,0))),0,INDEX('Stock Model-MF'!$C$9:$AT$53,MATCH('Installed UEC-MF'!$B31,Year,0),MATCH(('Installed UEC-MF'!$B31-'Installed UEC-MF'!AG$4+1),Age,0)))</f>
        <v>0</v>
      </c>
      <c r="AH31" s="249">
        <f>IF(ISNA(INDEX('Stock Model-MF'!$C$9:$AT$53,MATCH('Installed UEC-MF'!$B31,Year,0),MATCH(('Installed UEC-MF'!$B31-'Installed UEC-MF'!AH$4+1),Age,0))),0,INDEX('Stock Model-MF'!$C$9:$AT$53,MATCH('Installed UEC-MF'!$B31,Year,0),MATCH(('Installed UEC-MF'!$B31-'Installed UEC-MF'!AH$4+1),Age,0)))</f>
        <v>0</v>
      </c>
      <c r="AI31" s="249">
        <f>IF(ISNA(INDEX('Stock Model-MF'!$C$9:$AT$53,MATCH('Installed UEC-MF'!$B31,Year,0),MATCH(('Installed UEC-MF'!$B31-'Installed UEC-MF'!AI$4+1),Age,0))),0,INDEX('Stock Model-MF'!$C$9:$AT$53,MATCH('Installed UEC-MF'!$B31,Year,0),MATCH(('Installed UEC-MF'!$B31-'Installed UEC-MF'!AI$4+1),Age,0)))</f>
        <v>0</v>
      </c>
      <c r="AJ31" s="249">
        <f>IF(ISNA(INDEX('Stock Model-MF'!$C$9:$AT$53,MATCH('Installed UEC-MF'!$B31,Year,0),MATCH(('Installed UEC-MF'!$B31-'Installed UEC-MF'!AJ$4+1),Age,0))),0,INDEX('Stock Model-MF'!$C$9:$AT$53,MATCH('Installed UEC-MF'!$B31,Year,0),MATCH(('Installed UEC-MF'!$B31-'Installed UEC-MF'!AJ$4+1),Age,0)))</f>
        <v>0</v>
      </c>
      <c r="AK31" s="249">
        <f>IF(ISNA(INDEX('Stock Model-MF'!$C$9:$AT$53,MATCH('Installed UEC-MF'!$B31,Year,0),MATCH(('Installed UEC-MF'!$B31-'Installed UEC-MF'!AK$4+1),Age,0))),0,INDEX('Stock Model-MF'!$C$9:$AT$53,MATCH('Installed UEC-MF'!$B31,Year,0),MATCH(('Installed UEC-MF'!$B31-'Installed UEC-MF'!AK$4+1),Age,0)))</f>
        <v>0</v>
      </c>
      <c r="AL31" s="249">
        <f>IF(ISNA(INDEX('Stock Model-MF'!$C$9:$AT$53,MATCH('Installed UEC-MF'!$B31,Year,0),MATCH(('Installed UEC-MF'!$B31-'Installed UEC-MF'!AL$4+1),Age,0))),0,INDEX('Stock Model-MF'!$C$9:$AT$53,MATCH('Installed UEC-MF'!$B31,Year,0),MATCH(('Installed UEC-MF'!$B31-'Installed UEC-MF'!AL$4+1),Age,0)))</f>
        <v>0</v>
      </c>
      <c r="AM31" s="249">
        <f>IF(ISNA(INDEX('Stock Model-MF'!$C$9:$AT$53,MATCH('Installed UEC-MF'!$B31,Year,0),MATCH(('Installed UEC-MF'!$B31-'Installed UEC-MF'!AM$4+1),Age,0))),0,INDEX('Stock Model-MF'!$C$9:$AT$53,MATCH('Installed UEC-MF'!$B31,Year,0),MATCH(('Installed UEC-MF'!$B31-'Installed UEC-MF'!AM$4+1),Age,0)))</f>
        <v>0</v>
      </c>
      <c r="AN31" s="249">
        <f>IF(ISNA(INDEX('Stock Model-MF'!$C$9:$AT$53,MATCH('Installed UEC-MF'!$B31,Year,0),MATCH(('Installed UEC-MF'!$B31-'Installed UEC-MF'!AN$4+1),Age,0))),0,INDEX('Stock Model-MF'!$C$9:$AT$53,MATCH('Installed UEC-MF'!$B31,Year,0),MATCH(('Installed UEC-MF'!$B31-'Installed UEC-MF'!AN$4+1),Age,0)))</f>
        <v>0</v>
      </c>
      <c r="AO31" s="249">
        <f>IF(ISNA(INDEX('Stock Model-MF'!$C$9:$AT$53,MATCH('Installed UEC-MF'!$B31,Year,0),MATCH(('Installed UEC-MF'!$B31-'Installed UEC-MF'!AO$4+1),Age,0))),0,INDEX('Stock Model-MF'!$C$9:$AT$53,MATCH('Installed UEC-MF'!$B31,Year,0),MATCH(('Installed UEC-MF'!$B31-'Installed UEC-MF'!AO$4+1),Age,0)))</f>
        <v>0</v>
      </c>
      <c r="AP31" s="249">
        <f>IF(ISNA(INDEX('Stock Model-MF'!$C$9:$AT$53,MATCH('Installed UEC-MF'!$B31,Year,0),MATCH(('Installed UEC-MF'!$B31-'Installed UEC-MF'!AP$4+1),Age,0))),0,INDEX('Stock Model-MF'!$C$9:$AT$53,MATCH('Installed UEC-MF'!$B31,Year,0),MATCH(('Installed UEC-MF'!$B31-'Installed UEC-MF'!AP$4+1),Age,0)))</f>
        <v>0</v>
      </c>
      <c r="AQ31" s="249">
        <f>IF(ISNA(INDEX('Stock Model-MF'!$C$9:$AT$53,MATCH('Installed UEC-MF'!$B31,Year,0),MATCH(('Installed UEC-MF'!$B31-'Installed UEC-MF'!AQ$4+1),Age,0))),0,INDEX('Stock Model-MF'!$C$9:$AT$53,MATCH('Installed UEC-MF'!$B31,Year,0),MATCH(('Installed UEC-MF'!$B31-'Installed UEC-MF'!AQ$4+1),Age,0)))</f>
        <v>0</v>
      </c>
      <c r="AR31" s="249">
        <f>IF(ISNA(INDEX('Stock Model-MF'!$C$9:$AT$53,MATCH('Installed UEC-MF'!$B31,Year,0),MATCH(('Installed UEC-MF'!$B31-'Installed UEC-MF'!AR$4+1),Age,0))),0,INDEX('Stock Model-MF'!$C$9:$AT$53,MATCH('Installed UEC-MF'!$B31,Year,0),MATCH(('Installed UEC-MF'!$B31-'Installed UEC-MF'!AR$4+1),Age,0)))</f>
        <v>0</v>
      </c>
      <c r="AS31" s="249">
        <f>IF(ISNA(INDEX('Stock Model-MF'!$C$9:$AT$53,MATCH('Installed UEC-MF'!$B31,Year,0),MATCH(('Installed UEC-MF'!$B31-'Installed UEC-MF'!AS$4+1),Age,0))),0,INDEX('Stock Model-MF'!$C$9:$AT$53,MATCH('Installed UEC-MF'!$B31,Year,0),MATCH(('Installed UEC-MF'!$B31-'Installed UEC-MF'!AS$4+1),Age,0)))</f>
        <v>0</v>
      </c>
      <c r="AT31" s="249">
        <f>IF(ISNA(INDEX('Stock Model-MF'!$C$9:$AT$53,MATCH('Installed UEC-MF'!$B31,Year,0),MATCH(('Installed UEC-MF'!$B31-'Installed UEC-MF'!AT$4+1),Age,0))),0,INDEX('Stock Model-MF'!$C$9:$AT$53,MATCH('Installed UEC-MF'!$B31,Year,0),MATCH(('Installed UEC-MF'!$B31-'Installed UEC-MF'!AT$4+1),Age,0)))</f>
        <v>0</v>
      </c>
      <c r="AU31" s="249">
        <f>IF(ISNA(INDEX('Stock Model-MF'!$C$9:$AT$53,MATCH('Installed UEC-MF'!$B31,Year,0),MATCH(('Installed UEC-MF'!$B31-'Installed UEC-MF'!AU$4+1),Age,0))),0,INDEX('Stock Model-MF'!$C$9:$AT$53,MATCH('Installed UEC-MF'!$B31,Year,0),MATCH(('Installed UEC-MF'!$B31-'Installed UEC-MF'!AU$4+1),Age,0)))</f>
        <v>0</v>
      </c>
      <c r="AV31" s="249">
        <f t="shared" ca="1" si="2"/>
        <v>20120.964958185563</v>
      </c>
      <c r="AW31" s="250" t="str">
        <f ca="1">IF(AV31=SUM('Stock Model-MF'!C35:AT35),"OK","Error")</f>
        <v>OK</v>
      </c>
    </row>
    <row r="32" spans="1:49">
      <c r="A32" s="247"/>
      <c r="B32" s="246">
        <f>'Stock Model-SF'!B36</f>
        <v>2017</v>
      </c>
      <c r="C32" s="249">
        <f ca="1">IF(ISNA(INDEX('Stock Model-MF'!$C$9:$AT$53,MATCH('Installed UEC-MF'!$B32,Year,0),MATCH(('Installed UEC-MF'!$B32-'Installed UEC-MF'!C$4+1),Age,0))),0,INDEX('Stock Model-MF'!$C$9:$AT$53,MATCH('Installed UEC-MF'!$B32,Year,0),MATCH(('Installed UEC-MF'!$B32-'Installed UEC-MF'!C$4+1),Age,0)))</f>
        <v>0</v>
      </c>
      <c r="D32" s="249">
        <f ca="1">IF(ISNA(INDEX('Stock Model-MF'!$C$9:$AT$53,MATCH('Installed UEC-MF'!$B32,Year,0),MATCH(('Installed UEC-MF'!$B32-'Installed UEC-MF'!D$4+1),Age,0))),0,INDEX('Stock Model-MF'!$C$9:$AT$53,MATCH('Installed UEC-MF'!$B32,Year,0),MATCH(('Installed UEC-MF'!$B32-'Installed UEC-MF'!D$4+1),Age,0)))</f>
        <v>0</v>
      </c>
      <c r="E32" s="249">
        <f ca="1">IF(ISNA(INDEX('Stock Model-MF'!$C$9:$AT$53,MATCH('Installed UEC-MF'!$B32,Year,0),MATCH(('Installed UEC-MF'!$B32-'Installed UEC-MF'!E$4+1),Age,0))),0,INDEX('Stock Model-MF'!$C$9:$AT$53,MATCH('Installed UEC-MF'!$B32,Year,0),MATCH(('Installed UEC-MF'!$B32-'Installed UEC-MF'!E$4+1),Age,0)))</f>
        <v>0</v>
      </c>
      <c r="F32" s="249">
        <f ca="1">IF(ISNA(INDEX('Stock Model-MF'!$C$9:$AT$53,MATCH('Installed UEC-MF'!$B32,Year,0),MATCH(('Installed UEC-MF'!$B32-'Installed UEC-MF'!F$4+1),Age,0))),0,INDEX('Stock Model-MF'!$C$9:$AT$53,MATCH('Installed UEC-MF'!$B32,Year,0),MATCH(('Installed UEC-MF'!$B32-'Installed UEC-MF'!F$4+1),Age,0)))</f>
        <v>0</v>
      </c>
      <c r="G32" s="249">
        <f ca="1">IF(ISNA(INDEX('Stock Model-MF'!$C$9:$AT$53,MATCH('Installed UEC-MF'!$B32,Year,0),MATCH(('Installed UEC-MF'!$B32-'Installed UEC-MF'!G$4+1),Age,0))),0,INDEX('Stock Model-MF'!$C$9:$AT$53,MATCH('Installed UEC-MF'!$B32,Year,0),MATCH(('Installed UEC-MF'!$B32-'Installed UEC-MF'!G$4+1),Age,0)))</f>
        <v>0</v>
      </c>
      <c r="H32" s="249">
        <f ca="1">IF(ISNA(INDEX('Stock Model-MF'!$C$9:$AT$53,MATCH('Installed UEC-MF'!$B32,Year,0),MATCH(('Installed UEC-MF'!$B32-'Installed UEC-MF'!H$4+1),Age,0))),0,INDEX('Stock Model-MF'!$C$9:$AT$53,MATCH('Installed UEC-MF'!$B32,Year,0),MATCH(('Installed UEC-MF'!$B32-'Installed UEC-MF'!H$4+1),Age,0)))</f>
        <v>0</v>
      </c>
      <c r="I32" s="249">
        <f ca="1">IF(ISNA(INDEX('Stock Model-MF'!$C$9:$AT$53,MATCH('Installed UEC-MF'!$B32,Year,0),MATCH(('Installed UEC-MF'!$B32-'Installed UEC-MF'!I$4+1),Age,0))),0,INDEX('Stock Model-MF'!$C$9:$AT$53,MATCH('Installed UEC-MF'!$B32,Year,0),MATCH(('Installed UEC-MF'!$B32-'Installed UEC-MF'!I$4+1),Age,0)))</f>
        <v>0</v>
      </c>
      <c r="J32" s="249">
        <f ca="1">IF(ISNA(INDEX('Stock Model-MF'!$C$9:$AT$53,MATCH('Installed UEC-MF'!$B32,Year,0),MATCH(('Installed UEC-MF'!$B32-'Installed UEC-MF'!J$4+1),Age,0))),0,INDEX('Stock Model-MF'!$C$9:$AT$53,MATCH('Installed UEC-MF'!$B32,Year,0),MATCH(('Installed UEC-MF'!$B32-'Installed UEC-MF'!J$4+1),Age,0)))</f>
        <v>0</v>
      </c>
      <c r="K32" s="249">
        <f ca="1">IF(ISNA(INDEX('Stock Model-MF'!$C$9:$AT$53,MATCH('Installed UEC-MF'!$B32,Year,0),MATCH(('Installed UEC-MF'!$B32-'Installed UEC-MF'!K$4+1),Age,0))),0,INDEX('Stock Model-MF'!$C$9:$AT$53,MATCH('Installed UEC-MF'!$B32,Year,0),MATCH(('Installed UEC-MF'!$B32-'Installed UEC-MF'!K$4+1),Age,0)))</f>
        <v>0</v>
      </c>
      <c r="L32" s="249">
        <f ca="1">IF(ISNA(INDEX('Stock Model-MF'!$C$9:$AT$53,MATCH('Installed UEC-MF'!$B32,Year,0),MATCH(('Installed UEC-MF'!$B32-'Installed UEC-MF'!L$4+1),Age,0))),0,INDEX('Stock Model-MF'!$C$9:$AT$53,MATCH('Installed UEC-MF'!$B32,Year,0),MATCH(('Installed UEC-MF'!$B32-'Installed UEC-MF'!L$4+1),Age,0)))</f>
        <v>0</v>
      </c>
      <c r="M32" s="249">
        <f ca="1">IF(ISNA(INDEX('Stock Model-MF'!$C$9:$AT$53,MATCH('Installed UEC-MF'!$B32,Year,0),MATCH(('Installed UEC-MF'!$B32-'Installed UEC-MF'!M$4+1),Age,0))),0,INDEX('Stock Model-MF'!$C$9:$AT$53,MATCH('Installed UEC-MF'!$B32,Year,0),MATCH(('Installed UEC-MF'!$B32-'Installed UEC-MF'!M$4+1),Age,0)))</f>
        <v>0</v>
      </c>
      <c r="N32" s="249">
        <f ca="1">IF(ISNA(INDEX('Stock Model-MF'!$C$9:$AT$53,MATCH('Installed UEC-MF'!$B32,Year,0),MATCH(('Installed UEC-MF'!$B32-'Installed UEC-MF'!N$4+1),Age,0))),0,INDEX('Stock Model-MF'!$C$9:$AT$53,MATCH('Installed UEC-MF'!$B32,Year,0),MATCH(('Installed UEC-MF'!$B32-'Installed UEC-MF'!N$4+1),Age,0)))</f>
        <v>1052.3029091303165</v>
      </c>
      <c r="O32" s="249">
        <f ca="1">IF(ISNA(INDEX('Stock Model-MF'!$C$9:$AT$53,MATCH('Installed UEC-MF'!$B32,Year,0),MATCH(('Installed UEC-MF'!$B32-'Installed UEC-MF'!O$4+1),Age,0))),0,INDEX('Stock Model-MF'!$C$9:$AT$53,MATCH('Installed UEC-MF'!$B32,Year,0),MATCH(('Installed UEC-MF'!$B32-'Installed UEC-MF'!O$4+1),Age,0)))</f>
        <v>1044.5328765651243</v>
      </c>
      <c r="P32" s="249">
        <f ca="1">IF(ISNA(INDEX('Stock Model-MF'!$C$9:$AT$53,MATCH('Installed UEC-MF'!$B32,Year,0),MATCH(('Installed UEC-MF'!$B32-'Installed UEC-MF'!P$4+1),Age,0))),0,INDEX('Stock Model-MF'!$C$9:$AT$53,MATCH('Installed UEC-MF'!$B32,Year,0),MATCH(('Installed UEC-MF'!$B32-'Installed UEC-MF'!P$4+1),Age,0)))</f>
        <v>1065.8127108146148</v>
      </c>
      <c r="Q32" s="249">
        <f ca="1">IF(ISNA(INDEX('Stock Model-MF'!$C$9:$AT$53,MATCH('Installed UEC-MF'!$B32,Year,0),MATCH(('Installed UEC-MF'!$B32-'Installed UEC-MF'!Q$4+1),Age,0))),0,INDEX('Stock Model-MF'!$C$9:$AT$53,MATCH('Installed UEC-MF'!$B32,Year,0),MATCH(('Installed UEC-MF'!$B32-'Installed UEC-MF'!Q$4+1),Age,0)))</f>
        <v>1116.3145288240439</v>
      </c>
      <c r="R32" s="249">
        <f ca="1">IF(ISNA(INDEX('Stock Model-MF'!$C$9:$AT$53,MATCH('Installed UEC-MF'!$B32,Year,0),MATCH(('Installed UEC-MF'!$B32-'Installed UEC-MF'!R$4+1),Age,0))),0,INDEX('Stock Model-MF'!$C$9:$AT$53,MATCH('Installed UEC-MF'!$B32,Year,0),MATCH(('Installed UEC-MF'!$B32-'Installed UEC-MF'!R$4+1),Age,0)))</f>
        <v>1127.4432071111539</v>
      </c>
      <c r="S32" s="249">
        <f ca="1">IF(ISNA(INDEX('Stock Model-MF'!$C$9:$AT$53,MATCH('Installed UEC-MF'!$B32,Year,0),MATCH(('Installed UEC-MF'!$B32-'Installed UEC-MF'!S$4+1),Age,0))),0,INDEX('Stock Model-MF'!$C$9:$AT$53,MATCH('Installed UEC-MF'!$B32,Year,0),MATCH(('Installed UEC-MF'!$B32-'Installed UEC-MF'!S$4+1),Age,0)))</f>
        <v>1181.1156731476115</v>
      </c>
      <c r="T32" s="249">
        <f ca="1">IF(ISNA(INDEX('Stock Model-MF'!$C$9:$AT$53,MATCH('Installed UEC-MF'!$B32,Year,0),MATCH(('Installed UEC-MF'!$B32-'Installed UEC-MF'!T$4+1),Age,0))),0,INDEX('Stock Model-MF'!$C$9:$AT$53,MATCH('Installed UEC-MF'!$B32,Year,0),MATCH(('Installed UEC-MF'!$B32-'Installed UEC-MF'!T$4+1),Age,0)))</f>
        <v>1192.8531060920357</v>
      </c>
      <c r="U32" s="249">
        <f ca="1">IF(ISNA(INDEX('Stock Model-MF'!$C$9:$AT$53,MATCH('Installed UEC-MF'!$B32,Year,0),MATCH(('Installed UEC-MF'!$B32-'Installed UEC-MF'!U$4+1),Age,0))),0,INDEX('Stock Model-MF'!$C$9:$AT$53,MATCH('Installed UEC-MF'!$B32,Year,0),MATCH(('Installed UEC-MF'!$B32-'Installed UEC-MF'!U$4+1),Age,0)))</f>
        <v>1122.8766951392709</v>
      </c>
      <c r="V32" s="249">
        <f ca="1">IF(ISNA(INDEX('Stock Model-MF'!$C$9:$AT$53,MATCH('Installed UEC-MF'!$B32,Year,0),MATCH(('Installed UEC-MF'!$B32-'Installed UEC-MF'!V$4+1),Age,0))),0,INDEX('Stock Model-MF'!$C$9:$AT$53,MATCH('Installed UEC-MF'!$B32,Year,0),MATCH(('Installed UEC-MF'!$B32-'Installed UEC-MF'!V$4+1),Age,0)))</f>
        <v>990.09073849066783</v>
      </c>
      <c r="W32" s="249">
        <f ca="1">IF(ISNA(INDEX('Stock Model-MF'!$C$9:$AT$53,MATCH('Installed UEC-MF'!$B32,Year,0),MATCH(('Installed UEC-MF'!$B32-'Installed UEC-MF'!W$4+1),Age,0))),0,INDEX('Stock Model-MF'!$C$9:$AT$53,MATCH('Installed UEC-MF'!$B32,Year,0),MATCH(('Installed UEC-MF'!$B32-'Installed UEC-MF'!W$4+1),Age,0)))</f>
        <v>1062.4038617598808</v>
      </c>
      <c r="X32" s="249">
        <f ca="1">IF(ISNA(INDEX('Stock Model-MF'!$C$9:$AT$53,MATCH('Installed UEC-MF'!$B32,Year,0),MATCH(('Installed UEC-MF'!$B32-'Installed UEC-MF'!X$4+1),Age,0))),0,INDEX('Stock Model-MF'!$C$9:$AT$53,MATCH('Installed UEC-MF'!$B32,Year,0),MATCH(('Installed UEC-MF'!$B32-'Installed UEC-MF'!X$4+1),Age,0)))</f>
        <v>1205.7890767808822</v>
      </c>
      <c r="Y32" s="249">
        <f ca="1">IF(ISNA(INDEX('Stock Model-MF'!$C$9:$AT$53,MATCH('Installed UEC-MF'!$B32,Year,0),MATCH(('Installed UEC-MF'!$B32-'Installed UEC-MF'!Y$4+1),Age,0))),0,INDEX('Stock Model-MF'!$C$9:$AT$53,MATCH('Installed UEC-MF'!$B32,Year,0),MATCH(('Installed UEC-MF'!$B32-'Installed UEC-MF'!Y$4+1),Age,0)))</f>
        <v>1293.1435177667017</v>
      </c>
      <c r="Z32" s="249">
        <f ca="1">IF(ISNA(INDEX('Stock Model-MF'!$C$9:$AT$53,MATCH('Installed UEC-MF'!$B32,Year,0),MATCH(('Installed UEC-MF'!$B32-'Installed UEC-MF'!Z$4+1),Age,0))),0,INDEX('Stock Model-MF'!$C$9:$AT$53,MATCH('Installed UEC-MF'!$B32,Year,0),MATCH(('Installed UEC-MF'!$B32-'Installed UEC-MF'!Z$4+1),Age,0)))</f>
        <v>1331.0729744348939</v>
      </c>
      <c r="AA32" s="249">
        <f ca="1">IF(ISNA(INDEX('Stock Model-MF'!$C$9:$AT$53,MATCH('Installed UEC-MF'!$B32,Year,0),MATCH(('Installed UEC-MF'!$B32-'Installed UEC-MF'!AA$4+1),Age,0))),0,INDEX('Stock Model-MF'!$C$9:$AT$53,MATCH('Installed UEC-MF'!$B32,Year,0),MATCH(('Installed UEC-MF'!$B32-'Installed UEC-MF'!AA$4+1),Age,0)))</f>
        <v>1378.1968677583573</v>
      </c>
      <c r="AB32" s="249">
        <f ca="1">IF(ISNA(INDEX('Stock Model-MF'!$C$9:$AT$53,MATCH('Installed UEC-MF'!$B32,Year,0),MATCH(('Installed UEC-MF'!$B32-'Installed UEC-MF'!AB$4+1),Age,0))),0,INDEX('Stock Model-MF'!$C$9:$AT$53,MATCH('Installed UEC-MF'!$B32,Year,0),MATCH(('Installed UEC-MF'!$B32-'Installed UEC-MF'!AB$4+1),Age,0)))</f>
        <v>1472.9840566619471</v>
      </c>
      <c r="AC32" s="249">
        <f ca="1">IF(ISNA(INDEX('Stock Model-MF'!$C$9:$AT$53,MATCH('Installed UEC-MF'!$B32,Year,0),MATCH(('Installed UEC-MF'!$B32-'Installed UEC-MF'!AC$4+1),Age,0))),0,INDEX('Stock Model-MF'!$C$9:$AT$53,MATCH('Installed UEC-MF'!$B32,Year,0),MATCH(('Installed UEC-MF'!$B32-'Installed UEC-MF'!AC$4+1),Age,0)))</f>
        <v>1451.3209099797361</v>
      </c>
      <c r="AD32" s="249">
        <f ca="1">IF(ISNA(INDEX('Stock Model-MF'!$C$9:$AT$53,MATCH('Installed UEC-MF'!$B32,Year,0),MATCH(('Installed UEC-MF'!$B32-'Installed UEC-MF'!AD$4+1),Age,0))),0,INDEX('Stock Model-MF'!$C$9:$AT$53,MATCH('Installed UEC-MF'!$B32,Year,0),MATCH(('Installed UEC-MF'!$B32-'Installed UEC-MF'!AD$4+1),Age,0)))</f>
        <v>1420.5685467594528</v>
      </c>
      <c r="AE32" s="249">
        <f>IF(ISNA(INDEX('Stock Model-MF'!$C$9:$AT$53,MATCH('Installed UEC-MF'!$B32,Year,0),MATCH(('Installed UEC-MF'!$B32-'Installed UEC-MF'!AE$4+1),Age,0))),0,INDEX('Stock Model-MF'!$C$9:$AT$53,MATCH('Installed UEC-MF'!$B32,Year,0),MATCH(('Installed UEC-MF'!$B32-'Installed UEC-MF'!AE$4+1),Age,0)))</f>
        <v>0</v>
      </c>
      <c r="AF32" s="249">
        <f>IF(ISNA(INDEX('Stock Model-MF'!$C$9:$AT$53,MATCH('Installed UEC-MF'!$B32,Year,0),MATCH(('Installed UEC-MF'!$B32-'Installed UEC-MF'!AF$4+1),Age,0))),0,INDEX('Stock Model-MF'!$C$9:$AT$53,MATCH('Installed UEC-MF'!$B32,Year,0),MATCH(('Installed UEC-MF'!$B32-'Installed UEC-MF'!AF$4+1),Age,0)))</f>
        <v>0</v>
      </c>
      <c r="AG32" s="249">
        <f>IF(ISNA(INDEX('Stock Model-MF'!$C$9:$AT$53,MATCH('Installed UEC-MF'!$B32,Year,0),MATCH(('Installed UEC-MF'!$B32-'Installed UEC-MF'!AG$4+1),Age,0))),0,INDEX('Stock Model-MF'!$C$9:$AT$53,MATCH('Installed UEC-MF'!$B32,Year,0),MATCH(('Installed UEC-MF'!$B32-'Installed UEC-MF'!AG$4+1),Age,0)))</f>
        <v>0</v>
      </c>
      <c r="AH32" s="249">
        <f>IF(ISNA(INDEX('Stock Model-MF'!$C$9:$AT$53,MATCH('Installed UEC-MF'!$B32,Year,0),MATCH(('Installed UEC-MF'!$B32-'Installed UEC-MF'!AH$4+1),Age,0))),0,INDEX('Stock Model-MF'!$C$9:$AT$53,MATCH('Installed UEC-MF'!$B32,Year,0),MATCH(('Installed UEC-MF'!$B32-'Installed UEC-MF'!AH$4+1),Age,0)))</f>
        <v>0</v>
      </c>
      <c r="AI32" s="249">
        <f>IF(ISNA(INDEX('Stock Model-MF'!$C$9:$AT$53,MATCH('Installed UEC-MF'!$B32,Year,0),MATCH(('Installed UEC-MF'!$B32-'Installed UEC-MF'!AI$4+1),Age,0))),0,INDEX('Stock Model-MF'!$C$9:$AT$53,MATCH('Installed UEC-MF'!$B32,Year,0),MATCH(('Installed UEC-MF'!$B32-'Installed UEC-MF'!AI$4+1),Age,0)))</f>
        <v>0</v>
      </c>
      <c r="AJ32" s="249">
        <f>IF(ISNA(INDEX('Stock Model-MF'!$C$9:$AT$53,MATCH('Installed UEC-MF'!$B32,Year,0),MATCH(('Installed UEC-MF'!$B32-'Installed UEC-MF'!AJ$4+1),Age,0))),0,INDEX('Stock Model-MF'!$C$9:$AT$53,MATCH('Installed UEC-MF'!$B32,Year,0),MATCH(('Installed UEC-MF'!$B32-'Installed UEC-MF'!AJ$4+1),Age,0)))</f>
        <v>0</v>
      </c>
      <c r="AK32" s="249">
        <f>IF(ISNA(INDEX('Stock Model-MF'!$C$9:$AT$53,MATCH('Installed UEC-MF'!$B32,Year,0),MATCH(('Installed UEC-MF'!$B32-'Installed UEC-MF'!AK$4+1),Age,0))),0,INDEX('Stock Model-MF'!$C$9:$AT$53,MATCH('Installed UEC-MF'!$B32,Year,0),MATCH(('Installed UEC-MF'!$B32-'Installed UEC-MF'!AK$4+1),Age,0)))</f>
        <v>0</v>
      </c>
      <c r="AL32" s="249">
        <f>IF(ISNA(INDEX('Stock Model-MF'!$C$9:$AT$53,MATCH('Installed UEC-MF'!$B32,Year,0),MATCH(('Installed UEC-MF'!$B32-'Installed UEC-MF'!AL$4+1),Age,0))),0,INDEX('Stock Model-MF'!$C$9:$AT$53,MATCH('Installed UEC-MF'!$B32,Year,0),MATCH(('Installed UEC-MF'!$B32-'Installed UEC-MF'!AL$4+1),Age,0)))</f>
        <v>0</v>
      </c>
      <c r="AM32" s="249">
        <f>IF(ISNA(INDEX('Stock Model-MF'!$C$9:$AT$53,MATCH('Installed UEC-MF'!$B32,Year,0),MATCH(('Installed UEC-MF'!$B32-'Installed UEC-MF'!AM$4+1),Age,0))),0,INDEX('Stock Model-MF'!$C$9:$AT$53,MATCH('Installed UEC-MF'!$B32,Year,0),MATCH(('Installed UEC-MF'!$B32-'Installed UEC-MF'!AM$4+1),Age,0)))</f>
        <v>0</v>
      </c>
      <c r="AN32" s="249">
        <f>IF(ISNA(INDEX('Stock Model-MF'!$C$9:$AT$53,MATCH('Installed UEC-MF'!$B32,Year,0),MATCH(('Installed UEC-MF'!$B32-'Installed UEC-MF'!AN$4+1),Age,0))),0,INDEX('Stock Model-MF'!$C$9:$AT$53,MATCH('Installed UEC-MF'!$B32,Year,0),MATCH(('Installed UEC-MF'!$B32-'Installed UEC-MF'!AN$4+1),Age,0)))</f>
        <v>0</v>
      </c>
      <c r="AO32" s="249">
        <f>IF(ISNA(INDEX('Stock Model-MF'!$C$9:$AT$53,MATCH('Installed UEC-MF'!$B32,Year,0),MATCH(('Installed UEC-MF'!$B32-'Installed UEC-MF'!AO$4+1),Age,0))),0,INDEX('Stock Model-MF'!$C$9:$AT$53,MATCH('Installed UEC-MF'!$B32,Year,0),MATCH(('Installed UEC-MF'!$B32-'Installed UEC-MF'!AO$4+1),Age,0)))</f>
        <v>0</v>
      </c>
      <c r="AP32" s="249">
        <f>IF(ISNA(INDEX('Stock Model-MF'!$C$9:$AT$53,MATCH('Installed UEC-MF'!$B32,Year,0),MATCH(('Installed UEC-MF'!$B32-'Installed UEC-MF'!AP$4+1),Age,0))),0,INDEX('Stock Model-MF'!$C$9:$AT$53,MATCH('Installed UEC-MF'!$B32,Year,0),MATCH(('Installed UEC-MF'!$B32-'Installed UEC-MF'!AP$4+1),Age,0)))</f>
        <v>0</v>
      </c>
      <c r="AQ32" s="249">
        <f>IF(ISNA(INDEX('Stock Model-MF'!$C$9:$AT$53,MATCH('Installed UEC-MF'!$B32,Year,0),MATCH(('Installed UEC-MF'!$B32-'Installed UEC-MF'!AQ$4+1),Age,0))),0,INDEX('Stock Model-MF'!$C$9:$AT$53,MATCH('Installed UEC-MF'!$B32,Year,0),MATCH(('Installed UEC-MF'!$B32-'Installed UEC-MF'!AQ$4+1),Age,0)))</f>
        <v>0</v>
      </c>
      <c r="AR32" s="249">
        <f>IF(ISNA(INDEX('Stock Model-MF'!$C$9:$AT$53,MATCH('Installed UEC-MF'!$B32,Year,0),MATCH(('Installed UEC-MF'!$B32-'Installed UEC-MF'!AR$4+1),Age,0))),0,INDEX('Stock Model-MF'!$C$9:$AT$53,MATCH('Installed UEC-MF'!$B32,Year,0),MATCH(('Installed UEC-MF'!$B32-'Installed UEC-MF'!AR$4+1),Age,0)))</f>
        <v>0</v>
      </c>
      <c r="AS32" s="249">
        <f>IF(ISNA(INDEX('Stock Model-MF'!$C$9:$AT$53,MATCH('Installed UEC-MF'!$B32,Year,0),MATCH(('Installed UEC-MF'!$B32-'Installed UEC-MF'!AS$4+1),Age,0))),0,INDEX('Stock Model-MF'!$C$9:$AT$53,MATCH('Installed UEC-MF'!$B32,Year,0),MATCH(('Installed UEC-MF'!$B32-'Installed UEC-MF'!AS$4+1),Age,0)))</f>
        <v>0</v>
      </c>
      <c r="AT32" s="249">
        <f>IF(ISNA(INDEX('Stock Model-MF'!$C$9:$AT$53,MATCH('Installed UEC-MF'!$B32,Year,0),MATCH(('Installed UEC-MF'!$B32-'Installed UEC-MF'!AT$4+1),Age,0))),0,INDEX('Stock Model-MF'!$C$9:$AT$53,MATCH('Installed UEC-MF'!$B32,Year,0),MATCH(('Installed UEC-MF'!$B32-'Installed UEC-MF'!AT$4+1),Age,0)))</f>
        <v>0</v>
      </c>
      <c r="AU32" s="249">
        <f>IF(ISNA(INDEX('Stock Model-MF'!$C$9:$AT$53,MATCH('Installed UEC-MF'!$B32,Year,0),MATCH(('Installed UEC-MF'!$B32-'Installed UEC-MF'!AU$4+1),Age,0))),0,INDEX('Stock Model-MF'!$C$9:$AT$53,MATCH('Installed UEC-MF'!$B32,Year,0),MATCH(('Installed UEC-MF'!$B32-'Installed UEC-MF'!AU$4+1),Age,0)))</f>
        <v>0</v>
      </c>
      <c r="AV32" s="249">
        <f t="shared" ca="1" si="2"/>
        <v>20508.822257216689</v>
      </c>
      <c r="AW32" s="250" t="str">
        <f ca="1">IF(AV32=SUM('Stock Model-MF'!C36:AT36),"OK","Error")</f>
        <v>OK</v>
      </c>
    </row>
    <row r="33" spans="1:49">
      <c r="A33" s="247"/>
      <c r="B33" s="246">
        <f>'Stock Model-SF'!B37</f>
        <v>2018</v>
      </c>
      <c r="C33" s="249">
        <f ca="1">IF(ISNA(INDEX('Stock Model-MF'!$C$9:$AT$53,MATCH('Installed UEC-MF'!$B33,Year,0),MATCH(('Installed UEC-MF'!$B33-'Installed UEC-MF'!C$4+1),Age,0))),0,INDEX('Stock Model-MF'!$C$9:$AT$53,MATCH('Installed UEC-MF'!$B33,Year,0),MATCH(('Installed UEC-MF'!$B33-'Installed UEC-MF'!C$4+1),Age,0)))</f>
        <v>0</v>
      </c>
      <c r="D33" s="249">
        <f ca="1">IF(ISNA(INDEX('Stock Model-MF'!$C$9:$AT$53,MATCH('Installed UEC-MF'!$B33,Year,0),MATCH(('Installed UEC-MF'!$B33-'Installed UEC-MF'!D$4+1),Age,0))),0,INDEX('Stock Model-MF'!$C$9:$AT$53,MATCH('Installed UEC-MF'!$B33,Year,0),MATCH(('Installed UEC-MF'!$B33-'Installed UEC-MF'!D$4+1),Age,0)))</f>
        <v>0</v>
      </c>
      <c r="E33" s="249">
        <f ca="1">IF(ISNA(INDEX('Stock Model-MF'!$C$9:$AT$53,MATCH('Installed UEC-MF'!$B33,Year,0),MATCH(('Installed UEC-MF'!$B33-'Installed UEC-MF'!E$4+1),Age,0))),0,INDEX('Stock Model-MF'!$C$9:$AT$53,MATCH('Installed UEC-MF'!$B33,Year,0),MATCH(('Installed UEC-MF'!$B33-'Installed UEC-MF'!E$4+1),Age,0)))</f>
        <v>0</v>
      </c>
      <c r="F33" s="249">
        <f ca="1">IF(ISNA(INDEX('Stock Model-MF'!$C$9:$AT$53,MATCH('Installed UEC-MF'!$B33,Year,0),MATCH(('Installed UEC-MF'!$B33-'Installed UEC-MF'!F$4+1),Age,0))),0,INDEX('Stock Model-MF'!$C$9:$AT$53,MATCH('Installed UEC-MF'!$B33,Year,0),MATCH(('Installed UEC-MF'!$B33-'Installed UEC-MF'!F$4+1),Age,0)))</f>
        <v>0</v>
      </c>
      <c r="G33" s="249">
        <f ca="1">IF(ISNA(INDEX('Stock Model-MF'!$C$9:$AT$53,MATCH('Installed UEC-MF'!$B33,Year,0),MATCH(('Installed UEC-MF'!$B33-'Installed UEC-MF'!G$4+1),Age,0))),0,INDEX('Stock Model-MF'!$C$9:$AT$53,MATCH('Installed UEC-MF'!$B33,Year,0),MATCH(('Installed UEC-MF'!$B33-'Installed UEC-MF'!G$4+1),Age,0)))</f>
        <v>0</v>
      </c>
      <c r="H33" s="249">
        <f ca="1">IF(ISNA(INDEX('Stock Model-MF'!$C$9:$AT$53,MATCH('Installed UEC-MF'!$B33,Year,0),MATCH(('Installed UEC-MF'!$B33-'Installed UEC-MF'!H$4+1),Age,0))),0,INDEX('Stock Model-MF'!$C$9:$AT$53,MATCH('Installed UEC-MF'!$B33,Year,0),MATCH(('Installed UEC-MF'!$B33-'Installed UEC-MF'!H$4+1),Age,0)))</f>
        <v>0</v>
      </c>
      <c r="I33" s="249">
        <f ca="1">IF(ISNA(INDEX('Stock Model-MF'!$C$9:$AT$53,MATCH('Installed UEC-MF'!$B33,Year,0),MATCH(('Installed UEC-MF'!$B33-'Installed UEC-MF'!I$4+1),Age,0))),0,INDEX('Stock Model-MF'!$C$9:$AT$53,MATCH('Installed UEC-MF'!$B33,Year,0),MATCH(('Installed UEC-MF'!$B33-'Installed UEC-MF'!I$4+1),Age,0)))</f>
        <v>0</v>
      </c>
      <c r="J33" s="249">
        <f ca="1">IF(ISNA(INDEX('Stock Model-MF'!$C$9:$AT$53,MATCH('Installed UEC-MF'!$B33,Year,0),MATCH(('Installed UEC-MF'!$B33-'Installed UEC-MF'!J$4+1),Age,0))),0,INDEX('Stock Model-MF'!$C$9:$AT$53,MATCH('Installed UEC-MF'!$B33,Year,0),MATCH(('Installed UEC-MF'!$B33-'Installed UEC-MF'!J$4+1),Age,0)))</f>
        <v>0</v>
      </c>
      <c r="K33" s="249">
        <f ca="1">IF(ISNA(INDEX('Stock Model-MF'!$C$9:$AT$53,MATCH('Installed UEC-MF'!$B33,Year,0),MATCH(('Installed UEC-MF'!$B33-'Installed UEC-MF'!K$4+1),Age,0))),0,INDEX('Stock Model-MF'!$C$9:$AT$53,MATCH('Installed UEC-MF'!$B33,Year,0),MATCH(('Installed UEC-MF'!$B33-'Installed UEC-MF'!K$4+1),Age,0)))</f>
        <v>0</v>
      </c>
      <c r="L33" s="249">
        <f ca="1">IF(ISNA(INDEX('Stock Model-MF'!$C$9:$AT$53,MATCH('Installed UEC-MF'!$B33,Year,0),MATCH(('Installed UEC-MF'!$B33-'Installed UEC-MF'!L$4+1),Age,0))),0,INDEX('Stock Model-MF'!$C$9:$AT$53,MATCH('Installed UEC-MF'!$B33,Year,0),MATCH(('Installed UEC-MF'!$B33-'Installed UEC-MF'!L$4+1),Age,0)))</f>
        <v>0</v>
      </c>
      <c r="M33" s="249">
        <f ca="1">IF(ISNA(INDEX('Stock Model-MF'!$C$9:$AT$53,MATCH('Installed UEC-MF'!$B33,Year,0),MATCH(('Installed UEC-MF'!$B33-'Installed UEC-MF'!M$4+1),Age,0))),0,INDEX('Stock Model-MF'!$C$9:$AT$53,MATCH('Installed UEC-MF'!$B33,Year,0),MATCH(('Installed UEC-MF'!$B33-'Installed UEC-MF'!M$4+1),Age,0)))</f>
        <v>0</v>
      </c>
      <c r="N33" s="249">
        <f ca="1">IF(ISNA(INDEX('Stock Model-MF'!$C$9:$AT$53,MATCH('Installed UEC-MF'!$B33,Year,0),MATCH(('Installed UEC-MF'!$B33-'Installed UEC-MF'!N$4+1),Age,0))),0,INDEX('Stock Model-MF'!$C$9:$AT$53,MATCH('Installed UEC-MF'!$B33,Year,0),MATCH(('Installed UEC-MF'!$B33-'Installed UEC-MF'!N$4+1),Age,0)))</f>
        <v>0</v>
      </c>
      <c r="O33" s="249">
        <f ca="1">IF(ISNA(INDEX('Stock Model-MF'!$C$9:$AT$53,MATCH('Installed UEC-MF'!$B33,Year,0),MATCH(('Installed UEC-MF'!$B33-'Installed UEC-MF'!O$4+1),Age,0))),0,INDEX('Stock Model-MF'!$C$9:$AT$53,MATCH('Installed UEC-MF'!$B33,Year,0),MATCH(('Installed UEC-MF'!$B33-'Installed UEC-MF'!O$4+1),Age,0)))</f>
        <v>1044.5328765651243</v>
      </c>
      <c r="P33" s="249">
        <f ca="1">IF(ISNA(INDEX('Stock Model-MF'!$C$9:$AT$53,MATCH('Installed UEC-MF'!$B33,Year,0),MATCH(('Installed UEC-MF'!$B33-'Installed UEC-MF'!P$4+1),Age,0))),0,INDEX('Stock Model-MF'!$C$9:$AT$53,MATCH('Installed UEC-MF'!$B33,Year,0),MATCH(('Installed UEC-MF'!$B33-'Installed UEC-MF'!P$4+1),Age,0)))</f>
        <v>1065.8127108146148</v>
      </c>
      <c r="Q33" s="249">
        <f ca="1">IF(ISNA(INDEX('Stock Model-MF'!$C$9:$AT$53,MATCH('Installed UEC-MF'!$B33,Year,0),MATCH(('Installed UEC-MF'!$B33-'Installed UEC-MF'!Q$4+1),Age,0))),0,INDEX('Stock Model-MF'!$C$9:$AT$53,MATCH('Installed UEC-MF'!$B33,Year,0),MATCH(('Installed UEC-MF'!$B33-'Installed UEC-MF'!Q$4+1),Age,0)))</f>
        <v>1116.3145288240439</v>
      </c>
      <c r="R33" s="249">
        <f ca="1">IF(ISNA(INDEX('Stock Model-MF'!$C$9:$AT$53,MATCH('Installed UEC-MF'!$B33,Year,0),MATCH(('Installed UEC-MF'!$B33-'Installed UEC-MF'!R$4+1),Age,0))),0,INDEX('Stock Model-MF'!$C$9:$AT$53,MATCH('Installed UEC-MF'!$B33,Year,0),MATCH(('Installed UEC-MF'!$B33-'Installed UEC-MF'!R$4+1),Age,0)))</f>
        <v>1127.4432071111539</v>
      </c>
      <c r="S33" s="249">
        <f ca="1">IF(ISNA(INDEX('Stock Model-MF'!$C$9:$AT$53,MATCH('Installed UEC-MF'!$B33,Year,0),MATCH(('Installed UEC-MF'!$B33-'Installed UEC-MF'!S$4+1),Age,0))),0,INDEX('Stock Model-MF'!$C$9:$AT$53,MATCH('Installed UEC-MF'!$B33,Year,0),MATCH(('Installed UEC-MF'!$B33-'Installed UEC-MF'!S$4+1),Age,0)))</f>
        <v>1181.1156731476115</v>
      </c>
      <c r="T33" s="249">
        <f ca="1">IF(ISNA(INDEX('Stock Model-MF'!$C$9:$AT$53,MATCH('Installed UEC-MF'!$B33,Year,0),MATCH(('Installed UEC-MF'!$B33-'Installed UEC-MF'!T$4+1),Age,0))),0,INDEX('Stock Model-MF'!$C$9:$AT$53,MATCH('Installed UEC-MF'!$B33,Year,0),MATCH(('Installed UEC-MF'!$B33-'Installed UEC-MF'!T$4+1),Age,0)))</f>
        <v>1192.8531060920357</v>
      </c>
      <c r="U33" s="249">
        <f ca="1">IF(ISNA(INDEX('Stock Model-MF'!$C$9:$AT$53,MATCH('Installed UEC-MF'!$B33,Year,0),MATCH(('Installed UEC-MF'!$B33-'Installed UEC-MF'!U$4+1),Age,0))),0,INDEX('Stock Model-MF'!$C$9:$AT$53,MATCH('Installed UEC-MF'!$B33,Year,0),MATCH(('Installed UEC-MF'!$B33-'Installed UEC-MF'!U$4+1),Age,0)))</f>
        <v>1122.8766951392709</v>
      </c>
      <c r="V33" s="249">
        <f ca="1">IF(ISNA(INDEX('Stock Model-MF'!$C$9:$AT$53,MATCH('Installed UEC-MF'!$B33,Year,0),MATCH(('Installed UEC-MF'!$B33-'Installed UEC-MF'!V$4+1),Age,0))),0,INDEX('Stock Model-MF'!$C$9:$AT$53,MATCH('Installed UEC-MF'!$B33,Year,0),MATCH(('Installed UEC-MF'!$B33-'Installed UEC-MF'!V$4+1),Age,0)))</f>
        <v>990.09073849066783</v>
      </c>
      <c r="W33" s="249">
        <f ca="1">IF(ISNA(INDEX('Stock Model-MF'!$C$9:$AT$53,MATCH('Installed UEC-MF'!$B33,Year,0),MATCH(('Installed UEC-MF'!$B33-'Installed UEC-MF'!W$4+1),Age,0))),0,INDEX('Stock Model-MF'!$C$9:$AT$53,MATCH('Installed UEC-MF'!$B33,Year,0),MATCH(('Installed UEC-MF'!$B33-'Installed UEC-MF'!W$4+1),Age,0)))</f>
        <v>1062.4038617598808</v>
      </c>
      <c r="X33" s="249">
        <f ca="1">IF(ISNA(INDEX('Stock Model-MF'!$C$9:$AT$53,MATCH('Installed UEC-MF'!$B33,Year,0),MATCH(('Installed UEC-MF'!$B33-'Installed UEC-MF'!X$4+1),Age,0))),0,INDEX('Stock Model-MF'!$C$9:$AT$53,MATCH('Installed UEC-MF'!$B33,Year,0),MATCH(('Installed UEC-MF'!$B33-'Installed UEC-MF'!X$4+1),Age,0)))</f>
        <v>1205.7890767808822</v>
      </c>
      <c r="Y33" s="249">
        <f ca="1">IF(ISNA(INDEX('Stock Model-MF'!$C$9:$AT$53,MATCH('Installed UEC-MF'!$B33,Year,0),MATCH(('Installed UEC-MF'!$B33-'Installed UEC-MF'!Y$4+1),Age,0))),0,INDEX('Stock Model-MF'!$C$9:$AT$53,MATCH('Installed UEC-MF'!$B33,Year,0),MATCH(('Installed UEC-MF'!$B33-'Installed UEC-MF'!Y$4+1),Age,0)))</f>
        <v>1293.1435177667017</v>
      </c>
      <c r="Z33" s="249">
        <f ca="1">IF(ISNA(INDEX('Stock Model-MF'!$C$9:$AT$53,MATCH('Installed UEC-MF'!$B33,Year,0),MATCH(('Installed UEC-MF'!$B33-'Installed UEC-MF'!Z$4+1),Age,0))),0,INDEX('Stock Model-MF'!$C$9:$AT$53,MATCH('Installed UEC-MF'!$B33,Year,0),MATCH(('Installed UEC-MF'!$B33-'Installed UEC-MF'!Z$4+1),Age,0)))</f>
        <v>1331.0729744348939</v>
      </c>
      <c r="AA33" s="249">
        <f ca="1">IF(ISNA(INDEX('Stock Model-MF'!$C$9:$AT$53,MATCH('Installed UEC-MF'!$B33,Year,0),MATCH(('Installed UEC-MF'!$B33-'Installed UEC-MF'!AA$4+1),Age,0))),0,INDEX('Stock Model-MF'!$C$9:$AT$53,MATCH('Installed UEC-MF'!$B33,Year,0),MATCH(('Installed UEC-MF'!$B33-'Installed UEC-MF'!AA$4+1),Age,0)))</f>
        <v>1378.1968677583573</v>
      </c>
      <c r="AB33" s="249">
        <f ca="1">IF(ISNA(INDEX('Stock Model-MF'!$C$9:$AT$53,MATCH('Installed UEC-MF'!$B33,Year,0),MATCH(('Installed UEC-MF'!$B33-'Installed UEC-MF'!AB$4+1),Age,0))),0,INDEX('Stock Model-MF'!$C$9:$AT$53,MATCH('Installed UEC-MF'!$B33,Year,0),MATCH(('Installed UEC-MF'!$B33-'Installed UEC-MF'!AB$4+1),Age,0)))</f>
        <v>1472.9840566619471</v>
      </c>
      <c r="AC33" s="249">
        <f ca="1">IF(ISNA(INDEX('Stock Model-MF'!$C$9:$AT$53,MATCH('Installed UEC-MF'!$B33,Year,0),MATCH(('Installed UEC-MF'!$B33-'Installed UEC-MF'!AC$4+1),Age,0))),0,INDEX('Stock Model-MF'!$C$9:$AT$53,MATCH('Installed UEC-MF'!$B33,Year,0),MATCH(('Installed UEC-MF'!$B33-'Installed UEC-MF'!AC$4+1),Age,0)))</f>
        <v>1451.3209099797361</v>
      </c>
      <c r="AD33" s="249">
        <f ca="1">IF(ISNA(INDEX('Stock Model-MF'!$C$9:$AT$53,MATCH('Installed UEC-MF'!$B33,Year,0),MATCH(('Installed UEC-MF'!$B33-'Installed UEC-MF'!AD$4+1),Age,0))),0,INDEX('Stock Model-MF'!$C$9:$AT$53,MATCH('Installed UEC-MF'!$B33,Year,0),MATCH(('Installed UEC-MF'!$B33-'Installed UEC-MF'!AD$4+1),Age,0)))</f>
        <v>1420.5685467594528</v>
      </c>
      <c r="AE33" s="249">
        <f ca="1">IF(ISNA(INDEX('Stock Model-MF'!$C$9:$AT$53,MATCH('Installed UEC-MF'!$B33,Year,0),MATCH(('Installed UEC-MF'!$B33-'Installed UEC-MF'!AE$4+1),Age,0))),0,INDEX('Stock Model-MF'!$C$9:$AT$53,MATCH('Installed UEC-MF'!$B33,Year,0),MATCH(('Installed UEC-MF'!$B33-'Installed UEC-MF'!AE$4+1),Age,0)))</f>
        <v>1453.6818594650506</v>
      </c>
      <c r="AF33" s="249">
        <f>IF(ISNA(INDEX('Stock Model-MF'!$C$9:$AT$53,MATCH('Installed UEC-MF'!$B33,Year,0),MATCH(('Installed UEC-MF'!$B33-'Installed UEC-MF'!AF$4+1),Age,0))),0,INDEX('Stock Model-MF'!$C$9:$AT$53,MATCH('Installed UEC-MF'!$B33,Year,0),MATCH(('Installed UEC-MF'!$B33-'Installed UEC-MF'!AF$4+1),Age,0)))</f>
        <v>0</v>
      </c>
      <c r="AG33" s="249">
        <f>IF(ISNA(INDEX('Stock Model-MF'!$C$9:$AT$53,MATCH('Installed UEC-MF'!$B33,Year,0),MATCH(('Installed UEC-MF'!$B33-'Installed UEC-MF'!AG$4+1),Age,0))),0,INDEX('Stock Model-MF'!$C$9:$AT$53,MATCH('Installed UEC-MF'!$B33,Year,0),MATCH(('Installed UEC-MF'!$B33-'Installed UEC-MF'!AG$4+1),Age,0)))</f>
        <v>0</v>
      </c>
      <c r="AH33" s="249">
        <f>IF(ISNA(INDEX('Stock Model-MF'!$C$9:$AT$53,MATCH('Installed UEC-MF'!$B33,Year,0),MATCH(('Installed UEC-MF'!$B33-'Installed UEC-MF'!AH$4+1),Age,0))),0,INDEX('Stock Model-MF'!$C$9:$AT$53,MATCH('Installed UEC-MF'!$B33,Year,0),MATCH(('Installed UEC-MF'!$B33-'Installed UEC-MF'!AH$4+1),Age,0)))</f>
        <v>0</v>
      </c>
      <c r="AI33" s="249">
        <f>IF(ISNA(INDEX('Stock Model-MF'!$C$9:$AT$53,MATCH('Installed UEC-MF'!$B33,Year,0),MATCH(('Installed UEC-MF'!$B33-'Installed UEC-MF'!AI$4+1),Age,0))),0,INDEX('Stock Model-MF'!$C$9:$AT$53,MATCH('Installed UEC-MF'!$B33,Year,0),MATCH(('Installed UEC-MF'!$B33-'Installed UEC-MF'!AI$4+1),Age,0)))</f>
        <v>0</v>
      </c>
      <c r="AJ33" s="249">
        <f>IF(ISNA(INDEX('Stock Model-MF'!$C$9:$AT$53,MATCH('Installed UEC-MF'!$B33,Year,0),MATCH(('Installed UEC-MF'!$B33-'Installed UEC-MF'!AJ$4+1),Age,0))),0,INDEX('Stock Model-MF'!$C$9:$AT$53,MATCH('Installed UEC-MF'!$B33,Year,0),MATCH(('Installed UEC-MF'!$B33-'Installed UEC-MF'!AJ$4+1),Age,0)))</f>
        <v>0</v>
      </c>
      <c r="AK33" s="249">
        <f>IF(ISNA(INDEX('Stock Model-MF'!$C$9:$AT$53,MATCH('Installed UEC-MF'!$B33,Year,0),MATCH(('Installed UEC-MF'!$B33-'Installed UEC-MF'!AK$4+1),Age,0))),0,INDEX('Stock Model-MF'!$C$9:$AT$53,MATCH('Installed UEC-MF'!$B33,Year,0),MATCH(('Installed UEC-MF'!$B33-'Installed UEC-MF'!AK$4+1),Age,0)))</f>
        <v>0</v>
      </c>
      <c r="AL33" s="249">
        <f>IF(ISNA(INDEX('Stock Model-MF'!$C$9:$AT$53,MATCH('Installed UEC-MF'!$B33,Year,0),MATCH(('Installed UEC-MF'!$B33-'Installed UEC-MF'!AL$4+1),Age,0))),0,INDEX('Stock Model-MF'!$C$9:$AT$53,MATCH('Installed UEC-MF'!$B33,Year,0),MATCH(('Installed UEC-MF'!$B33-'Installed UEC-MF'!AL$4+1),Age,0)))</f>
        <v>0</v>
      </c>
      <c r="AM33" s="249">
        <f>IF(ISNA(INDEX('Stock Model-MF'!$C$9:$AT$53,MATCH('Installed UEC-MF'!$B33,Year,0),MATCH(('Installed UEC-MF'!$B33-'Installed UEC-MF'!AM$4+1),Age,0))),0,INDEX('Stock Model-MF'!$C$9:$AT$53,MATCH('Installed UEC-MF'!$B33,Year,0),MATCH(('Installed UEC-MF'!$B33-'Installed UEC-MF'!AM$4+1),Age,0)))</f>
        <v>0</v>
      </c>
      <c r="AN33" s="249">
        <f>IF(ISNA(INDEX('Stock Model-MF'!$C$9:$AT$53,MATCH('Installed UEC-MF'!$B33,Year,0),MATCH(('Installed UEC-MF'!$B33-'Installed UEC-MF'!AN$4+1),Age,0))),0,INDEX('Stock Model-MF'!$C$9:$AT$53,MATCH('Installed UEC-MF'!$B33,Year,0),MATCH(('Installed UEC-MF'!$B33-'Installed UEC-MF'!AN$4+1),Age,0)))</f>
        <v>0</v>
      </c>
      <c r="AO33" s="249">
        <f>IF(ISNA(INDEX('Stock Model-MF'!$C$9:$AT$53,MATCH('Installed UEC-MF'!$B33,Year,0),MATCH(('Installed UEC-MF'!$B33-'Installed UEC-MF'!AO$4+1),Age,0))),0,INDEX('Stock Model-MF'!$C$9:$AT$53,MATCH('Installed UEC-MF'!$B33,Year,0),MATCH(('Installed UEC-MF'!$B33-'Installed UEC-MF'!AO$4+1),Age,0)))</f>
        <v>0</v>
      </c>
      <c r="AP33" s="249">
        <f>IF(ISNA(INDEX('Stock Model-MF'!$C$9:$AT$53,MATCH('Installed UEC-MF'!$B33,Year,0),MATCH(('Installed UEC-MF'!$B33-'Installed UEC-MF'!AP$4+1),Age,0))),0,INDEX('Stock Model-MF'!$C$9:$AT$53,MATCH('Installed UEC-MF'!$B33,Year,0),MATCH(('Installed UEC-MF'!$B33-'Installed UEC-MF'!AP$4+1),Age,0)))</f>
        <v>0</v>
      </c>
      <c r="AQ33" s="249">
        <f>IF(ISNA(INDEX('Stock Model-MF'!$C$9:$AT$53,MATCH('Installed UEC-MF'!$B33,Year,0),MATCH(('Installed UEC-MF'!$B33-'Installed UEC-MF'!AQ$4+1),Age,0))),0,INDEX('Stock Model-MF'!$C$9:$AT$53,MATCH('Installed UEC-MF'!$B33,Year,0),MATCH(('Installed UEC-MF'!$B33-'Installed UEC-MF'!AQ$4+1),Age,0)))</f>
        <v>0</v>
      </c>
      <c r="AR33" s="249">
        <f>IF(ISNA(INDEX('Stock Model-MF'!$C$9:$AT$53,MATCH('Installed UEC-MF'!$B33,Year,0),MATCH(('Installed UEC-MF'!$B33-'Installed UEC-MF'!AR$4+1),Age,0))),0,INDEX('Stock Model-MF'!$C$9:$AT$53,MATCH('Installed UEC-MF'!$B33,Year,0),MATCH(('Installed UEC-MF'!$B33-'Installed UEC-MF'!AR$4+1),Age,0)))</f>
        <v>0</v>
      </c>
      <c r="AS33" s="249">
        <f>IF(ISNA(INDEX('Stock Model-MF'!$C$9:$AT$53,MATCH('Installed UEC-MF'!$B33,Year,0),MATCH(('Installed UEC-MF'!$B33-'Installed UEC-MF'!AS$4+1),Age,0))),0,INDEX('Stock Model-MF'!$C$9:$AT$53,MATCH('Installed UEC-MF'!$B33,Year,0),MATCH(('Installed UEC-MF'!$B33-'Installed UEC-MF'!AS$4+1),Age,0)))</f>
        <v>0</v>
      </c>
      <c r="AT33" s="249">
        <f>IF(ISNA(INDEX('Stock Model-MF'!$C$9:$AT$53,MATCH('Installed UEC-MF'!$B33,Year,0),MATCH(('Installed UEC-MF'!$B33-'Installed UEC-MF'!AT$4+1),Age,0))),0,INDEX('Stock Model-MF'!$C$9:$AT$53,MATCH('Installed UEC-MF'!$B33,Year,0),MATCH(('Installed UEC-MF'!$B33-'Installed UEC-MF'!AT$4+1),Age,0)))</f>
        <v>0</v>
      </c>
      <c r="AU33" s="249">
        <f>IF(ISNA(INDEX('Stock Model-MF'!$C$9:$AT$53,MATCH('Installed UEC-MF'!$B33,Year,0),MATCH(('Installed UEC-MF'!$B33-'Installed UEC-MF'!AU$4+1),Age,0))),0,INDEX('Stock Model-MF'!$C$9:$AT$53,MATCH('Installed UEC-MF'!$B33,Year,0),MATCH(('Installed UEC-MF'!$B33-'Installed UEC-MF'!AU$4+1),Age,0)))</f>
        <v>0</v>
      </c>
      <c r="AV33" s="249">
        <f t="shared" ca="1" si="2"/>
        <v>20910.201207551421</v>
      </c>
      <c r="AW33" s="250" t="str">
        <f ca="1">IF(AV33=SUM('Stock Model-MF'!C37:AT37),"OK","Error")</f>
        <v>OK</v>
      </c>
    </row>
    <row r="34" spans="1:49">
      <c r="A34" s="247"/>
      <c r="B34" s="246">
        <f>'Stock Model-SF'!B38</f>
        <v>2019</v>
      </c>
      <c r="C34" s="249">
        <f ca="1">IF(ISNA(INDEX('Stock Model-MF'!$C$9:$AT$53,MATCH('Installed UEC-MF'!$B34,Year,0),MATCH(('Installed UEC-MF'!$B34-'Installed UEC-MF'!C$4+1),Age,0))),0,INDEX('Stock Model-MF'!$C$9:$AT$53,MATCH('Installed UEC-MF'!$B34,Year,0),MATCH(('Installed UEC-MF'!$B34-'Installed UEC-MF'!C$4+1),Age,0)))</f>
        <v>0</v>
      </c>
      <c r="D34" s="249">
        <f ca="1">IF(ISNA(INDEX('Stock Model-MF'!$C$9:$AT$53,MATCH('Installed UEC-MF'!$B34,Year,0),MATCH(('Installed UEC-MF'!$B34-'Installed UEC-MF'!D$4+1),Age,0))),0,INDEX('Stock Model-MF'!$C$9:$AT$53,MATCH('Installed UEC-MF'!$B34,Year,0),MATCH(('Installed UEC-MF'!$B34-'Installed UEC-MF'!D$4+1),Age,0)))</f>
        <v>0</v>
      </c>
      <c r="E34" s="249">
        <f ca="1">IF(ISNA(INDEX('Stock Model-MF'!$C$9:$AT$53,MATCH('Installed UEC-MF'!$B34,Year,0),MATCH(('Installed UEC-MF'!$B34-'Installed UEC-MF'!E$4+1),Age,0))),0,INDEX('Stock Model-MF'!$C$9:$AT$53,MATCH('Installed UEC-MF'!$B34,Year,0),MATCH(('Installed UEC-MF'!$B34-'Installed UEC-MF'!E$4+1),Age,0)))</f>
        <v>0</v>
      </c>
      <c r="F34" s="249">
        <f ca="1">IF(ISNA(INDEX('Stock Model-MF'!$C$9:$AT$53,MATCH('Installed UEC-MF'!$B34,Year,0),MATCH(('Installed UEC-MF'!$B34-'Installed UEC-MF'!F$4+1),Age,0))),0,INDEX('Stock Model-MF'!$C$9:$AT$53,MATCH('Installed UEC-MF'!$B34,Year,0),MATCH(('Installed UEC-MF'!$B34-'Installed UEC-MF'!F$4+1),Age,0)))</f>
        <v>0</v>
      </c>
      <c r="G34" s="249">
        <f ca="1">IF(ISNA(INDEX('Stock Model-MF'!$C$9:$AT$53,MATCH('Installed UEC-MF'!$B34,Year,0),MATCH(('Installed UEC-MF'!$B34-'Installed UEC-MF'!G$4+1),Age,0))),0,INDEX('Stock Model-MF'!$C$9:$AT$53,MATCH('Installed UEC-MF'!$B34,Year,0),MATCH(('Installed UEC-MF'!$B34-'Installed UEC-MF'!G$4+1),Age,0)))</f>
        <v>0</v>
      </c>
      <c r="H34" s="249">
        <f ca="1">IF(ISNA(INDEX('Stock Model-MF'!$C$9:$AT$53,MATCH('Installed UEC-MF'!$B34,Year,0),MATCH(('Installed UEC-MF'!$B34-'Installed UEC-MF'!H$4+1),Age,0))),0,INDEX('Stock Model-MF'!$C$9:$AT$53,MATCH('Installed UEC-MF'!$B34,Year,0),MATCH(('Installed UEC-MF'!$B34-'Installed UEC-MF'!H$4+1),Age,0)))</f>
        <v>0</v>
      </c>
      <c r="I34" s="249">
        <f ca="1">IF(ISNA(INDEX('Stock Model-MF'!$C$9:$AT$53,MATCH('Installed UEC-MF'!$B34,Year,0),MATCH(('Installed UEC-MF'!$B34-'Installed UEC-MF'!I$4+1),Age,0))),0,INDEX('Stock Model-MF'!$C$9:$AT$53,MATCH('Installed UEC-MF'!$B34,Year,0),MATCH(('Installed UEC-MF'!$B34-'Installed UEC-MF'!I$4+1),Age,0)))</f>
        <v>0</v>
      </c>
      <c r="J34" s="249">
        <f ca="1">IF(ISNA(INDEX('Stock Model-MF'!$C$9:$AT$53,MATCH('Installed UEC-MF'!$B34,Year,0),MATCH(('Installed UEC-MF'!$B34-'Installed UEC-MF'!J$4+1),Age,0))),0,INDEX('Stock Model-MF'!$C$9:$AT$53,MATCH('Installed UEC-MF'!$B34,Year,0),MATCH(('Installed UEC-MF'!$B34-'Installed UEC-MF'!J$4+1),Age,0)))</f>
        <v>0</v>
      </c>
      <c r="K34" s="249">
        <f ca="1">IF(ISNA(INDEX('Stock Model-MF'!$C$9:$AT$53,MATCH('Installed UEC-MF'!$B34,Year,0),MATCH(('Installed UEC-MF'!$B34-'Installed UEC-MF'!K$4+1),Age,0))),0,INDEX('Stock Model-MF'!$C$9:$AT$53,MATCH('Installed UEC-MF'!$B34,Year,0),MATCH(('Installed UEC-MF'!$B34-'Installed UEC-MF'!K$4+1),Age,0)))</f>
        <v>0</v>
      </c>
      <c r="L34" s="249">
        <f ca="1">IF(ISNA(INDEX('Stock Model-MF'!$C$9:$AT$53,MATCH('Installed UEC-MF'!$B34,Year,0),MATCH(('Installed UEC-MF'!$B34-'Installed UEC-MF'!L$4+1),Age,0))),0,INDEX('Stock Model-MF'!$C$9:$AT$53,MATCH('Installed UEC-MF'!$B34,Year,0),MATCH(('Installed UEC-MF'!$B34-'Installed UEC-MF'!L$4+1),Age,0)))</f>
        <v>0</v>
      </c>
      <c r="M34" s="249">
        <f ca="1">IF(ISNA(INDEX('Stock Model-MF'!$C$9:$AT$53,MATCH('Installed UEC-MF'!$B34,Year,0),MATCH(('Installed UEC-MF'!$B34-'Installed UEC-MF'!M$4+1),Age,0))),0,INDEX('Stock Model-MF'!$C$9:$AT$53,MATCH('Installed UEC-MF'!$B34,Year,0),MATCH(('Installed UEC-MF'!$B34-'Installed UEC-MF'!M$4+1),Age,0)))</f>
        <v>0</v>
      </c>
      <c r="N34" s="249">
        <f ca="1">IF(ISNA(INDEX('Stock Model-MF'!$C$9:$AT$53,MATCH('Installed UEC-MF'!$B34,Year,0),MATCH(('Installed UEC-MF'!$B34-'Installed UEC-MF'!N$4+1),Age,0))),0,INDEX('Stock Model-MF'!$C$9:$AT$53,MATCH('Installed UEC-MF'!$B34,Year,0),MATCH(('Installed UEC-MF'!$B34-'Installed UEC-MF'!N$4+1),Age,0)))</f>
        <v>0</v>
      </c>
      <c r="O34" s="249">
        <f ca="1">IF(ISNA(INDEX('Stock Model-MF'!$C$9:$AT$53,MATCH('Installed UEC-MF'!$B34,Year,0),MATCH(('Installed UEC-MF'!$B34-'Installed UEC-MF'!O$4+1),Age,0))),0,INDEX('Stock Model-MF'!$C$9:$AT$53,MATCH('Installed UEC-MF'!$B34,Year,0),MATCH(('Installed UEC-MF'!$B34-'Installed UEC-MF'!O$4+1),Age,0)))</f>
        <v>0</v>
      </c>
      <c r="P34" s="249">
        <f ca="1">IF(ISNA(INDEX('Stock Model-MF'!$C$9:$AT$53,MATCH('Installed UEC-MF'!$B34,Year,0),MATCH(('Installed UEC-MF'!$B34-'Installed UEC-MF'!P$4+1),Age,0))),0,INDEX('Stock Model-MF'!$C$9:$AT$53,MATCH('Installed UEC-MF'!$B34,Year,0),MATCH(('Installed UEC-MF'!$B34-'Installed UEC-MF'!P$4+1),Age,0)))</f>
        <v>1065.8127108146148</v>
      </c>
      <c r="Q34" s="249">
        <f ca="1">IF(ISNA(INDEX('Stock Model-MF'!$C$9:$AT$53,MATCH('Installed UEC-MF'!$B34,Year,0),MATCH(('Installed UEC-MF'!$B34-'Installed UEC-MF'!Q$4+1),Age,0))),0,INDEX('Stock Model-MF'!$C$9:$AT$53,MATCH('Installed UEC-MF'!$B34,Year,0),MATCH(('Installed UEC-MF'!$B34-'Installed UEC-MF'!Q$4+1),Age,0)))</f>
        <v>1116.3145288240439</v>
      </c>
      <c r="R34" s="249">
        <f ca="1">IF(ISNA(INDEX('Stock Model-MF'!$C$9:$AT$53,MATCH('Installed UEC-MF'!$B34,Year,0),MATCH(('Installed UEC-MF'!$B34-'Installed UEC-MF'!R$4+1),Age,0))),0,INDEX('Stock Model-MF'!$C$9:$AT$53,MATCH('Installed UEC-MF'!$B34,Year,0),MATCH(('Installed UEC-MF'!$B34-'Installed UEC-MF'!R$4+1),Age,0)))</f>
        <v>1127.4432071111539</v>
      </c>
      <c r="S34" s="249">
        <f ca="1">IF(ISNA(INDEX('Stock Model-MF'!$C$9:$AT$53,MATCH('Installed UEC-MF'!$B34,Year,0),MATCH(('Installed UEC-MF'!$B34-'Installed UEC-MF'!S$4+1),Age,0))),0,INDEX('Stock Model-MF'!$C$9:$AT$53,MATCH('Installed UEC-MF'!$B34,Year,0),MATCH(('Installed UEC-MF'!$B34-'Installed UEC-MF'!S$4+1),Age,0)))</f>
        <v>1181.1156731476115</v>
      </c>
      <c r="T34" s="249">
        <f ca="1">IF(ISNA(INDEX('Stock Model-MF'!$C$9:$AT$53,MATCH('Installed UEC-MF'!$B34,Year,0),MATCH(('Installed UEC-MF'!$B34-'Installed UEC-MF'!T$4+1),Age,0))),0,INDEX('Stock Model-MF'!$C$9:$AT$53,MATCH('Installed UEC-MF'!$B34,Year,0),MATCH(('Installed UEC-MF'!$B34-'Installed UEC-MF'!T$4+1),Age,0)))</f>
        <v>1192.8531060920357</v>
      </c>
      <c r="U34" s="249">
        <f ca="1">IF(ISNA(INDEX('Stock Model-MF'!$C$9:$AT$53,MATCH('Installed UEC-MF'!$B34,Year,0),MATCH(('Installed UEC-MF'!$B34-'Installed UEC-MF'!U$4+1),Age,0))),0,INDEX('Stock Model-MF'!$C$9:$AT$53,MATCH('Installed UEC-MF'!$B34,Year,0),MATCH(('Installed UEC-MF'!$B34-'Installed UEC-MF'!U$4+1),Age,0)))</f>
        <v>1122.8766951392709</v>
      </c>
      <c r="V34" s="249">
        <f ca="1">IF(ISNA(INDEX('Stock Model-MF'!$C$9:$AT$53,MATCH('Installed UEC-MF'!$B34,Year,0),MATCH(('Installed UEC-MF'!$B34-'Installed UEC-MF'!V$4+1),Age,0))),0,INDEX('Stock Model-MF'!$C$9:$AT$53,MATCH('Installed UEC-MF'!$B34,Year,0),MATCH(('Installed UEC-MF'!$B34-'Installed UEC-MF'!V$4+1),Age,0)))</f>
        <v>990.09073849066783</v>
      </c>
      <c r="W34" s="249">
        <f ca="1">IF(ISNA(INDEX('Stock Model-MF'!$C$9:$AT$53,MATCH('Installed UEC-MF'!$B34,Year,0),MATCH(('Installed UEC-MF'!$B34-'Installed UEC-MF'!W$4+1),Age,0))),0,INDEX('Stock Model-MF'!$C$9:$AT$53,MATCH('Installed UEC-MF'!$B34,Year,0),MATCH(('Installed UEC-MF'!$B34-'Installed UEC-MF'!W$4+1),Age,0)))</f>
        <v>1062.4038617598808</v>
      </c>
      <c r="X34" s="249">
        <f ca="1">IF(ISNA(INDEX('Stock Model-MF'!$C$9:$AT$53,MATCH('Installed UEC-MF'!$B34,Year,0),MATCH(('Installed UEC-MF'!$B34-'Installed UEC-MF'!X$4+1),Age,0))),0,INDEX('Stock Model-MF'!$C$9:$AT$53,MATCH('Installed UEC-MF'!$B34,Year,0),MATCH(('Installed UEC-MF'!$B34-'Installed UEC-MF'!X$4+1),Age,0)))</f>
        <v>1205.7890767808822</v>
      </c>
      <c r="Y34" s="249">
        <f ca="1">IF(ISNA(INDEX('Stock Model-MF'!$C$9:$AT$53,MATCH('Installed UEC-MF'!$B34,Year,0),MATCH(('Installed UEC-MF'!$B34-'Installed UEC-MF'!Y$4+1),Age,0))),0,INDEX('Stock Model-MF'!$C$9:$AT$53,MATCH('Installed UEC-MF'!$B34,Year,0),MATCH(('Installed UEC-MF'!$B34-'Installed UEC-MF'!Y$4+1),Age,0)))</f>
        <v>1293.1435177667017</v>
      </c>
      <c r="Z34" s="249">
        <f ca="1">IF(ISNA(INDEX('Stock Model-MF'!$C$9:$AT$53,MATCH('Installed UEC-MF'!$B34,Year,0),MATCH(('Installed UEC-MF'!$B34-'Installed UEC-MF'!Z$4+1),Age,0))),0,INDEX('Stock Model-MF'!$C$9:$AT$53,MATCH('Installed UEC-MF'!$B34,Year,0),MATCH(('Installed UEC-MF'!$B34-'Installed UEC-MF'!Z$4+1),Age,0)))</f>
        <v>1331.0729744348939</v>
      </c>
      <c r="AA34" s="249">
        <f ca="1">IF(ISNA(INDEX('Stock Model-MF'!$C$9:$AT$53,MATCH('Installed UEC-MF'!$B34,Year,0),MATCH(('Installed UEC-MF'!$B34-'Installed UEC-MF'!AA$4+1),Age,0))),0,INDEX('Stock Model-MF'!$C$9:$AT$53,MATCH('Installed UEC-MF'!$B34,Year,0),MATCH(('Installed UEC-MF'!$B34-'Installed UEC-MF'!AA$4+1),Age,0)))</f>
        <v>1378.1968677583573</v>
      </c>
      <c r="AB34" s="249">
        <f ca="1">IF(ISNA(INDEX('Stock Model-MF'!$C$9:$AT$53,MATCH('Installed UEC-MF'!$B34,Year,0),MATCH(('Installed UEC-MF'!$B34-'Installed UEC-MF'!AB$4+1),Age,0))),0,INDEX('Stock Model-MF'!$C$9:$AT$53,MATCH('Installed UEC-MF'!$B34,Year,0),MATCH(('Installed UEC-MF'!$B34-'Installed UEC-MF'!AB$4+1),Age,0)))</f>
        <v>1472.9840566619471</v>
      </c>
      <c r="AC34" s="249">
        <f ca="1">IF(ISNA(INDEX('Stock Model-MF'!$C$9:$AT$53,MATCH('Installed UEC-MF'!$B34,Year,0),MATCH(('Installed UEC-MF'!$B34-'Installed UEC-MF'!AC$4+1),Age,0))),0,INDEX('Stock Model-MF'!$C$9:$AT$53,MATCH('Installed UEC-MF'!$B34,Year,0),MATCH(('Installed UEC-MF'!$B34-'Installed UEC-MF'!AC$4+1),Age,0)))</f>
        <v>1451.3209099797361</v>
      </c>
      <c r="AD34" s="249">
        <f ca="1">IF(ISNA(INDEX('Stock Model-MF'!$C$9:$AT$53,MATCH('Installed UEC-MF'!$B34,Year,0),MATCH(('Installed UEC-MF'!$B34-'Installed UEC-MF'!AD$4+1),Age,0))),0,INDEX('Stock Model-MF'!$C$9:$AT$53,MATCH('Installed UEC-MF'!$B34,Year,0),MATCH(('Installed UEC-MF'!$B34-'Installed UEC-MF'!AD$4+1),Age,0)))</f>
        <v>1420.5685467594528</v>
      </c>
      <c r="AE34" s="249">
        <f ca="1">IF(ISNA(INDEX('Stock Model-MF'!$C$9:$AT$53,MATCH('Installed UEC-MF'!$B34,Year,0),MATCH(('Installed UEC-MF'!$B34-'Installed UEC-MF'!AE$4+1),Age,0))),0,INDEX('Stock Model-MF'!$C$9:$AT$53,MATCH('Installed UEC-MF'!$B34,Year,0),MATCH(('Installed UEC-MF'!$B34-'Installed UEC-MF'!AE$4+1),Age,0)))</f>
        <v>1453.6818594650506</v>
      </c>
      <c r="AF34" s="249">
        <f ca="1">IF(ISNA(INDEX('Stock Model-MF'!$C$9:$AT$53,MATCH('Installed UEC-MF'!$B34,Year,0),MATCH(('Installed UEC-MF'!$B34-'Installed UEC-MF'!AF$4+1),Age,0))),0,INDEX('Stock Model-MF'!$C$9:$AT$53,MATCH('Installed UEC-MF'!$B34,Year,0),MATCH(('Installed UEC-MF'!$B34-'Installed UEC-MF'!AF$4+1),Age,0)))</f>
        <v>1461.5424993311215</v>
      </c>
      <c r="AG34" s="249">
        <f>IF(ISNA(INDEX('Stock Model-MF'!$C$9:$AT$53,MATCH('Installed UEC-MF'!$B34,Year,0),MATCH(('Installed UEC-MF'!$B34-'Installed UEC-MF'!AG$4+1),Age,0))),0,INDEX('Stock Model-MF'!$C$9:$AT$53,MATCH('Installed UEC-MF'!$B34,Year,0),MATCH(('Installed UEC-MF'!$B34-'Installed UEC-MF'!AG$4+1),Age,0)))</f>
        <v>0</v>
      </c>
      <c r="AH34" s="249">
        <f>IF(ISNA(INDEX('Stock Model-MF'!$C$9:$AT$53,MATCH('Installed UEC-MF'!$B34,Year,0),MATCH(('Installed UEC-MF'!$B34-'Installed UEC-MF'!AH$4+1),Age,0))),0,INDEX('Stock Model-MF'!$C$9:$AT$53,MATCH('Installed UEC-MF'!$B34,Year,0),MATCH(('Installed UEC-MF'!$B34-'Installed UEC-MF'!AH$4+1),Age,0)))</f>
        <v>0</v>
      </c>
      <c r="AI34" s="249">
        <f>IF(ISNA(INDEX('Stock Model-MF'!$C$9:$AT$53,MATCH('Installed UEC-MF'!$B34,Year,0),MATCH(('Installed UEC-MF'!$B34-'Installed UEC-MF'!AI$4+1),Age,0))),0,INDEX('Stock Model-MF'!$C$9:$AT$53,MATCH('Installed UEC-MF'!$B34,Year,0),MATCH(('Installed UEC-MF'!$B34-'Installed UEC-MF'!AI$4+1),Age,0)))</f>
        <v>0</v>
      </c>
      <c r="AJ34" s="249">
        <f>IF(ISNA(INDEX('Stock Model-MF'!$C$9:$AT$53,MATCH('Installed UEC-MF'!$B34,Year,0),MATCH(('Installed UEC-MF'!$B34-'Installed UEC-MF'!AJ$4+1),Age,0))),0,INDEX('Stock Model-MF'!$C$9:$AT$53,MATCH('Installed UEC-MF'!$B34,Year,0),MATCH(('Installed UEC-MF'!$B34-'Installed UEC-MF'!AJ$4+1),Age,0)))</f>
        <v>0</v>
      </c>
      <c r="AK34" s="249">
        <f>IF(ISNA(INDEX('Stock Model-MF'!$C$9:$AT$53,MATCH('Installed UEC-MF'!$B34,Year,0),MATCH(('Installed UEC-MF'!$B34-'Installed UEC-MF'!AK$4+1),Age,0))),0,INDEX('Stock Model-MF'!$C$9:$AT$53,MATCH('Installed UEC-MF'!$B34,Year,0),MATCH(('Installed UEC-MF'!$B34-'Installed UEC-MF'!AK$4+1),Age,0)))</f>
        <v>0</v>
      </c>
      <c r="AL34" s="249">
        <f>IF(ISNA(INDEX('Stock Model-MF'!$C$9:$AT$53,MATCH('Installed UEC-MF'!$B34,Year,0),MATCH(('Installed UEC-MF'!$B34-'Installed UEC-MF'!AL$4+1),Age,0))),0,INDEX('Stock Model-MF'!$C$9:$AT$53,MATCH('Installed UEC-MF'!$B34,Year,0),MATCH(('Installed UEC-MF'!$B34-'Installed UEC-MF'!AL$4+1),Age,0)))</f>
        <v>0</v>
      </c>
      <c r="AM34" s="249">
        <f>IF(ISNA(INDEX('Stock Model-MF'!$C$9:$AT$53,MATCH('Installed UEC-MF'!$B34,Year,0),MATCH(('Installed UEC-MF'!$B34-'Installed UEC-MF'!AM$4+1),Age,0))),0,INDEX('Stock Model-MF'!$C$9:$AT$53,MATCH('Installed UEC-MF'!$B34,Year,0),MATCH(('Installed UEC-MF'!$B34-'Installed UEC-MF'!AM$4+1),Age,0)))</f>
        <v>0</v>
      </c>
      <c r="AN34" s="249">
        <f>IF(ISNA(INDEX('Stock Model-MF'!$C$9:$AT$53,MATCH('Installed UEC-MF'!$B34,Year,0),MATCH(('Installed UEC-MF'!$B34-'Installed UEC-MF'!AN$4+1),Age,0))),0,INDEX('Stock Model-MF'!$C$9:$AT$53,MATCH('Installed UEC-MF'!$B34,Year,0),MATCH(('Installed UEC-MF'!$B34-'Installed UEC-MF'!AN$4+1),Age,0)))</f>
        <v>0</v>
      </c>
      <c r="AO34" s="249">
        <f>IF(ISNA(INDEX('Stock Model-MF'!$C$9:$AT$53,MATCH('Installed UEC-MF'!$B34,Year,0),MATCH(('Installed UEC-MF'!$B34-'Installed UEC-MF'!AO$4+1),Age,0))),0,INDEX('Stock Model-MF'!$C$9:$AT$53,MATCH('Installed UEC-MF'!$B34,Year,0),MATCH(('Installed UEC-MF'!$B34-'Installed UEC-MF'!AO$4+1),Age,0)))</f>
        <v>0</v>
      </c>
      <c r="AP34" s="249">
        <f>IF(ISNA(INDEX('Stock Model-MF'!$C$9:$AT$53,MATCH('Installed UEC-MF'!$B34,Year,0),MATCH(('Installed UEC-MF'!$B34-'Installed UEC-MF'!AP$4+1),Age,0))),0,INDEX('Stock Model-MF'!$C$9:$AT$53,MATCH('Installed UEC-MF'!$B34,Year,0),MATCH(('Installed UEC-MF'!$B34-'Installed UEC-MF'!AP$4+1),Age,0)))</f>
        <v>0</v>
      </c>
      <c r="AQ34" s="249">
        <f>IF(ISNA(INDEX('Stock Model-MF'!$C$9:$AT$53,MATCH('Installed UEC-MF'!$B34,Year,0),MATCH(('Installed UEC-MF'!$B34-'Installed UEC-MF'!AQ$4+1),Age,0))),0,INDEX('Stock Model-MF'!$C$9:$AT$53,MATCH('Installed UEC-MF'!$B34,Year,0),MATCH(('Installed UEC-MF'!$B34-'Installed UEC-MF'!AQ$4+1),Age,0)))</f>
        <v>0</v>
      </c>
      <c r="AR34" s="249">
        <f>IF(ISNA(INDEX('Stock Model-MF'!$C$9:$AT$53,MATCH('Installed UEC-MF'!$B34,Year,0),MATCH(('Installed UEC-MF'!$B34-'Installed UEC-MF'!AR$4+1),Age,0))),0,INDEX('Stock Model-MF'!$C$9:$AT$53,MATCH('Installed UEC-MF'!$B34,Year,0),MATCH(('Installed UEC-MF'!$B34-'Installed UEC-MF'!AR$4+1),Age,0)))</f>
        <v>0</v>
      </c>
      <c r="AS34" s="249">
        <f>IF(ISNA(INDEX('Stock Model-MF'!$C$9:$AT$53,MATCH('Installed UEC-MF'!$B34,Year,0),MATCH(('Installed UEC-MF'!$B34-'Installed UEC-MF'!AS$4+1),Age,0))),0,INDEX('Stock Model-MF'!$C$9:$AT$53,MATCH('Installed UEC-MF'!$B34,Year,0),MATCH(('Installed UEC-MF'!$B34-'Installed UEC-MF'!AS$4+1),Age,0)))</f>
        <v>0</v>
      </c>
      <c r="AT34" s="249">
        <f>IF(ISNA(INDEX('Stock Model-MF'!$C$9:$AT$53,MATCH('Installed UEC-MF'!$B34,Year,0),MATCH(('Installed UEC-MF'!$B34-'Installed UEC-MF'!AT$4+1),Age,0))),0,INDEX('Stock Model-MF'!$C$9:$AT$53,MATCH('Installed UEC-MF'!$B34,Year,0),MATCH(('Installed UEC-MF'!$B34-'Installed UEC-MF'!AT$4+1),Age,0)))</f>
        <v>0</v>
      </c>
      <c r="AU34" s="249">
        <f>IF(ISNA(INDEX('Stock Model-MF'!$C$9:$AT$53,MATCH('Installed UEC-MF'!$B34,Year,0),MATCH(('Installed UEC-MF'!$B34-'Installed UEC-MF'!AU$4+1),Age,0))),0,INDEX('Stock Model-MF'!$C$9:$AT$53,MATCH('Installed UEC-MF'!$B34,Year,0),MATCH(('Installed UEC-MF'!$B34-'Installed UEC-MF'!AU$4+1),Age,0)))</f>
        <v>0</v>
      </c>
      <c r="AV34" s="249">
        <f t="shared" ca="1" si="2"/>
        <v>21327.210830317421</v>
      </c>
      <c r="AW34" s="250" t="str">
        <f ca="1">IF(AV34=SUM('Stock Model-MF'!C38:AT38),"OK","Error")</f>
        <v>OK</v>
      </c>
    </row>
    <row r="35" spans="1:49">
      <c r="A35" s="247"/>
      <c r="B35" s="246">
        <f>'Stock Model-SF'!B39</f>
        <v>2020</v>
      </c>
      <c r="C35" s="249">
        <f ca="1">IF(ISNA(INDEX('Stock Model-MF'!$C$9:$AT$53,MATCH('Installed UEC-MF'!$B35,Year,0),MATCH(('Installed UEC-MF'!$B35-'Installed UEC-MF'!C$4+1),Age,0))),0,INDEX('Stock Model-MF'!$C$9:$AT$53,MATCH('Installed UEC-MF'!$B35,Year,0),MATCH(('Installed UEC-MF'!$B35-'Installed UEC-MF'!C$4+1),Age,0)))</f>
        <v>0</v>
      </c>
      <c r="D35" s="249">
        <f ca="1">IF(ISNA(INDEX('Stock Model-MF'!$C$9:$AT$53,MATCH('Installed UEC-MF'!$B35,Year,0),MATCH(('Installed UEC-MF'!$B35-'Installed UEC-MF'!D$4+1),Age,0))),0,INDEX('Stock Model-MF'!$C$9:$AT$53,MATCH('Installed UEC-MF'!$B35,Year,0),MATCH(('Installed UEC-MF'!$B35-'Installed UEC-MF'!D$4+1),Age,0)))</f>
        <v>0</v>
      </c>
      <c r="E35" s="249">
        <f ca="1">IF(ISNA(INDEX('Stock Model-MF'!$C$9:$AT$53,MATCH('Installed UEC-MF'!$B35,Year,0),MATCH(('Installed UEC-MF'!$B35-'Installed UEC-MF'!E$4+1),Age,0))),0,INDEX('Stock Model-MF'!$C$9:$AT$53,MATCH('Installed UEC-MF'!$B35,Year,0),MATCH(('Installed UEC-MF'!$B35-'Installed UEC-MF'!E$4+1),Age,0)))</f>
        <v>0</v>
      </c>
      <c r="F35" s="249">
        <f ca="1">IF(ISNA(INDEX('Stock Model-MF'!$C$9:$AT$53,MATCH('Installed UEC-MF'!$B35,Year,0),MATCH(('Installed UEC-MF'!$B35-'Installed UEC-MF'!F$4+1),Age,0))),0,INDEX('Stock Model-MF'!$C$9:$AT$53,MATCH('Installed UEC-MF'!$B35,Year,0),MATCH(('Installed UEC-MF'!$B35-'Installed UEC-MF'!F$4+1),Age,0)))</f>
        <v>0</v>
      </c>
      <c r="G35" s="249">
        <f ca="1">IF(ISNA(INDEX('Stock Model-MF'!$C$9:$AT$53,MATCH('Installed UEC-MF'!$B35,Year,0),MATCH(('Installed UEC-MF'!$B35-'Installed UEC-MF'!G$4+1),Age,0))),0,INDEX('Stock Model-MF'!$C$9:$AT$53,MATCH('Installed UEC-MF'!$B35,Year,0),MATCH(('Installed UEC-MF'!$B35-'Installed UEC-MF'!G$4+1),Age,0)))</f>
        <v>0</v>
      </c>
      <c r="H35" s="249">
        <f ca="1">IF(ISNA(INDEX('Stock Model-MF'!$C$9:$AT$53,MATCH('Installed UEC-MF'!$B35,Year,0),MATCH(('Installed UEC-MF'!$B35-'Installed UEC-MF'!H$4+1),Age,0))),0,INDEX('Stock Model-MF'!$C$9:$AT$53,MATCH('Installed UEC-MF'!$B35,Year,0),MATCH(('Installed UEC-MF'!$B35-'Installed UEC-MF'!H$4+1),Age,0)))</f>
        <v>0</v>
      </c>
      <c r="I35" s="249">
        <f ca="1">IF(ISNA(INDEX('Stock Model-MF'!$C$9:$AT$53,MATCH('Installed UEC-MF'!$B35,Year,0),MATCH(('Installed UEC-MF'!$B35-'Installed UEC-MF'!I$4+1),Age,0))),0,INDEX('Stock Model-MF'!$C$9:$AT$53,MATCH('Installed UEC-MF'!$B35,Year,0),MATCH(('Installed UEC-MF'!$B35-'Installed UEC-MF'!I$4+1),Age,0)))</f>
        <v>0</v>
      </c>
      <c r="J35" s="249">
        <f ca="1">IF(ISNA(INDEX('Stock Model-MF'!$C$9:$AT$53,MATCH('Installed UEC-MF'!$B35,Year,0),MATCH(('Installed UEC-MF'!$B35-'Installed UEC-MF'!J$4+1),Age,0))),0,INDEX('Stock Model-MF'!$C$9:$AT$53,MATCH('Installed UEC-MF'!$B35,Year,0),MATCH(('Installed UEC-MF'!$B35-'Installed UEC-MF'!J$4+1),Age,0)))</f>
        <v>0</v>
      </c>
      <c r="K35" s="249">
        <f ca="1">IF(ISNA(INDEX('Stock Model-MF'!$C$9:$AT$53,MATCH('Installed UEC-MF'!$B35,Year,0),MATCH(('Installed UEC-MF'!$B35-'Installed UEC-MF'!K$4+1),Age,0))),0,INDEX('Stock Model-MF'!$C$9:$AT$53,MATCH('Installed UEC-MF'!$B35,Year,0),MATCH(('Installed UEC-MF'!$B35-'Installed UEC-MF'!K$4+1),Age,0)))</f>
        <v>0</v>
      </c>
      <c r="L35" s="249">
        <f ca="1">IF(ISNA(INDEX('Stock Model-MF'!$C$9:$AT$53,MATCH('Installed UEC-MF'!$B35,Year,0),MATCH(('Installed UEC-MF'!$B35-'Installed UEC-MF'!L$4+1),Age,0))),0,INDEX('Stock Model-MF'!$C$9:$AT$53,MATCH('Installed UEC-MF'!$B35,Year,0),MATCH(('Installed UEC-MF'!$B35-'Installed UEC-MF'!L$4+1),Age,0)))</f>
        <v>0</v>
      </c>
      <c r="M35" s="249">
        <f ca="1">IF(ISNA(INDEX('Stock Model-MF'!$C$9:$AT$53,MATCH('Installed UEC-MF'!$B35,Year,0),MATCH(('Installed UEC-MF'!$B35-'Installed UEC-MF'!M$4+1),Age,0))),0,INDEX('Stock Model-MF'!$C$9:$AT$53,MATCH('Installed UEC-MF'!$B35,Year,0),MATCH(('Installed UEC-MF'!$B35-'Installed UEC-MF'!M$4+1),Age,0)))</f>
        <v>0</v>
      </c>
      <c r="N35" s="249">
        <f ca="1">IF(ISNA(INDEX('Stock Model-MF'!$C$9:$AT$53,MATCH('Installed UEC-MF'!$B35,Year,0),MATCH(('Installed UEC-MF'!$B35-'Installed UEC-MF'!N$4+1),Age,0))),0,INDEX('Stock Model-MF'!$C$9:$AT$53,MATCH('Installed UEC-MF'!$B35,Year,0),MATCH(('Installed UEC-MF'!$B35-'Installed UEC-MF'!N$4+1),Age,0)))</f>
        <v>0</v>
      </c>
      <c r="O35" s="249">
        <f ca="1">IF(ISNA(INDEX('Stock Model-MF'!$C$9:$AT$53,MATCH('Installed UEC-MF'!$B35,Year,0),MATCH(('Installed UEC-MF'!$B35-'Installed UEC-MF'!O$4+1),Age,0))),0,INDEX('Stock Model-MF'!$C$9:$AT$53,MATCH('Installed UEC-MF'!$B35,Year,0),MATCH(('Installed UEC-MF'!$B35-'Installed UEC-MF'!O$4+1),Age,0)))</f>
        <v>0</v>
      </c>
      <c r="P35" s="249">
        <f ca="1">IF(ISNA(INDEX('Stock Model-MF'!$C$9:$AT$53,MATCH('Installed UEC-MF'!$B35,Year,0),MATCH(('Installed UEC-MF'!$B35-'Installed UEC-MF'!P$4+1),Age,0))),0,INDEX('Stock Model-MF'!$C$9:$AT$53,MATCH('Installed UEC-MF'!$B35,Year,0),MATCH(('Installed UEC-MF'!$B35-'Installed UEC-MF'!P$4+1),Age,0)))</f>
        <v>0</v>
      </c>
      <c r="Q35" s="249">
        <f ca="1">IF(ISNA(INDEX('Stock Model-MF'!$C$9:$AT$53,MATCH('Installed UEC-MF'!$B35,Year,0),MATCH(('Installed UEC-MF'!$B35-'Installed UEC-MF'!Q$4+1),Age,0))),0,INDEX('Stock Model-MF'!$C$9:$AT$53,MATCH('Installed UEC-MF'!$B35,Year,0),MATCH(('Installed UEC-MF'!$B35-'Installed UEC-MF'!Q$4+1),Age,0)))</f>
        <v>1116.3145288240439</v>
      </c>
      <c r="R35" s="249">
        <f ca="1">IF(ISNA(INDEX('Stock Model-MF'!$C$9:$AT$53,MATCH('Installed UEC-MF'!$B35,Year,0),MATCH(('Installed UEC-MF'!$B35-'Installed UEC-MF'!R$4+1),Age,0))),0,INDEX('Stock Model-MF'!$C$9:$AT$53,MATCH('Installed UEC-MF'!$B35,Year,0),MATCH(('Installed UEC-MF'!$B35-'Installed UEC-MF'!R$4+1),Age,0)))</f>
        <v>1127.4432071111539</v>
      </c>
      <c r="S35" s="249">
        <f ca="1">IF(ISNA(INDEX('Stock Model-MF'!$C$9:$AT$53,MATCH('Installed UEC-MF'!$B35,Year,0),MATCH(('Installed UEC-MF'!$B35-'Installed UEC-MF'!S$4+1),Age,0))),0,INDEX('Stock Model-MF'!$C$9:$AT$53,MATCH('Installed UEC-MF'!$B35,Year,0),MATCH(('Installed UEC-MF'!$B35-'Installed UEC-MF'!S$4+1),Age,0)))</f>
        <v>1181.1156731476115</v>
      </c>
      <c r="T35" s="249">
        <f ca="1">IF(ISNA(INDEX('Stock Model-MF'!$C$9:$AT$53,MATCH('Installed UEC-MF'!$B35,Year,0),MATCH(('Installed UEC-MF'!$B35-'Installed UEC-MF'!T$4+1),Age,0))),0,INDEX('Stock Model-MF'!$C$9:$AT$53,MATCH('Installed UEC-MF'!$B35,Year,0),MATCH(('Installed UEC-MF'!$B35-'Installed UEC-MF'!T$4+1),Age,0)))</f>
        <v>1192.8531060920357</v>
      </c>
      <c r="U35" s="249">
        <f ca="1">IF(ISNA(INDEX('Stock Model-MF'!$C$9:$AT$53,MATCH('Installed UEC-MF'!$B35,Year,0),MATCH(('Installed UEC-MF'!$B35-'Installed UEC-MF'!U$4+1),Age,0))),0,INDEX('Stock Model-MF'!$C$9:$AT$53,MATCH('Installed UEC-MF'!$B35,Year,0),MATCH(('Installed UEC-MF'!$B35-'Installed UEC-MF'!U$4+1),Age,0)))</f>
        <v>1122.8766951392709</v>
      </c>
      <c r="V35" s="249">
        <f ca="1">IF(ISNA(INDEX('Stock Model-MF'!$C$9:$AT$53,MATCH('Installed UEC-MF'!$B35,Year,0),MATCH(('Installed UEC-MF'!$B35-'Installed UEC-MF'!V$4+1),Age,0))),0,INDEX('Stock Model-MF'!$C$9:$AT$53,MATCH('Installed UEC-MF'!$B35,Year,0),MATCH(('Installed UEC-MF'!$B35-'Installed UEC-MF'!V$4+1),Age,0)))</f>
        <v>990.09073849066783</v>
      </c>
      <c r="W35" s="249">
        <f ca="1">IF(ISNA(INDEX('Stock Model-MF'!$C$9:$AT$53,MATCH('Installed UEC-MF'!$B35,Year,0),MATCH(('Installed UEC-MF'!$B35-'Installed UEC-MF'!W$4+1),Age,0))),0,INDEX('Stock Model-MF'!$C$9:$AT$53,MATCH('Installed UEC-MF'!$B35,Year,0),MATCH(('Installed UEC-MF'!$B35-'Installed UEC-MF'!W$4+1),Age,0)))</f>
        <v>1062.4038617598808</v>
      </c>
      <c r="X35" s="249">
        <f ca="1">IF(ISNA(INDEX('Stock Model-MF'!$C$9:$AT$53,MATCH('Installed UEC-MF'!$B35,Year,0),MATCH(('Installed UEC-MF'!$B35-'Installed UEC-MF'!X$4+1),Age,0))),0,INDEX('Stock Model-MF'!$C$9:$AT$53,MATCH('Installed UEC-MF'!$B35,Year,0),MATCH(('Installed UEC-MF'!$B35-'Installed UEC-MF'!X$4+1),Age,0)))</f>
        <v>1205.7890767808822</v>
      </c>
      <c r="Y35" s="249">
        <f ca="1">IF(ISNA(INDEX('Stock Model-MF'!$C$9:$AT$53,MATCH('Installed UEC-MF'!$B35,Year,0),MATCH(('Installed UEC-MF'!$B35-'Installed UEC-MF'!Y$4+1),Age,0))),0,INDEX('Stock Model-MF'!$C$9:$AT$53,MATCH('Installed UEC-MF'!$B35,Year,0),MATCH(('Installed UEC-MF'!$B35-'Installed UEC-MF'!Y$4+1),Age,0)))</f>
        <v>1293.1435177667017</v>
      </c>
      <c r="Z35" s="249">
        <f ca="1">IF(ISNA(INDEX('Stock Model-MF'!$C$9:$AT$53,MATCH('Installed UEC-MF'!$B35,Year,0),MATCH(('Installed UEC-MF'!$B35-'Installed UEC-MF'!Z$4+1),Age,0))),0,INDEX('Stock Model-MF'!$C$9:$AT$53,MATCH('Installed UEC-MF'!$B35,Year,0),MATCH(('Installed UEC-MF'!$B35-'Installed UEC-MF'!Z$4+1),Age,0)))</f>
        <v>1331.0729744348939</v>
      </c>
      <c r="AA35" s="249">
        <f ca="1">IF(ISNA(INDEX('Stock Model-MF'!$C$9:$AT$53,MATCH('Installed UEC-MF'!$B35,Year,0),MATCH(('Installed UEC-MF'!$B35-'Installed UEC-MF'!AA$4+1),Age,0))),0,INDEX('Stock Model-MF'!$C$9:$AT$53,MATCH('Installed UEC-MF'!$B35,Year,0),MATCH(('Installed UEC-MF'!$B35-'Installed UEC-MF'!AA$4+1),Age,0)))</f>
        <v>1378.1968677583573</v>
      </c>
      <c r="AB35" s="249">
        <f ca="1">IF(ISNA(INDEX('Stock Model-MF'!$C$9:$AT$53,MATCH('Installed UEC-MF'!$B35,Year,0),MATCH(('Installed UEC-MF'!$B35-'Installed UEC-MF'!AB$4+1),Age,0))),0,INDEX('Stock Model-MF'!$C$9:$AT$53,MATCH('Installed UEC-MF'!$B35,Year,0),MATCH(('Installed UEC-MF'!$B35-'Installed UEC-MF'!AB$4+1),Age,0)))</f>
        <v>1472.9840566619471</v>
      </c>
      <c r="AC35" s="249">
        <f ca="1">IF(ISNA(INDEX('Stock Model-MF'!$C$9:$AT$53,MATCH('Installed UEC-MF'!$B35,Year,0),MATCH(('Installed UEC-MF'!$B35-'Installed UEC-MF'!AC$4+1),Age,0))),0,INDEX('Stock Model-MF'!$C$9:$AT$53,MATCH('Installed UEC-MF'!$B35,Year,0),MATCH(('Installed UEC-MF'!$B35-'Installed UEC-MF'!AC$4+1),Age,0)))</f>
        <v>1451.3209099797361</v>
      </c>
      <c r="AD35" s="249">
        <f ca="1">IF(ISNA(INDEX('Stock Model-MF'!$C$9:$AT$53,MATCH('Installed UEC-MF'!$B35,Year,0),MATCH(('Installed UEC-MF'!$B35-'Installed UEC-MF'!AD$4+1),Age,0))),0,INDEX('Stock Model-MF'!$C$9:$AT$53,MATCH('Installed UEC-MF'!$B35,Year,0),MATCH(('Installed UEC-MF'!$B35-'Installed UEC-MF'!AD$4+1),Age,0)))</f>
        <v>1420.5685467594528</v>
      </c>
      <c r="AE35" s="249">
        <f ca="1">IF(ISNA(INDEX('Stock Model-MF'!$C$9:$AT$53,MATCH('Installed UEC-MF'!$B35,Year,0),MATCH(('Installed UEC-MF'!$B35-'Installed UEC-MF'!AE$4+1),Age,0))),0,INDEX('Stock Model-MF'!$C$9:$AT$53,MATCH('Installed UEC-MF'!$B35,Year,0),MATCH(('Installed UEC-MF'!$B35-'Installed UEC-MF'!AE$4+1),Age,0)))</f>
        <v>1453.6818594650506</v>
      </c>
      <c r="AF35" s="249">
        <f ca="1">IF(ISNA(INDEX('Stock Model-MF'!$C$9:$AT$53,MATCH('Installed UEC-MF'!$B35,Year,0),MATCH(('Installed UEC-MF'!$B35-'Installed UEC-MF'!AF$4+1),Age,0))),0,INDEX('Stock Model-MF'!$C$9:$AT$53,MATCH('Installed UEC-MF'!$B35,Year,0),MATCH(('Installed UEC-MF'!$B35-'Installed UEC-MF'!AF$4+1),Age,0)))</f>
        <v>1461.5424993311215</v>
      </c>
      <c r="AG35" s="249">
        <f ca="1">IF(ISNA(INDEX('Stock Model-MF'!$C$9:$AT$53,MATCH('Installed UEC-MF'!$B35,Year,0),MATCH(('Installed UEC-MF'!$B35-'Installed UEC-MF'!AG$4+1),Age,0))),0,INDEX('Stock Model-MF'!$C$9:$AT$53,MATCH('Installed UEC-MF'!$B35,Year,0),MATCH(('Installed UEC-MF'!$B35-'Installed UEC-MF'!AG$4+1),Age,0)))</f>
        <v>1492.0601197789365</v>
      </c>
      <c r="AH35" s="249">
        <f>IF(ISNA(INDEX('Stock Model-MF'!$C$9:$AT$53,MATCH('Installed UEC-MF'!$B35,Year,0),MATCH(('Installed UEC-MF'!$B35-'Installed UEC-MF'!AH$4+1),Age,0))),0,INDEX('Stock Model-MF'!$C$9:$AT$53,MATCH('Installed UEC-MF'!$B35,Year,0),MATCH(('Installed UEC-MF'!$B35-'Installed UEC-MF'!AH$4+1),Age,0)))</f>
        <v>0</v>
      </c>
      <c r="AI35" s="249">
        <f>IF(ISNA(INDEX('Stock Model-MF'!$C$9:$AT$53,MATCH('Installed UEC-MF'!$B35,Year,0),MATCH(('Installed UEC-MF'!$B35-'Installed UEC-MF'!AI$4+1),Age,0))),0,INDEX('Stock Model-MF'!$C$9:$AT$53,MATCH('Installed UEC-MF'!$B35,Year,0),MATCH(('Installed UEC-MF'!$B35-'Installed UEC-MF'!AI$4+1),Age,0)))</f>
        <v>0</v>
      </c>
      <c r="AJ35" s="249">
        <f>IF(ISNA(INDEX('Stock Model-MF'!$C$9:$AT$53,MATCH('Installed UEC-MF'!$B35,Year,0),MATCH(('Installed UEC-MF'!$B35-'Installed UEC-MF'!AJ$4+1),Age,0))),0,INDEX('Stock Model-MF'!$C$9:$AT$53,MATCH('Installed UEC-MF'!$B35,Year,0),MATCH(('Installed UEC-MF'!$B35-'Installed UEC-MF'!AJ$4+1),Age,0)))</f>
        <v>0</v>
      </c>
      <c r="AK35" s="249">
        <f>IF(ISNA(INDEX('Stock Model-MF'!$C$9:$AT$53,MATCH('Installed UEC-MF'!$B35,Year,0),MATCH(('Installed UEC-MF'!$B35-'Installed UEC-MF'!AK$4+1),Age,0))),0,INDEX('Stock Model-MF'!$C$9:$AT$53,MATCH('Installed UEC-MF'!$B35,Year,0),MATCH(('Installed UEC-MF'!$B35-'Installed UEC-MF'!AK$4+1),Age,0)))</f>
        <v>0</v>
      </c>
      <c r="AL35" s="249">
        <f>IF(ISNA(INDEX('Stock Model-MF'!$C$9:$AT$53,MATCH('Installed UEC-MF'!$B35,Year,0),MATCH(('Installed UEC-MF'!$B35-'Installed UEC-MF'!AL$4+1),Age,0))),0,INDEX('Stock Model-MF'!$C$9:$AT$53,MATCH('Installed UEC-MF'!$B35,Year,0),MATCH(('Installed UEC-MF'!$B35-'Installed UEC-MF'!AL$4+1),Age,0)))</f>
        <v>0</v>
      </c>
      <c r="AM35" s="249">
        <f>IF(ISNA(INDEX('Stock Model-MF'!$C$9:$AT$53,MATCH('Installed UEC-MF'!$B35,Year,0),MATCH(('Installed UEC-MF'!$B35-'Installed UEC-MF'!AM$4+1),Age,0))),0,INDEX('Stock Model-MF'!$C$9:$AT$53,MATCH('Installed UEC-MF'!$B35,Year,0),MATCH(('Installed UEC-MF'!$B35-'Installed UEC-MF'!AM$4+1),Age,0)))</f>
        <v>0</v>
      </c>
      <c r="AN35" s="249">
        <f>IF(ISNA(INDEX('Stock Model-MF'!$C$9:$AT$53,MATCH('Installed UEC-MF'!$B35,Year,0),MATCH(('Installed UEC-MF'!$B35-'Installed UEC-MF'!AN$4+1),Age,0))),0,INDEX('Stock Model-MF'!$C$9:$AT$53,MATCH('Installed UEC-MF'!$B35,Year,0),MATCH(('Installed UEC-MF'!$B35-'Installed UEC-MF'!AN$4+1),Age,0)))</f>
        <v>0</v>
      </c>
      <c r="AO35" s="249">
        <f>IF(ISNA(INDEX('Stock Model-MF'!$C$9:$AT$53,MATCH('Installed UEC-MF'!$B35,Year,0),MATCH(('Installed UEC-MF'!$B35-'Installed UEC-MF'!AO$4+1),Age,0))),0,INDEX('Stock Model-MF'!$C$9:$AT$53,MATCH('Installed UEC-MF'!$B35,Year,0),MATCH(('Installed UEC-MF'!$B35-'Installed UEC-MF'!AO$4+1),Age,0)))</f>
        <v>0</v>
      </c>
      <c r="AP35" s="249">
        <f>IF(ISNA(INDEX('Stock Model-MF'!$C$9:$AT$53,MATCH('Installed UEC-MF'!$B35,Year,0),MATCH(('Installed UEC-MF'!$B35-'Installed UEC-MF'!AP$4+1),Age,0))),0,INDEX('Stock Model-MF'!$C$9:$AT$53,MATCH('Installed UEC-MF'!$B35,Year,0),MATCH(('Installed UEC-MF'!$B35-'Installed UEC-MF'!AP$4+1),Age,0)))</f>
        <v>0</v>
      </c>
      <c r="AQ35" s="249">
        <f>IF(ISNA(INDEX('Stock Model-MF'!$C$9:$AT$53,MATCH('Installed UEC-MF'!$B35,Year,0),MATCH(('Installed UEC-MF'!$B35-'Installed UEC-MF'!AQ$4+1),Age,0))),0,INDEX('Stock Model-MF'!$C$9:$AT$53,MATCH('Installed UEC-MF'!$B35,Year,0),MATCH(('Installed UEC-MF'!$B35-'Installed UEC-MF'!AQ$4+1),Age,0)))</f>
        <v>0</v>
      </c>
      <c r="AR35" s="249">
        <f>IF(ISNA(INDEX('Stock Model-MF'!$C$9:$AT$53,MATCH('Installed UEC-MF'!$B35,Year,0),MATCH(('Installed UEC-MF'!$B35-'Installed UEC-MF'!AR$4+1),Age,0))),0,INDEX('Stock Model-MF'!$C$9:$AT$53,MATCH('Installed UEC-MF'!$B35,Year,0),MATCH(('Installed UEC-MF'!$B35-'Installed UEC-MF'!AR$4+1),Age,0)))</f>
        <v>0</v>
      </c>
      <c r="AS35" s="249">
        <f>IF(ISNA(INDEX('Stock Model-MF'!$C$9:$AT$53,MATCH('Installed UEC-MF'!$B35,Year,0),MATCH(('Installed UEC-MF'!$B35-'Installed UEC-MF'!AS$4+1),Age,0))),0,INDEX('Stock Model-MF'!$C$9:$AT$53,MATCH('Installed UEC-MF'!$B35,Year,0),MATCH(('Installed UEC-MF'!$B35-'Installed UEC-MF'!AS$4+1),Age,0)))</f>
        <v>0</v>
      </c>
      <c r="AT35" s="249">
        <f>IF(ISNA(INDEX('Stock Model-MF'!$C$9:$AT$53,MATCH('Installed UEC-MF'!$B35,Year,0),MATCH(('Installed UEC-MF'!$B35-'Installed UEC-MF'!AT$4+1),Age,0))),0,INDEX('Stock Model-MF'!$C$9:$AT$53,MATCH('Installed UEC-MF'!$B35,Year,0),MATCH(('Installed UEC-MF'!$B35-'Installed UEC-MF'!AT$4+1),Age,0)))</f>
        <v>0</v>
      </c>
      <c r="AU35" s="249">
        <f>IF(ISNA(INDEX('Stock Model-MF'!$C$9:$AT$53,MATCH('Installed UEC-MF'!$B35,Year,0),MATCH(('Installed UEC-MF'!$B35-'Installed UEC-MF'!AU$4+1),Age,0))),0,INDEX('Stock Model-MF'!$C$9:$AT$53,MATCH('Installed UEC-MF'!$B35,Year,0),MATCH(('Installed UEC-MF'!$B35-'Installed UEC-MF'!AU$4+1),Age,0)))</f>
        <v>0</v>
      </c>
      <c r="AV35" s="249">
        <f t="shared" ca="1" si="2"/>
        <v>21753.458239281743</v>
      </c>
      <c r="AW35" s="250" t="str">
        <f ca="1">IF(AV35=SUM('Stock Model-MF'!C39:AT39),"OK","Error")</f>
        <v>OK</v>
      </c>
    </row>
    <row r="36" spans="1:49">
      <c r="A36" s="247"/>
      <c r="B36" s="246">
        <f>'Stock Model-SF'!B40</f>
        <v>2021</v>
      </c>
      <c r="C36" s="249">
        <f ca="1">IF(ISNA(INDEX('Stock Model-MF'!$C$9:$AT$53,MATCH('Installed UEC-MF'!$B36,Year,0),MATCH(('Installed UEC-MF'!$B36-'Installed UEC-MF'!C$4+1),Age,0))),0,INDEX('Stock Model-MF'!$C$9:$AT$53,MATCH('Installed UEC-MF'!$B36,Year,0),MATCH(('Installed UEC-MF'!$B36-'Installed UEC-MF'!C$4+1),Age,0)))</f>
        <v>0</v>
      </c>
      <c r="D36" s="249">
        <f ca="1">IF(ISNA(INDEX('Stock Model-MF'!$C$9:$AT$53,MATCH('Installed UEC-MF'!$B36,Year,0),MATCH(('Installed UEC-MF'!$B36-'Installed UEC-MF'!D$4+1),Age,0))),0,INDEX('Stock Model-MF'!$C$9:$AT$53,MATCH('Installed UEC-MF'!$B36,Year,0),MATCH(('Installed UEC-MF'!$B36-'Installed UEC-MF'!D$4+1),Age,0)))</f>
        <v>0</v>
      </c>
      <c r="E36" s="249">
        <f ca="1">IF(ISNA(INDEX('Stock Model-MF'!$C$9:$AT$53,MATCH('Installed UEC-MF'!$B36,Year,0),MATCH(('Installed UEC-MF'!$B36-'Installed UEC-MF'!E$4+1),Age,0))),0,INDEX('Stock Model-MF'!$C$9:$AT$53,MATCH('Installed UEC-MF'!$B36,Year,0),MATCH(('Installed UEC-MF'!$B36-'Installed UEC-MF'!E$4+1),Age,0)))</f>
        <v>0</v>
      </c>
      <c r="F36" s="249">
        <f ca="1">IF(ISNA(INDEX('Stock Model-MF'!$C$9:$AT$53,MATCH('Installed UEC-MF'!$B36,Year,0),MATCH(('Installed UEC-MF'!$B36-'Installed UEC-MF'!F$4+1),Age,0))),0,INDEX('Stock Model-MF'!$C$9:$AT$53,MATCH('Installed UEC-MF'!$B36,Year,0),MATCH(('Installed UEC-MF'!$B36-'Installed UEC-MF'!F$4+1),Age,0)))</f>
        <v>0</v>
      </c>
      <c r="G36" s="249">
        <f ca="1">IF(ISNA(INDEX('Stock Model-MF'!$C$9:$AT$53,MATCH('Installed UEC-MF'!$B36,Year,0),MATCH(('Installed UEC-MF'!$B36-'Installed UEC-MF'!G$4+1),Age,0))),0,INDEX('Stock Model-MF'!$C$9:$AT$53,MATCH('Installed UEC-MF'!$B36,Year,0),MATCH(('Installed UEC-MF'!$B36-'Installed UEC-MF'!G$4+1),Age,0)))</f>
        <v>0</v>
      </c>
      <c r="H36" s="249">
        <f ca="1">IF(ISNA(INDEX('Stock Model-MF'!$C$9:$AT$53,MATCH('Installed UEC-MF'!$B36,Year,0),MATCH(('Installed UEC-MF'!$B36-'Installed UEC-MF'!H$4+1),Age,0))),0,INDEX('Stock Model-MF'!$C$9:$AT$53,MATCH('Installed UEC-MF'!$B36,Year,0),MATCH(('Installed UEC-MF'!$B36-'Installed UEC-MF'!H$4+1),Age,0)))</f>
        <v>0</v>
      </c>
      <c r="I36" s="249">
        <f ca="1">IF(ISNA(INDEX('Stock Model-MF'!$C$9:$AT$53,MATCH('Installed UEC-MF'!$B36,Year,0),MATCH(('Installed UEC-MF'!$B36-'Installed UEC-MF'!I$4+1),Age,0))),0,INDEX('Stock Model-MF'!$C$9:$AT$53,MATCH('Installed UEC-MF'!$B36,Year,0),MATCH(('Installed UEC-MF'!$B36-'Installed UEC-MF'!I$4+1),Age,0)))</f>
        <v>0</v>
      </c>
      <c r="J36" s="249">
        <f ca="1">IF(ISNA(INDEX('Stock Model-MF'!$C$9:$AT$53,MATCH('Installed UEC-MF'!$B36,Year,0),MATCH(('Installed UEC-MF'!$B36-'Installed UEC-MF'!J$4+1),Age,0))),0,INDEX('Stock Model-MF'!$C$9:$AT$53,MATCH('Installed UEC-MF'!$B36,Year,0),MATCH(('Installed UEC-MF'!$B36-'Installed UEC-MF'!J$4+1),Age,0)))</f>
        <v>0</v>
      </c>
      <c r="K36" s="249">
        <f ca="1">IF(ISNA(INDEX('Stock Model-MF'!$C$9:$AT$53,MATCH('Installed UEC-MF'!$B36,Year,0),MATCH(('Installed UEC-MF'!$B36-'Installed UEC-MF'!K$4+1),Age,0))),0,INDEX('Stock Model-MF'!$C$9:$AT$53,MATCH('Installed UEC-MF'!$B36,Year,0),MATCH(('Installed UEC-MF'!$B36-'Installed UEC-MF'!K$4+1),Age,0)))</f>
        <v>0</v>
      </c>
      <c r="L36" s="249">
        <f ca="1">IF(ISNA(INDEX('Stock Model-MF'!$C$9:$AT$53,MATCH('Installed UEC-MF'!$B36,Year,0),MATCH(('Installed UEC-MF'!$B36-'Installed UEC-MF'!L$4+1),Age,0))),0,INDEX('Stock Model-MF'!$C$9:$AT$53,MATCH('Installed UEC-MF'!$B36,Year,0),MATCH(('Installed UEC-MF'!$B36-'Installed UEC-MF'!L$4+1),Age,0)))</f>
        <v>0</v>
      </c>
      <c r="M36" s="249">
        <f ca="1">IF(ISNA(INDEX('Stock Model-MF'!$C$9:$AT$53,MATCH('Installed UEC-MF'!$B36,Year,0),MATCH(('Installed UEC-MF'!$B36-'Installed UEC-MF'!M$4+1),Age,0))),0,INDEX('Stock Model-MF'!$C$9:$AT$53,MATCH('Installed UEC-MF'!$B36,Year,0),MATCH(('Installed UEC-MF'!$B36-'Installed UEC-MF'!M$4+1),Age,0)))</f>
        <v>0</v>
      </c>
      <c r="N36" s="249">
        <f ca="1">IF(ISNA(INDEX('Stock Model-MF'!$C$9:$AT$53,MATCH('Installed UEC-MF'!$B36,Year,0),MATCH(('Installed UEC-MF'!$B36-'Installed UEC-MF'!N$4+1),Age,0))),0,INDEX('Stock Model-MF'!$C$9:$AT$53,MATCH('Installed UEC-MF'!$B36,Year,0),MATCH(('Installed UEC-MF'!$B36-'Installed UEC-MF'!N$4+1),Age,0)))</f>
        <v>0</v>
      </c>
      <c r="O36" s="249">
        <f ca="1">IF(ISNA(INDEX('Stock Model-MF'!$C$9:$AT$53,MATCH('Installed UEC-MF'!$B36,Year,0),MATCH(('Installed UEC-MF'!$B36-'Installed UEC-MF'!O$4+1),Age,0))),0,INDEX('Stock Model-MF'!$C$9:$AT$53,MATCH('Installed UEC-MF'!$B36,Year,0),MATCH(('Installed UEC-MF'!$B36-'Installed UEC-MF'!O$4+1),Age,0)))</f>
        <v>0</v>
      </c>
      <c r="P36" s="249">
        <f ca="1">IF(ISNA(INDEX('Stock Model-MF'!$C$9:$AT$53,MATCH('Installed UEC-MF'!$B36,Year,0),MATCH(('Installed UEC-MF'!$B36-'Installed UEC-MF'!P$4+1),Age,0))),0,INDEX('Stock Model-MF'!$C$9:$AT$53,MATCH('Installed UEC-MF'!$B36,Year,0),MATCH(('Installed UEC-MF'!$B36-'Installed UEC-MF'!P$4+1),Age,0)))</f>
        <v>0</v>
      </c>
      <c r="Q36" s="249">
        <f ca="1">IF(ISNA(INDEX('Stock Model-MF'!$C$9:$AT$53,MATCH('Installed UEC-MF'!$B36,Year,0),MATCH(('Installed UEC-MF'!$B36-'Installed UEC-MF'!Q$4+1),Age,0))),0,INDEX('Stock Model-MF'!$C$9:$AT$53,MATCH('Installed UEC-MF'!$B36,Year,0),MATCH(('Installed UEC-MF'!$B36-'Installed UEC-MF'!Q$4+1),Age,0)))</f>
        <v>0</v>
      </c>
      <c r="R36" s="249">
        <f ca="1">IF(ISNA(INDEX('Stock Model-MF'!$C$9:$AT$53,MATCH('Installed UEC-MF'!$B36,Year,0),MATCH(('Installed UEC-MF'!$B36-'Installed UEC-MF'!R$4+1),Age,0))),0,INDEX('Stock Model-MF'!$C$9:$AT$53,MATCH('Installed UEC-MF'!$B36,Year,0),MATCH(('Installed UEC-MF'!$B36-'Installed UEC-MF'!R$4+1),Age,0)))</f>
        <v>1127.4432071111539</v>
      </c>
      <c r="S36" s="249">
        <f ca="1">IF(ISNA(INDEX('Stock Model-MF'!$C$9:$AT$53,MATCH('Installed UEC-MF'!$B36,Year,0),MATCH(('Installed UEC-MF'!$B36-'Installed UEC-MF'!S$4+1),Age,0))),0,INDEX('Stock Model-MF'!$C$9:$AT$53,MATCH('Installed UEC-MF'!$B36,Year,0),MATCH(('Installed UEC-MF'!$B36-'Installed UEC-MF'!S$4+1),Age,0)))</f>
        <v>1181.1156731476115</v>
      </c>
      <c r="T36" s="249">
        <f ca="1">IF(ISNA(INDEX('Stock Model-MF'!$C$9:$AT$53,MATCH('Installed UEC-MF'!$B36,Year,0),MATCH(('Installed UEC-MF'!$B36-'Installed UEC-MF'!T$4+1),Age,0))),0,INDEX('Stock Model-MF'!$C$9:$AT$53,MATCH('Installed UEC-MF'!$B36,Year,0),MATCH(('Installed UEC-MF'!$B36-'Installed UEC-MF'!T$4+1),Age,0)))</f>
        <v>1192.8531060920357</v>
      </c>
      <c r="U36" s="249">
        <f ca="1">IF(ISNA(INDEX('Stock Model-MF'!$C$9:$AT$53,MATCH('Installed UEC-MF'!$B36,Year,0),MATCH(('Installed UEC-MF'!$B36-'Installed UEC-MF'!U$4+1),Age,0))),0,INDEX('Stock Model-MF'!$C$9:$AT$53,MATCH('Installed UEC-MF'!$B36,Year,0),MATCH(('Installed UEC-MF'!$B36-'Installed UEC-MF'!U$4+1),Age,0)))</f>
        <v>1122.8766951392709</v>
      </c>
      <c r="V36" s="249">
        <f ca="1">IF(ISNA(INDEX('Stock Model-MF'!$C$9:$AT$53,MATCH('Installed UEC-MF'!$B36,Year,0),MATCH(('Installed UEC-MF'!$B36-'Installed UEC-MF'!V$4+1),Age,0))),0,INDEX('Stock Model-MF'!$C$9:$AT$53,MATCH('Installed UEC-MF'!$B36,Year,0),MATCH(('Installed UEC-MF'!$B36-'Installed UEC-MF'!V$4+1),Age,0)))</f>
        <v>990.09073849066783</v>
      </c>
      <c r="W36" s="249">
        <f ca="1">IF(ISNA(INDEX('Stock Model-MF'!$C$9:$AT$53,MATCH('Installed UEC-MF'!$B36,Year,0),MATCH(('Installed UEC-MF'!$B36-'Installed UEC-MF'!W$4+1),Age,0))),0,INDEX('Stock Model-MF'!$C$9:$AT$53,MATCH('Installed UEC-MF'!$B36,Year,0),MATCH(('Installed UEC-MF'!$B36-'Installed UEC-MF'!W$4+1),Age,0)))</f>
        <v>1062.4038617598808</v>
      </c>
      <c r="X36" s="249">
        <f ca="1">IF(ISNA(INDEX('Stock Model-MF'!$C$9:$AT$53,MATCH('Installed UEC-MF'!$B36,Year,0),MATCH(('Installed UEC-MF'!$B36-'Installed UEC-MF'!X$4+1),Age,0))),0,INDEX('Stock Model-MF'!$C$9:$AT$53,MATCH('Installed UEC-MF'!$B36,Year,0),MATCH(('Installed UEC-MF'!$B36-'Installed UEC-MF'!X$4+1),Age,0)))</f>
        <v>1205.7890767808822</v>
      </c>
      <c r="Y36" s="249">
        <f ca="1">IF(ISNA(INDEX('Stock Model-MF'!$C$9:$AT$53,MATCH('Installed UEC-MF'!$B36,Year,0),MATCH(('Installed UEC-MF'!$B36-'Installed UEC-MF'!Y$4+1),Age,0))),0,INDEX('Stock Model-MF'!$C$9:$AT$53,MATCH('Installed UEC-MF'!$B36,Year,0),MATCH(('Installed UEC-MF'!$B36-'Installed UEC-MF'!Y$4+1),Age,0)))</f>
        <v>1293.1435177667017</v>
      </c>
      <c r="Z36" s="249">
        <f ca="1">IF(ISNA(INDEX('Stock Model-MF'!$C$9:$AT$53,MATCH('Installed UEC-MF'!$B36,Year,0),MATCH(('Installed UEC-MF'!$B36-'Installed UEC-MF'!Z$4+1),Age,0))),0,INDEX('Stock Model-MF'!$C$9:$AT$53,MATCH('Installed UEC-MF'!$B36,Year,0),MATCH(('Installed UEC-MF'!$B36-'Installed UEC-MF'!Z$4+1),Age,0)))</f>
        <v>1331.0729744348939</v>
      </c>
      <c r="AA36" s="249">
        <f ca="1">IF(ISNA(INDEX('Stock Model-MF'!$C$9:$AT$53,MATCH('Installed UEC-MF'!$B36,Year,0),MATCH(('Installed UEC-MF'!$B36-'Installed UEC-MF'!AA$4+1),Age,0))),0,INDEX('Stock Model-MF'!$C$9:$AT$53,MATCH('Installed UEC-MF'!$B36,Year,0),MATCH(('Installed UEC-MF'!$B36-'Installed UEC-MF'!AA$4+1),Age,0)))</f>
        <v>1378.1968677583573</v>
      </c>
      <c r="AB36" s="249">
        <f ca="1">IF(ISNA(INDEX('Stock Model-MF'!$C$9:$AT$53,MATCH('Installed UEC-MF'!$B36,Year,0),MATCH(('Installed UEC-MF'!$B36-'Installed UEC-MF'!AB$4+1),Age,0))),0,INDEX('Stock Model-MF'!$C$9:$AT$53,MATCH('Installed UEC-MF'!$B36,Year,0),MATCH(('Installed UEC-MF'!$B36-'Installed UEC-MF'!AB$4+1),Age,0)))</f>
        <v>1472.9840566619471</v>
      </c>
      <c r="AC36" s="249">
        <f ca="1">IF(ISNA(INDEX('Stock Model-MF'!$C$9:$AT$53,MATCH('Installed UEC-MF'!$B36,Year,0),MATCH(('Installed UEC-MF'!$B36-'Installed UEC-MF'!AC$4+1),Age,0))),0,INDEX('Stock Model-MF'!$C$9:$AT$53,MATCH('Installed UEC-MF'!$B36,Year,0),MATCH(('Installed UEC-MF'!$B36-'Installed UEC-MF'!AC$4+1),Age,0)))</f>
        <v>1451.3209099797361</v>
      </c>
      <c r="AD36" s="249">
        <f ca="1">IF(ISNA(INDEX('Stock Model-MF'!$C$9:$AT$53,MATCH('Installed UEC-MF'!$B36,Year,0),MATCH(('Installed UEC-MF'!$B36-'Installed UEC-MF'!AD$4+1),Age,0))),0,INDEX('Stock Model-MF'!$C$9:$AT$53,MATCH('Installed UEC-MF'!$B36,Year,0),MATCH(('Installed UEC-MF'!$B36-'Installed UEC-MF'!AD$4+1),Age,0)))</f>
        <v>1420.5685467594528</v>
      </c>
      <c r="AE36" s="249">
        <f ca="1">IF(ISNA(INDEX('Stock Model-MF'!$C$9:$AT$53,MATCH('Installed UEC-MF'!$B36,Year,0),MATCH(('Installed UEC-MF'!$B36-'Installed UEC-MF'!AE$4+1),Age,0))),0,INDEX('Stock Model-MF'!$C$9:$AT$53,MATCH('Installed UEC-MF'!$B36,Year,0),MATCH(('Installed UEC-MF'!$B36-'Installed UEC-MF'!AE$4+1),Age,0)))</f>
        <v>1453.6818594650506</v>
      </c>
      <c r="AF36" s="249">
        <f ca="1">IF(ISNA(INDEX('Stock Model-MF'!$C$9:$AT$53,MATCH('Installed UEC-MF'!$B36,Year,0),MATCH(('Installed UEC-MF'!$B36-'Installed UEC-MF'!AF$4+1),Age,0))),0,INDEX('Stock Model-MF'!$C$9:$AT$53,MATCH('Installed UEC-MF'!$B36,Year,0),MATCH(('Installed UEC-MF'!$B36-'Installed UEC-MF'!AF$4+1),Age,0)))</f>
        <v>1461.5424993311215</v>
      </c>
      <c r="AG36" s="249">
        <f ca="1">IF(ISNA(INDEX('Stock Model-MF'!$C$9:$AT$53,MATCH('Installed UEC-MF'!$B36,Year,0),MATCH(('Installed UEC-MF'!$B36-'Installed UEC-MF'!AG$4+1),Age,0))),0,INDEX('Stock Model-MF'!$C$9:$AT$53,MATCH('Installed UEC-MF'!$B36,Year,0),MATCH(('Installed UEC-MF'!$B36-'Installed UEC-MF'!AG$4+1),Age,0)))</f>
        <v>1492.0601197789365</v>
      </c>
      <c r="AH36" s="249">
        <f ca="1">IF(ISNA(INDEX('Stock Model-MF'!$C$9:$AT$53,MATCH('Installed UEC-MF'!$B36,Year,0),MATCH(('Installed UEC-MF'!$B36-'Installed UEC-MF'!AH$4+1),Age,0))),0,INDEX('Stock Model-MF'!$C$9:$AT$53,MATCH('Installed UEC-MF'!$B36,Year,0),MATCH(('Installed UEC-MF'!$B36-'Installed UEC-MF'!AH$4+1),Age,0)))</f>
        <v>1535.0322579173589</v>
      </c>
      <c r="AI36" s="249">
        <f>IF(ISNA(INDEX('Stock Model-MF'!$C$9:$AT$53,MATCH('Installed UEC-MF'!$B36,Year,0),MATCH(('Installed UEC-MF'!$B36-'Installed UEC-MF'!AI$4+1),Age,0))),0,INDEX('Stock Model-MF'!$C$9:$AT$53,MATCH('Installed UEC-MF'!$B36,Year,0),MATCH(('Installed UEC-MF'!$B36-'Installed UEC-MF'!AI$4+1),Age,0)))</f>
        <v>0</v>
      </c>
      <c r="AJ36" s="249">
        <f>IF(ISNA(INDEX('Stock Model-MF'!$C$9:$AT$53,MATCH('Installed UEC-MF'!$B36,Year,0),MATCH(('Installed UEC-MF'!$B36-'Installed UEC-MF'!AJ$4+1),Age,0))),0,INDEX('Stock Model-MF'!$C$9:$AT$53,MATCH('Installed UEC-MF'!$B36,Year,0),MATCH(('Installed UEC-MF'!$B36-'Installed UEC-MF'!AJ$4+1),Age,0)))</f>
        <v>0</v>
      </c>
      <c r="AK36" s="249">
        <f>IF(ISNA(INDEX('Stock Model-MF'!$C$9:$AT$53,MATCH('Installed UEC-MF'!$B36,Year,0),MATCH(('Installed UEC-MF'!$B36-'Installed UEC-MF'!AK$4+1),Age,0))),0,INDEX('Stock Model-MF'!$C$9:$AT$53,MATCH('Installed UEC-MF'!$B36,Year,0),MATCH(('Installed UEC-MF'!$B36-'Installed UEC-MF'!AK$4+1),Age,0)))</f>
        <v>0</v>
      </c>
      <c r="AL36" s="249">
        <f>IF(ISNA(INDEX('Stock Model-MF'!$C$9:$AT$53,MATCH('Installed UEC-MF'!$B36,Year,0),MATCH(('Installed UEC-MF'!$B36-'Installed UEC-MF'!AL$4+1),Age,0))),0,INDEX('Stock Model-MF'!$C$9:$AT$53,MATCH('Installed UEC-MF'!$B36,Year,0),MATCH(('Installed UEC-MF'!$B36-'Installed UEC-MF'!AL$4+1),Age,0)))</f>
        <v>0</v>
      </c>
      <c r="AM36" s="249">
        <f>IF(ISNA(INDEX('Stock Model-MF'!$C$9:$AT$53,MATCH('Installed UEC-MF'!$B36,Year,0),MATCH(('Installed UEC-MF'!$B36-'Installed UEC-MF'!AM$4+1),Age,0))),0,INDEX('Stock Model-MF'!$C$9:$AT$53,MATCH('Installed UEC-MF'!$B36,Year,0),MATCH(('Installed UEC-MF'!$B36-'Installed UEC-MF'!AM$4+1),Age,0)))</f>
        <v>0</v>
      </c>
      <c r="AN36" s="249">
        <f>IF(ISNA(INDEX('Stock Model-MF'!$C$9:$AT$53,MATCH('Installed UEC-MF'!$B36,Year,0),MATCH(('Installed UEC-MF'!$B36-'Installed UEC-MF'!AN$4+1),Age,0))),0,INDEX('Stock Model-MF'!$C$9:$AT$53,MATCH('Installed UEC-MF'!$B36,Year,0),MATCH(('Installed UEC-MF'!$B36-'Installed UEC-MF'!AN$4+1),Age,0)))</f>
        <v>0</v>
      </c>
      <c r="AO36" s="249">
        <f>IF(ISNA(INDEX('Stock Model-MF'!$C$9:$AT$53,MATCH('Installed UEC-MF'!$B36,Year,0),MATCH(('Installed UEC-MF'!$B36-'Installed UEC-MF'!AO$4+1),Age,0))),0,INDEX('Stock Model-MF'!$C$9:$AT$53,MATCH('Installed UEC-MF'!$B36,Year,0),MATCH(('Installed UEC-MF'!$B36-'Installed UEC-MF'!AO$4+1),Age,0)))</f>
        <v>0</v>
      </c>
      <c r="AP36" s="249">
        <f>IF(ISNA(INDEX('Stock Model-MF'!$C$9:$AT$53,MATCH('Installed UEC-MF'!$B36,Year,0),MATCH(('Installed UEC-MF'!$B36-'Installed UEC-MF'!AP$4+1),Age,0))),0,INDEX('Stock Model-MF'!$C$9:$AT$53,MATCH('Installed UEC-MF'!$B36,Year,0),MATCH(('Installed UEC-MF'!$B36-'Installed UEC-MF'!AP$4+1),Age,0)))</f>
        <v>0</v>
      </c>
      <c r="AQ36" s="249">
        <f>IF(ISNA(INDEX('Stock Model-MF'!$C$9:$AT$53,MATCH('Installed UEC-MF'!$B36,Year,0),MATCH(('Installed UEC-MF'!$B36-'Installed UEC-MF'!AQ$4+1),Age,0))),0,INDEX('Stock Model-MF'!$C$9:$AT$53,MATCH('Installed UEC-MF'!$B36,Year,0),MATCH(('Installed UEC-MF'!$B36-'Installed UEC-MF'!AQ$4+1),Age,0)))</f>
        <v>0</v>
      </c>
      <c r="AR36" s="249">
        <f>IF(ISNA(INDEX('Stock Model-MF'!$C$9:$AT$53,MATCH('Installed UEC-MF'!$B36,Year,0),MATCH(('Installed UEC-MF'!$B36-'Installed UEC-MF'!AR$4+1),Age,0))),0,INDEX('Stock Model-MF'!$C$9:$AT$53,MATCH('Installed UEC-MF'!$B36,Year,0),MATCH(('Installed UEC-MF'!$B36-'Installed UEC-MF'!AR$4+1),Age,0)))</f>
        <v>0</v>
      </c>
      <c r="AS36" s="249">
        <f>IF(ISNA(INDEX('Stock Model-MF'!$C$9:$AT$53,MATCH('Installed UEC-MF'!$B36,Year,0),MATCH(('Installed UEC-MF'!$B36-'Installed UEC-MF'!AS$4+1),Age,0))),0,INDEX('Stock Model-MF'!$C$9:$AT$53,MATCH('Installed UEC-MF'!$B36,Year,0),MATCH(('Installed UEC-MF'!$B36-'Installed UEC-MF'!AS$4+1),Age,0)))</f>
        <v>0</v>
      </c>
      <c r="AT36" s="249">
        <f>IF(ISNA(INDEX('Stock Model-MF'!$C$9:$AT$53,MATCH('Installed UEC-MF'!$B36,Year,0),MATCH(('Installed UEC-MF'!$B36-'Installed UEC-MF'!AT$4+1),Age,0))),0,INDEX('Stock Model-MF'!$C$9:$AT$53,MATCH('Installed UEC-MF'!$B36,Year,0),MATCH(('Installed UEC-MF'!$B36-'Installed UEC-MF'!AT$4+1),Age,0)))</f>
        <v>0</v>
      </c>
      <c r="AU36" s="249">
        <f>IF(ISNA(INDEX('Stock Model-MF'!$C$9:$AT$53,MATCH('Installed UEC-MF'!$B36,Year,0),MATCH(('Installed UEC-MF'!$B36-'Installed UEC-MF'!AU$4+1),Age,0))),0,INDEX('Stock Model-MF'!$C$9:$AT$53,MATCH('Installed UEC-MF'!$B36,Year,0),MATCH(('Installed UEC-MF'!$B36-'Installed UEC-MF'!AU$4+1),Age,0)))</f>
        <v>0</v>
      </c>
      <c r="AV36" s="249">
        <f t="shared" ca="1" si="2"/>
        <v>22172.175968375061</v>
      </c>
      <c r="AW36" s="250" t="str">
        <f ca="1">IF(AV36=SUM('Stock Model-MF'!C40:AT40),"OK","Error")</f>
        <v>OK</v>
      </c>
    </row>
    <row r="37" spans="1:49">
      <c r="A37" s="247"/>
      <c r="B37" s="246">
        <f>'Stock Model-SF'!B41</f>
        <v>2022</v>
      </c>
      <c r="C37" s="249">
        <f ca="1">IF(ISNA(INDEX('Stock Model-MF'!$C$9:$AT$53,MATCH('Installed UEC-MF'!$B37,Year,0),MATCH(('Installed UEC-MF'!$B37-'Installed UEC-MF'!C$4+1),Age,0))),0,INDEX('Stock Model-MF'!$C$9:$AT$53,MATCH('Installed UEC-MF'!$B37,Year,0),MATCH(('Installed UEC-MF'!$B37-'Installed UEC-MF'!C$4+1),Age,0)))</f>
        <v>0</v>
      </c>
      <c r="D37" s="249">
        <f ca="1">IF(ISNA(INDEX('Stock Model-MF'!$C$9:$AT$53,MATCH('Installed UEC-MF'!$B37,Year,0),MATCH(('Installed UEC-MF'!$B37-'Installed UEC-MF'!D$4+1),Age,0))),0,INDEX('Stock Model-MF'!$C$9:$AT$53,MATCH('Installed UEC-MF'!$B37,Year,0),MATCH(('Installed UEC-MF'!$B37-'Installed UEC-MF'!D$4+1),Age,0)))</f>
        <v>0</v>
      </c>
      <c r="E37" s="249">
        <f ca="1">IF(ISNA(INDEX('Stock Model-MF'!$C$9:$AT$53,MATCH('Installed UEC-MF'!$B37,Year,0),MATCH(('Installed UEC-MF'!$B37-'Installed UEC-MF'!E$4+1),Age,0))),0,INDEX('Stock Model-MF'!$C$9:$AT$53,MATCH('Installed UEC-MF'!$B37,Year,0),MATCH(('Installed UEC-MF'!$B37-'Installed UEC-MF'!E$4+1),Age,0)))</f>
        <v>0</v>
      </c>
      <c r="F37" s="249">
        <f ca="1">IF(ISNA(INDEX('Stock Model-MF'!$C$9:$AT$53,MATCH('Installed UEC-MF'!$B37,Year,0),MATCH(('Installed UEC-MF'!$B37-'Installed UEC-MF'!F$4+1),Age,0))),0,INDEX('Stock Model-MF'!$C$9:$AT$53,MATCH('Installed UEC-MF'!$B37,Year,0),MATCH(('Installed UEC-MF'!$B37-'Installed UEC-MF'!F$4+1),Age,0)))</f>
        <v>0</v>
      </c>
      <c r="G37" s="249">
        <f ca="1">IF(ISNA(INDEX('Stock Model-MF'!$C$9:$AT$53,MATCH('Installed UEC-MF'!$B37,Year,0),MATCH(('Installed UEC-MF'!$B37-'Installed UEC-MF'!G$4+1),Age,0))),0,INDEX('Stock Model-MF'!$C$9:$AT$53,MATCH('Installed UEC-MF'!$B37,Year,0),MATCH(('Installed UEC-MF'!$B37-'Installed UEC-MF'!G$4+1),Age,0)))</f>
        <v>0</v>
      </c>
      <c r="H37" s="249">
        <f ca="1">IF(ISNA(INDEX('Stock Model-MF'!$C$9:$AT$53,MATCH('Installed UEC-MF'!$B37,Year,0),MATCH(('Installed UEC-MF'!$B37-'Installed UEC-MF'!H$4+1),Age,0))),0,INDEX('Stock Model-MF'!$C$9:$AT$53,MATCH('Installed UEC-MF'!$B37,Year,0),MATCH(('Installed UEC-MF'!$B37-'Installed UEC-MF'!H$4+1),Age,0)))</f>
        <v>0</v>
      </c>
      <c r="I37" s="249">
        <f ca="1">IF(ISNA(INDEX('Stock Model-MF'!$C$9:$AT$53,MATCH('Installed UEC-MF'!$B37,Year,0),MATCH(('Installed UEC-MF'!$B37-'Installed UEC-MF'!I$4+1),Age,0))),0,INDEX('Stock Model-MF'!$C$9:$AT$53,MATCH('Installed UEC-MF'!$B37,Year,0),MATCH(('Installed UEC-MF'!$B37-'Installed UEC-MF'!I$4+1),Age,0)))</f>
        <v>0</v>
      </c>
      <c r="J37" s="249">
        <f ca="1">IF(ISNA(INDEX('Stock Model-MF'!$C$9:$AT$53,MATCH('Installed UEC-MF'!$B37,Year,0),MATCH(('Installed UEC-MF'!$B37-'Installed UEC-MF'!J$4+1),Age,0))),0,INDEX('Stock Model-MF'!$C$9:$AT$53,MATCH('Installed UEC-MF'!$B37,Year,0),MATCH(('Installed UEC-MF'!$B37-'Installed UEC-MF'!J$4+1),Age,0)))</f>
        <v>0</v>
      </c>
      <c r="K37" s="249">
        <f ca="1">IF(ISNA(INDEX('Stock Model-MF'!$C$9:$AT$53,MATCH('Installed UEC-MF'!$B37,Year,0),MATCH(('Installed UEC-MF'!$B37-'Installed UEC-MF'!K$4+1),Age,0))),0,INDEX('Stock Model-MF'!$C$9:$AT$53,MATCH('Installed UEC-MF'!$B37,Year,0),MATCH(('Installed UEC-MF'!$B37-'Installed UEC-MF'!K$4+1),Age,0)))</f>
        <v>0</v>
      </c>
      <c r="L37" s="249">
        <f ca="1">IF(ISNA(INDEX('Stock Model-MF'!$C$9:$AT$53,MATCH('Installed UEC-MF'!$B37,Year,0),MATCH(('Installed UEC-MF'!$B37-'Installed UEC-MF'!L$4+1),Age,0))),0,INDEX('Stock Model-MF'!$C$9:$AT$53,MATCH('Installed UEC-MF'!$B37,Year,0),MATCH(('Installed UEC-MF'!$B37-'Installed UEC-MF'!L$4+1),Age,0)))</f>
        <v>0</v>
      </c>
      <c r="M37" s="249">
        <f ca="1">IF(ISNA(INDEX('Stock Model-MF'!$C$9:$AT$53,MATCH('Installed UEC-MF'!$B37,Year,0),MATCH(('Installed UEC-MF'!$B37-'Installed UEC-MF'!M$4+1),Age,0))),0,INDEX('Stock Model-MF'!$C$9:$AT$53,MATCH('Installed UEC-MF'!$B37,Year,0),MATCH(('Installed UEC-MF'!$B37-'Installed UEC-MF'!M$4+1),Age,0)))</f>
        <v>0</v>
      </c>
      <c r="N37" s="249">
        <f ca="1">IF(ISNA(INDEX('Stock Model-MF'!$C$9:$AT$53,MATCH('Installed UEC-MF'!$B37,Year,0),MATCH(('Installed UEC-MF'!$B37-'Installed UEC-MF'!N$4+1),Age,0))),0,INDEX('Stock Model-MF'!$C$9:$AT$53,MATCH('Installed UEC-MF'!$B37,Year,0),MATCH(('Installed UEC-MF'!$B37-'Installed UEC-MF'!N$4+1),Age,0)))</f>
        <v>0</v>
      </c>
      <c r="O37" s="249">
        <f ca="1">IF(ISNA(INDEX('Stock Model-MF'!$C$9:$AT$53,MATCH('Installed UEC-MF'!$B37,Year,0),MATCH(('Installed UEC-MF'!$B37-'Installed UEC-MF'!O$4+1),Age,0))),0,INDEX('Stock Model-MF'!$C$9:$AT$53,MATCH('Installed UEC-MF'!$B37,Year,0),MATCH(('Installed UEC-MF'!$B37-'Installed UEC-MF'!O$4+1),Age,0)))</f>
        <v>0</v>
      </c>
      <c r="P37" s="249">
        <f ca="1">IF(ISNA(INDEX('Stock Model-MF'!$C$9:$AT$53,MATCH('Installed UEC-MF'!$B37,Year,0),MATCH(('Installed UEC-MF'!$B37-'Installed UEC-MF'!P$4+1),Age,0))),0,INDEX('Stock Model-MF'!$C$9:$AT$53,MATCH('Installed UEC-MF'!$B37,Year,0),MATCH(('Installed UEC-MF'!$B37-'Installed UEC-MF'!P$4+1),Age,0)))</f>
        <v>0</v>
      </c>
      <c r="Q37" s="249">
        <f ca="1">IF(ISNA(INDEX('Stock Model-MF'!$C$9:$AT$53,MATCH('Installed UEC-MF'!$B37,Year,0),MATCH(('Installed UEC-MF'!$B37-'Installed UEC-MF'!Q$4+1),Age,0))),0,INDEX('Stock Model-MF'!$C$9:$AT$53,MATCH('Installed UEC-MF'!$B37,Year,0),MATCH(('Installed UEC-MF'!$B37-'Installed UEC-MF'!Q$4+1),Age,0)))</f>
        <v>0</v>
      </c>
      <c r="R37" s="249">
        <f ca="1">IF(ISNA(INDEX('Stock Model-MF'!$C$9:$AT$53,MATCH('Installed UEC-MF'!$B37,Year,0),MATCH(('Installed UEC-MF'!$B37-'Installed UEC-MF'!R$4+1),Age,0))),0,INDEX('Stock Model-MF'!$C$9:$AT$53,MATCH('Installed UEC-MF'!$B37,Year,0),MATCH(('Installed UEC-MF'!$B37-'Installed UEC-MF'!R$4+1),Age,0)))</f>
        <v>0</v>
      </c>
      <c r="S37" s="249">
        <f ca="1">IF(ISNA(INDEX('Stock Model-MF'!$C$9:$AT$53,MATCH('Installed UEC-MF'!$B37,Year,0),MATCH(('Installed UEC-MF'!$B37-'Installed UEC-MF'!S$4+1),Age,0))),0,INDEX('Stock Model-MF'!$C$9:$AT$53,MATCH('Installed UEC-MF'!$B37,Year,0),MATCH(('Installed UEC-MF'!$B37-'Installed UEC-MF'!S$4+1),Age,0)))</f>
        <v>1181.1156731476115</v>
      </c>
      <c r="T37" s="249">
        <f ca="1">IF(ISNA(INDEX('Stock Model-MF'!$C$9:$AT$53,MATCH('Installed UEC-MF'!$B37,Year,0),MATCH(('Installed UEC-MF'!$B37-'Installed UEC-MF'!T$4+1),Age,0))),0,INDEX('Stock Model-MF'!$C$9:$AT$53,MATCH('Installed UEC-MF'!$B37,Year,0),MATCH(('Installed UEC-MF'!$B37-'Installed UEC-MF'!T$4+1),Age,0)))</f>
        <v>1192.8531060920357</v>
      </c>
      <c r="U37" s="249">
        <f ca="1">IF(ISNA(INDEX('Stock Model-MF'!$C$9:$AT$53,MATCH('Installed UEC-MF'!$B37,Year,0),MATCH(('Installed UEC-MF'!$B37-'Installed UEC-MF'!U$4+1),Age,0))),0,INDEX('Stock Model-MF'!$C$9:$AT$53,MATCH('Installed UEC-MF'!$B37,Year,0),MATCH(('Installed UEC-MF'!$B37-'Installed UEC-MF'!U$4+1),Age,0)))</f>
        <v>1122.8766951392709</v>
      </c>
      <c r="V37" s="249">
        <f ca="1">IF(ISNA(INDEX('Stock Model-MF'!$C$9:$AT$53,MATCH('Installed UEC-MF'!$B37,Year,0),MATCH(('Installed UEC-MF'!$B37-'Installed UEC-MF'!V$4+1),Age,0))),0,INDEX('Stock Model-MF'!$C$9:$AT$53,MATCH('Installed UEC-MF'!$B37,Year,0),MATCH(('Installed UEC-MF'!$B37-'Installed UEC-MF'!V$4+1),Age,0)))</f>
        <v>990.09073849066783</v>
      </c>
      <c r="W37" s="249">
        <f ca="1">IF(ISNA(INDEX('Stock Model-MF'!$C$9:$AT$53,MATCH('Installed UEC-MF'!$B37,Year,0),MATCH(('Installed UEC-MF'!$B37-'Installed UEC-MF'!W$4+1),Age,0))),0,INDEX('Stock Model-MF'!$C$9:$AT$53,MATCH('Installed UEC-MF'!$B37,Year,0),MATCH(('Installed UEC-MF'!$B37-'Installed UEC-MF'!W$4+1),Age,0)))</f>
        <v>1062.4038617598808</v>
      </c>
      <c r="X37" s="249">
        <f ca="1">IF(ISNA(INDEX('Stock Model-MF'!$C$9:$AT$53,MATCH('Installed UEC-MF'!$B37,Year,0),MATCH(('Installed UEC-MF'!$B37-'Installed UEC-MF'!X$4+1),Age,0))),0,INDEX('Stock Model-MF'!$C$9:$AT$53,MATCH('Installed UEC-MF'!$B37,Year,0),MATCH(('Installed UEC-MF'!$B37-'Installed UEC-MF'!X$4+1),Age,0)))</f>
        <v>1205.7890767808822</v>
      </c>
      <c r="Y37" s="249">
        <f ca="1">IF(ISNA(INDEX('Stock Model-MF'!$C$9:$AT$53,MATCH('Installed UEC-MF'!$B37,Year,0),MATCH(('Installed UEC-MF'!$B37-'Installed UEC-MF'!Y$4+1),Age,0))),0,INDEX('Stock Model-MF'!$C$9:$AT$53,MATCH('Installed UEC-MF'!$B37,Year,0),MATCH(('Installed UEC-MF'!$B37-'Installed UEC-MF'!Y$4+1),Age,0)))</f>
        <v>1293.1435177667017</v>
      </c>
      <c r="Z37" s="249">
        <f ca="1">IF(ISNA(INDEX('Stock Model-MF'!$C$9:$AT$53,MATCH('Installed UEC-MF'!$B37,Year,0),MATCH(('Installed UEC-MF'!$B37-'Installed UEC-MF'!Z$4+1),Age,0))),0,INDEX('Stock Model-MF'!$C$9:$AT$53,MATCH('Installed UEC-MF'!$B37,Year,0),MATCH(('Installed UEC-MF'!$B37-'Installed UEC-MF'!Z$4+1),Age,0)))</f>
        <v>1331.0729744348939</v>
      </c>
      <c r="AA37" s="249">
        <f ca="1">IF(ISNA(INDEX('Stock Model-MF'!$C$9:$AT$53,MATCH('Installed UEC-MF'!$B37,Year,0),MATCH(('Installed UEC-MF'!$B37-'Installed UEC-MF'!AA$4+1),Age,0))),0,INDEX('Stock Model-MF'!$C$9:$AT$53,MATCH('Installed UEC-MF'!$B37,Year,0),MATCH(('Installed UEC-MF'!$B37-'Installed UEC-MF'!AA$4+1),Age,0)))</f>
        <v>1378.1968677583573</v>
      </c>
      <c r="AB37" s="249">
        <f ca="1">IF(ISNA(INDEX('Stock Model-MF'!$C$9:$AT$53,MATCH('Installed UEC-MF'!$B37,Year,0),MATCH(('Installed UEC-MF'!$B37-'Installed UEC-MF'!AB$4+1),Age,0))),0,INDEX('Stock Model-MF'!$C$9:$AT$53,MATCH('Installed UEC-MF'!$B37,Year,0),MATCH(('Installed UEC-MF'!$B37-'Installed UEC-MF'!AB$4+1),Age,0)))</f>
        <v>1472.9840566619471</v>
      </c>
      <c r="AC37" s="249">
        <f ca="1">IF(ISNA(INDEX('Stock Model-MF'!$C$9:$AT$53,MATCH('Installed UEC-MF'!$B37,Year,0),MATCH(('Installed UEC-MF'!$B37-'Installed UEC-MF'!AC$4+1),Age,0))),0,INDEX('Stock Model-MF'!$C$9:$AT$53,MATCH('Installed UEC-MF'!$B37,Year,0),MATCH(('Installed UEC-MF'!$B37-'Installed UEC-MF'!AC$4+1),Age,0)))</f>
        <v>1451.3209099797361</v>
      </c>
      <c r="AD37" s="249">
        <f ca="1">IF(ISNA(INDEX('Stock Model-MF'!$C$9:$AT$53,MATCH('Installed UEC-MF'!$B37,Year,0),MATCH(('Installed UEC-MF'!$B37-'Installed UEC-MF'!AD$4+1),Age,0))),0,INDEX('Stock Model-MF'!$C$9:$AT$53,MATCH('Installed UEC-MF'!$B37,Year,0),MATCH(('Installed UEC-MF'!$B37-'Installed UEC-MF'!AD$4+1),Age,0)))</f>
        <v>1420.5685467594528</v>
      </c>
      <c r="AE37" s="249">
        <f ca="1">IF(ISNA(INDEX('Stock Model-MF'!$C$9:$AT$53,MATCH('Installed UEC-MF'!$B37,Year,0),MATCH(('Installed UEC-MF'!$B37-'Installed UEC-MF'!AE$4+1),Age,0))),0,INDEX('Stock Model-MF'!$C$9:$AT$53,MATCH('Installed UEC-MF'!$B37,Year,0),MATCH(('Installed UEC-MF'!$B37-'Installed UEC-MF'!AE$4+1),Age,0)))</f>
        <v>1453.6818594650506</v>
      </c>
      <c r="AF37" s="249">
        <f ca="1">IF(ISNA(INDEX('Stock Model-MF'!$C$9:$AT$53,MATCH('Installed UEC-MF'!$B37,Year,0),MATCH(('Installed UEC-MF'!$B37-'Installed UEC-MF'!AF$4+1),Age,0))),0,INDEX('Stock Model-MF'!$C$9:$AT$53,MATCH('Installed UEC-MF'!$B37,Year,0),MATCH(('Installed UEC-MF'!$B37-'Installed UEC-MF'!AF$4+1),Age,0)))</f>
        <v>1461.5424993311215</v>
      </c>
      <c r="AG37" s="249">
        <f ca="1">IF(ISNA(INDEX('Stock Model-MF'!$C$9:$AT$53,MATCH('Installed UEC-MF'!$B37,Year,0),MATCH(('Installed UEC-MF'!$B37-'Installed UEC-MF'!AG$4+1),Age,0))),0,INDEX('Stock Model-MF'!$C$9:$AT$53,MATCH('Installed UEC-MF'!$B37,Year,0),MATCH(('Installed UEC-MF'!$B37-'Installed UEC-MF'!AG$4+1),Age,0)))</f>
        <v>1492.0601197789365</v>
      </c>
      <c r="AH37" s="249">
        <f ca="1">IF(ISNA(INDEX('Stock Model-MF'!$C$9:$AT$53,MATCH('Installed UEC-MF'!$B37,Year,0),MATCH(('Installed UEC-MF'!$B37-'Installed UEC-MF'!AH$4+1),Age,0))),0,INDEX('Stock Model-MF'!$C$9:$AT$53,MATCH('Installed UEC-MF'!$B37,Year,0),MATCH(('Installed UEC-MF'!$B37-'Installed UEC-MF'!AH$4+1),Age,0)))</f>
        <v>1535.0322579173589</v>
      </c>
      <c r="AI37" s="249">
        <f ca="1">IF(ISNA(INDEX('Stock Model-MF'!$C$9:$AT$53,MATCH('Installed UEC-MF'!$B37,Year,0),MATCH(('Installed UEC-MF'!$B37-'Installed UEC-MF'!AI$4+1),Age,0))),0,INDEX('Stock Model-MF'!$C$9:$AT$53,MATCH('Installed UEC-MF'!$B37,Year,0),MATCH(('Installed UEC-MF'!$B37-'Installed UEC-MF'!AI$4+1),Age,0)))</f>
        <v>1550.8465946050585</v>
      </c>
      <c r="AJ37" s="249">
        <f>IF(ISNA(INDEX('Stock Model-MF'!$C$9:$AT$53,MATCH('Installed UEC-MF'!$B37,Year,0),MATCH(('Installed UEC-MF'!$B37-'Installed UEC-MF'!AJ$4+1),Age,0))),0,INDEX('Stock Model-MF'!$C$9:$AT$53,MATCH('Installed UEC-MF'!$B37,Year,0),MATCH(('Installed UEC-MF'!$B37-'Installed UEC-MF'!AJ$4+1),Age,0)))</f>
        <v>0</v>
      </c>
      <c r="AK37" s="249">
        <f>IF(ISNA(INDEX('Stock Model-MF'!$C$9:$AT$53,MATCH('Installed UEC-MF'!$B37,Year,0),MATCH(('Installed UEC-MF'!$B37-'Installed UEC-MF'!AK$4+1),Age,0))),0,INDEX('Stock Model-MF'!$C$9:$AT$53,MATCH('Installed UEC-MF'!$B37,Year,0),MATCH(('Installed UEC-MF'!$B37-'Installed UEC-MF'!AK$4+1),Age,0)))</f>
        <v>0</v>
      </c>
      <c r="AL37" s="249">
        <f>IF(ISNA(INDEX('Stock Model-MF'!$C$9:$AT$53,MATCH('Installed UEC-MF'!$B37,Year,0),MATCH(('Installed UEC-MF'!$B37-'Installed UEC-MF'!AL$4+1),Age,0))),0,INDEX('Stock Model-MF'!$C$9:$AT$53,MATCH('Installed UEC-MF'!$B37,Year,0),MATCH(('Installed UEC-MF'!$B37-'Installed UEC-MF'!AL$4+1),Age,0)))</f>
        <v>0</v>
      </c>
      <c r="AM37" s="249">
        <f>IF(ISNA(INDEX('Stock Model-MF'!$C$9:$AT$53,MATCH('Installed UEC-MF'!$B37,Year,0),MATCH(('Installed UEC-MF'!$B37-'Installed UEC-MF'!AM$4+1),Age,0))),0,INDEX('Stock Model-MF'!$C$9:$AT$53,MATCH('Installed UEC-MF'!$B37,Year,0),MATCH(('Installed UEC-MF'!$B37-'Installed UEC-MF'!AM$4+1),Age,0)))</f>
        <v>0</v>
      </c>
      <c r="AN37" s="249">
        <f>IF(ISNA(INDEX('Stock Model-MF'!$C$9:$AT$53,MATCH('Installed UEC-MF'!$B37,Year,0),MATCH(('Installed UEC-MF'!$B37-'Installed UEC-MF'!AN$4+1),Age,0))),0,INDEX('Stock Model-MF'!$C$9:$AT$53,MATCH('Installed UEC-MF'!$B37,Year,0),MATCH(('Installed UEC-MF'!$B37-'Installed UEC-MF'!AN$4+1),Age,0)))</f>
        <v>0</v>
      </c>
      <c r="AO37" s="249">
        <f>IF(ISNA(INDEX('Stock Model-MF'!$C$9:$AT$53,MATCH('Installed UEC-MF'!$B37,Year,0),MATCH(('Installed UEC-MF'!$B37-'Installed UEC-MF'!AO$4+1),Age,0))),0,INDEX('Stock Model-MF'!$C$9:$AT$53,MATCH('Installed UEC-MF'!$B37,Year,0),MATCH(('Installed UEC-MF'!$B37-'Installed UEC-MF'!AO$4+1),Age,0)))</f>
        <v>0</v>
      </c>
      <c r="AP37" s="249">
        <f>IF(ISNA(INDEX('Stock Model-MF'!$C$9:$AT$53,MATCH('Installed UEC-MF'!$B37,Year,0),MATCH(('Installed UEC-MF'!$B37-'Installed UEC-MF'!AP$4+1),Age,0))),0,INDEX('Stock Model-MF'!$C$9:$AT$53,MATCH('Installed UEC-MF'!$B37,Year,0),MATCH(('Installed UEC-MF'!$B37-'Installed UEC-MF'!AP$4+1),Age,0)))</f>
        <v>0</v>
      </c>
      <c r="AQ37" s="249">
        <f>IF(ISNA(INDEX('Stock Model-MF'!$C$9:$AT$53,MATCH('Installed UEC-MF'!$B37,Year,0),MATCH(('Installed UEC-MF'!$B37-'Installed UEC-MF'!AQ$4+1),Age,0))),0,INDEX('Stock Model-MF'!$C$9:$AT$53,MATCH('Installed UEC-MF'!$B37,Year,0),MATCH(('Installed UEC-MF'!$B37-'Installed UEC-MF'!AQ$4+1),Age,0)))</f>
        <v>0</v>
      </c>
      <c r="AR37" s="249">
        <f>IF(ISNA(INDEX('Stock Model-MF'!$C$9:$AT$53,MATCH('Installed UEC-MF'!$B37,Year,0),MATCH(('Installed UEC-MF'!$B37-'Installed UEC-MF'!AR$4+1),Age,0))),0,INDEX('Stock Model-MF'!$C$9:$AT$53,MATCH('Installed UEC-MF'!$B37,Year,0),MATCH(('Installed UEC-MF'!$B37-'Installed UEC-MF'!AR$4+1),Age,0)))</f>
        <v>0</v>
      </c>
      <c r="AS37" s="249">
        <f>IF(ISNA(INDEX('Stock Model-MF'!$C$9:$AT$53,MATCH('Installed UEC-MF'!$B37,Year,0),MATCH(('Installed UEC-MF'!$B37-'Installed UEC-MF'!AS$4+1),Age,0))),0,INDEX('Stock Model-MF'!$C$9:$AT$53,MATCH('Installed UEC-MF'!$B37,Year,0),MATCH(('Installed UEC-MF'!$B37-'Installed UEC-MF'!AS$4+1),Age,0)))</f>
        <v>0</v>
      </c>
      <c r="AT37" s="249">
        <f>IF(ISNA(INDEX('Stock Model-MF'!$C$9:$AT$53,MATCH('Installed UEC-MF'!$B37,Year,0),MATCH(('Installed UEC-MF'!$B37-'Installed UEC-MF'!AT$4+1),Age,0))),0,INDEX('Stock Model-MF'!$C$9:$AT$53,MATCH('Installed UEC-MF'!$B37,Year,0),MATCH(('Installed UEC-MF'!$B37-'Installed UEC-MF'!AT$4+1),Age,0)))</f>
        <v>0</v>
      </c>
      <c r="AU37" s="249">
        <f>IF(ISNA(INDEX('Stock Model-MF'!$C$9:$AT$53,MATCH('Installed UEC-MF'!$B37,Year,0),MATCH(('Installed UEC-MF'!$B37-'Installed UEC-MF'!AU$4+1),Age,0))),0,INDEX('Stock Model-MF'!$C$9:$AT$53,MATCH('Installed UEC-MF'!$B37,Year,0),MATCH(('Installed UEC-MF'!$B37-'Installed UEC-MF'!AU$4+1),Age,0)))</f>
        <v>0</v>
      </c>
      <c r="AV37" s="249">
        <f t="shared" ca="1" si="2"/>
        <v>22595.579355868966</v>
      </c>
      <c r="AW37" s="250" t="str">
        <f ca="1">IF(AV37=SUM('Stock Model-MF'!C41:AT41),"OK","Error")</f>
        <v>OK</v>
      </c>
    </row>
    <row r="38" spans="1:49">
      <c r="A38" s="247"/>
      <c r="B38" s="246">
        <f>'Stock Model-SF'!B42</f>
        <v>2023</v>
      </c>
      <c r="C38" s="249">
        <f ca="1">IF(ISNA(INDEX('Stock Model-MF'!$C$9:$AT$53,MATCH('Installed UEC-MF'!$B38,Year,0),MATCH(('Installed UEC-MF'!$B38-'Installed UEC-MF'!C$4+1),Age,0))),0,INDEX('Stock Model-MF'!$C$9:$AT$53,MATCH('Installed UEC-MF'!$B38,Year,0),MATCH(('Installed UEC-MF'!$B38-'Installed UEC-MF'!C$4+1),Age,0)))</f>
        <v>0</v>
      </c>
      <c r="D38" s="249">
        <f ca="1">IF(ISNA(INDEX('Stock Model-MF'!$C$9:$AT$53,MATCH('Installed UEC-MF'!$B38,Year,0),MATCH(('Installed UEC-MF'!$B38-'Installed UEC-MF'!D$4+1),Age,0))),0,INDEX('Stock Model-MF'!$C$9:$AT$53,MATCH('Installed UEC-MF'!$B38,Year,0),MATCH(('Installed UEC-MF'!$B38-'Installed UEC-MF'!D$4+1),Age,0)))</f>
        <v>0</v>
      </c>
      <c r="E38" s="249">
        <f ca="1">IF(ISNA(INDEX('Stock Model-MF'!$C$9:$AT$53,MATCH('Installed UEC-MF'!$B38,Year,0),MATCH(('Installed UEC-MF'!$B38-'Installed UEC-MF'!E$4+1),Age,0))),0,INDEX('Stock Model-MF'!$C$9:$AT$53,MATCH('Installed UEC-MF'!$B38,Year,0),MATCH(('Installed UEC-MF'!$B38-'Installed UEC-MF'!E$4+1),Age,0)))</f>
        <v>0</v>
      </c>
      <c r="F38" s="249">
        <f ca="1">IF(ISNA(INDEX('Stock Model-MF'!$C$9:$AT$53,MATCH('Installed UEC-MF'!$B38,Year,0),MATCH(('Installed UEC-MF'!$B38-'Installed UEC-MF'!F$4+1),Age,0))),0,INDEX('Stock Model-MF'!$C$9:$AT$53,MATCH('Installed UEC-MF'!$B38,Year,0),MATCH(('Installed UEC-MF'!$B38-'Installed UEC-MF'!F$4+1),Age,0)))</f>
        <v>0</v>
      </c>
      <c r="G38" s="249">
        <f ca="1">IF(ISNA(INDEX('Stock Model-MF'!$C$9:$AT$53,MATCH('Installed UEC-MF'!$B38,Year,0),MATCH(('Installed UEC-MF'!$B38-'Installed UEC-MF'!G$4+1),Age,0))),0,INDEX('Stock Model-MF'!$C$9:$AT$53,MATCH('Installed UEC-MF'!$B38,Year,0),MATCH(('Installed UEC-MF'!$B38-'Installed UEC-MF'!G$4+1),Age,0)))</f>
        <v>0</v>
      </c>
      <c r="H38" s="249">
        <f ca="1">IF(ISNA(INDEX('Stock Model-MF'!$C$9:$AT$53,MATCH('Installed UEC-MF'!$B38,Year,0),MATCH(('Installed UEC-MF'!$B38-'Installed UEC-MF'!H$4+1),Age,0))),0,INDEX('Stock Model-MF'!$C$9:$AT$53,MATCH('Installed UEC-MF'!$B38,Year,0),MATCH(('Installed UEC-MF'!$B38-'Installed UEC-MF'!H$4+1),Age,0)))</f>
        <v>0</v>
      </c>
      <c r="I38" s="249">
        <f ca="1">IF(ISNA(INDEX('Stock Model-MF'!$C$9:$AT$53,MATCH('Installed UEC-MF'!$B38,Year,0),MATCH(('Installed UEC-MF'!$B38-'Installed UEC-MF'!I$4+1),Age,0))),0,INDEX('Stock Model-MF'!$C$9:$AT$53,MATCH('Installed UEC-MF'!$B38,Year,0),MATCH(('Installed UEC-MF'!$B38-'Installed UEC-MF'!I$4+1),Age,0)))</f>
        <v>0</v>
      </c>
      <c r="J38" s="249">
        <f ca="1">IF(ISNA(INDEX('Stock Model-MF'!$C$9:$AT$53,MATCH('Installed UEC-MF'!$B38,Year,0),MATCH(('Installed UEC-MF'!$B38-'Installed UEC-MF'!J$4+1),Age,0))),0,INDEX('Stock Model-MF'!$C$9:$AT$53,MATCH('Installed UEC-MF'!$B38,Year,0),MATCH(('Installed UEC-MF'!$B38-'Installed UEC-MF'!J$4+1),Age,0)))</f>
        <v>0</v>
      </c>
      <c r="K38" s="249">
        <f ca="1">IF(ISNA(INDEX('Stock Model-MF'!$C$9:$AT$53,MATCH('Installed UEC-MF'!$B38,Year,0),MATCH(('Installed UEC-MF'!$B38-'Installed UEC-MF'!K$4+1),Age,0))),0,INDEX('Stock Model-MF'!$C$9:$AT$53,MATCH('Installed UEC-MF'!$B38,Year,0),MATCH(('Installed UEC-MF'!$B38-'Installed UEC-MF'!K$4+1),Age,0)))</f>
        <v>0</v>
      </c>
      <c r="L38" s="249">
        <f ca="1">IF(ISNA(INDEX('Stock Model-MF'!$C$9:$AT$53,MATCH('Installed UEC-MF'!$B38,Year,0),MATCH(('Installed UEC-MF'!$B38-'Installed UEC-MF'!L$4+1),Age,0))),0,INDEX('Stock Model-MF'!$C$9:$AT$53,MATCH('Installed UEC-MF'!$B38,Year,0),MATCH(('Installed UEC-MF'!$B38-'Installed UEC-MF'!L$4+1),Age,0)))</f>
        <v>0</v>
      </c>
      <c r="M38" s="249">
        <f ca="1">IF(ISNA(INDEX('Stock Model-MF'!$C$9:$AT$53,MATCH('Installed UEC-MF'!$B38,Year,0),MATCH(('Installed UEC-MF'!$B38-'Installed UEC-MF'!M$4+1),Age,0))),0,INDEX('Stock Model-MF'!$C$9:$AT$53,MATCH('Installed UEC-MF'!$B38,Year,0),MATCH(('Installed UEC-MF'!$B38-'Installed UEC-MF'!M$4+1),Age,0)))</f>
        <v>0</v>
      </c>
      <c r="N38" s="249">
        <f ca="1">IF(ISNA(INDEX('Stock Model-MF'!$C$9:$AT$53,MATCH('Installed UEC-MF'!$B38,Year,0),MATCH(('Installed UEC-MF'!$B38-'Installed UEC-MF'!N$4+1),Age,0))),0,INDEX('Stock Model-MF'!$C$9:$AT$53,MATCH('Installed UEC-MF'!$B38,Year,0),MATCH(('Installed UEC-MF'!$B38-'Installed UEC-MF'!N$4+1),Age,0)))</f>
        <v>0</v>
      </c>
      <c r="O38" s="249">
        <f ca="1">IF(ISNA(INDEX('Stock Model-MF'!$C$9:$AT$53,MATCH('Installed UEC-MF'!$B38,Year,0),MATCH(('Installed UEC-MF'!$B38-'Installed UEC-MF'!O$4+1),Age,0))),0,INDEX('Stock Model-MF'!$C$9:$AT$53,MATCH('Installed UEC-MF'!$B38,Year,0),MATCH(('Installed UEC-MF'!$B38-'Installed UEC-MF'!O$4+1),Age,0)))</f>
        <v>0</v>
      </c>
      <c r="P38" s="249">
        <f ca="1">IF(ISNA(INDEX('Stock Model-MF'!$C$9:$AT$53,MATCH('Installed UEC-MF'!$B38,Year,0),MATCH(('Installed UEC-MF'!$B38-'Installed UEC-MF'!P$4+1),Age,0))),0,INDEX('Stock Model-MF'!$C$9:$AT$53,MATCH('Installed UEC-MF'!$B38,Year,0),MATCH(('Installed UEC-MF'!$B38-'Installed UEC-MF'!P$4+1),Age,0)))</f>
        <v>0</v>
      </c>
      <c r="Q38" s="249">
        <f ca="1">IF(ISNA(INDEX('Stock Model-MF'!$C$9:$AT$53,MATCH('Installed UEC-MF'!$B38,Year,0),MATCH(('Installed UEC-MF'!$B38-'Installed UEC-MF'!Q$4+1),Age,0))),0,INDEX('Stock Model-MF'!$C$9:$AT$53,MATCH('Installed UEC-MF'!$B38,Year,0),MATCH(('Installed UEC-MF'!$B38-'Installed UEC-MF'!Q$4+1),Age,0)))</f>
        <v>0</v>
      </c>
      <c r="R38" s="249">
        <f ca="1">IF(ISNA(INDEX('Stock Model-MF'!$C$9:$AT$53,MATCH('Installed UEC-MF'!$B38,Year,0),MATCH(('Installed UEC-MF'!$B38-'Installed UEC-MF'!R$4+1),Age,0))),0,INDEX('Stock Model-MF'!$C$9:$AT$53,MATCH('Installed UEC-MF'!$B38,Year,0),MATCH(('Installed UEC-MF'!$B38-'Installed UEC-MF'!R$4+1),Age,0)))</f>
        <v>0</v>
      </c>
      <c r="S38" s="249">
        <f ca="1">IF(ISNA(INDEX('Stock Model-MF'!$C$9:$AT$53,MATCH('Installed UEC-MF'!$B38,Year,0),MATCH(('Installed UEC-MF'!$B38-'Installed UEC-MF'!S$4+1),Age,0))),0,INDEX('Stock Model-MF'!$C$9:$AT$53,MATCH('Installed UEC-MF'!$B38,Year,0),MATCH(('Installed UEC-MF'!$B38-'Installed UEC-MF'!S$4+1),Age,0)))</f>
        <v>0</v>
      </c>
      <c r="T38" s="249">
        <f ca="1">IF(ISNA(INDEX('Stock Model-MF'!$C$9:$AT$53,MATCH('Installed UEC-MF'!$B38,Year,0),MATCH(('Installed UEC-MF'!$B38-'Installed UEC-MF'!T$4+1),Age,0))),0,INDEX('Stock Model-MF'!$C$9:$AT$53,MATCH('Installed UEC-MF'!$B38,Year,0),MATCH(('Installed UEC-MF'!$B38-'Installed UEC-MF'!T$4+1),Age,0)))</f>
        <v>1192.8531060920357</v>
      </c>
      <c r="U38" s="249">
        <f ca="1">IF(ISNA(INDEX('Stock Model-MF'!$C$9:$AT$53,MATCH('Installed UEC-MF'!$B38,Year,0),MATCH(('Installed UEC-MF'!$B38-'Installed UEC-MF'!U$4+1),Age,0))),0,INDEX('Stock Model-MF'!$C$9:$AT$53,MATCH('Installed UEC-MF'!$B38,Year,0),MATCH(('Installed UEC-MF'!$B38-'Installed UEC-MF'!U$4+1),Age,0)))</f>
        <v>1122.8766951392709</v>
      </c>
      <c r="V38" s="249">
        <f ca="1">IF(ISNA(INDEX('Stock Model-MF'!$C$9:$AT$53,MATCH('Installed UEC-MF'!$B38,Year,0),MATCH(('Installed UEC-MF'!$B38-'Installed UEC-MF'!V$4+1),Age,0))),0,INDEX('Stock Model-MF'!$C$9:$AT$53,MATCH('Installed UEC-MF'!$B38,Year,0),MATCH(('Installed UEC-MF'!$B38-'Installed UEC-MF'!V$4+1),Age,0)))</f>
        <v>990.09073849066783</v>
      </c>
      <c r="W38" s="249">
        <f ca="1">IF(ISNA(INDEX('Stock Model-MF'!$C$9:$AT$53,MATCH('Installed UEC-MF'!$B38,Year,0),MATCH(('Installed UEC-MF'!$B38-'Installed UEC-MF'!W$4+1),Age,0))),0,INDEX('Stock Model-MF'!$C$9:$AT$53,MATCH('Installed UEC-MF'!$B38,Year,0),MATCH(('Installed UEC-MF'!$B38-'Installed UEC-MF'!W$4+1),Age,0)))</f>
        <v>1062.4038617598808</v>
      </c>
      <c r="X38" s="249">
        <f ca="1">IF(ISNA(INDEX('Stock Model-MF'!$C$9:$AT$53,MATCH('Installed UEC-MF'!$B38,Year,0),MATCH(('Installed UEC-MF'!$B38-'Installed UEC-MF'!X$4+1),Age,0))),0,INDEX('Stock Model-MF'!$C$9:$AT$53,MATCH('Installed UEC-MF'!$B38,Year,0),MATCH(('Installed UEC-MF'!$B38-'Installed UEC-MF'!X$4+1),Age,0)))</f>
        <v>1205.7890767808822</v>
      </c>
      <c r="Y38" s="249">
        <f ca="1">IF(ISNA(INDEX('Stock Model-MF'!$C$9:$AT$53,MATCH('Installed UEC-MF'!$B38,Year,0),MATCH(('Installed UEC-MF'!$B38-'Installed UEC-MF'!Y$4+1),Age,0))),0,INDEX('Stock Model-MF'!$C$9:$AT$53,MATCH('Installed UEC-MF'!$B38,Year,0),MATCH(('Installed UEC-MF'!$B38-'Installed UEC-MF'!Y$4+1),Age,0)))</f>
        <v>1293.1435177667017</v>
      </c>
      <c r="Z38" s="249">
        <f ca="1">IF(ISNA(INDEX('Stock Model-MF'!$C$9:$AT$53,MATCH('Installed UEC-MF'!$B38,Year,0),MATCH(('Installed UEC-MF'!$B38-'Installed UEC-MF'!Z$4+1),Age,0))),0,INDEX('Stock Model-MF'!$C$9:$AT$53,MATCH('Installed UEC-MF'!$B38,Year,0),MATCH(('Installed UEC-MF'!$B38-'Installed UEC-MF'!Z$4+1),Age,0)))</f>
        <v>1331.0729744348939</v>
      </c>
      <c r="AA38" s="249">
        <f ca="1">IF(ISNA(INDEX('Stock Model-MF'!$C$9:$AT$53,MATCH('Installed UEC-MF'!$B38,Year,0),MATCH(('Installed UEC-MF'!$B38-'Installed UEC-MF'!AA$4+1),Age,0))),0,INDEX('Stock Model-MF'!$C$9:$AT$53,MATCH('Installed UEC-MF'!$B38,Year,0),MATCH(('Installed UEC-MF'!$B38-'Installed UEC-MF'!AA$4+1),Age,0)))</f>
        <v>1378.1968677583573</v>
      </c>
      <c r="AB38" s="249">
        <f ca="1">IF(ISNA(INDEX('Stock Model-MF'!$C$9:$AT$53,MATCH('Installed UEC-MF'!$B38,Year,0),MATCH(('Installed UEC-MF'!$B38-'Installed UEC-MF'!AB$4+1),Age,0))),0,INDEX('Stock Model-MF'!$C$9:$AT$53,MATCH('Installed UEC-MF'!$B38,Year,0),MATCH(('Installed UEC-MF'!$B38-'Installed UEC-MF'!AB$4+1),Age,0)))</f>
        <v>1472.9840566619471</v>
      </c>
      <c r="AC38" s="249">
        <f ca="1">IF(ISNA(INDEX('Stock Model-MF'!$C$9:$AT$53,MATCH('Installed UEC-MF'!$B38,Year,0),MATCH(('Installed UEC-MF'!$B38-'Installed UEC-MF'!AC$4+1),Age,0))),0,INDEX('Stock Model-MF'!$C$9:$AT$53,MATCH('Installed UEC-MF'!$B38,Year,0),MATCH(('Installed UEC-MF'!$B38-'Installed UEC-MF'!AC$4+1),Age,0)))</f>
        <v>1451.3209099797361</v>
      </c>
      <c r="AD38" s="249">
        <f ca="1">IF(ISNA(INDEX('Stock Model-MF'!$C$9:$AT$53,MATCH('Installed UEC-MF'!$B38,Year,0),MATCH(('Installed UEC-MF'!$B38-'Installed UEC-MF'!AD$4+1),Age,0))),0,INDEX('Stock Model-MF'!$C$9:$AT$53,MATCH('Installed UEC-MF'!$B38,Year,0),MATCH(('Installed UEC-MF'!$B38-'Installed UEC-MF'!AD$4+1),Age,0)))</f>
        <v>1420.5685467594528</v>
      </c>
      <c r="AE38" s="249">
        <f ca="1">IF(ISNA(INDEX('Stock Model-MF'!$C$9:$AT$53,MATCH('Installed UEC-MF'!$B38,Year,0),MATCH(('Installed UEC-MF'!$B38-'Installed UEC-MF'!AE$4+1),Age,0))),0,INDEX('Stock Model-MF'!$C$9:$AT$53,MATCH('Installed UEC-MF'!$B38,Year,0),MATCH(('Installed UEC-MF'!$B38-'Installed UEC-MF'!AE$4+1),Age,0)))</f>
        <v>1453.6818594650506</v>
      </c>
      <c r="AF38" s="249">
        <f ca="1">IF(ISNA(INDEX('Stock Model-MF'!$C$9:$AT$53,MATCH('Installed UEC-MF'!$B38,Year,0),MATCH(('Installed UEC-MF'!$B38-'Installed UEC-MF'!AF$4+1),Age,0))),0,INDEX('Stock Model-MF'!$C$9:$AT$53,MATCH('Installed UEC-MF'!$B38,Year,0),MATCH(('Installed UEC-MF'!$B38-'Installed UEC-MF'!AF$4+1),Age,0)))</f>
        <v>1461.5424993311215</v>
      </c>
      <c r="AG38" s="249">
        <f ca="1">IF(ISNA(INDEX('Stock Model-MF'!$C$9:$AT$53,MATCH('Installed UEC-MF'!$B38,Year,0),MATCH(('Installed UEC-MF'!$B38-'Installed UEC-MF'!AG$4+1),Age,0))),0,INDEX('Stock Model-MF'!$C$9:$AT$53,MATCH('Installed UEC-MF'!$B38,Year,0),MATCH(('Installed UEC-MF'!$B38-'Installed UEC-MF'!AG$4+1),Age,0)))</f>
        <v>1492.0601197789365</v>
      </c>
      <c r="AH38" s="249">
        <f ca="1">IF(ISNA(INDEX('Stock Model-MF'!$C$9:$AT$53,MATCH('Installed UEC-MF'!$B38,Year,0),MATCH(('Installed UEC-MF'!$B38-'Installed UEC-MF'!AH$4+1),Age,0))),0,INDEX('Stock Model-MF'!$C$9:$AT$53,MATCH('Installed UEC-MF'!$B38,Year,0),MATCH(('Installed UEC-MF'!$B38-'Installed UEC-MF'!AH$4+1),Age,0)))</f>
        <v>1535.0322579173589</v>
      </c>
      <c r="AI38" s="249">
        <f ca="1">IF(ISNA(INDEX('Stock Model-MF'!$C$9:$AT$53,MATCH('Installed UEC-MF'!$B38,Year,0),MATCH(('Installed UEC-MF'!$B38-'Installed UEC-MF'!AI$4+1),Age,0))),0,INDEX('Stock Model-MF'!$C$9:$AT$53,MATCH('Installed UEC-MF'!$B38,Year,0),MATCH(('Installed UEC-MF'!$B38-'Installed UEC-MF'!AI$4+1),Age,0)))</f>
        <v>1550.8465946050585</v>
      </c>
      <c r="AJ38" s="249">
        <f ca="1">IF(ISNA(INDEX('Stock Model-MF'!$C$9:$AT$53,MATCH('Installed UEC-MF'!$B38,Year,0),MATCH(('Installed UEC-MF'!$B38-'Installed UEC-MF'!AJ$4+1),Age,0))),0,INDEX('Stock Model-MF'!$C$9:$AT$53,MATCH('Installed UEC-MF'!$B38,Year,0),MATCH(('Installed UEC-MF'!$B38-'Installed UEC-MF'!AJ$4+1),Age,0)))</f>
        <v>1606.4654223364021</v>
      </c>
      <c r="AK38" s="249">
        <f>IF(ISNA(INDEX('Stock Model-MF'!$C$9:$AT$53,MATCH('Installed UEC-MF'!$B38,Year,0),MATCH(('Installed UEC-MF'!$B38-'Installed UEC-MF'!AK$4+1),Age,0))),0,INDEX('Stock Model-MF'!$C$9:$AT$53,MATCH('Installed UEC-MF'!$B38,Year,0),MATCH(('Installed UEC-MF'!$B38-'Installed UEC-MF'!AK$4+1),Age,0)))</f>
        <v>0</v>
      </c>
      <c r="AL38" s="249">
        <f>IF(ISNA(INDEX('Stock Model-MF'!$C$9:$AT$53,MATCH('Installed UEC-MF'!$B38,Year,0),MATCH(('Installed UEC-MF'!$B38-'Installed UEC-MF'!AL$4+1),Age,0))),0,INDEX('Stock Model-MF'!$C$9:$AT$53,MATCH('Installed UEC-MF'!$B38,Year,0),MATCH(('Installed UEC-MF'!$B38-'Installed UEC-MF'!AL$4+1),Age,0)))</f>
        <v>0</v>
      </c>
      <c r="AM38" s="249">
        <f>IF(ISNA(INDEX('Stock Model-MF'!$C$9:$AT$53,MATCH('Installed UEC-MF'!$B38,Year,0),MATCH(('Installed UEC-MF'!$B38-'Installed UEC-MF'!AM$4+1),Age,0))),0,INDEX('Stock Model-MF'!$C$9:$AT$53,MATCH('Installed UEC-MF'!$B38,Year,0),MATCH(('Installed UEC-MF'!$B38-'Installed UEC-MF'!AM$4+1),Age,0)))</f>
        <v>0</v>
      </c>
      <c r="AN38" s="249">
        <f>IF(ISNA(INDEX('Stock Model-MF'!$C$9:$AT$53,MATCH('Installed UEC-MF'!$B38,Year,0),MATCH(('Installed UEC-MF'!$B38-'Installed UEC-MF'!AN$4+1),Age,0))),0,INDEX('Stock Model-MF'!$C$9:$AT$53,MATCH('Installed UEC-MF'!$B38,Year,0),MATCH(('Installed UEC-MF'!$B38-'Installed UEC-MF'!AN$4+1),Age,0)))</f>
        <v>0</v>
      </c>
      <c r="AO38" s="249">
        <f>IF(ISNA(INDEX('Stock Model-MF'!$C$9:$AT$53,MATCH('Installed UEC-MF'!$B38,Year,0),MATCH(('Installed UEC-MF'!$B38-'Installed UEC-MF'!AO$4+1),Age,0))),0,INDEX('Stock Model-MF'!$C$9:$AT$53,MATCH('Installed UEC-MF'!$B38,Year,0),MATCH(('Installed UEC-MF'!$B38-'Installed UEC-MF'!AO$4+1),Age,0)))</f>
        <v>0</v>
      </c>
      <c r="AP38" s="249">
        <f>IF(ISNA(INDEX('Stock Model-MF'!$C$9:$AT$53,MATCH('Installed UEC-MF'!$B38,Year,0),MATCH(('Installed UEC-MF'!$B38-'Installed UEC-MF'!AP$4+1),Age,0))),0,INDEX('Stock Model-MF'!$C$9:$AT$53,MATCH('Installed UEC-MF'!$B38,Year,0),MATCH(('Installed UEC-MF'!$B38-'Installed UEC-MF'!AP$4+1),Age,0)))</f>
        <v>0</v>
      </c>
      <c r="AQ38" s="249">
        <f>IF(ISNA(INDEX('Stock Model-MF'!$C$9:$AT$53,MATCH('Installed UEC-MF'!$B38,Year,0),MATCH(('Installed UEC-MF'!$B38-'Installed UEC-MF'!AQ$4+1),Age,0))),0,INDEX('Stock Model-MF'!$C$9:$AT$53,MATCH('Installed UEC-MF'!$B38,Year,0),MATCH(('Installed UEC-MF'!$B38-'Installed UEC-MF'!AQ$4+1),Age,0)))</f>
        <v>0</v>
      </c>
      <c r="AR38" s="249">
        <f>IF(ISNA(INDEX('Stock Model-MF'!$C$9:$AT$53,MATCH('Installed UEC-MF'!$B38,Year,0),MATCH(('Installed UEC-MF'!$B38-'Installed UEC-MF'!AR$4+1),Age,0))),0,INDEX('Stock Model-MF'!$C$9:$AT$53,MATCH('Installed UEC-MF'!$B38,Year,0),MATCH(('Installed UEC-MF'!$B38-'Installed UEC-MF'!AR$4+1),Age,0)))</f>
        <v>0</v>
      </c>
      <c r="AS38" s="249">
        <f>IF(ISNA(INDEX('Stock Model-MF'!$C$9:$AT$53,MATCH('Installed UEC-MF'!$B38,Year,0),MATCH(('Installed UEC-MF'!$B38-'Installed UEC-MF'!AS$4+1),Age,0))),0,INDEX('Stock Model-MF'!$C$9:$AT$53,MATCH('Installed UEC-MF'!$B38,Year,0),MATCH(('Installed UEC-MF'!$B38-'Installed UEC-MF'!AS$4+1),Age,0)))</f>
        <v>0</v>
      </c>
      <c r="AT38" s="249">
        <f>IF(ISNA(INDEX('Stock Model-MF'!$C$9:$AT$53,MATCH('Installed UEC-MF'!$B38,Year,0),MATCH(('Installed UEC-MF'!$B38-'Installed UEC-MF'!AT$4+1),Age,0))),0,INDEX('Stock Model-MF'!$C$9:$AT$53,MATCH('Installed UEC-MF'!$B38,Year,0),MATCH(('Installed UEC-MF'!$B38-'Installed UEC-MF'!AT$4+1),Age,0)))</f>
        <v>0</v>
      </c>
      <c r="AU38" s="249">
        <f>IF(ISNA(INDEX('Stock Model-MF'!$C$9:$AT$53,MATCH('Installed UEC-MF'!$B38,Year,0),MATCH(('Installed UEC-MF'!$B38-'Installed UEC-MF'!AU$4+1),Age,0))),0,INDEX('Stock Model-MF'!$C$9:$AT$53,MATCH('Installed UEC-MF'!$B38,Year,0),MATCH(('Installed UEC-MF'!$B38-'Installed UEC-MF'!AU$4+1),Age,0)))</f>
        <v>0</v>
      </c>
      <c r="AV38" s="249">
        <f t="shared" ca="1" si="2"/>
        <v>23020.929105057756</v>
      </c>
      <c r="AW38" s="250" t="str">
        <f ca="1">IF(AV38=SUM('Stock Model-MF'!C42:AT42),"OK","Error")</f>
        <v>OK</v>
      </c>
    </row>
    <row r="39" spans="1:49">
      <c r="A39" s="247"/>
      <c r="B39" s="246">
        <f>'Stock Model-SF'!B43</f>
        <v>2024</v>
      </c>
      <c r="C39" s="249">
        <f ca="1">IF(ISNA(INDEX('Stock Model-MF'!$C$9:$AT$53,MATCH('Installed UEC-MF'!$B39,Year,0),MATCH(('Installed UEC-MF'!$B39-'Installed UEC-MF'!C$4+1),Age,0))),0,INDEX('Stock Model-MF'!$C$9:$AT$53,MATCH('Installed UEC-MF'!$B39,Year,0),MATCH(('Installed UEC-MF'!$B39-'Installed UEC-MF'!C$4+1),Age,0)))</f>
        <v>0</v>
      </c>
      <c r="D39" s="249">
        <f ca="1">IF(ISNA(INDEX('Stock Model-MF'!$C$9:$AT$53,MATCH('Installed UEC-MF'!$B39,Year,0),MATCH(('Installed UEC-MF'!$B39-'Installed UEC-MF'!D$4+1),Age,0))),0,INDEX('Stock Model-MF'!$C$9:$AT$53,MATCH('Installed UEC-MF'!$B39,Year,0),MATCH(('Installed UEC-MF'!$B39-'Installed UEC-MF'!D$4+1),Age,0)))</f>
        <v>0</v>
      </c>
      <c r="E39" s="249">
        <f ca="1">IF(ISNA(INDEX('Stock Model-MF'!$C$9:$AT$53,MATCH('Installed UEC-MF'!$B39,Year,0),MATCH(('Installed UEC-MF'!$B39-'Installed UEC-MF'!E$4+1),Age,0))),0,INDEX('Stock Model-MF'!$C$9:$AT$53,MATCH('Installed UEC-MF'!$B39,Year,0),MATCH(('Installed UEC-MF'!$B39-'Installed UEC-MF'!E$4+1),Age,0)))</f>
        <v>0</v>
      </c>
      <c r="F39" s="249">
        <f ca="1">IF(ISNA(INDEX('Stock Model-MF'!$C$9:$AT$53,MATCH('Installed UEC-MF'!$B39,Year,0),MATCH(('Installed UEC-MF'!$B39-'Installed UEC-MF'!F$4+1),Age,0))),0,INDEX('Stock Model-MF'!$C$9:$AT$53,MATCH('Installed UEC-MF'!$B39,Year,0),MATCH(('Installed UEC-MF'!$B39-'Installed UEC-MF'!F$4+1),Age,0)))</f>
        <v>0</v>
      </c>
      <c r="G39" s="249">
        <f ca="1">IF(ISNA(INDEX('Stock Model-MF'!$C$9:$AT$53,MATCH('Installed UEC-MF'!$B39,Year,0),MATCH(('Installed UEC-MF'!$B39-'Installed UEC-MF'!G$4+1),Age,0))),0,INDEX('Stock Model-MF'!$C$9:$AT$53,MATCH('Installed UEC-MF'!$B39,Year,0),MATCH(('Installed UEC-MF'!$B39-'Installed UEC-MF'!G$4+1),Age,0)))</f>
        <v>0</v>
      </c>
      <c r="H39" s="249">
        <f ca="1">IF(ISNA(INDEX('Stock Model-MF'!$C$9:$AT$53,MATCH('Installed UEC-MF'!$B39,Year,0),MATCH(('Installed UEC-MF'!$B39-'Installed UEC-MF'!H$4+1),Age,0))),0,INDEX('Stock Model-MF'!$C$9:$AT$53,MATCH('Installed UEC-MF'!$B39,Year,0),MATCH(('Installed UEC-MF'!$B39-'Installed UEC-MF'!H$4+1),Age,0)))</f>
        <v>0</v>
      </c>
      <c r="I39" s="249">
        <f ca="1">IF(ISNA(INDEX('Stock Model-MF'!$C$9:$AT$53,MATCH('Installed UEC-MF'!$B39,Year,0),MATCH(('Installed UEC-MF'!$B39-'Installed UEC-MF'!I$4+1),Age,0))),0,INDEX('Stock Model-MF'!$C$9:$AT$53,MATCH('Installed UEC-MF'!$B39,Year,0),MATCH(('Installed UEC-MF'!$B39-'Installed UEC-MF'!I$4+1),Age,0)))</f>
        <v>0</v>
      </c>
      <c r="J39" s="249">
        <f ca="1">IF(ISNA(INDEX('Stock Model-MF'!$C$9:$AT$53,MATCH('Installed UEC-MF'!$B39,Year,0),MATCH(('Installed UEC-MF'!$B39-'Installed UEC-MF'!J$4+1),Age,0))),0,INDEX('Stock Model-MF'!$C$9:$AT$53,MATCH('Installed UEC-MF'!$B39,Year,0),MATCH(('Installed UEC-MF'!$B39-'Installed UEC-MF'!J$4+1),Age,0)))</f>
        <v>0</v>
      </c>
      <c r="K39" s="249">
        <f ca="1">IF(ISNA(INDEX('Stock Model-MF'!$C$9:$AT$53,MATCH('Installed UEC-MF'!$B39,Year,0),MATCH(('Installed UEC-MF'!$B39-'Installed UEC-MF'!K$4+1),Age,0))),0,INDEX('Stock Model-MF'!$C$9:$AT$53,MATCH('Installed UEC-MF'!$B39,Year,0),MATCH(('Installed UEC-MF'!$B39-'Installed UEC-MF'!K$4+1),Age,0)))</f>
        <v>0</v>
      </c>
      <c r="L39" s="249">
        <f ca="1">IF(ISNA(INDEX('Stock Model-MF'!$C$9:$AT$53,MATCH('Installed UEC-MF'!$B39,Year,0),MATCH(('Installed UEC-MF'!$B39-'Installed UEC-MF'!L$4+1),Age,0))),0,INDEX('Stock Model-MF'!$C$9:$AT$53,MATCH('Installed UEC-MF'!$B39,Year,0),MATCH(('Installed UEC-MF'!$B39-'Installed UEC-MF'!L$4+1),Age,0)))</f>
        <v>0</v>
      </c>
      <c r="M39" s="249">
        <f ca="1">IF(ISNA(INDEX('Stock Model-MF'!$C$9:$AT$53,MATCH('Installed UEC-MF'!$B39,Year,0),MATCH(('Installed UEC-MF'!$B39-'Installed UEC-MF'!M$4+1),Age,0))),0,INDEX('Stock Model-MF'!$C$9:$AT$53,MATCH('Installed UEC-MF'!$B39,Year,0),MATCH(('Installed UEC-MF'!$B39-'Installed UEC-MF'!M$4+1),Age,0)))</f>
        <v>0</v>
      </c>
      <c r="N39" s="249">
        <f ca="1">IF(ISNA(INDEX('Stock Model-MF'!$C$9:$AT$53,MATCH('Installed UEC-MF'!$B39,Year,0),MATCH(('Installed UEC-MF'!$B39-'Installed UEC-MF'!N$4+1),Age,0))),0,INDEX('Stock Model-MF'!$C$9:$AT$53,MATCH('Installed UEC-MF'!$B39,Year,0),MATCH(('Installed UEC-MF'!$B39-'Installed UEC-MF'!N$4+1),Age,0)))</f>
        <v>0</v>
      </c>
      <c r="O39" s="249">
        <f ca="1">IF(ISNA(INDEX('Stock Model-MF'!$C$9:$AT$53,MATCH('Installed UEC-MF'!$B39,Year,0),MATCH(('Installed UEC-MF'!$B39-'Installed UEC-MF'!O$4+1),Age,0))),0,INDEX('Stock Model-MF'!$C$9:$AT$53,MATCH('Installed UEC-MF'!$B39,Year,0),MATCH(('Installed UEC-MF'!$B39-'Installed UEC-MF'!O$4+1),Age,0)))</f>
        <v>0</v>
      </c>
      <c r="P39" s="249">
        <f ca="1">IF(ISNA(INDEX('Stock Model-MF'!$C$9:$AT$53,MATCH('Installed UEC-MF'!$B39,Year,0),MATCH(('Installed UEC-MF'!$B39-'Installed UEC-MF'!P$4+1),Age,0))),0,INDEX('Stock Model-MF'!$C$9:$AT$53,MATCH('Installed UEC-MF'!$B39,Year,0),MATCH(('Installed UEC-MF'!$B39-'Installed UEC-MF'!P$4+1),Age,0)))</f>
        <v>0</v>
      </c>
      <c r="Q39" s="249">
        <f ca="1">IF(ISNA(INDEX('Stock Model-MF'!$C$9:$AT$53,MATCH('Installed UEC-MF'!$B39,Year,0),MATCH(('Installed UEC-MF'!$B39-'Installed UEC-MF'!Q$4+1),Age,0))),0,INDEX('Stock Model-MF'!$C$9:$AT$53,MATCH('Installed UEC-MF'!$B39,Year,0),MATCH(('Installed UEC-MF'!$B39-'Installed UEC-MF'!Q$4+1),Age,0)))</f>
        <v>0</v>
      </c>
      <c r="R39" s="249">
        <f ca="1">IF(ISNA(INDEX('Stock Model-MF'!$C$9:$AT$53,MATCH('Installed UEC-MF'!$B39,Year,0),MATCH(('Installed UEC-MF'!$B39-'Installed UEC-MF'!R$4+1),Age,0))),0,INDEX('Stock Model-MF'!$C$9:$AT$53,MATCH('Installed UEC-MF'!$B39,Year,0),MATCH(('Installed UEC-MF'!$B39-'Installed UEC-MF'!R$4+1),Age,0)))</f>
        <v>0</v>
      </c>
      <c r="S39" s="249">
        <f ca="1">IF(ISNA(INDEX('Stock Model-MF'!$C$9:$AT$53,MATCH('Installed UEC-MF'!$B39,Year,0),MATCH(('Installed UEC-MF'!$B39-'Installed UEC-MF'!S$4+1),Age,0))),0,INDEX('Stock Model-MF'!$C$9:$AT$53,MATCH('Installed UEC-MF'!$B39,Year,0),MATCH(('Installed UEC-MF'!$B39-'Installed UEC-MF'!S$4+1),Age,0)))</f>
        <v>0</v>
      </c>
      <c r="T39" s="249">
        <f ca="1">IF(ISNA(INDEX('Stock Model-MF'!$C$9:$AT$53,MATCH('Installed UEC-MF'!$B39,Year,0),MATCH(('Installed UEC-MF'!$B39-'Installed UEC-MF'!T$4+1),Age,0))),0,INDEX('Stock Model-MF'!$C$9:$AT$53,MATCH('Installed UEC-MF'!$B39,Year,0),MATCH(('Installed UEC-MF'!$B39-'Installed UEC-MF'!T$4+1),Age,0)))</f>
        <v>0</v>
      </c>
      <c r="U39" s="249">
        <f ca="1">IF(ISNA(INDEX('Stock Model-MF'!$C$9:$AT$53,MATCH('Installed UEC-MF'!$B39,Year,0),MATCH(('Installed UEC-MF'!$B39-'Installed UEC-MF'!U$4+1),Age,0))),0,INDEX('Stock Model-MF'!$C$9:$AT$53,MATCH('Installed UEC-MF'!$B39,Year,0),MATCH(('Installed UEC-MF'!$B39-'Installed UEC-MF'!U$4+1),Age,0)))</f>
        <v>1122.8766951392709</v>
      </c>
      <c r="V39" s="249">
        <f ca="1">IF(ISNA(INDEX('Stock Model-MF'!$C$9:$AT$53,MATCH('Installed UEC-MF'!$B39,Year,0),MATCH(('Installed UEC-MF'!$B39-'Installed UEC-MF'!V$4+1),Age,0))),0,INDEX('Stock Model-MF'!$C$9:$AT$53,MATCH('Installed UEC-MF'!$B39,Year,0),MATCH(('Installed UEC-MF'!$B39-'Installed UEC-MF'!V$4+1),Age,0)))</f>
        <v>990.09073849066783</v>
      </c>
      <c r="W39" s="249">
        <f ca="1">IF(ISNA(INDEX('Stock Model-MF'!$C$9:$AT$53,MATCH('Installed UEC-MF'!$B39,Year,0),MATCH(('Installed UEC-MF'!$B39-'Installed UEC-MF'!W$4+1),Age,0))),0,INDEX('Stock Model-MF'!$C$9:$AT$53,MATCH('Installed UEC-MF'!$B39,Year,0),MATCH(('Installed UEC-MF'!$B39-'Installed UEC-MF'!W$4+1),Age,0)))</f>
        <v>1062.4038617598808</v>
      </c>
      <c r="X39" s="249">
        <f ca="1">IF(ISNA(INDEX('Stock Model-MF'!$C$9:$AT$53,MATCH('Installed UEC-MF'!$B39,Year,0),MATCH(('Installed UEC-MF'!$B39-'Installed UEC-MF'!X$4+1),Age,0))),0,INDEX('Stock Model-MF'!$C$9:$AT$53,MATCH('Installed UEC-MF'!$B39,Year,0),MATCH(('Installed UEC-MF'!$B39-'Installed UEC-MF'!X$4+1),Age,0)))</f>
        <v>1205.7890767808822</v>
      </c>
      <c r="Y39" s="249">
        <f ca="1">IF(ISNA(INDEX('Stock Model-MF'!$C$9:$AT$53,MATCH('Installed UEC-MF'!$B39,Year,0),MATCH(('Installed UEC-MF'!$B39-'Installed UEC-MF'!Y$4+1),Age,0))),0,INDEX('Stock Model-MF'!$C$9:$AT$53,MATCH('Installed UEC-MF'!$B39,Year,0),MATCH(('Installed UEC-MF'!$B39-'Installed UEC-MF'!Y$4+1),Age,0)))</f>
        <v>1293.1435177667017</v>
      </c>
      <c r="Z39" s="249">
        <f ca="1">IF(ISNA(INDEX('Stock Model-MF'!$C$9:$AT$53,MATCH('Installed UEC-MF'!$B39,Year,0),MATCH(('Installed UEC-MF'!$B39-'Installed UEC-MF'!Z$4+1),Age,0))),0,INDEX('Stock Model-MF'!$C$9:$AT$53,MATCH('Installed UEC-MF'!$B39,Year,0),MATCH(('Installed UEC-MF'!$B39-'Installed UEC-MF'!Z$4+1),Age,0)))</f>
        <v>1331.0729744348939</v>
      </c>
      <c r="AA39" s="249">
        <f ca="1">IF(ISNA(INDEX('Stock Model-MF'!$C$9:$AT$53,MATCH('Installed UEC-MF'!$B39,Year,0),MATCH(('Installed UEC-MF'!$B39-'Installed UEC-MF'!AA$4+1),Age,0))),0,INDEX('Stock Model-MF'!$C$9:$AT$53,MATCH('Installed UEC-MF'!$B39,Year,0),MATCH(('Installed UEC-MF'!$B39-'Installed UEC-MF'!AA$4+1),Age,0)))</f>
        <v>1378.1968677583573</v>
      </c>
      <c r="AB39" s="249">
        <f ca="1">IF(ISNA(INDEX('Stock Model-MF'!$C$9:$AT$53,MATCH('Installed UEC-MF'!$B39,Year,0),MATCH(('Installed UEC-MF'!$B39-'Installed UEC-MF'!AB$4+1),Age,0))),0,INDEX('Stock Model-MF'!$C$9:$AT$53,MATCH('Installed UEC-MF'!$B39,Year,0),MATCH(('Installed UEC-MF'!$B39-'Installed UEC-MF'!AB$4+1),Age,0)))</f>
        <v>1472.9840566619471</v>
      </c>
      <c r="AC39" s="249">
        <f ca="1">IF(ISNA(INDEX('Stock Model-MF'!$C$9:$AT$53,MATCH('Installed UEC-MF'!$B39,Year,0),MATCH(('Installed UEC-MF'!$B39-'Installed UEC-MF'!AC$4+1),Age,0))),0,INDEX('Stock Model-MF'!$C$9:$AT$53,MATCH('Installed UEC-MF'!$B39,Year,0),MATCH(('Installed UEC-MF'!$B39-'Installed UEC-MF'!AC$4+1),Age,0)))</f>
        <v>1451.3209099797361</v>
      </c>
      <c r="AD39" s="249">
        <f ca="1">IF(ISNA(INDEX('Stock Model-MF'!$C$9:$AT$53,MATCH('Installed UEC-MF'!$B39,Year,0),MATCH(('Installed UEC-MF'!$B39-'Installed UEC-MF'!AD$4+1),Age,0))),0,INDEX('Stock Model-MF'!$C$9:$AT$53,MATCH('Installed UEC-MF'!$B39,Year,0),MATCH(('Installed UEC-MF'!$B39-'Installed UEC-MF'!AD$4+1),Age,0)))</f>
        <v>1420.5685467594528</v>
      </c>
      <c r="AE39" s="249">
        <f ca="1">IF(ISNA(INDEX('Stock Model-MF'!$C$9:$AT$53,MATCH('Installed UEC-MF'!$B39,Year,0),MATCH(('Installed UEC-MF'!$B39-'Installed UEC-MF'!AE$4+1),Age,0))),0,INDEX('Stock Model-MF'!$C$9:$AT$53,MATCH('Installed UEC-MF'!$B39,Year,0),MATCH(('Installed UEC-MF'!$B39-'Installed UEC-MF'!AE$4+1),Age,0)))</f>
        <v>1453.6818594650506</v>
      </c>
      <c r="AF39" s="249">
        <f ca="1">IF(ISNA(INDEX('Stock Model-MF'!$C$9:$AT$53,MATCH('Installed UEC-MF'!$B39,Year,0),MATCH(('Installed UEC-MF'!$B39-'Installed UEC-MF'!AF$4+1),Age,0))),0,INDEX('Stock Model-MF'!$C$9:$AT$53,MATCH('Installed UEC-MF'!$B39,Year,0),MATCH(('Installed UEC-MF'!$B39-'Installed UEC-MF'!AF$4+1),Age,0)))</f>
        <v>1461.5424993311215</v>
      </c>
      <c r="AG39" s="249">
        <f ca="1">IF(ISNA(INDEX('Stock Model-MF'!$C$9:$AT$53,MATCH('Installed UEC-MF'!$B39,Year,0),MATCH(('Installed UEC-MF'!$B39-'Installed UEC-MF'!AG$4+1),Age,0))),0,INDEX('Stock Model-MF'!$C$9:$AT$53,MATCH('Installed UEC-MF'!$B39,Year,0),MATCH(('Installed UEC-MF'!$B39-'Installed UEC-MF'!AG$4+1),Age,0)))</f>
        <v>1492.0601197789365</v>
      </c>
      <c r="AH39" s="249">
        <f ca="1">IF(ISNA(INDEX('Stock Model-MF'!$C$9:$AT$53,MATCH('Installed UEC-MF'!$B39,Year,0),MATCH(('Installed UEC-MF'!$B39-'Installed UEC-MF'!AH$4+1),Age,0))),0,INDEX('Stock Model-MF'!$C$9:$AT$53,MATCH('Installed UEC-MF'!$B39,Year,0),MATCH(('Installed UEC-MF'!$B39-'Installed UEC-MF'!AH$4+1),Age,0)))</f>
        <v>1535.0322579173589</v>
      </c>
      <c r="AI39" s="249">
        <f ca="1">IF(ISNA(INDEX('Stock Model-MF'!$C$9:$AT$53,MATCH('Installed UEC-MF'!$B39,Year,0),MATCH(('Installed UEC-MF'!$B39-'Installed UEC-MF'!AI$4+1),Age,0))),0,INDEX('Stock Model-MF'!$C$9:$AT$53,MATCH('Installed UEC-MF'!$B39,Year,0),MATCH(('Installed UEC-MF'!$B39-'Installed UEC-MF'!AI$4+1),Age,0)))</f>
        <v>1550.8465946050585</v>
      </c>
      <c r="AJ39" s="249">
        <f ca="1">IF(ISNA(INDEX('Stock Model-MF'!$C$9:$AT$53,MATCH('Installed UEC-MF'!$B39,Year,0),MATCH(('Installed UEC-MF'!$B39-'Installed UEC-MF'!AJ$4+1),Age,0))),0,INDEX('Stock Model-MF'!$C$9:$AT$53,MATCH('Installed UEC-MF'!$B39,Year,0),MATCH(('Installed UEC-MF'!$B39-'Installed UEC-MF'!AJ$4+1),Age,0)))</f>
        <v>1606.4654223364021</v>
      </c>
      <c r="AK39" s="249">
        <f ca="1">IF(ISNA(INDEX('Stock Model-MF'!$C$9:$AT$53,MATCH('Installed UEC-MF'!$B39,Year,0),MATCH(('Installed UEC-MF'!$B39-'Installed UEC-MF'!AK$4+1),Age,0))),0,INDEX('Stock Model-MF'!$C$9:$AT$53,MATCH('Installed UEC-MF'!$B39,Year,0),MATCH(('Installed UEC-MF'!$B39-'Installed UEC-MF'!AK$4+1),Age,0)))</f>
        <v>1617.0221120547967</v>
      </c>
      <c r="AL39" s="249">
        <f>IF(ISNA(INDEX('Stock Model-MF'!$C$9:$AT$53,MATCH('Installed UEC-MF'!$B39,Year,0),MATCH(('Installed UEC-MF'!$B39-'Installed UEC-MF'!AL$4+1),Age,0))),0,INDEX('Stock Model-MF'!$C$9:$AT$53,MATCH('Installed UEC-MF'!$B39,Year,0),MATCH(('Installed UEC-MF'!$B39-'Installed UEC-MF'!AL$4+1),Age,0)))</f>
        <v>0</v>
      </c>
      <c r="AM39" s="249">
        <f>IF(ISNA(INDEX('Stock Model-MF'!$C$9:$AT$53,MATCH('Installed UEC-MF'!$B39,Year,0),MATCH(('Installed UEC-MF'!$B39-'Installed UEC-MF'!AM$4+1),Age,0))),0,INDEX('Stock Model-MF'!$C$9:$AT$53,MATCH('Installed UEC-MF'!$B39,Year,0),MATCH(('Installed UEC-MF'!$B39-'Installed UEC-MF'!AM$4+1),Age,0)))</f>
        <v>0</v>
      </c>
      <c r="AN39" s="249">
        <f>IF(ISNA(INDEX('Stock Model-MF'!$C$9:$AT$53,MATCH('Installed UEC-MF'!$B39,Year,0),MATCH(('Installed UEC-MF'!$B39-'Installed UEC-MF'!AN$4+1),Age,0))),0,INDEX('Stock Model-MF'!$C$9:$AT$53,MATCH('Installed UEC-MF'!$B39,Year,0),MATCH(('Installed UEC-MF'!$B39-'Installed UEC-MF'!AN$4+1),Age,0)))</f>
        <v>0</v>
      </c>
      <c r="AO39" s="249">
        <f>IF(ISNA(INDEX('Stock Model-MF'!$C$9:$AT$53,MATCH('Installed UEC-MF'!$B39,Year,0),MATCH(('Installed UEC-MF'!$B39-'Installed UEC-MF'!AO$4+1),Age,0))),0,INDEX('Stock Model-MF'!$C$9:$AT$53,MATCH('Installed UEC-MF'!$B39,Year,0),MATCH(('Installed UEC-MF'!$B39-'Installed UEC-MF'!AO$4+1),Age,0)))</f>
        <v>0</v>
      </c>
      <c r="AP39" s="249">
        <f>IF(ISNA(INDEX('Stock Model-MF'!$C$9:$AT$53,MATCH('Installed UEC-MF'!$B39,Year,0),MATCH(('Installed UEC-MF'!$B39-'Installed UEC-MF'!AP$4+1),Age,0))),0,INDEX('Stock Model-MF'!$C$9:$AT$53,MATCH('Installed UEC-MF'!$B39,Year,0),MATCH(('Installed UEC-MF'!$B39-'Installed UEC-MF'!AP$4+1),Age,0)))</f>
        <v>0</v>
      </c>
      <c r="AQ39" s="249">
        <f>IF(ISNA(INDEX('Stock Model-MF'!$C$9:$AT$53,MATCH('Installed UEC-MF'!$B39,Year,0),MATCH(('Installed UEC-MF'!$B39-'Installed UEC-MF'!AQ$4+1),Age,0))),0,INDEX('Stock Model-MF'!$C$9:$AT$53,MATCH('Installed UEC-MF'!$B39,Year,0),MATCH(('Installed UEC-MF'!$B39-'Installed UEC-MF'!AQ$4+1),Age,0)))</f>
        <v>0</v>
      </c>
      <c r="AR39" s="249">
        <f>IF(ISNA(INDEX('Stock Model-MF'!$C$9:$AT$53,MATCH('Installed UEC-MF'!$B39,Year,0),MATCH(('Installed UEC-MF'!$B39-'Installed UEC-MF'!AR$4+1),Age,0))),0,INDEX('Stock Model-MF'!$C$9:$AT$53,MATCH('Installed UEC-MF'!$B39,Year,0),MATCH(('Installed UEC-MF'!$B39-'Installed UEC-MF'!AR$4+1),Age,0)))</f>
        <v>0</v>
      </c>
      <c r="AS39" s="249">
        <f>IF(ISNA(INDEX('Stock Model-MF'!$C$9:$AT$53,MATCH('Installed UEC-MF'!$B39,Year,0),MATCH(('Installed UEC-MF'!$B39-'Installed UEC-MF'!AS$4+1),Age,0))),0,INDEX('Stock Model-MF'!$C$9:$AT$53,MATCH('Installed UEC-MF'!$B39,Year,0),MATCH(('Installed UEC-MF'!$B39-'Installed UEC-MF'!AS$4+1),Age,0)))</f>
        <v>0</v>
      </c>
      <c r="AT39" s="249">
        <f>IF(ISNA(INDEX('Stock Model-MF'!$C$9:$AT$53,MATCH('Installed UEC-MF'!$B39,Year,0),MATCH(('Installed UEC-MF'!$B39-'Installed UEC-MF'!AT$4+1),Age,0))),0,INDEX('Stock Model-MF'!$C$9:$AT$53,MATCH('Installed UEC-MF'!$B39,Year,0),MATCH(('Installed UEC-MF'!$B39-'Installed UEC-MF'!AT$4+1),Age,0)))</f>
        <v>0</v>
      </c>
      <c r="AU39" s="249">
        <f>IF(ISNA(INDEX('Stock Model-MF'!$C$9:$AT$53,MATCH('Installed UEC-MF'!$B39,Year,0),MATCH(('Installed UEC-MF'!$B39-'Installed UEC-MF'!AU$4+1),Age,0))),0,INDEX('Stock Model-MF'!$C$9:$AT$53,MATCH('Installed UEC-MF'!$B39,Year,0),MATCH(('Installed UEC-MF'!$B39-'Installed UEC-MF'!AU$4+1),Age,0)))</f>
        <v>0</v>
      </c>
      <c r="AV39" s="249">
        <f t="shared" ca="1" si="2"/>
        <v>23445.098111020518</v>
      </c>
      <c r="AW39" s="250" t="str">
        <f ca="1">IF(AV39=SUM('Stock Model-MF'!C43:AT43),"OK","Error")</f>
        <v>OK</v>
      </c>
    </row>
    <row r="40" spans="1:49">
      <c r="A40" s="247"/>
      <c r="B40" s="246">
        <f>'Stock Model-SF'!B44</f>
        <v>2025</v>
      </c>
      <c r="C40" s="249">
        <f ca="1">IF(ISNA(INDEX('Stock Model-MF'!$C$9:$AT$53,MATCH('Installed UEC-MF'!$B40,Year,0),MATCH(('Installed UEC-MF'!$B40-'Installed UEC-MF'!C$4+1),Age,0))),0,INDEX('Stock Model-MF'!$C$9:$AT$53,MATCH('Installed UEC-MF'!$B40,Year,0),MATCH(('Installed UEC-MF'!$B40-'Installed UEC-MF'!C$4+1),Age,0)))</f>
        <v>0</v>
      </c>
      <c r="D40" s="249">
        <f ca="1">IF(ISNA(INDEX('Stock Model-MF'!$C$9:$AT$53,MATCH('Installed UEC-MF'!$B40,Year,0),MATCH(('Installed UEC-MF'!$B40-'Installed UEC-MF'!D$4+1),Age,0))),0,INDEX('Stock Model-MF'!$C$9:$AT$53,MATCH('Installed UEC-MF'!$B40,Year,0),MATCH(('Installed UEC-MF'!$B40-'Installed UEC-MF'!D$4+1),Age,0)))</f>
        <v>0</v>
      </c>
      <c r="E40" s="249">
        <f ca="1">IF(ISNA(INDEX('Stock Model-MF'!$C$9:$AT$53,MATCH('Installed UEC-MF'!$B40,Year,0),MATCH(('Installed UEC-MF'!$B40-'Installed UEC-MF'!E$4+1),Age,0))),0,INDEX('Stock Model-MF'!$C$9:$AT$53,MATCH('Installed UEC-MF'!$B40,Year,0),MATCH(('Installed UEC-MF'!$B40-'Installed UEC-MF'!E$4+1),Age,0)))</f>
        <v>0</v>
      </c>
      <c r="F40" s="249">
        <f ca="1">IF(ISNA(INDEX('Stock Model-MF'!$C$9:$AT$53,MATCH('Installed UEC-MF'!$B40,Year,0),MATCH(('Installed UEC-MF'!$B40-'Installed UEC-MF'!F$4+1),Age,0))),0,INDEX('Stock Model-MF'!$C$9:$AT$53,MATCH('Installed UEC-MF'!$B40,Year,0),MATCH(('Installed UEC-MF'!$B40-'Installed UEC-MF'!F$4+1),Age,0)))</f>
        <v>0</v>
      </c>
      <c r="G40" s="249">
        <f ca="1">IF(ISNA(INDEX('Stock Model-MF'!$C$9:$AT$53,MATCH('Installed UEC-MF'!$B40,Year,0),MATCH(('Installed UEC-MF'!$B40-'Installed UEC-MF'!G$4+1),Age,0))),0,INDEX('Stock Model-MF'!$C$9:$AT$53,MATCH('Installed UEC-MF'!$B40,Year,0),MATCH(('Installed UEC-MF'!$B40-'Installed UEC-MF'!G$4+1),Age,0)))</f>
        <v>0</v>
      </c>
      <c r="H40" s="249">
        <f ca="1">IF(ISNA(INDEX('Stock Model-MF'!$C$9:$AT$53,MATCH('Installed UEC-MF'!$B40,Year,0),MATCH(('Installed UEC-MF'!$B40-'Installed UEC-MF'!H$4+1),Age,0))),0,INDEX('Stock Model-MF'!$C$9:$AT$53,MATCH('Installed UEC-MF'!$B40,Year,0),MATCH(('Installed UEC-MF'!$B40-'Installed UEC-MF'!H$4+1),Age,0)))</f>
        <v>0</v>
      </c>
      <c r="I40" s="249">
        <f ca="1">IF(ISNA(INDEX('Stock Model-MF'!$C$9:$AT$53,MATCH('Installed UEC-MF'!$B40,Year,0),MATCH(('Installed UEC-MF'!$B40-'Installed UEC-MF'!I$4+1),Age,0))),0,INDEX('Stock Model-MF'!$C$9:$AT$53,MATCH('Installed UEC-MF'!$B40,Year,0),MATCH(('Installed UEC-MF'!$B40-'Installed UEC-MF'!I$4+1),Age,0)))</f>
        <v>0</v>
      </c>
      <c r="J40" s="249">
        <f ca="1">IF(ISNA(INDEX('Stock Model-MF'!$C$9:$AT$53,MATCH('Installed UEC-MF'!$B40,Year,0),MATCH(('Installed UEC-MF'!$B40-'Installed UEC-MF'!J$4+1),Age,0))),0,INDEX('Stock Model-MF'!$C$9:$AT$53,MATCH('Installed UEC-MF'!$B40,Year,0),MATCH(('Installed UEC-MF'!$B40-'Installed UEC-MF'!J$4+1),Age,0)))</f>
        <v>0</v>
      </c>
      <c r="K40" s="249">
        <f ca="1">IF(ISNA(INDEX('Stock Model-MF'!$C$9:$AT$53,MATCH('Installed UEC-MF'!$B40,Year,0),MATCH(('Installed UEC-MF'!$B40-'Installed UEC-MF'!K$4+1),Age,0))),0,INDEX('Stock Model-MF'!$C$9:$AT$53,MATCH('Installed UEC-MF'!$B40,Year,0),MATCH(('Installed UEC-MF'!$B40-'Installed UEC-MF'!K$4+1),Age,0)))</f>
        <v>0</v>
      </c>
      <c r="L40" s="249">
        <f ca="1">IF(ISNA(INDEX('Stock Model-MF'!$C$9:$AT$53,MATCH('Installed UEC-MF'!$B40,Year,0),MATCH(('Installed UEC-MF'!$B40-'Installed UEC-MF'!L$4+1),Age,0))),0,INDEX('Stock Model-MF'!$C$9:$AT$53,MATCH('Installed UEC-MF'!$B40,Year,0),MATCH(('Installed UEC-MF'!$B40-'Installed UEC-MF'!L$4+1),Age,0)))</f>
        <v>0</v>
      </c>
      <c r="M40" s="249">
        <f ca="1">IF(ISNA(INDEX('Stock Model-MF'!$C$9:$AT$53,MATCH('Installed UEC-MF'!$B40,Year,0),MATCH(('Installed UEC-MF'!$B40-'Installed UEC-MF'!M$4+1),Age,0))),0,INDEX('Stock Model-MF'!$C$9:$AT$53,MATCH('Installed UEC-MF'!$B40,Year,0),MATCH(('Installed UEC-MF'!$B40-'Installed UEC-MF'!M$4+1),Age,0)))</f>
        <v>0</v>
      </c>
      <c r="N40" s="249">
        <f ca="1">IF(ISNA(INDEX('Stock Model-MF'!$C$9:$AT$53,MATCH('Installed UEC-MF'!$B40,Year,0),MATCH(('Installed UEC-MF'!$B40-'Installed UEC-MF'!N$4+1),Age,0))),0,INDEX('Stock Model-MF'!$C$9:$AT$53,MATCH('Installed UEC-MF'!$B40,Year,0),MATCH(('Installed UEC-MF'!$B40-'Installed UEC-MF'!N$4+1),Age,0)))</f>
        <v>0</v>
      </c>
      <c r="O40" s="249">
        <f ca="1">IF(ISNA(INDEX('Stock Model-MF'!$C$9:$AT$53,MATCH('Installed UEC-MF'!$B40,Year,0),MATCH(('Installed UEC-MF'!$B40-'Installed UEC-MF'!O$4+1),Age,0))),0,INDEX('Stock Model-MF'!$C$9:$AT$53,MATCH('Installed UEC-MF'!$B40,Year,0),MATCH(('Installed UEC-MF'!$B40-'Installed UEC-MF'!O$4+1),Age,0)))</f>
        <v>0</v>
      </c>
      <c r="P40" s="249">
        <f ca="1">IF(ISNA(INDEX('Stock Model-MF'!$C$9:$AT$53,MATCH('Installed UEC-MF'!$B40,Year,0),MATCH(('Installed UEC-MF'!$B40-'Installed UEC-MF'!P$4+1),Age,0))),0,INDEX('Stock Model-MF'!$C$9:$AT$53,MATCH('Installed UEC-MF'!$B40,Year,0),MATCH(('Installed UEC-MF'!$B40-'Installed UEC-MF'!P$4+1),Age,0)))</f>
        <v>0</v>
      </c>
      <c r="Q40" s="249">
        <f ca="1">IF(ISNA(INDEX('Stock Model-MF'!$C$9:$AT$53,MATCH('Installed UEC-MF'!$B40,Year,0),MATCH(('Installed UEC-MF'!$B40-'Installed UEC-MF'!Q$4+1),Age,0))),0,INDEX('Stock Model-MF'!$C$9:$AT$53,MATCH('Installed UEC-MF'!$B40,Year,0),MATCH(('Installed UEC-MF'!$B40-'Installed UEC-MF'!Q$4+1),Age,0)))</f>
        <v>0</v>
      </c>
      <c r="R40" s="249">
        <f ca="1">IF(ISNA(INDEX('Stock Model-MF'!$C$9:$AT$53,MATCH('Installed UEC-MF'!$B40,Year,0),MATCH(('Installed UEC-MF'!$B40-'Installed UEC-MF'!R$4+1),Age,0))),0,INDEX('Stock Model-MF'!$C$9:$AT$53,MATCH('Installed UEC-MF'!$B40,Year,0),MATCH(('Installed UEC-MF'!$B40-'Installed UEC-MF'!R$4+1),Age,0)))</f>
        <v>0</v>
      </c>
      <c r="S40" s="249">
        <f ca="1">IF(ISNA(INDEX('Stock Model-MF'!$C$9:$AT$53,MATCH('Installed UEC-MF'!$B40,Year,0),MATCH(('Installed UEC-MF'!$B40-'Installed UEC-MF'!S$4+1),Age,0))),0,INDEX('Stock Model-MF'!$C$9:$AT$53,MATCH('Installed UEC-MF'!$B40,Year,0),MATCH(('Installed UEC-MF'!$B40-'Installed UEC-MF'!S$4+1),Age,0)))</f>
        <v>0</v>
      </c>
      <c r="T40" s="249">
        <f ca="1">IF(ISNA(INDEX('Stock Model-MF'!$C$9:$AT$53,MATCH('Installed UEC-MF'!$B40,Year,0),MATCH(('Installed UEC-MF'!$B40-'Installed UEC-MF'!T$4+1),Age,0))),0,INDEX('Stock Model-MF'!$C$9:$AT$53,MATCH('Installed UEC-MF'!$B40,Year,0),MATCH(('Installed UEC-MF'!$B40-'Installed UEC-MF'!T$4+1),Age,0)))</f>
        <v>0</v>
      </c>
      <c r="U40" s="249">
        <f ca="1">IF(ISNA(INDEX('Stock Model-MF'!$C$9:$AT$53,MATCH('Installed UEC-MF'!$B40,Year,0),MATCH(('Installed UEC-MF'!$B40-'Installed UEC-MF'!U$4+1),Age,0))),0,INDEX('Stock Model-MF'!$C$9:$AT$53,MATCH('Installed UEC-MF'!$B40,Year,0),MATCH(('Installed UEC-MF'!$B40-'Installed UEC-MF'!U$4+1),Age,0)))</f>
        <v>0</v>
      </c>
      <c r="V40" s="249">
        <f ca="1">IF(ISNA(INDEX('Stock Model-MF'!$C$9:$AT$53,MATCH('Installed UEC-MF'!$B40,Year,0),MATCH(('Installed UEC-MF'!$B40-'Installed UEC-MF'!V$4+1),Age,0))),0,INDEX('Stock Model-MF'!$C$9:$AT$53,MATCH('Installed UEC-MF'!$B40,Year,0),MATCH(('Installed UEC-MF'!$B40-'Installed UEC-MF'!V$4+1),Age,0)))</f>
        <v>990.09073849066783</v>
      </c>
      <c r="W40" s="249">
        <f ca="1">IF(ISNA(INDEX('Stock Model-MF'!$C$9:$AT$53,MATCH('Installed UEC-MF'!$B40,Year,0),MATCH(('Installed UEC-MF'!$B40-'Installed UEC-MF'!W$4+1),Age,0))),0,INDEX('Stock Model-MF'!$C$9:$AT$53,MATCH('Installed UEC-MF'!$B40,Year,0),MATCH(('Installed UEC-MF'!$B40-'Installed UEC-MF'!W$4+1),Age,0)))</f>
        <v>1062.4038617598808</v>
      </c>
      <c r="X40" s="249">
        <f ca="1">IF(ISNA(INDEX('Stock Model-MF'!$C$9:$AT$53,MATCH('Installed UEC-MF'!$B40,Year,0),MATCH(('Installed UEC-MF'!$B40-'Installed UEC-MF'!X$4+1),Age,0))),0,INDEX('Stock Model-MF'!$C$9:$AT$53,MATCH('Installed UEC-MF'!$B40,Year,0),MATCH(('Installed UEC-MF'!$B40-'Installed UEC-MF'!X$4+1),Age,0)))</f>
        <v>1205.7890767808822</v>
      </c>
      <c r="Y40" s="249">
        <f ca="1">IF(ISNA(INDEX('Stock Model-MF'!$C$9:$AT$53,MATCH('Installed UEC-MF'!$B40,Year,0),MATCH(('Installed UEC-MF'!$B40-'Installed UEC-MF'!Y$4+1),Age,0))),0,INDEX('Stock Model-MF'!$C$9:$AT$53,MATCH('Installed UEC-MF'!$B40,Year,0),MATCH(('Installed UEC-MF'!$B40-'Installed UEC-MF'!Y$4+1),Age,0)))</f>
        <v>1293.1435177667017</v>
      </c>
      <c r="Z40" s="249">
        <f ca="1">IF(ISNA(INDEX('Stock Model-MF'!$C$9:$AT$53,MATCH('Installed UEC-MF'!$B40,Year,0),MATCH(('Installed UEC-MF'!$B40-'Installed UEC-MF'!Z$4+1),Age,0))),0,INDEX('Stock Model-MF'!$C$9:$AT$53,MATCH('Installed UEC-MF'!$B40,Year,0),MATCH(('Installed UEC-MF'!$B40-'Installed UEC-MF'!Z$4+1),Age,0)))</f>
        <v>1331.0729744348939</v>
      </c>
      <c r="AA40" s="249">
        <f ca="1">IF(ISNA(INDEX('Stock Model-MF'!$C$9:$AT$53,MATCH('Installed UEC-MF'!$B40,Year,0),MATCH(('Installed UEC-MF'!$B40-'Installed UEC-MF'!AA$4+1),Age,0))),0,INDEX('Stock Model-MF'!$C$9:$AT$53,MATCH('Installed UEC-MF'!$B40,Year,0),MATCH(('Installed UEC-MF'!$B40-'Installed UEC-MF'!AA$4+1),Age,0)))</f>
        <v>1378.1968677583573</v>
      </c>
      <c r="AB40" s="249">
        <f ca="1">IF(ISNA(INDEX('Stock Model-MF'!$C$9:$AT$53,MATCH('Installed UEC-MF'!$B40,Year,0),MATCH(('Installed UEC-MF'!$B40-'Installed UEC-MF'!AB$4+1),Age,0))),0,INDEX('Stock Model-MF'!$C$9:$AT$53,MATCH('Installed UEC-MF'!$B40,Year,0),MATCH(('Installed UEC-MF'!$B40-'Installed UEC-MF'!AB$4+1),Age,0)))</f>
        <v>1472.9840566619471</v>
      </c>
      <c r="AC40" s="249">
        <f ca="1">IF(ISNA(INDEX('Stock Model-MF'!$C$9:$AT$53,MATCH('Installed UEC-MF'!$B40,Year,0),MATCH(('Installed UEC-MF'!$B40-'Installed UEC-MF'!AC$4+1),Age,0))),0,INDEX('Stock Model-MF'!$C$9:$AT$53,MATCH('Installed UEC-MF'!$B40,Year,0),MATCH(('Installed UEC-MF'!$B40-'Installed UEC-MF'!AC$4+1),Age,0)))</f>
        <v>1451.3209099797361</v>
      </c>
      <c r="AD40" s="249">
        <f ca="1">IF(ISNA(INDEX('Stock Model-MF'!$C$9:$AT$53,MATCH('Installed UEC-MF'!$B40,Year,0),MATCH(('Installed UEC-MF'!$B40-'Installed UEC-MF'!AD$4+1),Age,0))),0,INDEX('Stock Model-MF'!$C$9:$AT$53,MATCH('Installed UEC-MF'!$B40,Year,0),MATCH(('Installed UEC-MF'!$B40-'Installed UEC-MF'!AD$4+1),Age,0)))</f>
        <v>1420.5685467594528</v>
      </c>
      <c r="AE40" s="249">
        <f ca="1">IF(ISNA(INDEX('Stock Model-MF'!$C$9:$AT$53,MATCH('Installed UEC-MF'!$B40,Year,0),MATCH(('Installed UEC-MF'!$B40-'Installed UEC-MF'!AE$4+1),Age,0))),0,INDEX('Stock Model-MF'!$C$9:$AT$53,MATCH('Installed UEC-MF'!$B40,Year,0),MATCH(('Installed UEC-MF'!$B40-'Installed UEC-MF'!AE$4+1),Age,0)))</f>
        <v>1453.6818594650506</v>
      </c>
      <c r="AF40" s="249">
        <f ca="1">IF(ISNA(INDEX('Stock Model-MF'!$C$9:$AT$53,MATCH('Installed UEC-MF'!$B40,Year,0),MATCH(('Installed UEC-MF'!$B40-'Installed UEC-MF'!AF$4+1),Age,0))),0,INDEX('Stock Model-MF'!$C$9:$AT$53,MATCH('Installed UEC-MF'!$B40,Year,0),MATCH(('Installed UEC-MF'!$B40-'Installed UEC-MF'!AF$4+1),Age,0)))</f>
        <v>1461.5424993311215</v>
      </c>
      <c r="AG40" s="249">
        <f ca="1">IF(ISNA(INDEX('Stock Model-MF'!$C$9:$AT$53,MATCH('Installed UEC-MF'!$B40,Year,0),MATCH(('Installed UEC-MF'!$B40-'Installed UEC-MF'!AG$4+1),Age,0))),0,INDEX('Stock Model-MF'!$C$9:$AT$53,MATCH('Installed UEC-MF'!$B40,Year,0),MATCH(('Installed UEC-MF'!$B40-'Installed UEC-MF'!AG$4+1),Age,0)))</f>
        <v>1492.0601197789365</v>
      </c>
      <c r="AH40" s="249">
        <f ca="1">IF(ISNA(INDEX('Stock Model-MF'!$C$9:$AT$53,MATCH('Installed UEC-MF'!$B40,Year,0),MATCH(('Installed UEC-MF'!$B40-'Installed UEC-MF'!AH$4+1),Age,0))),0,INDEX('Stock Model-MF'!$C$9:$AT$53,MATCH('Installed UEC-MF'!$B40,Year,0),MATCH(('Installed UEC-MF'!$B40-'Installed UEC-MF'!AH$4+1),Age,0)))</f>
        <v>1535.0322579173589</v>
      </c>
      <c r="AI40" s="249">
        <f ca="1">IF(ISNA(INDEX('Stock Model-MF'!$C$9:$AT$53,MATCH('Installed UEC-MF'!$B40,Year,0),MATCH(('Installed UEC-MF'!$B40-'Installed UEC-MF'!AI$4+1),Age,0))),0,INDEX('Stock Model-MF'!$C$9:$AT$53,MATCH('Installed UEC-MF'!$B40,Year,0),MATCH(('Installed UEC-MF'!$B40-'Installed UEC-MF'!AI$4+1),Age,0)))</f>
        <v>1550.8465946050585</v>
      </c>
      <c r="AJ40" s="249">
        <f ca="1">IF(ISNA(INDEX('Stock Model-MF'!$C$9:$AT$53,MATCH('Installed UEC-MF'!$B40,Year,0),MATCH(('Installed UEC-MF'!$B40-'Installed UEC-MF'!AJ$4+1),Age,0))),0,INDEX('Stock Model-MF'!$C$9:$AT$53,MATCH('Installed UEC-MF'!$B40,Year,0),MATCH(('Installed UEC-MF'!$B40-'Installed UEC-MF'!AJ$4+1),Age,0)))</f>
        <v>1606.4654223364021</v>
      </c>
      <c r="AK40" s="249">
        <f ca="1">IF(ISNA(INDEX('Stock Model-MF'!$C$9:$AT$53,MATCH('Installed UEC-MF'!$B40,Year,0),MATCH(('Installed UEC-MF'!$B40-'Installed UEC-MF'!AK$4+1),Age,0))),0,INDEX('Stock Model-MF'!$C$9:$AT$53,MATCH('Installed UEC-MF'!$B40,Year,0),MATCH(('Installed UEC-MF'!$B40-'Installed UEC-MF'!AK$4+1),Age,0)))</f>
        <v>1617.0221120547967</v>
      </c>
      <c r="AL40" s="249">
        <f ca="1">IF(ISNA(INDEX('Stock Model-MF'!$C$9:$AT$53,MATCH('Installed UEC-MF'!$B40,Year,0),MATCH(('Installed UEC-MF'!$B40-'Installed UEC-MF'!AL$4+1),Age,0))),0,INDEX('Stock Model-MF'!$C$9:$AT$53,MATCH('Installed UEC-MF'!$B40,Year,0),MATCH(('Installed UEC-MF'!$B40-'Installed UEC-MF'!AL$4+1),Age,0)))</f>
        <v>1542.4618122333923</v>
      </c>
      <c r="AM40" s="249">
        <f>IF(ISNA(INDEX('Stock Model-MF'!$C$9:$AT$53,MATCH('Installed UEC-MF'!$B40,Year,0),MATCH(('Installed UEC-MF'!$B40-'Installed UEC-MF'!AM$4+1),Age,0))),0,INDEX('Stock Model-MF'!$C$9:$AT$53,MATCH('Installed UEC-MF'!$B40,Year,0),MATCH(('Installed UEC-MF'!$B40-'Installed UEC-MF'!AM$4+1),Age,0)))</f>
        <v>0</v>
      </c>
      <c r="AN40" s="249">
        <f>IF(ISNA(INDEX('Stock Model-MF'!$C$9:$AT$53,MATCH('Installed UEC-MF'!$B40,Year,0),MATCH(('Installed UEC-MF'!$B40-'Installed UEC-MF'!AN$4+1),Age,0))),0,INDEX('Stock Model-MF'!$C$9:$AT$53,MATCH('Installed UEC-MF'!$B40,Year,0),MATCH(('Installed UEC-MF'!$B40-'Installed UEC-MF'!AN$4+1),Age,0)))</f>
        <v>0</v>
      </c>
      <c r="AO40" s="249">
        <f>IF(ISNA(INDEX('Stock Model-MF'!$C$9:$AT$53,MATCH('Installed UEC-MF'!$B40,Year,0),MATCH(('Installed UEC-MF'!$B40-'Installed UEC-MF'!AO$4+1),Age,0))),0,INDEX('Stock Model-MF'!$C$9:$AT$53,MATCH('Installed UEC-MF'!$B40,Year,0),MATCH(('Installed UEC-MF'!$B40-'Installed UEC-MF'!AO$4+1),Age,0)))</f>
        <v>0</v>
      </c>
      <c r="AP40" s="249">
        <f>IF(ISNA(INDEX('Stock Model-MF'!$C$9:$AT$53,MATCH('Installed UEC-MF'!$B40,Year,0),MATCH(('Installed UEC-MF'!$B40-'Installed UEC-MF'!AP$4+1),Age,0))),0,INDEX('Stock Model-MF'!$C$9:$AT$53,MATCH('Installed UEC-MF'!$B40,Year,0),MATCH(('Installed UEC-MF'!$B40-'Installed UEC-MF'!AP$4+1),Age,0)))</f>
        <v>0</v>
      </c>
      <c r="AQ40" s="249">
        <f>IF(ISNA(INDEX('Stock Model-MF'!$C$9:$AT$53,MATCH('Installed UEC-MF'!$B40,Year,0),MATCH(('Installed UEC-MF'!$B40-'Installed UEC-MF'!AQ$4+1),Age,0))),0,INDEX('Stock Model-MF'!$C$9:$AT$53,MATCH('Installed UEC-MF'!$B40,Year,0),MATCH(('Installed UEC-MF'!$B40-'Installed UEC-MF'!AQ$4+1),Age,0)))</f>
        <v>0</v>
      </c>
      <c r="AR40" s="249">
        <f>IF(ISNA(INDEX('Stock Model-MF'!$C$9:$AT$53,MATCH('Installed UEC-MF'!$B40,Year,0),MATCH(('Installed UEC-MF'!$B40-'Installed UEC-MF'!AR$4+1),Age,0))),0,INDEX('Stock Model-MF'!$C$9:$AT$53,MATCH('Installed UEC-MF'!$B40,Year,0),MATCH(('Installed UEC-MF'!$B40-'Installed UEC-MF'!AR$4+1),Age,0)))</f>
        <v>0</v>
      </c>
      <c r="AS40" s="249">
        <f>IF(ISNA(INDEX('Stock Model-MF'!$C$9:$AT$53,MATCH('Installed UEC-MF'!$B40,Year,0),MATCH(('Installed UEC-MF'!$B40-'Installed UEC-MF'!AS$4+1),Age,0))),0,INDEX('Stock Model-MF'!$C$9:$AT$53,MATCH('Installed UEC-MF'!$B40,Year,0),MATCH(('Installed UEC-MF'!$B40-'Installed UEC-MF'!AS$4+1),Age,0)))</f>
        <v>0</v>
      </c>
      <c r="AT40" s="249">
        <f>IF(ISNA(INDEX('Stock Model-MF'!$C$9:$AT$53,MATCH('Installed UEC-MF'!$B40,Year,0),MATCH(('Installed UEC-MF'!$B40-'Installed UEC-MF'!AT$4+1),Age,0))),0,INDEX('Stock Model-MF'!$C$9:$AT$53,MATCH('Installed UEC-MF'!$B40,Year,0),MATCH(('Installed UEC-MF'!$B40-'Installed UEC-MF'!AT$4+1),Age,0)))</f>
        <v>0</v>
      </c>
      <c r="AU40" s="249">
        <f>IF(ISNA(INDEX('Stock Model-MF'!$C$9:$AT$53,MATCH('Installed UEC-MF'!$B40,Year,0),MATCH(('Installed UEC-MF'!$B40-'Installed UEC-MF'!AU$4+1),Age,0))),0,INDEX('Stock Model-MF'!$C$9:$AT$53,MATCH('Installed UEC-MF'!$B40,Year,0),MATCH(('Installed UEC-MF'!$B40-'Installed UEC-MF'!AU$4+1),Age,0)))</f>
        <v>0</v>
      </c>
      <c r="AV40" s="249">
        <f t="shared" ca="1" si="2"/>
        <v>23864.683228114638</v>
      </c>
      <c r="AW40" s="250" t="str">
        <f ca="1">IF(AV40=SUM('Stock Model-MF'!C44:AT44),"OK","Error")</f>
        <v>OK</v>
      </c>
    </row>
    <row r="41" spans="1:49">
      <c r="A41" s="247"/>
      <c r="B41" s="246">
        <f>'Stock Model-SF'!B45</f>
        <v>2026</v>
      </c>
      <c r="C41" s="249">
        <f ca="1">IF(ISNA(INDEX('Stock Model-MF'!$C$9:$AT$53,MATCH('Installed UEC-MF'!$B41,Year,0),MATCH(('Installed UEC-MF'!$B41-'Installed UEC-MF'!C$4+1),Age,0))),0,INDEX('Stock Model-MF'!$C$9:$AT$53,MATCH('Installed UEC-MF'!$B41,Year,0),MATCH(('Installed UEC-MF'!$B41-'Installed UEC-MF'!C$4+1),Age,0)))</f>
        <v>0</v>
      </c>
      <c r="D41" s="249">
        <f ca="1">IF(ISNA(INDEX('Stock Model-MF'!$C$9:$AT$53,MATCH('Installed UEC-MF'!$B41,Year,0),MATCH(('Installed UEC-MF'!$B41-'Installed UEC-MF'!D$4+1),Age,0))),0,INDEX('Stock Model-MF'!$C$9:$AT$53,MATCH('Installed UEC-MF'!$B41,Year,0),MATCH(('Installed UEC-MF'!$B41-'Installed UEC-MF'!D$4+1),Age,0)))</f>
        <v>0</v>
      </c>
      <c r="E41" s="249">
        <f ca="1">IF(ISNA(INDEX('Stock Model-MF'!$C$9:$AT$53,MATCH('Installed UEC-MF'!$B41,Year,0),MATCH(('Installed UEC-MF'!$B41-'Installed UEC-MF'!E$4+1),Age,0))),0,INDEX('Stock Model-MF'!$C$9:$AT$53,MATCH('Installed UEC-MF'!$B41,Year,0),MATCH(('Installed UEC-MF'!$B41-'Installed UEC-MF'!E$4+1),Age,0)))</f>
        <v>0</v>
      </c>
      <c r="F41" s="249">
        <f ca="1">IF(ISNA(INDEX('Stock Model-MF'!$C$9:$AT$53,MATCH('Installed UEC-MF'!$B41,Year,0),MATCH(('Installed UEC-MF'!$B41-'Installed UEC-MF'!F$4+1),Age,0))),0,INDEX('Stock Model-MF'!$C$9:$AT$53,MATCH('Installed UEC-MF'!$B41,Year,0),MATCH(('Installed UEC-MF'!$B41-'Installed UEC-MF'!F$4+1),Age,0)))</f>
        <v>0</v>
      </c>
      <c r="G41" s="249">
        <f ca="1">IF(ISNA(INDEX('Stock Model-MF'!$C$9:$AT$53,MATCH('Installed UEC-MF'!$B41,Year,0),MATCH(('Installed UEC-MF'!$B41-'Installed UEC-MF'!G$4+1),Age,0))),0,INDEX('Stock Model-MF'!$C$9:$AT$53,MATCH('Installed UEC-MF'!$B41,Year,0),MATCH(('Installed UEC-MF'!$B41-'Installed UEC-MF'!G$4+1),Age,0)))</f>
        <v>0</v>
      </c>
      <c r="H41" s="249">
        <f ca="1">IF(ISNA(INDEX('Stock Model-MF'!$C$9:$AT$53,MATCH('Installed UEC-MF'!$B41,Year,0),MATCH(('Installed UEC-MF'!$B41-'Installed UEC-MF'!H$4+1),Age,0))),0,INDEX('Stock Model-MF'!$C$9:$AT$53,MATCH('Installed UEC-MF'!$B41,Year,0),MATCH(('Installed UEC-MF'!$B41-'Installed UEC-MF'!H$4+1),Age,0)))</f>
        <v>0</v>
      </c>
      <c r="I41" s="249">
        <f ca="1">IF(ISNA(INDEX('Stock Model-MF'!$C$9:$AT$53,MATCH('Installed UEC-MF'!$B41,Year,0),MATCH(('Installed UEC-MF'!$B41-'Installed UEC-MF'!I$4+1),Age,0))),0,INDEX('Stock Model-MF'!$C$9:$AT$53,MATCH('Installed UEC-MF'!$B41,Year,0),MATCH(('Installed UEC-MF'!$B41-'Installed UEC-MF'!I$4+1),Age,0)))</f>
        <v>0</v>
      </c>
      <c r="J41" s="249">
        <f ca="1">IF(ISNA(INDEX('Stock Model-MF'!$C$9:$AT$53,MATCH('Installed UEC-MF'!$B41,Year,0),MATCH(('Installed UEC-MF'!$B41-'Installed UEC-MF'!J$4+1),Age,0))),0,INDEX('Stock Model-MF'!$C$9:$AT$53,MATCH('Installed UEC-MF'!$B41,Year,0),MATCH(('Installed UEC-MF'!$B41-'Installed UEC-MF'!J$4+1),Age,0)))</f>
        <v>0</v>
      </c>
      <c r="K41" s="249">
        <f ca="1">IF(ISNA(INDEX('Stock Model-MF'!$C$9:$AT$53,MATCH('Installed UEC-MF'!$B41,Year,0),MATCH(('Installed UEC-MF'!$B41-'Installed UEC-MF'!K$4+1),Age,0))),0,INDEX('Stock Model-MF'!$C$9:$AT$53,MATCH('Installed UEC-MF'!$B41,Year,0),MATCH(('Installed UEC-MF'!$B41-'Installed UEC-MF'!K$4+1),Age,0)))</f>
        <v>0</v>
      </c>
      <c r="L41" s="249">
        <f ca="1">IF(ISNA(INDEX('Stock Model-MF'!$C$9:$AT$53,MATCH('Installed UEC-MF'!$B41,Year,0),MATCH(('Installed UEC-MF'!$B41-'Installed UEC-MF'!L$4+1),Age,0))),0,INDEX('Stock Model-MF'!$C$9:$AT$53,MATCH('Installed UEC-MF'!$B41,Year,0),MATCH(('Installed UEC-MF'!$B41-'Installed UEC-MF'!L$4+1),Age,0)))</f>
        <v>0</v>
      </c>
      <c r="M41" s="249">
        <f ca="1">IF(ISNA(INDEX('Stock Model-MF'!$C$9:$AT$53,MATCH('Installed UEC-MF'!$B41,Year,0),MATCH(('Installed UEC-MF'!$B41-'Installed UEC-MF'!M$4+1),Age,0))),0,INDEX('Stock Model-MF'!$C$9:$AT$53,MATCH('Installed UEC-MF'!$B41,Year,0),MATCH(('Installed UEC-MF'!$B41-'Installed UEC-MF'!M$4+1),Age,0)))</f>
        <v>0</v>
      </c>
      <c r="N41" s="249">
        <f ca="1">IF(ISNA(INDEX('Stock Model-MF'!$C$9:$AT$53,MATCH('Installed UEC-MF'!$B41,Year,0),MATCH(('Installed UEC-MF'!$B41-'Installed UEC-MF'!N$4+1),Age,0))),0,INDEX('Stock Model-MF'!$C$9:$AT$53,MATCH('Installed UEC-MF'!$B41,Year,0),MATCH(('Installed UEC-MF'!$B41-'Installed UEC-MF'!N$4+1),Age,0)))</f>
        <v>0</v>
      </c>
      <c r="O41" s="249">
        <f ca="1">IF(ISNA(INDEX('Stock Model-MF'!$C$9:$AT$53,MATCH('Installed UEC-MF'!$B41,Year,0),MATCH(('Installed UEC-MF'!$B41-'Installed UEC-MF'!O$4+1),Age,0))),0,INDEX('Stock Model-MF'!$C$9:$AT$53,MATCH('Installed UEC-MF'!$B41,Year,0),MATCH(('Installed UEC-MF'!$B41-'Installed UEC-MF'!O$4+1),Age,0)))</f>
        <v>0</v>
      </c>
      <c r="P41" s="249">
        <f ca="1">IF(ISNA(INDEX('Stock Model-MF'!$C$9:$AT$53,MATCH('Installed UEC-MF'!$B41,Year,0),MATCH(('Installed UEC-MF'!$B41-'Installed UEC-MF'!P$4+1),Age,0))),0,INDEX('Stock Model-MF'!$C$9:$AT$53,MATCH('Installed UEC-MF'!$B41,Year,0),MATCH(('Installed UEC-MF'!$B41-'Installed UEC-MF'!P$4+1),Age,0)))</f>
        <v>0</v>
      </c>
      <c r="Q41" s="249">
        <f ca="1">IF(ISNA(INDEX('Stock Model-MF'!$C$9:$AT$53,MATCH('Installed UEC-MF'!$B41,Year,0),MATCH(('Installed UEC-MF'!$B41-'Installed UEC-MF'!Q$4+1),Age,0))),0,INDEX('Stock Model-MF'!$C$9:$AT$53,MATCH('Installed UEC-MF'!$B41,Year,0),MATCH(('Installed UEC-MF'!$B41-'Installed UEC-MF'!Q$4+1),Age,0)))</f>
        <v>0</v>
      </c>
      <c r="R41" s="249">
        <f ca="1">IF(ISNA(INDEX('Stock Model-MF'!$C$9:$AT$53,MATCH('Installed UEC-MF'!$B41,Year,0),MATCH(('Installed UEC-MF'!$B41-'Installed UEC-MF'!R$4+1),Age,0))),0,INDEX('Stock Model-MF'!$C$9:$AT$53,MATCH('Installed UEC-MF'!$B41,Year,0),MATCH(('Installed UEC-MF'!$B41-'Installed UEC-MF'!R$4+1),Age,0)))</f>
        <v>0</v>
      </c>
      <c r="S41" s="249">
        <f ca="1">IF(ISNA(INDEX('Stock Model-MF'!$C$9:$AT$53,MATCH('Installed UEC-MF'!$B41,Year,0),MATCH(('Installed UEC-MF'!$B41-'Installed UEC-MF'!S$4+1),Age,0))),0,INDEX('Stock Model-MF'!$C$9:$AT$53,MATCH('Installed UEC-MF'!$B41,Year,0),MATCH(('Installed UEC-MF'!$B41-'Installed UEC-MF'!S$4+1),Age,0)))</f>
        <v>0</v>
      </c>
      <c r="T41" s="249">
        <f ca="1">IF(ISNA(INDEX('Stock Model-MF'!$C$9:$AT$53,MATCH('Installed UEC-MF'!$B41,Year,0),MATCH(('Installed UEC-MF'!$B41-'Installed UEC-MF'!T$4+1),Age,0))),0,INDEX('Stock Model-MF'!$C$9:$AT$53,MATCH('Installed UEC-MF'!$B41,Year,0),MATCH(('Installed UEC-MF'!$B41-'Installed UEC-MF'!T$4+1),Age,0)))</f>
        <v>0</v>
      </c>
      <c r="U41" s="249">
        <f ca="1">IF(ISNA(INDEX('Stock Model-MF'!$C$9:$AT$53,MATCH('Installed UEC-MF'!$B41,Year,0),MATCH(('Installed UEC-MF'!$B41-'Installed UEC-MF'!U$4+1),Age,0))),0,INDEX('Stock Model-MF'!$C$9:$AT$53,MATCH('Installed UEC-MF'!$B41,Year,0),MATCH(('Installed UEC-MF'!$B41-'Installed UEC-MF'!U$4+1),Age,0)))</f>
        <v>0</v>
      </c>
      <c r="V41" s="249">
        <f ca="1">IF(ISNA(INDEX('Stock Model-MF'!$C$9:$AT$53,MATCH('Installed UEC-MF'!$B41,Year,0),MATCH(('Installed UEC-MF'!$B41-'Installed UEC-MF'!V$4+1),Age,0))),0,INDEX('Stock Model-MF'!$C$9:$AT$53,MATCH('Installed UEC-MF'!$B41,Year,0),MATCH(('Installed UEC-MF'!$B41-'Installed UEC-MF'!V$4+1),Age,0)))</f>
        <v>0</v>
      </c>
      <c r="W41" s="249">
        <f ca="1">IF(ISNA(INDEX('Stock Model-MF'!$C$9:$AT$53,MATCH('Installed UEC-MF'!$B41,Year,0),MATCH(('Installed UEC-MF'!$B41-'Installed UEC-MF'!W$4+1),Age,0))),0,INDEX('Stock Model-MF'!$C$9:$AT$53,MATCH('Installed UEC-MF'!$B41,Year,0),MATCH(('Installed UEC-MF'!$B41-'Installed UEC-MF'!W$4+1),Age,0)))</f>
        <v>1062.4038617598808</v>
      </c>
      <c r="X41" s="249">
        <f ca="1">IF(ISNA(INDEX('Stock Model-MF'!$C$9:$AT$53,MATCH('Installed UEC-MF'!$B41,Year,0),MATCH(('Installed UEC-MF'!$B41-'Installed UEC-MF'!X$4+1),Age,0))),0,INDEX('Stock Model-MF'!$C$9:$AT$53,MATCH('Installed UEC-MF'!$B41,Year,0),MATCH(('Installed UEC-MF'!$B41-'Installed UEC-MF'!X$4+1),Age,0)))</f>
        <v>1205.7890767808822</v>
      </c>
      <c r="Y41" s="249">
        <f ca="1">IF(ISNA(INDEX('Stock Model-MF'!$C$9:$AT$53,MATCH('Installed UEC-MF'!$B41,Year,0),MATCH(('Installed UEC-MF'!$B41-'Installed UEC-MF'!Y$4+1),Age,0))),0,INDEX('Stock Model-MF'!$C$9:$AT$53,MATCH('Installed UEC-MF'!$B41,Year,0),MATCH(('Installed UEC-MF'!$B41-'Installed UEC-MF'!Y$4+1),Age,0)))</f>
        <v>1293.1435177667017</v>
      </c>
      <c r="Z41" s="249">
        <f ca="1">IF(ISNA(INDEX('Stock Model-MF'!$C$9:$AT$53,MATCH('Installed UEC-MF'!$B41,Year,0),MATCH(('Installed UEC-MF'!$B41-'Installed UEC-MF'!Z$4+1),Age,0))),0,INDEX('Stock Model-MF'!$C$9:$AT$53,MATCH('Installed UEC-MF'!$B41,Year,0),MATCH(('Installed UEC-MF'!$B41-'Installed UEC-MF'!Z$4+1),Age,0)))</f>
        <v>1331.0729744348939</v>
      </c>
      <c r="AA41" s="249">
        <f ca="1">IF(ISNA(INDEX('Stock Model-MF'!$C$9:$AT$53,MATCH('Installed UEC-MF'!$B41,Year,0),MATCH(('Installed UEC-MF'!$B41-'Installed UEC-MF'!AA$4+1),Age,0))),0,INDEX('Stock Model-MF'!$C$9:$AT$53,MATCH('Installed UEC-MF'!$B41,Year,0),MATCH(('Installed UEC-MF'!$B41-'Installed UEC-MF'!AA$4+1),Age,0)))</f>
        <v>1378.1968677583573</v>
      </c>
      <c r="AB41" s="249">
        <f ca="1">IF(ISNA(INDEX('Stock Model-MF'!$C$9:$AT$53,MATCH('Installed UEC-MF'!$B41,Year,0),MATCH(('Installed UEC-MF'!$B41-'Installed UEC-MF'!AB$4+1),Age,0))),0,INDEX('Stock Model-MF'!$C$9:$AT$53,MATCH('Installed UEC-MF'!$B41,Year,0),MATCH(('Installed UEC-MF'!$B41-'Installed UEC-MF'!AB$4+1),Age,0)))</f>
        <v>1472.9840566619471</v>
      </c>
      <c r="AC41" s="249">
        <f ca="1">IF(ISNA(INDEX('Stock Model-MF'!$C$9:$AT$53,MATCH('Installed UEC-MF'!$B41,Year,0),MATCH(('Installed UEC-MF'!$B41-'Installed UEC-MF'!AC$4+1),Age,0))),0,INDEX('Stock Model-MF'!$C$9:$AT$53,MATCH('Installed UEC-MF'!$B41,Year,0),MATCH(('Installed UEC-MF'!$B41-'Installed UEC-MF'!AC$4+1),Age,0)))</f>
        <v>1451.3209099797361</v>
      </c>
      <c r="AD41" s="249">
        <f ca="1">IF(ISNA(INDEX('Stock Model-MF'!$C$9:$AT$53,MATCH('Installed UEC-MF'!$B41,Year,0),MATCH(('Installed UEC-MF'!$B41-'Installed UEC-MF'!AD$4+1),Age,0))),0,INDEX('Stock Model-MF'!$C$9:$AT$53,MATCH('Installed UEC-MF'!$B41,Year,0),MATCH(('Installed UEC-MF'!$B41-'Installed UEC-MF'!AD$4+1),Age,0)))</f>
        <v>1420.5685467594528</v>
      </c>
      <c r="AE41" s="249">
        <f ca="1">IF(ISNA(INDEX('Stock Model-MF'!$C$9:$AT$53,MATCH('Installed UEC-MF'!$B41,Year,0),MATCH(('Installed UEC-MF'!$B41-'Installed UEC-MF'!AE$4+1),Age,0))),0,INDEX('Stock Model-MF'!$C$9:$AT$53,MATCH('Installed UEC-MF'!$B41,Year,0),MATCH(('Installed UEC-MF'!$B41-'Installed UEC-MF'!AE$4+1),Age,0)))</f>
        <v>1453.6818594650506</v>
      </c>
      <c r="AF41" s="249">
        <f ca="1">IF(ISNA(INDEX('Stock Model-MF'!$C$9:$AT$53,MATCH('Installed UEC-MF'!$B41,Year,0),MATCH(('Installed UEC-MF'!$B41-'Installed UEC-MF'!AF$4+1),Age,0))),0,INDEX('Stock Model-MF'!$C$9:$AT$53,MATCH('Installed UEC-MF'!$B41,Year,0),MATCH(('Installed UEC-MF'!$B41-'Installed UEC-MF'!AF$4+1),Age,0)))</f>
        <v>1461.5424993311215</v>
      </c>
      <c r="AG41" s="249">
        <f ca="1">IF(ISNA(INDEX('Stock Model-MF'!$C$9:$AT$53,MATCH('Installed UEC-MF'!$B41,Year,0),MATCH(('Installed UEC-MF'!$B41-'Installed UEC-MF'!AG$4+1),Age,0))),0,INDEX('Stock Model-MF'!$C$9:$AT$53,MATCH('Installed UEC-MF'!$B41,Year,0),MATCH(('Installed UEC-MF'!$B41-'Installed UEC-MF'!AG$4+1),Age,0)))</f>
        <v>1492.0601197789365</v>
      </c>
      <c r="AH41" s="249">
        <f ca="1">IF(ISNA(INDEX('Stock Model-MF'!$C$9:$AT$53,MATCH('Installed UEC-MF'!$B41,Year,0),MATCH(('Installed UEC-MF'!$B41-'Installed UEC-MF'!AH$4+1),Age,0))),0,INDEX('Stock Model-MF'!$C$9:$AT$53,MATCH('Installed UEC-MF'!$B41,Year,0),MATCH(('Installed UEC-MF'!$B41-'Installed UEC-MF'!AH$4+1),Age,0)))</f>
        <v>1535.0322579173589</v>
      </c>
      <c r="AI41" s="249">
        <f ca="1">IF(ISNA(INDEX('Stock Model-MF'!$C$9:$AT$53,MATCH('Installed UEC-MF'!$B41,Year,0),MATCH(('Installed UEC-MF'!$B41-'Installed UEC-MF'!AI$4+1),Age,0))),0,INDEX('Stock Model-MF'!$C$9:$AT$53,MATCH('Installed UEC-MF'!$B41,Year,0),MATCH(('Installed UEC-MF'!$B41-'Installed UEC-MF'!AI$4+1),Age,0)))</f>
        <v>1550.8465946050585</v>
      </c>
      <c r="AJ41" s="249">
        <f ca="1">IF(ISNA(INDEX('Stock Model-MF'!$C$9:$AT$53,MATCH('Installed UEC-MF'!$B41,Year,0),MATCH(('Installed UEC-MF'!$B41-'Installed UEC-MF'!AJ$4+1),Age,0))),0,INDEX('Stock Model-MF'!$C$9:$AT$53,MATCH('Installed UEC-MF'!$B41,Year,0),MATCH(('Installed UEC-MF'!$B41-'Installed UEC-MF'!AJ$4+1),Age,0)))</f>
        <v>1606.4654223364021</v>
      </c>
      <c r="AK41" s="249">
        <f ca="1">IF(ISNA(INDEX('Stock Model-MF'!$C$9:$AT$53,MATCH('Installed UEC-MF'!$B41,Year,0),MATCH(('Installed UEC-MF'!$B41-'Installed UEC-MF'!AK$4+1),Age,0))),0,INDEX('Stock Model-MF'!$C$9:$AT$53,MATCH('Installed UEC-MF'!$B41,Year,0),MATCH(('Installed UEC-MF'!$B41-'Installed UEC-MF'!AK$4+1),Age,0)))</f>
        <v>1617.0221120547967</v>
      </c>
      <c r="AL41" s="249">
        <f ca="1">IF(ISNA(INDEX('Stock Model-MF'!$C$9:$AT$53,MATCH('Installed UEC-MF'!$B41,Year,0),MATCH(('Installed UEC-MF'!$B41-'Installed UEC-MF'!AL$4+1),Age,0))),0,INDEX('Stock Model-MF'!$C$9:$AT$53,MATCH('Installed UEC-MF'!$B41,Year,0),MATCH(('Installed UEC-MF'!$B41-'Installed UEC-MF'!AL$4+1),Age,0)))</f>
        <v>1542.4618122333923</v>
      </c>
      <c r="AM41" s="249">
        <f ca="1">IF(ISNA(INDEX('Stock Model-MF'!$C$9:$AT$53,MATCH('Installed UEC-MF'!$B41,Year,0),MATCH(('Installed UEC-MF'!$B41-'Installed UEC-MF'!AM$4+1),Age,0))),0,INDEX('Stock Model-MF'!$C$9:$AT$53,MATCH('Installed UEC-MF'!$B41,Year,0),MATCH(('Installed UEC-MF'!$B41-'Installed UEC-MF'!AM$4+1),Age,0)))</f>
        <v>1403.383561192999</v>
      </c>
      <c r="AN41" s="249">
        <f>IF(ISNA(INDEX('Stock Model-MF'!$C$9:$AT$53,MATCH('Installed UEC-MF'!$B41,Year,0),MATCH(('Installed UEC-MF'!$B41-'Installed UEC-MF'!AN$4+1),Age,0))),0,INDEX('Stock Model-MF'!$C$9:$AT$53,MATCH('Installed UEC-MF'!$B41,Year,0),MATCH(('Installed UEC-MF'!$B41-'Installed UEC-MF'!AN$4+1),Age,0)))</f>
        <v>0</v>
      </c>
      <c r="AO41" s="249">
        <f>IF(ISNA(INDEX('Stock Model-MF'!$C$9:$AT$53,MATCH('Installed UEC-MF'!$B41,Year,0),MATCH(('Installed UEC-MF'!$B41-'Installed UEC-MF'!AO$4+1),Age,0))),0,INDEX('Stock Model-MF'!$C$9:$AT$53,MATCH('Installed UEC-MF'!$B41,Year,0),MATCH(('Installed UEC-MF'!$B41-'Installed UEC-MF'!AO$4+1),Age,0)))</f>
        <v>0</v>
      </c>
      <c r="AP41" s="249">
        <f>IF(ISNA(INDEX('Stock Model-MF'!$C$9:$AT$53,MATCH('Installed UEC-MF'!$B41,Year,0),MATCH(('Installed UEC-MF'!$B41-'Installed UEC-MF'!AP$4+1),Age,0))),0,INDEX('Stock Model-MF'!$C$9:$AT$53,MATCH('Installed UEC-MF'!$B41,Year,0),MATCH(('Installed UEC-MF'!$B41-'Installed UEC-MF'!AP$4+1),Age,0)))</f>
        <v>0</v>
      </c>
      <c r="AQ41" s="249">
        <f>IF(ISNA(INDEX('Stock Model-MF'!$C$9:$AT$53,MATCH('Installed UEC-MF'!$B41,Year,0),MATCH(('Installed UEC-MF'!$B41-'Installed UEC-MF'!AQ$4+1),Age,0))),0,INDEX('Stock Model-MF'!$C$9:$AT$53,MATCH('Installed UEC-MF'!$B41,Year,0),MATCH(('Installed UEC-MF'!$B41-'Installed UEC-MF'!AQ$4+1),Age,0)))</f>
        <v>0</v>
      </c>
      <c r="AR41" s="249">
        <f>IF(ISNA(INDEX('Stock Model-MF'!$C$9:$AT$53,MATCH('Installed UEC-MF'!$B41,Year,0),MATCH(('Installed UEC-MF'!$B41-'Installed UEC-MF'!AR$4+1),Age,0))),0,INDEX('Stock Model-MF'!$C$9:$AT$53,MATCH('Installed UEC-MF'!$B41,Year,0),MATCH(('Installed UEC-MF'!$B41-'Installed UEC-MF'!AR$4+1),Age,0)))</f>
        <v>0</v>
      </c>
      <c r="AS41" s="249">
        <f>IF(ISNA(INDEX('Stock Model-MF'!$C$9:$AT$53,MATCH('Installed UEC-MF'!$B41,Year,0),MATCH(('Installed UEC-MF'!$B41-'Installed UEC-MF'!AS$4+1),Age,0))),0,INDEX('Stock Model-MF'!$C$9:$AT$53,MATCH('Installed UEC-MF'!$B41,Year,0),MATCH(('Installed UEC-MF'!$B41-'Installed UEC-MF'!AS$4+1),Age,0)))</f>
        <v>0</v>
      </c>
      <c r="AT41" s="249">
        <f>IF(ISNA(INDEX('Stock Model-MF'!$C$9:$AT$53,MATCH('Installed UEC-MF'!$B41,Year,0),MATCH(('Installed UEC-MF'!$B41-'Installed UEC-MF'!AT$4+1),Age,0))),0,INDEX('Stock Model-MF'!$C$9:$AT$53,MATCH('Installed UEC-MF'!$B41,Year,0),MATCH(('Installed UEC-MF'!$B41-'Installed UEC-MF'!AT$4+1),Age,0)))</f>
        <v>0</v>
      </c>
      <c r="AU41" s="249">
        <f>IF(ISNA(INDEX('Stock Model-MF'!$C$9:$AT$53,MATCH('Installed UEC-MF'!$B41,Year,0),MATCH(('Installed UEC-MF'!$B41-'Installed UEC-MF'!AU$4+1),Age,0))),0,INDEX('Stock Model-MF'!$C$9:$AT$53,MATCH('Installed UEC-MF'!$B41,Year,0),MATCH(('Installed UEC-MF'!$B41-'Installed UEC-MF'!AU$4+1),Age,0)))</f>
        <v>0</v>
      </c>
      <c r="AV41" s="249">
        <f t="shared" ca="1" si="2"/>
        <v>24277.976050816971</v>
      </c>
      <c r="AW41" s="250" t="str">
        <f ca="1">IF(AV41=SUM('Stock Model-MF'!C45:AT45),"OK","Error")</f>
        <v>OK</v>
      </c>
    </row>
    <row r="42" spans="1:49">
      <c r="A42" s="247"/>
      <c r="B42" s="246">
        <f>'Stock Model-SF'!B46</f>
        <v>2027</v>
      </c>
      <c r="C42" s="249">
        <f ca="1">IF(ISNA(INDEX('Stock Model-MF'!$C$9:$AT$53,MATCH('Installed UEC-MF'!$B42,Year,0),MATCH(('Installed UEC-MF'!$B42-'Installed UEC-MF'!C$4+1),Age,0))),0,INDEX('Stock Model-MF'!$C$9:$AT$53,MATCH('Installed UEC-MF'!$B42,Year,0),MATCH(('Installed UEC-MF'!$B42-'Installed UEC-MF'!C$4+1),Age,0)))</f>
        <v>0</v>
      </c>
      <c r="D42" s="249">
        <f ca="1">IF(ISNA(INDEX('Stock Model-MF'!$C$9:$AT$53,MATCH('Installed UEC-MF'!$B42,Year,0),MATCH(('Installed UEC-MF'!$B42-'Installed UEC-MF'!D$4+1),Age,0))),0,INDEX('Stock Model-MF'!$C$9:$AT$53,MATCH('Installed UEC-MF'!$B42,Year,0),MATCH(('Installed UEC-MF'!$B42-'Installed UEC-MF'!D$4+1),Age,0)))</f>
        <v>0</v>
      </c>
      <c r="E42" s="249">
        <f ca="1">IF(ISNA(INDEX('Stock Model-MF'!$C$9:$AT$53,MATCH('Installed UEC-MF'!$B42,Year,0),MATCH(('Installed UEC-MF'!$B42-'Installed UEC-MF'!E$4+1),Age,0))),0,INDEX('Stock Model-MF'!$C$9:$AT$53,MATCH('Installed UEC-MF'!$B42,Year,0),MATCH(('Installed UEC-MF'!$B42-'Installed UEC-MF'!E$4+1),Age,0)))</f>
        <v>0</v>
      </c>
      <c r="F42" s="249">
        <f ca="1">IF(ISNA(INDEX('Stock Model-MF'!$C$9:$AT$53,MATCH('Installed UEC-MF'!$B42,Year,0),MATCH(('Installed UEC-MF'!$B42-'Installed UEC-MF'!F$4+1),Age,0))),0,INDEX('Stock Model-MF'!$C$9:$AT$53,MATCH('Installed UEC-MF'!$B42,Year,0),MATCH(('Installed UEC-MF'!$B42-'Installed UEC-MF'!F$4+1),Age,0)))</f>
        <v>0</v>
      </c>
      <c r="G42" s="249">
        <f ca="1">IF(ISNA(INDEX('Stock Model-MF'!$C$9:$AT$53,MATCH('Installed UEC-MF'!$B42,Year,0),MATCH(('Installed UEC-MF'!$B42-'Installed UEC-MF'!G$4+1),Age,0))),0,INDEX('Stock Model-MF'!$C$9:$AT$53,MATCH('Installed UEC-MF'!$B42,Year,0),MATCH(('Installed UEC-MF'!$B42-'Installed UEC-MF'!G$4+1),Age,0)))</f>
        <v>0</v>
      </c>
      <c r="H42" s="249">
        <f ca="1">IF(ISNA(INDEX('Stock Model-MF'!$C$9:$AT$53,MATCH('Installed UEC-MF'!$B42,Year,0),MATCH(('Installed UEC-MF'!$B42-'Installed UEC-MF'!H$4+1),Age,0))),0,INDEX('Stock Model-MF'!$C$9:$AT$53,MATCH('Installed UEC-MF'!$B42,Year,0),MATCH(('Installed UEC-MF'!$B42-'Installed UEC-MF'!H$4+1),Age,0)))</f>
        <v>0</v>
      </c>
      <c r="I42" s="249">
        <f ca="1">IF(ISNA(INDEX('Stock Model-MF'!$C$9:$AT$53,MATCH('Installed UEC-MF'!$B42,Year,0),MATCH(('Installed UEC-MF'!$B42-'Installed UEC-MF'!I$4+1),Age,0))),0,INDEX('Stock Model-MF'!$C$9:$AT$53,MATCH('Installed UEC-MF'!$B42,Year,0),MATCH(('Installed UEC-MF'!$B42-'Installed UEC-MF'!I$4+1),Age,0)))</f>
        <v>0</v>
      </c>
      <c r="J42" s="249">
        <f ca="1">IF(ISNA(INDEX('Stock Model-MF'!$C$9:$AT$53,MATCH('Installed UEC-MF'!$B42,Year,0),MATCH(('Installed UEC-MF'!$B42-'Installed UEC-MF'!J$4+1),Age,0))),0,INDEX('Stock Model-MF'!$C$9:$AT$53,MATCH('Installed UEC-MF'!$B42,Year,0),MATCH(('Installed UEC-MF'!$B42-'Installed UEC-MF'!J$4+1),Age,0)))</f>
        <v>0</v>
      </c>
      <c r="K42" s="249">
        <f ca="1">IF(ISNA(INDEX('Stock Model-MF'!$C$9:$AT$53,MATCH('Installed UEC-MF'!$B42,Year,0),MATCH(('Installed UEC-MF'!$B42-'Installed UEC-MF'!K$4+1),Age,0))),0,INDEX('Stock Model-MF'!$C$9:$AT$53,MATCH('Installed UEC-MF'!$B42,Year,0),MATCH(('Installed UEC-MF'!$B42-'Installed UEC-MF'!K$4+1),Age,0)))</f>
        <v>0</v>
      </c>
      <c r="L42" s="249">
        <f ca="1">IF(ISNA(INDEX('Stock Model-MF'!$C$9:$AT$53,MATCH('Installed UEC-MF'!$B42,Year,0),MATCH(('Installed UEC-MF'!$B42-'Installed UEC-MF'!L$4+1),Age,0))),0,INDEX('Stock Model-MF'!$C$9:$AT$53,MATCH('Installed UEC-MF'!$B42,Year,0),MATCH(('Installed UEC-MF'!$B42-'Installed UEC-MF'!L$4+1),Age,0)))</f>
        <v>0</v>
      </c>
      <c r="M42" s="249">
        <f ca="1">IF(ISNA(INDEX('Stock Model-MF'!$C$9:$AT$53,MATCH('Installed UEC-MF'!$B42,Year,0),MATCH(('Installed UEC-MF'!$B42-'Installed UEC-MF'!M$4+1),Age,0))),0,INDEX('Stock Model-MF'!$C$9:$AT$53,MATCH('Installed UEC-MF'!$B42,Year,0),MATCH(('Installed UEC-MF'!$B42-'Installed UEC-MF'!M$4+1),Age,0)))</f>
        <v>0</v>
      </c>
      <c r="N42" s="249">
        <f ca="1">IF(ISNA(INDEX('Stock Model-MF'!$C$9:$AT$53,MATCH('Installed UEC-MF'!$B42,Year,0),MATCH(('Installed UEC-MF'!$B42-'Installed UEC-MF'!N$4+1),Age,0))),0,INDEX('Stock Model-MF'!$C$9:$AT$53,MATCH('Installed UEC-MF'!$B42,Year,0),MATCH(('Installed UEC-MF'!$B42-'Installed UEC-MF'!N$4+1),Age,0)))</f>
        <v>0</v>
      </c>
      <c r="O42" s="249">
        <f ca="1">IF(ISNA(INDEX('Stock Model-MF'!$C$9:$AT$53,MATCH('Installed UEC-MF'!$B42,Year,0),MATCH(('Installed UEC-MF'!$B42-'Installed UEC-MF'!O$4+1),Age,0))),0,INDEX('Stock Model-MF'!$C$9:$AT$53,MATCH('Installed UEC-MF'!$B42,Year,0),MATCH(('Installed UEC-MF'!$B42-'Installed UEC-MF'!O$4+1),Age,0)))</f>
        <v>0</v>
      </c>
      <c r="P42" s="249">
        <f ca="1">IF(ISNA(INDEX('Stock Model-MF'!$C$9:$AT$53,MATCH('Installed UEC-MF'!$B42,Year,0),MATCH(('Installed UEC-MF'!$B42-'Installed UEC-MF'!P$4+1),Age,0))),0,INDEX('Stock Model-MF'!$C$9:$AT$53,MATCH('Installed UEC-MF'!$B42,Year,0),MATCH(('Installed UEC-MF'!$B42-'Installed UEC-MF'!P$4+1),Age,0)))</f>
        <v>0</v>
      </c>
      <c r="Q42" s="249">
        <f ca="1">IF(ISNA(INDEX('Stock Model-MF'!$C$9:$AT$53,MATCH('Installed UEC-MF'!$B42,Year,0),MATCH(('Installed UEC-MF'!$B42-'Installed UEC-MF'!Q$4+1),Age,0))),0,INDEX('Stock Model-MF'!$C$9:$AT$53,MATCH('Installed UEC-MF'!$B42,Year,0),MATCH(('Installed UEC-MF'!$B42-'Installed UEC-MF'!Q$4+1),Age,0)))</f>
        <v>0</v>
      </c>
      <c r="R42" s="249">
        <f ca="1">IF(ISNA(INDEX('Stock Model-MF'!$C$9:$AT$53,MATCH('Installed UEC-MF'!$B42,Year,0),MATCH(('Installed UEC-MF'!$B42-'Installed UEC-MF'!R$4+1),Age,0))),0,INDEX('Stock Model-MF'!$C$9:$AT$53,MATCH('Installed UEC-MF'!$B42,Year,0),MATCH(('Installed UEC-MF'!$B42-'Installed UEC-MF'!R$4+1),Age,0)))</f>
        <v>0</v>
      </c>
      <c r="S42" s="249">
        <f ca="1">IF(ISNA(INDEX('Stock Model-MF'!$C$9:$AT$53,MATCH('Installed UEC-MF'!$B42,Year,0),MATCH(('Installed UEC-MF'!$B42-'Installed UEC-MF'!S$4+1),Age,0))),0,INDEX('Stock Model-MF'!$C$9:$AT$53,MATCH('Installed UEC-MF'!$B42,Year,0),MATCH(('Installed UEC-MF'!$B42-'Installed UEC-MF'!S$4+1),Age,0)))</f>
        <v>0</v>
      </c>
      <c r="T42" s="249">
        <f ca="1">IF(ISNA(INDEX('Stock Model-MF'!$C$9:$AT$53,MATCH('Installed UEC-MF'!$B42,Year,0),MATCH(('Installed UEC-MF'!$B42-'Installed UEC-MF'!T$4+1),Age,0))),0,INDEX('Stock Model-MF'!$C$9:$AT$53,MATCH('Installed UEC-MF'!$B42,Year,0),MATCH(('Installed UEC-MF'!$B42-'Installed UEC-MF'!T$4+1),Age,0)))</f>
        <v>0</v>
      </c>
      <c r="U42" s="249">
        <f ca="1">IF(ISNA(INDEX('Stock Model-MF'!$C$9:$AT$53,MATCH('Installed UEC-MF'!$B42,Year,0),MATCH(('Installed UEC-MF'!$B42-'Installed UEC-MF'!U$4+1),Age,0))),0,INDEX('Stock Model-MF'!$C$9:$AT$53,MATCH('Installed UEC-MF'!$B42,Year,0),MATCH(('Installed UEC-MF'!$B42-'Installed UEC-MF'!U$4+1),Age,0)))</f>
        <v>0</v>
      </c>
      <c r="V42" s="249">
        <f ca="1">IF(ISNA(INDEX('Stock Model-MF'!$C$9:$AT$53,MATCH('Installed UEC-MF'!$B42,Year,0),MATCH(('Installed UEC-MF'!$B42-'Installed UEC-MF'!V$4+1),Age,0))),0,INDEX('Stock Model-MF'!$C$9:$AT$53,MATCH('Installed UEC-MF'!$B42,Year,0),MATCH(('Installed UEC-MF'!$B42-'Installed UEC-MF'!V$4+1),Age,0)))</f>
        <v>0</v>
      </c>
      <c r="W42" s="249">
        <f ca="1">IF(ISNA(INDEX('Stock Model-MF'!$C$9:$AT$53,MATCH('Installed UEC-MF'!$B42,Year,0),MATCH(('Installed UEC-MF'!$B42-'Installed UEC-MF'!W$4+1),Age,0))),0,INDEX('Stock Model-MF'!$C$9:$AT$53,MATCH('Installed UEC-MF'!$B42,Year,0),MATCH(('Installed UEC-MF'!$B42-'Installed UEC-MF'!W$4+1),Age,0)))</f>
        <v>0</v>
      </c>
      <c r="X42" s="249">
        <f ca="1">IF(ISNA(INDEX('Stock Model-MF'!$C$9:$AT$53,MATCH('Installed UEC-MF'!$B42,Year,0),MATCH(('Installed UEC-MF'!$B42-'Installed UEC-MF'!X$4+1),Age,0))),0,INDEX('Stock Model-MF'!$C$9:$AT$53,MATCH('Installed UEC-MF'!$B42,Year,0),MATCH(('Installed UEC-MF'!$B42-'Installed UEC-MF'!X$4+1),Age,0)))</f>
        <v>1205.7890767808822</v>
      </c>
      <c r="Y42" s="249">
        <f ca="1">IF(ISNA(INDEX('Stock Model-MF'!$C$9:$AT$53,MATCH('Installed UEC-MF'!$B42,Year,0),MATCH(('Installed UEC-MF'!$B42-'Installed UEC-MF'!Y$4+1),Age,0))),0,INDEX('Stock Model-MF'!$C$9:$AT$53,MATCH('Installed UEC-MF'!$B42,Year,0),MATCH(('Installed UEC-MF'!$B42-'Installed UEC-MF'!Y$4+1),Age,0)))</f>
        <v>1293.1435177667017</v>
      </c>
      <c r="Z42" s="249">
        <f ca="1">IF(ISNA(INDEX('Stock Model-MF'!$C$9:$AT$53,MATCH('Installed UEC-MF'!$B42,Year,0),MATCH(('Installed UEC-MF'!$B42-'Installed UEC-MF'!Z$4+1),Age,0))),0,INDEX('Stock Model-MF'!$C$9:$AT$53,MATCH('Installed UEC-MF'!$B42,Year,0),MATCH(('Installed UEC-MF'!$B42-'Installed UEC-MF'!Z$4+1),Age,0)))</f>
        <v>1331.0729744348939</v>
      </c>
      <c r="AA42" s="249">
        <f ca="1">IF(ISNA(INDEX('Stock Model-MF'!$C$9:$AT$53,MATCH('Installed UEC-MF'!$B42,Year,0),MATCH(('Installed UEC-MF'!$B42-'Installed UEC-MF'!AA$4+1),Age,0))),0,INDEX('Stock Model-MF'!$C$9:$AT$53,MATCH('Installed UEC-MF'!$B42,Year,0),MATCH(('Installed UEC-MF'!$B42-'Installed UEC-MF'!AA$4+1),Age,0)))</f>
        <v>1378.1968677583573</v>
      </c>
      <c r="AB42" s="249">
        <f ca="1">IF(ISNA(INDEX('Stock Model-MF'!$C$9:$AT$53,MATCH('Installed UEC-MF'!$B42,Year,0),MATCH(('Installed UEC-MF'!$B42-'Installed UEC-MF'!AB$4+1),Age,0))),0,INDEX('Stock Model-MF'!$C$9:$AT$53,MATCH('Installed UEC-MF'!$B42,Year,0),MATCH(('Installed UEC-MF'!$B42-'Installed UEC-MF'!AB$4+1),Age,0)))</f>
        <v>1472.9840566619471</v>
      </c>
      <c r="AC42" s="249">
        <f ca="1">IF(ISNA(INDEX('Stock Model-MF'!$C$9:$AT$53,MATCH('Installed UEC-MF'!$B42,Year,0),MATCH(('Installed UEC-MF'!$B42-'Installed UEC-MF'!AC$4+1),Age,0))),0,INDEX('Stock Model-MF'!$C$9:$AT$53,MATCH('Installed UEC-MF'!$B42,Year,0),MATCH(('Installed UEC-MF'!$B42-'Installed UEC-MF'!AC$4+1),Age,0)))</f>
        <v>1451.3209099797361</v>
      </c>
      <c r="AD42" s="249">
        <f ca="1">IF(ISNA(INDEX('Stock Model-MF'!$C$9:$AT$53,MATCH('Installed UEC-MF'!$B42,Year,0),MATCH(('Installed UEC-MF'!$B42-'Installed UEC-MF'!AD$4+1),Age,0))),0,INDEX('Stock Model-MF'!$C$9:$AT$53,MATCH('Installed UEC-MF'!$B42,Year,0),MATCH(('Installed UEC-MF'!$B42-'Installed UEC-MF'!AD$4+1),Age,0)))</f>
        <v>1420.5685467594528</v>
      </c>
      <c r="AE42" s="249">
        <f ca="1">IF(ISNA(INDEX('Stock Model-MF'!$C$9:$AT$53,MATCH('Installed UEC-MF'!$B42,Year,0),MATCH(('Installed UEC-MF'!$B42-'Installed UEC-MF'!AE$4+1),Age,0))),0,INDEX('Stock Model-MF'!$C$9:$AT$53,MATCH('Installed UEC-MF'!$B42,Year,0),MATCH(('Installed UEC-MF'!$B42-'Installed UEC-MF'!AE$4+1),Age,0)))</f>
        <v>1453.6818594650506</v>
      </c>
      <c r="AF42" s="249">
        <f ca="1">IF(ISNA(INDEX('Stock Model-MF'!$C$9:$AT$53,MATCH('Installed UEC-MF'!$B42,Year,0),MATCH(('Installed UEC-MF'!$B42-'Installed UEC-MF'!AF$4+1),Age,0))),0,INDEX('Stock Model-MF'!$C$9:$AT$53,MATCH('Installed UEC-MF'!$B42,Year,0),MATCH(('Installed UEC-MF'!$B42-'Installed UEC-MF'!AF$4+1),Age,0)))</f>
        <v>1461.5424993311215</v>
      </c>
      <c r="AG42" s="249">
        <f ca="1">IF(ISNA(INDEX('Stock Model-MF'!$C$9:$AT$53,MATCH('Installed UEC-MF'!$B42,Year,0),MATCH(('Installed UEC-MF'!$B42-'Installed UEC-MF'!AG$4+1),Age,0))),0,INDEX('Stock Model-MF'!$C$9:$AT$53,MATCH('Installed UEC-MF'!$B42,Year,0),MATCH(('Installed UEC-MF'!$B42-'Installed UEC-MF'!AG$4+1),Age,0)))</f>
        <v>1492.0601197789365</v>
      </c>
      <c r="AH42" s="249">
        <f ca="1">IF(ISNA(INDEX('Stock Model-MF'!$C$9:$AT$53,MATCH('Installed UEC-MF'!$B42,Year,0),MATCH(('Installed UEC-MF'!$B42-'Installed UEC-MF'!AH$4+1),Age,0))),0,INDEX('Stock Model-MF'!$C$9:$AT$53,MATCH('Installed UEC-MF'!$B42,Year,0),MATCH(('Installed UEC-MF'!$B42-'Installed UEC-MF'!AH$4+1),Age,0)))</f>
        <v>1535.0322579173589</v>
      </c>
      <c r="AI42" s="249">
        <f ca="1">IF(ISNA(INDEX('Stock Model-MF'!$C$9:$AT$53,MATCH('Installed UEC-MF'!$B42,Year,0),MATCH(('Installed UEC-MF'!$B42-'Installed UEC-MF'!AI$4+1),Age,0))),0,INDEX('Stock Model-MF'!$C$9:$AT$53,MATCH('Installed UEC-MF'!$B42,Year,0),MATCH(('Installed UEC-MF'!$B42-'Installed UEC-MF'!AI$4+1),Age,0)))</f>
        <v>1550.8465946050585</v>
      </c>
      <c r="AJ42" s="249">
        <f ca="1">IF(ISNA(INDEX('Stock Model-MF'!$C$9:$AT$53,MATCH('Installed UEC-MF'!$B42,Year,0),MATCH(('Installed UEC-MF'!$B42-'Installed UEC-MF'!AJ$4+1),Age,0))),0,INDEX('Stock Model-MF'!$C$9:$AT$53,MATCH('Installed UEC-MF'!$B42,Year,0),MATCH(('Installed UEC-MF'!$B42-'Installed UEC-MF'!AJ$4+1),Age,0)))</f>
        <v>1606.4654223364021</v>
      </c>
      <c r="AK42" s="249">
        <f ca="1">IF(ISNA(INDEX('Stock Model-MF'!$C$9:$AT$53,MATCH('Installed UEC-MF'!$B42,Year,0),MATCH(('Installed UEC-MF'!$B42-'Installed UEC-MF'!AK$4+1),Age,0))),0,INDEX('Stock Model-MF'!$C$9:$AT$53,MATCH('Installed UEC-MF'!$B42,Year,0),MATCH(('Installed UEC-MF'!$B42-'Installed UEC-MF'!AK$4+1),Age,0)))</f>
        <v>1617.0221120547967</v>
      </c>
      <c r="AL42" s="249">
        <f ca="1">IF(ISNA(INDEX('Stock Model-MF'!$C$9:$AT$53,MATCH('Installed UEC-MF'!$B42,Year,0),MATCH(('Installed UEC-MF'!$B42-'Installed UEC-MF'!AL$4+1),Age,0))),0,INDEX('Stock Model-MF'!$C$9:$AT$53,MATCH('Installed UEC-MF'!$B42,Year,0),MATCH(('Installed UEC-MF'!$B42-'Installed UEC-MF'!AL$4+1),Age,0)))</f>
        <v>1542.4618122333923</v>
      </c>
      <c r="AM42" s="249">
        <f ca="1">IF(ISNA(INDEX('Stock Model-MF'!$C$9:$AT$53,MATCH('Installed UEC-MF'!$B42,Year,0),MATCH(('Installed UEC-MF'!$B42-'Installed UEC-MF'!AM$4+1),Age,0))),0,INDEX('Stock Model-MF'!$C$9:$AT$53,MATCH('Installed UEC-MF'!$B42,Year,0),MATCH(('Installed UEC-MF'!$B42-'Installed UEC-MF'!AM$4+1),Age,0)))</f>
        <v>1403.383561192999</v>
      </c>
      <c r="AN42" s="249">
        <f ca="1">IF(ISNA(INDEX('Stock Model-MF'!$C$9:$AT$53,MATCH('Installed UEC-MF'!$B42,Year,0),MATCH(('Installed UEC-MF'!$B42-'Installed UEC-MF'!AN$4+1),Age,0))),0,INDEX('Stock Model-MF'!$C$9:$AT$53,MATCH('Installed UEC-MF'!$B42,Year,0),MATCH(('Installed UEC-MF'!$B42-'Installed UEC-MF'!AN$4+1),Age,0)))</f>
        <v>1473.7445136231954</v>
      </c>
      <c r="AO42" s="249">
        <f>IF(ISNA(INDEX('Stock Model-MF'!$C$9:$AT$53,MATCH('Installed UEC-MF'!$B42,Year,0),MATCH(('Installed UEC-MF'!$B42-'Installed UEC-MF'!AO$4+1),Age,0))),0,INDEX('Stock Model-MF'!$C$9:$AT$53,MATCH('Installed UEC-MF'!$B42,Year,0),MATCH(('Installed UEC-MF'!$B42-'Installed UEC-MF'!AO$4+1),Age,0)))</f>
        <v>0</v>
      </c>
      <c r="AP42" s="249">
        <f>IF(ISNA(INDEX('Stock Model-MF'!$C$9:$AT$53,MATCH('Installed UEC-MF'!$B42,Year,0),MATCH(('Installed UEC-MF'!$B42-'Installed UEC-MF'!AP$4+1),Age,0))),0,INDEX('Stock Model-MF'!$C$9:$AT$53,MATCH('Installed UEC-MF'!$B42,Year,0),MATCH(('Installed UEC-MF'!$B42-'Installed UEC-MF'!AP$4+1),Age,0)))</f>
        <v>0</v>
      </c>
      <c r="AQ42" s="249">
        <f>IF(ISNA(INDEX('Stock Model-MF'!$C$9:$AT$53,MATCH('Installed UEC-MF'!$B42,Year,0),MATCH(('Installed UEC-MF'!$B42-'Installed UEC-MF'!AQ$4+1),Age,0))),0,INDEX('Stock Model-MF'!$C$9:$AT$53,MATCH('Installed UEC-MF'!$B42,Year,0),MATCH(('Installed UEC-MF'!$B42-'Installed UEC-MF'!AQ$4+1),Age,0)))</f>
        <v>0</v>
      </c>
      <c r="AR42" s="249">
        <f>IF(ISNA(INDEX('Stock Model-MF'!$C$9:$AT$53,MATCH('Installed UEC-MF'!$B42,Year,0),MATCH(('Installed UEC-MF'!$B42-'Installed UEC-MF'!AR$4+1),Age,0))),0,INDEX('Stock Model-MF'!$C$9:$AT$53,MATCH('Installed UEC-MF'!$B42,Year,0),MATCH(('Installed UEC-MF'!$B42-'Installed UEC-MF'!AR$4+1),Age,0)))</f>
        <v>0</v>
      </c>
      <c r="AS42" s="249">
        <f>IF(ISNA(INDEX('Stock Model-MF'!$C$9:$AT$53,MATCH('Installed UEC-MF'!$B42,Year,0),MATCH(('Installed UEC-MF'!$B42-'Installed UEC-MF'!AS$4+1),Age,0))),0,INDEX('Stock Model-MF'!$C$9:$AT$53,MATCH('Installed UEC-MF'!$B42,Year,0),MATCH(('Installed UEC-MF'!$B42-'Installed UEC-MF'!AS$4+1),Age,0)))</f>
        <v>0</v>
      </c>
      <c r="AT42" s="249">
        <f>IF(ISNA(INDEX('Stock Model-MF'!$C$9:$AT$53,MATCH('Installed UEC-MF'!$B42,Year,0),MATCH(('Installed UEC-MF'!$B42-'Installed UEC-MF'!AT$4+1),Age,0))),0,INDEX('Stock Model-MF'!$C$9:$AT$53,MATCH('Installed UEC-MF'!$B42,Year,0),MATCH(('Installed UEC-MF'!$B42-'Installed UEC-MF'!AT$4+1),Age,0)))</f>
        <v>0</v>
      </c>
      <c r="AU42" s="249">
        <f>IF(ISNA(INDEX('Stock Model-MF'!$C$9:$AT$53,MATCH('Installed UEC-MF'!$B42,Year,0),MATCH(('Installed UEC-MF'!$B42-'Installed UEC-MF'!AU$4+1),Age,0))),0,INDEX('Stock Model-MF'!$C$9:$AT$53,MATCH('Installed UEC-MF'!$B42,Year,0),MATCH(('Installed UEC-MF'!$B42-'Installed UEC-MF'!AU$4+1),Age,0)))</f>
        <v>0</v>
      </c>
      <c r="AV42" s="249">
        <f t="shared" ca="1" si="2"/>
        <v>24689.31670268028</v>
      </c>
      <c r="AW42" s="250" t="str">
        <f ca="1">IF(AV42=SUM('Stock Model-MF'!C46:AT46),"OK","Error")</f>
        <v>OK</v>
      </c>
    </row>
    <row r="43" spans="1:49">
      <c r="A43" s="247"/>
      <c r="B43" s="246">
        <f>'Stock Model-SF'!B47</f>
        <v>2028</v>
      </c>
      <c r="C43" s="249">
        <f ca="1">IF(ISNA(INDEX('Stock Model-MF'!$C$9:$AT$53,MATCH('Installed UEC-MF'!$B43,Year,0),MATCH(('Installed UEC-MF'!$B43-'Installed UEC-MF'!C$4+1),Age,0))),0,INDEX('Stock Model-MF'!$C$9:$AT$53,MATCH('Installed UEC-MF'!$B43,Year,0),MATCH(('Installed UEC-MF'!$B43-'Installed UEC-MF'!C$4+1),Age,0)))</f>
        <v>0</v>
      </c>
      <c r="D43" s="249">
        <f ca="1">IF(ISNA(INDEX('Stock Model-MF'!$C$9:$AT$53,MATCH('Installed UEC-MF'!$B43,Year,0),MATCH(('Installed UEC-MF'!$B43-'Installed UEC-MF'!D$4+1),Age,0))),0,INDEX('Stock Model-MF'!$C$9:$AT$53,MATCH('Installed UEC-MF'!$B43,Year,0),MATCH(('Installed UEC-MF'!$B43-'Installed UEC-MF'!D$4+1),Age,0)))</f>
        <v>0</v>
      </c>
      <c r="E43" s="249">
        <f ca="1">IF(ISNA(INDEX('Stock Model-MF'!$C$9:$AT$53,MATCH('Installed UEC-MF'!$B43,Year,0),MATCH(('Installed UEC-MF'!$B43-'Installed UEC-MF'!E$4+1),Age,0))),0,INDEX('Stock Model-MF'!$C$9:$AT$53,MATCH('Installed UEC-MF'!$B43,Year,0),MATCH(('Installed UEC-MF'!$B43-'Installed UEC-MF'!E$4+1),Age,0)))</f>
        <v>0</v>
      </c>
      <c r="F43" s="249">
        <f ca="1">IF(ISNA(INDEX('Stock Model-MF'!$C$9:$AT$53,MATCH('Installed UEC-MF'!$B43,Year,0),MATCH(('Installed UEC-MF'!$B43-'Installed UEC-MF'!F$4+1),Age,0))),0,INDEX('Stock Model-MF'!$C$9:$AT$53,MATCH('Installed UEC-MF'!$B43,Year,0),MATCH(('Installed UEC-MF'!$B43-'Installed UEC-MF'!F$4+1),Age,0)))</f>
        <v>0</v>
      </c>
      <c r="G43" s="249">
        <f ca="1">IF(ISNA(INDEX('Stock Model-MF'!$C$9:$AT$53,MATCH('Installed UEC-MF'!$B43,Year,0),MATCH(('Installed UEC-MF'!$B43-'Installed UEC-MF'!G$4+1),Age,0))),0,INDEX('Stock Model-MF'!$C$9:$AT$53,MATCH('Installed UEC-MF'!$B43,Year,0),MATCH(('Installed UEC-MF'!$B43-'Installed UEC-MF'!G$4+1),Age,0)))</f>
        <v>0</v>
      </c>
      <c r="H43" s="249">
        <f ca="1">IF(ISNA(INDEX('Stock Model-MF'!$C$9:$AT$53,MATCH('Installed UEC-MF'!$B43,Year,0),MATCH(('Installed UEC-MF'!$B43-'Installed UEC-MF'!H$4+1),Age,0))),0,INDEX('Stock Model-MF'!$C$9:$AT$53,MATCH('Installed UEC-MF'!$B43,Year,0),MATCH(('Installed UEC-MF'!$B43-'Installed UEC-MF'!H$4+1),Age,0)))</f>
        <v>0</v>
      </c>
      <c r="I43" s="249">
        <f ca="1">IF(ISNA(INDEX('Stock Model-MF'!$C$9:$AT$53,MATCH('Installed UEC-MF'!$B43,Year,0),MATCH(('Installed UEC-MF'!$B43-'Installed UEC-MF'!I$4+1),Age,0))),0,INDEX('Stock Model-MF'!$C$9:$AT$53,MATCH('Installed UEC-MF'!$B43,Year,0),MATCH(('Installed UEC-MF'!$B43-'Installed UEC-MF'!I$4+1),Age,0)))</f>
        <v>0</v>
      </c>
      <c r="J43" s="249">
        <f ca="1">IF(ISNA(INDEX('Stock Model-MF'!$C$9:$AT$53,MATCH('Installed UEC-MF'!$B43,Year,0),MATCH(('Installed UEC-MF'!$B43-'Installed UEC-MF'!J$4+1),Age,0))),0,INDEX('Stock Model-MF'!$C$9:$AT$53,MATCH('Installed UEC-MF'!$B43,Year,0),MATCH(('Installed UEC-MF'!$B43-'Installed UEC-MF'!J$4+1),Age,0)))</f>
        <v>0</v>
      </c>
      <c r="K43" s="249">
        <f ca="1">IF(ISNA(INDEX('Stock Model-MF'!$C$9:$AT$53,MATCH('Installed UEC-MF'!$B43,Year,0),MATCH(('Installed UEC-MF'!$B43-'Installed UEC-MF'!K$4+1),Age,0))),0,INDEX('Stock Model-MF'!$C$9:$AT$53,MATCH('Installed UEC-MF'!$B43,Year,0),MATCH(('Installed UEC-MF'!$B43-'Installed UEC-MF'!K$4+1),Age,0)))</f>
        <v>0</v>
      </c>
      <c r="L43" s="249">
        <f ca="1">IF(ISNA(INDEX('Stock Model-MF'!$C$9:$AT$53,MATCH('Installed UEC-MF'!$B43,Year,0),MATCH(('Installed UEC-MF'!$B43-'Installed UEC-MF'!L$4+1),Age,0))),0,INDEX('Stock Model-MF'!$C$9:$AT$53,MATCH('Installed UEC-MF'!$B43,Year,0),MATCH(('Installed UEC-MF'!$B43-'Installed UEC-MF'!L$4+1),Age,0)))</f>
        <v>0</v>
      </c>
      <c r="M43" s="249">
        <f ca="1">IF(ISNA(INDEX('Stock Model-MF'!$C$9:$AT$53,MATCH('Installed UEC-MF'!$B43,Year,0),MATCH(('Installed UEC-MF'!$B43-'Installed UEC-MF'!M$4+1),Age,0))),0,INDEX('Stock Model-MF'!$C$9:$AT$53,MATCH('Installed UEC-MF'!$B43,Year,0),MATCH(('Installed UEC-MF'!$B43-'Installed UEC-MF'!M$4+1),Age,0)))</f>
        <v>0</v>
      </c>
      <c r="N43" s="249">
        <f ca="1">IF(ISNA(INDEX('Stock Model-MF'!$C$9:$AT$53,MATCH('Installed UEC-MF'!$B43,Year,0),MATCH(('Installed UEC-MF'!$B43-'Installed UEC-MF'!N$4+1),Age,0))),0,INDEX('Stock Model-MF'!$C$9:$AT$53,MATCH('Installed UEC-MF'!$B43,Year,0),MATCH(('Installed UEC-MF'!$B43-'Installed UEC-MF'!N$4+1),Age,0)))</f>
        <v>0</v>
      </c>
      <c r="O43" s="249">
        <f ca="1">IF(ISNA(INDEX('Stock Model-MF'!$C$9:$AT$53,MATCH('Installed UEC-MF'!$B43,Year,0),MATCH(('Installed UEC-MF'!$B43-'Installed UEC-MF'!O$4+1),Age,0))),0,INDEX('Stock Model-MF'!$C$9:$AT$53,MATCH('Installed UEC-MF'!$B43,Year,0),MATCH(('Installed UEC-MF'!$B43-'Installed UEC-MF'!O$4+1),Age,0)))</f>
        <v>0</v>
      </c>
      <c r="P43" s="249">
        <f ca="1">IF(ISNA(INDEX('Stock Model-MF'!$C$9:$AT$53,MATCH('Installed UEC-MF'!$B43,Year,0),MATCH(('Installed UEC-MF'!$B43-'Installed UEC-MF'!P$4+1),Age,0))),0,INDEX('Stock Model-MF'!$C$9:$AT$53,MATCH('Installed UEC-MF'!$B43,Year,0),MATCH(('Installed UEC-MF'!$B43-'Installed UEC-MF'!P$4+1),Age,0)))</f>
        <v>0</v>
      </c>
      <c r="Q43" s="249">
        <f ca="1">IF(ISNA(INDEX('Stock Model-MF'!$C$9:$AT$53,MATCH('Installed UEC-MF'!$B43,Year,0),MATCH(('Installed UEC-MF'!$B43-'Installed UEC-MF'!Q$4+1),Age,0))),0,INDEX('Stock Model-MF'!$C$9:$AT$53,MATCH('Installed UEC-MF'!$B43,Year,0),MATCH(('Installed UEC-MF'!$B43-'Installed UEC-MF'!Q$4+1),Age,0)))</f>
        <v>0</v>
      </c>
      <c r="R43" s="249">
        <f ca="1">IF(ISNA(INDEX('Stock Model-MF'!$C$9:$AT$53,MATCH('Installed UEC-MF'!$B43,Year,0),MATCH(('Installed UEC-MF'!$B43-'Installed UEC-MF'!R$4+1),Age,0))),0,INDEX('Stock Model-MF'!$C$9:$AT$53,MATCH('Installed UEC-MF'!$B43,Year,0),MATCH(('Installed UEC-MF'!$B43-'Installed UEC-MF'!R$4+1),Age,0)))</f>
        <v>0</v>
      </c>
      <c r="S43" s="249">
        <f ca="1">IF(ISNA(INDEX('Stock Model-MF'!$C$9:$AT$53,MATCH('Installed UEC-MF'!$B43,Year,0),MATCH(('Installed UEC-MF'!$B43-'Installed UEC-MF'!S$4+1),Age,0))),0,INDEX('Stock Model-MF'!$C$9:$AT$53,MATCH('Installed UEC-MF'!$B43,Year,0),MATCH(('Installed UEC-MF'!$B43-'Installed UEC-MF'!S$4+1),Age,0)))</f>
        <v>0</v>
      </c>
      <c r="T43" s="249">
        <f ca="1">IF(ISNA(INDEX('Stock Model-MF'!$C$9:$AT$53,MATCH('Installed UEC-MF'!$B43,Year,0),MATCH(('Installed UEC-MF'!$B43-'Installed UEC-MF'!T$4+1),Age,0))),0,INDEX('Stock Model-MF'!$C$9:$AT$53,MATCH('Installed UEC-MF'!$B43,Year,0),MATCH(('Installed UEC-MF'!$B43-'Installed UEC-MF'!T$4+1),Age,0)))</f>
        <v>0</v>
      </c>
      <c r="U43" s="249">
        <f ca="1">IF(ISNA(INDEX('Stock Model-MF'!$C$9:$AT$53,MATCH('Installed UEC-MF'!$B43,Year,0),MATCH(('Installed UEC-MF'!$B43-'Installed UEC-MF'!U$4+1),Age,0))),0,INDEX('Stock Model-MF'!$C$9:$AT$53,MATCH('Installed UEC-MF'!$B43,Year,0),MATCH(('Installed UEC-MF'!$B43-'Installed UEC-MF'!U$4+1),Age,0)))</f>
        <v>0</v>
      </c>
      <c r="V43" s="249">
        <f ca="1">IF(ISNA(INDEX('Stock Model-MF'!$C$9:$AT$53,MATCH('Installed UEC-MF'!$B43,Year,0),MATCH(('Installed UEC-MF'!$B43-'Installed UEC-MF'!V$4+1),Age,0))),0,INDEX('Stock Model-MF'!$C$9:$AT$53,MATCH('Installed UEC-MF'!$B43,Year,0),MATCH(('Installed UEC-MF'!$B43-'Installed UEC-MF'!V$4+1),Age,0)))</f>
        <v>0</v>
      </c>
      <c r="W43" s="249">
        <f ca="1">IF(ISNA(INDEX('Stock Model-MF'!$C$9:$AT$53,MATCH('Installed UEC-MF'!$B43,Year,0),MATCH(('Installed UEC-MF'!$B43-'Installed UEC-MF'!W$4+1),Age,0))),0,INDEX('Stock Model-MF'!$C$9:$AT$53,MATCH('Installed UEC-MF'!$B43,Year,0),MATCH(('Installed UEC-MF'!$B43-'Installed UEC-MF'!W$4+1),Age,0)))</f>
        <v>0</v>
      </c>
      <c r="X43" s="249">
        <f ca="1">IF(ISNA(INDEX('Stock Model-MF'!$C$9:$AT$53,MATCH('Installed UEC-MF'!$B43,Year,0),MATCH(('Installed UEC-MF'!$B43-'Installed UEC-MF'!X$4+1),Age,0))),0,INDEX('Stock Model-MF'!$C$9:$AT$53,MATCH('Installed UEC-MF'!$B43,Year,0),MATCH(('Installed UEC-MF'!$B43-'Installed UEC-MF'!X$4+1),Age,0)))</f>
        <v>0</v>
      </c>
      <c r="Y43" s="249">
        <f ca="1">IF(ISNA(INDEX('Stock Model-MF'!$C$9:$AT$53,MATCH('Installed UEC-MF'!$B43,Year,0),MATCH(('Installed UEC-MF'!$B43-'Installed UEC-MF'!Y$4+1),Age,0))),0,INDEX('Stock Model-MF'!$C$9:$AT$53,MATCH('Installed UEC-MF'!$B43,Year,0),MATCH(('Installed UEC-MF'!$B43-'Installed UEC-MF'!Y$4+1),Age,0)))</f>
        <v>1293.1435177667017</v>
      </c>
      <c r="Z43" s="249">
        <f ca="1">IF(ISNA(INDEX('Stock Model-MF'!$C$9:$AT$53,MATCH('Installed UEC-MF'!$B43,Year,0),MATCH(('Installed UEC-MF'!$B43-'Installed UEC-MF'!Z$4+1),Age,0))),0,INDEX('Stock Model-MF'!$C$9:$AT$53,MATCH('Installed UEC-MF'!$B43,Year,0),MATCH(('Installed UEC-MF'!$B43-'Installed UEC-MF'!Z$4+1),Age,0)))</f>
        <v>1331.0729744348939</v>
      </c>
      <c r="AA43" s="249">
        <f ca="1">IF(ISNA(INDEX('Stock Model-MF'!$C$9:$AT$53,MATCH('Installed UEC-MF'!$B43,Year,0),MATCH(('Installed UEC-MF'!$B43-'Installed UEC-MF'!AA$4+1),Age,0))),0,INDEX('Stock Model-MF'!$C$9:$AT$53,MATCH('Installed UEC-MF'!$B43,Year,0),MATCH(('Installed UEC-MF'!$B43-'Installed UEC-MF'!AA$4+1),Age,0)))</f>
        <v>1378.1968677583573</v>
      </c>
      <c r="AB43" s="249">
        <f ca="1">IF(ISNA(INDEX('Stock Model-MF'!$C$9:$AT$53,MATCH('Installed UEC-MF'!$B43,Year,0),MATCH(('Installed UEC-MF'!$B43-'Installed UEC-MF'!AB$4+1),Age,0))),0,INDEX('Stock Model-MF'!$C$9:$AT$53,MATCH('Installed UEC-MF'!$B43,Year,0),MATCH(('Installed UEC-MF'!$B43-'Installed UEC-MF'!AB$4+1),Age,0)))</f>
        <v>1472.9840566619471</v>
      </c>
      <c r="AC43" s="249">
        <f ca="1">IF(ISNA(INDEX('Stock Model-MF'!$C$9:$AT$53,MATCH('Installed UEC-MF'!$B43,Year,0),MATCH(('Installed UEC-MF'!$B43-'Installed UEC-MF'!AC$4+1),Age,0))),0,INDEX('Stock Model-MF'!$C$9:$AT$53,MATCH('Installed UEC-MF'!$B43,Year,0),MATCH(('Installed UEC-MF'!$B43-'Installed UEC-MF'!AC$4+1),Age,0)))</f>
        <v>1451.3209099797361</v>
      </c>
      <c r="AD43" s="249">
        <f ca="1">IF(ISNA(INDEX('Stock Model-MF'!$C$9:$AT$53,MATCH('Installed UEC-MF'!$B43,Year,0),MATCH(('Installed UEC-MF'!$B43-'Installed UEC-MF'!AD$4+1),Age,0))),0,INDEX('Stock Model-MF'!$C$9:$AT$53,MATCH('Installed UEC-MF'!$B43,Year,0),MATCH(('Installed UEC-MF'!$B43-'Installed UEC-MF'!AD$4+1),Age,0)))</f>
        <v>1420.5685467594528</v>
      </c>
      <c r="AE43" s="249">
        <f ca="1">IF(ISNA(INDEX('Stock Model-MF'!$C$9:$AT$53,MATCH('Installed UEC-MF'!$B43,Year,0),MATCH(('Installed UEC-MF'!$B43-'Installed UEC-MF'!AE$4+1),Age,0))),0,INDEX('Stock Model-MF'!$C$9:$AT$53,MATCH('Installed UEC-MF'!$B43,Year,0),MATCH(('Installed UEC-MF'!$B43-'Installed UEC-MF'!AE$4+1),Age,0)))</f>
        <v>1453.6818594650506</v>
      </c>
      <c r="AF43" s="249">
        <f ca="1">IF(ISNA(INDEX('Stock Model-MF'!$C$9:$AT$53,MATCH('Installed UEC-MF'!$B43,Year,0),MATCH(('Installed UEC-MF'!$B43-'Installed UEC-MF'!AF$4+1),Age,0))),0,INDEX('Stock Model-MF'!$C$9:$AT$53,MATCH('Installed UEC-MF'!$B43,Year,0),MATCH(('Installed UEC-MF'!$B43-'Installed UEC-MF'!AF$4+1),Age,0)))</f>
        <v>1461.5424993311215</v>
      </c>
      <c r="AG43" s="249">
        <f ca="1">IF(ISNA(INDEX('Stock Model-MF'!$C$9:$AT$53,MATCH('Installed UEC-MF'!$B43,Year,0),MATCH(('Installed UEC-MF'!$B43-'Installed UEC-MF'!AG$4+1),Age,0))),0,INDEX('Stock Model-MF'!$C$9:$AT$53,MATCH('Installed UEC-MF'!$B43,Year,0),MATCH(('Installed UEC-MF'!$B43-'Installed UEC-MF'!AG$4+1),Age,0)))</f>
        <v>1492.0601197789365</v>
      </c>
      <c r="AH43" s="249">
        <f ca="1">IF(ISNA(INDEX('Stock Model-MF'!$C$9:$AT$53,MATCH('Installed UEC-MF'!$B43,Year,0),MATCH(('Installed UEC-MF'!$B43-'Installed UEC-MF'!AH$4+1),Age,0))),0,INDEX('Stock Model-MF'!$C$9:$AT$53,MATCH('Installed UEC-MF'!$B43,Year,0),MATCH(('Installed UEC-MF'!$B43-'Installed UEC-MF'!AH$4+1),Age,0)))</f>
        <v>1535.0322579173589</v>
      </c>
      <c r="AI43" s="249">
        <f ca="1">IF(ISNA(INDEX('Stock Model-MF'!$C$9:$AT$53,MATCH('Installed UEC-MF'!$B43,Year,0),MATCH(('Installed UEC-MF'!$B43-'Installed UEC-MF'!AI$4+1),Age,0))),0,INDEX('Stock Model-MF'!$C$9:$AT$53,MATCH('Installed UEC-MF'!$B43,Year,0),MATCH(('Installed UEC-MF'!$B43-'Installed UEC-MF'!AI$4+1),Age,0)))</f>
        <v>1550.8465946050585</v>
      </c>
      <c r="AJ43" s="249">
        <f ca="1">IF(ISNA(INDEX('Stock Model-MF'!$C$9:$AT$53,MATCH('Installed UEC-MF'!$B43,Year,0),MATCH(('Installed UEC-MF'!$B43-'Installed UEC-MF'!AJ$4+1),Age,0))),0,INDEX('Stock Model-MF'!$C$9:$AT$53,MATCH('Installed UEC-MF'!$B43,Year,0),MATCH(('Installed UEC-MF'!$B43-'Installed UEC-MF'!AJ$4+1),Age,0)))</f>
        <v>1606.4654223364021</v>
      </c>
      <c r="AK43" s="249">
        <f ca="1">IF(ISNA(INDEX('Stock Model-MF'!$C$9:$AT$53,MATCH('Installed UEC-MF'!$B43,Year,0),MATCH(('Installed UEC-MF'!$B43-'Installed UEC-MF'!AK$4+1),Age,0))),0,INDEX('Stock Model-MF'!$C$9:$AT$53,MATCH('Installed UEC-MF'!$B43,Year,0),MATCH(('Installed UEC-MF'!$B43-'Installed UEC-MF'!AK$4+1),Age,0)))</f>
        <v>1617.0221120547967</v>
      </c>
      <c r="AL43" s="249">
        <f ca="1">IF(ISNA(INDEX('Stock Model-MF'!$C$9:$AT$53,MATCH('Installed UEC-MF'!$B43,Year,0),MATCH(('Installed UEC-MF'!$B43-'Installed UEC-MF'!AL$4+1),Age,0))),0,INDEX('Stock Model-MF'!$C$9:$AT$53,MATCH('Installed UEC-MF'!$B43,Year,0),MATCH(('Installed UEC-MF'!$B43-'Installed UEC-MF'!AL$4+1),Age,0)))</f>
        <v>1542.4618122333923</v>
      </c>
      <c r="AM43" s="249">
        <f ca="1">IF(ISNA(INDEX('Stock Model-MF'!$C$9:$AT$53,MATCH('Installed UEC-MF'!$B43,Year,0),MATCH(('Installed UEC-MF'!$B43-'Installed UEC-MF'!AM$4+1),Age,0))),0,INDEX('Stock Model-MF'!$C$9:$AT$53,MATCH('Installed UEC-MF'!$B43,Year,0),MATCH(('Installed UEC-MF'!$B43-'Installed UEC-MF'!AM$4+1),Age,0)))</f>
        <v>1403.383561192999</v>
      </c>
      <c r="AN43" s="249">
        <f ca="1">IF(ISNA(INDEX('Stock Model-MF'!$C$9:$AT$53,MATCH('Installed UEC-MF'!$B43,Year,0),MATCH(('Installed UEC-MF'!$B43-'Installed UEC-MF'!AN$4+1),Age,0))),0,INDEX('Stock Model-MF'!$C$9:$AT$53,MATCH('Installed UEC-MF'!$B43,Year,0),MATCH(('Installed UEC-MF'!$B43-'Installed UEC-MF'!AN$4+1),Age,0)))</f>
        <v>1473.7445136231954</v>
      </c>
      <c r="AO43" s="249">
        <f ca="1">IF(ISNA(INDEX('Stock Model-MF'!$C$9:$AT$53,MATCH('Installed UEC-MF'!$B43,Year,0),MATCH(('Installed UEC-MF'!$B43-'Installed UEC-MF'!AO$4+1),Age,0))),0,INDEX('Stock Model-MF'!$C$9:$AT$53,MATCH('Installed UEC-MF'!$B43,Year,0),MATCH(('Installed UEC-MF'!$B43-'Installed UEC-MF'!AO$4+1),Age,0)))</f>
        <v>1616.3038770555436</v>
      </c>
      <c r="AP43" s="249">
        <f>IF(ISNA(INDEX('Stock Model-MF'!$C$9:$AT$53,MATCH('Installed UEC-MF'!$B43,Year,0),MATCH(('Installed UEC-MF'!$B43-'Installed UEC-MF'!AP$4+1),Age,0))),0,INDEX('Stock Model-MF'!$C$9:$AT$53,MATCH('Installed UEC-MF'!$B43,Year,0),MATCH(('Installed UEC-MF'!$B43-'Installed UEC-MF'!AP$4+1),Age,0)))</f>
        <v>0</v>
      </c>
      <c r="AQ43" s="249">
        <f>IF(ISNA(INDEX('Stock Model-MF'!$C$9:$AT$53,MATCH('Installed UEC-MF'!$B43,Year,0),MATCH(('Installed UEC-MF'!$B43-'Installed UEC-MF'!AQ$4+1),Age,0))),0,INDEX('Stock Model-MF'!$C$9:$AT$53,MATCH('Installed UEC-MF'!$B43,Year,0),MATCH(('Installed UEC-MF'!$B43-'Installed UEC-MF'!AQ$4+1),Age,0)))</f>
        <v>0</v>
      </c>
      <c r="AR43" s="249">
        <f>IF(ISNA(INDEX('Stock Model-MF'!$C$9:$AT$53,MATCH('Installed UEC-MF'!$B43,Year,0),MATCH(('Installed UEC-MF'!$B43-'Installed UEC-MF'!AR$4+1),Age,0))),0,INDEX('Stock Model-MF'!$C$9:$AT$53,MATCH('Installed UEC-MF'!$B43,Year,0),MATCH(('Installed UEC-MF'!$B43-'Installed UEC-MF'!AR$4+1),Age,0)))</f>
        <v>0</v>
      </c>
      <c r="AS43" s="249">
        <f>IF(ISNA(INDEX('Stock Model-MF'!$C$9:$AT$53,MATCH('Installed UEC-MF'!$B43,Year,0),MATCH(('Installed UEC-MF'!$B43-'Installed UEC-MF'!AS$4+1),Age,0))),0,INDEX('Stock Model-MF'!$C$9:$AT$53,MATCH('Installed UEC-MF'!$B43,Year,0),MATCH(('Installed UEC-MF'!$B43-'Installed UEC-MF'!AS$4+1),Age,0)))</f>
        <v>0</v>
      </c>
      <c r="AT43" s="249">
        <f>IF(ISNA(INDEX('Stock Model-MF'!$C$9:$AT$53,MATCH('Installed UEC-MF'!$B43,Year,0),MATCH(('Installed UEC-MF'!$B43-'Installed UEC-MF'!AT$4+1),Age,0))),0,INDEX('Stock Model-MF'!$C$9:$AT$53,MATCH('Installed UEC-MF'!$B43,Year,0),MATCH(('Installed UEC-MF'!$B43-'Installed UEC-MF'!AT$4+1),Age,0)))</f>
        <v>0</v>
      </c>
      <c r="AU43" s="249">
        <f>IF(ISNA(INDEX('Stock Model-MF'!$C$9:$AT$53,MATCH('Installed UEC-MF'!$B43,Year,0),MATCH(('Installed UEC-MF'!$B43-'Installed UEC-MF'!AU$4+1),Age,0))),0,INDEX('Stock Model-MF'!$C$9:$AT$53,MATCH('Installed UEC-MF'!$B43,Year,0),MATCH(('Installed UEC-MF'!$B43-'Installed UEC-MF'!AU$4+1),Age,0)))</f>
        <v>0</v>
      </c>
      <c r="AV43" s="249">
        <f t="shared" ca="1" si="2"/>
        <v>25099.831502954945</v>
      </c>
      <c r="AW43" s="250" t="str">
        <f ca="1">IF(AV43=SUM('Stock Model-MF'!C47:AT47),"OK","Error")</f>
        <v>OK</v>
      </c>
    </row>
    <row r="44" spans="1:49">
      <c r="A44" s="247"/>
      <c r="B44" s="246">
        <f>'Stock Model-SF'!B48</f>
        <v>2029</v>
      </c>
      <c r="C44" s="249">
        <f ca="1">IF(ISNA(INDEX('Stock Model-MF'!$C$9:$AT$53,MATCH('Installed UEC-MF'!$B44,Year,0),MATCH(('Installed UEC-MF'!$B44-'Installed UEC-MF'!C$4+1),Age,0))),0,INDEX('Stock Model-MF'!$C$9:$AT$53,MATCH('Installed UEC-MF'!$B44,Year,0),MATCH(('Installed UEC-MF'!$B44-'Installed UEC-MF'!C$4+1),Age,0)))</f>
        <v>0</v>
      </c>
      <c r="D44" s="249">
        <f ca="1">IF(ISNA(INDEX('Stock Model-MF'!$C$9:$AT$53,MATCH('Installed UEC-MF'!$B44,Year,0),MATCH(('Installed UEC-MF'!$B44-'Installed UEC-MF'!D$4+1),Age,0))),0,INDEX('Stock Model-MF'!$C$9:$AT$53,MATCH('Installed UEC-MF'!$B44,Year,0),MATCH(('Installed UEC-MF'!$B44-'Installed UEC-MF'!D$4+1),Age,0)))</f>
        <v>0</v>
      </c>
      <c r="E44" s="249">
        <f ca="1">IF(ISNA(INDEX('Stock Model-MF'!$C$9:$AT$53,MATCH('Installed UEC-MF'!$B44,Year,0),MATCH(('Installed UEC-MF'!$B44-'Installed UEC-MF'!E$4+1),Age,0))),0,INDEX('Stock Model-MF'!$C$9:$AT$53,MATCH('Installed UEC-MF'!$B44,Year,0),MATCH(('Installed UEC-MF'!$B44-'Installed UEC-MF'!E$4+1),Age,0)))</f>
        <v>0</v>
      </c>
      <c r="F44" s="249">
        <f ca="1">IF(ISNA(INDEX('Stock Model-MF'!$C$9:$AT$53,MATCH('Installed UEC-MF'!$B44,Year,0),MATCH(('Installed UEC-MF'!$B44-'Installed UEC-MF'!F$4+1),Age,0))),0,INDEX('Stock Model-MF'!$C$9:$AT$53,MATCH('Installed UEC-MF'!$B44,Year,0),MATCH(('Installed UEC-MF'!$B44-'Installed UEC-MF'!F$4+1),Age,0)))</f>
        <v>0</v>
      </c>
      <c r="G44" s="249">
        <f ca="1">IF(ISNA(INDEX('Stock Model-MF'!$C$9:$AT$53,MATCH('Installed UEC-MF'!$B44,Year,0),MATCH(('Installed UEC-MF'!$B44-'Installed UEC-MF'!G$4+1),Age,0))),0,INDEX('Stock Model-MF'!$C$9:$AT$53,MATCH('Installed UEC-MF'!$B44,Year,0),MATCH(('Installed UEC-MF'!$B44-'Installed UEC-MF'!G$4+1),Age,0)))</f>
        <v>0</v>
      </c>
      <c r="H44" s="249">
        <f ca="1">IF(ISNA(INDEX('Stock Model-MF'!$C$9:$AT$53,MATCH('Installed UEC-MF'!$B44,Year,0),MATCH(('Installed UEC-MF'!$B44-'Installed UEC-MF'!H$4+1),Age,0))),0,INDEX('Stock Model-MF'!$C$9:$AT$53,MATCH('Installed UEC-MF'!$B44,Year,0),MATCH(('Installed UEC-MF'!$B44-'Installed UEC-MF'!H$4+1),Age,0)))</f>
        <v>0</v>
      </c>
      <c r="I44" s="249">
        <f ca="1">IF(ISNA(INDEX('Stock Model-MF'!$C$9:$AT$53,MATCH('Installed UEC-MF'!$B44,Year,0),MATCH(('Installed UEC-MF'!$B44-'Installed UEC-MF'!I$4+1),Age,0))),0,INDEX('Stock Model-MF'!$C$9:$AT$53,MATCH('Installed UEC-MF'!$B44,Year,0),MATCH(('Installed UEC-MF'!$B44-'Installed UEC-MF'!I$4+1),Age,0)))</f>
        <v>0</v>
      </c>
      <c r="J44" s="249">
        <f ca="1">IF(ISNA(INDEX('Stock Model-MF'!$C$9:$AT$53,MATCH('Installed UEC-MF'!$B44,Year,0),MATCH(('Installed UEC-MF'!$B44-'Installed UEC-MF'!J$4+1),Age,0))),0,INDEX('Stock Model-MF'!$C$9:$AT$53,MATCH('Installed UEC-MF'!$B44,Year,0),MATCH(('Installed UEC-MF'!$B44-'Installed UEC-MF'!J$4+1),Age,0)))</f>
        <v>0</v>
      </c>
      <c r="K44" s="249">
        <f ca="1">IF(ISNA(INDEX('Stock Model-MF'!$C$9:$AT$53,MATCH('Installed UEC-MF'!$B44,Year,0),MATCH(('Installed UEC-MF'!$B44-'Installed UEC-MF'!K$4+1),Age,0))),0,INDEX('Stock Model-MF'!$C$9:$AT$53,MATCH('Installed UEC-MF'!$B44,Year,0),MATCH(('Installed UEC-MF'!$B44-'Installed UEC-MF'!K$4+1),Age,0)))</f>
        <v>0</v>
      </c>
      <c r="L44" s="249">
        <f ca="1">IF(ISNA(INDEX('Stock Model-MF'!$C$9:$AT$53,MATCH('Installed UEC-MF'!$B44,Year,0),MATCH(('Installed UEC-MF'!$B44-'Installed UEC-MF'!L$4+1),Age,0))),0,INDEX('Stock Model-MF'!$C$9:$AT$53,MATCH('Installed UEC-MF'!$B44,Year,0),MATCH(('Installed UEC-MF'!$B44-'Installed UEC-MF'!L$4+1),Age,0)))</f>
        <v>0</v>
      </c>
      <c r="M44" s="249">
        <f ca="1">IF(ISNA(INDEX('Stock Model-MF'!$C$9:$AT$53,MATCH('Installed UEC-MF'!$B44,Year,0),MATCH(('Installed UEC-MF'!$B44-'Installed UEC-MF'!M$4+1),Age,0))),0,INDEX('Stock Model-MF'!$C$9:$AT$53,MATCH('Installed UEC-MF'!$B44,Year,0),MATCH(('Installed UEC-MF'!$B44-'Installed UEC-MF'!M$4+1),Age,0)))</f>
        <v>0</v>
      </c>
      <c r="N44" s="249">
        <f ca="1">IF(ISNA(INDEX('Stock Model-MF'!$C$9:$AT$53,MATCH('Installed UEC-MF'!$B44,Year,0),MATCH(('Installed UEC-MF'!$B44-'Installed UEC-MF'!N$4+1),Age,0))),0,INDEX('Stock Model-MF'!$C$9:$AT$53,MATCH('Installed UEC-MF'!$B44,Year,0),MATCH(('Installed UEC-MF'!$B44-'Installed UEC-MF'!N$4+1),Age,0)))</f>
        <v>0</v>
      </c>
      <c r="O44" s="249">
        <f ca="1">IF(ISNA(INDEX('Stock Model-MF'!$C$9:$AT$53,MATCH('Installed UEC-MF'!$B44,Year,0),MATCH(('Installed UEC-MF'!$B44-'Installed UEC-MF'!O$4+1),Age,0))),0,INDEX('Stock Model-MF'!$C$9:$AT$53,MATCH('Installed UEC-MF'!$B44,Year,0),MATCH(('Installed UEC-MF'!$B44-'Installed UEC-MF'!O$4+1),Age,0)))</f>
        <v>0</v>
      </c>
      <c r="P44" s="249">
        <f ca="1">IF(ISNA(INDEX('Stock Model-MF'!$C$9:$AT$53,MATCH('Installed UEC-MF'!$B44,Year,0),MATCH(('Installed UEC-MF'!$B44-'Installed UEC-MF'!P$4+1),Age,0))),0,INDEX('Stock Model-MF'!$C$9:$AT$53,MATCH('Installed UEC-MF'!$B44,Year,0),MATCH(('Installed UEC-MF'!$B44-'Installed UEC-MF'!P$4+1),Age,0)))</f>
        <v>0</v>
      </c>
      <c r="Q44" s="249">
        <f ca="1">IF(ISNA(INDEX('Stock Model-MF'!$C$9:$AT$53,MATCH('Installed UEC-MF'!$B44,Year,0),MATCH(('Installed UEC-MF'!$B44-'Installed UEC-MF'!Q$4+1),Age,0))),0,INDEX('Stock Model-MF'!$C$9:$AT$53,MATCH('Installed UEC-MF'!$B44,Year,0),MATCH(('Installed UEC-MF'!$B44-'Installed UEC-MF'!Q$4+1),Age,0)))</f>
        <v>0</v>
      </c>
      <c r="R44" s="249">
        <f ca="1">IF(ISNA(INDEX('Stock Model-MF'!$C$9:$AT$53,MATCH('Installed UEC-MF'!$B44,Year,0),MATCH(('Installed UEC-MF'!$B44-'Installed UEC-MF'!R$4+1),Age,0))),0,INDEX('Stock Model-MF'!$C$9:$AT$53,MATCH('Installed UEC-MF'!$B44,Year,0),MATCH(('Installed UEC-MF'!$B44-'Installed UEC-MF'!R$4+1),Age,0)))</f>
        <v>0</v>
      </c>
      <c r="S44" s="249">
        <f ca="1">IF(ISNA(INDEX('Stock Model-MF'!$C$9:$AT$53,MATCH('Installed UEC-MF'!$B44,Year,0),MATCH(('Installed UEC-MF'!$B44-'Installed UEC-MF'!S$4+1),Age,0))),0,INDEX('Stock Model-MF'!$C$9:$AT$53,MATCH('Installed UEC-MF'!$B44,Year,0),MATCH(('Installed UEC-MF'!$B44-'Installed UEC-MF'!S$4+1),Age,0)))</f>
        <v>0</v>
      </c>
      <c r="T44" s="249">
        <f ca="1">IF(ISNA(INDEX('Stock Model-MF'!$C$9:$AT$53,MATCH('Installed UEC-MF'!$B44,Year,0),MATCH(('Installed UEC-MF'!$B44-'Installed UEC-MF'!T$4+1),Age,0))),0,INDEX('Stock Model-MF'!$C$9:$AT$53,MATCH('Installed UEC-MF'!$B44,Year,0),MATCH(('Installed UEC-MF'!$B44-'Installed UEC-MF'!T$4+1),Age,0)))</f>
        <v>0</v>
      </c>
      <c r="U44" s="249">
        <f ca="1">IF(ISNA(INDEX('Stock Model-MF'!$C$9:$AT$53,MATCH('Installed UEC-MF'!$B44,Year,0),MATCH(('Installed UEC-MF'!$B44-'Installed UEC-MF'!U$4+1),Age,0))),0,INDEX('Stock Model-MF'!$C$9:$AT$53,MATCH('Installed UEC-MF'!$B44,Year,0),MATCH(('Installed UEC-MF'!$B44-'Installed UEC-MF'!U$4+1),Age,0)))</f>
        <v>0</v>
      </c>
      <c r="V44" s="249">
        <f ca="1">IF(ISNA(INDEX('Stock Model-MF'!$C$9:$AT$53,MATCH('Installed UEC-MF'!$B44,Year,0),MATCH(('Installed UEC-MF'!$B44-'Installed UEC-MF'!V$4+1),Age,0))),0,INDEX('Stock Model-MF'!$C$9:$AT$53,MATCH('Installed UEC-MF'!$B44,Year,0),MATCH(('Installed UEC-MF'!$B44-'Installed UEC-MF'!V$4+1),Age,0)))</f>
        <v>0</v>
      </c>
      <c r="W44" s="249">
        <f ca="1">IF(ISNA(INDEX('Stock Model-MF'!$C$9:$AT$53,MATCH('Installed UEC-MF'!$B44,Year,0),MATCH(('Installed UEC-MF'!$B44-'Installed UEC-MF'!W$4+1),Age,0))),0,INDEX('Stock Model-MF'!$C$9:$AT$53,MATCH('Installed UEC-MF'!$B44,Year,0),MATCH(('Installed UEC-MF'!$B44-'Installed UEC-MF'!W$4+1),Age,0)))</f>
        <v>0</v>
      </c>
      <c r="X44" s="249">
        <f ca="1">IF(ISNA(INDEX('Stock Model-MF'!$C$9:$AT$53,MATCH('Installed UEC-MF'!$B44,Year,0),MATCH(('Installed UEC-MF'!$B44-'Installed UEC-MF'!X$4+1),Age,0))),0,INDEX('Stock Model-MF'!$C$9:$AT$53,MATCH('Installed UEC-MF'!$B44,Year,0),MATCH(('Installed UEC-MF'!$B44-'Installed UEC-MF'!X$4+1),Age,0)))</f>
        <v>0</v>
      </c>
      <c r="Y44" s="249">
        <f ca="1">IF(ISNA(INDEX('Stock Model-MF'!$C$9:$AT$53,MATCH('Installed UEC-MF'!$B44,Year,0),MATCH(('Installed UEC-MF'!$B44-'Installed UEC-MF'!Y$4+1),Age,0))),0,INDEX('Stock Model-MF'!$C$9:$AT$53,MATCH('Installed UEC-MF'!$B44,Year,0),MATCH(('Installed UEC-MF'!$B44-'Installed UEC-MF'!Y$4+1),Age,0)))</f>
        <v>0</v>
      </c>
      <c r="Z44" s="249">
        <f ca="1">IF(ISNA(INDEX('Stock Model-MF'!$C$9:$AT$53,MATCH('Installed UEC-MF'!$B44,Year,0),MATCH(('Installed UEC-MF'!$B44-'Installed UEC-MF'!Z$4+1),Age,0))),0,INDEX('Stock Model-MF'!$C$9:$AT$53,MATCH('Installed UEC-MF'!$B44,Year,0),MATCH(('Installed UEC-MF'!$B44-'Installed UEC-MF'!Z$4+1),Age,0)))</f>
        <v>1331.0729744348939</v>
      </c>
      <c r="AA44" s="249">
        <f ca="1">IF(ISNA(INDEX('Stock Model-MF'!$C$9:$AT$53,MATCH('Installed UEC-MF'!$B44,Year,0),MATCH(('Installed UEC-MF'!$B44-'Installed UEC-MF'!AA$4+1),Age,0))),0,INDEX('Stock Model-MF'!$C$9:$AT$53,MATCH('Installed UEC-MF'!$B44,Year,0),MATCH(('Installed UEC-MF'!$B44-'Installed UEC-MF'!AA$4+1),Age,0)))</f>
        <v>1378.1968677583573</v>
      </c>
      <c r="AB44" s="249">
        <f ca="1">IF(ISNA(INDEX('Stock Model-MF'!$C$9:$AT$53,MATCH('Installed UEC-MF'!$B44,Year,0),MATCH(('Installed UEC-MF'!$B44-'Installed UEC-MF'!AB$4+1),Age,0))),0,INDEX('Stock Model-MF'!$C$9:$AT$53,MATCH('Installed UEC-MF'!$B44,Year,0),MATCH(('Installed UEC-MF'!$B44-'Installed UEC-MF'!AB$4+1),Age,0)))</f>
        <v>1472.9840566619471</v>
      </c>
      <c r="AC44" s="249">
        <f ca="1">IF(ISNA(INDEX('Stock Model-MF'!$C$9:$AT$53,MATCH('Installed UEC-MF'!$B44,Year,0),MATCH(('Installed UEC-MF'!$B44-'Installed UEC-MF'!AC$4+1),Age,0))),0,INDEX('Stock Model-MF'!$C$9:$AT$53,MATCH('Installed UEC-MF'!$B44,Year,0),MATCH(('Installed UEC-MF'!$B44-'Installed UEC-MF'!AC$4+1),Age,0)))</f>
        <v>1451.3209099797361</v>
      </c>
      <c r="AD44" s="249">
        <f ca="1">IF(ISNA(INDEX('Stock Model-MF'!$C$9:$AT$53,MATCH('Installed UEC-MF'!$B44,Year,0),MATCH(('Installed UEC-MF'!$B44-'Installed UEC-MF'!AD$4+1),Age,0))),0,INDEX('Stock Model-MF'!$C$9:$AT$53,MATCH('Installed UEC-MF'!$B44,Year,0),MATCH(('Installed UEC-MF'!$B44-'Installed UEC-MF'!AD$4+1),Age,0)))</f>
        <v>1420.5685467594528</v>
      </c>
      <c r="AE44" s="249">
        <f ca="1">IF(ISNA(INDEX('Stock Model-MF'!$C$9:$AT$53,MATCH('Installed UEC-MF'!$B44,Year,0),MATCH(('Installed UEC-MF'!$B44-'Installed UEC-MF'!AE$4+1),Age,0))),0,INDEX('Stock Model-MF'!$C$9:$AT$53,MATCH('Installed UEC-MF'!$B44,Year,0),MATCH(('Installed UEC-MF'!$B44-'Installed UEC-MF'!AE$4+1),Age,0)))</f>
        <v>1453.6818594650506</v>
      </c>
      <c r="AF44" s="249">
        <f ca="1">IF(ISNA(INDEX('Stock Model-MF'!$C$9:$AT$53,MATCH('Installed UEC-MF'!$B44,Year,0),MATCH(('Installed UEC-MF'!$B44-'Installed UEC-MF'!AF$4+1),Age,0))),0,INDEX('Stock Model-MF'!$C$9:$AT$53,MATCH('Installed UEC-MF'!$B44,Year,0),MATCH(('Installed UEC-MF'!$B44-'Installed UEC-MF'!AF$4+1),Age,0)))</f>
        <v>1461.5424993311215</v>
      </c>
      <c r="AG44" s="249">
        <f ca="1">IF(ISNA(INDEX('Stock Model-MF'!$C$9:$AT$53,MATCH('Installed UEC-MF'!$B44,Year,0),MATCH(('Installed UEC-MF'!$B44-'Installed UEC-MF'!AG$4+1),Age,0))),0,INDEX('Stock Model-MF'!$C$9:$AT$53,MATCH('Installed UEC-MF'!$B44,Year,0),MATCH(('Installed UEC-MF'!$B44-'Installed UEC-MF'!AG$4+1),Age,0)))</f>
        <v>1492.0601197789365</v>
      </c>
      <c r="AH44" s="249">
        <f ca="1">IF(ISNA(INDEX('Stock Model-MF'!$C$9:$AT$53,MATCH('Installed UEC-MF'!$B44,Year,0),MATCH(('Installed UEC-MF'!$B44-'Installed UEC-MF'!AH$4+1),Age,0))),0,INDEX('Stock Model-MF'!$C$9:$AT$53,MATCH('Installed UEC-MF'!$B44,Year,0),MATCH(('Installed UEC-MF'!$B44-'Installed UEC-MF'!AH$4+1),Age,0)))</f>
        <v>1535.0322579173589</v>
      </c>
      <c r="AI44" s="249">
        <f ca="1">IF(ISNA(INDEX('Stock Model-MF'!$C$9:$AT$53,MATCH('Installed UEC-MF'!$B44,Year,0),MATCH(('Installed UEC-MF'!$B44-'Installed UEC-MF'!AI$4+1),Age,0))),0,INDEX('Stock Model-MF'!$C$9:$AT$53,MATCH('Installed UEC-MF'!$B44,Year,0),MATCH(('Installed UEC-MF'!$B44-'Installed UEC-MF'!AI$4+1),Age,0)))</f>
        <v>1550.8465946050585</v>
      </c>
      <c r="AJ44" s="249">
        <f ca="1">IF(ISNA(INDEX('Stock Model-MF'!$C$9:$AT$53,MATCH('Installed UEC-MF'!$B44,Year,0),MATCH(('Installed UEC-MF'!$B44-'Installed UEC-MF'!AJ$4+1),Age,0))),0,INDEX('Stock Model-MF'!$C$9:$AT$53,MATCH('Installed UEC-MF'!$B44,Year,0),MATCH(('Installed UEC-MF'!$B44-'Installed UEC-MF'!AJ$4+1),Age,0)))</f>
        <v>1606.4654223364021</v>
      </c>
      <c r="AK44" s="249">
        <f ca="1">IF(ISNA(INDEX('Stock Model-MF'!$C$9:$AT$53,MATCH('Installed UEC-MF'!$B44,Year,0),MATCH(('Installed UEC-MF'!$B44-'Installed UEC-MF'!AK$4+1),Age,0))),0,INDEX('Stock Model-MF'!$C$9:$AT$53,MATCH('Installed UEC-MF'!$B44,Year,0),MATCH(('Installed UEC-MF'!$B44-'Installed UEC-MF'!AK$4+1),Age,0)))</f>
        <v>1617.0221120547967</v>
      </c>
      <c r="AL44" s="249">
        <f ca="1">IF(ISNA(INDEX('Stock Model-MF'!$C$9:$AT$53,MATCH('Installed UEC-MF'!$B44,Year,0),MATCH(('Installed UEC-MF'!$B44-'Installed UEC-MF'!AL$4+1),Age,0))),0,INDEX('Stock Model-MF'!$C$9:$AT$53,MATCH('Installed UEC-MF'!$B44,Year,0),MATCH(('Installed UEC-MF'!$B44-'Installed UEC-MF'!AL$4+1),Age,0)))</f>
        <v>1542.4618122333923</v>
      </c>
      <c r="AM44" s="249">
        <f ca="1">IF(ISNA(INDEX('Stock Model-MF'!$C$9:$AT$53,MATCH('Installed UEC-MF'!$B44,Year,0),MATCH(('Installed UEC-MF'!$B44-'Installed UEC-MF'!AM$4+1),Age,0))),0,INDEX('Stock Model-MF'!$C$9:$AT$53,MATCH('Installed UEC-MF'!$B44,Year,0),MATCH(('Installed UEC-MF'!$B44-'Installed UEC-MF'!AM$4+1),Age,0)))</f>
        <v>1403.383561192999</v>
      </c>
      <c r="AN44" s="249">
        <f ca="1">IF(ISNA(INDEX('Stock Model-MF'!$C$9:$AT$53,MATCH('Installed UEC-MF'!$B44,Year,0),MATCH(('Installed UEC-MF'!$B44-'Installed UEC-MF'!AN$4+1),Age,0))),0,INDEX('Stock Model-MF'!$C$9:$AT$53,MATCH('Installed UEC-MF'!$B44,Year,0),MATCH(('Installed UEC-MF'!$B44-'Installed UEC-MF'!AN$4+1),Age,0)))</f>
        <v>1473.7445136231954</v>
      </c>
      <c r="AO44" s="249">
        <f ca="1">IF(ISNA(INDEX('Stock Model-MF'!$C$9:$AT$53,MATCH('Installed UEC-MF'!$B44,Year,0),MATCH(('Installed UEC-MF'!$B44-'Installed UEC-MF'!AO$4+1),Age,0))),0,INDEX('Stock Model-MF'!$C$9:$AT$53,MATCH('Installed UEC-MF'!$B44,Year,0),MATCH(('Installed UEC-MF'!$B44-'Installed UEC-MF'!AO$4+1),Age,0)))</f>
        <v>1616.3038770555436</v>
      </c>
      <c r="AP44" s="249">
        <f ca="1">IF(ISNA(INDEX('Stock Model-MF'!$C$9:$AT$53,MATCH('Installed UEC-MF'!$B44,Year,0),MATCH(('Installed UEC-MF'!$B44-'Installed UEC-MF'!AP$4+1),Age,0))),0,INDEX('Stock Model-MF'!$C$9:$AT$53,MATCH('Installed UEC-MF'!$B44,Year,0),MATCH(('Installed UEC-MF'!$B44-'Installed UEC-MF'!AP$4+1),Age,0)))</f>
        <v>1702.2897993028073</v>
      </c>
      <c r="AQ44" s="249">
        <f>IF(ISNA(INDEX('Stock Model-MF'!$C$9:$AT$53,MATCH('Installed UEC-MF'!$B44,Year,0),MATCH(('Installed UEC-MF'!$B44-'Installed UEC-MF'!AQ$4+1),Age,0))),0,INDEX('Stock Model-MF'!$C$9:$AT$53,MATCH('Installed UEC-MF'!$B44,Year,0),MATCH(('Installed UEC-MF'!$B44-'Installed UEC-MF'!AQ$4+1),Age,0)))</f>
        <v>0</v>
      </c>
      <c r="AR44" s="249">
        <f>IF(ISNA(INDEX('Stock Model-MF'!$C$9:$AT$53,MATCH('Installed UEC-MF'!$B44,Year,0),MATCH(('Installed UEC-MF'!$B44-'Installed UEC-MF'!AR$4+1),Age,0))),0,INDEX('Stock Model-MF'!$C$9:$AT$53,MATCH('Installed UEC-MF'!$B44,Year,0),MATCH(('Installed UEC-MF'!$B44-'Installed UEC-MF'!AR$4+1),Age,0)))</f>
        <v>0</v>
      </c>
      <c r="AS44" s="249">
        <f>IF(ISNA(INDEX('Stock Model-MF'!$C$9:$AT$53,MATCH('Installed UEC-MF'!$B44,Year,0),MATCH(('Installed UEC-MF'!$B44-'Installed UEC-MF'!AS$4+1),Age,0))),0,INDEX('Stock Model-MF'!$C$9:$AT$53,MATCH('Installed UEC-MF'!$B44,Year,0),MATCH(('Installed UEC-MF'!$B44-'Installed UEC-MF'!AS$4+1),Age,0)))</f>
        <v>0</v>
      </c>
      <c r="AT44" s="249">
        <f>IF(ISNA(INDEX('Stock Model-MF'!$C$9:$AT$53,MATCH('Installed UEC-MF'!$B44,Year,0),MATCH(('Installed UEC-MF'!$B44-'Installed UEC-MF'!AT$4+1),Age,0))),0,INDEX('Stock Model-MF'!$C$9:$AT$53,MATCH('Installed UEC-MF'!$B44,Year,0),MATCH(('Installed UEC-MF'!$B44-'Installed UEC-MF'!AT$4+1),Age,0)))</f>
        <v>0</v>
      </c>
      <c r="AU44" s="249">
        <f>IF(ISNA(INDEX('Stock Model-MF'!$C$9:$AT$53,MATCH('Installed UEC-MF'!$B44,Year,0),MATCH(('Installed UEC-MF'!$B44-'Installed UEC-MF'!AU$4+1),Age,0))),0,INDEX('Stock Model-MF'!$C$9:$AT$53,MATCH('Installed UEC-MF'!$B44,Year,0),MATCH(('Installed UEC-MF'!$B44-'Installed UEC-MF'!AU$4+1),Age,0)))</f>
        <v>0</v>
      </c>
      <c r="AV44" s="249">
        <f t="shared" ca="1" si="2"/>
        <v>25508.977784491042</v>
      </c>
      <c r="AW44" s="250" t="str">
        <f ca="1">IF(AV44=SUM('Stock Model-MF'!C48:AT48),"OK","Error")</f>
        <v>OK</v>
      </c>
    </row>
    <row r="45" spans="1:49">
      <c r="A45" s="247"/>
      <c r="B45" s="246">
        <f>'Stock Model-SF'!B49</f>
        <v>2030</v>
      </c>
      <c r="C45" s="249">
        <f ca="1">IF(ISNA(INDEX('Stock Model-MF'!$C$9:$AT$53,MATCH('Installed UEC-MF'!$B45,Year,0),MATCH(('Installed UEC-MF'!$B45-'Installed UEC-MF'!C$4+1),Age,0))),0,INDEX('Stock Model-MF'!$C$9:$AT$53,MATCH('Installed UEC-MF'!$B45,Year,0),MATCH(('Installed UEC-MF'!$B45-'Installed UEC-MF'!C$4+1),Age,0)))</f>
        <v>0</v>
      </c>
      <c r="D45" s="249">
        <f ca="1">IF(ISNA(INDEX('Stock Model-MF'!$C$9:$AT$53,MATCH('Installed UEC-MF'!$B45,Year,0),MATCH(('Installed UEC-MF'!$B45-'Installed UEC-MF'!D$4+1),Age,0))),0,INDEX('Stock Model-MF'!$C$9:$AT$53,MATCH('Installed UEC-MF'!$B45,Year,0),MATCH(('Installed UEC-MF'!$B45-'Installed UEC-MF'!D$4+1),Age,0)))</f>
        <v>0</v>
      </c>
      <c r="E45" s="249">
        <f ca="1">IF(ISNA(INDEX('Stock Model-MF'!$C$9:$AT$53,MATCH('Installed UEC-MF'!$B45,Year,0),MATCH(('Installed UEC-MF'!$B45-'Installed UEC-MF'!E$4+1),Age,0))),0,INDEX('Stock Model-MF'!$C$9:$AT$53,MATCH('Installed UEC-MF'!$B45,Year,0),MATCH(('Installed UEC-MF'!$B45-'Installed UEC-MF'!E$4+1),Age,0)))</f>
        <v>0</v>
      </c>
      <c r="F45" s="249">
        <f ca="1">IF(ISNA(INDEX('Stock Model-MF'!$C$9:$AT$53,MATCH('Installed UEC-MF'!$B45,Year,0),MATCH(('Installed UEC-MF'!$B45-'Installed UEC-MF'!F$4+1),Age,0))),0,INDEX('Stock Model-MF'!$C$9:$AT$53,MATCH('Installed UEC-MF'!$B45,Year,0),MATCH(('Installed UEC-MF'!$B45-'Installed UEC-MF'!F$4+1),Age,0)))</f>
        <v>0</v>
      </c>
      <c r="G45" s="249">
        <f ca="1">IF(ISNA(INDEX('Stock Model-MF'!$C$9:$AT$53,MATCH('Installed UEC-MF'!$B45,Year,0),MATCH(('Installed UEC-MF'!$B45-'Installed UEC-MF'!G$4+1),Age,0))),0,INDEX('Stock Model-MF'!$C$9:$AT$53,MATCH('Installed UEC-MF'!$B45,Year,0),MATCH(('Installed UEC-MF'!$B45-'Installed UEC-MF'!G$4+1),Age,0)))</f>
        <v>0</v>
      </c>
      <c r="H45" s="249">
        <f ca="1">IF(ISNA(INDEX('Stock Model-MF'!$C$9:$AT$53,MATCH('Installed UEC-MF'!$B45,Year,0),MATCH(('Installed UEC-MF'!$B45-'Installed UEC-MF'!H$4+1),Age,0))),0,INDEX('Stock Model-MF'!$C$9:$AT$53,MATCH('Installed UEC-MF'!$B45,Year,0),MATCH(('Installed UEC-MF'!$B45-'Installed UEC-MF'!H$4+1),Age,0)))</f>
        <v>0</v>
      </c>
      <c r="I45" s="249">
        <f ca="1">IF(ISNA(INDEX('Stock Model-MF'!$C$9:$AT$53,MATCH('Installed UEC-MF'!$B45,Year,0),MATCH(('Installed UEC-MF'!$B45-'Installed UEC-MF'!I$4+1),Age,0))),0,INDEX('Stock Model-MF'!$C$9:$AT$53,MATCH('Installed UEC-MF'!$B45,Year,0),MATCH(('Installed UEC-MF'!$B45-'Installed UEC-MF'!I$4+1),Age,0)))</f>
        <v>0</v>
      </c>
      <c r="J45" s="249">
        <f ca="1">IF(ISNA(INDEX('Stock Model-MF'!$C$9:$AT$53,MATCH('Installed UEC-MF'!$B45,Year,0),MATCH(('Installed UEC-MF'!$B45-'Installed UEC-MF'!J$4+1),Age,0))),0,INDEX('Stock Model-MF'!$C$9:$AT$53,MATCH('Installed UEC-MF'!$B45,Year,0),MATCH(('Installed UEC-MF'!$B45-'Installed UEC-MF'!J$4+1),Age,0)))</f>
        <v>0</v>
      </c>
      <c r="K45" s="249">
        <f ca="1">IF(ISNA(INDEX('Stock Model-MF'!$C$9:$AT$53,MATCH('Installed UEC-MF'!$B45,Year,0),MATCH(('Installed UEC-MF'!$B45-'Installed UEC-MF'!K$4+1),Age,0))),0,INDEX('Stock Model-MF'!$C$9:$AT$53,MATCH('Installed UEC-MF'!$B45,Year,0),MATCH(('Installed UEC-MF'!$B45-'Installed UEC-MF'!K$4+1),Age,0)))</f>
        <v>0</v>
      </c>
      <c r="L45" s="249">
        <f ca="1">IF(ISNA(INDEX('Stock Model-MF'!$C$9:$AT$53,MATCH('Installed UEC-MF'!$B45,Year,0),MATCH(('Installed UEC-MF'!$B45-'Installed UEC-MF'!L$4+1),Age,0))),0,INDEX('Stock Model-MF'!$C$9:$AT$53,MATCH('Installed UEC-MF'!$B45,Year,0),MATCH(('Installed UEC-MF'!$B45-'Installed UEC-MF'!L$4+1),Age,0)))</f>
        <v>0</v>
      </c>
      <c r="M45" s="249">
        <f ca="1">IF(ISNA(INDEX('Stock Model-MF'!$C$9:$AT$53,MATCH('Installed UEC-MF'!$B45,Year,0),MATCH(('Installed UEC-MF'!$B45-'Installed UEC-MF'!M$4+1),Age,0))),0,INDEX('Stock Model-MF'!$C$9:$AT$53,MATCH('Installed UEC-MF'!$B45,Year,0),MATCH(('Installed UEC-MF'!$B45-'Installed UEC-MF'!M$4+1),Age,0)))</f>
        <v>0</v>
      </c>
      <c r="N45" s="249">
        <f ca="1">IF(ISNA(INDEX('Stock Model-MF'!$C$9:$AT$53,MATCH('Installed UEC-MF'!$B45,Year,0),MATCH(('Installed UEC-MF'!$B45-'Installed UEC-MF'!N$4+1),Age,0))),0,INDEX('Stock Model-MF'!$C$9:$AT$53,MATCH('Installed UEC-MF'!$B45,Year,0),MATCH(('Installed UEC-MF'!$B45-'Installed UEC-MF'!N$4+1),Age,0)))</f>
        <v>0</v>
      </c>
      <c r="O45" s="249">
        <f ca="1">IF(ISNA(INDEX('Stock Model-MF'!$C$9:$AT$53,MATCH('Installed UEC-MF'!$B45,Year,0),MATCH(('Installed UEC-MF'!$B45-'Installed UEC-MF'!O$4+1),Age,0))),0,INDEX('Stock Model-MF'!$C$9:$AT$53,MATCH('Installed UEC-MF'!$B45,Year,0),MATCH(('Installed UEC-MF'!$B45-'Installed UEC-MF'!O$4+1),Age,0)))</f>
        <v>0</v>
      </c>
      <c r="P45" s="249">
        <f ca="1">IF(ISNA(INDEX('Stock Model-MF'!$C$9:$AT$53,MATCH('Installed UEC-MF'!$B45,Year,0),MATCH(('Installed UEC-MF'!$B45-'Installed UEC-MF'!P$4+1),Age,0))),0,INDEX('Stock Model-MF'!$C$9:$AT$53,MATCH('Installed UEC-MF'!$B45,Year,0),MATCH(('Installed UEC-MF'!$B45-'Installed UEC-MF'!P$4+1),Age,0)))</f>
        <v>0</v>
      </c>
      <c r="Q45" s="249">
        <f ca="1">IF(ISNA(INDEX('Stock Model-MF'!$C$9:$AT$53,MATCH('Installed UEC-MF'!$B45,Year,0),MATCH(('Installed UEC-MF'!$B45-'Installed UEC-MF'!Q$4+1),Age,0))),0,INDEX('Stock Model-MF'!$C$9:$AT$53,MATCH('Installed UEC-MF'!$B45,Year,0),MATCH(('Installed UEC-MF'!$B45-'Installed UEC-MF'!Q$4+1),Age,0)))</f>
        <v>0</v>
      </c>
      <c r="R45" s="249">
        <f ca="1">IF(ISNA(INDEX('Stock Model-MF'!$C$9:$AT$53,MATCH('Installed UEC-MF'!$B45,Year,0),MATCH(('Installed UEC-MF'!$B45-'Installed UEC-MF'!R$4+1),Age,0))),0,INDEX('Stock Model-MF'!$C$9:$AT$53,MATCH('Installed UEC-MF'!$B45,Year,0),MATCH(('Installed UEC-MF'!$B45-'Installed UEC-MF'!R$4+1),Age,0)))</f>
        <v>0</v>
      </c>
      <c r="S45" s="249">
        <f ca="1">IF(ISNA(INDEX('Stock Model-MF'!$C$9:$AT$53,MATCH('Installed UEC-MF'!$B45,Year,0),MATCH(('Installed UEC-MF'!$B45-'Installed UEC-MF'!S$4+1),Age,0))),0,INDEX('Stock Model-MF'!$C$9:$AT$53,MATCH('Installed UEC-MF'!$B45,Year,0),MATCH(('Installed UEC-MF'!$B45-'Installed UEC-MF'!S$4+1),Age,0)))</f>
        <v>0</v>
      </c>
      <c r="T45" s="249">
        <f ca="1">IF(ISNA(INDEX('Stock Model-MF'!$C$9:$AT$53,MATCH('Installed UEC-MF'!$B45,Year,0),MATCH(('Installed UEC-MF'!$B45-'Installed UEC-MF'!T$4+1),Age,0))),0,INDEX('Stock Model-MF'!$C$9:$AT$53,MATCH('Installed UEC-MF'!$B45,Year,0),MATCH(('Installed UEC-MF'!$B45-'Installed UEC-MF'!T$4+1),Age,0)))</f>
        <v>0</v>
      </c>
      <c r="U45" s="249">
        <f ca="1">IF(ISNA(INDEX('Stock Model-MF'!$C$9:$AT$53,MATCH('Installed UEC-MF'!$B45,Year,0),MATCH(('Installed UEC-MF'!$B45-'Installed UEC-MF'!U$4+1),Age,0))),0,INDEX('Stock Model-MF'!$C$9:$AT$53,MATCH('Installed UEC-MF'!$B45,Year,0),MATCH(('Installed UEC-MF'!$B45-'Installed UEC-MF'!U$4+1),Age,0)))</f>
        <v>0</v>
      </c>
      <c r="V45" s="249">
        <f ca="1">IF(ISNA(INDEX('Stock Model-MF'!$C$9:$AT$53,MATCH('Installed UEC-MF'!$B45,Year,0),MATCH(('Installed UEC-MF'!$B45-'Installed UEC-MF'!V$4+1),Age,0))),0,INDEX('Stock Model-MF'!$C$9:$AT$53,MATCH('Installed UEC-MF'!$B45,Year,0),MATCH(('Installed UEC-MF'!$B45-'Installed UEC-MF'!V$4+1),Age,0)))</f>
        <v>0</v>
      </c>
      <c r="W45" s="249">
        <f ca="1">IF(ISNA(INDEX('Stock Model-MF'!$C$9:$AT$53,MATCH('Installed UEC-MF'!$B45,Year,0),MATCH(('Installed UEC-MF'!$B45-'Installed UEC-MF'!W$4+1),Age,0))),0,INDEX('Stock Model-MF'!$C$9:$AT$53,MATCH('Installed UEC-MF'!$B45,Year,0),MATCH(('Installed UEC-MF'!$B45-'Installed UEC-MF'!W$4+1),Age,0)))</f>
        <v>0</v>
      </c>
      <c r="X45" s="249">
        <f ca="1">IF(ISNA(INDEX('Stock Model-MF'!$C$9:$AT$53,MATCH('Installed UEC-MF'!$B45,Year,0),MATCH(('Installed UEC-MF'!$B45-'Installed UEC-MF'!X$4+1),Age,0))),0,INDEX('Stock Model-MF'!$C$9:$AT$53,MATCH('Installed UEC-MF'!$B45,Year,0),MATCH(('Installed UEC-MF'!$B45-'Installed UEC-MF'!X$4+1),Age,0)))</f>
        <v>0</v>
      </c>
      <c r="Y45" s="249">
        <f ca="1">IF(ISNA(INDEX('Stock Model-MF'!$C$9:$AT$53,MATCH('Installed UEC-MF'!$B45,Year,0),MATCH(('Installed UEC-MF'!$B45-'Installed UEC-MF'!Y$4+1),Age,0))),0,INDEX('Stock Model-MF'!$C$9:$AT$53,MATCH('Installed UEC-MF'!$B45,Year,0),MATCH(('Installed UEC-MF'!$B45-'Installed UEC-MF'!Y$4+1),Age,0)))</f>
        <v>0</v>
      </c>
      <c r="Z45" s="249">
        <f ca="1">IF(ISNA(INDEX('Stock Model-MF'!$C$9:$AT$53,MATCH('Installed UEC-MF'!$B45,Year,0),MATCH(('Installed UEC-MF'!$B45-'Installed UEC-MF'!Z$4+1),Age,0))),0,INDEX('Stock Model-MF'!$C$9:$AT$53,MATCH('Installed UEC-MF'!$B45,Year,0),MATCH(('Installed UEC-MF'!$B45-'Installed UEC-MF'!Z$4+1),Age,0)))</f>
        <v>0</v>
      </c>
      <c r="AA45" s="249">
        <f ca="1">IF(ISNA(INDEX('Stock Model-MF'!$C$9:$AT$53,MATCH('Installed UEC-MF'!$B45,Year,0),MATCH(('Installed UEC-MF'!$B45-'Installed UEC-MF'!AA$4+1),Age,0))),0,INDEX('Stock Model-MF'!$C$9:$AT$53,MATCH('Installed UEC-MF'!$B45,Year,0),MATCH(('Installed UEC-MF'!$B45-'Installed UEC-MF'!AA$4+1),Age,0)))</f>
        <v>1378.1968677583573</v>
      </c>
      <c r="AB45" s="249">
        <f ca="1">IF(ISNA(INDEX('Stock Model-MF'!$C$9:$AT$53,MATCH('Installed UEC-MF'!$B45,Year,0),MATCH(('Installed UEC-MF'!$B45-'Installed UEC-MF'!AB$4+1),Age,0))),0,INDEX('Stock Model-MF'!$C$9:$AT$53,MATCH('Installed UEC-MF'!$B45,Year,0),MATCH(('Installed UEC-MF'!$B45-'Installed UEC-MF'!AB$4+1),Age,0)))</f>
        <v>1472.9840566619471</v>
      </c>
      <c r="AC45" s="249">
        <f ca="1">IF(ISNA(INDEX('Stock Model-MF'!$C$9:$AT$53,MATCH('Installed UEC-MF'!$B45,Year,0),MATCH(('Installed UEC-MF'!$B45-'Installed UEC-MF'!AC$4+1),Age,0))),0,INDEX('Stock Model-MF'!$C$9:$AT$53,MATCH('Installed UEC-MF'!$B45,Year,0),MATCH(('Installed UEC-MF'!$B45-'Installed UEC-MF'!AC$4+1),Age,0)))</f>
        <v>1451.3209099797361</v>
      </c>
      <c r="AD45" s="249">
        <f ca="1">IF(ISNA(INDEX('Stock Model-MF'!$C$9:$AT$53,MATCH('Installed UEC-MF'!$B45,Year,0),MATCH(('Installed UEC-MF'!$B45-'Installed UEC-MF'!AD$4+1),Age,0))),0,INDEX('Stock Model-MF'!$C$9:$AT$53,MATCH('Installed UEC-MF'!$B45,Year,0),MATCH(('Installed UEC-MF'!$B45-'Installed UEC-MF'!AD$4+1),Age,0)))</f>
        <v>1420.5685467594528</v>
      </c>
      <c r="AE45" s="249">
        <f ca="1">IF(ISNA(INDEX('Stock Model-MF'!$C$9:$AT$53,MATCH('Installed UEC-MF'!$B45,Year,0),MATCH(('Installed UEC-MF'!$B45-'Installed UEC-MF'!AE$4+1),Age,0))),0,INDEX('Stock Model-MF'!$C$9:$AT$53,MATCH('Installed UEC-MF'!$B45,Year,0),MATCH(('Installed UEC-MF'!$B45-'Installed UEC-MF'!AE$4+1),Age,0)))</f>
        <v>1453.6818594650506</v>
      </c>
      <c r="AF45" s="249">
        <f ca="1">IF(ISNA(INDEX('Stock Model-MF'!$C$9:$AT$53,MATCH('Installed UEC-MF'!$B45,Year,0),MATCH(('Installed UEC-MF'!$B45-'Installed UEC-MF'!AF$4+1),Age,0))),0,INDEX('Stock Model-MF'!$C$9:$AT$53,MATCH('Installed UEC-MF'!$B45,Year,0),MATCH(('Installed UEC-MF'!$B45-'Installed UEC-MF'!AF$4+1),Age,0)))</f>
        <v>1461.5424993311215</v>
      </c>
      <c r="AG45" s="249">
        <f ca="1">IF(ISNA(INDEX('Stock Model-MF'!$C$9:$AT$53,MATCH('Installed UEC-MF'!$B45,Year,0),MATCH(('Installed UEC-MF'!$B45-'Installed UEC-MF'!AG$4+1),Age,0))),0,INDEX('Stock Model-MF'!$C$9:$AT$53,MATCH('Installed UEC-MF'!$B45,Year,0),MATCH(('Installed UEC-MF'!$B45-'Installed UEC-MF'!AG$4+1),Age,0)))</f>
        <v>1492.0601197789365</v>
      </c>
      <c r="AH45" s="249">
        <f ca="1">IF(ISNA(INDEX('Stock Model-MF'!$C$9:$AT$53,MATCH('Installed UEC-MF'!$B45,Year,0),MATCH(('Installed UEC-MF'!$B45-'Installed UEC-MF'!AH$4+1),Age,0))),0,INDEX('Stock Model-MF'!$C$9:$AT$53,MATCH('Installed UEC-MF'!$B45,Year,0),MATCH(('Installed UEC-MF'!$B45-'Installed UEC-MF'!AH$4+1),Age,0)))</f>
        <v>1535.0322579173589</v>
      </c>
      <c r="AI45" s="249">
        <f ca="1">IF(ISNA(INDEX('Stock Model-MF'!$C$9:$AT$53,MATCH('Installed UEC-MF'!$B45,Year,0),MATCH(('Installed UEC-MF'!$B45-'Installed UEC-MF'!AI$4+1),Age,0))),0,INDEX('Stock Model-MF'!$C$9:$AT$53,MATCH('Installed UEC-MF'!$B45,Year,0),MATCH(('Installed UEC-MF'!$B45-'Installed UEC-MF'!AI$4+1),Age,0)))</f>
        <v>1550.8465946050585</v>
      </c>
      <c r="AJ45" s="249">
        <f ca="1">IF(ISNA(INDEX('Stock Model-MF'!$C$9:$AT$53,MATCH('Installed UEC-MF'!$B45,Year,0),MATCH(('Installed UEC-MF'!$B45-'Installed UEC-MF'!AJ$4+1),Age,0))),0,INDEX('Stock Model-MF'!$C$9:$AT$53,MATCH('Installed UEC-MF'!$B45,Year,0),MATCH(('Installed UEC-MF'!$B45-'Installed UEC-MF'!AJ$4+1),Age,0)))</f>
        <v>1606.4654223364021</v>
      </c>
      <c r="AK45" s="249">
        <f ca="1">IF(ISNA(INDEX('Stock Model-MF'!$C$9:$AT$53,MATCH('Installed UEC-MF'!$B45,Year,0),MATCH(('Installed UEC-MF'!$B45-'Installed UEC-MF'!AK$4+1),Age,0))),0,INDEX('Stock Model-MF'!$C$9:$AT$53,MATCH('Installed UEC-MF'!$B45,Year,0),MATCH(('Installed UEC-MF'!$B45-'Installed UEC-MF'!AK$4+1),Age,0)))</f>
        <v>1617.0221120547967</v>
      </c>
      <c r="AL45" s="249">
        <f ca="1">IF(ISNA(INDEX('Stock Model-MF'!$C$9:$AT$53,MATCH('Installed UEC-MF'!$B45,Year,0),MATCH(('Installed UEC-MF'!$B45-'Installed UEC-MF'!AL$4+1),Age,0))),0,INDEX('Stock Model-MF'!$C$9:$AT$53,MATCH('Installed UEC-MF'!$B45,Year,0),MATCH(('Installed UEC-MF'!$B45-'Installed UEC-MF'!AL$4+1),Age,0)))</f>
        <v>1542.4618122333923</v>
      </c>
      <c r="AM45" s="249">
        <f ca="1">IF(ISNA(INDEX('Stock Model-MF'!$C$9:$AT$53,MATCH('Installed UEC-MF'!$B45,Year,0),MATCH(('Installed UEC-MF'!$B45-'Installed UEC-MF'!AM$4+1),Age,0))),0,INDEX('Stock Model-MF'!$C$9:$AT$53,MATCH('Installed UEC-MF'!$B45,Year,0),MATCH(('Installed UEC-MF'!$B45-'Installed UEC-MF'!AM$4+1),Age,0)))</f>
        <v>1403.383561192999</v>
      </c>
      <c r="AN45" s="249">
        <f ca="1">IF(ISNA(INDEX('Stock Model-MF'!$C$9:$AT$53,MATCH('Installed UEC-MF'!$B45,Year,0),MATCH(('Installed UEC-MF'!$B45-'Installed UEC-MF'!AN$4+1),Age,0))),0,INDEX('Stock Model-MF'!$C$9:$AT$53,MATCH('Installed UEC-MF'!$B45,Year,0),MATCH(('Installed UEC-MF'!$B45-'Installed UEC-MF'!AN$4+1),Age,0)))</f>
        <v>1473.7445136231954</v>
      </c>
      <c r="AO45" s="249">
        <f ca="1">IF(ISNA(INDEX('Stock Model-MF'!$C$9:$AT$53,MATCH('Installed UEC-MF'!$B45,Year,0),MATCH(('Installed UEC-MF'!$B45-'Installed UEC-MF'!AO$4+1),Age,0))),0,INDEX('Stock Model-MF'!$C$9:$AT$53,MATCH('Installed UEC-MF'!$B45,Year,0),MATCH(('Installed UEC-MF'!$B45-'Installed UEC-MF'!AO$4+1),Age,0)))</f>
        <v>1616.3038770555436</v>
      </c>
      <c r="AP45" s="249">
        <f ca="1">IF(ISNA(INDEX('Stock Model-MF'!$C$9:$AT$53,MATCH('Installed UEC-MF'!$B45,Year,0),MATCH(('Installed UEC-MF'!$B45-'Installed UEC-MF'!AP$4+1),Age,0))),0,INDEX('Stock Model-MF'!$C$9:$AT$53,MATCH('Installed UEC-MF'!$B45,Year,0),MATCH(('Installed UEC-MF'!$B45-'Installed UEC-MF'!AP$4+1),Age,0)))</f>
        <v>1702.2897993028073</v>
      </c>
      <c r="AQ45" s="249">
        <f ca="1">IF(ISNA(INDEX('Stock Model-MF'!$C$9:$AT$53,MATCH('Installed UEC-MF'!$B45,Year,0),MATCH(('Installed UEC-MF'!$B45-'Installed UEC-MF'!AQ$4+1),Age,0))),0,INDEX('Stock Model-MF'!$C$9:$AT$53,MATCH('Installed UEC-MF'!$B45,Year,0),MATCH(('Installed UEC-MF'!$B45-'Installed UEC-MF'!AQ$4+1),Age,0)))</f>
        <v>1735.7677311178479</v>
      </c>
      <c r="AR45" s="249">
        <f>IF(ISNA(INDEX('Stock Model-MF'!$C$9:$AT$53,MATCH('Installed UEC-MF'!$B45,Year,0),MATCH(('Installed UEC-MF'!$B45-'Installed UEC-MF'!AR$4+1),Age,0))),0,INDEX('Stock Model-MF'!$C$9:$AT$53,MATCH('Installed UEC-MF'!$B45,Year,0),MATCH(('Installed UEC-MF'!$B45-'Installed UEC-MF'!AR$4+1),Age,0)))</f>
        <v>0</v>
      </c>
      <c r="AS45" s="249">
        <f>IF(ISNA(INDEX('Stock Model-MF'!$C$9:$AT$53,MATCH('Installed UEC-MF'!$B45,Year,0),MATCH(('Installed UEC-MF'!$B45-'Installed UEC-MF'!AS$4+1),Age,0))),0,INDEX('Stock Model-MF'!$C$9:$AT$53,MATCH('Installed UEC-MF'!$B45,Year,0),MATCH(('Installed UEC-MF'!$B45-'Installed UEC-MF'!AS$4+1),Age,0)))</f>
        <v>0</v>
      </c>
      <c r="AT45" s="249">
        <f>IF(ISNA(INDEX('Stock Model-MF'!$C$9:$AT$53,MATCH('Installed UEC-MF'!$B45,Year,0),MATCH(('Installed UEC-MF'!$B45-'Installed UEC-MF'!AT$4+1),Age,0))),0,INDEX('Stock Model-MF'!$C$9:$AT$53,MATCH('Installed UEC-MF'!$B45,Year,0),MATCH(('Installed UEC-MF'!$B45-'Installed UEC-MF'!AT$4+1),Age,0)))</f>
        <v>0</v>
      </c>
      <c r="AU45" s="249">
        <f>IF(ISNA(INDEX('Stock Model-MF'!$C$9:$AT$53,MATCH('Installed UEC-MF'!$B45,Year,0),MATCH(('Installed UEC-MF'!$B45-'Installed UEC-MF'!AU$4+1),Age,0))),0,INDEX('Stock Model-MF'!$C$9:$AT$53,MATCH('Installed UEC-MF'!$B45,Year,0),MATCH(('Installed UEC-MF'!$B45-'Installed UEC-MF'!AU$4+1),Age,0)))</f>
        <v>0</v>
      </c>
      <c r="AV45" s="249">
        <f t="shared" ca="1" si="2"/>
        <v>25913.672541173997</v>
      </c>
      <c r="AW45" s="250" t="str">
        <f ca="1">IF(AV45=SUM('Stock Model-MF'!C49:AT49),"OK","Error")</f>
        <v>OK</v>
      </c>
    </row>
    <row r="46" spans="1:49">
      <c r="A46" s="247"/>
      <c r="B46" s="246">
        <f>'Stock Model-SF'!B50</f>
        <v>2031</v>
      </c>
      <c r="C46" s="249">
        <f ca="1">IF(ISNA(INDEX('Stock Model-MF'!$C$9:$AT$53,MATCH('Installed UEC-MF'!$B46,Year,0),MATCH(('Installed UEC-MF'!$B46-'Installed UEC-MF'!C$4+1),Age,0))),0,INDEX('Stock Model-MF'!$C$9:$AT$53,MATCH('Installed UEC-MF'!$B46,Year,0),MATCH(('Installed UEC-MF'!$B46-'Installed UEC-MF'!C$4+1),Age,0)))</f>
        <v>0</v>
      </c>
      <c r="D46" s="249">
        <f ca="1">IF(ISNA(INDEX('Stock Model-MF'!$C$9:$AT$53,MATCH('Installed UEC-MF'!$B46,Year,0),MATCH(('Installed UEC-MF'!$B46-'Installed UEC-MF'!D$4+1),Age,0))),0,INDEX('Stock Model-MF'!$C$9:$AT$53,MATCH('Installed UEC-MF'!$B46,Year,0),MATCH(('Installed UEC-MF'!$B46-'Installed UEC-MF'!D$4+1),Age,0)))</f>
        <v>0</v>
      </c>
      <c r="E46" s="249">
        <f ca="1">IF(ISNA(INDEX('Stock Model-MF'!$C$9:$AT$53,MATCH('Installed UEC-MF'!$B46,Year,0),MATCH(('Installed UEC-MF'!$B46-'Installed UEC-MF'!E$4+1),Age,0))),0,INDEX('Stock Model-MF'!$C$9:$AT$53,MATCH('Installed UEC-MF'!$B46,Year,0),MATCH(('Installed UEC-MF'!$B46-'Installed UEC-MF'!E$4+1),Age,0)))</f>
        <v>0</v>
      </c>
      <c r="F46" s="249">
        <f ca="1">IF(ISNA(INDEX('Stock Model-MF'!$C$9:$AT$53,MATCH('Installed UEC-MF'!$B46,Year,0),MATCH(('Installed UEC-MF'!$B46-'Installed UEC-MF'!F$4+1),Age,0))),0,INDEX('Stock Model-MF'!$C$9:$AT$53,MATCH('Installed UEC-MF'!$B46,Year,0),MATCH(('Installed UEC-MF'!$B46-'Installed UEC-MF'!F$4+1),Age,0)))</f>
        <v>0</v>
      </c>
      <c r="G46" s="249">
        <f ca="1">IF(ISNA(INDEX('Stock Model-MF'!$C$9:$AT$53,MATCH('Installed UEC-MF'!$B46,Year,0),MATCH(('Installed UEC-MF'!$B46-'Installed UEC-MF'!G$4+1),Age,0))),0,INDEX('Stock Model-MF'!$C$9:$AT$53,MATCH('Installed UEC-MF'!$B46,Year,0),MATCH(('Installed UEC-MF'!$B46-'Installed UEC-MF'!G$4+1),Age,0)))</f>
        <v>0</v>
      </c>
      <c r="H46" s="249">
        <f ca="1">IF(ISNA(INDEX('Stock Model-MF'!$C$9:$AT$53,MATCH('Installed UEC-MF'!$B46,Year,0),MATCH(('Installed UEC-MF'!$B46-'Installed UEC-MF'!H$4+1),Age,0))),0,INDEX('Stock Model-MF'!$C$9:$AT$53,MATCH('Installed UEC-MF'!$B46,Year,0),MATCH(('Installed UEC-MF'!$B46-'Installed UEC-MF'!H$4+1),Age,0)))</f>
        <v>0</v>
      </c>
      <c r="I46" s="249">
        <f ca="1">IF(ISNA(INDEX('Stock Model-MF'!$C$9:$AT$53,MATCH('Installed UEC-MF'!$B46,Year,0),MATCH(('Installed UEC-MF'!$B46-'Installed UEC-MF'!I$4+1),Age,0))),0,INDEX('Stock Model-MF'!$C$9:$AT$53,MATCH('Installed UEC-MF'!$B46,Year,0),MATCH(('Installed UEC-MF'!$B46-'Installed UEC-MF'!I$4+1),Age,0)))</f>
        <v>0</v>
      </c>
      <c r="J46" s="249">
        <f ca="1">IF(ISNA(INDEX('Stock Model-MF'!$C$9:$AT$53,MATCH('Installed UEC-MF'!$B46,Year,0),MATCH(('Installed UEC-MF'!$B46-'Installed UEC-MF'!J$4+1),Age,0))),0,INDEX('Stock Model-MF'!$C$9:$AT$53,MATCH('Installed UEC-MF'!$B46,Year,0),MATCH(('Installed UEC-MF'!$B46-'Installed UEC-MF'!J$4+1),Age,0)))</f>
        <v>0</v>
      </c>
      <c r="K46" s="249">
        <f ca="1">IF(ISNA(INDEX('Stock Model-MF'!$C$9:$AT$53,MATCH('Installed UEC-MF'!$B46,Year,0),MATCH(('Installed UEC-MF'!$B46-'Installed UEC-MF'!K$4+1),Age,0))),0,INDEX('Stock Model-MF'!$C$9:$AT$53,MATCH('Installed UEC-MF'!$B46,Year,0),MATCH(('Installed UEC-MF'!$B46-'Installed UEC-MF'!K$4+1),Age,0)))</f>
        <v>0</v>
      </c>
      <c r="L46" s="249">
        <f ca="1">IF(ISNA(INDEX('Stock Model-MF'!$C$9:$AT$53,MATCH('Installed UEC-MF'!$B46,Year,0),MATCH(('Installed UEC-MF'!$B46-'Installed UEC-MF'!L$4+1),Age,0))),0,INDEX('Stock Model-MF'!$C$9:$AT$53,MATCH('Installed UEC-MF'!$B46,Year,0),MATCH(('Installed UEC-MF'!$B46-'Installed UEC-MF'!L$4+1),Age,0)))</f>
        <v>0</v>
      </c>
      <c r="M46" s="249">
        <f ca="1">IF(ISNA(INDEX('Stock Model-MF'!$C$9:$AT$53,MATCH('Installed UEC-MF'!$B46,Year,0),MATCH(('Installed UEC-MF'!$B46-'Installed UEC-MF'!M$4+1),Age,0))),0,INDEX('Stock Model-MF'!$C$9:$AT$53,MATCH('Installed UEC-MF'!$B46,Year,0),MATCH(('Installed UEC-MF'!$B46-'Installed UEC-MF'!M$4+1),Age,0)))</f>
        <v>0</v>
      </c>
      <c r="N46" s="249">
        <f ca="1">IF(ISNA(INDEX('Stock Model-MF'!$C$9:$AT$53,MATCH('Installed UEC-MF'!$B46,Year,0),MATCH(('Installed UEC-MF'!$B46-'Installed UEC-MF'!N$4+1),Age,0))),0,INDEX('Stock Model-MF'!$C$9:$AT$53,MATCH('Installed UEC-MF'!$B46,Year,0),MATCH(('Installed UEC-MF'!$B46-'Installed UEC-MF'!N$4+1),Age,0)))</f>
        <v>0</v>
      </c>
      <c r="O46" s="249">
        <f ca="1">IF(ISNA(INDEX('Stock Model-MF'!$C$9:$AT$53,MATCH('Installed UEC-MF'!$B46,Year,0),MATCH(('Installed UEC-MF'!$B46-'Installed UEC-MF'!O$4+1),Age,0))),0,INDEX('Stock Model-MF'!$C$9:$AT$53,MATCH('Installed UEC-MF'!$B46,Year,0),MATCH(('Installed UEC-MF'!$B46-'Installed UEC-MF'!O$4+1),Age,0)))</f>
        <v>0</v>
      </c>
      <c r="P46" s="249">
        <f ca="1">IF(ISNA(INDEX('Stock Model-MF'!$C$9:$AT$53,MATCH('Installed UEC-MF'!$B46,Year,0),MATCH(('Installed UEC-MF'!$B46-'Installed UEC-MF'!P$4+1),Age,0))),0,INDEX('Stock Model-MF'!$C$9:$AT$53,MATCH('Installed UEC-MF'!$B46,Year,0),MATCH(('Installed UEC-MF'!$B46-'Installed UEC-MF'!P$4+1),Age,0)))</f>
        <v>0</v>
      </c>
      <c r="Q46" s="249">
        <f ca="1">IF(ISNA(INDEX('Stock Model-MF'!$C$9:$AT$53,MATCH('Installed UEC-MF'!$B46,Year,0),MATCH(('Installed UEC-MF'!$B46-'Installed UEC-MF'!Q$4+1),Age,0))),0,INDEX('Stock Model-MF'!$C$9:$AT$53,MATCH('Installed UEC-MF'!$B46,Year,0),MATCH(('Installed UEC-MF'!$B46-'Installed UEC-MF'!Q$4+1),Age,0)))</f>
        <v>0</v>
      </c>
      <c r="R46" s="249">
        <f ca="1">IF(ISNA(INDEX('Stock Model-MF'!$C$9:$AT$53,MATCH('Installed UEC-MF'!$B46,Year,0),MATCH(('Installed UEC-MF'!$B46-'Installed UEC-MF'!R$4+1),Age,0))),0,INDEX('Stock Model-MF'!$C$9:$AT$53,MATCH('Installed UEC-MF'!$B46,Year,0),MATCH(('Installed UEC-MF'!$B46-'Installed UEC-MF'!R$4+1),Age,0)))</f>
        <v>0</v>
      </c>
      <c r="S46" s="249">
        <f ca="1">IF(ISNA(INDEX('Stock Model-MF'!$C$9:$AT$53,MATCH('Installed UEC-MF'!$B46,Year,0),MATCH(('Installed UEC-MF'!$B46-'Installed UEC-MF'!S$4+1),Age,0))),0,INDEX('Stock Model-MF'!$C$9:$AT$53,MATCH('Installed UEC-MF'!$B46,Year,0),MATCH(('Installed UEC-MF'!$B46-'Installed UEC-MF'!S$4+1),Age,0)))</f>
        <v>0</v>
      </c>
      <c r="T46" s="249">
        <f ca="1">IF(ISNA(INDEX('Stock Model-MF'!$C$9:$AT$53,MATCH('Installed UEC-MF'!$B46,Year,0),MATCH(('Installed UEC-MF'!$B46-'Installed UEC-MF'!T$4+1),Age,0))),0,INDEX('Stock Model-MF'!$C$9:$AT$53,MATCH('Installed UEC-MF'!$B46,Year,0),MATCH(('Installed UEC-MF'!$B46-'Installed UEC-MF'!T$4+1),Age,0)))</f>
        <v>0</v>
      </c>
      <c r="U46" s="249">
        <f ca="1">IF(ISNA(INDEX('Stock Model-MF'!$C$9:$AT$53,MATCH('Installed UEC-MF'!$B46,Year,0),MATCH(('Installed UEC-MF'!$B46-'Installed UEC-MF'!U$4+1),Age,0))),0,INDEX('Stock Model-MF'!$C$9:$AT$53,MATCH('Installed UEC-MF'!$B46,Year,0),MATCH(('Installed UEC-MF'!$B46-'Installed UEC-MF'!U$4+1),Age,0)))</f>
        <v>0</v>
      </c>
      <c r="V46" s="249">
        <f ca="1">IF(ISNA(INDEX('Stock Model-MF'!$C$9:$AT$53,MATCH('Installed UEC-MF'!$B46,Year,0),MATCH(('Installed UEC-MF'!$B46-'Installed UEC-MF'!V$4+1),Age,0))),0,INDEX('Stock Model-MF'!$C$9:$AT$53,MATCH('Installed UEC-MF'!$B46,Year,0),MATCH(('Installed UEC-MF'!$B46-'Installed UEC-MF'!V$4+1),Age,0)))</f>
        <v>0</v>
      </c>
      <c r="W46" s="249">
        <f ca="1">IF(ISNA(INDEX('Stock Model-MF'!$C$9:$AT$53,MATCH('Installed UEC-MF'!$B46,Year,0),MATCH(('Installed UEC-MF'!$B46-'Installed UEC-MF'!W$4+1),Age,0))),0,INDEX('Stock Model-MF'!$C$9:$AT$53,MATCH('Installed UEC-MF'!$B46,Year,0),MATCH(('Installed UEC-MF'!$B46-'Installed UEC-MF'!W$4+1),Age,0)))</f>
        <v>0</v>
      </c>
      <c r="X46" s="249">
        <f ca="1">IF(ISNA(INDEX('Stock Model-MF'!$C$9:$AT$53,MATCH('Installed UEC-MF'!$B46,Year,0),MATCH(('Installed UEC-MF'!$B46-'Installed UEC-MF'!X$4+1),Age,0))),0,INDEX('Stock Model-MF'!$C$9:$AT$53,MATCH('Installed UEC-MF'!$B46,Year,0),MATCH(('Installed UEC-MF'!$B46-'Installed UEC-MF'!X$4+1),Age,0)))</f>
        <v>0</v>
      </c>
      <c r="Y46" s="249">
        <f ca="1">IF(ISNA(INDEX('Stock Model-MF'!$C$9:$AT$53,MATCH('Installed UEC-MF'!$B46,Year,0),MATCH(('Installed UEC-MF'!$B46-'Installed UEC-MF'!Y$4+1),Age,0))),0,INDEX('Stock Model-MF'!$C$9:$AT$53,MATCH('Installed UEC-MF'!$B46,Year,0),MATCH(('Installed UEC-MF'!$B46-'Installed UEC-MF'!Y$4+1),Age,0)))</f>
        <v>0</v>
      </c>
      <c r="Z46" s="249">
        <f ca="1">IF(ISNA(INDEX('Stock Model-MF'!$C$9:$AT$53,MATCH('Installed UEC-MF'!$B46,Year,0),MATCH(('Installed UEC-MF'!$B46-'Installed UEC-MF'!Z$4+1),Age,0))),0,INDEX('Stock Model-MF'!$C$9:$AT$53,MATCH('Installed UEC-MF'!$B46,Year,0),MATCH(('Installed UEC-MF'!$B46-'Installed UEC-MF'!Z$4+1),Age,0)))</f>
        <v>0</v>
      </c>
      <c r="AA46" s="249">
        <f ca="1">IF(ISNA(INDEX('Stock Model-MF'!$C$9:$AT$53,MATCH('Installed UEC-MF'!$B46,Year,0),MATCH(('Installed UEC-MF'!$B46-'Installed UEC-MF'!AA$4+1),Age,0))),0,INDEX('Stock Model-MF'!$C$9:$AT$53,MATCH('Installed UEC-MF'!$B46,Year,0),MATCH(('Installed UEC-MF'!$B46-'Installed UEC-MF'!AA$4+1),Age,0)))</f>
        <v>0</v>
      </c>
      <c r="AB46" s="249">
        <f ca="1">IF(ISNA(INDEX('Stock Model-MF'!$C$9:$AT$53,MATCH('Installed UEC-MF'!$B46,Year,0),MATCH(('Installed UEC-MF'!$B46-'Installed UEC-MF'!AB$4+1),Age,0))),0,INDEX('Stock Model-MF'!$C$9:$AT$53,MATCH('Installed UEC-MF'!$B46,Year,0),MATCH(('Installed UEC-MF'!$B46-'Installed UEC-MF'!AB$4+1),Age,0)))</f>
        <v>1472.9840566619471</v>
      </c>
      <c r="AC46" s="249">
        <f ca="1">IF(ISNA(INDEX('Stock Model-MF'!$C$9:$AT$53,MATCH('Installed UEC-MF'!$B46,Year,0),MATCH(('Installed UEC-MF'!$B46-'Installed UEC-MF'!AC$4+1),Age,0))),0,INDEX('Stock Model-MF'!$C$9:$AT$53,MATCH('Installed UEC-MF'!$B46,Year,0),MATCH(('Installed UEC-MF'!$B46-'Installed UEC-MF'!AC$4+1),Age,0)))</f>
        <v>1451.3209099797361</v>
      </c>
      <c r="AD46" s="249">
        <f ca="1">IF(ISNA(INDEX('Stock Model-MF'!$C$9:$AT$53,MATCH('Installed UEC-MF'!$B46,Year,0),MATCH(('Installed UEC-MF'!$B46-'Installed UEC-MF'!AD$4+1),Age,0))),0,INDEX('Stock Model-MF'!$C$9:$AT$53,MATCH('Installed UEC-MF'!$B46,Year,0),MATCH(('Installed UEC-MF'!$B46-'Installed UEC-MF'!AD$4+1),Age,0)))</f>
        <v>1420.5685467594528</v>
      </c>
      <c r="AE46" s="249">
        <f ca="1">IF(ISNA(INDEX('Stock Model-MF'!$C$9:$AT$53,MATCH('Installed UEC-MF'!$B46,Year,0),MATCH(('Installed UEC-MF'!$B46-'Installed UEC-MF'!AE$4+1),Age,0))),0,INDEX('Stock Model-MF'!$C$9:$AT$53,MATCH('Installed UEC-MF'!$B46,Year,0),MATCH(('Installed UEC-MF'!$B46-'Installed UEC-MF'!AE$4+1),Age,0)))</f>
        <v>1453.6818594650506</v>
      </c>
      <c r="AF46" s="249">
        <f ca="1">IF(ISNA(INDEX('Stock Model-MF'!$C$9:$AT$53,MATCH('Installed UEC-MF'!$B46,Year,0),MATCH(('Installed UEC-MF'!$B46-'Installed UEC-MF'!AF$4+1),Age,0))),0,INDEX('Stock Model-MF'!$C$9:$AT$53,MATCH('Installed UEC-MF'!$B46,Year,0),MATCH(('Installed UEC-MF'!$B46-'Installed UEC-MF'!AF$4+1),Age,0)))</f>
        <v>1461.5424993311215</v>
      </c>
      <c r="AG46" s="249">
        <f ca="1">IF(ISNA(INDEX('Stock Model-MF'!$C$9:$AT$53,MATCH('Installed UEC-MF'!$B46,Year,0),MATCH(('Installed UEC-MF'!$B46-'Installed UEC-MF'!AG$4+1),Age,0))),0,INDEX('Stock Model-MF'!$C$9:$AT$53,MATCH('Installed UEC-MF'!$B46,Year,0),MATCH(('Installed UEC-MF'!$B46-'Installed UEC-MF'!AG$4+1),Age,0)))</f>
        <v>1492.0601197789365</v>
      </c>
      <c r="AH46" s="249">
        <f ca="1">IF(ISNA(INDEX('Stock Model-MF'!$C$9:$AT$53,MATCH('Installed UEC-MF'!$B46,Year,0),MATCH(('Installed UEC-MF'!$B46-'Installed UEC-MF'!AH$4+1),Age,0))),0,INDEX('Stock Model-MF'!$C$9:$AT$53,MATCH('Installed UEC-MF'!$B46,Year,0),MATCH(('Installed UEC-MF'!$B46-'Installed UEC-MF'!AH$4+1),Age,0)))</f>
        <v>1535.0322579173589</v>
      </c>
      <c r="AI46" s="249">
        <f ca="1">IF(ISNA(INDEX('Stock Model-MF'!$C$9:$AT$53,MATCH('Installed UEC-MF'!$B46,Year,0),MATCH(('Installed UEC-MF'!$B46-'Installed UEC-MF'!AI$4+1),Age,0))),0,INDEX('Stock Model-MF'!$C$9:$AT$53,MATCH('Installed UEC-MF'!$B46,Year,0),MATCH(('Installed UEC-MF'!$B46-'Installed UEC-MF'!AI$4+1),Age,0)))</f>
        <v>1550.8465946050585</v>
      </c>
      <c r="AJ46" s="249">
        <f ca="1">IF(ISNA(INDEX('Stock Model-MF'!$C$9:$AT$53,MATCH('Installed UEC-MF'!$B46,Year,0),MATCH(('Installed UEC-MF'!$B46-'Installed UEC-MF'!AJ$4+1),Age,0))),0,INDEX('Stock Model-MF'!$C$9:$AT$53,MATCH('Installed UEC-MF'!$B46,Year,0),MATCH(('Installed UEC-MF'!$B46-'Installed UEC-MF'!AJ$4+1),Age,0)))</f>
        <v>1606.4654223364021</v>
      </c>
      <c r="AK46" s="249">
        <f ca="1">IF(ISNA(INDEX('Stock Model-MF'!$C$9:$AT$53,MATCH('Installed UEC-MF'!$B46,Year,0),MATCH(('Installed UEC-MF'!$B46-'Installed UEC-MF'!AK$4+1),Age,0))),0,INDEX('Stock Model-MF'!$C$9:$AT$53,MATCH('Installed UEC-MF'!$B46,Year,0),MATCH(('Installed UEC-MF'!$B46-'Installed UEC-MF'!AK$4+1),Age,0)))</f>
        <v>1617.0221120547967</v>
      </c>
      <c r="AL46" s="249">
        <f ca="1">IF(ISNA(INDEX('Stock Model-MF'!$C$9:$AT$53,MATCH('Installed UEC-MF'!$B46,Year,0),MATCH(('Installed UEC-MF'!$B46-'Installed UEC-MF'!AL$4+1),Age,0))),0,INDEX('Stock Model-MF'!$C$9:$AT$53,MATCH('Installed UEC-MF'!$B46,Year,0),MATCH(('Installed UEC-MF'!$B46-'Installed UEC-MF'!AL$4+1),Age,0)))</f>
        <v>1542.4618122333923</v>
      </c>
      <c r="AM46" s="249">
        <f ca="1">IF(ISNA(INDEX('Stock Model-MF'!$C$9:$AT$53,MATCH('Installed UEC-MF'!$B46,Year,0),MATCH(('Installed UEC-MF'!$B46-'Installed UEC-MF'!AM$4+1),Age,0))),0,INDEX('Stock Model-MF'!$C$9:$AT$53,MATCH('Installed UEC-MF'!$B46,Year,0),MATCH(('Installed UEC-MF'!$B46-'Installed UEC-MF'!AM$4+1),Age,0)))</f>
        <v>1403.383561192999</v>
      </c>
      <c r="AN46" s="249">
        <f ca="1">IF(ISNA(INDEX('Stock Model-MF'!$C$9:$AT$53,MATCH('Installed UEC-MF'!$B46,Year,0),MATCH(('Installed UEC-MF'!$B46-'Installed UEC-MF'!AN$4+1),Age,0))),0,INDEX('Stock Model-MF'!$C$9:$AT$53,MATCH('Installed UEC-MF'!$B46,Year,0),MATCH(('Installed UEC-MF'!$B46-'Installed UEC-MF'!AN$4+1),Age,0)))</f>
        <v>1473.7445136231954</v>
      </c>
      <c r="AO46" s="249">
        <f ca="1">IF(ISNA(INDEX('Stock Model-MF'!$C$9:$AT$53,MATCH('Installed UEC-MF'!$B46,Year,0),MATCH(('Installed UEC-MF'!$B46-'Installed UEC-MF'!AO$4+1),Age,0))),0,INDEX('Stock Model-MF'!$C$9:$AT$53,MATCH('Installed UEC-MF'!$B46,Year,0),MATCH(('Installed UEC-MF'!$B46-'Installed UEC-MF'!AO$4+1),Age,0)))</f>
        <v>1616.3038770555436</v>
      </c>
      <c r="AP46" s="249">
        <f ca="1">IF(ISNA(INDEX('Stock Model-MF'!$C$9:$AT$53,MATCH('Installed UEC-MF'!$B46,Year,0),MATCH(('Installed UEC-MF'!$B46-'Installed UEC-MF'!AP$4+1),Age,0))),0,INDEX('Stock Model-MF'!$C$9:$AT$53,MATCH('Installed UEC-MF'!$B46,Year,0),MATCH(('Installed UEC-MF'!$B46-'Installed UEC-MF'!AP$4+1),Age,0)))</f>
        <v>1702.2897993028073</v>
      </c>
      <c r="AQ46" s="249">
        <f ca="1">IF(ISNA(INDEX('Stock Model-MF'!$C$9:$AT$53,MATCH('Installed UEC-MF'!$B46,Year,0),MATCH(('Installed UEC-MF'!$B46-'Installed UEC-MF'!AQ$4+1),Age,0))),0,INDEX('Stock Model-MF'!$C$9:$AT$53,MATCH('Installed UEC-MF'!$B46,Year,0),MATCH(('Installed UEC-MF'!$B46-'Installed UEC-MF'!AQ$4+1),Age,0)))</f>
        <v>1735.7677311178479</v>
      </c>
      <c r="AR46" s="249">
        <f ca="1">IF(ISNA(INDEX('Stock Model-MF'!$C$9:$AT$53,MATCH('Installed UEC-MF'!$B46,Year,0),MATCH(('Installed UEC-MF'!$B46-'Installed UEC-MF'!AR$4+1),Age,0))),0,INDEX('Stock Model-MF'!$C$9:$AT$53,MATCH('Installed UEC-MF'!$B46,Year,0),MATCH(('Installed UEC-MF'!$B46-'Installed UEC-MF'!AR$4+1),Age,0)))</f>
        <v>1786.9385720081407</v>
      </c>
      <c r="AS46" s="249">
        <f>IF(ISNA(INDEX('Stock Model-MF'!$C$9:$AT$53,MATCH('Installed UEC-MF'!$B46,Year,0),MATCH(('Installed UEC-MF'!$B46-'Installed UEC-MF'!AS$4+1),Age,0))),0,INDEX('Stock Model-MF'!$C$9:$AT$53,MATCH('Installed UEC-MF'!$B46,Year,0),MATCH(('Installed UEC-MF'!$B46-'Installed UEC-MF'!AS$4+1),Age,0)))</f>
        <v>0</v>
      </c>
      <c r="AT46" s="249">
        <f>IF(ISNA(INDEX('Stock Model-MF'!$C$9:$AT$53,MATCH('Installed UEC-MF'!$B46,Year,0),MATCH(('Installed UEC-MF'!$B46-'Installed UEC-MF'!AT$4+1),Age,0))),0,INDEX('Stock Model-MF'!$C$9:$AT$53,MATCH('Installed UEC-MF'!$B46,Year,0),MATCH(('Installed UEC-MF'!$B46-'Installed UEC-MF'!AT$4+1),Age,0)))</f>
        <v>0</v>
      </c>
      <c r="AU46" s="249">
        <f>IF(ISNA(INDEX('Stock Model-MF'!$C$9:$AT$53,MATCH('Installed UEC-MF'!$B46,Year,0),MATCH(('Installed UEC-MF'!$B46-'Installed UEC-MF'!AU$4+1),Age,0))),0,INDEX('Stock Model-MF'!$C$9:$AT$53,MATCH('Installed UEC-MF'!$B46,Year,0),MATCH(('Installed UEC-MF'!$B46-'Installed UEC-MF'!AU$4+1),Age,0)))</f>
        <v>0</v>
      </c>
      <c r="AV46" s="249">
        <f t="shared" ca="1" si="2"/>
        <v>26322.414245423781</v>
      </c>
      <c r="AW46" s="250" t="str">
        <f ca="1">IF(AV46=SUM('Stock Model-MF'!C50:AT50),"OK","Error")</f>
        <v>OK</v>
      </c>
    </row>
    <row r="47" spans="1:49">
      <c r="A47" s="247"/>
      <c r="B47" s="246">
        <f>'Stock Model-SF'!B51</f>
        <v>2032</v>
      </c>
      <c r="C47" s="249">
        <f ca="1">IF(ISNA(INDEX('Stock Model-MF'!$C$9:$AT$53,MATCH('Installed UEC-MF'!$B47,Year,0),MATCH(('Installed UEC-MF'!$B47-'Installed UEC-MF'!C$4+1),Age,0))),0,INDEX('Stock Model-MF'!$C$9:$AT$53,MATCH('Installed UEC-MF'!$B47,Year,0),MATCH(('Installed UEC-MF'!$B47-'Installed UEC-MF'!C$4+1),Age,0)))</f>
        <v>0</v>
      </c>
      <c r="D47" s="249">
        <f ca="1">IF(ISNA(INDEX('Stock Model-MF'!$C$9:$AT$53,MATCH('Installed UEC-MF'!$B47,Year,0),MATCH(('Installed UEC-MF'!$B47-'Installed UEC-MF'!D$4+1),Age,0))),0,INDEX('Stock Model-MF'!$C$9:$AT$53,MATCH('Installed UEC-MF'!$B47,Year,0),MATCH(('Installed UEC-MF'!$B47-'Installed UEC-MF'!D$4+1),Age,0)))</f>
        <v>0</v>
      </c>
      <c r="E47" s="249">
        <f ca="1">IF(ISNA(INDEX('Stock Model-MF'!$C$9:$AT$53,MATCH('Installed UEC-MF'!$B47,Year,0),MATCH(('Installed UEC-MF'!$B47-'Installed UEC-MF'!E$4+1),Age,0))),0,INDEX('Stock Model-MF'!$C$9:$AT$53,MATCH('Installed UEC-MF'!$B47,Year,0),MATCH(('Installed UEC-MF'!$B47-'Installed UEC-MF'!E$4+1),Age,0)))</f>
        <v>0</v>
      </c>
      <c r="F47" s="249">
        <f ca="1">IF(ISNA(INDEX('Stock Model-MF'!$C$9:$AT$53,MATCH('Installed UEC-MF'!$B47,Year,0),MATCH(('Installed UEC-MF'!$B47-'Installed UEC-MF'!F$4+1),Age,0))),0,INDEX('Stock Model-MF'!$C$9:$AT$53,MATCH('Installed UEC-MF'!$B47,Year,0),MATCH(('Installed UEC-MF'!$B47-'Installed UEC-MF'!F$4+1),Age,0)))</f>
        <v>0</v>
      </c>
      <c r="G47" s="249">
        <f ca="1">IF(ISNA(INDEX('Stock Model-MF'!$C$9:$AT$53,MATCH('Installed UEC-MF'!$B47,Year,0),MATCH(('Installed UEC-MF'!$B47-'Installed UEC-MF'!G$4+1),Age,0))),0,INDEX('Stock Model-MF'!$C$9:$AT$53,MATCH('Installed UEC-MF'!$B47,Year,0),MATCH(('Installed UEC-MF'!$B47-'Installed UEC-MF'!G$4+1),Age,0)))</f>
        <v>0</v>
      </c>
      <c r="H47" s="249">
        <f ca="1">IF(ISNA(INDEX('Stock Model-MF'!$C$9:$AT$53,MATCH('Installed UEC-MF'!$B47,Year,0),MATCH(('Installed UEC-MF'!$B47-'Installed UEC-MF'!H$4+1),Age,0))),0,INDEX('Stock Model-MF'!$C$9:$AT$53,MATCH('Installed UEC-MF'!$B47,Year,0),MATCH(('Installed UEC-MF'!$B47-'Installed UEC-MF'!H$4+1),Age,0)))</f>
        <v>0</v>
      </c>
      <c r="I47" s="249">
        <f ca="1">IF(ISNA(INDEX('Stock Model-MF'!$C$9:$AT$53,MATCH('Installed UEC-MF'!$B47,Year,0),MATCH(('Installed UEC-MF'!$B47-'Installed UEC-MF'!I$4+1),Age,0))),0,INDEX('Stock Model-MF'!$C$9:$AT$53,MATCH('Installed UEC-MF'!$B47,Year,0),MATCH(('Installed UEC-MF'!$B47-'Installed UEC-MF'!I$4+1),Age,0)))</f>
        <v>0</v>
      </c>
      <c r="J47" s="249">
        <f ca="1">IF(ISNA(INDEX('Stock Model-MF'!$C$9:$AT$53,MATCH('Installed UEC-MF'!$B47,Year,0),MATCH(('Installed UEC-MF'!$B47-'Installed UEC-MF'!J$4+1),Age,0))),0,INDEX('Stock Model-MF'!$C$9:$AT$53,MATCH('Installed UEC-MF'!$B47,Year,0),MATCH(('Installed UEC-MF'!$B47-'Installed UEC-MF'!J$4+1),Age,0)))</f>
        <v>0</v>
      </c>
      <c r="K47" s="249">
        <f ca="1">IF(ISNA(INDEX('Stock Model-MF'!$C$9:$AT$53,MATCH('Installed UEC-MF'!$B47,Year,0),MATCH(('Installed UEC-MF'!$B47-'Installed UEC-MF'!K$4+1),Age,0))),0,INDEX('Stock Model-MF'!$C$9:$AT$53,MATCH('Installed UEC-MF'!$B47,Year,0),MATCH(('Installed UEC-MF'!$B47-'Installed UEC-MF'!K$4+1),Age,0)))</f>
        <v>0</v>
      </c>
      <c r="L47" s="249">
        <f ca="1">IF(ISNA(INDEX('Stock Model-MF'!$C$9:$AT$53,MATCH('Installed UEC-MF'!$B47,Year,0),MATCH(('Installed UEC-MF'!$B47-'Installed UEC-MF'!L$4+1),Age,0))),0,INDEX('Stock Model-MF'!$C$9:$AT$53,MATCH('Installed UEC-MF'!$B47,Year,0),MATCH(('Installed UEC-MF'!$B47-'Installed UEC-MF'!L$4+1),Age,0)))</f>
        <v>0</v>
      </c>
      <c r="M47" s="249">
        <f ca="1">IF(ISNA(INDEX('Stock Model-MF'!$C$9:$AT$53,MATCH('Installed UEC-MF'!$B47,Year,0),MATCH(('Installed UEC-MF'!$B47-'Installed UEC-MF'!M$4+1),Age,0))),0,INDEX('Stock Model-MF'!$C$9:$AT$53,MATCH('Installed UEC-MF'!$B47,Year,0),MATCH(('Installed UEC-MF'!$B47-'Installed UEC-MF'!M$4+1),Age,0)))</f>
        <v>0</v>
      </c>
      <c r="N47" s="249">
        <f ca="1">IF(ISNA(INDEX('Stock Model-MF'!$C$9:$AT$53,MATCH('Installed UEC-MF'!$B47,Year,0),MATCH(('Installed UEC-MF'!$B47-'Installed UEC-MF'!N$4+1),Age,0))),0,INDEX('Stock Model-MF'!$C$9:$AT$53,MATCH('Installed UEC-MF'!$B47,Year,0),MATCH(('Installed UEC-MF'!$B47-'Installed UEC-MF'!N$4+1),Age,0)))</f>
        <v>0</v>
      </c>
      <c r="O47" s="249">
        <f ca="1">IF(ISNA(INDEX('Stock Model-MF'!$C$9:$AT$53,MATCH('Installed UEC-MF'!$B47,Year,0),MATCH(('Installed UEC-MF'!$B47-'Installed UEC-MF'!O$4+1),Age,0))),0,INDEX('Stock Model-MF'!$C$9:$AT$53,MATCH('Installed UEC-MF'!$B47,Year,0),MATCH(('Installed UEC-MF'!$B47-'Installed UEC-MF'!O$4+1),Age,0)))</f>
        <v>0</v>
      </c>
      <c r="P47" s="249">
        <f ca="1">IF(ISNA(INDEX('Stock Model-MF'!$C$9:$AT$53,MATCH('Installed UEC-MF'!$B47,Year,0),MATCH(('Installed UEC-MF'!$B47-'Installed UEC-MF'!P$4+1),Age,0))),0,INDEX('Stock Model-MF'!$C$9:$AT$53,MATCH('Installed UEC-MF'!$B47,Year,0),MATCH(('Installed UEC-MF'!$B47-'Installed UEC-MF'!P$4+1),Age,0)))</f>
        <v>0</v>
      </c>
      <c r="Q47" s="249">
        <f ca="1">IF(ISNA(INDEX('Stock Model-MF'!$C$9:$AT$53,MATCH('Installed UEC-MF'!$B47,Year,0),MATCH(('Installed UEC-MF'!$B47-'Installed UEC-MF'!Q$4+1),Age,0))),0,INDEX('Stock Model-MF'!$C$9:$AT$53,MATCH('Installed UEC-MF'!$B47,Year,0),MATCH(('Installed UEC-MF'!$B47-'Installed UEC-MF'!Q$4+1),Age,0)))</f>
        <v>0</v>
      </c>
      <c r="R47" s="249">
        <f ca="1">IF(ISNA(INDEX('Stock Model-MF'!$C$9:$AT$53,MATCH('Installed UEC-MF'!$B47,Year,0),MATCH(('Installed UEC-MF'!$B47-'Installed UEC-MF'!R$4+1),Age,0))),0,INDEX('Stock Model-MF'!$C$9:$AT$53,MATCH('Installed UEC-MF'!$B47,Year,0),MATCH(('Installed UEC-MF'!$B47-'Installed UEC-MF'!R$4+1),Age,0)))</f>
        <v>0</v>
      </c>
      <c r="S47" s="249">
        <f ca="1">IF(ISNA(INDEX('Stock Model-MF'!$C$9:$AT$53,MATCH('Installed UEC-MF'!$B47,Year,0),MATCH(('Installed UEC-MF'!$B47-'Installed UEC-MF'!S$4+1),Age,0))),0,INDEX('Stock Model-MF'!$C$9:$AT$53,MATCH('Installed UEC-MF'!$B47,Year,0),MATCH(('Installed UEC-MF'!$B47-'Installed UEC-MF'!S$4+1),Age,0)))</f>
        <v>0</v>
      </c>
      <c r="T47" s="249">
        <f ca="1">IF(ISNA(INDEX('Stock Model-MF'!$C$9:$AT$53,MATCH('Installed UEC-MF'!$B47,Year,0),MATCH(('Installed UEC-MF'!$B47-'Installed UEC-MF'!T$4+1),Age,0))),0,INDEX('Stock Model-MF'!$C$9:$AT$53,MATCH('Installed UEC-MF'!$B47,Year,0),MATCH(('Installed UEC-MF'!$B47-'Installed UEC-MF'!T$4+1),Age,0)))</f>
        <v>0</v>
      </c>
      <c r="U47" s="249">
        <f ca="1">IF(ISNA(INDEX('Stock Model-MF'!$C$9:$AT$53,MATCH('Installed UEC-MF'!$B47,Year,0),MATCH(('Installed UEC-MF'!$B47-'Installed UEC-MF'!U$4+1),Age,0))),0,INDEX('Stock Model-MF'!$C$9:$AT$53,MATCH('Installed UEC-MF'!$B47,Year,0),MATCH(('Installed UEC-MF'!$B47-'Installed UEC-MF'!U$4+1),Age,0)))</f>
        <v>0</v>
      </c>
      <c r="V47" s="249">
        <f ca="1">IF(ISNA(INDEX('Stock Model-MF'!$C$9:$AT$53,MATCH('Installed UEC-MF'!$B47,Year,0),MATCH(('Installed UEC-MF'!$B47-'Installed UEC-MF'!V$4+1),Age,0))),0,INDEX('Stock Model-MF'!$C$9:$AT$53,MATCH('Installed UEC-MF'!$B47,Year,0),MATCH(('Installed UEC-MF'!$B47-'Installed UEC-MF'!V$4+1),Age,0)))</f>
        <v>0</v>
      </c>
      <c r="W47" s="249">
        <f ca="1">IF(ISNA(INDEX('Stock Model-MF'!$C$9:$AT$53,MATCH('Installed UEC-MF'!$B47,Year,0),MATCH(('Installed UEC-MF'!$B47-'Installed UEC-MF'!W$4+1),Age,0))),0,INDEX('Stock Model-MF'!$C$9:$AT$53,MATCH('Installed UEC-MF'!$B47,Year,0),MATCH(('Installed UEC-MF'!$B47-'Installed UEC-MF'!W$4+1),Age,0)))</f>
        <v>0</v>
      </c>
      <c r="X47" s="249">
        <f ca="1">IF(ISNA(INDEX('Stock Model-MF'!$C$9:$AT$53,MATCH('Installed UEC-MF'!$B47,Year,0),MATCH(('Installed UEC-MF'!$B47-'Installed UEC-MF'!X$4+1),Age,0))),0,INDEX('Stock Model-MF'!$C$9:$AT$53,MATCH('Installed UEC-MF'!$B47,Year,0),MATCH(('Installed UEC-MF'!$B47-'Installed UEC-MF'!X$4+1),Age,0)))</f>
        <v>0</v>
      </c>
      <c r="Y47" s="249">
        <f ca="1">IF(ISNA(INDEX('Stock Model-MF'!$C$9:$AT$53,MATCH('Installed UEC-MF'!$B47,Year,0),MATCH(('Installed UEC-MF'!$B47-'Installed UEC-MF'!Y$4+1),Age,0))),0,INDEX('Stock Model-MF'!$C$9:$AT$53,MATCH('Installed UEC-MF'!$B47,Year,0),MATCH(('Installed UEC-MF'!$B47-'Installed UEC-MF'!Y$4+1),Age,0)))</f>
        <v>0</v>
      </c>
      <c r="Z47" s="249">
        <f ca="1">IF(ISNA(INDEX('Stock Model-MF'!$C$9:$AT$53,MATCH('Installed UEC-MF'!$B47,Year,0),MATCH(('Installed UEC-MF'!$B47-'Installed UEC-MF'!Z$4+1),Age,0))),0,INDEX('Stock Model-MF'!$C$9:$AT$53,MATCH('Installed UEC-MF'!$B47,Year,0),MATCH(('Installed UEC-MF'!$B47-'Installed UEC-MF'!Z$4+1),Age,0)))</f>
        <v>0</v>
      </c>
      <c r="AA47" s="249">
        <f ca="1">IF(ISNA(INDEX('Stock Model-MF'!$C$9:$AT$53,MATCH('Installed UEC-MF'!$B47,Year,0),MATCH(('Installed UEC-MF'!$B47-'Installed UEC-MF'!AA$4+1),Age,0))),0,INDEX('Stock Model-MF'!$C$9:$AT$53,MATCH('Installed UEC-MF'!$B47,Year,0),MATCH(('Installed UEC-MF'!$B47-'Installed UEC-MF'!AA$4+1),Age,0)))</f>
        <v>0</v>
      </c>
      <c r="AB47" s="249">
        <f ca="1">IF(ISNA(INDEX('Stock Model-MF'!$C$9:$AT$53,MATCH('Installed UEC-MF'!$B47,Year,0),MATCH(('Installed UEC-MF'!$B47-'Installed UEC-MF'!AB$4+1),Age,0))),0,INDEX('Stock Model-MF'!$C$9:$AT$53,MATCH('Installed UEC-MF'!$B47,Year,0),MATCH(('Installed UEC-MF'!$B47-'Installed UEC-MF'!AB$4+1),Age,0)))</f>
        <v>0</v>
      </c>
      <c r="AC47" s="249">
        <f ca="1">IF(ISNA(INDEX('Stock Model-MF'!$C$9:$AT$53,MATCH('Installed UEC-MF'!$B47,Year,0),MATCH(('Installed UEC-MF'!$B47-'Installed UEC-MF'!AC$4+1),Age,0))),0,INDEX('Stock Model-MF'!$C$9:$AT$53,MATCH('Installed UEC-MF'!$B47,Year,0),MATCH(('Installed UEC-MF'!$B47-'Installed UEC-MF'!AC$4+1),Age,0)))</f>
        <v>1451.3209099797361</v>
      </c>
      <c r="AD47" s="249">
        <f ca="1">IF(ISNA(INDEX('Stock Model-MF'!$C$9:$AT$53,MATCH('Installed UEC-MF'!$B47,Year,0),MATCH(('Installed UEC-MF'!$B47-'Installed UEC-MF'!AD$4+1),Age,0))),0,INDEX('Stock Model-MF'!$C$9:$AT$53,MATCH('Installed UEC-MF'!$B47,Year,0),MATCH(('Installed UEC-MF'!$B47-'Installed UEC-MF'!AD$4+1),Age,0)))</f>
        <v>1420.5685467594528</v>
      </c>
      <c r="AE47" s="249">
        <f ca="1">IF(ISNA(INDEX('Stock Model-MF'!$C$9:$AT$53,MATCH('Installed UEC-MF'!$B47,Year,0),MATCH(('Installed UEC-MF'!$B47-'Installed UEC-MF'!AE$4+1),Age,0))),0,INDEX('Stock Model-MF'!$C$9:$AT$53,MATCH('Installed UEC-MF'!$B47,Year,0),MATCH(('Installed UEC-MF'!$B47-'Installed UEC-MF'!AE$4+1),Age,0)))</f>
        <v>1453.6818594650506</v>
      </c>
      <c r="AF47" s="249">
        <f ca="1">IF(ISNA(INDEX('Stock Model-MF'!$C$9:$AT$53,MATCH('Installed UEC-MF'!$B47,Year,0),MATCH(('Installed UEC-MF'!$B47-'Installed UEC-MF'!AF$4+1),Age,0))),0,INDEX('Stock Model-MF'!$C$9:$AT$53,MATCH('Installed UEC-MF'!$B47,Year,0),MATCH(('Installed UEC-MF'!$B47-'Installed UEC-MF'!AF$4+1),Age,0)))</f>
        <v>1461.5424993311215</v>
      </c>
      <c r="AG47" s="249">
        <f ca="1">IF(ISNA(INDEX('Stock Model-MF'!$C$9:$AT$53,MATCH('Installed UEC-MF'!$B47,Year,0),MATCH(('Installed UEC-MF'!$B47-'Installed UEC-MF'!AG$4+1),Age,0))),0,INDEX('Stock Model-MF'!$C$9:$AT$53,MATCH('Installed UEC-MF'!$B47,Year,0),MATCH(('Installed UEC-MF'!$B47-'Installed UEC-MF'!AG$4+1),Age,0)))</f>
        <v>1492.0601197789365</v>
      </c>
      <c r="AH47" s="249">
        <f ca="1">IF(ISNA(INDEX('Stock Model-MF'!$C$9:$AT$53,MATCH('Installed UEC-MF'!$B47,Year,0),MATCH(('Installed UEC-MF'!$B47-'Installed UEC-MF'!AH$4+1),Age,0))),0,INDEX('Stock Model-MF'!$C$9:$AT$53,MATCH('Installed UEC-MF'!$B47,Year,0),MATCH(('Installed UEC-MF'!$B47-'Installed UEC-MF'!AH$4+1),Age,0)))</f>
        <v>1535.0322579173589</v>
      </c>
      <c r="AI47" s="249">
        <f ca="1">IF(ISNA(INDEX('Stock Model-MF'!$C$9:$AT$53,MATCH('Installed UEC-MF'!$B47,Year,0),MATCH(('Installed UEC-MF'!$B47-'Installed UEC-MF'!AI$4+1),Age,0))),0,INDEX('Stock Model-MF'!$C$9:$AT$53,MATCH('Installed UEC-MF'!$B47,Year,0),MATCH(('Installed UEC-MF'!$B47-'Installed UEC-MF'!AI$4+1),Age,0)))</f>
        <v>1550.8465946050585</v>
      </c>
      <c r="AJ47" s="249">
        <f ca="1">IF(ISNA(INDEX('Stock Model-MF'!$C$9:$AT$53,MATCH('Installed UEC-MF'!$B47,Year,0),MATCH(('Installed UEC-MF'!$B47-'Installed UEC-MF'!AJ$4+1),Age,0))),0,INDEX('Stock Model-MF'!$C$9:$AT$53,MATCH('Installed UEC-MF'!$B47,Year,0),MATCH(('Installed UEC-MF'!$B47-'Installed UEC-MF'!AJ$4+1),Age,0)))</f>
        <v>1606.4654223364021</v>
      </c>
      <c r="AK47" s="249">
        <f ca="1">IF(ISNA(INDEX('Stock Model-MF'!$C$9:$AT$53,MATCH('Installed UEC-MF'!$B47,Year,0),MATCH(('Installed UEC-MF'!$B47-'Installed UEC-MF'!AK$4+1),Age,0))),0,INDEX('Stock Model-MF'!$C$9:$AT$53,MATCH('Installed UEC-MF'!$B47,Year,0),MATCH(('Installed UEC-MF'!$B47-'Installed UEC-MF'!AK$4+1),Age,0)))</f>
        <v>1617.0221120547967</v>
      </c>
      <c r="AL47" s="249">
        <f ca="1">IF(ISNA(INDEX('Stock Model-MF'!$C$9:$AT$53,MATCH('Installed UEC-MF'!$B47,Year,0),MATCH(('Installed UEC-MF'!$B47-'Installed UEC-MF'!AL$4+1),Age,0))),0,INDEX('Stock Model-MF'!$C$9:$AT$53,MATCH('Installed UEC-MF'!$B47,Year,0),MATCH(('Installed UEC-MF'!$B47-'Installed UEC-MF'!AL$4+1),Age,0)))</f>
        <v>1542.4618122333923</v>
      </c>
      <c r="AM47" s="249">
        <f ca="1">IF(ISNA(INDEX('Stock Model-MF'!$C$9:$AT$53,MATCH('Installed UEC-MF'!$B47,Year,0),MATCH(('Installed UEC-MF'!$B47-'Installed UEC-MF'!AM$4+1),Age,0))),0,INDEX('Stock Model-MF'!$C$9:$AT$53,MATCH('Installed UEC-MF'!$B47,Year,0),MATCH(('Installed UEC-MF'!$B47-'Installed UEC-MF'!AM$4+1),Age,0)))</f>
        <v>1403.383561192999</v>
      </c>
      <c r="AN47" s="249">
        <f ca="1">IF(ISNA(INDEX('Stock Model-MF'!$C$9:$AT$53,MATCH('Installed UEC-MF'!$B47,Year,0),MATCH(('Installed UEC-MF'!$B47-'Installed UEC-MF'!AN$4+1),Age,0))),0,INDEX('Stock Model-MF'!$C$9:$AT$53,MATCH('Installed UEC-MF'!$B47,Year,0),MATCH(('Installed UEC-MF'!$B47-'Installed UEC-MF'!AN$4+1),Age,0)))</f>
        <v>1473.7445136231954</v>
      </c>
      <c r="AO47" s="249">
        <f ca="1">IF(ISNA(INDEX('Stock Model-MF'!$C$9:$AT$53,MATCH('Installed UEC-MF'!$B47,Year,0),MATCH(('Installed UEC-MF'!$B47-'Installed UEC-MF'!AO$4+1),Age,0))),0,INDEX('Stock Model-MF'!$C$9:$AT$53,MATCH('Installed UEC-MF'!$B47,Year,0),MATCH(('Installed UEC-MF'!$B47-'Installed UEC-MF'!AO$4+1),Age,0)))</f>
        <v>1616.3038770555436</v>
      </c>
      <c r="AP47" s="249">
        <f ca="1">IF(ISNA(INDEX('Stock Model-MF'!$C$9:$AT$53,MATCH('Installed UEC-MF'!$B47,Year,0),MATCH(('Installed UEC-MF'!$B47-'Installed UEC-MF'!AP$4+1),Age,0))),0,INDEX('Stock Model-MF'!$C$9:$AT$53,MATCH('Installed UEC-MF'!$B47,Year,0),MATCH(('Installed UEC-MF'!$B47-'Installed UEC-MF'!AP$4+1),Age,0)))</f>
        <v>1702.2897993028073</v>
      </c>
      <c r="AQ47" s="249">
        <f ca="1">IF(ISNA(INDEX('Stock Model-MF'!$C$9:$AT$53,MATCH('Installed UEC-MF'!$B47,Year,0),MATCH(('Installed UEC-MF'!$B47-'Installed UEC-MF'!AQ$4+1),Age,0))),0,INDEX('Stock Model-MF'!$C$9:$AT$53,MATCH('Installed UEC-MF'!$B47,Year,0),MATCH(('Installed UEC-MF'!$B47-'Installed UEC-MF'!AQ$4+1),Age,0)))</f>
        <v>1735.7677311178479</v>
      </c>
      <c r="AR47" s="249">
        <f ca="1">IF(ISNA(INDEX('Stock Model-MF'!$C$9:$AT$53,MATCH('Installed UEC-MF'!$B47,Year,0),MATCH(('Installed UEC-MF'!$B47-'Installed UEC-MF'!AR$4+1),Age,0))),0,INDEX('Stock Model-MF'!$C$9:$AT$53,MATCH('Installed UEC-MF'!$B47,Year,0),MATCH(('Installed UEC-MF'!$B47-'Installed UEC-MF'!AR$4+1),Age,0)))</f>
        <v>1786.9385720081407</v>
      </c>
      <c r="AS47" s="249">
        <f ca="1">IF(ISNA(INDEX('Stock Model-MF'!$C$9:$AT$53,MATCH('Installed UEC-MF'!$B47,Year,0),MATCH(('Installed UEC-MF'!$B47-'Installed UEC-MF'!AS$4+1),Age,0))),0,INDEX('Stock Model-MF'!$C$9:$AT$53,MATCH('Installed UEC-MF'!$B47,Year,0),MATCH(('Installed UEC-MF'!$B47-'Installed UEC-MF'!AS$4+1),Age,0)))</f>
        <v>1885.8131779542284</v>
      </c>
      <c r="AT47" s="249">
        <f>IF(ISNA(INDEX('Stock Model-MF'!$C$9:$AT$53,MATCH('Installed UEC-MF'!$B47,Year,0),MATCH(('Installed UEC-MF'!$B47-'Installed UEC-MF'!AT$4+1),Age,0))),0,INDEX('Stock Model-MF'!$C$9:$AT$53,MATCH('Installed UEC-MF'!$B47,Year,0),MATCH(('Installed UEC-MF'!$B47-'Installed UEC-MF'!AT$4+1),Age,0)))</f>
        <v>0</v>
      </c>
      <c r="AU47" s="249">
        <f>IF(ISNA(INDEX('Stock Model-MF'!$C$9:$AT$53,MATCH('Installed UEC-MF'!$B47,Year,0),MATCH(('Installed UEC-MF'!$B47-'Installed UEC-MF'!AU$4+1),Age,0))),0,INDEX('Stock Model-MF'!$C$9:$AT$53,MATCH('Installed UEC-MF'!$B47,Year,0),MATCH(('Installed UEC-MF'!$B47-'Installed UEC-MF'!AU$4+1),Age,0)))</f>
        <v>0</v>
      </c>
      <c r="AV47" s="249">
        <f t="shared" ca="1" si="2"/>
        <v>26735.243366716062</v>
      </c>
      <c r="AW47" s="250" t="str">
        <f ca="1">IF(AV47=SUM('Stock Model-MF'!C51:AT51),"OK","Error")</f>
        <v>OK</v>
      </c>
    </row>
    <row r="48" spans="1:49">
      <c r="A48" s="247"/>
      <c r="B48" s="246">
        <f>'Stock Model-SF'!B52</f>
        <v>2033</v>
      </c>
      <c r="C48" s="249">
        <f ca="1">IF(ISNA(INDEX('Stock Model-MF'!$C$9:$AT$53,MATCH('Installed UEC-MF'!$B48,Year,0),MATCH(('Installed UEC-MF'!$B48-'Installed UEC-MF'!C$4+1),Age,0))),0,INDEX('Stock Model-MF'!$C$9:$AT$53,MATCH('Installed UEC-MF'!$B48,Year,0),MATCH(('Installed UEC-MF'!$B48-'Installed UEC-MF'!C$4+1),Age,0)))</f>
        <v>0</v>
      </c>
      <c r="D48" s="249">
        <f ca="1">IF(ISNA(INDEX('Stock Model-MF'!$C$9:$AT$53,MATCH('Installed UEC-MF'!$B48,Year,0),MATCH(('Installed UEC-MF'!$B48-'Installed UEC-MF'!D$4+1),Age,0))),0,INDEX('Stock Model-MF'!$C$9:$AT$53,MATCH('Installed UEC-MF'!$B48,Year,0),MATCH(('Installed UEC-MF'!$B48-'Installed UEC-MF'!D$4+1),Age,0)))</f>
        <v>0</v>
      </c>
      <c r="E48" s="249">
        <f ca="1">IF(ISNA(INDEX('Stock Model-MF'!$C$9:$AT$53,MATCH('Installed UEC-MF'!$B48,Year,0),MATCH(('Installed UEC-MF'!$B48-'Installed UEC-MF'!E$4+1),Age,0))),0,INDEX('Stock Model-MF'!$C$9:$AT$53,MATCH('Installed UEC-MF'!$B48,Year,0),MATCH(('Installed UEC-MF'!$B48-'Installed UEC-MF'!E$4+1),Age,0)))</f>
        <v>0</v>
      </c>
      <c r="F48" s="249">
        <f ca="1">IF(ISNA(INDEX('Stock Model-MF'!$C$9:$AT$53,MATCH('Installed UEC-MF'!$B48,Year,0),MATCH(('Installed UEC-MF'!$B48-'Installed UEC-MF'!F$4+1),Age,0))),0,INDEX('Stock Model-MF'!$C$9:$AT$53,MATCH('Installed UEC-MF'!$B48,Year,0),MATCH(('Installed UEC-MF'!$B48-'Installed UEC-MF'!F$4+1),Age,0)))</f>
        <v>0</v>
      </c>
      <c r="G48" s="249">
        <f ca="1">IF(ISNA(INDEX('Stock Model-MF'!$C$9:$AT$53,MATCH('Installed UEC-MF'!$B48,Year,0),MATCH(('Installed UEC-MF'!$B48-'Installed UEC-MF'!G$4+1),Age,0))),0,INDEX('Stock Model-MF'!$C$9:$AT$53,MATCH('Installed UEC-MF'!$B48,Year,0),MATCH(('Installed UEC-MF'!$B48-'Installed UEC-MF'!G$4+1),Age,0)))</f>
        <v>0</v>
      </c>
      <c r="H48" s="249">
        <f ca="1">IF(ISNA(INDEX('Stock Model-MF'!$C$9:$AT$53,MATCH('Installed UEC-MF'!$B48,Year,0),MATCH(('Installed UEC-MF'!$B48-'Installed UEC-MF'!H$4+1),Age,0))),0,INDEX('Stock Model-MF'!$C$9:$AT$53,MATCH('Installed UEC-MF'!$B48,Year,0),MATCH(('Installed UEC-MF'!$B48-'Installed UEC-MF'!H$4+1),Age,0)))</f>
        <v>0</v>
      </c>
      <c r="I48" s="249">
        <f ca="1">IF(ISNA(INDEX('Stock Model-MF'!$C$9:$AT$53,MATCH('Installed UEC-MF'!$B48,Year,0),MATCH(('Installed UEC-MF'!$B48-'Installed UEC-MF'!I$4+1),Age,0))),0,INDEX('Stock Model-MF'!$C$9:$AT$53,MATCH('Installed UEC-MF'!$B48,Year,0),MATCH(('Installed UEC-MF'!$B48-'Installed UEC-MF'!I$4+1),Age,0)))</f>
        <v>0</v>
      </c>
      <c r="J48" s="249">
        <f ca="1">IF(ISNA(INDEX('Stock Model-MF'!$C$9:$AT$53,MATCH('Installed UEC-MF'!$B48,Year,0),MATCH(('Installed UEC-MF'!$B48-'Installed UEC-MF'!J$4+1),Age,0))),0,INDEX('Stock Model-MF'!$C$9:$AT$53,MATCH('Installed UEC-MF'!$B48,Year,0),MATCH(('Installed UEC-MF'!$B48-'Installed UEC-MF'!J$4+1),Age,0)))</f>
        <v>0</v>
      </c>
      <c r="K48" s="249">
        <f ca="1">IF(ISNA(INDEX('Stock Model-MF'!$C$9:$AT$53,MATCH('Installed UEC-MF'!$B48,Year,0),MATCH(('Installed UEC-MF'!$B48-'Installed UEC-MF'!K$4+1),Age,0))),0,INDEX('Stock Model-MF'!$C$9:$AT$53,MATCH('Installed UEC-MF'!$B48,Year,0),MATCH(('Installed UEC-MF'!$B48-'Installed UEC-MF'!K$4+1),Age,0)))</f>
        <v>0</v>
      </c>
      <c r="L48" s="249">
        <f ca="1">IF(ISNA(INDEX('Stock Model-MF'!$C$9:$AT$53,MATCH('Installed UEC-MF'!$B48,Year,0),MATCH(('Installed UEC-MF'!$B48-'Installed UEC-MF'!L$4+1),Age,0))),0,INDEX('Stock Model-MF'!$C$9:$AT$53,MATCH('Installed UEC-MF'!$B48,Year,0),MATCH(('Installed UEC-MF'!$B48-'Installed UEC-MF'!L$4+1),Age,0)))</f>
        <v>0</v>
      </c>
      <c r="M48" s="249">
        <f ca="1">IF(ISNA(INDEX('Stock Model-MF'!$C$9:$AT$53,MATCH('Installed UEC-MF'!$B48,Year,0),MATCH(('Installed UEC-MF'!$B48-'Installed UEC-MF'!M$4+1),Age,0))),0,INDEX('Stock Model-MF'!$C$9:$AT$53,MATCH('Installed UEC-MF'!$B48,Year,0),MATCH(('Installed UEC-MF'!$B48-'Installed UEC-MF'!M$4+1),Age,0)))</f>
        <v>0</v>
      </c>
      <c r="N48" s="249">
        <f ca="1">IF(ISNA(INDEX('Stock Model-MF'!$C$9:$AT$53,MATCH('Installed UEC-MF'!$B48,Year,0),MATCH(('Installed UEC-MF'!$B48-'Installed UEC-MF'!N$4+1),Age,0))),0,INDEX('Stock Model-MF'!$C$9:$AT$53,MATCH('Installed UEC-MF'!$B48,Year,0),MATCH(('Installed UEC-MF'!$B48-'Installed UEC-MF'!N$4+1),Age,0)))</f>
        <v>0</v>
      </c>
      <c r="O48" s="249">
        <f ca="1">IF(ISNA(INDEX('Stock Model-MF'!$C$9:$AT$53,MATCH('Installed UEC-MF'!$B48,Year,0),MATCH(('Installed UEC-MF'!$B48-'Installed UEC-MF'!O$4+1),Age,0))),0,INDEX('Stock Model-MF'!$C$9:$AT$53,MATCH('Installed UEC-MF'!$B48,Year,0),MATCH(('Installed UEC-MF'!$B48-'Installed UEC-MF'!O$4+1),Age,0)))</f>
        <v>0</v>
      </c>
      <c r="P48" s="249">
        <f ca="1">IF(ISNA(INDEX('Stock Model-MF'!$C$9:$AT$53,MATCH('Installed UEC-MF'!$B48,Year,0),MATCH(('Installed UEC-MF'!$B48-'Installed UEC-MF'!P$4+1),Age,0))),0,INDEX('Stock Model-MF'!$C$9:$AT$53,MATCH('Installed UEC-MF'!$B48,Year,0),MATCH(('Installed UEC-MF'!$B48-'Installed UEC-MF'!P$4+1),Age,0)))</f>
        <v>0</v>
      </c>
      <c r="Q48" s="249">
        <f ca="1">IF(ISNA(INDEX('Stock Model-MF'!$C$9:$AT$53,MATCH('Installed UEC-MF'!$B48,Year,0),MATCH(('Installed UEC-MF'!$B48-'Installed UEC-MF'!Q$4+1),Age,0))),0,INDEX('Stock Model-MF'!$C$9:$AT$53,MATCH('Installed UEC-MF'!$B48,Year,0),MATCH(('Installed UEC-MF'!$B48-'Installed UEC-MF'!Q$4+1),Age,0)))</f>
        <v>0</v>
      </c>
      <c r="R48" s="249">
        <f ca="1">IF(ISNA(INDEX('Stock Model-MF'!$C$9:$AT$53,MATCH('Installed UEC-MF'!$B48,Year,0),MATCH(('Installed UEC-MF'!$B48-'Installed UEC-MF'!R$4+1),Age,0))),0,INDEX('Stock Model-MF'!$C$9:$AT$53,MATCH('Installed UEC-MF'!$B48,Year,0),MATCH(('Installed UEC-MF'!$B48-'Installed UEC-MF'!R$4+1),Age,0)))</f>
        <v>0</v>
      </c>
      <c r="S48" s="249">
        <f ca="1">IF(ISNA(INDEX('Stock Model-MF'!$C$9:$AT$53,MATCH('Installed UEC-MF'!$B48,Year,0),MATCH(('Installed UEC-MF'!$B48-'Installed UEC-MF'!S$4+1),Age,0))),0,INDEX('Stock Model-MF'!$C$9:$AT$53,MATCH('Installed UEC-MF'!$B48,Year,0),MATCH(('Installed UEC-MF'!$B48-'Installed UEC-MF'!S$4+1),Age,0)))</f>
        <v>0</v>
      </c>
      <c r="T48" s="249">
        <f ca="1">IF(ISNA(INDEX('Stock Model-MF'!$C$9:$AT$53,MATCH('Installed UEC-MF'!$B48,Year,0),MATCH(('Installed UEC-MF'!$B48-'Installed UEC-MF'!T$4+1),Age,0))),0,INDEX('Stock Model-MF'!$C$9:$AT$53,MATCH('Installed UEC-MF'!$B48,Year,0),MATCH(('Installed UEC-MF'!$B48-'Installed UEC-MF'!T$4+1),Age,0)))</f>
        <v>0</v>
      </c>
      <c r="U48" s="249">
        <f ca="1">IF(ISNA(INDEX('Stock Model-MF'!$C$9:$AT$53,MATCH('Installed UEC-MF'!$B48,Year,0),MATCH(('Installed UEC-MF'!$B48-'Installed UEC-MF'!U$4+1),Age,0))),0,INDEX('Stock Model-MF'!$C$9:$AT$53,MATCH('Installed UEC-MF'!$B48,Year,0),MATCH(('Installed UEC-MF'!$B48-'Installed UEC-MF'!U$4+1),Age,0)))</f>
        <v>0</v>
      </c>
      <c r="V48" s="249">
        <f ca="1">IF(ISNA(INDEX('Stock Model-MF'!$C$9:$AT$53,MATCH('Installed UEC-MF'!$B48,Year,0),MATCH(('Installed UEC-MF'!$B48-'Installed UEC-MF'!V$4+1),Age,0))),0,INDEX('Stock Model-MF'!$C$9:$AT$53,MATCH('Installed UEC-MF'!$B48,Year,0),MATCH(('Installed UEC-MF'!$B48-'Installed UEC-MF'!V$4+1),Age,0)))</f>
        <v>0</v>
      </c>
      <c r="W48" s="249">
        <f ca="1">IF(ISNA(INDEX('Stock Model-MF'!$C$9:$AT$53,MATCH('Installed UEC-MF'!$B48,Year,0),MATCH(('Installed UEC-MF'!$B48-'Installed UEC-MF'!W$4+1),Age,0))),0,INDEX('Stock Model-MF'!$C$9:$AT$53,MATCH('Installed UEC-MF'!$B48,Year,0),MATCH(('Installed UEC-MF'!$B48-'Installed UEC-MF'!W$4+1),Age,0)))</f>
        <v>0</v>
      </c>
      <c r="X48" s="249">
        <f ca="1">IF(ISNA(INDEX('Stock Model-MF'!$C$9:$AT$53,MATCH('Installed UEC-MF'!$B48,Year,0),MATCH(('Installed UEC-MF'!$B48-'Installed UEC-MF'!X$4+1),Age,0))),0,INDEX('Stock Model-MF'!$C$9:$AT$53,MATCH('Installed UEC-MF'!$B48,Year,0),MATCH(('Installed UEC-MF'!$B48-'Installed UEC-MF'!X$4+1),Age,0)))</f>
        <v>0</v>
      </c>
      <c r="Y48" s="249">
        <f ca="1">IF(ISNA(INDEX('Stock Model-MF'!$C$9:$AT$53,MATCH('Installed UEC-MF'!$B48,Year,0),MATCH(('Installed UEC-MF'!$B48-'Installed UEC-MF'!Y$4+1),Age,0))),0,INDEX('Stock Model-MF'!$C$9:$AT$53,MATCH('Installed UEC-MF'!$B48,Year,0),MATCH(('Installed UEC-MF'!$B48-'Installed UEC-MF'!Y$4+1),Age,0)))</f>
        <v>0</v>
      </c>
      <c r="Z48" s="249">
        <f ca="1">IF(ISNA(INDEX('Stock Model-MF'!$C$9:$AT$53,MATCH('Installed UEC-MF'!$B48,Year,0),MATCH(('Installed UEC-MF'!$B48-'Installed UEC-MF'!Z$4+1),Age,0))),0,INDEX('Stock Model-MF'!$C$9:$AT$53,MATCH('Installed UEC-MF'!$B48,Year,0),MATCH(('Installed UEC-MF'!$B48-'Installed UEC-MF'!Z$4+1),Age,0)))</f>
        <v>0</v>
      </c>
      <c r="AA48" s="249">
        <f ca="1">IF(ISNA(INDEX('Stock Model-MF'!$C$9:$AT$53,MATCH('Installed UEC-MF'!$B48,Year,0),MATCH(('Installed UEC-MF'!$B48-'Installed UEC-MF'!AA$4+1),Age,0))),0,INDEX('Stock Model-MF'!$C$9:$AT$53,MATCH('Installed UEC-MF'!$B48,Year,0),MATCH(('Installed UEC-MF'!$B48-'Installed UEC-MF'!AA$4+1),Age,0)))</f>
        <v>0</v>
      </c>
      <c r="AB48" s="249">
        <f ca="1">IF(ISNA(INDEX('Stock Model-MF'!$C$9:$AT$53,MATCH('Installed UEC-MF'!$B48,Year,0),MATCH(('Installed UEC-MF'!$B48-'Installed UEC-MF'!AB$4+1),Age,0))),0,INDEX('Stock Model-MF'!$C$9:$AT$53,MATCH('Installed UEC-MF'!$B48,Year,0),MATCH(('Installed UEC-MF'!$B48-'Installed UEC-MF'!AB$4+1),Age,0)))</f>
        <v>0</v>
      </c>
      <c r="AC48" s="249">
        <f ca="1">IF(ISNA(INDEX('Stock Model-MF'!$C$9:$AT$53,MATCH('Installed UEC-MF'!$B48,Year,0),MATCH(('Installed UEC-MF'!$B48-'Installed UEC-MF'!AC$4+1),Age,0))),0,INDEX('Stock Model-MF'!$C$9:$AT$53,MATCH('Installed UEC-MF'!$B48,Year,0),MATCH(('Installed UEC-MF'!$B48-'Installed UEC-MF'!AC$4+1),Age,0)))</f>
        <v>0</v>
      </c>
      <c r="AD48" s="249">
        <f ca="1">IF(ISNA(INDEX('Stock Model-MF'!$C$9:$AT$53,MATCH('Installed UEC-MF'!$B48,Year,0),MATCH(('Installed UEC-MF'!$B48-'Installed UEC-MF'!AD$4+1),Age,0))),0,INDEX('Stock Model-MF'!$C$9:$AT$53,MATCH('Installed UEC-MF'!$B48,Year,0),MATCH(('Installed UEC-MF'!$B48-'Installed UEC-MF'!AD$4+1),Age,0)))</f>
        <v>1420.5685467594528</v>
      </c>
      <c r="AE48" s="249">
        <f ca="1">IF(ISNA(INDEX('Stock Model-MF'!$C$9:$AT$53,MATCH('Installed UEC-MF'!$B48,Year,0),MATCH(('Installed UEC-MF'!$B48-'Installed UEC-MF'!AE$4+1),Age,0))),0,INDEX('Stock Model-MF'!$C$9:$AT$53,MATCH('Installed UEC-MF'!$B48,Year,0),MATCH(('Installed UEC-MF'!$B48-'Installed UEC-MF'!AE$4+1),Age,0)))</f>
        <v>1453.6818594650506</v>
      </c>
      <c r="AF48" s="249">
        <f ca="1">IF(ISNA(INDEX('Stock Model-MF'!$C$9:$AT$53,MATCH('Installed UEC-MF'!$B48,Year,0),MATCH(('Installed UEC-MF'!$B48-'Installed UEC-MF'!AF$4+1),Age,0))),0,INDEX('Stock Model-MF'!$C$9:$AT$53,MATCH('Installed UEC-MF'!$B48,Year,0),MATCH(('Installed UEC-MF'!$B48-'Installed UEC-MF'!AF$4+1),Age,0)))</f>
        <v>1461.5424993311215</v>
      </c>
      <c r="AG48" s="249">
        <f ca="1">IF(ISNA(INDEX('Stock Model-MF'!$C$9:$AT$53,MATCH('Installed UEC-MF'!$B48,Year,0),MATCH(('Installed UEC-MF'!$B48-'Installed UEC-MF'!AG$4+1),Age,0))),0,INDEX('Stock Model-MF'!$C$9:$AT$53,MATCH('Installed UEC-MF'!$B48,Year,0),MATCH(('Installed UEC-MF'!$B48-'Installed UEC-MF'!AG$4+1),Age,0)))</f>
        <v>1492.0601197789365</v>
      </c>
      <c r="AH48" s="249">
        <f ca="1">IF(ISNA(INDEX('Stock Model-MF'!$C$9:$AT$53,MATCH('Installed UEC-MF'!$B48,Year,0),MATCH(('Installed UEC-MF'!$B48-'Installed UEC-MF'!AH$4+1),Age,0))),0,INDEX('Stock Model-MF'!$C$9:$AT$53,MATCH('Installed UEC-MF'!$B48,Year,0),MATCH(('Installed UEC-MF'!$B48-'Installed UEC-MF'!AH$4+1),Age,0)))</f>
        <v>1535.0322579173589</v>
      </c>
      <c r="AI48" s="249">
        <f ca="1">IF(ISNA(INDEX('Stock Model-MF'!$C$9:$AT$53,MATCH('Installed UEC-MF'!$B48,Year,0),MATCH(('Installed UEC-MF'!$B48-'Installed UEC-MF'!AI$4+1),Age,0))),0,INDEX('Stock Model-MF'!$C$9:$AT$53,MATCH('Installed UEC-MF'!$B48,Year,0),MATCH(('Installed UEC-MF'!$B48-'Installed UEC-MF'!AI$4+1),Age,0)))</f>
        <v>1550.8465946050585</v>
      </c>
      <c r="AJ48" s="249">
        <f ca="1">IF(ISNA(INDEX('Stock Model-MF'!$C$9:$AT$53,MATCH('Installed UEC-MF'!$B48,Year,0),MATCH(('Installed UEC-MF'!$B48-'Installed UEC-MF'!AJ$4+1),Age,0))),0,INDEX('Stock Model-MF'!$C$9:$AT$53,MATCH('Installed UEC-MF'!$B48,Year,0),MATCH(('Installed UEC-MF'!$B48-'Installed UEC-MF'!AJ$4+1),Age,0)))</f>
        <v>1606.4654223364021</v>
      </c>
      <c r="AK48" s="249">
        <f ca="1">IF(ISNA(INDEX('Stock Model-MF'!$C$9:$AT$53,MATCH('Installed UEC-MF'!$B48,Year,0),MATCH(('Installed UEC-MF'!$B48-'Installed UEC-MF'!AK$4+1),Age,0))),0,INDEX('Stock Model-MF'!$C$9:$AT$53,MATCH('Installed UEC-MF'!$B48,Year,0),MATCH(('Installed UEC-MF'!$B48-'Installed UEC-MF'!AK$4+1),Age,0)))</f>
        <v>1617.0221120547967</v>
      </c>
      <c r="AL48" s="249">
        <f ca="1">IF(ISNA(INDEX('Stock Model-MF'!$C$9:$AT$53,MATCH('Installed UEC-MF'!$B48,Year,0),MATCH(('Installed UEC-MF'!$B48-'Installed UEC-MF'!AL$4+1),Age,0))),0,INDEX('Stock Model-MF'!$C$9:$AT$53,MATCH('Installed UEC-MF'!$B48,Year,0),MATCH(('Installed UEC-MF'!$B48-'Installed UEC-MF'!AL$4+1),Age,0)))</f>
        <v>1542.4618122333923</v>
      </c>
      <c r="AM48" s="249">
        <f ca="1">IF(ISNA(INDEX('Stock Model-MF'!$C$9:$AT$53,MATCH('Installed UEC-MF'!$B48,Year,0),MATCH(('Installed UEC-MF'!$B48-'Installed UEC-MF'!AM$4+1),Age,0))),0,INDEX('Stock Model-MF'!$C$9:$AT$53,MATCH('Installed UEC-MF'!$B48,Year,0),MATCH(('Installed UEC-MF'!$B48-'Installed UEC-MF'!AM$4+1),Age,0)))</f>
        <v>1403.383561192999</v>
      </c>
      <c r="AN48" s="249">
        <f ca="1">IF(ISNA(INDEX('Stock Model-MF'!$C$9:$AT$53,MATCH('Installed UEC-MF'!$B48,Year,0),MATCH(('Installed UEC-MF'!$B48-'Installed UEC-MF'!AN$4+1),Age,0))),0,INDEX('Stock Model-MF'!$C$9:$AT$53,MATCH('Installed UEC-MF'!$B48,Year,0),MATCH(('Installed UEC-MF'!$B48-'Installed UEC-MF'!AN$4+1),Age,0)))</f>
        <v>1473.7445136231954</v>
      </c>
      <c r="AO48" s="249">
        <f ca="1">IF(ISNA(INDEX('Stock Model-MF'!$C$9:$AT$53,MATCH('Installed UEC-MF'!$B48,Year,0),MATCH(('Installed UEC-MF'!$B48-'Installed UEC-MF'!AO$4+1),Age,0))),0,INDEX('Stock Model-MF'!$C$9:$AT$53,MATCH('Installed UEC-MF'!$B48,Year,0),MATCH(('Installed UEC-MF'!$B48-'Installed UEC-MF'!AO$4+1),Age,0)))</f>
        <v>1616.3038770555436</v>
      </c>
      <c r="AP48" s="249">
        <f ca="1">IF(ISNA(INDEX('Stock Model-MF'!$C$9:$AT$53,MATCH('Installed UEC-MF'!$B48,Year,0),MATCH(('Installed UEC-MF'!$B48-'Installed UEC-MF'!AP$4+1),Age,0))),0,INDEX('Stock Model-MF'!$C$9:$AT$53,MATCH('Installed UEC-MF'!$B48,Year,0),MATCH(('Installed UEC-MF'!$B48-'Installed UEC-MF'!AP$4+1),Age,0)))</f>
        <v>1702.2897993028073</v>
      </c>
      <c r="AQ48" s="249">
        <f ca="1">IF(ISNA(INDEX('Stock Model-MF'!$C$9:$AT$53,MATCH('Installed UEC-MF'!$B48,Year,0),MATCH(('Installed UEC-MF'!$B48-'Installed UEC-MF'!AQ$4+1),Age,0))),0,INDEX('Stock Model-MF'!$C$9:$AT$53,MATCH('Installed UEC-MF'!$B48,Year,0),MATCH(('Installed UEC-MF'!$B48-'Installed UEC-MF'!AQ$4+1),Age,0)))</f>
        <v>1735.7677311178479</v>
      </c>
      <c r="AR48" s="249">
        <f ca="1">IF(ISNA(INDEX('Stock Model-MF'!$C$9:$AT$53,MATCH('Installed UEC-MF'!$B48,Year,0),MATCH(('Installed UEC-MF'!$B48-'Installed UEC-MF'!AR$4+1),Age,0))),0,INDEX('Stock Model-MF'!$C$9:$AT$53,MATCH('Installed UEC-MF'!$B48,Year,0),MATCH(('Installed UEC-MF'!$B48-'Installed UEC-MF'!AR$4+1),Age,0)))</f>
        <v>1786.9385720081407</v>
      </c>
      <c r="AS48" s="249">
        <f ca="1">IF(ISNA(INDEX('Stock Model-MF'!$C$9:$AT$53,MATCH('Installed UEC-MF'!$B48,Year,0),MATCH(('Installed UEC-MF'!$B48-'Installed UEC-MF'!AS$4+1),Age,0))),0,INDEX('Stock Model-MF'!$C$9:$AT$53,MATCH('Installed UEC-MF'!$B48,Year,0),MATCH(('Installed UEC-MF'!$B48-'Installed UEC-MF'!AS$4+1),Age,0)))</f>
        <v>1885.8131779542284</v>
      </c>
      <c r="AT48" s="249">
        <f ca="1">IF(ISNA(INDEX('Stock Model-MF'!$C$9:$AT$53,MATCH('Installed UEC-MF'!$B48,Year,0),MATCH(('Installed UEC-MF'!$B48-'Installed UEC-MF'!AT$4+1),Age,0))),0,INDEX('Stock Model-MF'!$C$9:$AT$53,MATCH('Installed UEC-MF'!$B48,Year,0),MATCH(('Installed UEC-MF'!$B48-'Installed UEC-MF'!AT$4+1),Age,0)))</f>
        <v>1868.2783224849402</v>
      </c>
      <c r="AU48" s="249">
        <f>IF(ISNA(INDEX('Stock Model-MF'!$C$9:$AT$53,MATCH('Installed UEC-MF'!$B48,Year,0),MATCH(('Installed UEC-MF'!$B48-'Installed UEC-MF'!AU$4+1),Age,0))),0,INDEX('Stock Model-MF'!$C$9:$AT$53,MATCH('Installed UEC-MF'!$B48,Year,0),MATCH(('Installed UEC-MF'!$B48-'Installed UEC-MF'!AU$4+1),Age,0)))</f>
        <v>0</v>
      </c>
      <c r="AV48" s="249">
        <f t="shared" ca="1" si="2"/>
        <v>27152.200779221272</v>
      </c>
      <c r="AW48" s="250" t="str">
        <f ca="1">IF(AV48=SUM('Stock Model-MF'!C52:AT52),"OK","Error")</f>
        <v>OK</v>
      </c>
    </row>
    <row r="49" spans="1:49">
      <c r="A49" s="247"/>
      <c r="B49" s="246">
        <f>'Stock Model-SF'!B53</f>
        <v>2034</v>
      </c>
      <c r="C49" s="249">
        <f>IF(ISNA(INDEX('Stock Model-MF'!$C$9:$AT$53,MATCH('Installed UEC-MF'!$B49,Year,0),MATCH(('Installed UEC-MF'!$B49-'Installed UEC-MF'!C$4+1),Age,0))),0,INDEX('Stock Model-MF'!$C$9:$AT$53,MATCH('Installed UEC-MF'!$B49,Year,0),MATCH(('Installed UEC-MF'!$B49-'Installed UEC-MF'!C$4+1),Age,0)))</f>
        <v>0</v>
      </c>
      <c r="D49" s="249">
        <f ca="1">IF(ISNA(INDEX('Stock Model-MF'!$C$9:$AT$53,MATCH('Installed UEC-MF'!$B49,Year,0),MATCH(('Installed UEC-MF'!$B49-'Installed UEC-MF'!D$4+1),Age,0))),0,INDEX('Stock Model-MF'!$C$9:$AT$53,MATCH('Installed UEC-MF'!$B49,Year,0),MATCH(('Installed UEC-MF'!$B49-'Installed UEC-MF'!D$4+1),Age,0)))</f>
        <v>0</v>
      </c>
      <c r="E49" s="249">
        <f ca="1">IF(ISNA(INDEX('Stock Model-MF'!$C$9:$AT$53,MATCH('Installed UEC-MF'!$B49,Year,0),MATCH(('Installed UEC-MF'!$B49-'Installed UEC-MF'!E$4+1),Age,0))),0,INDEX('Stock Model-MF'!$C$9:$AT$53,MATCH('Installed UEC-MF'!$B49,Year,0),MATCH(('Installed UEC-MF'!$B49-'Installed UEC-MF'!E$4+1),Age,0)))</f>
        <v>0</v>
      </c>
      <c r="F49" s="249">
        <f ca="1">IF(ISNA(INDEX('Stock Model-MF'!$C$9:$AT$53,MATCH('Installed UEC-MF'!$B49,Year,0),MATCH(('Installed UEC-MF'!$B49-'Installed UEC-MF'!F$4+1),Age,0))),0,INDEX('Stock Model-MF'!$C$9:$AT$53,MATCH('Installed UEC-MF'!$B49,Year,0),MATCH(('Installed UEC-MF'!$B49-'Installed UEC-MF'!F$4+1),Age,0)))</f>
        <v>0</v>
      </c>
      <c r="G49" s="249">
        <f ca="1">IF(ISNA(INDEX('Stock Model-MF'!$C$9:$AT$53,MATCH('Installed UEC-MF'!$B49,Year,0),MATCH(('Installed UEC-MF'!$B49-'Installed UEC-MF'!G$4+1),Age,0))),0,INDEX('Stock Model-MF'!$C$9:$AT$53,MATCH('Installed UEC-MF'!$B49,Year,0),MATCH(('Installed UEC-MF'!$B49-'Installed UEC-MF'!G$4+1),Age,0)))</f>
        <v>0</v>
      </c>
      <c r="H49" s="249">
        <f ca="1">IF(ISNA(INDEX('Stock Model-MF'!$C$9:$AT$53,MATCH('Installed UEC-MF'!$B49,Year,0),MATCH(('Installed UEC-MF'!$B49-'Installed UEC-MF'!H$4+1),Age,0))),0,INDEX('Stock Model-MF'!$C$9:$AT$53,MATCH('Installed UEC-MF'!$B49,Year,0),MATCH(('Installed UEC-MF'!$B49-'Installed UEC-MF'!H$4+1),Age,0)))</f>
        <v>0</v>
      </c>
      <c r="I49" s="249">
        <f ca="1">IF(ISNA(INDEX('Stock Model-MF'!$C$9:$AT$53,MATCH('Installed UEC-MF'!$B49,Year,0),MATCH(('Installed UEC-MF'!$B49-'Installed UEC-MF'!I$4+1),Age,0))),0,INDEX('Stock Model-MF'!$C$9:$AT$53,MATCH('Installed UEC-MF'!$B49,Year,0),MATCH(('Installed UEC-MF'!$B49-'Installed UEC-MF'!I$4+1),Age,0)))</f>
        <v>0</v>
      </c>
      <c r="J49" s="249">
        <f ca="1">IF(ISNA(INDEX('Stock Model-MF'!$C$9:$AT$53,MATCH('Installed UEC-MF'!$B49,Year,0),MATCH(('Installed UEC-MF'!$B49-'Installed UEC-MF'!J$4+1),Age,0))),0,INDEX('Stock Model-MF'!$C$9:$AT$53,MATCH('Installed UEC-MF'!$B49,Year,0),MATCH(('Installed UEC-MF'!$B49-'Installed UEC-MF'!J$4+1),Age,0)))</f>
        <v>0</v>
      </c>
      <c r="K49" s="249">
        <f ca="1">IF(ISNA(INDEX('Stock Model-MF'!$C$9:$AT$53,MATCH('Installed UEC-MF'!$B49,Year,0),MATCH(('Installed UEC-MF'!$B49-'Installed UEC-MF'!K$4+1),Age,0))),0,INDEX('Stock Model-MF'!$C$9:$AT$53,MATCH('Installed UEC-MF'!$B49,Year,0),MATCH(('Installed UEC-MF'!$B49-'Installed UEC-MF'!K$4+1),Age,0)))</f>
        <v>0</v>
      </c>
      <c r="L49" s="249">
        <f ca="1">IF(ISNA(INDEX('Stock Model-MF'!$C$9:$AT$53,MATCH('Installed UEC-MF'!$B49,Year,0),MATCH(('Installed UEC-MF'!$B49-'Installed UEC-MF'!L$4+1),Age,0))),0,INDEX('Stock Model-MF'!$C$9:$AT$53,MATCH('Installed UEC-MF'!$B49,Year,0),MATCH(('Installed UEC-MF'!$B49-'Installed UEC-MF'!L$4+1),Age,0)))</f>
        <v>0</v>
      </c>
      <c r="M49" s="249">
        <f ca="1">IF(ISNA(INDEX('Stock Model-MF'!$C$9:$AT$53,MATCH('Installed UEC-MF'!$B49,Year,0),MATCH(('Installed UEC-MF'!$B49-'Installed UEC-MF'!M$4+1),Age,0))),0,INDEX('Stock Model-MF'!$C$9:$AT$53,MATCH('Installed UEC-MF'!$B49,Year,0),MATCH(('Installed UEC-MF'!$B49-'Installed UEC-MF'!M$4+1),Age,0)))</f>
        <v>0</v>
      </c>
      <c r="N49" s="249">
        <f ca="1">IF(ISNA(INDEX('Stock Model-MF'!$C$9:$AT$53,MATCH('Installed UEC-MF'!$B49,Year,0),MATCH(('Installed UEC-MF'!$B49-'Installed UEC-MF'!N$4+1),Age,0))),0,INDEX('Stock Model-MF'!$C$9:$AT$53,MATCH('Installed UEC-MF'!$B49,Year,0),MATCH(('Installed UEC-MF'!$B49-'Installed UEC-MF'!N$4+1),Age,0)))</f>
        <v>0</v>
      </c>
      <c r="O49" s="249">
        <f ca="1">IF(ISNA(INDEX('Stock Model-MF'!$C$9:$AT$53,MATCH('Installed UEC-MF'!$B49,Year,0),MATCH(('Installed UEC-MF'!$B49-'Installed UEC-MF'!O$4+1),Age,0))),0,INDEX('Stock Model-MF'!$C$9:$AT$53,MATCH('Installed UEC-MF'!$B49,Year,0),MATCH(('Installed UEC-MF'!$B49-'Installed UEC-MF'!O$4+1),Age,0)))</f>
        <v>0</v>
      </c>
      <c r="P49" s="249">
        <f ca="1">IF(ISNA(INDEX('Stock Model-MF'!$C$9:$AT$53,MATCH('Installed UEC-MF'!$B49,Year,0),MATCH(('Installed UEC-MF'!$B49-'Installed UEC-MF'!P$4+1),Age,0))),0,INDEX('Stock Model-MF'!$C$9:$AT$53,MATCH('Installed UEC-MF'!$B49,Year,0),MATCH(('Installed UEC-MF'!$B49-'Installed UEC-MF'!P$4+1),Age,0)))</f>
        <v>0</v>
      </c>
      <c r="Q49" s="249">
        <f ca="1">IF(ISNA(INDEX('Stock Model-MF'!$C$9:$AT$53,MATCH('Installed UEC-MF'!$B49,Year,0),MATCH(('Installed UEC-MF'!$B49-'Installed UEC-MF'!Q$4+1),Age,0))),0,INDEX('Stock Model-MF'!$C$9:$AT$53,MATCH('Installed UEC-MF'!$B49,Year,0),MATCH(('Installed UEC-MF'!$B49-'Installed UEC-MF'!Q$4+1),Age,0)))</f>
        <v>0</v>
      </c>
      <c r="R49" s="249">
        <f ca="1">IF(ISNA(INDEX('Stock Model-MF'!$C$9:$AT$53,MATCH('Installed UEC-MF'!$B49,Year,0),MATCH(('Installed UEC-MF'!$B49-'Installed UEC-MF'!R$4+1),Age,0))),0,INDEX('Stock Model-MF'!$C$9:$AT$53,MATCH('Installed UEC-MF'!$B49,Year,0),MATCH(('Installed UEC-MF'!$B49-'Installed UEC-MF'!R$4+1),Age,0)))</f>
        <v>0</v>
      </c>
      <c r="S49" s="249">
        <f ca="1">IF(ISNA(INDEX('Stock Model-MF'!$C$9:$AT$53,MATCH('Installed UEC-MF'!$B49,Year,0),MATCH(('Installed UEC-MF'!$B49-'Installed UEC-MF'!S$4+1),Age,0))),0,INDEX('Stock Model-MF'!$C$9:$AT$53,MATCH('Installed UEC-MF'!$B49,Year,0),MATCH(('Installed UEC-MF'!$B49-'Installed UEC-MF'!S$4+1),Age,0)))</f>
        <v>0</v>
      </c>
      <c r="T49" s="249">
        <f ca="1">IF(ISNA(INDEX('Stock Model-MF'!$C$9:$AT$53,MATCH('Installed UEC-MF'!$B49,Year,0),MATCH(('Installed UEC-MF'!$B49-'Installed UEC-MF'!T$4+1),Age,0))),0,INDEX('Stock Model-MF'!$C$9:$AT$53,MATCH('Installed UEC-MF'!$B49,Year,0),MATCH(('Installed UEC-MF'!$B49-'Installed UEC-MF'!T$4+1),Age,0)))</f>
        <v>0</v>
      </c>
      <c r="U49" s="249">
        <f ca="1">IF(ISNA(INDEX('Stock Model-MF'!$C$9:$AT$53,MATCH('Installed UEC-MF'!$B49,Year,0),MATCH(('Installed UEC-MF'!$B49-'Installed UEC-MF'!U$4+1),Age,0))),0,INDEX('Stock Model-MF'!$C$9:$AT$53,MATCH('Installed UEC-MF'!$B49,Year,0),MATCH(('Installed UEC-MF'!$B49-'Installed UEC-MF'!U$4+1),Age,0)))</f>
        <v>0</v>
      </c>
      <c r="V49" s="249">
        <f ca="1">IF(ISNA(INDEX('Stock Model-MF'!$C$9:$AT$53,MATCH('Installed UEC-MF'!$B49,Year,0),MATCH(('Installed UEC-MF'!$B49-'Installed UEC-MF'!V$4+1),Age,0))),0,INDEX('Stock Model-MF'!$C$9:$AT$53,MATCH('Installed UEC-MF'!$B49,Year,0),MATCH(('Installed UEC-MF'!$B49-'Installed UEC-MF'!V$4+1),Age,0)))</f>
        <v>0</v>
      </c>
      <c r="W49" s="249">
        <f ca="1">IF(ISNA(INDEX('Stock Model-MF'!$C$9:$AT$53,MATCH('Installed UEC-MF'!$B49,Year,0),MATCH(('Installed UEC-MF'!$B49-'Installed UEC-MF'!W$4+1),Age,0))),0,INDEX('Stock Model-MF'!$C$9:$AT$53,MATCH('Installed UEC-MF'!$B49,Year,0),MATCH(('Installed UEC-MF'!$B49-'Installed UEC-MF'!W$4+1),Age,0)))</f>
        <v>0</v>
      </c>
      <c r="X49" s="249">
        <f ca="1">IF(ISNA(INDEX('Stock Model-MF'!$C$9:$AT$53,MATCH('Installed UEC-MF'!$B49,Year,0),MATCH(('Installed UEC-MF'!$B49-'Installed UEC-MF'!X$4+1),Age,0))),0,INDEX('Stock Model-MF'!$C$9:$AT$53,MATCH('Installed UEC-MF'!$B49,Year,0),MATCH(('Installed UEC-MF'!$B49-'Installed UEC-MF'!X$4+1),Age,0)))</f>
        <v>0</v>
      </c>
      <c r="Y49" s="249">
        <f ca="1">IF(ISNA(INDEX('Stock Model-MF'!$C$9:$AT$53,MATCH('Installed UEC-MF'!$B49,Year,0),MATCH(('Installed UEC-MF'!$B49-'Installed UEC-MF'!Y$4+1),Age,0))),0,INDEX('Stock Model-MF'!$C$9:$AT$53,MATCH('Installed UEC-MF'!$B49,Year,0),MATCH(('Installed UEC-MF'!$B49-'Installed UEC-MF'!Y$4+1),Age,0)))</f>
        <v>0</v>
      </c>
      <c r="Z49" s="249">
        <f ca="1">IF(ISNA(INDEX('Stock Model-MF'!$C$9:$AT$53,MATCH('Installed UEC-MF'!$B49,Year,0),MATCH(('Installed UEC-MF'!$B49-'Installed UEC-MF'!Z$4+1),Age,0))),0,INDEX('Stock Model-MF'!$C$9:$AT$53,MATCH('Installed UEC-MF'!$B49,Year,0),MATCH(('Installed UEC-MF'!$B49-'Installed UEC-MF'!Z$4+1),Age,0)))</f>
        <v>0</v>
      </c>
      <c r="AA49" s="249">
        <f ca="1">IF(ISNA(INDEX('Stock Model-MF'!$C$9:$AT$53,MATCH('Installed UEC-MF'!$B49,Year,0),MATCH(('Installed UEC-MF'!$B49-'Installed UEC-MF'!AA$4+1),Age,0))),0,INDEX('Stock Model-MF'!$C$9:$AT$53,MATCH('Installed UEC-MF'!$B49,Year,0),MATCH(('Installed UEC-MF'!$B49-'Installed UEC-MF'!AA$4+1),Age,0)))</f>
        <v>0</v>
      </c>
      <c r="AB49" s="249">
        <f ca="1">IF(ISNA(INDEX('Stock Model-MF'!$C$9:$AT$53,MATCH('Installed UEC-MF'!$B49,Year,0),MATCH(('Installed UEC-MF'!$B49-'Installed UEC-MF'!AB$4+1),Age,0))),0,INDEX('Stock Model-MF'!$C$9:$AT$53,MATCH('Installed UEC-MF'!$B49,Year,0),MATCH(('Installed UEC-MF'!$B49-'Installed UEC-MF'!AB$4+1),Age,0)))</f>
        <v>0</v>
      </c>
      <c r="AC49" s="249">
        <f ca="1">IF(ISNA(INDEX('Stock Model-MF'!$C$9:$AT$53,MATCH('Installed UEC-MF'!$B49,Year,0),MATCH(('Installed UEC-MF'!$B49-'Installed UEC-MF'!AC$4+1),Age,0))),0,INDEX('Stock Model-MF'!$C$9:$AT$53,MATCH('Installed UEC-MF'!$B49,Year,0),MATCH(('Installed UEC-MF'!$B49-'Installed UEC-MF'!AC$4+1),Age,0)))</f>
        <v>0</v>
      </c>
      <c r="AD49" s="249">
        <f ca="1">IF(ISNA(INDEX('Stock Model-MF'!$C$9:$AT$53,MATCH('Installed UEC-MF'!$B49,Year,0),MATCH(('Installed UEC-MF'!$B49-'Installed UEC-MF'!AD$4+1),Age,0))),0,INDEX('Stock Model-MF'!$C$9:$AT$53,MATCH('Installed UEC-MF'!$B49,Year,0),MATCH(('Installed UEC-MF'!$B49-'Installed UEC-MF'!AD$4+1),Age,0)))</f>
        <v>0</v>
      </c>
      <c r="AE49" s="249">
        <f ca="1">IF(ISNA(INDEX('Stock Model-MF'!$C$9:$AT$53,MATCH('Installed UEC-MF'!$B49,Year,0),MATCH(('Installed UEC-MF'!$B49-'Installed UEC-MF'!AE$4+1),Age,0))),0,INDEX('Stock Model-MF'!$C$9:$AT$53,MATCH('Installed UEC-MF'!$B49,Year,0),MATCH(('Installed UEC-MF'!$B49-'Installed UEC-MF'!AE$4+1),Age,0)))</f>
        <v>1453.6818594650506</v>
      </c>
      <c r="AF49" s="249">
        <f ca="1">IF(ISNA(INDEX('Stock Model-MF'!$C$9:$AT$53,MATCH('Installed UEC-MF'!$B49,Year,0),MATCH(('Installed UEC-MF'!$B49-'Installed UEC-MF'!AF$4+1),Age,0))),0,INDEX('Stock Model-MF'!$C$9:$AT$53,MATCH('Installed UEC-MF'!$B49,Year,0),MATCH(('Installed UEC-MF'!$B49-'Installed UEC-MF'!AF$4+1),Age,0)))</f>
        <v>1461.5424993311215</v>
      </c>
      <c r="AG49" s="249">
        <f ca="1">IF(ISNA(INDEX('Stock Model-MF'!$C$9:$AT$53,MATCH('Installed UEC-MF'!$B49,Year,0),MATCH(('Installed UEC-MF'!$B49-'Installed UEC-MF'!AG$4+1),Age,0))),0,INDEX('Stock Model-MF'!$C$9:$AT$53,MATCH('Installed UEC-MF'!$B49,Year,0),MATCH(('Installed UEC-MF'!$B49-'Installed UEC-MF'!AG$4+1),Age,0)))</f>
        <v>1492.0601197789365</v>
      </c>
      <c r="AH49" s="249">
        <f ca="1">IF(ISNA(INDEX('Stock Model-MF'!$C$9:$AT$53,MATCH('Installed UEC-MF'!$B49,Year,0),MATCH(('Installed UEC-MF'!$B49-'Installed UEC-MF'!AH$4+1),Age,0))),0,INDEX('Stock Model-MF'!$C$9:$AT$53,MATCH('Installed UEC-MF'!$B49,Year,0),MATCH(('Installed UEC-MF'!$B49-'Installed UEC-MF'!AH$4+1),Age,0)))</f>
        <v>1535.0322579173589</v>
      </c>
      <c r="AI49" s="249">
        <f ca="1">IF(ISNA(INDEX('Stock Model-MF'!$C$9:$AT$53,MATCH('Installed UEC-MF'!$B49,Year,0),MATCH(('Installed UEC-MF'!$B49-'Installed UEC-MF'!AI$4+1),Age,0))),0,INDEX('Stock Model-MF'!$C$9:$AT$53,MATCH('Installed UEC-MF'!$B49,Year,0),MATCH(('Installed UEC-MF'!$B49-'Installed UEC-MF'!AI$4+1),Age,0)))</f>
        <v>1550.8465946050585</v>
      </c>
      <c r="AJ49" s="249">
        <f ca="1">IF(ISNA(INDEX('Stock Model-MF'!$C$9:$AT$53,MATCH('Installed UEC-MF'!$B49,Year,0),MATCH(('Installed UEC-MF'!$B49-'Installed UEC-MF'!AJ$4+1),Age,0))),0,INDEX('Stock Model-MF'!$C$9:$AT$53,MATCH('Installed UEC-MF'!$B49,Year,0),MATCH(('Installed UEC-MF'!$B49-'Installed UEC-MF'!AJ$4+1),Age,0)))</f>
        <v>1606.4654223364021</v>
      </c>
      <c r="AK49" s="249">
        <f ca="1">IF(ISNA(INDEX('Stock Model-MF'!$C$9:$AT$53,MATCH('Installed UEC-MF'!$B49,Year,0),MATCH(('Installed UEC-MF'!$B49-'Installed UEC-MF'!AK$4+1),Age,0))),0,INDEX('Stock Model-MF'!$C$9:$AT$53,MATCH('Installed UEC-MF'!$B49,Year,0),MATCH(('Installed UEC-MF'!$B49-'Installed UEC-MF'!AK$4+1),Age,0)))</f>
        <v>1617.0221120547967</v>
      </c>
      <c r="AL49" s="249">
        <f ca="1">IF(ISNA(INDEX('Stock Model-MF'!$C$9:$AT$53,MATCH('Installed UEC-MF'!$B49,Year,0),MATCH(('Installed UEC-MF'!$B49-'Installed UEC-MF'!AL$4+1),Age,0))),0,INDEX('Stock Model-MF'!$C$9:$AT$53,MATCH('Installed UEC-MF'!$B49,Year,0),MATCH(('Installed UEC-MF'!$B49-'Installed UEC-MF'!AL$4+1),Age,0)))</f>
        <v>1542.4618122333923</v>
      </c>
      <c r="AM49" s="249">
        <f ca="1">IF(ISNA(INDEX('Stock Model-MF'!$C$9:$AT$53,MATCH('Installed UEC-MF'!$B49,Year,0),MATCH(('Installed UEC-MF'!$B49-'Installed UEC-MF'!AM$4+1),Age,0))),0,INDEX('Stock Model-MF'!$C$9:$AT$53,MATCH('Installed UEC-MF'!$B49,Year,0),MATCH(('Installed UEC-MF'!$B49-'Installed UEC-MF'!AM$4+1),Age,0)))</f>
        <v>1403.383561192999</v>
      </c>
      <c r="AN49" s="249">
        <f ca="1">IF(ISNA(INDEX('Stock Model-MF'!$C$9:$AT$53,MATCH('Installed UEC-MF'!$B49,Year,0),MATCH(('Installed UEC-MF'!$B49-'Installed UEC-MF'!AN$4+1),Age,0))),0,INDEX('Stock Model-MF'!$C$9:$AT$53,MATCH('Installed UEC-MF'!$B49,Year,0),MATCH(('Installed UEC-MF'!$B49-'Installed UEC-MF'!AN$4+1),Age,0)))</f>
        <v>1473.7445136231954</v>
      </c>
      <c r="AO49" s="249">
        <f ca="1">IF(ISNA(INDEX('Stock Model-MF'!$C$9:$AT$53,MATCH('Installed UEC-MF'!$B49,Year,0),MATCH(('Installed UEC-MF'!$B49-'Installed UEC-MF'!AO$4+1),Age,0))),0,INDEX('Stock Model-MF'!$C$9:$AT$53,MATCH('Installed UEC-MF'!$B49,Year,0),MATCH(('Installed UEC-MF'!$B49-'Installed UEC-MF'!AO$4+1),Age,0)))</f>
        <v>1616.3038770555436</v>
      </c>
      <c r="AP49" s="249">
        <f ca="1">IF(ISNA(INDEX('Stock Model-MF'!$C$9:$AT$53,MATCH('Installed UEC-MF'!$B49,Year,0),MATCH(('Installed UEC-MF'!$B49-'Installed UEC-MF'!AP$4+1),Age,0))),0,INDEX('Stock Model-MF'!$C$9:$AT$53,MATCH('Installed UEC-MF'!$B49,Year,0),MATCH(('Installed UEC-MF'!$B49-'Installed UEC-MF'!AP$4+1),Age,0)))</f>
        <v>1702.2897993028073</v>
      </c>
      <c r="AQ49" s="249">
        <f ca="1">IF(ISNA(INDEX('Stock Model-MF'!$C$9:$AT$53,MATCH('Installed UEC-MF'!$B49,Year,0),MATCH(('Installed UEC-MF'!$B49-'Installed UEC-MF'!AQ$4+1),Age,0))),0,INDEX('Stock Model-MF'!$C$9:$AT$53,MATCH('Installed UEC-MF'!$B49,Year,0),MATCH(('Installed UEC-MF'!$B49-'Installed UEC-MF'!AQ$4+1),Age,0)))</f>
        <v>1735.7677311178479</v>
      </c>
      <c r="AR49" s="249">
        <f ca="1">IF(ISNA(INDEX('Stock Model-MF'!$C$9:$AT$53,MATCH('Installed UEC-MF'!$B49,Year,0),MATCH(('Installed UEC-MF'!$B49-'Installed UEC-MF'!AR$4+1),Age,0))),0,INDEX('Stock Model-MF'!$C$9:$AT$53,MATCH('Installed UEC-MF'!$B49,Year,0),MATCH(('Installed UEC-MF'!$B49-'Installed UEC-MF'!AR$4+1),Age,0)))</f>
        <v>1786.9385720081407</v>
      </c>
      <c r="AS49" s="249">
        <f ca="1">IF(ISNA(INDEX('Stock Model-MF'!$C$9:$AT$53,MATCH('Installed UEC-MF'!$B49,Year,0),MATCH(('Installed UEC-MF'!$B49-'Installed UEC-MF'!AS$4+1),Age,0))),0,INDEX('Stock Model-MF'!$C$9:$AT$53,MATCH('Installed UEC-MF'!$B49,Year,0),MATCH(('Installed UEC-MF'!$B49-'Installed UEC-MF'!AS$4+1),Age,0)))</f>
        <v>1885.8131779542284</v>
      </c>
      <c r="AT49" s="249">
        <f ca="1">IF(ISNA(INDEX('Stock Model-MF'!$C$9:$AT$53,MATCH('Installed UEC-MF'!$B49,Year,0),MATCH(('Installed UEC-MF'!$B49-'Installed UEC-MF'!AT$4+1),Age,0))),0,INDEX('Stock Model-MF'!$C$9:$AT$53,MATCH('Installed UEC-MF'!$B49,Year,0),MATCH(('Installed UEC-MF'!$B49-'Installed UEC-MF'!AT$4+1),Age,0)))</f>
        <v>1868.2783224849402</v>
      </c>
      <c r="AU49" s="249">
        <f ca="1">IF(ISNA(INDEX('Stock Model-MF'!$C$9:$AT$53,MATCH('Installed UEC-MF'!$B49,Year,0),MATCH(('Installed UEC-MF'!$B49-'Installed UEC-MF'!AU$4+1),Age,0))),0,INDEX('Stock Model-MF'!$C$9:$AT$53,MATCH('Installed UEC-MF'!$B49,Year,0),MATCH(('Installed UEC-MF'!$B49-'Installed UEC-MF'!AU$4+1),Age,0)))</f>
        <v>1841.695533389709</v>
      </c>
      <c r="AV49" s="249">
        <f t="shared" ca="1" si="2"/>
        <v>27573.327765851529</v>
      </c>
      <c r="AW49" s="250" t="str">
        <f ca="1">IF(AV49=SUM('Stock Model-MF'!C53:AT53),"OK","Error")</f>
        <v>OK</v>
      </c>
    </row>
    <row r="50" spans="1:49">
      <c r="C50" s="837"/>
      <c r="D50" s="837"/>
    </row>
    <row r="51" spans="1:49">
      <c r="A51" s="848" t="s">
        <v>84</v>
      </c>
      <c r="C51" s="837"/>
      <c r="D51" s="837"/>
    </row>
    <row r="52" spans="1:49">
      <c r="B52" s="239"/>
      <c r="C52" s="246">
        <f t="shared" ref="C52:AU52" si="3">C4</f>
        <v>1990</v>
      </c>
      <c r="D52" s="246">
        <f t="shared" si="3"/>
        <v>1991</v>
      </c>
      <c r="E52" s="246">
        <f t="shared" si="3"/>
        <v>1992</v>
      </c>
      <c r="F52" s="246">
        <f t="shared" si="3"/>
        <v>1993</v>
      </c>
      <c r="G52" s="246">
        <f t="shared" si="3"/>
        <v>1994</v>
      </c>
      <c r="H52" s="246">
        <f t="shared" si="3"/>
        <v>1995</v>
      </c>
      <c r="I52" s="246">
        <f t="shared" si="3"/>
        <v>1996</v>
      </c>
      <c r="J52" s="246">
        <f t="shared" si="3"/>
        <v>1997</v>
      </c>
      <c r="K52" s="246">
        <f t="shared" si="3"/>
        <v>1998</v>
      </c>
      <c r="L52" s="246">
        <f t="shared" si="3"/>
        <v>1999</v>
      </c>
      <c r="M52" s="246">
        <f t="shared" si="3"/>
        <v>2000</v>
      </c>
      <c r="N52" s="246">
        <f t="shared" si="3"/>
        <v>2001</v>
      </c>
      <c r="O52" s="246">
        <f t="shared" si="3"/>
        <v>2002</v>
      </c>
      <c r="P52" s="246">
        <f t="shared" si="3"/>
        <v>2003</v>
      </c>
      <c r="Q52" s="246">
        <f t="shared" si="3"/>
        <v>2004</v>
      </c>
      <c r="R52" s="246">
        <f t="shared" si="3"/>
        <v>2005</v>
      </c>
      <c r="S52" s="246">
        <f t="shared" si="3"/>
        <v>2006</v>
      </c>
      <c r="T52" s="246">
        <f t="shared" si="3"/>
        <v>2007</v>
      </c>
      <c r="U52" s="246">
        <f t="shared" si="3"/>
        <v>2008</v>
      </c>
      <c r="V52" s="246">
        <f t="shared" si="3"/>
        <v>2009</v>
      </c>
      <c r="W52" s="246">
        <f t="shared" si="3"/>
        <v>2010</v>
      </c>
      <c r="X52" s="246">
        <f t="shared" si="3"/>
        <v>2011</v>
      </c>
      <c r="Y52" s="246">
        <f t="shared" si="3"/>
        <v>2012</v>
      </c>
      <c r="Z52" s="246">
        <f t="shared" si="3"/>
        <v>2013</v>
      </c>
      <c r="AA52" s="246">
        <f t="shared" si="3"/>
        <v>2014</v>
      </c>
      <c r="AB52" s="246">
        <f t="shared" si="3"/>
        <v>2015</v>
      </c>
      <c r="AC52" s="246">
        <f t="shared" si="3"/>
        <v>2016</v>
      </c>
      <c r="AD52" s="246">
        <f t="shared" si="3"/>
        <v>2017</v>
      </c>
      <c r="AE52" s="246">
        <f t="shared" si="3"/>
        <v>2018</v>
      </c>
      <c r="AF52" s="246">
        <f t="shared" si="3"/>
        <v>2019</v>
      </c>
      <c r="AG52" s="246">
        <f t="shared" si="3"/>
        <v>2020</v>
      </c>
      <c r="AH52" s="246">
        <f t="shared" si="3"/>
        <v>2021</v>
      </c>
      <c r="AI52" s="246">
        <f t="shared" si="3"/>
        <v>2022</v>
      </c>
      <c r="AJ52" s="246">
        <f t="shared" si="3"/>
        <v>2023</v>
      </c>
      <c r="AK52" s="246">
        <f t="shared" si="3"/>
        <v>2024</v>
      </c>
      <c r="AL52" s="246">
        <f t="shared" si="3"/>
        <v>2025</v>
      </c>
      <c r="AM52" s="246">
        <f t="shared" si="3"/>
        <v>2026</v>
      </c>
      <c r="AN52" s="246">
        <f t="shared" si="3"/>
        <v>2027</v>
      </c>
      <c r="AO52" s="246">
        <f t="shared" si="3"/>
        <v>2028</v>
      </c>
      <c r="AP52" s="246">
        <f t="shared" si="3"/>
        <v>2029</v>
      </c>
      <c r="AQ52" s="246">
        <f t="shared" si="3"/>
        <v>2030</v>
      </c>
      <c r="AR52" s="246">
        <f t="shared" si="3"/>
        <v>2031</v>
      </c>
      <c r="AS52" s="246">
        <f t="shared" si="3"/>
        <v>2032</v>
      </c>
      <c r="AT52" s="246">
        <f t="shared" si="3"/>
        <v>2033</v>
      </c>
      <c r="AU52" s="246">
        <f t="shared" si="3"/>
        <v>2034</v>
      </c>
      <c r="AV52" s="251" t="s">
        <v>85</v>
      </c>
    </row>
    <row r="53" spans="1:49">
      <c r="B53" s="246">
        <f t="shared" ref="B53:B97" si="4">B5</f>
        <v>1990</v>
      </c>
      <c r="C53" s="241">
        <f t="shared" ref="C53:AU53" ca="1" si="5">IF(C5=0,0, C5/$AV5)</f>
        <v>1</v>
      </c>
      <c r="D53" s="241">
        <f t="shared" si="5"/>
        <v>0</v>
      </c>
      <c r="E53" s="241">
        <f t="shared" si="5"/>
        <v>0</v>
      </c>
      <c r="F53" s="241">
        <f t="shared" si="5"/>
        <v>0</v>
      </c>
      <c r="G53" s="241">
        <f t="shared" si="5"/>
        <v>0</v>
      </c>
      <c r="H53" s="241">
        <f t="shared" si="5"/>
        <v>0</v>
      </c>
      <c r="I53" s="241">
        <f t="shared" si="5"/>
        <v>0</v>
      </c>
      <c r="J53" s="241">
        <f t="shared" si="5"/>
        <v>0</v>
      </c>
      <c r="K53" s="241">
        <f t="shared" si="5"/>
        <v>0</v>
      </c>
      <c r="L53" s="241">
        <f t="shared" si="5"/>
        <v>0</v>
      </c>
      <c r="M53" s="241">
        <f t="shared" si="5"/>
        <v>0</v>
      </c>
      <c r="N53" s="241">
        <f t="shared" si="5"/>
        <v>0</v>
      </c>
      <c r="O53" s="241">
        <f t="shared" si="5"/>
        <v>0</v>
      </c>
      <c r="P53" s="241">
        <f t="shared" si="5"/>
        <v>0</v>
      </c>
      <c r="Q53" s="241">
        <f t="shared" si="5"/>
        <v>0</v>
      </c>
      <c r="R53" s="241">
        <f t="shared" si="5"/>
        <v>0</v>
      </c>
      <c r="S53" s="241">
        <f t="shared" si="5"/>
        <v>0</v>
      </c>
      <c r="T53" s="241">
        <f t="shared" si="5"/>
        <v>0</v>
      </c>
      <c r="U53" s="241">
        <f t="shared" si="5"/>
        <v>0</v>
      </c>
      <c r="V53" s="241">
        <f t="shared" si="5"/>
        <v>0</v>
      </c>
      <c r="W53" s="241">
        <f t="shared" si="5"/>
        <v>0</v>
      </c>
      <c r="X53" s="241">
        <f t="shared" si="5"/>
        <v>0</v>
      </c>
      <c r="Y53" s="241">
        <f t="shared" si="5"/>
        <v>0</v>
      </c>
      <c r="Z53" s="241">
        <f t="shared" si="5"/>
        <v>0</v>
      </c>
      <c r="AA53" s="241">
        <f t="shared" si="5"/>
        <v>0</v>
      </c>
      <c r="AB53" s="241">
        <f t="shared" si="5"/>
        <v>0</v>
      </c>
      <c r="AC53" s="241">
        <f t="shared" si="5"/>
        <v>0</v>
      </c>
      <c r="AD53" s="241">
        <f t="shared" si="5"/>
        <v>0</v>
      </c>
      <c r="AE53" s="241">
        <f t="shared" si="5"/>
        <v>0</v>
      </c>
      <c r="AF53" s="241">
        <f t="shared" si="5"/>
        <v>0</v>
      </c>
      <c r="AG53" s="241">
        <f t="shared" si="5"/>
        <v>0</v>
      </c>
      <c r="AH53" s="241">
        <f t="shared" si="5"/>
        <v>0</v>
      </c>
      <c r="AI53" s="241">
        <f t="shared" si="5"/>
        <v>0</v>
      </c>
      <c r="AJ53" s="241">
        <f t="shared" si="5"/>
        <v>0</v>
      </c>
      <c r="AK53" s="241">
        <f t="shared" si="5"/>
        <v>0</v>
      </c>
      <c r="AL53" s="241">
        <f t="shared" si="5"/>
        <v>0</v>
      </c>
      <c r="AM53" s="241">
        <f t="shared" si="5"/>
        <v>0</v>
      </c>
      <c r="AN53" s="241">
        <f t="shared" si="5"/>
        <v>0</v>
      </c>
      <c r="AO53" s="241">
        <f t="shared" si="5"/>
        <v>0</v>
      </c>
      <c r="AP53" s="241">
        <f t="shared" si="5"/>
        <v>0</v>
      </c>
      <c r="AQ53" s="241">
        <f t="shared" si="5"/>
        <v>0</v>
      </c>
      <c r="AR53" s="241">
        <f t="shared" si="5"/>
        <v>0</v>
      </c>
      <c r="AS53" s="241">
        <f t="shared" si="5"/>
        <v>0</v>
      </c>
      <c r="AT53" s="241">
        <f t="shared" si="5"/>
        <v>0</v>
      </c>
      <c r="AU53" s="241">
        <f t="shared" si="5"/>
        <v>0</v>
      </c>
      <c r="AV53" s="242">
        <f t="shared" ref="AV53:AV97" ca="1" si="6">SUM(C53:AU53)</f>
        <v>1</v>
      </c>
    </row>
    <row r="54" spans="1:49">
      <c r="B54" s="246">
        <f t="shared" si="4"/>
        <v>1991</v>
      </c>
      <c r="C54" s="241">
        <f t="shared" ref="C54:AU54" ca="1" si="7">IF(C6=0,0, C6/$AV6)</f>
        <v>0.5591860094642741</v>
      </c>
      <c r="D54" s="241">
        <f t="shared" ca="1" si="7"/>
        <v>0.44081399053572595</v>
      </c>
      <c r="E54" s="241">
        <f t="shared" si="7"/>
        <v>0</v>
      </c>
      <c r="F54" s="241">
        <f t="shared" si="7"/>
        <v>0</v>
      </c>
      <c r="G54" s="241">
        <f t="shared" si="7"/>
        <v>0</v>
      </c>
      <c r="H54" s="241">
        <f t="shared" si="7"/>
        <v>0</v>
      </c>
      <c r="I54" s="241">
        <f t="shared" si="7"/>
        <v>0</v>
      </c>
      <c r="J54" s="241">
        <f t="shared" si="7"/>
        <v>0</v>
      </c>
      <c r="K54" s="241">
        <f t="shared" si="7"/>
        <v>0</v>
      </c>
      <c r="L54" s="241">
        <f t="shared" si="7"/>
        <v>0</v>
      </c>
      <c r="M54" s="241">
        <f t="shared" si="7"/>
        <v>0</v>
      </c>
      <c r="N54" s="241">
        <f t="shared" si="7"/>
        <v>0</v>
      </c>
      <c r="O54" s="241">
        <f t="shared" si="7"/>
        <v>0</v>
      </c>
      <c r="P54" s="241">
        <f t="shared" si="7"/>
        <v>0</v>
      </c>
      <c r="Q54" s="241">
        <f t="shared" si="7"/>
        <v>0</v>
      </c>
      <c r="R54" s="241">
        <f t="shared" si="7"/>
        <v>0</v>
      </c>
      <c r="S54" s="241">
        <f t="shared" si="7"/>
        <v>0</v>
      </c>
      <c r="T54" s="241">
        <f t="shared" si="7"/>
        <v>0</v>
      </c>
      <c r="U54" s="241">
        <f t="shared" si="7"/>
        <v>0</v>
      </c>
      <c r="V54" s="241">
        <f t="shared" si="7"/>
        <v>0</v>
      </c>
      <c r="W54" s="241">
        <f t="shared" si="7"/>
        <v>0</v>
      </c>
      <c r="X54" s="241">
        <f t="shared" si="7"/>
        <v>0</v>
      </c>
      <c r="Y54" s="241">
        <f t="shared" si="7"/>
        <v>0</v>
      </c>
      <c r="Z54" s="241">
        <f t="shared" si="7"/>
        <v>0</v>
      </c>
      <c r="AA54" s="241">
        <f t="shared" si="7"/>
        <v>0</v>
      </c>
      <c r="AB54" s="241">
        <f t="shared" si="7"/>
        <v>0</v>
      </c>
      <c r="AC54" s="241">
        <f t="shared" si="7"/>
        <v>0</v>
      </c>
      <c r="AD54" s="241">
        <f t="shared" si="7"/>
        <v>0</v>
      </c>
      <c r="AE54" s="241">
        <f t="shared" si="7"/>
        <v>0</v>
      </c>
      <c r="AF54" s="241">
        <f t="shared" si="7"/>
        <v>0</v>
      </c>
      <c r="AG54" s="241">
        <f t="shared" si="7"/>
        <v>0</v>
      </c>
      <c r="AH54" s="241">
        <f t="shared" si="7"/>
        <v>0</v>
      </c>
      <c r="AI54" s="241">
        <f t="shared" si="7"/>
        <v>0</v>
      </c>
      <c r="AJ54" s="241">
        <f t="shared" si="7"/>
        <v>0</v>
      </c>
      <c r="AK54" s="241">
        <f t="shared" si="7"/>
        <v>0</v>
      </c>
      <c r="AL54" s="241">
        <f t="shared" si="7"/>
        <v>0</v>
      </c>
      <c r="AM54" s="241">
        <f t="shared" si="7"/>
        <v>0</v>
      </c>
      <c r="AN54" s="241">
        <f t="shared" si="7"/>
        <v>0</v>
      </c>
      <c r="AO54" s="241">
        <f t="shared" si="7"/>
        <v>0</v>
      </c>
      <c r="AP54" s="241">
        <f t="shared" si="7"/>
        <v>0</v>
      </c>
      <c r="AQ54" s="241">
        <f t="shared" si="7"/>
        <v>0</v>
      </c>
      <c r="AR54" s="241">
        <f t="shared" si="7"/>
        <v>0</v>
      </c>
      <c r="AS54" s="241">
        <f t="shared" si="7"/>
        <v>0</v>
      </c>
      <c r="AT54" s="241">
        <f t="shared" si="7"/>
        <v>0</v>
      </c>
      <c r="AU54" s="241">
        <f t="shared" si="7"/>
        <v>0</v>
      </c>
      <c r="AV54" s="242">
        <f t="shared" ca="1" si="6"/>
        <v>1</v>
      </c>
    </row>
    <row r="55" spans="1:49">
      <c r="B55" s="246">
        <f t="shared" si="4"/>
        <v>1992</v>
      </c>
      <c r="C55" s="241">
        <f t="shared" ref="C55:AU55" ca="1" si="8">IF(C7=0,0, C7/$AV7)</f>
        <v>0.38566760711928411</v>
      </c>
      <c r="D55" s="241">
        <f t="shared" ca="1" si="8"/>
        <v>0.30402705725325879</v>
      </c>
      <c r="E55" s="241">
        <f t="shared" ca="1" si="8"/>
        <v>0.3103053356274571</v>
      </c>
      <c r="F55" s="241">
        <f t="shared" si="8"/>
        <v>0</v>
      </c>
      <c r="G55" s="241">
        <f t="shared" si="8"/>
        <v>0</v>
      </c>
      <c r="H55" s="241">
        <f t="shared" si="8"/>
        <v>0</v>
      </c>
      <c r="I55" s="241">
        <f t="shared" si="8"/>
        <v>0</v>
      </c>
      <c r="J55" s="241">
        <f t="shared" si="8"/>
        <v>0</v>
      </c>
      <c r="K55" s="241">
        <f t="shared" si="8"/>
        <v>0</v>
      </c>
      <c r="L55" s="241">
        <f t="shared" si="8"/>
        <v>0</v>
      </c>
      <c r="M55" s="241">
        <f t="shared" si="8"/>
        <v>0</v>
      </c>
      <c r="N55" s="241">
        <f t="shared" si="8"/>
        <v>0</v>
      </c>
      <c r="O55" s="241">
        <f t="shared" si="8"/>
        <v>0</v>
      </c>
      <c r="P55" s="241">
        <f t="shared" si="8"/>
        <v>0</v>
      </c>
      <c r="Q55" s="241">
        <f t="shared" si="8"/>
        <v>0</v>
      </c>
      <c r="R55" s="241">
        <f t="shared" si="8"/>
        <v>0</v>
      </c>
      <c r="S55" s="241">
        <f t="shared" si="8"/>
        <v>0</v>
      </c>
      <c r="T55" s="241">
        <f t="shared" si="8"/>
        <v>0</v>
      </c>
      <c r="U55" s="241">
        <f t="shared" si="8"/>
        <v>0</v>
      </c>
      <c r="V55" s="241">
        <f t="shared" si="8"/>
        <v>0</v>
      </c>
      <c r="W55" s="241">
        <f t="shared" si="8"/>
        <v>0</v>
      </c>
      <c r="X55" s="241">
        <f t="shared" si="8"/>
        <v>0</v>
      </c>
      <c r="Y55" s="241">
        <f t="shared" si="8"/>
        <v>0</v>
      </c>
      <c r="Z55" s="241">
        <f t="shared" si="8"/>
        <v>0</v>
      </c>
      <c r="AA55" s="241">
        <f t="shared" si="8"/>
        <v>0</v>
      </c>
      <c r="AB55" s="241">
        <f t="shared" si="8"/>
        <v>0</v>
      </c>
      <c r="AC55" s="241">
        <f t="shared" si="8"/>
        <v>0</v>
      </c>
      <c r="AD55" s="241">
        <f t="shared" si="8"/>
        <v>0</v>
      </c>
      <c r="AE55" s="241">
        <f t="shared" si="8"/>
        <v>0</v>
      </c>
      <c r="AF55" s="241">
        <f t="shared" si="8"/>
        <v>0</v>
      </c>
      <c r="AG55" s="241">
        <f t="shared" si="8"/>
        <v>0</v>
      </c>
      <c r="AH55" s="241">
        <f t="shared" si="8"/>
        <v>0</v>
      </c>
      <c r="AI55" s="241">
        <f t="shared" si="8"/>
        <v>0</v>
      </c>
      <c r="AJ55" s="241">
        <f t="shared" si="8"/>
        <v>0</v>
      </c>
      <c r="AK55" s="241">
        <f t="shared" si="8"/>
        <v>0</v>
      </c>
      <c r="AL55" s="241">
        <f t="shared" si="8"/>
        <v>0</v>
      </c>
      <c r="AM55" s="241">
        <f t="shared" si="8"/>
        <v>0</v>
      </c>
      <c r="AN55" s="241">
        <f t="shared" si="8"/>
        <v>0</v>
      </c>
      <c r="AO55" s="241">
        <f t="shared" si="8"/>
        <v>0</v>
      </c>
      <c r="AP55" s="241">
        <f t="shared" si="8"/>
        <v>0</v>
      </c>
      <c r="AQ55" s="241">
        <f t="shared" si="8"/>
        <v>0</v>
      </c>
      <c r="AR55" s="241">
        <f t="shared" si="8"/>
        <v>0</v>
      </c>
      <c r="AS55" s="241">
        <f t="shared" si="8"/>
        <v>0</v>
      </c>
      <c r="AT55" s="241">
        <f t="shared" si="8"/>
        <v>0</v>
      </c>
      <c r="AU55" s="241">
        <f t="shared" si="8"/>
        <v>0</v>
      </c>
      <c r="AV55" s="242">
        <f t="shared" ca="1" si="6"/>
        <v>1</v>
      </c>
    </row>
    <row r="56" spans="1:49">
      <c r="B56" s="246">
        <f t="shared" si="4"/>
        <v>1993</v>
      </c>
      <c r="C56" s="241">
        <f t="shared" ref="C56:AU56" ca="1" si="9">IF(C8=0,0, C8/$AV8)</f>
        <v>0.29024459929641483</v>
      </c>
      <c r="D56" s="241">
        <f t="shared" ca="1" si="9"/>
        <v>0.22880379315976002</v>
      </c>
      <c r="E56" s="241">
        <f t="shared" ca="1" si="9"/>
        <v>0.23352868152827402</v>
      </c>
      <c r="F56" s="241">
        <f t="shared" ca="1" si="9"/>
        <v>0.24742292601555113</v>
      </c>
      <c r="G56" s="241">
        <f t="shared" si="9"/>
        <v>0</v>
      </c>
      <c r="H56" s="241">
        <f t="shared" si="9"/>
        <v>0</v>
      </c>
      <c r="I56" s="241">
        <f t="shared" si="9"/>
        <v>0</v>
      </c>
      <c r="J56" s="241">
        <f t="shared" si="9"/>
        <v>0</v>
      </c>
      <c r="K56" s="241">
        <f t="shared" si="9"/>
        <v>0</v>
      </c>
      <c r="L56" s="241">
        <f t="shared" si="9"/>
        <v>0</v>
      </c>
      <c r="M56" s="241">
        <f t="shared" si="9"/>
        <v>0</v>
      </c>
      <c r="N56" s="241">
        <f t="shared" si="9"/>
        <v>0</v>
      </c>
      <c r="O56" s="241">
        <f t="shared" si="9"/>
        <v>0</v>
      </c>
      <c r="P56" s="241">
        <f t="shared" si="9"/>
        <v>0</v>
      </c>
      <c r="Q56" s="241">
        <f t="shared" si="9"/>
        <v>0</v>
      </c>
      <c r="R56" s="241">
        <f t="shared" si="9"/>
        <v>0</v>
      </c>
      <c r="S56" s="241">
        <f t="shared" si="9"/>
        <v>0</v>
      </c>
      <c r="T56" s="241">
        <f t="shared" si="9"/>
        <v>0</v>
      </c>
      <c r="U56" s="241">
        <f t="shared" si="9"/>
        <v>0</v>
      </c>
      <c r="V56" s="241">
        <f t="shared" si="9"/>
        <v>0</v>
      </c>
      <c r="W56" s="241">
        <f t="shared" si="9"/>
        <v>0</v>
      </c>
      <c r="X56" s="241">
        <f t="shared" si="9"/>
        <v>0</v>
      </c>
      <c r="Y56" s="241">
        <f t="shared" si="9"/>
        <v>0</v>
      </c>
      <c r="Z56" s="241">
        <f t="shared" si="9"/>
        <v>0</v>
      </c>
      <c r="AA56" s="241">
        <f t="shared" si="9"/>
        <v>0</v>
      </c>
      <c r="AB56" s="241">
        <f t="shared" si="9"/>
        <v>0</v>
      </c>
      <c r="AC56" s="241">
        <f t="shared" si="9"/>
        <v>0</v>
      </c>
      <c r="AD56" s="241">
        <f t="shared" si="9"/>
        <v>0</v>
      </c>
      <c r="AE56" s="241">
        <f t="shared" si="9"/>
        <v>0</v>
      </c>
      <c r="AF56" s="241">
        <f t="shared" si="9"/>
        <v>0</v>
      </c>
      <c r="AG56" s="241">
        <f t="shared" si="9"/>
        <v>0</v>
      </c>
      <c r="AH56" s="241">
        <f t="shared" si="9"/>
        <v>0</v>
      </c>
      <c r="AI56" s="241">
        <f t="shared" si="9"/>
        <v>0</v>
      </c>
      <c r="AJ56" s="241">
        <f t="shared" si="9"/>
        <v>0</v>
      </c>
      <c r="AK56" s="241">
        <f t="shared" si="9"/>
        <v>0</v>
      </c>
      <c r="AL56" s="241">
        <f t="shared" si="9"/>
        <v>0</v>
      </c>
      <c r="AM56" s="241">
        <f t="shared" si="9"/>
        <v>0</v>
      </c>
      <c r="AN56" s="241">
        <f t="shared" si="9"/>
        <v>0</v>
      </c>
      <c r="AO56" s="241">
        <f t="shared" si="9"/>
        <v>0</v>
      </c>
      <c r="AP56" s="241">
        <f t="shared" si="9"/>
        <v>0</v>
      </c>
      <c r="AQ56" s="241">
        <f t="shared" si="9"/>
        <v>0</v>
      </c>
      <c r="AR56" s="241">
        <f t="shared" si="9"/>
        <v>0</v>
      </c>
      <c r="AS56" s="241">
        <f t="shared" si="9"/>
        <v>0</v>
      </c>
      <c r="AT56" s="241">
        <f t="shared" si="9"/>
        <v>0</v>
      </c>
      <c r="AU56" s="241">
        <f t="shared" si="9"/>
        <v>0</v>
      </c>
      <c r="AV56" s="242">
        <f t="shared" ca="1" si="6"/>
        <v>1</v>
      </c>
    </row>
    <row r="57" spans="1:49">
      <c r="B57" s="246">
        <f t="shared" si="4"/>
        <v>1994</v>
      </c>
      <c r="C57" s="241">
        <f t="shared" ref="C57:AU57" ca="1" si="10">IF(C9=0,0, C9/$AV9)</f>
        <v>0.22910303314470595</v>
      </c>
      <c r="D57" s="241">
        <f t="shared" ca="1" si="10"/>
        <v>0.18060505909493574</v>
      </c>
      <c r="E57" s="241">
        <f t="shared" ca="1" si="10"/>
        <v>0.18433462463765649</v>
      </c>
      <c r="F57" s="241">
        <f t="shared" ca="1" si="10"/>
        <v>0.19530197273993216</v>
      </c>
      <c r="G57" s="241">
        <f t="shared" ca="1" si="10"/>
        <v>0.21065531038276961</v>
      </c>
      <c r="H57" s="241">
        <f t="shared" si="10"/>
        <v>0</v>
      </c>
      <c r="I57" s="241">
        <f t="shared" si="10"/>
        <v>0</v>
      </c>
      <c r="J57" s="241">
        <f t="shared" si="10"/>
        <v>0</v>
      </c>
      <c r="K57" s="241">
        <f t="shared" si="10"/>
        <v>0</v>
      </c>
      <c r="L57" s="241">
        <f t="shared" si="10"/>
        <v>0</v>
      </c>
      <c r="M57" s="241">
        <f t="shared" si="10"/>
        <v>0</v>
      </c>
      <c r="N57" s="241">
        <f t="shared" si="10"/>
        <v>0</v>
      </c>
      <c r="O57" s="241">
        <f t="shared" si="10"/>
        <v>0</v>
      </c>
      <c r="P57" s="241">
        <f t="shared" si="10"/>
        <v>0</v>
      </c>
      <c r="Q57" s="241">
        <f t="shared" si="10"/>
        <v>0</v>
      </c>
      <c r="R57" s="241">
        <f t="shared" si="10"/>
        <v>0</v>
      </c>
      <c r="S57" s="241">
        <f t="shared" si="10"/>
        <v>0</v>
      </c>
      <c r="T57" s="241">
        <f t="shared" si="10"/>
        <v>0</v>
      </c>
      <c r="U57" s="241">
        <f t="shared" si="10"/>
        <v>0</v>
      </c>
      <c r="V57" s="241">
        <f t="shared" si="10"/>
        <v>0</v>
      </c>
      <c r="W57" s="241">
        <f t="shared" si="10"/>
        <v>0</v>
      </c>
      <c r="X57" s="241">
        <f t="shared" si="10"/>
        <v>0</v>
      </c>
      <c r="Y57" s="241">
        <f t="shared" si="10"/>
        <v>0</v>
      </c>
      <c r="Z57" s="241">
        <f t="shared" si="10"/>
        <v>0</v>
      </c>
      <c r="AA57" s="241">
        <f t="shared" si="10"/>
        <v>0</v>
      </c>
      <c r="AB57" s="241">
        <f t="shared" si="10"/>
        <v>0</v>
      </c>
      <c r="AC57" s="241">
        <f t="shared" si="10"/>
        <v>0</v>
      </c>
      <c r="AD57" s="241">
        <f t="shared" si="10"/>
        <v>0</v>
      </c>
      <c r="AE57" s="241">
        <f t="shared" si="10"/>
        <v>0</v>
      </c>
      <c r="AF57" s="241">
        <f t="shared" si="10"/>
        <v>0</v>
      </c>
      <c r="AG57" s="241">
        <f t="shared" si="10"/>
        <v>0</v>
      </c>
      <c r="AH57" s="241">
        <f t="shared" si="10"/>
        <v>0</v>
      </c>
      <c r="AI57" s="241">
        <f t="shared" si="10"/>
        <v>0</v>
      </c>
      <c r="AJ57" s="241">
        <f t="shared" si="10"/>
        <v>0</v>
      </c>
      <c r="AK57" s="241">
        <f t="shared" si="10"/>
        <v>0</v>
      </c>
      <c r="AL57" s="241">
        <f t="shared" si="10"/>
        <v>0</v>
      </c>
      <c r="AM57" s="241">
        <f t="shared" si="10"/>
        <v>0</v>
      </c>
      <c r="AN57" s="241">
        <f t="shared" si="10"/>
        <v>0</v>
      </c>
      <c r="AO57" s="241">
        <f t="shared" si="10"/>
        <v>0</v>
      </c>
      <c r="AP57" s="241">
        <f t="shared" si="10"/>
        <v>0</v>
      </c>
      <c r="AQ57" s="241">
        <f t="shared" si="10"/>
        <v>0</v>
      </c>
      <c r="AR57" s="241">
        <f t="shared" si="10"/>
        <v>0</v>
      </c>
      <c r="AS57" s="241">
        <f t="shared" si="10"/>
        <v>0</v>
      </c>
      <c r="AT57" s="241">
        <f t="shared" si="10"/>
        <v>0</v>
      </c>
      <c r="AU57" s="241">
        <f t="shared" si="10"/>
        <v>0</v>
      </c>
      <c r="AV57" s="242">
        <f t="shared" ca="1" si="6"/>
        <v>0.99999999999999989</v>
      </c>
    </row>
    <row r="58" spans="1:49">
      <c r="B58" s="246">
        <f t="shared" si="4"/>
        <v>1995</v>
      </c>
      <c r="C58" s="241">
        <f t="shared" ref="C58:AU58" ca="1" si="11">IF(C10=0,0, C10/$AV10)</f>
        <v>0.18771273134963212</v>
      </c>
      <c r="D58" s="241">
        <f t="shared" ca="1" si="11"/>
        <v>0.14797651725919761</v>
      </c>
      <c r="E58" s="241">
        <f t="shared" ca="1" si="11"/>
        <v>0.15103229057289877</v>
      </c>
      <c r="F58" s="241">
        <f t="shared" ca="1" si="11"/>
        <v>0.16001825134208705</v>
      </c>
      <c r="G58" s="241">
        <f t="shared" ca="1" si="11"/>
        <v>0.17259781829373805</v>
      </c>
      <c r="H58" s="241">
        <f t="shared" ca="1" si="11"/>
        <v>0.18066239118244634</v>
      </c>
      <c r="I58" s="241">
        <f t="shared" si="11"/>
        <v>0</v>
      </c>
      <c r="J58" s="241">
        <f t="shared" si="11"/>
        <v>0</v>
      </c>
      <c r="K58" s="241">
        <f t="shared" si="11"/>
        <v>0</v>
      </c>
      <c r="L58" s="241">
        <f t="shared" si="11"/>
        <v>0</v>
      </c>
      <c r="M58" s="241">
        <f t="shared" si="11"/>
        <v>0</v>
      </c>
      <c r="N58" s="241">
        <f t="shared" si="11"/>
        <v>0</v>
      </c>
      <c r="O58" s="241">
        <f t="shared" si="11"/>
        <v>0</v>
      </c>
      <c r="P58" s="241">
        <f t="shared" si="11"/>
        <v>0</v>
      </c>
      <c r="Q58" s="241">
        <f t="shared" si="11"/>
        <v>0</v>
      </c>
      <c r="R58" s="241">
        <f t="shared" si="11"/>
        <v>0</v>
      </c>
      <c r="S58" s="241">
        <f t="shared" si="11"/>
        <v>0</v>
      </c>
      <c r="T58" s="241">
        <f t="shared" si="11"/>
        <v>0</v>
      </c>
      <c r="U58" s="241">
        <f t="shared" si="11"/>
        <v>0</v>
      </c>
      <c r="V58" s="241">
        <f t="shared" si="11"/>
        <v>0</v>
      </c>
      <c r="W58" s="241">
        <f t="shared" si="11"/>
        <v>0</v>
      </c>
      <c r="X58" s="241">
        <f t="shared" si="11"/>
        <v>0</v>
      </c>
      <c r="Y58" s="241">
        <f t="shared" si="11"/>
        <v>0</v>
      </c>
      <c r="Z58" s="241">
        <f t="shared" si="11"/>
        <v>0</v>
      </c>
      <c r="AA58" s="241">
        <f t="shared" si="11"/>
        <v>0</v>
      </c>
      <c r="AB58" s="241">
        <f t="shared" si="11"/>
        <v>0</v>
      </c>
      <c r="AC58" s="241">
        <f t="shared" si="11"/>
        <v>0</v>
      </c>
      <c r="AD58" s="241">
        <f t="shared" si="11"/>
        <v>0</v>
      </c>
      <c r="AE58" s="241">
        <f t="shared" si="11"/>
        <v>0</v>
      </c>
      <c r="AF58" s="241">
        <f t="shared" si="11"/>
        <v>0</v>
      </c>
      <c r="AG58" s="241">
        <f t="shared" si="11"/>
        <v>0</v>
      </c>
      <c r="AH58" s="241">
        <f t="shared" si="11"/>
        <v>0</v>
      </c>
      <c r="AI58" s="241">
        <f t="shared" si="11"/>
        <v>0</v>
      </c>
      <c r="AJ58" s="241">
        <f t="shared" si="11"/>
        <v>0</v>
      </c>
      <c r="AK58" s="241">
        <f t="shared" si="11"/>
        <v>0</v>
      </c>
      <c r="AL58" s="241">
        <f t="shared" si="11"/>
        <v>0</v>
      </c>
      <c r="AM58" s="241">
        <f t="shared" si="11"/>
        <v>0</v>
      </c>
      <c r="AN58" s="241">
        <f t="shared" si="11"/>
        <v>0</v>
      </c>
      <c r="AO58" s="241">
        <f t="shared" si="11"/>
        <v>0</v>
      </c>
      <c r="AP58" s="241">
        <f t="shared" si="11"/>
        <v>0</v>
      </c>
      <c r="AQ58" s="241">
        <f t="shared" si="11"/>
        <v>0</v>
      </c>
      <c r="AR58" s="241">
        <f t="shared" si="11"/>
        <v>0</v>
      </c>
      <c r="AS58" s="241">
        <f t="shared" si="11"/>
        <v>0</v>
      </c>
      <c r="AT58" s="241">
        <f t="shared" si="11"/>
        <v>0</v>
      </c>
      <c r="AU58" s="241">
        <f t="shared" si="11"/>
        <v>0</v>
      </c>
      <c r="AV58" s="242">
        <f t="shared" ca="1" si="6"/>
        <v>1</v>
      </c>
    </row>
    <row r="59" spans="1:49">
      <c r="B59" s="246">
        <f t="shared" si="4"/>
        <v>1996</v>
      </c>
      <c r="C59" s="241">
        <f t="shared" ref="C59:AU59" ca="1" si="12">IF(C11=0,0, C11/$AV11)</f>
        <v>0.15846585140367622</v>
      </c>
      <c r="D59" s="241">
        <f t="shared" ca="1" si="12"/>
        <v>0.12492080119783253</v>
      </c>
      <c r="E59" s="241">
        <f t="shared" ca="1" si="12"/>
        <v>0.12750046490189082</v>
      </c>
      <c r="F59" s="241">
        <f t="shared" ca="1" si="12"/>
        <v>0.1350863537956877</v>
      </c>
      <c r="G59" s="241">
        <f t="shared" ca="1" si="12"/>
        <v>0.14570594135882411</v>
      </c>
      <c r="H59" s="241">
        <f t="shared" ca="1" si="12"/>
        <v>0.15251400067279705</v>
      </c>
      <c r="I59" s="241">
        <f t="shared" ca="1" si="12"/>
        <v>0.15580658666929154</v>
      </c>
      <c r="J59" s="241">
        <f t="shared" si="12"/>
        <v>0</v>
      </c>
      <c r="K59" s="241">
        <f t="shared" si="12"/>
        <v>0</v>
      </c>
      <c r="L59" s="241">
        <f t="shared" si="12"/>
        <v>0</v>
      </c>
      <c r="M59" s="241">
        <f t="shared" si="12"/>
        <v>0</v>
      </c>
      <c r="N59" s="241">
        <f t="shared" si="12"/>
        <v>0</v>
      </c>
      <c r="O59" s="241">
        <f t="shared" si="12"/>
        <v>0</v>
      </c>
      <c r="P59" s="241">
        <f t="shared" si="12"/>
        <v>0</v>
      </c>
      <c r="Q59" s="241">
        <f t="shared" si="12"/>
        <v>0</v>
      </c>
      <c r="R59" s="241">
        <f t="shared" si="12"/>
        <v>0</v>
      </c>
      <c r="S59" s="241">
        <f t="shared" si="12"/>
        <v>0</v>
      </c>
      <c r="T59" s="241">
        <f t="shared" si="12"/>
        <v>0</v>
      </c>
      <c r="U59" s="241">
        <f t="shared" si="12"/>
        <v>0</v>
      </c>
      <c r="V59" s="241">
        <f t="shared" si="12"/>
        <v>0</v>
      </c>
      <c r="W59" s="241">
        <f t="shared" si="12"/>
        <v>0</v>
      </c>
      <c r="X59" s="241">
        <f t="shared" si="12"/>
        <v>0</v>
      </c>
      <c r="Y59" s="241">
        <f t="shared" si="12"/>
        <v>0</v>
      </c>
      <c r="Z59" s="241">
        <f t="shared" si="12"/>
        <v>0</v>
      </c>
      <c r="AA59" s="241">
        <f t="shared" si="12"/>
        <v>0</v>
      </c>
      <c r="AB59" s="241">
        <f t="shared" si="12"/>
        <v>0</v>
      </c>
      <c r="AC59" s="241">
        <f t="shared" si="12"/>
        <v>0</v>
      </c>
      <c r="AD59" s="241">
        <f t="shared" si="12"/>
        <v>0</v>
      </c>
      <c r="AE59" s="241">
        <f t="shared" si="12"/>
        <v>0</v>
      </c>
      <c r="AF59" s="241">
        <f t="shared" si="12"/>
        <v>0</v>
      </c>
      <c r="AG59" s="241">
        <f t="shared" si="12"/>
        <v>0</v>
      </c>
      <c r="AH59" s="241">
        <f t="shared" si="12"/>
        <v>0</v>
      </c>
      <c r="AI59" s="241">
        <f t="shared" si="12"/>
        <v>0</v>
      </c>
      <c r="AJ59" s="241">
        <f t="shared" si="12"/>
        <v>0</v>
      </c>
      <c r="AK59" s="241">
        <f t="shared" si="12"/>
        <v>0</v>
      </c>
      <c r="AL59" s="241">
        <f t="shared" si="12"/>
        <v>0</v>
      </c>
      <c r="AM59" s="241">
        <f t="shared" si="12"/>
        <v>0</v>
      </c>
      <c r="AN59" s="241">
        <f t="shared" si="12"/>
        <v>0</v>
      </c>
      <c r="AO59" s="241">
        <f t="shared" si="12"/>
        <v>0</v>
      </c>
      <c r="AP59" s="241">
        <f t="shared" si="12"/>
        <v>0</v>
      </c>
      <c r="AQ59" s="241">
        <f t="shared" si="12"/>
        <v>0</v>
      </c>
      <c r="AR59" s="241">
        <f t="shared" si="12"/>
        <v>0</v>
      </c>
      <c r="AS59" s="241">
        <f t="shared" si="12"/>
        <v>0</v>
      </c>
      <c r="AT59" s="241">
        <f t="shared" si="12"/>
        <v>0</v>
      </c>
      <c r="AU59" s="241">
        <f t="shared" si="12"/>
        <v>0</v>
      </c>
      <c r="AV59" s="242">
        <f t="shared" ca="1" si="6"/>
        <v>1</v>
      </c>
    </row>
    <row r="60" spans="1:49">
      <c r="B60" s="246">
        <f t="shared" si="4"/>
        <v>1997</v>
      </c>
      <c r="C60" s="241">
        <f t="shared" ref="C60:AU60" ca="1" si="13">IF(C12=0,0, C12/$AV12)</f>
        <v>0.13666256866080062</v>
      </c>
      <c r="D60" s="241">
        <f t="shared" ca="1" si="13"/>
        <v>0.10773297476799448</v>
      </c>
      <c r="E60" s="241">
        <f t="shared" ca="1" si="13"/>
        <v>0.10995770309245582</v>
      </c>
      <c r="F60" s="241">
        <f t="shared" ca="1" si="13"/>
        <v>0.11649985114907915</v>
      </c>
      <c r="G60" s="241">
        <f t="shared" ca="1" si="13"/>
        <v>0.12565829192127725</v>
      </c>
      <c r="H60" s="241">
        <f t="shared" ca="1" si="13"/>
        <v>0.13152963180429414</v>
      </c>
      <c r="I60" s="241">
        <f t="shared" ca="1" si="13"/>
        <v>0.13436919159482122</v>
      </c>
      <c r="J60" s="241">
        <f t="shared" ca="1" si="13"/>
        <v>0.13758978700927726</v>
      </c>
      <c r="K60" s="241">
        <f t="shared" si="13"/>
        <v>0</v>
      </c>
      <c r="L60" s="241">
        <f t="shared" si="13"/>
        <v>0</v>
      </c>
      <c r="M60" s="241">
        <f t="shared" si="13"/>
        <v>0</v>
      </c>
      <c r="N60" s="241">
        <f t="shared" si="13"/>
        <v>0</v>
      </c>
      <c r="O60" s="241">
        <f t="shared" si="13"/>
        <v>0</v>
      </c>
      <c r="P60" s="241">
        <f t="shared" si="13"/>
        <v>0</v>
      </c>
      <c r="Q60" s="241">
        <f t="shared" si="13"/>
        <v>0</v>
      </c>
      <c r="R60" s="241">
        <f t="shared" si="13"/>
        <v>0</v>
      </c>
      <c r="S60" s="241">
        <f t="shared" si="13"/>
        <v>0</v>
      </c>
      <c r="T60" s="241">
        <f t="shared" si="13"/>
        <v>0</v>
      </c>
      <c r="U60" s="241">
        <f t="shared" si="13"/>
        <v>0</v>
      </c>
      <c r="V60" s="241">
        <f t="shared" si="13"/>
        <v>0</v>
      </c>
      <c r="W60" s="241">
        <f t="shared" si="13"/>
        <v>0</v>
      </c>
      <c r="X60" s="241">
        <f t="shared" si="13"/>
        <v>0</v>
      </c>
      <c r="Y60" s="241">
        <f t="shared" si="13"/>
        <v>0</v>
      </c>
      <c r="Z60" s="241">
        <f t="shared" si="13"/>
        <v>0</v>
      </c>
      <c r="AA60" s="241">
        <f t="shared" si="13"/>
        <v>0</v>
      </c>
      <c r="AB60" s="241">
        <f t="shared" si="13"/>
        <v>0</v>
      </c>
      <c r="AC60" s="241">
        <f t="shared" si="13"/>
        <v>0</v>
      </c>
      <c r="AD60" s="241">
        <f t="shared" si="13"/>
        <v>0</v>
      </c>
      <c r="AE60" s="241">
        <f t="shared" si="13"/>
        <v>0</v>
      </c>
      <c r="AF60" s="241">
        <f t="shared" si="13"/>
        <v>0</v>
      </c>
      <c r="AG60" s="241">
        <f t="shared" si="13"/>
        <v>0</v>
      </c>
      <c r="AH60" s="241">
        <f t="shared" si="13"/>
        <v>0</v>
      </c>
      <c r="AI60" s="241">
        <f t="shared" si="13"/>
        <v>0</v>
      </c>
      <c r="AJ60" s="241">
        <f t="shared" si="13"/>
        <v>0</v>
      </c>
      <c r="AK60" s="241">
        <f t="shared" si="13"/>
        <v>0</v>
      </c>
      <c r="AL60" s="241">
        <f t="shared" si="13"/>
        <v>0</v>
      </c>
      <c r="AM60" s="241">
        <f t="shared" si="13"/>
        <v>0</v>
      </c>
      <c r="AN60" s="241">
        <f t="shared" si="13"/>
        <v>0</v>
      </c>
      <c r="AO60" s="241">
        <f t="shared" si="13"/>
        <v>0</v>
      </c>
      <c r="AP60" s="241">
        <f t="shared" si="13"/>
        <v>0</v>
      </c>
      <c r="AQ60" s="241">
        <f t="shared" si="13"/>
        <v>0</v>
      </c>
      <c r="AR60" s="241">
        <f t="shared" si="13"/>
        <v>0</v>
      </c>
      <c r="AS60" s="241">
        <f t="shared" si="13"/>
        <v>0</v>
      </c>
      <c r="AT60" s="241">
        <f t="shared" si="13"/>
        <v>0</v>
      </c>
      <c r="AU60" s="241">
        <f t="shared" si="13"/>
        <v>0</v>
      </c>
      <c r="AV60" s="242">
        <f t="shared" ca="1" si="6"/>
        <v>1</v>
      </c>
    </row>
    <row r="61" spans="1:49">
      <c r="B61" s="246">
        <f t="shared" si="4"/>
        <v>1998</v>
      </c>
      <c r="C61" s="241">
        <f t="shared" ref="C61:AU61" ca="1" si="14">IF(C13=0,0, C13/$AV13)</f>
        <v>0.11920021903993011</v>
      </c>
      <c r="D61" s="241">
        <f t="shared" ca="1" si="14"/>
        <v>9.3967165376803427E-2</v>
      </c>
      <c r="E61" s="241">
        <f t="shared" ca="1" si="14"/>
        <v>9.5907624320161436E-2</v>
      </c>
      <c r="F61" s="241">
        <f t="shared" ca="1" si="14"/>
        <v>0.10161383553061144</v>
      </c>
      <c r="G61" s="241">
        <f t="shared" ca="1" si="14"/>
        <v>0.1096020371048101</v>
      </c>
      <c r="H61" s="241">
        <f t="shared" ca="1" si="14"/>
        <v>0.11472315407906053</v>
      </c>
      <c r="I61" s="241">
        <f t="shared" ca="1" si="14"/>
        <v>0.11719988309363007</v>
      </c>
      <c r="J61" s="241">
        <f t="shared" ca="1" si="14"/>
        <v>0.12000896009696806</v>
      </c>
      <c r="K61" s="241">
        <f t="shared" ca="1" si="14"/>
        <v>0.12777712135802469</v>
      </c>
      <c r="L61" s="241">
        <f t="shared" si="14"/>
        <v>0</v>
      </c>
      <c r="M61" s="241">
        <f t="shared" si="14"/>
        <v>0</v>
      </c>
      <c r="N61" s="241">
        <f t="shared" si="14"/>
        <v>0</v>
      </c>
      <c r="O61" s="241">
        <f t="shared" si="14"/>
        <v>0</v>
      </c>
      <c r="P61" s="241">
        <f t="shared" si="14"/>
        <v>0</v>
      </c>
      <c r="Q61" s="241">
        <f t="shared" si="14"/>
        <v>0</v>
      </c>
      <c r="R61" s="241">
        <f t="shared" si="14"/>
        <v>0</v>
      </c>
      <c r="S61" s="241">
        <f t="shared" si="14"/>
        <v>0</v>
      </c>
      <c r="T61" s="241">
        <f t="shared" si="14"/>
        <v>0</v>
      </c>
      <c r="U61" s="241">
        <f t="shared" si="14"/>
        <v>0</v>
      </c>
      <c r="V61" s="241">
        <f t="shared" si="14"/>
        <v>0</v>
      </c>
      <c r="W61" s="241">
        <f t="shared" si="14"/>
        <v>0</v>
      </c>
      <c r="X61" s="241">
        <f t="shared" si="14"/>
        <v>0</v>
      </c>
      <c r="Y61" s="241">
        <f t="shared" si="14"/>
        <v>0</v>
      </c>
      <c r="Z61" s="241">
        <f t="shared" si="14"/>
        <v>0</v>
      </c>
      <c r="AA61" s="241">
        <f t="shared" si="14"/>
        <v>0</v>
      </c>
      <c r="AB61" s="241">
        <f t="shared" si="14"/>
        <v>0</v>
      </c>
      <c r="AC61" s="241">
        <f t="shared" si="14"/>
        <v>0</v>
      </c>
      <c r="AD61" s="241">
        <f t="shared" si="14"/>
        <v>0</v>
      </c>
      <c r="AE61" s="241">
        <f t="shared" si="14"/>
        <v>0</v>
      </c>
      <c r="AF61" s="241">
        <f t="shared" si="14"/>
        <v>0</v>
      </c>
      <c r="AG61" s="241">
        <f t="shared" si="14"/>
        <v>0</v>
      </c>
      <c r="AH61" s="241">
        <f t="shared" si="14"/>
        <v>0</v>
      </c>
      <c r="AI61" s="241">
        <f t="shared" si="14"/>
        <v>0</v>
      </c>
      <c r="AJ61" s="241">
        <f t="shared" si="14"/>
        <v>0</v>
      </c>
      <c r="AK61" s="241">
        <f t="shared" si="14"/>
        <v>0</v>
      </c>
      <c r="AL61" s="241">
        <f t="shared" si="14"/>
        <v>0</v>
      </c>
      <c r="AM61" s="241">
        <f t="shared" si="14"/>
        <v>0</v>
      </c>
      <c r="AN61" s="241">
        <f t="shared" si="14"/>
        <v>0</v>
      </c>
      <c r="AO61" s="241">
        <f t="shared" si="14"/>
        <v>0</v>
      </c>
      <c r="AP61" s="241">
        <f t="shared" si="14"/>
        <v>0</v>
      </c>
      <c r="AQ61" s="241">
        <f t="shared" si="14"/>
        <v>0</v>
      </c>
      <c r="AR61" s="241">
        <f t="shared" si="14"/>
        <v>0</v>
      </c>
      <c r="AS61" s="241">
        <f t="shared" si="14"/>
        <v>0</v>
      </c>
      <c r="AT61" s="241">
        <f t="shared" si="14"/>
        <v>0</v>
      </c>
      <c r="AU61" s="241">
        <f t="shared" si="14"/>
        <v>0</v>
      </c>
      <c r="AV61" s="242">
        <f t="shared" ca="1" si="6"/>
        <v>0.99999999999999978</v>
      </c>
    </row>
    <row r="62" spans="1:49">
      <c r="B62" s="246">
        <f t="shared" si="4"/>
        <v>1999</v>
      </c>
      <c r="C62" s="241">
        <f t="shared" ref="C62:AU62" ca="1" si="15">IF(C14=0,0, C14/$AV14)</f>
        <v>0.106163581720624</v>
      </c>
      <c r="D62" s="241">
        <f t="shared" ca="1" si="15"/>
        <v>8.3690205612742222E-2</v>
      </c>
      <c r="E62" s="241">
        <f t="shared" ca="1" si="15"/>
        <v>8.5418441292742897E-2</v>
      </c>
      <c r="F62" s="241">
        <f t="shared" ca="1" si="15"/>
        <v>9.0500578096139372E-2</v>
      </c>
      <c r="G62" s="241">
        <f t="shared" ca="1" si="15"/>
        <v>9.7615129541209891E-2</v>
      </c>
      <c r="H62" s="241">
        <f t="shared" ca="1" si="15"/>
        <v>0.10217616243842786</v>
      </c>
      <c r="I62" s="241">
        <f t="shared" ca="1" si="15"/>
        <v>0.10438201763949938</v>
      </c>
      <c r="J62" s="241">
        <f t="shared" ca="1" si="15"/>
        <v>0.1068838727401473</v>
      </c>
      <c r="K62" s="241">
        <f t="shared" ca="1" si="15"/>
        <v>0.11380244914461607</v>
      </c>
      <c r="L62" s="241">
        <f t="shared" ca="1" si="15"/>
        <v>0.10936756177385094</v>
      </c>
      <c r="M62" s="241">
        <f t="shared" si="15"/>
        <v>0</v>
      </c>
      <c r="N62" s="241">
        <f t="shared" si="15"/>
        <v>0</v>
      </c>
      <c r="O62" s="241">
        <f t="shared" si="15"/>
        <v>0</v>
      </c>
      <c r="P62" s="241">
        <f t="shared" si="15"/>
        <v>0</v>
      </c>
      <c r="Q62" s="241">
        <f t="shared" si="15"/>
        <v>0</v>
      </c>
      <c r="R62" s="241">
        <f t="shared" si="15"/>
        <v>0</v>
      </c>
      <c r="S62" s="241">
        <f t="shared" si="15"/>
        <v>0</v>
      </c>
      <c r="T62" s="241">
        <f t="shared" si="15"/>
        <v>0</v>
      </c>
      <c r="U62" s="241">
        <f t="shared" si="15"/>
        <v>0</v>
      </c>
      <c r="V62" s="241">
        <f t="shared" si="15"/>
        <v>0</v>
      </c>
      <c r="W62" s="241">
        <f t="shared" si="15"/>
        <v>0</v>
      </c>
      <c r="X62" s="241">
        <f t="shared" si="15"/>
        <v>0</v>
      </c>
      <c r="Y62" s="241">
        <f t="shared" si="15"/>
        <v>0</v>
      </c>
      <c r="Z62" s="241">
        <f t="shared" si="15"/>
        <v>0</v>
      </c>
      <c r="AA62" s="241">
        <f t="shared" si="15"/>
        <v>0</v>
      </c>
      <c r="AB62" s="241">
        <f t="shared" si="15"/>
        <v>0</v>
      </c>
      <c r="AC62" s="241">
        <f t="shared" si="15"/>
        <v>0</v>
      </c>
      <c r="AD62" s="241">
        <f t="shared" si="15"/>
        <v>0</v>
      </c>
      <c r="AE62" s="241">
        <f t="shared" si="15"/>
        <v>0</v>
      </c>
      <c r="AF62" s="241">
        <f t="shared" si="15"/>
        <v>0</v>
      </c>
      <c r="AG62" s="241">
        <f t="shared" si="15"/>
        <v>0</v>
      </c>
      <c r="AH62" s="241">
        <f t="shared" si="15"/>
        <v>0</v>
      </c>
      <c r="AI62" s="241">
        <f t="shared" si="15"/>
        <v>0</v>
      </c>
      <c r="AJ62" s="241">
        <f t="shared" si="15"/>
        <v>0</v>
      </c>
      <c r="AK62" s="241">
        <f t="shared" si="15"/>
        <v>0</v>
      </c>
      <c r="AL62" s="241">
        <f t="shared" si="15"/>
        <v>0</v>
      </c>
      <c r="AM62" s="241">
        <f t="shared" si="15"/>
        <v>0</v>
      </c>
      <c r="AN62" s="241">
        <f t="shared" si="15"/>
        <v>0</v>
      </c>
      <c r="AO62" s="241">
        <f t="shared" si="15"/>
        <v>0</v>
      </c>
      <c r="AP62" s="241">
        <f t="shared" si="15"/>
        <v>0</v>
      </c>
      <c r="AQ62" s="241">
        <f t="shared" si="15"/>
        <v>0</v>
      </c>
      <c r="AR62" s="241">
        <f t="shared" si="15"/>
        <v>0</v>
      </c>
      <c r="AS62" s="241">
        <f t="shared" si="15"/>
        <v>0</v>
      </c>
      <c r="AT62" s="241">
        <f t="shared" si="15"/>
        <v>0</v>
      </c>
      <c r="AU62" s="241">
        <f t="shared" si="15"/>
        <v>0</v>
      </c>
      <c r="AV62" s="242">
        <f t="shared" ca="1" si="6"/>
        <v>1</v>
      </c>
    </row>
    <row r="63" spans="1:49">
      <c r="B63" s="246">
        <f t="shared" si="4"/>
        <v>2000</v>
      </c>
      <c r="C63" s="241">
        <f t="shared" ref="C63:AU63" ca="1" si="16">IF(C15=0,0, C15/$AV15)</f>
        <v>9.6076662558320397E-2</v>
      </c>
      <c r="D63" s="241">
        <f t="shared" ca="1" si="16"/>
        <v>7.573854907468569E-2</v>
      </c>
      <c r="E63" s="241">
        <f t="shared" ca="1" si="16"/>
        <v>7.7302579918008471E-2</v>
      </c>
      <c r="F63" s="241">
        <f t="shared" ca="1" si="16"/>
        <v>8.1901847716075699E-2</v>
      </c>
      <c r="G63" s="241">
        <f t="shared" ca="1" si="16"/>
        <v>8.8340424366971246E-2</v>
      </c>
      <c r="H63" s="241">
        <f t="shared" ca="1" si="16"/>
        <v>9.2468099898271455E-2</v>
      </c>
      <c r="I63" s="241">
        <f t="shared" ca="1" si="16"/>
        <v>9.4464370204632955E-2</v>
      </c>
      <c r="J63" s="241">
        <f t="shared" ca="1" si="16"/>
        <v>9.6728516575535453E-2</v>
      </c>
      <c r="K63" s="241">
        <f t="shared" ca="1" si="16"/>
        <v>0.10298973836009563</v>
      </c>
      <c r="L63" s="241">
        <f t="shared" ca="1" si="16"/>
        <v>9.8976222891802204E-2</v>
      </c>
      <c r="M63" s="241">
        <f t="shared" ca="1" si="16"/>
        <v>9.5012988435600756E-2</v>
      </c>
      <c r="N63" s="241">
        <f t="shared" si="16"/>
        <v>0</v>
      </c>
      <c r="O63" s="241">
        <f t="shared" si="16"/>
        <v>0</v>
      </c>
      <c r="P63" s="241">
        <f t="shared" si="16"/>
        <v>0</v>
      </c>
      <c r="Q63" s="241">
        <f t="shared" si="16"/>
        <v>0</v>
      </c>
      <c r="R63" s="241">
        <f t="shared" si="16"/>
        <v>0</v>
      </c>
      <c r="S63" s="241">
        <f t="shared" si="16"/>
        <v>0</v>
      </c>
      <c r="T63" s="241">
        <f t="shared" si="16"/>
        <v>0</v>
      </c>
      <c r="U63" s="241">
        <f t="shared" si="16"/>
        <v>0</v>
      </c>
      <c r="V63" s="241">
        <f t="shared" si="16"/>
        <v>0</v>
      </c>
      <c r="W63" s="241">
        <f t="shared" si="16"/>
        <v>0</v>
      </c>
      <c r="X63" s="241">
        <f t="shared" si="16"/>
        <v>0</v>
      </c>
      <c r="Y63" s="241">
        <f t="shared" si="16"/>
        <v>0</v>
      </c>
      <c r="Z63" s="241">
        <f t="shared" si="16"/>
        <v>0</v>
      </c>
      <c r="AA63" s="241">
        <f t="shared" si="16"/>
        <v>0</v>
      </c>
      <c r="AB63" s="241">
        <f t="shared" si="16"/>
        <v>0</v>
      </c>
      <c r="AC63" s="241">
        <f t="shared" si="16"/>
        <v>0</v>
      </c>
      <c r="AD63" s="241">
        <f t="shared" si="16"/>
        <v>0</v>
      </c>
      <c r="AE63" s="241">
        <f t="shared" si="16"/>
        <v>0</v>
      </c>
      <c r="AF63" s="241">
        <f t="shared" si="16"/>
        <v>0</v>
      </c>
      <c r="AG63" s="241">
        <f t="shared" si="16"/>
        <v>0</v>
      </c>
      <c r="AH63" s="241">
        <f t="shared" si="16"/>
        <v>0</v>
      </c>
      <c r="AI63" s="241">
        <f t="shared" si="16"/>
        <v>0</v>
      </c>
      <c r="AJ63" s="241">
        <f t="shared" si="16"/>
        <v>0</v>
      </c>
      <c r="AK63" s="241">
        <f t="shared" si="16"/>
        <v>0</v>
      </c>
      <c r="AL63" s="241">
        <f t="shared" si="16"/>
        <v>0</v>
      </c>
      <c r="AM63" s="241">
        <f t="shared" si="16"/>
        <v>0</v>
      </c>
      <c r="AN63" s="241">
        <f t="shared" si="16"/>
        <v>0</v>
      </c>
      <c r="AO63" s="241">
        <f t="shared" si="16"/>
        <v>0</v>
      </c>
      <c r="AP63" s="241">
        <f t="shared" si="16"/>
        <v>0</v>
      </c>
      <c r="AQ63" s="241">
        <f t="shared" si="16"/>
        <v>0</v>
      </c>
      <c r="AR63" s="241">
        <f t="shared" si="16"/>
        <v>0</v>
      </c>
      <c r="AS63" s="241">
        <f t="shared" si="16"/>
        <v>0</v>
      </c>
      <c r="AT63" s="241">
        <f t="shared" si="16"/>
        <v>0</v>
      </c>
      <c r="AU63" s="241">
        <f t="shared" si="16"/>
        <v>0</v>
      </c>
      <c r="AV63" s="242">
        <f t="shared" ca="1" si="6"/>
        <v>1</v>
      </c>
    </row>
    <row r="64" spans="1:49">
      <c r="B64" s="246">
        <f t="shared" si="4"/>
        <v>2001</v>
      </c>
      <c r="C64" s="241">
        <f t="shared" ref="C64:AU64" ca="1" si="17">IF(C16=0,0, C16/$AV16)</f>
        <v>8.7596011861665338E-2</v>
      </c>
      <c r="D64" s="241">
        <f t="shared" ca="1" si="17"/>
        <v>6.9053135969458598E-2</v>
      </c>
      <c r="E64" s="241">
        <f t="shared" ca="1" si="17"/>
        <v>7.0479110401288486E-2</v>
      </c>
      <c r="F64" s="241">
        <f t="shared" ca="1" si="17"/>
        <v>7.4672402568883481E-2</v>
      </c>
      <c r="G64" s="241">
        <f t="shared" ca="1" si="17"/>
        <v>8.0542648491942398E-2</v>
      </c>
      <c r="H64" s="241">
        <f t="shared" ca="1" si="17"/>
        <v>8.4305975663943197E-2</v>
      </c>
      <c r="I64" s="241">
        <f t="shared" ca="1" si="17"/>
        <v>8.6126035944752655E-2</v>
      </c>
      <c r="J64" s="241">
        <f t="shared" ca="1" si="17"/>
        <v>8.8190326971116437E-2</v>
      </c>
      <c r="K64" s="241">
        <f t="shared" ca="1" si="17"/>
        <v>9.3898873074868994E-2</v>
      </c>
      <c r="L64" s="241">
        <f t="shared" ca="1" si="17"/>
        <v>9.0239629100254459E-2</v>
      </c>
      <c r="M64" s="241">
        <f t="shared" ca="1" si="17"/>
        <v>8.6626227851795731E-2</v>
      </c>
      <c r="N64" s="241">
        <f t="shared" ca="1" si="17"/>
        <v>8.8269622100030268E-2</v>
      </c>
      <c r="O64" s="241">
        <f t="shared" si="17"/>
        <v>0</v>
      </c>
      <c r="P64" s="241">
        <f t="shared" si="17"/>
        <v>0</v>
      </c>
      <c r="Q64" s="241">
        <f t="shared" si="17"/>
        <v>0</v>
      </c>
      <c r="R64" s="241">
        <f t="shared" si="17"/>
        <v>0</v>
      </c>
      <c r="S64" s="241">
        <f t="shared" si="17"/>
        <v>0</v>
      </c>
      <c r="T64" s="241">
        <f t="shared" si="17"/>
        <v>0</v>
      </c>
      <c r="U64" s="241">
        <f t="shared" si="17"/>
        <v>0</v>
      </c>
      <c r="V64" s="241">
        <f t="shared" si="17"/>
        <v>0</v>
      </c>
      <c r="W64" s="241">
        <f t="shared" si="17"/>
        <v>0</v>
      </c>
      <c r="X64" s="241">
        <f t="shared" si="17"/>
        <v>0</v>
      </c>
      <c r="Y64" s="241">
        <f t="shared" si="17"/>
        <v>0</v>
      </c>
      <c r="Z64" s="241">
        <f t="shared" si="17"/>
        <v>0</v>
      </c>
      <c r="AA64" s="241">
        <f t="shared" si="17"/>
        <v>0</v>
      </c>
      <c r="AB64" s="241">
        <f t="shared" si="17"/>
        <v>0</v>
      </c>
      <c r="AC64" s="241">
        <f t="shared" si="17"/>
        <v>0</v>
      </c>
      <c r="AD64" s="241">
        <f t="shared" si="17"/>
        <v>0</v>
      </c>
      <c r="AE64" s="241">
        <f t="shared" si="17"/>
        <v>0</v>
      </c>
      <c r="AF64" s="241">
        <f t="shared" si="17"/>
        <v>0</v>
      </c>
      <c r="AG64" s="241">
        <f t="shared" si="17"/>
        <v>0</v>
      </c>
      <c r="AH64" s="241">
        <f t="shared" si="17"/>
        <v>0</v>
      </c>
      <c r="AI64" s="241">
        <f t="shared" si="17"/>
        <v>0</v>
      </c>
      <c r="AJ64" s="241">
        <f t="shared" si="17"/>
        <v>0</v>
      </c>
      <c r="AK64" s="241">
        <f t="shared" si="17"/>
        <v>0</v>
      </c>
      <c r="AL64" s="241">
        <f t="shared" si="17"/>
        <v>0</v>
      </c>
      <c r="AM64" s="241">
        <f t="shared" si="17"/>
        <v>0</v>
      </c>
      <c r="AN64" s="241">
        <f t="shared" si="17"/>
        <v>0</v>
      </c>
      <c r="AO64" s="241">
        <f t="shared" si="17"/>
        <v>0</v>
      </c>
      <c r="AP64" s="241">
        <f t="shared" si="17"/>
        <v>0</v>
      </c>
      <c r="AQ64" s="241">
        <f t="shared" si="17"/>
        <v>0</v>
      </c>
      <c r="AR64" s="241">
        <f t="shared" si="17"/>
        <v>0</v>
      </c>
      <c r="AS64" s="241">
        <f t="shared" si="17"/>
        <v>0</v>
      </c>
      <c r="AT64" s="241">
        <f t="shared" si="17"/>
        <v>0</v>
      </c>
      <c r="AU64" s="241">
        <f t="shared" si="17"/>
        <v>0</v>
      </c>
      <c r="AV64" s="242">
        <f t="shared" ca="1" si="6"/>
        <v>1</v>
      </c>
    </row>
    <row r="65" spans="2:48">
      <c r="B65" s="246">
        <f t="shared" si="4"/>
        <v>2002</v>
      </c>
      <c r="C65" s="241">
        <f t="shared" ref="C65:AU65" ca="1" si="18">IF(C17=0,0, C17/$AV17)</f>
        <v>8.0539328742962671E-2</v>
      </c>
      <c r="D65" s="241">
        <f t="shared" ca="1" si="18"/>
        <v>6.3490256010280799E-2</v>
      </c>
      <c r="E65" s="241">
        <f t="shared" ca="1" si="18"/>
        <v>6.4801354781827358E-2</v>
      </c>
      <c r="F65" s="241">
        <f t="shared" ca="1" si="18"/>
        <v>6.8656837802385087E-2</v>
      </c>
      <c r="G65" s="241">
        <f t="shared" ca="1" si="18"/>
        <v>7.4054180171646347E-2</v>
      </c>
      <c r="H65" s="241">
        <f t="shared" ca="1" si="18"/>
        <v>7.7514335923391714E-2</v>
      </c>
      <c r="I65" s="241">
        <f t="shared" ca="1" si="18"/>
        <v>7.9187773220053298E-2</v>
      </c>
      <c r="J65" s="241">
        <f t="shared" ca="1" si="18"/>
        <v>8.1085766177267135E-2</v>
      </c>
      <c r="K65" s="241">
        <f t="shared" ca="1" si="18"/>
        <v>8.6334435169418966E-2</v>
      </c>
      <c r="L65" s="241">
        <f t="shared" ca="1" si="18"/>
        <v>8.2969977733986774E-2</v>
      </c>
      <c r="M65" s="241">
        <f t="shared" ca="1" si="18"/>
        <v>7.9647669961694145E-2</v>
      </c>
      <c r="N65" s="241">
        <f t="shared" ca="1" si="18"/>
        <v>8.1158673337303047E-2</v>
      </c>
      <c r="O65" s="241">
        <f t="shared" ca="1" si="18"/>
        <v>8.0559410967782658E-2</v>
      </c>
      <c r="P65" s="241">
        <f t="shared" si="18"/>
        <v>0</v>
      </c>
      <c r="Q65" s="241">
        <f t="shared" si="18"/>
        <v>0</v>
      </c>
      <c r="R65" s="241">
        <f t="shared" si="18"/>
        <v>0</v>
      </c>
      <c r="S65" s="241">
        <f t="shared" si="18"/>
        <v>0</v>
      </c>
      <c r="T65" s="241">
        <f t="shared" si="18"/>
        <v>0</v>
      </c>
      <c r="U65" s="241">
        <f t="shared" si="18"/>
        <v>0</v>
      </c>
      <c r="V65" s="241">
        <f t="shared" si="18"/>
        <v>0</v>
      </c>
      <c r="W65" s="241">
        <f t="shared" si="18"/>
        <v>0</v>
      </c>
      <c r="X65" s="241">
        <f t="shared" si="18"/>
        <v>0</v>
      </c>
      <c r="Y65" s="241">
        <f t="shared" si="18"/>
        <v>0</v>
      </c>
      <c r="Z65" s="241">
        <f t="shared" si="18"/>
        <v>0</v>
      </c>
      <c r="AA65" s="241">
        <f t="shared" si="18"/>
        <v>0</v>
      </c>
      <c r="AB65" s="241">
        <f t="shared" si="18"/>
        <v>0</v>
      </c>
      <c r="AC65" s="241">
        <f t="shared" si="18"/>
        <v>0</v>
      </c>
      <c r="AD65" s="241">
        <f t="shared" si="18"/>
        <v>0</v>
      </c>
      <c r="AE65" s="241">
        <f t="shared" si="18"/>
        <v>0</v>
      </c>
      <c r="AF65" s="241">
        <f t="shared" si="18"/>
        <v>0</v>
      </c>
      <c r="AG65" s="241">
        <f t="shared" si="18"/>
        <v>0</v>
      </c>
      <c r="AH65" s="241">
        <f t="shared" si="18"/>
        <v>0</v>
      </c>
      <c r="AI65" s="241">
        <f t="shared" si="18"/>
        <v>0</v>
      </c>
      <c r="AJ65" s="241">
        <f t="shared" si="18"/>
        <v>0</v>
      </c>
      <c r="AK65" s="241">
        <f t="shared" si="18"/>
        <v>0</v>
      </c>
      <c r="AL65" s="241">
        <f t="shared" si="18"/>
        <v>0</v>
      </c>
      <c r="AM65" s="241">
        <f t="shared" si="18"/>
        <v>0</v>
      </c>
      <c r="AN65" s="241">
        <f t="shared" si="18"/>
        <v>0</v>
      </c>
      <c r="AO65" s="241">
        <f t="shared" si="18"/>
        <v>0</v>
      </c>
      <c r="AP65" s="241">
        <f t="shared" si="18"/>
        <v>0</v>
      </c>
      <c r="AQ65" s="241">
        <f t="shared" si="18"/>
        <v>0</v>
      </c>
      <c r="AR65" s="241">
        <f t="shared" si="18"/>
        <v>0</v>
      </c>
      <c r="AS65" s="241">
        <f t="shared" si="18"/>
        <v>0</v>
      </c>
      <c r="AT65" s="241">
        <f t="shared" si="18"/>
        <v>0</v>
      </c>
      <c r="AU65" s="241">
        <f t="shared" si="18"/>
        <v>0</v>
      </c>
      <c r="AV65" s="242">
        <f t="shared" ca="1" si="6"/>
        <v>1</v>
      </c>
    </row>
    <row r="66" spans="2:48">
      <c r="B66" s="246">
        <f t="shared" si="4"/>
        <v>2003</v>
      </c>
      <c r="C66" s="241">
        <f t="shared" ref="C66:AU66" ca="1" si="19">IF(C18=0,0, C18/$AV18)</f>
        <v>7.4421810220200391E-2</v>
      </c>
      <c r="D66" s="241">
        <f t="shared" ca="1" si="19"/>
        <v>5.8667732365995401E-2</v>
      </c>
      <c r="E66" s="241">
        <f t="shared" ca="1" si="19"/>
        <v>5.9879244126509065E-2</v>
      </c>
      <c r="F66" s="241">
        <f t="shared" ca="1" si="19"/>
        <v>6.3441876571322234E-2</v>
      </c>
      <c r="G66" s="241">
        <f t="shared" ca="1" si="19"/>
        <v>6.842925349347849E-2</v>
      </c>
      <c r="H66" s="241">
        <f t="shared" ca="1" si="19"/>
        <v>7.1626586507148898E-2</v>
      </c>
      <c r="I66" s="241">
        <f t="shared" ca="1" si="19"/>
        <v>7.3172914678134998E-2</v>
      </c>
      <c r="J66" s="241">
        <f t="shared" ca="1" si="19"/>
        <v>7.4926741955636214E-2</v>
      </c>
      <c r="K66" s="241">
        <f t="shared" ca="1" si="19"/>
        <v>7.9776738270966874E-2</v>
      </c>
      <c r="L66" s="241">
        <f t="shared" ca="1" si="19"/>
        <v>7.6667834625236464E-2</v>
      </c>
      <c r="M66" s="241">
        <f t="shared" ca="1" si="19"/>
        <v>7.3597879084487519E-2</v>
      </c>
      <c r="N66" s="241">
        <f t="shared" ca="1" si="19"/>
        <v>7.4994111313098868E-2</v>
      </c>
      <c r="O66" s="241">
        <f t="shared" ca="1" si="19"/>
        <v>7.4440367061282611E-2</v>
      </c>
      <c r="P66" s="241">
        <f t="shared" ca="1" si="19"/>
        <v>7.5956909726501987E-2</v>
      </c>
      <c r="Q66" s="241">
        <f t="shared" si="19"/>
        <v>0</v>
      </c>
      <c r="R66" s="241">
        <f t="shared" si="19"/>
        <v>0</v>
      </c>
      <c r="S66" s="241">
        <f t="shared" si="19"/>
        <v>0</v>
      </c>
      <c r="T66" s="241">
        <f t="shared" si="19"/>
        <v>0</v>
      </c>
      <c r="U66" s="241">
        <f t="shared" si="19"/>
        <v>0</v>
      </c>
      <c r="V66" s="241">
        <f t="shared" si="19"/>
        <v>0</v>
      </c>
      <c r="W66" s="241">
        <f t="shared" si="19"/>
        <v>0</v>
      </c>
      <c r="X66" s="241">
        <f t="shared" si="19"/>
        <v>0</v>
      </c>
      <c r="Y66" s="241">
        <f t="shared" si="19"/>
        <v>0</v>
      </c>
      <c r="Z66" s="241">
        <f t="shared" si="19"/>
        <v>0</v>
      </c>
      <c r="AA66" s="241">
        <f t="shared" si="19"/>
        <v>0</v>
      </c>
      <c r="AB66" s="241">
        <f t="shared" si="19"/>
        <v>0</v>
      </c>
      <c r="AC66" s="241">
        <f t="shared" si="19"/>
        <v>0</v>
      </c>
      <c r="AD66" s="241">
        <f t="shared" si="19"/>
        <v>0</v>
      </c>
      <c r="AE66" s="241">
        <f t="shared" si="19"/>
        <v>0</v>
      </c>
      <c r="AF66" s="241">
        <f t="shared" si="19"/>
        <v>0</v>
      </c>
      <c r="AG66" s="241">
        <f t="shared" si="19"/>
        <v>0</v>
      </c>
      <c r="AH66" s="241">
        <f t="shared" si="19"/>
        <v>0</v>
      </c>
      <c r="AI66" s="241">
        <f t="shared" si="19"/>
        <v>0</v>
      </c>
      <c r="AJ66" s="241">
        <f t="shared" si="19"/>
        <v>0</v>
      </c>
      <c r="AK66" s="241">
        <f t="shared" si="19"/>
        <v>0</v>
      </c>
      <c r="AL66" s="241">
        <f t="shared" si="19"/>
        <v>0</v>
      </c>
      <c r="AM66" s="241">
        <f t="shared" si="19"/>
        <v>0</v>
      </c>
      <c r="AN66" s="241">
        <f t="shared" si="19"/>
        <v>0</v>
      </c>
      <c r="AO66" s="241">
        <f t="shared" si="19"/>
        <v>0</v>
      </c>
      <c r="AP66" s="241">
        <f t="shared" si="19"/>
        <v>0</v>
      </c>
      <c r="AQ66" s="241">
        <f t="shared" si="19"/>
        <v>0</v>
      </c>
      <c r="AR66" s="241">
        <f t="shared" si="19"/>
        <v>0</v>
      </c>
      <c r="AS66" s="241">
        <f t="shared" si="19"/>
        <v>0</v>
      </c>
      <c r="AT66" s="241">
        <f t="shared" si="19"/>
        <v>0</v>
      </c>
      <c r="AU66" s="241">
        <f t="shared" si="19"/>
        <v>0</v>
      </c>
      <c r="AV66" s="242">
        <f t="shared" ca="1" si="6"/>
        <v>1.0000000000000002</v>
      </c>
    </row>
    <row r="67" spans="2:48">
      <c r="B67" s="246">
        <f t="shared" si="4"/>
        <v>2004</v>
      </c>
      <c r="C67" s="241">
        <f t="shared" ref="C67:AU67" ca="1" si="20">IF(C19=0,0, C19/$AV19)</f>
        <v>6.8937424126659194E-2</v>
      </c>
      <c r="D67" s="241">
        <f t="shared" ca="1" si="20"/>
        <v>5.4344315687797927E-2</v>
      </c>
      <c r="E67" s="241">
        <f t="shared" ca="1" si="20"/>
        <v>5.5466547192538948E-2</v>
      </c>
      <c r="F67" s="241">
        <f t="shared" ca="1" si="20"/>
        <v>5.8766637624749624E-2</v>
      </c>
      <c r="G67" s="241">
        <f t="shared" ca="1" si="20"/>
        <v>6.338647846367719E-2</v>
      </c>
      <c r="H67" s="241">
        <f t="shared" ca="1" si="20"/>
        <v>6.6348189572092792E-2</v>
      </c>
      <c r="I67" s="241">
        <f t="shared" ca="1" si="20"/>
        <v>6.7780563773242444E-2</v>
      </c>
      <c r="J67" s="241">
        <f t="shared" ca="1" si="20"/>
        <v>6.9405145794511097E-2</v>
      </c>
      <c r="K67" s="241">
        <f t="shared" ca="1" si="20"/>
        <v>7.3897730051913801E-2</v>
      </c>
      <c r="L67" s="241">
        <f t="shared" ca="1" si="20"/>
        <v>7.1017931662698305E-2</v>
      </c>
      <c r="M67" s="241">
        <f t="shared" ca="1" si="20"/>
        <v>6.8174211165489093E-2</v>
      </c>
      <c r="N67" s="241">
        <f t="shared" ca="1" si="20"/>
        <v>6.9467550484141757E-2</v>
      </c>
      <c r="O67" s="241">
        <f t="shared" ca="1" si="20"/>
        <v>6.8954613453556135E-2</v>
      </c>
      <c r="P67" s="241">
        <f t="shared" ca="1" si="20"/>
        <v>7.0359397140073138E-2</v>
      </c>
      <c r="Q67" s="241">
        <f t="shared" ca="1" si="20"/>
        <v>7.3693263806858617E-2</v>
      </c>
      <c r="R67" s="241">
        <f t="shared" si="20"/>
        <v>0</v>
      </c>
      <c r="S67" s="241">
        <f t="shared" si="20"/>
        <v>0</v>
      </c>
      <c r="T67" s="241">
        <f t="shared" si="20"/>
        <v>0</v>
      </c>
      <c r="U67" s="241">
        <f t="shared" si="20"/>
        <v>0</v>
      </c>
      <c r="V67" s="241">
        <f t="shared" si="20"/>
        <v>0</v>
      </c>
      <c r="W67" s="241">
        <f t="shared" si="20"/>
        <v>0</v>
      </c>
      <c r="X67" s="241">
        <f t="shared" si="20"/>
        <v>0</v>
      </c>
      <c r="Y67" s="241">
        <f t="shared" si="20"/>
        <v>0</v>
      </c>
      <c r="Z67" s="241">
        <f t="shared" si="20"/>
        <v>0</v>
      </c>
      <c r="AA67" s="241">
        <f t="shared" si="20"/>
        <v>0</v>
      </c>
      <c r="AB67" s="241">
        <f t="shared" si="20"/>
        <v>0</v>
      </c>
      <c r="AC67" s="241">
        <f t="shared" si="20"/>
        <v>0</v>
      </c>
      <c r="AD67" s="241">
        <f t="shared" si="20"/>
        <v>0</v>
      </c>
      <c r="AE67" s="241">
        <f t="shared" si="20"/>
        <v>0</v>
      </c>
      <c r="AF67" s="241">
        <f t="shared" si="20"/>
        <v>0</v>
      </c>
      <c r="AG67" s="241">
        <f t="shared" si="20"/>
        <v>0</v>
      </c>
      <c r="AH67" s="241">
        <f t="shared" si="20"/>
        <v>0</v>
      </c>
      <c r="AI67" s="241">
        <f t="shared" si="20"/>
        <v>0</v>
      </c>
      <c r="AJ67" s="241">
        <f t="shared" si="20"/>
        <v>0</v>
      </c>
      <c r="AK67" s="241">
        <f t="shared" si="20"/>
        <v>0</v>
      </c>
      <c r="AL67" s="241">
        <f t="shared" si="20"/>
        <v>0</v>
      </c>
      <c r="AM67" s="241">
        <f t="shared" si="20"/>
        <v>0</v>
      </c>
      <c r="AN67" s="241">
        <f t="shared" si="20"/>
        <v>0</v>
      </c>
      <c r="AO67" s="241">
        <f t="shared" si="20"/>
        <v>0</v>
      </c>
      <c r="AP67" s="241">
        <f t="shared" si="20"/>
        <v>0</v>
      </c>
      <c r="AQ67" s="241">
        <f t="shared" si="20"/>
        <v>0</v>
      </c>
      <c r="AR67" s="241">
        <f t="shared" si="20"/>
        <v>0</v>
      </c>
      <c r="AS67" s="241">
        <f t="shared" si="20"/>
        <v>0</v>
      </c>
      <c r="AT67" s="241">
        <f t="shared" si="20"/>
        <v>0</v>
      </c>
      <c r="AU67" s="241">
        <f t="shared" si="20"/>
        <v>0</v>
      </c>
      <c r="AV67" s="242">
        <f t="shared" ca="1" si="6"/>
        <v>1</v>
      </c>
    </row>
    <row r="68" spans="2:48">
      <c r="B68" s="246">
        <f t="shared" si="4"/>
        <v>2005</v>
      </c>
      <c r="C68" s="241">
        <f t="shared" ref="C68:AU68" ca="1" si="21">IF(C20=0,0, C20/$AV20)</f>
        <v>6.416198124787259E-2</v>
      </c>
      <c r="D68" s="241">
        <f t="shared" ca="1" si="21"/>
        <v>5.0579768656318892E-2</v>
      </c>
      <c r="E68" s="241">
        <f t="shared" ca="1" si="21"/>
        <v>5.1624260783420577E-2</v>
      </c>
      <c r="F68" s="241">
        <f t="shared" ca="1" si="21"/>
        <v>5.469574688999098E-2</v>
      </c>
      <c r="G68" s="241">
        <f t="shared" ca="1" si="21"/>
        <v>5.8995561468656046E-2</v>
      </c>
      <c r="H68" s="241">
        <f t="shared" ca="1" si="21"/>
        <v>6.1752108511241167E-2</v>
      </c>
      <c r="I68" s="241">
        <f t="shared" ca="1" si="21"/>
        <v>6.3085259086540363E-2</v>
      </c>
      <c r="J68" s="241">
        <f t="shared" ca="1" si="21"/>
        <v>6.459730283498033E-2</v>
      </c>
      <c r="K68" s="241">
        <f t="shared" ca="1" si="21"/>
        <v>6.8778676167821295E-2</v>
      </c>
      <c r="L68" s="241">
        <f t="shared" ca="1" si="21"/>
        <v>6.6098367575103761E-2</v>
      </c>
      <c r="M68" s="241">
        <f t="shared" ca="1" si="21"/>
        <v>6.34516376816152E-2</v>
      </c>
      <c r="N68" s="241">
        <f t="shared" ca="1" si="21"/>
        <v>6.4655384618229228E-2</v>
      </c>
      <c r="O68" s="241">
        <f t="shared" ca="1" si="21"/>
        <v>6.4177979833314344E-2</v>
      </c>
      <c r="P68" s="241">
        <f t="shared" ca="1" si="21"/>
        <v>6.5485451147966556E-2</v>
      </c>
      <c r="Q68" s="241">
        <f t="shared" ca="1" si="21"/>
        <v>6.8588373737069747E-2</v>
      </c>
      <c r="R68" s="241">
        <f t="shared" ca="1" si="21"/>
        <v>6.9272139759859033E-2</v>
      </c>
      <c r="S68" s="241">
        <f t="shared" si="21"/>
        <v>0</v>
      </c>
      <c r="T68" s="241">
        <f t="shared" si="21"/>
        <v>0</v>
      </c>
      <c r="U68" s="241">
        <f t="shared" si="21"/>
        <v>0</v>
      </c>
      <c r="V68" s="241">
        <f t="shared" si="21"/>
        <v>0</v>
      </c>
      <c r="W68" s="241">
        <f t="shared" si="21"/>
        <v>0</v>
      </c>
      <c r="X68" s="241">
        <f t="shared" si="21"/>
        <v>0</v>
      </c>
      <c r="Y68" s="241">
        <f t="shared" si="21"/>
        <v>0</v>
      </c>
      <c r="Z68" s="241">
        <f t="shared" si="21"/>
        <v>0</v>
      </c>
      <c r="AA68" s="241">
        <f t="shared" si="21"/>
        <v>0</v>
      </c>
      <c r="AB68" s="241">
        <f t="shared" si="21"/>
        <v>0</v>
      </c>
      <c r="AC68" s="241">
        <f t="shared" si="21"/>
        <v>0</v>
      </c>
      <c r="AD68" s="241">
        <f t="shared" si="21"/>
        <v>0</v>
      </c>
      <c r="AE68" s="241">
        <f t="shared" si="21"/>
        <v>0</v>
      </c>
      <c r="AF68" s="241">
        <f t="shared" si="21"/>
        <v>0</v>
      </c>
      <c r="AG68" s="241">
        <f t="shared" si="21"/>
        <v>0</v>
      </c>
      <c r="AH68" s="241">
        <f t="shared" si="21"/>
        <v>0</v>
      </c>
      <c r="AI68" s="241">
        <f t="shared" si="21"/>
        <v>0</v>
      </c>
      <c r="AJ68" s="241">
        <f t="shared" si="21"/>
        <v>0</v>
      </c>
      <c r="AK68" s="241">
        <f t="shared" si="21"/>
        <v>0</v>
      </c>
      <c r="AL68" s="241">
        <f t="shared" si="21"/>
        <v>0</v>
      </c>
      <c r="AM68" s="241">
        <f t="shared" si="21"/>
        <v>0</v>
      </c>
      <c r="AN68" s="241">
        <f t="shared" si="21"/>
        <v>0</v>
      </c>
      <c r="AO68" s="241">
        <f t="shared" si="21"/>
        <v>0</v>
      </c>
      <c r="AP68" s="241">
        <f t="shared" si="21"/>
        <v>0</v>
      </c>
      <c r="AQ68" s="241">
        <f t="shared" si="21"/>
        <v>0</v>
      </c>
      <c r="AR68" s="241">
        <f t="shared" si="21"/>
        <v>0</v>
      </c>
      <c r="AS68" s="241">
        <f t="shared" si="21"/>
        <v>0</v>
      </c>
      <c r="AT68" s="241">
        <f t="shared" si="21"/>
        <v>0</v>
      </c>
      <c r="AU68" s="241">
        <f t="shared" si="21"/>
        <v>0</v>
      </c>
      <c r="AV68" s="242">
        <f t="shared" ca="1" si="6"/>
        <v>1</v>
      </c>
    </row>
    <row r="69" spans="2:48">
      <c r="B69" s="246">
        <f t="shared" si="4"/>
        <v>2006</v>
      </c>
      <c r="C69" s="241">
        <f t="shared" ref="C69:AU69" ca="1" si="22">IF(C21=0,0, C21/$AV21)</f>
        <v>5.9820793854804301E-2</v>
      </c>
      <c r="D69" s="241">
        <f t="shared" ca="1" si="22"/>
        <v>4.7157551172309971E-2</v>
      </c>
      <c r="E69" s="241">
        <f t="shared" ca="1" si="22"/>
        <v>4.8131373161642441E-2</v>
      </c>
      <c r="F69" s="241">
        <f t="shared" ca="1" si="22"/>
        <v>5.0995043105050486E-2</v>
      </c>
      <c r="G69" s="241">
        <f t="shared" ca="1" si="22"/>
        <v>5.5003933050803741E-2</v>
      </c>
      <c r="H69" s="241">
        <f t="shared" ca="1" si="22"/>
        <v>5.7573972647126562E-2</v>
      </c>
      <c r="I69" s="241">
        <f t="shared" ca="1" si="22"/>
        <v>5.8816922509199766E-2</v>
      </c>
      <c r="J69" s="241">
        <f t="shared" ca="1" si="22"/>
        <v>6.0226661666496629E-2</v>
      </c>
      <c r="K69" s="241">
        <f t="shared" ca="1" si="22"/>
        <v>6.4125124078490012E-2</v>
      </c>
      <c r="L69" s="241">
        <f t="shared" ca="1" si="22"/>
        <v>6.1626164653082106E-2</v>
      </c>
      <c r="M69" s="241">
        <f t="shared" ca="1" si="22"/>
        <v>5.9158511998528569E-2</v>
      </c>
      <c r="N69" s="241">
        <f t="shared" ca="1" si="22"/>
        <v>6.0280813647387445E-2</v>
      </c>
      <c r="O69" s="241">
        <f t="shared" ca="1" si="22"/>
        <v>5.9835709979011595E-2</v>
      </c>
      <c r="P69" s="241">
        <f t="shared" ca="1" si="22"/>
        <v>6.1054718034307176E-2</v>
      </c>
      <c r="Q69" s="241">
        <f t="shared" ca="1" si="22"/>
        <v>6.3947697473845794E-2</v>
      </c>
      <c r="R69" s="241">
        <f t="shared" ca="1" si="22"/>
        <v>6.4585200018166825E-2</v>
      </c>
      <c r="S69" s="241">
        <f t="shared" ca="1" si="22"/>
        <v>6.7659808949746575E-2</v>
      </c>
      <c r="T69" s="241">
        <f t="shared" si="22"/>
        <v>0</v>
      </c>
      <c r="U69" s="241">
        <f t="shared" si="22"/>
        <v>0</v>
      </c>
      <c r="V69" s="241">
        <f t="shared" si="22"/>
        <v>0</v>
      </c>
      <c r="W69" s="241">
        <f t="shared" si="22"/>
        <v>0</v>
      </c>
      <c r="X69" s="241">
        <f t="shared" si="22"/>
        <v>0</v>
      </c>
      <c r="Y69" s="241">
        <f t="shared" si="22"/>
        <v>0</v>
      </c>
      <c r="Z69" s="241">
        <f t="shared" si="22"/>
        <v>0</v>
      </c>
      <c r="AA69" s="241">
        <f t="shared" si="22"/>
        <v>0</v>
      </c>
      <c r="AB69" s="241">
        <f t="shared" si="22"/>
        <v>0</v>
      </c>
      <c r="AC69" s="241">
        <f t="shared" si="22"/>
        <v>0</v>
      </c>
      <c r="AD69" s="241">
        <f t="shared" si="22"/>
        <v>0</v>
      </c>
      <c r="AE69" s="241">
        <f t="shared" si="22"/>
        <v>0</v>
      </c>
      <c r="AF69" s="241">
        <f t="shared" si="22"/>
        <v>0</v>
      </c>
      <c r="AG69" s="241">
        <f t="shared" si="22"/>
        <v>0</v>
      </c>
      <c r="AH69" s="241">
        <f t="shared" si="22"/>
        <v>0</v>
      </c>
      <c r="AI69" s="241">
        <f t="shared" si="22"/>
        <v>0</v>
      </c>
      <c r="AJ69" s="241">
        <f t="shared" si="22"/>
        <v>0</v>
      </c>
      <c r="AK69" s="241">
        <f t="shared" si="22"/>
        <v>0</v>
      </c>
      <c r="AL69" s="241">
        <f t="shared" si="22"/>
        <v>0</v>
      </c>
      <c r="AM69" s="241">
        <f t="shared" si="22"/>
        <v>0</v>
      </c>
      <c r="AN69" s="241">
        <f t="shared" si="22"/>
        <v>0</v>
      </c>
      <c r="AO69" s="241">
        <f t="shared" si="22"/>
        <v>0</v>
      </c>
      <c r="AP69" s="241">
        <f t="shared" si="22"/>
        <v>0</v>
      </c>
      <c r="AQ69" s="241">
        <f t="shared" si="22"/>
        <v>0</v>
      </c>
      <c r="AR69" s="241">
        <f t="shared" si="22"/>
        <v>0</v>
      </c>
      <c r="AS69" s="241">
        <f t="shared" si="22"/>
        <v>0</v>
      </c>
      <c r="AT69" s="241">
        <f t="shared" si="22"/>
        <v>0</v>
      </c>
      <c r="AU69" s="241">
        <f t="shared" si="22"/>
        <v>0</v>
      </c>
      <c r="AV69" s="242">
        <f t="shared" ca="1" si="6"/>
        <v>1</v>
      </c>
    </row>
    <row r="70" spans="2:48">
      <c r="B70" s="246">
        <f t="shared" si="4"/>
        <v>2007</v>
      </c>
      <c r="C70" s="241">
        <f t="shared" ref="C70:AU70" ca="1" si="23">IF(C22=0,0, C22/$AV22)</f>
        <v>0</v>
      </c>
      <c r="D70" s="241">
        <f t="shared" ca="1" si="23"/>
        <v>4.6759562304003952E-2</v>
      </c>
      <c r="E70" s="241">
        <f t="shared" ca="1" si="23"/>
        <v>4.7725165666587764E-2</v>
      </c>
      <c r="F70" s="241">
        <f t="shared" ca="1" si="23"/>
        <v>5.0564667502627073E-2</v>
      </c>
      <c r="G70" s="241">
        <f t="shared" ca="1" si="23"/>
        <v>5.4539724190863545E-2</v>
      </c>
      <c r="H70" s="241">
        <f t="shared" ca="1" si="23"/>
        <v>5.7088073790038191E-2</v>
      </c>
      <c r="I70" s="241">
        <f t="shared" ca="1" si="23"/>
        <v>5.8320533705185182E-2</v>
      </c>
      <c r="J70" s="241">
        <f t="shared" ca="1" si="23"/>
        <v>5.971837528769558E-2</v>
      </c>
      <c r="K70" s="241">
        <f t="shared" ca="1" si="23"/>
        <v>6.3583936401701416E-2</v>
      </c>
      <c r="L70" s="241">
        <f t="shared" ca="1" si="23"/>
        <v>6.1106067088246674E-2</v>
      </c>
      <c r="M70" s="241">
        <f t="shared" ca="1" si="23"/>
        <v>5.8659240330351123E-2</v>
      </c>
      <c r="N70" s="241">
        <f t="shared" ca="1" si="23"/>
        <v>5.9772070249825761E-2</v>
      </c>
      <c r="O70" s="241">
        <f t="shared" ca="1" si="23"/>
        <v>5.9330723059486876E-2</v>
      </c>
      <c r="P70" s="241">
        <f t="shared" ca="1" si="23"/>
        <v>6.0539443226113043E-2</v>
      </c>
      <c r="Q70" s="241">
        <f t="shared" ca="1" si="23"/>
        <v>6.3408007199102778E-2</v>
      </c>
      <c r="R70" s="241">
        <f t="shared" ca="1" si="23"/>
        <v>6.4040129503995569E-2</v>
      </c>
      <c r="S70" s="241">
        <f t="shared" ca="1" si="23"/>
        <v>6.7088790096470688E-2</v>
      </c>
      <c r="T70" s="241">
        <f t="shared" ca="1" si="23"/>
        <v>6.7755490397704829E-2</v>
      </c>
      <c r="U70" s="241">
        <f t="shared" si="23"/>
        <v>0</v>
      </c>
      <c r="V70" s="241">
        <f t="shared" si="23"/>
        <v>0</v>
      </c>
      <c r="W70" s="241">
        <f t="shared" si="23"/>
        <v>0</v>
      </c>
      <c r="X70" s="241">
        <f t="shared" si="23"/>
        <v>0</v>
      </c>
      <c r="Y70" s="241">
        <f t="shared" si="23"/>
        <v>0</v>
      </c>
      <c r="Z70" s="241">
        <f t="shared" si="23"/>
        <v>0</v>
      </c>
      <c r="AA70" s="241">
        <f t="shared" si="23"/>
        <v>0</v>
      </c>
      <c r="AB70" s="241">
        <f t="shared" si="23"/>
        <v>0</v>
      </c>
      <c r="AC70" s="241">
        <f t="shared" si="23"/>
        <v>0</v>
      </c>
      <c r="AD70" s="241">
        <f t="shared" si="23"/>
        <v>0</v>
      </c>
      <c r="AE70" s="241">
        <f t="shared" si="23"/>
        <v>0</v>
      </c>
      <c r="AF70" s="241">
        <f t="shared" si="23"/>
        <v>0</v>
      </c>
      <c r="AG70" s="241">
        <f t="shared" si="23"/>
        <v>0</v>
      </c>
      <c r="AH70" s="241">
        <f t="shared" si="23"/>
        <v>0</v>
      </c>
      <c r="AI70" s="241">
        <f t="shared" si="23"/>
        <v>0</v>
      </c>
      <c r="AJ70" s="241">
        <f t="shared" si="23"/>
        <v>0</v>
      </c>
      <c r="AK70" s="241">
        <f t="shared" si="23"/>
        <v>0</v>
      </c>
      <c r="AL70" s="241">
        <f t="shared" si="23"/>
        <v>0</v>
      </c>
      <c r="AM70" s="241">
        <f t="shared" si="23"/>
        <v>0</v>
      </c>
      <c r="AN70" s="241">
        <f t="shared" si="23"/>
        <v>0</v>
      </c>
      <c r="AO70" s="241">
        <f t="shared" si="23"/>
        <v>0</v>
      </c>
      <c r="AP70" s="241">
        <f t="shared" si="23"/>
        <v>0</v>
      </c>
      <c r="AQ70" s="241">
        <f t="shared" si="23"/>
        <v>0</v>
      </c>
      <c r="AR70" s="241">
        <f t="shared" si="23"/>
        <v>0</v>
      </c>
      <c r="AS70" s="241">
        <f t="shared" si="23"/>
        <v>0</v>
      </c>
      <c r="AT70" s="241">
        <f t="shared" si="23"/>
        <v>0</v>
      </c>
      <c r="AU70" s="241">
        <f t="shared" si="23"/>
        <v>0</v>
      </c>
      <c r="AV70" s="242">
        <f t="shared" ca="1" si="6"/>
        <v>1.0000000000000002</v>
      </c>
    </row>
    <row r="71" spans="2:48">
      <c r="B71" s="246">
        <f t="shared" si="4"/>
        <v>2008</v>
      </c>
      <c r="C71" s="241">
        <f t="shared" ref="C71:AU71" ca="1" si="24">IF(C23=0,0, C23/$AV23)</f>
        <v>0</v>
      </c>
      <c r="D71" s="241">
        <f t="shared" ca="1" si="24"/>
        <v>0</v>
      </c>
      <c r="E71" s="241">
        <f t="shared" ca="1" si="24"/>
        <v>4.6926422404339557E-2</v>
      </c>
      <c r="F71" s="241">
        <f t="shared" ca="1" si="24"/>
        <v>4.9718401451762012E-2</v>
      </c>
      <c r="G71" s="241">
        <f t="shared" ca="1" si="24"/>
        <v>5.3626930351096398E-2</v>
      </c>
      <c r="H71" s="241">
        <f t="shared" ca="1" si="24"/>
        <v>5.6132629976326197E-2</v>
      </c>
      <c r="I71" s="241">
        <f t="shared" ca="1" si="24"/>
        <v>5.7344463057821274E-2</v>
      </c>
      <c r="J71" s="241">
        <f t="shared" ca="1" si="24"/>
        <v>5.8718909927497766E-2</v>
      </c>
      <c r="K71" s="241">
        <f t="shared" ca="1" si="24"/>
        <v>6.251977580469309E-2</v>
      </c>
      <c r="L71" s="241">
        <f t="shared" ca="1" si="24"/>
        <v>6.0083376885132427E-2</v>
      </c>
      <c r="M71" s="241">
        <f t="shared" ca="1" si="24"/>
        <v>5.7677500983236221E-2</v>
      </c>
      <c r="N71" s="241">
        <f t="shared" ca="1" si="24"/>
        <v>5.8771706233989578E-2</v>
      </c>
      <c r="O71" s="241">
        <f t="shared" ca="1" si="24"/>
        <v>5.8337745567922983E-2</v>
      </c>
      <c r="P71" s="241">
        <f t="shared" ca="1" si="24"/>
        <v>5.9526236216734987E-2</v>
      </c>
      <c r="Q71" s="241">
        <f t="shared" ca="1" si="24"/>
        <v>6.2346791008116832E-2</v>
      </c>
      <c r="R71" s="241">
        <f t="shared" ca="1" si="24"/>
        <v>6.2968333916900723E-2</v>
      </c>
      <c r="S71" s="241">
        <f t="shared" ca="1" si="24"/>
        <v>6.5965971174556381E-2</v>
      </c>
      <c r="T71" s="241">
        <f t="shared" ca="1" si="24"/>
        <v>6.6621513371546939E-2</v>
      </c>
      <c r="U71" s="241">
        <f t="shared" ca="1" si="24"/>
        <v>6.2713291668326773E-2</v>
      </c>
      <c r="V71" s="241">
        <f t="shared" si="24"/>
        <v>0</v>
      </c>
      <c r="W71" s="241">
        <f t="shared" si="24"/>
        <v>0</v>
      </c>
      <c r="X71" s="241">
        <f t="shared" si="24"/>
        <v>0</v>
      </c>
      <c r="Y71" s="241">
        <f t="shared" si="24"/>
        <v>0</v>
      </c>
      <c r="Z71" s="241">
        <f t="shared" si="24"/>
        <v>0</v>
      </c>
      <c r="AA71" s="241">
        <f t="shared" si="24"/>
        <v>0</v>
      </c>
      <c r="AB71" s="241">
        <f t="shared" si="24"/>
        <v>0</v>
      </c>
      <c r="AC71" s="241">
        <f t="shared" si="24"/>
        <v>0</v>
      </c>
      <c r="AD71" s="241">
        <f t="shared" si="24"/>
        <v>0</v>
      </c>
      <c r="AE71" s="241">
        <f t="shared" si="24"/>
        <v>0</v>
      </c>
      <c r="AF71" s="241">
        <f t="shared" si="24"/>
        <v>0</v>
      </c>
      <c r="AG71" s="241">
        <f t="shared" si="24"/>
        <v>0</v>
      </c>
      <c r="AH71" s="241">
        <f t="shared" si="24"/>
        <v>0</v>
      </c>
      <c r="AI71" s="241">
        <f t="shared" si="24"/>
        <v>0</v>
      </c>
      <c r="AJ71" s="241">
        <f t="shared" si="24"/>
        <v>0</v>
      </c>
      <c r="AK71" s="241">
        <f t="shared" si="24"/>
        <v>0</v>
      </c>
      <c r="AL71" s="241">
        <f t="shared" si="24"/>
        <v>0</v>
      </c>
      <c r="AM71" s="241">
        <f t="shared" si="24"/>
        <v>0</v>
      </c>
      <c r="AN71" s="241">
        <f t="shared" si="24"/>
        <v>0</v>
      </c>
      <c r="AO71" s="241">
        <f t="shared" si="24"/>
        <v>0</v>
      </c>
      <c r="AP71" s="241">
        <f t="shared" si="24"/>
        <v>0</v>
      </c>
      <c r="AQ71" s="241">
        <f t="shared" si="24"/>
        <v>0</v>
      </c>
      <c r="AR71" s="241">
        <f t="shared" si="24"/>
        <v>0</v>
      </c>
      <c r="AS71" s="241">
        <f t="shared" si="24"/>
        <v>0</v>
      </c>
      <c r="AT71" s="241">
        <f t="shared" si="24"/>
        <v>0</v>
      </c>
      <c r="AU71" s="241">
        <f t="shared" si="24"/>
        <v>0</v>
      </c>
      <c r="AV71" s="242">
        <f t="shared" ca="1" si="6"/>
        <v>1.0000000000000002</v>
      </c>
    </row>
    <row r="72" spans="2:48">
      <c r="B72" s="246">
        <f t="shared" si="4"/>
        <v>2009</v>
      </c>
      <c r="C72" s="241">
        <f t="shared" ref="C72:AU72" ca="1" si="25">IF(C24=0,0, C24/$AV24)</f>
        <v>0</v>
      </c>
      <c r="D72" s="241">
        <f t="shared" ca="1" si="25"/>
        <v>0</v>
      </c>
      <c r="E72" s="241">
        <f t="shared" ca="1" si="25"/>
        <v>0</v>
      </c>
      <c r="F72" s="241">
        <f t="shared" ca="1" si="25"/>
        <v>4.9305678444119365E-2</v>
      </c>
      <c r="G72" s="241">
        <f t="shared" ca="1" si="25"/>
        <v>5.3181761815124434E-2</v>
      </c>
      <c r="H72" s="241">
        <f t="shared" ca="1" si="25"/>
        <v>5.5666661095705637E-2</v>
      </c>
      <c r="I72" s="241">
        <f t="shared" ca="1" si="25"/>
        <v>5.6868434493470926E-2</v>
      </c>
      <c r="J72" s="241">
        <f t="shared" ca="1" si="25"/>
        <v>5.8231471787832563E-2</v>
      </c>
      <c r="K72" s="241">
        <f t="shared" ca="1" si="25"/>
        <v>6.2000785870306482E-2</v>
      </c>
      <c r="L72" s="241">
        <f t="shared" ca="1" si="25"/>
        <v>5.9584612015521364E-2</v>
      </c>
      <c r="M72" s="241">
        <f t="shared" ca="1" si="25"/>
        <v>5.7198707800349823E-2</v>
      </c>
      <c r="N72" s="241">
        <f t="shared" ca="1" si="25"/>
        <v>5.8283829820973437E-2</v>
      </c>
      <c r="O72" s="241">
        <f t="shared" ca="1" si="25"/>
        <v>5.785347155454295E-2</v>
      </c>
      <c r="P72" s="241">
        <f t="shared" ca="1" si="25"/>
        <v>5.9032096290115382E-2</v>
      </c>
      <c r="Q72" s="241">
        <f t="shared" ca="1" si="25"/>
        <v>6.1829237057258152E-2</v>
      </c>
      <c r="R72" s="241">
        <f t="shared" ca="1" si="25"/>
        <v>6.244562040637798E-2</v>
      </c>
      <c r="S72" s="241">
        <f t="shared" ca="1" si="25"/>
        <v>6.5418373640640362E-2</v>
      </c>
      <c r="T72" s="241">
        <f t="shared" ca="1" si="25"/>
        <v>6.6068474042656061E-2</v>
      </c>
      <c r="U72" s="241">
        <f t="shared" ca="1" si="25"/>
        <v>6.2192695317665039E-2</v>
      </c>
      <c r="V72" s="241">
        <f t="shared" ca="1" si="25"/>
        <v>5.4838088547340215E-2</v>
      </c>
      <c r="W72" s="241">
        <f t="shared" si="25"/>
        <v>0</v>
      </c>
      <c r="X72" s="241">
        <f t="shared" si="25"/>
        <v>0</v>
      </c>
      <c r="Y72" s="241">
        <f t="shared" si="25"/>
        <v>0</v>
      </c>
      <c r="Z72" s="241">
        <f t="shared" si="25"/>
        <v>0</v>
      </c>
      <c r="AA72" s="241">
        <f t="shared" si="25"/>
        <v>0</v>
      </c>
      <c r="AB72" s="241">
        <f t="shared" si="25"/>
        <v>0</v>
      </c>
      <c r="AC72" s="241">
        <f t="shared" si="25"/>
        <v>0</v>
      </c>
      <c r="AD72" s="241">
        <f t="shared" si="25"/>
        <v>0</v>
      </c>
      <c r="AE72" s="241">
        <f t="shared" si="25"/>
        <v>0</v>
      </c>
      <c r="AF72" s="241">
        <f t="shared" si="25"/>
        <v>0</v>
      </c>
      <c r="AG72" s="241">
        <f t="shared" si="25"/>
        <v>0</v>
      </c>
      <c r="AH72" s="241">
        <f t="shared" si="25"/>
        <v>0</v>
      </c>
      <c r="AI72" s="241">
        <f t="shared" si="25"/>
        <v>0</v>
      </c>
      <c r="AJ72" s="241">
        <f t="shared" si="25"/>
        <v>0</v>
      </c>
      <c r="AK72" s="241">
        <f t="shared" si="25"/>
        <v>0</v>
      </c>
      <c r="AL72" s="241">
        <f t="shared" si="25"/>
        <v>0</v>
      </c>
      <c r="AM72" s="241">
        <f t="shared" si="25"/>
        <v>0</v>
      </c>
      <c r="AN72" s="241">
        <f t="shared" si="25"/>
        <v>0</v>
      </c>
      <c r="AO72" s="241">
        <f t="shared" si="25"/>
        <v>0</v>
      </c>
      <c r="AP72" s="241">
        <f t="shared" si="25"/>
        <v>0</v>
      </c>
      <c r="AQ72" s="241">
        <f t="shared" si="25"/>
        <v>0</v>
      </c>
      <c r="AR72" s="241">
        <f t="shared" si="25"/>
        <v>0</v>
      </c>
      <c r="AS72" s="241">
        <f t="shared" si="25"/>
        <v>0</v>
      </c>
      <c r="AT72" s="241">
        <f t="shared" si="25"/>
        <v>0</v>
      </c>
      <c r="AU72" s="241">
        <f t="shared" si="25"/>
        <v>0</v>
      </c>
      <c r="AV72" s="242">
        <f t="shared" ca="1" si="6"/>
        <v>1.0000000000000002</v>
      </c>
    </row>
    <row r="73" spans="2:48">
      <c r="B73" s="246">
        <f t="shared" si="4"/>
        <v>2010</v>
      </c>
      <c r="C73" s="241">
        <f t="shared" ref="C73:AU73" ca="1" si="26">IF(C25=0,0, C25/$AV25)</f>
        <v>0</v>
      </c>
      <c r="D73" s="241">
        <f t="shared" ca="1" si="26"/>
        <v>0</v>
      </c>
      <c r="E73" s="241">
        <f t="shared" ca="1" si="26"/>
        <v>0</v>
      </c>
      <c r="F73" s="241">
        <f t="shared" ca="1" si="26"/>
        <v>0</v>
      </c>
      <c r="G73" s="241">
        <f t="shared" ca="1" si="26"/>
        <v>5.2679326827274227E-2</v>
      </c>
      <c r="H73" s="241">
        <f t="shared" ca="1" si="26"/>
        <v>5.5140750008207055E-2</v>
      </c>
      <c r="I73" s="241">
        <f t="shared" ca="1" si="26"/>
        <v>5.6331169645173595E-2</v>
      </c>
      <c r="J73" s="241">
        <f t="shared" ca="1" si="26"/>
        <v>5.7681329637184614E-2</v>
      </c>
      <c r="K73" s="241">
        <f t="shared" ca="1" si="26"/>
        <v>6.1415033104090459E-2</v>
      </c>
      <c r="L73" s="241">
        <f t="shared" ca="1" si="26"/>
        <v>5.902168606511473E-2</v>
      </c>
      <c r="M73" s="241">
        <f t="shared" ca="1" si="26"/>
        <v>5.6658322693165508E-2</v>
      </c>
      <c r="N73" s="241">
        <f t="shared" ca="1" si="26"/>
        <v>5.7733193017518829E-2</v>
      </c>
      <c r="O73" s="241">
        <f t="shared" ca="1" si="26"/>
        <v>5.7306900563182279E-2</v>
      </c>
      <c r="P73" s="241">
        <f t="shared" ca="1" si="26"/>
        <v>5.8474390235069618E-2</v>
      </c>
      <c r="Q73" s="241">
        <f t="shared" ca="1" si="26"/>
        <v>6.1245104999398857E-2</v>
      </c>
      <c r="R73" s="241">
        <f t="shared" ca="1" si="26"/>
        <v>6.1855665063430793E-2</v>
      </c>
      <c r="S73" s="241">
        <f t="shared" ca="1" si="26"/>
        <v>6.4800333195128679E-2</v>
      </c>
      <c r="T73" s="241">
        <f t="shared" ca="1" si="26"/>
        <v>6.544429177001343E-2</v>
      </c>
      <c r="U73" s="241">
        <f t="shared" ca="1" si="26"/>
        <v>6.1605129485887415E-2</v>
      </c>
      <c r="V73" s="241">
        <f t="shared" ca="1" si="26"/>
        <v>5.4320005403558844E-2</v>
      </c>
      <c r="W73" s="241">
        <f t="shared" ca="1" si="26"/>
        <v>5.8287368286601193E-2</v>
      </c>
      <c r="X73" s="241">
        <f t="shared" si="26"/>
        <v>0</v>
      </c>
      <c r="Y73" s="241">
        <f t="shared" si="26"/>
        <v>0</v>
      </c>
      <c r="Z73" s="241">
        <f t="shared" si="26"/>
        <v>0</v>
      </c>
      <c r="AA73" s="241">
        <f t="shared" si="26"/>
        <v>0</v>
      </c>
      <c r="AB73" s="241">
        <f t="shared" si="26"/>
        <v>0</v>
      </c>
      <c r="AC73" s="241">
        <f t="shared" si="26"/>
        <v>0</v>
      </c>
      <c r="AD73" s="241">
        <f t="shared" si="26"/>
        <v>0</v>
      </c>
      <c r="AE73" s="241">
        <f t="shared" si="26"/>
        <v>0</v>
      </c>
      <c r="AF73" s="241">
        <f t="shared" si="26"/>
        <v>0</v>
      </c>
      <c r="AG73" s="241">
        <f t="shared" si="26"/>
        <v>0</v>
      </c>
      <c r="AH73" s="241">
        <f t="shared" si="26"/>
        <v>0</v>
      </c>
      <c r="AI73" s="241">
        <f t="shared" si="26"/>
        <v>0</v>
      </c>
      <c r="AJ73" s="241">
        <f t="shared" si="26"/>
        <v>0</v>
      </c>
      <c r="AK73" s="241">
        <f t="shared" si="26"/>
        <v>0</v>
      </c>
      <c r="AL73" s="241">
        <f t="shared" si="26"/>
        <v>0</v>
      </c>
      <c r="AM73" s="241">
        <f t="shared" si="26"/>
        <v>0</v>
      </c>
      <c r="AN73" s="241">
        <f t="shared" si="26"/>
        <v>0</v>
      </c>
      <c r="AO73" s="241">
        <f t="shared" si="26"/>
        <v>0</v>
      </c>
      <c r="AP73" s="241">
        <f t="shared" si="26"/>
        <v>0</v>
      </c>
      <c r="AQ73" s="241">
        <f t="shared" si="26"/>
        <v>0</v>
      </c>
      <c r="AR73" s="241">
        <f t="shared" si="26"/>
        <v>0</v>
      </c>
      <c r="AS73" s="241">
        <f t="shared" si="26"/>
        <v>0</v>
      </c>
      <c r="AT73" s="241">
        <f t="shared" si="26"/>
        <v>0</v>
      </c>
      <c r="AU73" s="241">
        <f t="shared" si="26"/>
        <v>0</v>
      </c>
      <c r="AV73" s="242">
        <f t="shared" ca="1" si="6"/>
        <v>1</v>
      </c>
    </row>
    <row r="74" spans="2:48">
      <c r="B74" s="246">
        <f t="shared" si="4"/>
        <v>2011</v>
      </c>
      <c r="C74" s="241">
        <f t="shared" ref="C74:AU74" ca="1" si="27">IF(C26=0,0, C26/$AV26)</f>
        <v>0</v>
      </c>
      <c r="D74" s="241">
        <f t="shared" ca="1" si="27"/>
        <v>0</v>
      </c>
      <c r="E74" s="241">
        <f t="shared" ca="1" si="27"/>
        <v>0</v>
      </c>
      <c r="F74" s="241">
        <f t="shared" ca="1" si="27"/>
        <v>0</v>
      </c>
      <c r="G74" s="241">
        <f t="shared" ca="1" si="27"/>
        <v>0</v>
      </c>
      <c r="H74" s="241">
        <f t="shared" ca="1" si="27"/>
        <v>5.4407624692806036E-2</v>
      </c>
      <c r="I74" s="241">
        <f t="shared" ca="1" si="27"/>
        <v>5.5582217073674667E-2</v>
      </c>
      <c r="J74" s="241">
        <f t="shared" ca="1" si="27"/>
        <v>5.6914425977428136E-2</v>
      </c>
      <c r="K74" s="241">
        <f t="shared" ca="1" si="27"/>
        <v>6.0598487890104455E-2</v>
      </c>
      <c r="L74" s="241">
        <f t="shared" ca="1" si="27"/>
        <v>5.8236961660648942E-2</v>
      </c>
      <c r="M74" s="241">
        <f t="shared" ca="1" si="27"/>
        <v>5.5905020449573663E-2</v>
      </c>
      <c r="N74" s="241">
        <f t="shared" ca="1" si="27"/>
        <v>5.696559980680304E-2</v>
      </c>
      <c r="O74" s="241">
        <f t="shared" ca="1" si="27"/>
        <v>5.6544975135186026E-2</v>
      </c>
      <c r="P74" s="241">
        <f t="shared" ca="1" si="27"/>
        <v>5.7696942416938977E-2</v>
      </c>
      <c r="Q74" s="241">
        <f t="shared" ca="1" si="27"/>
        <v>6.0430819069070205E-2</v>
      </c>
      <c r="R74" s="241">
        <f t="shared" ca="1" si="27"/>
        <v>6.1033261415453247E-2</v>
      </c>
      <c r="S74" s="241">
        <f t="shared" ca="1" si="27"/>
        <v>6.3938778633308269E-2</v>
      </c>
      <c r="T74" s="241">
        <f t="shared" ca="1" si="27"/>
        <v>6.4574175439750484E-2</v>
      </c>
      <c r="U74" s="241">
        <f t="shared" ca="1" si="27"/>
        <v>6.0786056840376801E-2</v>
      </c>
      <c r="V74" s="241">
        <f t="shared" ca="1" si="27"/>
        <v>5.3597792319983781E-2</v>
      </c>
      <c r="W74" s="241">
        <f t="shared" ca="1" si="27"/>
        <v>5.7512407023784684E-2</v>
      </c>
      <c r="X74" s="241">
        <f t="shared" ca="1" si="27"/>
        <v>6.5274454155108588E-2</v>
      </c>
      <c r="Y74" s="241">
        <f t="shared" si="27"/>
        <v>0</v>
      </c>
      <c r="Z74" s="241">
        <f t="shared" si="27"/>
        <v>0</v>
      </c>
      <c r="AA74" s="241">
        <f t="shared" si="27"/>
        <v>0</v>
      </c>
      <c r="AB74" s="241">
        <f t="shared" si="27"/>
        <v>0</v>
      </c>
      <c r="AC74" s="241">
        <f t="shared" si="27"/>
        <v>0</v>
      </c>
      <c r="AD74" s="241">
        <f t="shared" si="27"/>
        <v>0</v>
      </c>
      <c r="AE74" s="241">
        <f t="shared" si="27"/>
        <v>0</v>
      </c>
      <c r="AF74" s="241">
        <f t="shared" si="27"/>
        <v>0</v>
      </c>
      <c r="AG74" s="241">
        <f t="shared" si="27"/>
        <v>0</v>
      </c>
      <c r="AH74" s="241">
        <f t="shared" si="27"/>
        <v>0</v>
      </c>
      <c r="AI74" s="241">
        <f t="shared" si="27"/>
        <v>0</v>
      </c>
      <c r="AJ74" s="241">
        <f t="shared" si="27"/>
        <v>0</v>
      </c>
      <c r="AK74" s="241">
        <f t="shared" si="27"/>
        <v>0</v>
      </c>
      <c r="AL74" s="241">
        <f t="shared" si="27"/>
        <v>0</v>
      </c>
      <c r="AM74" s="241">
        <f t="shared" si="27"/>
        <v>0</v>
      </c>
      <c r="AN74" s="241">
        <f t="shared" si="27"/>
        <v>0</v>
      </c>
      <c r="AO74" s="241">
        <f t="shared" si="27"/>
        <v>0</v>
      </c>
      <c r="AP74" s="241">
        <f t="shared" si="27"/>
        <v>0</v>
      </c>
      <c r="AQ74" s="241">
        <f t="shared" si="27"/>
        <v>0</v>
      </c>
      <c r="AR74" s="241">
        <f t="shared" si="27"/>
        <v>0</v>
      </c>
      <c r="AS74" s="241">
        <f t="shared" si="27"/>
        <v>0</v>
      </c>
      <c r="AT74" s="241">
        <f t="shared" si="27"/>
        <v>0</v>
      </c>
      <c r="AU74" s="241">
        <f t="shared" si="27"/>
        <v>0</v>
      </c>
      <c r="AV74" s="242">
        <f t="shared" ca="1" si="6"/>
        <v>1.0000000000000002</v>
      </c>
    </row>
    <row r="75" spans="2:48">
      <c r="B75" s="246">
        <f t="shared" si="4"/>
        <v>2012</v>
      </c>
      <c r="C75" s="241">
        <f t="shared" ref="C75:AU75" ca="1" si="28">IF(C27=0,0, C27/$AV27)</f>
        <v>0</v>
      </c>
      <c r="D75" s="241">
        <f t="shared" ca="1" si="28"/>
        <v>0</v>
      </c>
      <c r="E75" s="241">
        <f t="shared" ca="1" si="28"/>
        <v>0</v>
      </c>
      <c r="F75" s="241">
        <f t="shared" ca="1" si="28"/>
        <v>0</v>
      </c>
      <c r="G75" s="241">
        <f t="shared" ca="1" si="28"/>
        <v>0</v>
      </c>
      <c r="H75" s="241">
        <f t="shared" ca="1" si="28"/>
        <v>0</v>
      </c>
      <c r="I75" s="241">
        <f t="shared" ca="1" si="28"/>
        <v>5.4728685234468312E-2</v>
      </c>
      <c r="J75" s="241">
        <f t="shared" ca="1" si="28"/>
        <v>5.6040436467123117E-2</v>
      </c>
      <c r="K75" s="241">
        <f t="shared" ca="1" si="28"/>
        <v>5.9667925175173414E-2</v>
      </c>
      <c r="L75" s="241">
        <f t="shared" ca="1" si="28"/>
        <v>5.7342663023188752E-2</v>
      </c>
      <c r="M75" s="241">
        <f t="shared" ca="1" si="28"/>
        <v>5.5046531576020005E-2</v>
      </c>
      <c r="N75" s="241">
        <f t="shared" ca="1" si="28"/>
        <v>5.6090824460757645E-2</v>
      </c>
      <c r="O75" s="241">
        <f t="shared" ca="1" si="28"/>
        <v>5.5676658987216611E-2</v>
      </c>
      <c r="P75" s="241">
        <f t="shared" ca="1" si="28"/>
        <v>5.6810936424906727E-2</v>
      </c>
      <c r="Q75" s="241">
        <f t="shared" ca="1" si="28"/>
        <v>5.9502831110684148E-2</v>
      </c>
      <c r="R75" s="241">
        <f t="shared" ca="1" si="28"/>
        <v>6.0096022229768307E-2</v>
      </c>
      <c r="S75" s="241">
        <f t="shared" ca="1" si="28"/>
        <v>6.2956921733804641E-2</v>
      </c>
      <c r="T75" s="241">
        <f t="shared" ca="1" si="28"/>
        <v>6.3582561257551393E-2</v>
      </c>
      <c r="U75" s="241">
        <f t="shared" ca="1" si="28"/>
        <v>5.9852613778465513E-2</v>
      </c>
      <c r="V75" s="241">
        <f t="shared" ca="1" si="28"/>
        <v>5.2774733711226998E-2</v>
      </c>
      <c r="W75" s="241">
        <f t="shared" ca="1" si="28"/>
        <v>5.6629234794812092E-2</v>
      </c>
      <c r="X75" s="241">
        <f t="shared" ca="1" si="28"/>
        <v>6.4272086350413926E-2</v>
      </c>
      <c r="Y75" s="241">
        <f t="shared" ca="1" si="28"/>
        <v>6.8928333684418433E-2</v>
      </c>
      <c r="Z75" s="241">
        <f t="shared" si="28"/>
        <v>0</v>
      </c>
      <c r="AA75" s="241">
        <f t="shared" si="28"/>
        <v>0</v>
      </c>
      <c r="AB75" s="241">
        <f t="shared" si="28"/>
        <v>0</v>
      </c>
      <c r="AC75" s="241">
        <f t="shared" si="28"/>
        <v>0</v>
      </c>
      <c r="AD75" s="241">
        <f t="shared" si="28"/>
        <v>0</v>
      </c>
      <c r="AE75" s="241">
        <f t="shared" si="28"/>
        <v>0</v>
      </c>
      <c r="AF75" s="241">
        <f t="shared" si="28"/>
        <v>0</v>
      </c>
      <c r="AG75" s="241">
        <f t="shared" si="28"/>
        <v>0</v>
      </c>
      <c r="AH75" s="241">
        <f t="shared" si="28"/>
        <v>0</v>
      </c>
      <c r="AI75" s="241">
        <f t="shared" si="28"/>
        <v>0</v>
      </c>
      <c r="AJ75" s="241">
        <f t="shared" si="28"/>
        <v>0</v>
      </c>
      <c r="AK75" s="241">
        <f t="shared" si="28"/>
        <v>0</v>
      </c>
      <c r="AL75" s="241">
        <f t="shared" si="28"/>
        <v>0</v>
      </c>
      <c r="AM75" s="241">
        <f t="shared" si="28"/>
        <v>0</v>
      </c>
      <c r="AN75" s="241">
        <f t="shared" si="28"/>
        <v>0</v>
      </c>
      <c r="AO75" s="241">
        <f t="shared" si="28"/>
        <v>0</v>
      </c>
      <c r="AP75" s="241">
        <f t="shared" si="28"/>
        <v>0</v>
      </c>
      <c r="AQ75" s="241">
        <f t="shared" si="28"/>
        <v>0</v>
      </c>
      <c r="AR75" s="241">
        <f t="shared" si="28"/>
        <v>0</v>
      </c>
      <c r="AS75" s="241">
        <f t="shared" si="28"/>
        <v>0</v>
      </c>
      <c r="AT75" s="241">
        <f t="shared" si="28"/>
        <v>0</v>
      </c>
      <c r="AU75" s="241">
        <f t="shared" si="28"/>
        <v>0</v>
      </c>
      <c r="AV75" s="242">
        <f t="shared" ca="1" si="6"/>
        <v>0.99999999999999989</v>
      </c>
    </row>
    <row r="76" spans="2:48">
      <c r="B76" s="246">
        <f t="shared" si="4"/>
        <v>2013</v>
      </c>
      <c r="C76" s="241">
        <f t="shared" ref="C76:AU76" ca="1" si="29">IF(C28=0,0, C28/$AV28)</f>
        <v>0</v>
      </c>
      <c r="D76" s="241">
        <f t="shared" ca="1" si="29"/>
        <v>0</v>
      </c>
      <c r="E76" s="241">
        <f t="shared" ca="1" si="29"/>
        <v>0</v>
      </c>
      <c r="F76" s="241">
        <f t="shared" ca="1" si="29"/>
        <v>0</v>
      </c>
      <c r="G76" s="241">
        <f t="shared" ca="1" si="29"/>
        <v>0</v>
      </c>
      <c r="H76" s="241">
        <f t="shared" ca="1" si="29"/>
        <v>0</v>
      </c>
      <c r="I76" s="241">
        <f t="shared" ca="1" si="29"/>
        <v>0</v>
      </c>
      <c r="J76" s="241">
        <f t="shared" ca="1" si="29"/>
        <v>5.5145892908292943E-2</v>
      </c>
      <c r="K76" s="241">
        <f t="shared" ca="1" si="29"/>
        <v>5.8715477951363421E-2</v>
      </c>
      <c r="L76" s="241">
        <f t="shared" ca="1" si="29"/>
        <v>5.6427332717300514E-2</v>
      </c>
      <c r="M76" s="241">
        <f t="shared" ca="1" si="29"/>
        <v>5.4167853190169847E-2</v>
      </c>
      <c r="N76" s="241">
        <f t="shared" ca="1" si="29"/>
        <v>5.5195476585294889E-2</v>
      </c>
      <c r="O76" s="241">
        <f t="shared" ca="1" si="29"/>
        <v>5.4787922214022185E-2</v>
      </c>
      <c r="P76" s="241">
        <f t="shared" ca="1" si="29"/>
        <v>5.590409378673733E-2</v>
      </c>
      <c r="Q76" s="241">
        <f t="shared" ca="1" si="29"/>
        <v>5.8553019195256815E-2</v>
      </c>
      <c r="R76" s="241">
        <f t="shared" ca="1" si="29"/>
        <v>5.9136741521301807E-2</v>
      </c>
      <c r="S76" s="241">
        <f t="shared" ca="1" si="29"/>
        <v>6.1951974014423671E-2</v>
      </c>
      <c r="T76" s="241">
        <f t="shared" ca="1" si="29"/>
        <v>6.2567626788576747E-2</v>
      </c>
      <c r="U76" s="241">
        <f t="shared" ca="1" si="29"/>
        <v>5.8897218469114436E-2</v>
      </c>
      <c r="V76" s="241">
        <f t="shared" ca="1" si="29"/>
        <v>5.1932318821434849E-2</v>
      </c>
      <c r="W76" s="241">
        <f t="shared" ca="1" si="29"/>
        <v>5.5725292562725813E-2</v>
      </c>
      <c r="X76" s="241">
        <f t="shared" ca="1" si="29"/>
        <v>6.324614536062402E-2</v>
      </c>
      <c r="Y76" s="241">
        <f t="shared" ca="1" si="29"/>
        <v>6.7828067505112957E-2</v>
      </c>
      <c r="Z76" s="241">
        <f t="shared" ca="1" si="29"/>
        <v>6.9817546408247763E-2</v>
      </c>
      <c r="AA76" s="241">
        <f t="shared" si="29"/>
        <v>0</v>
      </c>
      <c r="AB76" s="241">
        <f t="shared" si="29"/>
        <v>0</v>
      </c>
      <c r="AC76" s="241">
        <f t="shared" si="29"/>
        <v>0</v>
      </c>
      <c r="AD76" s="241">
        <f t="shared" si="29"/>
        <v>0</v>
      </c>
      <c r="AE76" s="241">
        <f t="shared" si="29"/>
        <v>0</v>
      </c>
      <c r="AF76" s="241">
        <f t="shared" si="29"/>
        <v>0</v>
      </c>
      <c r="AG76" s="241">
        <f t="shared" si="29"/>
        <v>0</v>
      </c>
      <c r="AH76" s="241">
        <f t="shared" si="29"/>
        <v>0</v>
      </c>
      <c r="AI76" s="241">
        <f t="shared" si="29"/>
        <v>0</v>
      </c>
      <c r="AJ76" s="241">
        <f t="shared" si="29"/>
        <v>0</v>
      </c>
      <c r="AK76" s="241">
        <f t="shared" si="29"/>
        <v>0</v>
      </c>
      <c r="AL76" s="241">
        <f t="shared" si="29"/>
        <v>0</v>
      </c>
      <c r="AM76" s="241">
        <f t="shared" si="29"/>
        <v>0</v>
      </c>
      <c r="AN76" s="241">
        <f t="shared" si="29"/>
        <v>0</v>
      </c>
      <c r="AO76" s="241">
        <f t="shared" si="29"/>
        <v>0</v>
      </c>
      <c r="AP76" s="241">
        <f t="shared" si="29"/>
        <v>0</v>
      </c>
      <c r="AQ76" s="241">
        <f t="shared" si="29"/>
        <v>0</v>
      </c>
      <c r="AR76" s="241">
        <f t="shared" si="29"/>
        <v>0</v>
      </c>
      <c r="AS76" s="241">
        <f t="shared" si="29"/>
        <v>0</v>
      </c>
      <c r="AT76" s="241">
        <f t="shared" si="29"/>
        <v>0</v>
      </c>
      <c r="AU76" s="241">
        <f t="shared" si="29"/>
        <v>0</v>
      </c>
      <c r="AV76" s="242">
        <f t="shared" ca="1" si="6"/>
        <v>1</v>
      </c>
    </row>
    <row r="77" spans="2:48">
      <c r="B77" s="246">
        <f t="shared" si="4"/>
        <v>2014</v>
      </c>
      <c r="C77" s="241">
        <f t="shared" ref="C77:AU77" ca="1" si="30">IF(C29=0,0, C29/$AV29)</f>
        <v>0</v>
      </c>
      <c r="D77" s="241">
        <f t="shared" ca="1" si="30"/>
        <v>0</v>
      </c>
      <c r="E77" s="241">
        <f t="shared" ca="1" si="30"/>
        <v>0</v>
      </c>
      <c r="F77" s="241">
        <f t="shared" ca="1" si="30"/>
        <v>0</v>
      </c>
      <c r="G77" s="241">
        <f t="shared" ca="1" si="30"/>
        <v>0</v>
      </c>
      <c r="H77" s="241">
        <f t="shared" ca="1" si="30"/>
        <v>0</v>
      </c>
      <c r="I77" s="241">
        <f t="shared" ca="1" si="30"/>
        <v>0</v>
      </c>
      <c r="J77" s="241">
        <f t="shared" ca="1" si="30"/>
        <v>0</v>
      </c>
      <c r="K77" s="241">
        <f t="shared" ca="1" si="30"/>
        <v>5.7725860450785788E-2</v>
      </c>
      <c r="L77" s="241">
        <f t="shared" ca="1" si="30"/>
        <v>5.5476280662266349E-2</v>
      </c>
      <c r="M77" s="241">
        <f t="shared" ca="1" si="30"/>
        <v>5.3254883435753207E-2</v>
      </c>
      <c r="N77" s="241">
        <f t="shared" ca="1" si="30"/>
        <v>5.4265186796514202E-2</v>
      </c>
      <c r="O77" s="241">
        <f t="shared" ca="1" si="30"/>
        <v>5.3864501532882629E-2</v>
      </c>
      <c r="P77" s="241">
        <f t="shared" ca="1" si="30"/>
        <v>5.4961860639778773E-2</v>
      </c>
      <c r="Q77" s="241">
        <f t="shared" ca="1" si="30"/>
        <v>5.7566139848804376E-2</v>
      </c>
      <c r="R77" s="241">
        <f t="shared" ca="1" si="30"/>
        <v>5.8140023851983115E-2</v>
      </c>
      <c r="S77" s="241">
        <f t="shared" ca="1" si="30"/>
        <v>6.090780712999859E-2</v>
      </c>
      <c r="T77" s="241">
        <f t="shared" ca="1" si="30"/>
        <v>6.1513083410919586E-2</v>
      </c>
      <c r="U77" s="241">
        <f t="shared" ca="1" si="30"/>
        <v>5.7904537830788368E-2</v>
      </c>
      <c r="V77" s="241">
        <f t="shared" ca="1" si="30"/>
        <v>5.1057027784992291E-2</v>
      </c>
      <c r="W77" s="241">
        <f t="shared" ca="1" si="30"/>
        <v>5.4786073013315652E-2</v>
      </c>
      <c r="X77" s="241">
        <f t="shared" ca="1" si="30"/>
        <v>6.2180165920845021E-2</v>
      </c>
      <c r="Y77" s="241">
        <f t="shared" ca="1" si="30"/>
        <v>6.6684862255399713E-2</v>
      </c>
      <c r="Z77" s="241">
        <f t="shared" ca="1" si="30"/>
        <v>6.8640809571834285E-2</v>
      </c>
      <c r="AA77" s="241">
        <f t="shared" ca="1" si="30"/>
        <v>7.1070895863138139E-2</v>
      </c>
      <c r="AB77" s="241">
        <f t="shared" si="30"/>
        <v>0</v>
      </c>
      <c r="AC77" s="241">
        <f t="shared" si="30"/>
        <v>0</v>
      </c>
      <c r="AD77" s="241">
        <f t="shared" si="30"/>
        <v>0</v>
      </c>
      <c r="AE77" s="241">
        <f t="shared" si="30"/>
        <v>0</v>
      </c>
      <c r="AF77" s="241">
        <f t="shared" si="30"/>
        <v>0</v>
      </c>
      <c r="AG77" s="241">
        <f t="shared" si="30"/>
        <v>0</v>
      </c>
      <c r="AH77" s="241">
        <f t="shared" si="30"/>
        <v>0</v>
      </c>
      <c r="AI77" s="241">
        <f t="shared" si="30"/>
        <v>0</v>
      </c>
      <c r="AJ77" s="241">
        <f t="shared" si="30"/>
        <v>0</v>
      </c>
      <c r="AK77" s="241">
        <f t="shared" si="30"/>
        <v>0</v>
      </c>
      <c r="AL77" s="241">
        <f t="shared" si="30"/>
        <v>0</v>
      </c>
      <c r="AM77" s="241">
        <f t="shared" si="30"/>
        <v>0</v>
      </c>
      <c r="AN77" s="241">
        <f t="shared" si="30"/>
        <v>0</v>
      </c>
      <c r="AO77" s="241">
        <f t="shared" si="30"/>
        <v>0</v>
      </c>
      <c r="AP77" s="241">
        <f t="shared" si="30"/>
        <v>0</v>
      </c>
      <c r="AQ77" s="241">
        <f t="shared" si="30"/>
        <v>0</v>
      </c>
      <c r="AR77" s="241">
        <f t="shared" si="30"/>
        <v>0</v>
      </c>
      <c r="AS77" s="241">
        <f t="shared" si="30"/>
        <v>0</v>
      </c>
      <c r="AT77" s="241">
        <f t="shared" si="30"/>
        <v>0</v>
      </c>
      <c r="AU77" s="241">
        <f t="shared" si="30"/>
        <v>0</v>
      </c>
      <c r="AV77" s="242">
        <f t="shared" ca="1" si="6"/>
        <v>1</v>
      </c>
    </row>
    <row r="78" spans="2:48">
      <c r="B78" s="246">
        <f t="shared" si="4"/>
        <v>2015</v>
      </c>
      <c r="C78" s="241">
        <f t="shared" ref="C78:AU78" ca="1" si="31">IF(C30=0,0, C30/$AV30)</f>
        <v>0</v>
      </c>
      <c r="D78" s="241">
        <f t="shared" ca="1" si="31"/>
        <v>0</v>
      </c>
      <c r="E78" s="241">
        <f t="shared" ca="1" si="31"/>
        <v>0</v>
      </c>
      <c r="F78" s="241">
        <f t="shared" ca="1" si="31"/>
        <v>0</v>
      </c>
      <c r="G78" s="241">
        <f t="shared" ca="1" si="31"/>
        <v>0</v>
      </c>
      <c r="H78" s="241">
        <f t="shared" ca="1" si="31"/>
        <v>0</v>
      </c>
      <c r="I78" s="241">
        <f t="shared" ca="1" si="31"/>
        <v>0</v>
      </c>
      <c r="J78" s="241">
        <f t="shared" ca="1" si="31"/>
        <v>0</v>
      </c>
      <c r="K78" s="241">
        <f t="shared" ca="1" si="31"/>
        <v>0</v>
      </c>
      <c r="L78" s="241">
        <f t="shared" ca="1" si="31"/>
        <v>5.4482892775811309E-2</v>
      </c>
      <c r="M78" s="241">
        <f t="shared" ca="1" si="31"/>
        <v>5.2301273073484714E-2</v>
      </c>
      <c r="N78" s="241">
        <f t="shared" ca="1" si="31"/>
        <v>5.3293485403119553E-2</v>
      </c>
      <c r="O78" s="241">
        <f t="shared" ca="1" si="31"/>
        <v>5.2899975023644248E-2</v>
      </c>
      <c r="P78" s="241">
        <f t="shared" ca="1" si="31"/>
        <v>5.3977684232766637E-2</v>
      </c>
      <c r="Q78" s="241">
        <f t="shared" ca="1" si="31"/>
        <v>5.653532982850186E-2</v>
      </c>
      <c r="R78" s="241">
        <f t="shared" ca="1" si="31"/>
        <v>5.7098937558466484E-2</v>
      </c>
      <c r="S78" s="241">
        <f t="shared" ca="1" si="31"/>
        <v>5.9817159432078305E-2</v>
      </c>
      <c r="T78" s="241">
        <f t="shared" ca="1" si="31"/>
        <v>6.0411597312907447E-2</v>
      </c>
      <c r="U78" s="241">
        <f t="shared" ca="1" si="31"/>
        <v>5.6867668275634366E-2</v>
      </c>
      <c r="V78" s="241">
        <f t="shared" ca="1" si="31"/>
        <v>5.0142773398891963E-2</v>
      </c>
      <c r="W78" s="241">
        <f t="shared" ca="1" si="31"/>
        <v>5.3805044353352025E-2</v>
      </c>
      <c r="X78" s="241">
        <f t="shared" ca="1" si="31"/>
        <v>6.1066734687421582E-2</v>
      </c>
      <c r="Y78" s="241">
        <f t="shared" ca="1" si="31"/>
        <v>6.5490767525478596E-2</v>
      </c>
      <c r="Z78" s="241">
        <f t="shared" ca="1" si="31"/>
        <v>6.7411690605473834E-2</v>
      </c>
      <c r="AA78" s="241">
        <f t="shared" ca="1" si="31"/>
        <v>6.9798262474830078E-2</v>
      </c>
      <c r="AB78" s="241">
        <f t="shared" ca="1" si="31"/>
        <v>7.4598724038137054E-2</v>
      </c>
      <c r="AC78" s="241">
        <f t="shared" si="31"/>
        <v>0</v>
      </c>
      <c r="AD78" s="241">
        <f t="shared" si="31"/>
        <v>0</v>
      </c>
      <c r="AE78" s="241">
        <f t="shared" si="31"/>
        <v>0</v>
      </c>
      <c r="AF78" s="241">
        <f t="shared" si="31"/>
        <v>0</v>
      </c>
      <c r="AG78" s="241">
        <f t="shared" si="31"/>
        <v>0</v>
      </c>
      <c r="AH78" s="241">
        <f t="shared" si="31"/>
        <v>0</v>
      </c>
      <c r="AI78" s="241">
        <f t="shared" si="31"/>
        <v>0</v>
      </c>
      <c r="AJ78" s="241">
        <f t="shared" si="31"/>
        <v>0</v>
      </c>
      <c r="AK78" s="241">
        <f t="shared" si="31"/>
        <v>0</v>
      </c>
      <c r="AL78" s="241">
        <f t="shared" si="31"/>
        <v>0</v>
      </c>
      <c r="AM78" s="241">
        <f t="shared" si="31"/>
        <v>0</v>
      </c>
      <c r="AN78" s="241">
        <f t="shared" si="31"/>
        <v>0</v>
      </c>
      <c r="AO78" s="241">
        <f t="shared" si="31"/>
        <v>0</v>
      </c>
      <c r="AP78" s="241">
        <f t="shared" si="31"/>
        <v>0</v>
      </c>
      <c r="AQ78" s="241">
        <f t="shared" si="31"/>
        <v>0</v>
      </c>
      <c r="AR78" s="241">
        <f t="shared" si="31"/>
        <v>0</v>
      </c>
      <c r="AS78" s="241">
        <f t="shared" si="31"/>
        <v>0</v>
      </c>
      <c r="AT78" s="241">
        <f t="shared" si="31"/>
        <v>0</v>
      </c>
      <c r="AU78" s="241">
        <f t="shared" si="31"/>
        <v>0</v>
      </c>
      <c r="AV78" s="242">
        <f t="shared" ca="1" si="6"/>
        <v>1</v>
      </c>
    </row>
    <row r="79" spans="2:48">
      <c r="B79" s="246">
        <f t="shared" si="4"/>
        <v>2016</v>
      </c>
      <c r="C79" s="241">
        <f t="shared" ref="C79:AU79" ca="1" si="32">IF(C31=0,0, C31/$AV31)</f>
        <v>0</v>
      </c>
      <c r="D79" s="241">
        <f t="shared" ca="1" si="32"/>
        <v>0</v>
      </c>
      <c r="E79" s="241">
        <f t="shared" ca="1" si="32"/>
        <v>0</v>
      </c>
      <c r="F79" s="241">
        <f t="shared" ca="1" si="32"/>
        <v>0</v>
      </c>
      <c r="G79" s="241">
        <f t="shared" ca="1" si="32"/>
        <v>0</v>
      </c>
      <c r="H79" s="241">
        <f t="shared" ca="1" si="32"/>
        <v>0</v>
      </c>
      <c r="I79" s="241">
        <f t="shared" ca="1" si="32"/>
        <v>0</v>
      </c>
      <c r="J79" s="241">
        <f t="shared" ca="1" si="32"/>
        <v>0</v>
      </c>
      <c r="K79" s="241">
        <f t="shared" ca="1" si="32"/>
        <v>0</v>
      </c>
      <c r="L79" s="241">
        <f t="shared" ca="1" si="32"/>
        <v>0</v>
      </c>
      <c r="M79" s="241">
        <f t="shared" ca="1" si="32"/>
        <v>5.1325135244480583E-2</v>
      </c>
      <c r="N79" s="241">
        <f t="shared" ca="1" si="32"/>
        <v>5.2298829172316666E-2</v>
      </c>
      <c r="O79" s="241">
        <f t="shared" ca="1" si="32"/>
        <v>5.1912663171762539E-2</v>
      </c>
      <c r="P79" s="241">
        <f t="shared" ca="1" si="32"/>
        <v>5.2970258286793713E-2</v>
      </c>
      <c r="Q79" s="241">
        <f t="shared" ca="1" si="32"/>
        <v>5.5480168627295753E-2</v>
      </c>
      <c r="R79" s="241">
        <f t="shared" ca="1" si="32"/>
        <v>5.6033257324097183E-2</v>
      </c>
      <c r="S79" s="241">
        <f t="shared" ca="1" si="32"/>
        <v>5.8700746987142526E-2</v>
      </c>
      <c r="T79" s="241">
        <f t="shared" ca="1" si="32"/>
        <v>5.9284090428613462E-2</v>
      </c>
      <c r="U79" s="241">
        <f t="shared" ca="1" si="32"/>
        <v>5.5806304393093475E-2</v>
      </c>
      <c r="V79" s="241">
        <f t="shared" ca="1" si="32"/>
        <v>4.9206921265865108E-2</v>
      </c>
      <c r="W79" s="241">
        <f t="shared" ca="1" si="32"/>
        <v>5.2800840514742618E-2</v>
      </c>
      <c r="X79" s="241">
        <f t="shared" ca="1" si="32"/>
        <v>5.9927000483659502E-2</v>
      </c>
      <c r="Y79" s="241">
        <f t="shared" ca="1" si="32"/>
        <v>6.4268464283599294E-2</v>
      </c>
      <c r="Z79" s="241">
        <f t="shared" ca="1" si="32"/>
        <v>6.6153535737528829E-2</v>
      </c>
      <c r="AA79" s="241">
        <f t="shared" ca="1" si="32"/>
        <v>6.8495565228728378E-2</v>
      </c>
      <c r="AB79" s="241">
        <f t="shared" ca="1" si="32"/>
        <v>7.3206432182702605E-2</v>
      </c>
      <c r="AC79" s="241">
        <f t="shared" ca="1" si="32"/>
        <v>7.2129786667577953E-2</v>
      </c>
      <c r="AD79" s="241">
        <f t="shared" si="32"/>
        <v>0</v>
      </c>
      <c r="AE79" s="241">
        <f t="shared" si="32"/>
        <v>0</v>
      </c>
      <c r="AF79" s="241">
        <f t="shared" si="32"/>
        <v>0</v>
      </c>
      <c r="AG79" s="241">
        <f t="shared" si="32"/>
        <v>0</v>
      </c>
      <c r="AH79" s="241">
        <f t="shared" si="32"/>
        <v>0</v>
      </c>
      <c r="AI79" s="241">
        <f t="shared" si="32"/>
        <v>0</v>
      </c>
      <c r="AJ79" s="241">
        <f t="shared" si="32"/>
        <v>0</v>
      </c>
      <c r="AK79" s="241">
        <f t="shared" si="32"/>
        <v>0</v>
      </c>
      <c r="AL79" s="241">
        <f t="shared" si="32"/>
        <v>0</v>
      </c>
      <c r="AM79" s="241">
        <f t="shared" si="32"/>
        <v>0</v>
      </c>
      <c r="AN79" s="241">
        <f t="shared" si="32"/>
        <v>0</v>
      </c>
      <c r="AO79" s="241">
        <f t="shared" si="32"/>
        <v>0</v>
      </c>
      <c r="AP79" s="241">
        <f t="shared" si="32"/>
        <v>0</v>
      </c>
      <c r="AQ79" s="241">
        <f t="shared" si="32"/>
        <v>0</v>
      </c>
      <c r="AR79" s="241">
        <f t="shared" si="32"/>
        <v>0</v>
      </c>
      <c r="AS79" s="241">
        <f t="shared" si="32"/>
        <v>0</v>
      </c>
      <c r="AT79" s="241">
        <f t="shared" si="32"/>
        <v>0</v>
      </c>
      <c r="AU79" s="241">
        <f t="shared" si="32"/>
        <v>0</v>
      </c>
      <c r="AV79" s="242">
        <f t="shared" ca="1" si="6"/>
        <v>1.0000000000000002</v>
      </c>
    </row>
    <row r="80" spans="2:48">
      <c r="B80" s="246">
        <f t="shared" si="4"/>
        <v>2017</v>
      </c>
      <c r="C80" s="241">
        <f t="shared" ref="C80:AU80" ca="1" si="33">IF(C32=0,0, C32/$AV32)</f>
        <v>0</v>
      </c>
      <c r="D80" s="241">
        <f t="shared" ca="1" si="33"/>
        <v>0</v>
      </c>
      <c r="E80" s="241">
        <f t="shared" ca="1" si="33"/>
        <v>0</v>
      </c>
      <c r="F80" s="241">
        <f t="shared" ca="1" si="33"/>
        <v>0</v>
      </c>
      <c r="G80" s="241">
        <f t="shared" ca="1" si="33"/>
        <v>0</v>
      </c>
      <c r="H80" s="241">
        <f t="shared" ca="1" si="33"/>
        <v>0</v>
      </c>
      <c r="I80" s="241">
        <f t="shared" ca="1" si="33"/>
        <v>0</v>
      </c>
      <c r="J80" s="241">
        <f t="shared" ca="1" si="33"/>
        <v>0</v>
      </c>
      <c r="K80" s="241">
        <f t="shared" ca="1" si="33"/>
        <v>0</v>
      </c>
      <c r="L80" s="241">
        <f t="shared" ca="1" si="33"/>
        <v>0</v>
      </c>
      <c r="M80" s="241">
        <f t="shared" ca="1" si="33"/>
        <v>0</v>
      </c>
      <c r="N80" s="241">
        <f t="shared" ca="1" si="33"/>
        <v>5.1309767861488484E-2</v>
      </c>
      <c r="O80" s="241">
        <f t="shared" ca="1" si="33"/>
        <v>5.0930904927881548E-2</v>
      </c>
      <c r="P80" s="241">
        <f t="shared" ca="1" si="33"/>
        <v>5.1968499090169561E-2</v>
      </c>
      <c r="Q80" s="241">
        <f t="shared" ca="1" si="33"/>
        <v>5.4430942685225754E-2</v>
      </c>
      <c r="R80" s="241">
        <f t="shared" ca="1" si="33"/>
        <v>5.4973571518200016E-2</v>
      </c>
      <c r="S80" s="241">
        <f t="shared" ca="1" si="33"/>
        <v>5.7590614338275711E-2</v>
      </c>
      <c r="T80" s="241">
        <f t="shared" ca="1" si="33"/>
        <v>5.8162925746372003E-2</v>
      </c>
      <c r="U80" s="241">
        <f t="shared" ca="1" si="33"/>
        <v>5.4750910659638226E-2</v>
      </c>
      <c r="V80" s="241">
        <f t="shared" ca="1" si="33"/>
        <v>4.8276333281023612E-2</v>
      </c>
      <c r="W80" s="241">
        <f t="shared" ca="1" si="33"/>
        <v>5.180228530119714E-2</v>
      </c>
      <c r="X80" s="241">
        <f t="shared" ca="1" si="33"/>
        <v>5.879367726035982E-2</v>
      </c>
      <c r="Y80" s="241">
        <f t="shared" ca="1" si="33"/>
        <v>6.3053036471251669E-2</v>
      </c>
      <c r="Z80" s="241">
        <f t="shared" ca="1" si="33"/>
        <v>6.490245796374354E-2</v>
      </c>
      <c r="AA80" s="241">
        <f t="shared" ca="1" si="33"/>
        <v>6.720019562670862E-2</v>
      </c>
      <c r="AB80" s="241">
        <f t="shared" ca="1" si="33"/>
        <v>7.1821971939106846E-2</v>
      </c>
      <c r="AC80" s="241">
        <f t="shared" ca="1" si="33"/>
        <v>7.0765687652738912E-2</v>
      </c>
      <c r="AD80" s="241">
        <f t="shared" ca="1" si="33"/>
        <v>6.9266217676618655E-2</v>
      </c>
      <c r="AE80" s="241">
        <f t="shared" si="33"/>
        <v>0</v>
      </c>
      <c r="AF80" s="241">
        <f t="shared" si="33"/>
        <v>0</v>
      </c>
      <c r="AG80" s="241">
        <f t="shared" si="33"/>
        <v>0</v>
      </c>
      <c r="AH80" s="241">
        <f t="shared" si="33"/>
        <v>0</v>
      </c>
      <c r="AI80" s="241">
        <f t="shared" si="33"/>
        <v>0</v>
      </c>
      <c r="AJ80" s="241">
        <f t="shared" si="33"/>
        <v>0</v>
      </c>
      <c r="AK80" s="241">
        <f t="shared" si="33"/>
        <v>0</v>
      </c>
      <c r="AL80" s="241">
        <f t="shared" si="33"/>
        <v>0</v>
      </c>
      <c r="AM80" s="241">
        <f t="shared" si="33"/>
        <v>0</v>
      </c>
      <c r="AN80" s="241">
        <f t="shared" si="33"/>
        <v>0</v>
      </c>
      <c r="AO80" s="241">
        <f t="shared" si="33"/>
        <v>0</v>
      </c>
      <c r="AP80" s="241">
        <f t="shared" si="33"/>
        <v>0</v>
      </c>
      <c r="AQ80" s="241">
        <f t="shared" si="33"/>
        <v>0</v>
      </c>
      <c r="AR80" s="241">
        <f t="shared" si="33"/>
        <v>0</v>
      </c>
      <c r="AS80" s="241">
        <f t="shared" si="33"/>
        <v>0</v>
      </c>
      <c r="AT80" s="241">
        <f t="shared" si="33"/>
        <v>0</v>
      </c>
      <c r="AU80" s="241">
        <f t="shared" si="33"/>
        <v>0</v>
      </c>
      <c r="AV80" s="242">
        <f t="shared" ca="1" si="6"/>
        <v>1.0000000000000002</v>
      </c>
    </row>
    <row r="81" spans="2:48">
      <c r="B81" s="246">
        <f t="shared" si="4"/>
        <v>2018</v>
      </c>
      <c r="C81" s="241">
        <f t="shared" ref="C81:AU81" ca="1" si="34">IF(C33=0,0, C33/$AV33)</f>
        <v>0</v>
      </c>
      <c r="D81" s="241">
        <f t="shared" ca="1" si="34"/>
        <v>0</v>
      </c>
      <c r="E81" s="241">
        <f t="shared" ca="1" si="34"/>
        <v>0</v>
      </c>
      <c r="F81" s="241">
        <f t="shared" ca="1" si="34"/>
        <v>0</v>
      </c>
      <c r="G81" s="241">
        <f t="shared" ca="1" si="34"/>
        <v>0</v>
      </c>
      <c r="H81" s="241">
        <f t="shared" ca="1" si="34"/>
        <v>0</v>
      </c>
      <c r="I81" s="241">
        <f t="shared" ca="1" si="34"/>
        <v>0</v>
      </c>
      <c r="J81" s="241">
        <f t="shared" ca="1" si="34"/>
        <v>0</v>
      </c>
      <c r="K81" s="241">
        <f t="shared" ca="1" si="34"/>
        <v>0</v>
      </c>
      <c r="L81" s="241">
        <f t="shared" ca="1" si="34"/>
        <v>0</v>
      </c>
      <c r="M81" s="241">
        <f t="shared" ca="1" si="34"/>
        <v>0</v>
      </c>
      <c r="N81" s="241">
        <f t="shared" ca="1" si="34"/>
        <v>0</v>
      </c>
      <c r="O81" s="241">
        <f t="shared" ca="1" si="34"/>
        <v>4.9953267603561183E-2</v>
      </c>
      <c r="P81" s="241">
        <f t="shared" ca="1" si="34"/>
        <v>5.0970944766887835E-2</v>
      </c>
      <c r="Q81" s="241">
        <f t="shared" ca="1" si="34"/>
        <v>5.3386120857646401E-2</v>
      </c>
      <c r="R81" s="241">
        <f t="shared" ca="1" si="34"/>
        <v>5.391833373195825E-2</v>
      </c>
      <c r="S81" s="241">
        <f t="shared" ca="1" si="34"/>
        <v>5.6485141459139493E-2</v>
      </c>
      <c r="T81" s="241">
        <f t="shared" ca="1" si="34"/>
        <v>5.7046467140701343E-2</v>
      </c>
      <c r="U81" s="241">
        <f t="shared" ca="1" si="34"/>
        <v>5.3699946929910931E-2</v>
      </c>
      <c r="V81" s="241">
        <f t="shared" ca="1" si="34"/>
        <v>4.7349651429136448E-2</v>
      </c>
      <c r="W81" s="241">
        <f t="shared" ca="1" si="34"/>
        <v>5.0807921512309923E-2</v>
      </c>
      <c r="X81" s="241">
        <f t="shared" ca="1" si="34"/>
        <v>5.7665111148974914E-2</v>
      </c>
      <c r="Y81" s="241">
        <f t="shared" ca="1" si="34"/>
        <v>6.1842710403939176E-2</v>
      </c>
      <c r="Z81" s="241">
        <f t="shared" ca="1" si="34"/>
        <v>6.3656631575319131E-2</v>
      </c>
      <c r="AA81" s="241">
        <f t="shared" ca="1" si="34"/>
        <v>6.5910263324517465E-2</v>
      </c>
      <c r="AB81" s="241">
        <f t="shared" ca="1" si="34"/>
        <v>7.044332295233964E-2</v>
      </c>
      <c r="AC81" s="241">
        <f t="shared" ca="1" si="34"/>
        <v>6.9407314428691982E-2</v>
      </c>
      <c r="AD81" s="241">
        <f t="shared" ca="1" si="34"/>
        <v>6.7936627326495302E-2</v>
      </c>
      <c r="AE81" s="241">
        <f t="shared" ca="1" si="34"/>
        <v>6.9520223408470791E-2</v>
      </c>
      <c r="AF81" s="241">
        <f t="shared" si="34"/>
        <v>0</v>
      </c>
      <c r="AG81" s="241">
        <f t="shared" si="34"/>
        <v>0</v>
      </c>
      <c r="AH81" s="241">
        <f t="shared" si="34"/>
        <v>0</v>
      </c>
      <c r="AI81" s="241">
        <f t="shared" si="34"/>
        <v>0</v>
      </c>
      <c r="AJ81" s="241">
        <f t="shared" si="34"/>
        <v>0</v>
      </c>
      <c r="AK81" s="241">
        <f t="shared" si="34"/>
        <v>0</v>
      </c>
      <c r="AL81" s="241">
        <f t="shared" si="34"/>
        <v>0</v>
      </c>
      <c r="AM81" s="241">
        <f t="shared" si="34"/>
        <v>0</v>
      </c>
      <c r="AN81" s="241">
        <f t="shared" si="34"/>
        <v>0</v>
      </c>
      <c r="AO81" s="241">
        <f t="shared" si="34"/>
        <v>0</v>
      </c>
      <c r="AP81" s="241">
        <f t="shared" si="34"/>
        <v>0</v>
      </c>
      <c r="AQ81" s="241">
        <f t="shared" si="34"/>
        <v>0</v>
      </c>
      <c r="AR81" s="241">
        <f t="shared" si="34"/>
        <v>0</v>
      </c>
      <c r="AS81" s="241">
        <f t="shared" si="34"/>
        <v>0</v>
      </c>
      <c r="AT81" s="241">
        <f t="shared" si="34"/>
        <v>0</v>
      </c>
      <c r="AU81" s="241">
        <f t="shared" si="34"/>
        <v>0</v>
      </c>
      <c r="AV81" s="242">
        <f t="shared" ca="1" si="6"/>
        <v>1.0000000000000002</v>
      </c>
    </row>
    <row r="82" spans="2:48">
      <c r="B82" s="246">
        <f t="shared" si="4"/>
        <v>2019</v>
      </c>
      <c r="C82" s="241">
        <f t="shared" ref="C82:AU82" ca="1" si="35">IF(C34=0,0, C34/$AV34)</f>
        <v>0</v>
      </c>
      <c r="D82" s="241">
        <f t="shared" ca="1" si="35"/>
        <v>0</v>
      </c>
      <c r="E82" s="241">
        <f t="shared" ca="1" si="35"/>
        <v>0</v>
      </c>
      <c r="F82" s="241">
        <f t="shared" ca="1" si="35"/>
        <v>0</v>
      </c>
      <c r="G82" s="241">
        <f t="shared" ca="1" si="35"/>
        <v>0</v>
      </c>
      <c r="H82" s="241">
        <f t="shared" ca="1" si="35"/>
        <v>0</v>
      </c>
      <c r="I82" s="241">
        <f t="shared" ca="1" si="35"/>
        <v>0</v>
      </c>
      <c r="J82" s="241">
        <f t="shared" ca="1" si="35"/>
        <v>0</v>
      </c>
      <c r="K82" s="241">
        <f t="shared" ca="1" si="35"/>
        <v>0</v>
      </c>
      <c r="L82" s="241">
        <f t="shared" ca="1" si="35"/>
        <v>0</v>
      </c>
      <c r="M82" s="241">
        <f t="shared" ca="1" si="35"/>
        <v>0</v>
      </c>
      <c r="N82" s="241">
        <f t="shared" ca="1" si="35"/>
        <v>0</v>
      </c>
      <c r="O82" s="241">
        <f t="shared" ca="1" si="35"/>
        <v>0</v>
      </c>
      <c r="P82" s="241">
        <f t="shared" ca="1" si="35"/>
        <v>4.9974313063925004E-2</v>
      </c>
      <c r="Q82" s="241">
        <f t="shared" ca="1" si="35"/>
        <v>5.2342265367263191E-2</v>
      </c>
      <c r="R82" s="241">
        <f t="shared" ca="1" si="35"/>
        <v>5.2864071916448242E-2</v>
      </c>
      <c r="S82" s="241">
        <f t="shared" ca="1" si="35"/>
        <v>5.5380691012282379E-2</v>
      </c>
      <c r="T82" s="241">
        <f t="shared" ca="1" si="35"/>
        <v>5.5931041127813615E-2</v>
      </c>
      <c r="U82" s="241">
        <f t="shared" ca="1" si="35"/>
        <v>5.264995521791626E-2</v>
      </c>
      <c r="V82" s="241">
        <f t="shared" ca="1" si="35"/>
        <v>4.6423826648875115E-2</v>
      </c>
      <c r="W82" s="241">
        <f t="shared" ca="1" si="35"/>
        <v>4.9814477392872876E-2</v>
      </c>
      <c r="X82" s="241">
        <f t="shared" ca="1" si="35"/>
        <v>5.6537588828390453E-2</v>
      </c>
      <c r="Y82" s="241">
        <f t="shared" ca="1" si="35"/>
        <v>6.0633503745761742E-2</v>
      </c>
      <c r="Z82" s="241">
        <f t="shared" ca="1" si="35"/>
        <v>6.241195742964778E-2</v>
      </c>
      <c r="AA82" s="241">
        <f t="shared" ca="1" si="35"/>
        <v>6.4621524057857552E-2</v>
      </c>
      <c r="AB82" s="241">
        <f t="shared" ca="1" si="35"/>
        <v>6.906594905359334E-2</v>
      </c>
      <c r="AC82" s="241">
        <f t="shared" ca="1" si="35"/>
        <v>6.8050197539972254E-2</v>
      </c>
      <c r="AD82" s="241">
        <f t="shared" ca="1" si="35"/>
        <v>6.6608266690929036E-2</v>
      </c>
      <c r="AE82" s="241">
        <f t="shared" ca="1" si="35"/>
        <v>6.8160898817513818E-2</v>
      </c>
      <c r="AF82" s="241">
        <f t="shared" ca="1" si="35"/>
        <v>6.8529472088937421E-2</v>
      </c>
      <c r="AG82" s="241">
        <f t="shared" si="35"/>
        <v>0</v>
      </c>
      <c r="AH82" s="241">
        <f t="shared" si="35"/>
        <v>0</v>
      </c>
      <c r="AI82" s="241">
        <f t="shared" si="35"/>
        <v>0</v>
      </c>
      <c r="AJ82" s="241">
        <f t="shared" si="35"/>
        <v>0</v>
      </c>
      <c r="AK82" s="241">
        <f t="shared" si="35"/>
        <v>0</v>
      </c>
      <c r="AL82" s="241">
        <f t="shared" si="35"/>
        <v>0</v>
      </c>
      <c r="AM82" s="241">
        <f t="shared" si="35"/>
        <v>0</v>
      </c>
      <c r="AN82" s="241">
        <f t="shared" si="35"/>
        <v>0</v>
      </c>
      <c r="AO82" s="241">
        <f t="shared" si="35"/>
        <v>0</v>
      </c>
      <c r="AP82" s="241">
        <f t="shared" si="35"/>
        <v>0</v>
      </c>
      <c r="AQ82" s="241">
        <f t="shared" si="35"/>
        <v>0</v>
      </c>
      <c r="AR82" s="241">
        <f t="shared" si="35"/>
        <v>0</v>
      </c>
      <c r="AS82" s="241">
        <f t="shared" si="35"/>
        <v>0</v>
      </c>
      <c r="AT82" s="241">
        <f t="shared" si="35"/>
        <v>0</v>
      </c>
      <c r="AU82" s="241">
        <f t="shared" si="35"/>
        <v>0</v>
      </c>
      <c r="AV82" s="242">
        <f t="shared" ca="1" si="6"/>
        <v>1</v>
      </c>
    </row>
    <row r="83" spans="2:48">
      <c r="B83" s="246">
        <f t="shared" si="4"/>
        <v>2020</v>
      </c>
      <c r="C83" s="241">
        <f t="shared" ref="C83:AU83" ca="1" si="36">IF(C35=0,0, C35/$AV35)</f>
        <v>0</v>
      </c>
      <c r="D83" s="241">
        <f t="shared" ca="1" si="36"/>
        <v>0</v>
      </c>
      <c r="E83" s="241">
        <f t="shared" ca="1" si="36"/>
        <v>0</v>
      </c>
      <c r="F83" s="241">
        <f t="shared" ca="1" si="36"/>
        <v>0</v>
      </c>
      <c r="G83" s="241">
        <f t="shared" ca="1" si="36"/>
        <v>0</v>
      </c>
      <c r="H83" s="241">
        <f t="shared" ca="1" si="36"/>
        <v>0</v>
      </c>
      <c r="I83" s="241">
        <f t="shared" ca="1" si="36"/>
        <v>0</v>
      </c>
      <c r="J83" s="241">
        <f t="shared" ca="1" si="36"/>
        <v>0</v>
      </c>
      <c r="K83" s="241">
        <f t="shared" ca="1" si="36"/>
        <v>0</v>
      </c>
      <c r="L83" s="241">
        <f t="shared" ca="1" si="36"/>
        <v>0</v>
      </c>
      <c r="M83" s="241">
        <f t="shared" ca="1" si="36"/>
        <v>0</v>
      </c>
      <c r="N83" s="241">
        <f t="shared" ca="1" si="36"/>
        <v>0</v>
      </c>
      <c r="O83" s="241">
        <f t="shared" ca="1" si="36"/>
        <v>0</v>
      </c>
      <c r="P83" s="241">
        <f t="shared" ca="1" si="36"/>
        <v>0</v>
      </c>
      <c r="Q83" s="241">
        <f t="shared" ca="1" si="36"/>
        <v>5.1316646601423425E-2</v>
      </c>
      <c r="R83" s="241">
        <f t="shared" ca="1" si="36"/>
        <v>5.1828228629655346E-2</v>
      </c>
      <c r="S83" s="241">
        <f t="shared" ca="1" si="36"/>
        <v>5.4295535916895649E-2</v>
      </c>
      <c r="T83" s="241">
        <f t="shared" ca="1" si="36"/>
        <v>5.4835102215518877E-2</v>
      </c>
      <c r="U83" s="241">
        <f t="shared" ca="1" si="36"/>
        <v>5.1618307433602156E-2</v>
      </c>
      <c r="V83" s="241">
        <f t="shared" ca="1" si="36"/>
        <v>4.5514176532299201E-2</v>
      </c>
      <c r="W83" s="241">
        <f t="shared" ca="1" si="36"/>
        <v>4.8838389283843785E-2</v>
      </c>
      <c r="X83" s="241">
        <f t="shared" ca="1" si="36"/>
        <v>5.5429764937489544E-2</v>
      </c>
      <c r="Y83" s="241">
        <f t="shared" ca="1" si="36"/>
        <v>5.944542258718119E-2</v>
      </c>
      <c r="Z83" s="241">
        <f t="shared" ca="1" si="36"/>
        <v>6.118902841991726E-2</v>
      </c>
      <c r="AA83" s="241">
        <f t="shared" ca="1" si="36"/>
        <v>6.3355299768827131E-2</v>
      </c>
      <c r="AB83" s="241">
        <f t="shared" ca="1" si="36"/>
        <v>6.771263862782409E-2</v>
      </c>
      <c r="AC83" s="241">
        <f t="shared" ca="1" si="36"/>
        <v>6.6716790223219968E-2</v>
      </c>
      <c r="AD83" s="241">
        <f t="shared" ca="1" si="36"/>
        <v>6.5303113239909269E-2</v>
      </c>
      <c r="AE83" s="241">
        <f t="shared" ca="1" si="36"/>
        <v>6.6825322368286047E-2</v>
      </c>
      <c r="AF83" s="241">
        <f t="shared" ca="1" si="36"/>
        <v>6.7186673643085948E-2</v>
      </c>
      <c r="AG83" s="241">
        <f t="shared" ca="1" si="36"/>
        <v>6.8589559571021169E-2</v>
      </c>
      <c r="AH83" s="241">
        <f t="shared" si="36"/>
        <v>0</v>
      </c>
      <c r="AI83" s="241">
        <f t="shared" si="36"/>
        <v>0</v>
      </c>
      <c r="AJ83" s="241">
        <f t="shared" si="36"/>
        <v>0</v>
      </c>
      <c r="AK83" s="241">
        <f t="shared" si="36"/>
        <v>0</v>
      </c>
      <c r="AL83" s="241">
        <f t="shared" si="36"/>
        <v>0</v>
      </c>
      <c r="AM83" s="241">
        <f t="shared" si="36"/>
        <v>0</v>
      </c>
      <c r="AN83" s="241">
        <f t="shared" si="36"/>
        <v>0</v>
      </c>
      <c r="AO83" s="241">
        <f t="shared" si="36"/>
        <v>0</v>
      </c>
      <c r="AP83" s="241">
        <f t="shared" si="36"/>
        <v>0</v>
      </c>
      <c r="AQ83" s="241">
        <f t="shared" si="36"/>
        <v>0</v>
      </c>
      <c r="AR83" s="241">
        <f t="shared" si="36"/>
        <v>0</v>
      </c>
      <c r="AS83" s="241">
        <f t="shared" si="36"/>
        <v>0</v>
      </c>
      <c r="AT83" s="241">
        <f t="shared" si="36"/>
        <v>0</v>
      </c>
      <c r="AU83" s="241">
        <f t="shared" si="36"/>
        <v>0</v>
      </c>
      <c r="AV83" s="242">
        <f t="shared" ca="1" si="6"/>
        <v>1</v>
      </c>
    </row>
    <row r="84" spans="2:48">
      <c r="B84" s="246">
        <f t="shared" si="4"/>
        <v>2021</v>
      </c>
      <c r="C84" s="241">
        <f t="shared" ref="C84:AU84" ca="1" si="37">IF(C36=0,0, C36/$AV36)</f>
        <v>0</v>
      </c>
      <c r="D84" s="241">
        <f t="shared" ca="1" si="37"/>
        <v>0</v>
      </c>
      <c r="E84" s="241">
        <f t="shared" ca="1" si="37"/>
        <v>0</v>
      </c>
      <c r="F84" s="241">
        <f t="shared" ca="1" si="37"/>
        <v>0</v>
      </c>
      <c r="G84" s="241">
        <f t="shared" ca="1" si="37"/>
        <v>0</v>
      </c>
      <c r="H84" s="241">
        <f t="shared" ca="1" si="37"/>
        <v>0</v>
      </c>
      <c r="I84" s="241">
        <f t="shared" ca="1" si="37"/>
        <v>0</v>
      </c>
      <c r="J84" s="241">
        <f t="shared" ca="1" si="37"/>
        <v>0</v>
      </c>
      <c r="K84" s="241">
        <f t="shared" ca="1" si="37"/>
        <v>0</v>
      </c>
      <c r="L84" s="241">
        <f t="shared" ca="1" si="37"/>
        <v>0</v>
      </c>
      <c r="M84" s="241">
        <f t="shared" ca="1" si="37"/>
        <v>0</v>
      </c>
      <c r="N84" s="241">
        <f t="shared" ca="1" si="37"/>
        <v>0</v>
      </c>
      <c r="O84" s="241">
        <f t="shared" ca="1" si="37"/>
        <v>0</v>
      </c>
      <c r="P84" s="241">
        <f t="shared" ca="1" si="37"/>
        <v>0</v>
      </c>
      <c r="Q84" s="241">
        <f t="shared" ca="1" si="37"/>
        <v>0</v>
      </c>
      <c r="R84" s="241">
        <f t="shared" ca="1" si="37"/>
        <v>5.0849461447503623E-2</v>
      </c>
      <c r="S84" s="241">
        <f t="shared" ca="1" si="37"/>
        <v>5.3270174061051903E-2</v>
      </c>
      <c r="T84" s="241">
        <f t="shared" ca="1" si="37"/>
        <v>5.3799550742942105E-2</v>
      </c>
      <c r="U84" s="241">
        <f t="shared" ca="1" si="37"/>
        <v>5.0643504577127144E-2</v>
      </c>
      <c r="V84" s="241">
        <f t="shared" ca="1" si="37"/>
        <v>4.4654649137859471E-2</v>
      </c>
      <c r="W84" s="241">
        <f t="shared" ca="1" si="37"/>
        <v>4.791608470342397E-2</v>
      </c>
      <c r="X84" s="241">
        <f t="shared" ca="1" si="37"/>
        <v>5.4382983361702553E-2</v>
      </c>
      <c r="Y84" s="241">
        <f t="shared" ca="1" si="37"/>
        <v>5.8322806007455333E-2</v>
      </c>
      <c r="Z84" s="241">
        <f t="shared" ca="1" si="37"/>
        <v>6.0033484143976183E-2</v>
      </c>
      <c r="AA84" s="241">
        <f t="shared" ca="1" si="37"/>
        <v>6.2158845831105029E-2</v>
      </c>
      <c r="AB84" s="241">
        <f t="shared" ca="1" si="37"/>
        <v>6.6433897095301564E-2</v>
      </c>
      <c r="AC84" s="241">
        <f t="shared" ca="1" si="37"/>
        <v>6.545685511651203E-2</v>
      </c>
      <c r="AD84" s="241">
        <f t="shared" ca="1" si="37"/>
        <v>6.4069875179849675E-2</v>
      </c>
      <c r="AE84" s="241">
        <f t="shared" ca="1" si="37"/>
        <v>6.556333765068828E-2</v>
      </c>
      <c r="AF84" s="241">
        <f t="shared" ca="1" si="37"/>
        <v>6.5917864868823423E-2</v>
      </c>
      <c r="AG84" s="241">
        <f t="shared" ca="1" si="37"/>
        <v>6.7294257537334784E-2</v>
      </c>
      <c r="AH84" s="241">
        <f t="shared" ca="1" si="37"/>
        <v>6.9232368537342853E-2</v>
      </c>
      <c r="AI84" s="241">
        <f t="shared" si="37"/>
        <v>0</v>
      </c>
      <c r="AJ84" s="241">
        <f t="shared" si="37"/>
        <v>0</v>
      </c>
      <c r="AK84" s="241">
        <f t="shared" si="37"/>
        <v>0</v>
      </c>
      <c r="AL84" s="241">
        <f t="shared" si="37"/>
        <v>0</v>
      </c>
      <c r="AM84" s="241">
        <f t="shared" si="37"/>
        <v>0</v>
      </c>
      <c r="AN84" s="241">
        <f t="shared" si="37"/>
        <v>0</v>
      </c>
      <c r="AO84" s="241">
        <f t="shared" si="37"/>
        <v>0</v>
      </c>
      <c r="AP84" s="241">
        <f t="shared" si="37"/>
        <v>0</v>
      </c>
      <c r="AQ84" s="241">
        <f t="shared" si="37"/>
        <v>0</v>
      </c>
      <c r="AR84" s="241">
        <f t="shared" si="37"/>
        <v>0</v>
      </c>
      <c r="AS84" s="241">
        <f t="shared" si="37"/>
        <v>0</v>
      </c>
      <c r="AT84" s="241">
        <f t="shared" si="37"/>
        <v>0</v>
      </c>
      <c r="AU84" s="241">
        <f t="shared" si="37"/>
        <v>0</v>
      </c>
      <c r="AV84" s="242">
        <f t="shared" ca="1" si="6"/>
        <v>0.99999999999999978</v>
      </c>
    </row>
    <row r="85" spans="2:48">
      <c r="B85" s="246">
        <f t="shared" si="4"/>
        <v>2022</v>
      </c>
      <c r="C85" s="241">
        <f t="shared" ref="C85:AU85" ca="1" si="38">IF(C37=0,0, C37/$AV37)</f>
        <v>0</v>
      </c>
      <c r="D85" s="241">
        <f t="shared" ca="1" si="38"/>
        <v>0</v>
      </c>
      <c r="E85" s="241">
        <f t="shared" ca="1" si="38"/>
        <v>0</v>
      </c>
      <c r="F85" s="241">
        <f t="shared" ca="1" si="38"/>
        <v>0</v>
      </c>
      <c r="G85" s="241">
        <f t="shared" ca="1" si="38"/>
        <v>0</v>
      </c>
      <c r="H85" s="241">
        <f t="shared" ca="1" si="38"/>
        <v>0</v>
      </c>
      <c r="I85" s="241">
        <f t="shared" ca="1" si="38"/>
        <v>0</v>
      </c>
      <c r="J85" s="241">
        <f t="shared" ca="1" si="38"/>
        <v>0</v>
      </c>
      <c r="K85" s="241">
        <f t="shared" ca="1" si="38"/>
        <v>0</v>
      </c>
      <c r="L85" s="241">
        <f t="shared" ca="1" si="38"/>
        <v>0</v>
      </c>
      <c r="M85" s="241">
        <f t="shared" ca="1" si="38"/>
        <v>0</v>
      </c>
      <c r="N85" s="241">
        <f t="shared" ca="1" si="38"/>
        <v>0</v>
      </c>
      <c r="O85" s="241">
        <f t="shared" ca="1" si="38"/>
        <v>0</v>
      </c>
      <c r="P85" s="241">
        <f t="shared" ca="1" si="38"/>
        <v>0</v>
      </c>
      <c r="Q85" s="241">
        <f t="shared" ca="1" si="38"/>
        <v>0</v>
      </c>
      <c r="R85" s="241">
        <f t="shared" ca="1" si="38"/>
        <v>0</v>
      </c>
      <c r="S85" s="241">
        <f t="shared" ca="1" si="38"/>
        <v>5.2271980042894052E-2</v>
      </c>
      <c r="T85" s="241">
        <f t="shared" ca="1" si="38"/>
        <v>5.2791437090645099E-2</v>
      </c>
      <c r="U85" s="241">
        <f t="shared" ca="1" si="38"/>
        <v>4.9694529954489322E-2</v>
      </c>
      <c r="V85" s="241">
        <f t="shared" ca="1" si="38"/>
        <v>4.3817895655483698E-2</v>
      </c>
      <c r="W85" s="241">
        <f t="shared" ca="1" si="38"/>
        <v>4.7018217370201329E-2</v>
      </c>
      <c r="X85" s="241">
        <f t="shared" ca="1" si="38"/>
        <v>5.3363937157366627E-2</v>
      </c>
      <c r="Y85" s="241">
        <f t="shared" ca="1" si="38"/>
        <v>5.7229934112347565E-2</v>
      </c>
      <c r="Z85" s="241">
        <f t="shared" ca="1" si="38"/>
        <v>5.8908557000073629E-2</v>
      </c>
      <c r="AA85" s="241">
        <f t="shared" ca="1" si="38"/>
        <v>6.0994092961833488E-2</v>
      </c>
      <c r="AB85" s="241">
        <f t="shared" ca="1" si="38"/>
        <v>6.5189036911299861E-2</v>
      </c>
      <c r="AC85" s="241">
        <f t="shared" ca="1" si="38"/>
        <v>6.4230303066018568E-2</v>
      </c>
      <c r="AD85" s="241">
        <f t="shared" ca="1" si="38"/>
        <v>6.2869312814963288E-2</v>
      </c>
      <c r="AE85" s="241">
        <f t="shared" ca="1" si="38"/>
        <v>6.4334790295495214E-2</v>
      </c>
      <c r="AF85" s="241">
        <f t="shared" ca="1" si="38"/>
        <v>6.4682674266172385E-2</v>
      </c>
      <c r="AG85" s="241">
        <f t="shared" ca="1" si="38"/>
        <v>6.6033275636784655E-2</v>
      </c>
      <c r="AH85" s="241">
        <f t="shared" ca="1" si="38"/>
        <v>6.7935069676301543E-2</v>
      </c>
      <c r="AI85" s="241">
        <f t="shared" ca="1" si="38"/>
        <v>6.8634955987629601E-2</v>
      </c>
      <c r="AJ85" s="241">
        <f t="shared" si="38"/>
        <v>0</v>
      </c>
      <c r="AK85" s="241">
        <f t="shared" si="38"/>
        <v>0</v>
      </c>
      <c r="AL85" s="241">
        <f t="shared" si="38"/>
        <v>0</v>
      </c>
      <c r="AM85" s="241">
        <f t="shared" si="38"/>
        <v>0</v>
      </c>
      <c r="AN85" s="241">
        <f t="shared" si="38"/>
        <v>0</v>
      </c>
      <c r="AO85" s="241">
        <f t="shared" si="38"/>
        <v>0</v>
      </c>
      <c r="AP85" s="241">
        <f t="shared" si="38"/>
        <v>0</v>
      </c>
      <c r="AQ85" s="241">
        <f t="shared" si="38"/>
        <v>0</v>
      </c>
      <c r="AR85" s="241">
        <f t="shared" si="38"/>
        <v>0</v>
      </c>
      <c r="AS85" s="241">
        <f t="shared" si="38"/>
        <v>0</v>
      </c>
      <c r="AT85" s="241">
        <f t="shared" si="38"/>
        <v>0</v>
      </c>
      <c r="AU85" s="241">
        <f t="shared" si="38"/>
        <v>0</v>
      </c>
      <c r="AV85" s="242">
        <f t="shared" ca="1" si="6"/>
        <v>1</v>
      </c>
    </row>
    <row r="86" spans="2:48">
      <c r="B86" s="246">
        <f t="shared" si="4"/>
        <v>2023</v>
      </c>
      <c r="C86" s="241">
        <f t="shared" ref="C86:AU86" ca="1" si="39">IF(C38=0,0, C38/$AV38)</f>
        <v>0</v>
      </c>
      <c r="D86" s="241">
        <f t="shared" ca="1" si="39"/>
        <v>0</v>
      </c>
      <c r="E86" s="241">
        <f t="shared" ca="1" si="39"/>
        <v>0</v>
      </c>
      <c r="F86" s="241">
        <f t="shared" ca="1" si="39"/>
        <v>0</v>
      </c>
      <c r="G86" s="241">
        <f t="shared" ca="1" si="39"/>
        <v>0</v>
      </c>
      <c r="H86" s="241">
        <f t="shared" ca="1" si="39"/>
        <v>0</v>
      </c>
      <c r="I86" s="241">
        <f t="shared" ca="1" si="39"/>
        <v>0</v>
      </c>
      <c r="J86" s="241">
        <f t="shared" ca="1" si="39"/>
        <v>0</v>
      </c>
      <c r="K86" s="241">
        <f t="shared" ca="1" si="39"/>
        <v>0</v>
      </c>
      <c r="L86" s="241">
        <f t="shared" ca="1" si="39"/>
        <v>0</v>
      </c>
      <c r="M86" s="241">
        <f t="shared" ca="1" si="39"/>
        <v>0</v>
      </c>
      <c r="N86" s="241">
        <f t="shared" ca="1" si="39"/>
        <v>0</v>
      </c>
      <c r="O86" s="241">
        <f t="shared" ca="1" si="39"/>
        <v>0</v>
      </c>
      <c r="P86" s="241">
        <f t="shared" ca="1" si="39"/>
        <v>0</v>
      </c>
      <c r="Q86" s="241">
        <f t="shared" ca="1" si="39"/>
        <v>0</v>
      </c>
      <c r="R86" s="241">
        <f t="shared" ca="1" si="39"/>
        <v>0</v>
      </c>
      <c r="S86" s="241">
        <f t="shared" ca="1" si="39"/>
        <v>0</v>
      </c>
      <c r="T86" s="241">
        <f t="shared" ca="1" si="39"/>
        <v>5.1816027956489506E-2</v>
      </c>
      <c r="U86" s="241">
        <f t="shared" ca="1" si="39"/>
        <v>4.8776341302948195E-2</v>
      </c>
      <c r="V86" s="241">
        <f t="shared" ca="1" si="39"/>
        <v>4.3008287544447646E-2</v>
      </c>
      <c r="W86" s="241">
        <f t="shared" ca="1" si="39"/>
        <v>4.6149478021131125E-2</v>
      </c>
      <c r="X86" s="241">
        <f t="shared" ca="1" si="39"/>
        <v>5.2377950137380308E-2</v>
      </c>
      <c r="Y86" s="241">
        <f t="shared" ca="1" si="39"/>
        <v>5.6172516403023669E-2</v>
      </c>
      <c r="Z86" s="241">
        <f t="shared" ca="1" si="39"/>
        <v>5.7820123955920351E-2</v>
      </c>
      <c r="AA86" s="241">
        <f t="shared" ca="1" si="39"/>
        <v>5.9867126190643799E-2</v>
      </c>
      <c r="AB86" s="241">
        <f t="shared" ca="1" si="39"/>
        <v>6.3984561610866034E-2</v>
      </c>
      <c r="AC86" s="241">
        <f t="shared" ca="1" si="39"/>
        <v>6.3043541959428448E-2</v>
      </c>
      <c r="AD86" s="241">
        <f t="shared" ca="1" si="39"/>
        <v>6.1707698254774193E-2</v>
      </c>
      <c r="AE86" s="241">
        <f t="shared" ca="1" si="39"/>
        <v>6.3146098614485238E-2</v>
      </c>
      <c r="AF86" s="241">
        <f t="shared" ca="1" si="39"/>
        <v>6.348755485329291E-2</v>
      </c>
      <c r="AG86" s="241">
        <f t="shared" ca="1" si="39"/>
        <v>6.4813201629256884E-2</v>
      </c>
      <c r="AH86" s="241">
        <f t="shared" ca="1" si="39"/>
        <v>6.6679856877718657E-2</v>
      </c>
      <c r="AI86" s="241">
        <f t="shared" ca="1" si="39"/>
        <v>6.7366811631609333E-2</v>
      </c>
      <c r="AJ86" s="241">
        <f t="shared" ca="1" si="39"/>
        <v>6.9782823056583648E-2</v>
      </c>
      <c r="AK86" s="241">
        <f t="shared" si="39"/>
        <v>0</v>
      </c>
      <c r="AL86" s="241">
        <f t="shared" si="39"/>
        <v>0</v>
      </c>
      <c r="AM86" s="241">
        <f t="shared" si="39"/>
        <v>0</v>
      </c>
      <c r="AN86" s="241">
        <f t="shared" si="39"/>
        <v>0</v>
      </c>
      <c r="AO86" s="241">
        <f t="shared" si="39"/>
        <v>0</v>
      </c>
      <c r="AP86" s="241">
        <f t="shared" si="39"/>
        <v>0</v>
      </c>
      <c r="AQ86" s="241">
        <f t="shared" si="39"/>
        <v>0</v>
      </c>
      <c r="AR86" s="241">
        <f t="shared" si="39"/>
        <v>0</v>
      </c>
      <c r="AS86" s="241">
        <f t="shared" si="39"/>
        <v>0</v>
      </c>
      <c r="AT86" s="241">
        <f t="shared" si="39"/>
        <v>0</v>
      </c>
      <c r="AU86" s="241">
        <f t="shared" si="39"/>
        <v>0</v>
      </c>
      <c r="AV86" s="242">
        <f t="shared" ca="1" si="6"/>
        <v>0.99999999999999989</v>
      </c>
    </row>
    <row r="87" spans="2:48">
      <c r="B87" s="246">
        <f t="shared" si="4"/>
        <v>2024</v>
      </c>
      <c r="C87" s="241">
        <f t="shared" ref="C87:AU87" ca="1" si="40">IF(C39=0,0, C39/$AV39)</f>
        <v>0</v>
      </c>
      <c r="D87" s="241">
        <f t="shared" ca="1" si="40"/>
        <v>0</v>
      </c>
      <c r="E87" s="241">
        <f t="shared" ca="1" si="40"/>
        <v>0</v>
      </c>
      <c r="F87" s="241">
        <f t="shared" ca="1" si="40"/>
        <v>0</v>
      </c>
      <c r="G87" s="241">
        <f t="shared" ca="1" si="40"/>
        <v>0</v>
      </c>
      <c r="H87" s="241">
        <f t="shared" ca="1" si="40"/>
        <v>0</v>
      </c>
      <c r="I87" s="241">
        <f t="shared" ca="1" si="40"/>
        <v>0</v>
      </c>
      <c r="J87" s="241">
        <f t="shared" ca="1" si="40"/>
        <v>0</v>
      </c>
      <c r="K87" s="241">
        <f t="shared" ca="1" si="40"/>
        <v>0</v>
      </c>
      <c r="L87" s="241">
        <f t="shared" ca="1" si="40"/>
        <v>0</v>
      </c>
      <c r="M87" s="241">
        <f t="shared" ca="1" si="40"/>
        <v>0</v>
      </c>
      <c r="N87" s="241">
        <f t="shared" ca="1" si="40"/>
        <v>0</v>
      </c>
      <c r="O87" s="241">
        <f t="shared" ca="1" si="40"/>
        <v>0</v>
      </c>
      <c r="P87" s="241">
        <f t="shared" ca="1" si="40"/>
        <v>0</v>
      </c>
      <c r="Q87" s="241">
        <f t="shared" ca="1" si="40"/>
        <v>0</v>
      </c>
      <c r="R87" s="241">
        <f t="shared" ca="1" si="40"/>
        <v>0</v>
      </c>
      <c r="S87" s="241">
        <f t="shared" ca="1" si="40"/>
        <v>0</v>
      </c>
      <c r="T87" s="241">
        <f t="shared" ca="1" si="40"/>
        <v>0</v>
      </c>
      <c r="U87" s="241">
        <f t="shared" ca="1" si="40"/>
        <v>4.7893879130813083E-2</v>
      </c>
      <c r="V87" s="241">
        <f t="shared" ca="1" si="40"/>
        <v>4.2230181072489069E-2</v>
      </c>
      <c r="W87" s="241">
        <f t="shared" ca="1" si="40"/>
        <v>4.5314541092088288E-2</v>
      </c>
      <c r="X87" s="241">
        <f t="shared" ca="1" si="40"/>
        <v>5.1430327613519067E-2</v>
      </c>
      <c r="Y87" s="241">
        <f t="shared" ca="1" si="40"/>
        <v>5.5156242539196342E-2</v>
      </c>
      <c r="Z87" s="241">
        <f t="shared" ca="1" si="40"/>
        <v>5.6774041555800299E-2</v>
      </c>
      <c r="AA87" s="241">
        <f t="shared" ca="1" si="40"/>
        <v>5.8784009400691187E-2</v>
      </c>
      <c r="AB87" s="241">
        <f t="shared" ca="1" si="40"/>
        <v>6.2826952128196112E-2</v>
      </c>
      <c r="AC87" s="241">
        <f t="shared" ca="1" si="40"/>
        <v>6.190295741596976E-2</v>
      </c>
      <c r="AD87" s="241">
        <f t="shared" ca="1" si="40"/>
        <v>6.059128181219705E-2</v>
      </c>
      <c r="AE87" s="241">
        <f t="shared" ca="1" si="40"/>
        <v>6.2003658614750608E-2</v>
      </c>
      <c r="AF87" s="241">
        <f t="shared" ca="1" si="40"/>
        <v>6.2338937223048521E-2</v>
      </c>
      <c r="AG87" s="241">
        <f t="shared" ca="1" si="40"/>
        <v>6.3640600381091358E-2</v>
      </c>
      <c r="AH87" s="241">
        <f t="shared" ca="1" si="40"/>
        <v>6.5473484079633992E-2</v>
      </c>
      <c r="AI87" s="241">
        <f t="shared" ca="1" si="40"/>
        <v>6.6148010439592619E-2</v>
      </c>
      <c r="AJ87" s="241">
        <f t="shared" ca="1" si="40"/>
        <v>6.8520311355885211E-2</v>
      </c>
      <c r="AK87" s="241">
        <f t="shared" ca="1" si="40"/>
        <v>6.8970584145037345E-2</v>
      </c>
      <c r="AL87" s="241">
        <f t="shared" si="40"/>
        <v>0</v>
      </c>
      <c r="AM87" s="241">
        <f t="shared" si="40"/>
        <v>0</v>
      </c>
      <c r="AN87" s="241">
        <f t="shared" si="40"/>
        <v>0</v>
      </c>
      <c r="AO87" s="241">
        <f t="shared" si="40"/>
        <v>0</v>
      </c>
      <c r="AP87" s="241">
        <f t="shared" si="40"/>
        <v>0</v>
      </c>
      <c r="AQ87" s="241">
        <f t="shared" si="40"/>
        <v>0</v>
      </c>
      <c r="AR87" s="241">
        <f t="shared" si="40"/>
        <v>0</v>
      </c>
      <c r="AS87" s="241">
        <f t="shared" si="40"/>
        <v>0</v>
      </c>
      <c r="AT87" s="241">
        <f t="shared" si="40"/>
        <v>0</v>
      </c>
      <c r="AU87" s="241">
        <f t="shared" si="40"/>
        <v>0</v>
      </c>
      <c r="AV87" s="242">
        <f t="shared" ca="1" si="6"/>
        <v>0.99999999999999989</v>
      </c>
    </row>
    <row r="88" spans="2:48">
      <c r="B88" s="246">
        <f t="shared" si="4"/>
        <v>2025</v>
      </c>
      <c r="C88" s="241">
        <f t="shared" ref="C88:AU88" ca="1" si="41">IF(C40=0,0, C40/$AV40)</f>
        <v>0</v>
      </c>
      <c r="D88" s="241">
        <f t="shared" ca="1" si="41"/>
        <v>0</v>
      </c>
      <c r="E88" s="241">
        <f t="shared" ca="1" si="41"/>
        <v>0</v>
      </c>
      <c r="F88" s="241">
        <f t="shared" ca="1" si="41"/>
        <v>0</v>
      </c>
      <c r="G88" s="241">
        <f t="shared" ca="1" si="41"/>
        <v>0</v>
      </c>
      <c r="H88" s="241">
        <f t="shared" ca="1" si="41"/>
        <v>0</v>
      </c>
      <c r="I88" s="241">
        <f t="shared" ca="1" si="41"/>
        <v>0</v>
      </c>
      <c r="J88" s="241">
        <f t="shared" ca="1" si="41"/>
        <v>0</v>
      </c>
      <c r="K88" s="241">
        <f t="shared" ca="1" si="41"/>
        <v>0</v>
      </c>
      <c r="L88" s="241">
        <f t="shared" ca="1" si="41"/>
        <v>0</v>
      </c>
      <c r="M88" s="241">
        <f t="shared" ca="1" si="41"/>
        <v>0</v>
      </c>
      <c r="N88" s="241">
        <f t="shared" ca="1" si="41"/>
        <v>0</v>
      </c>
      <c r="O88" s="241">
        <f t="shared" ca="1" si="41"/>
        <v>0</v>
      </c>
      <c r="P88" s="241">
        <f t="shared" ca="1" si="41"/>
        <v>0</v>
      </c>
      <c r="Q88" s="241">
        <f t="shared" ca="1" si="41"/>
        <v>0</v>
      </c>
      <c r="R88" s="241">
        <f t="shared" ca="1" si="41"/>
        <v>0</v>
      </c>
      <c r="S88" s="241">
        <f t="shared" ca="1" si="41"/>
        <v>0</v>
      </c>
      <c r="T88" s="241">
        <f t="shared" ca="1" si="41"/>
        <v>0</v>
      </c>
      <c r="U88" s="241">
        <f t="shared" ca="1" si="41"/>
        <v>0</v>
      </c>
      <c r="V88" s="241">
        <f t="shared" ca="1" si="41"/>
        <v>4.1487696653113595E-2</v>
      </c>
      <c r="W88" s="241">
        <f t="shared" ca="1" si="41"/>
        <v>4.4517827938662019E-2</v>
      </c>
      <c r="X88" s="241">
        <f t="shared" ca="1" si="41"/>
        <v>5.0526087660797421E-2</v>
      </c>
      <c r="Y88" s="241">
        <f t="shared" ca="1" si="41"/>
        <v>5.4186494134699767E-2</v>
      </c>
      <c r="Z88" s="241">
        <f t="shared" ca="1" si="41"/>
        <v>5.5775849262762314E-2</v>
      </c>
      <c r="AA88" s="241">
        <f t="shared" ca="1" si="41"/>
        <v>5.7750478168288592E-2</v>
      </c>
      <c r="AB88" s="241">
        <f t="shared" ca="1" si="41"/>
        <v>6.1722338510935934E-2</v>
      </c>
      <c r="AC88" s="241">
        <f t="shared" ca="1" si="41"/>
        <v>6.0814589328801814E-2</v>
      </c>
      <c r="AD88" s="241">
        <f t="shared" ca="1" si="41"/>
        <v>5.9525975399744739E-2</v>
      </c>
      <c r="AE88" s="241">
        <f t="shared" ca="1" si="41"/>
        <v>6.0913520014901731E-2</v>
      </c>
      <c r="AF88" s="241">
        <f t="shared" ca="1" si="41"/>
        <v>6.1242903807300464E-2</v>
      </c>
      <c r="AG88" s="241">
        <f t="shared" ca="1" si="41"/>
        <v>6.2521681327877929E-2</v>
      </c>
      <c r="AH88" s="241">
        <f t="shared" ca="1" si="41"/>
        <v>6.4322339552739569E-2</v>
      </c>
      <c r="AI88" s="241">
        <f t="shared" ca="1" si="41"/>
        <v>6.4985006496043857E-2</v>
      </c>
      <c r="AJ88" s="241">
        <f t="shared" ca="1" si="41"/>
        <v>6.7315597989746137E-2</v>
      </c>
      <c r="AK88" s="241">
        <f t="shared" ca="1" si="41"/>
        <v>6.7757954153349342E-2</v>
      </c>
      <c r="AL88" s="241">
        <f t="shared" ca="1" si="41"/>
        <v>6.4633659600234719E-2</v>
      </c>
      <c r="AM88" s="241">
        <f t="shared" si="41"/>
        <v>0</v>
      </c>
      <c r="AN88" s="241">
        <f t="shared" si="41"/>
        <v>0</v>
      </c>
      <c r="AO88" s="241">
        <f t="shared" si="41"/>
        <v>0</v>
      </c>
      <c r="AP88" s="241">
        <f t="shared" si="41"/>
        <v>0</v>
      </c>
      <c r="AQ88" s="241">
        <f t="shared" si="41"/>
        <v>0</v>
      </c>
      <c r="AR88" s="241">
        <f t="shared" si="41"/>
        <v>0</v>
      </c>
      <c r="AS88" s="241">
        <f t="shared" si="41"/>
        <v>0</v>
      </c>
      <c r="AT88" s="241">
        <f t="shared" si="41"/>
        <v>0</v>
      </c>
      <c r="AU88" s="241">
        <f t="shared" si="41"/>
        <v>0</v>
      </c>
      <c r="AV88" s="242">
        <f t="shared" ca="1" si="6"/>
        <v>1.0000000000000002</v>
      </c>
    </row>
    <row r="89" spans="2:48">
      <c r="B89" s="246">
        <f t="shared" si="4"/>
        <v>2026</v>
      </c>
      <c r="C89" s="241">
        <f t="shared" ref="C89:AU89" ca="1" si="42">IF(C41=0,0, C41/$AV41)</f>
        <v>0</v>
      </c>
      <c r="D89" s="241">
        <f t="shared" ca="1" si="42"/>
        <v>0</v>
      </c>
      <c r="E89" s="241">
        <f t="shared" ca="1" si="42"/>
        <v>0</v>
      </c>
      <c r="F89" s="241">
        <f t="shared" ca="1" si="42"/>
        <v>0</v>
      </c>
      <c r="G89" s="241">
        <f t="shared" ca="1" si="42"/>
        <v>0</v>
      </c>
      <c r="H89" s="241">
        <f t="shared" ca="1" si="42"/>
        <v>0</v>
      </c>
      <c r="I89" s="241">
        <f t="shared" ca="1" si="42"/>
        <v>0</v>
      </c>
      <c r="J89" s="241">
        <f t="shared" ca="1" si="42"/>
        <v>0</v>
      </c>
      <c r="K89" s="241">
        <f t="shared" ca="1" si="42"/>
        <v>0</v>
      </c>
      <c r="L89" s="241">
        <f t="shared" ca="1" si="42"/>
        <v>0</v>
      </c>
      <c r="M89" s="241">
        <f t="shared" ca="1" si="42"/>
        <v>0</v>
      </c>
      <c r="N89" s="241">
        <f t="shared" ca="1" si="42"/>
        <v>0</v>
      </c>
      <c r="O89" s="241">
        <f t="shared" ca="1" si="42"/>
        <v>0</v>
      </c>
      <c r="P89" s="241">
        <f t="shared" ca="1" si="42"/>
        <v>0</v>
      </c>
      <c r="Q89" s="241">
        <f t="shared" ca="1" si="42"/>
        <v>0</v>
      </c>
      <c r="R89" s="241">
        <f t="shared" ca="1" si="42"/>
        <v>0</v>
      </c>
      <c r="S89" s="241">
        <f t="shared" ca="1" si="42"/>
        <v>0</v>
      </c>
      <c r="T89" s="241">
        <f t="shared" ca="1" si="42"/>
        <v>0</v>
      </c>
      <c r="U89" s="241">
        <f t="shared" ca="1" si="42"/>
        <v>0</v>
      </c>
      <c r="V89" s="241">
        <f t="shared" ca="1" si="42"/>
        <v>0</v>
      </c>
      <c r="W89" s="241">
        <f t="shared" ca="1" si="42"/>
        <v>4.3759984750628755E-2</v>
      </c>
      <c r="X89" s="241">
        <f t="shared" ca="1" si="42"/>
        <v>4.9665963680704202E-2</v>
      </c>
      <c r="Y89" s="241">
        <f t="shared" ca="1" si="42"/>
        <v>5.3264057722933064E-2</v>
      </c>
      <c r="Z89" s="241">
        <f t="shared" ca="1" si="42"/>
        <v>5.4826356680177317E-2</v>
      </c>
      <c r="AA89" s="241">
        <f t="shared" ca="1" si="42"/>
        <v>5.6767370759144481E-2</v>
      </c>
      <c r="AB89" s="241">
        <f t="shared" ca="1" si="42"/>
        <v>6.0671616677551672E-2</v>
      </c>
      <c r="AC89" s="241">
        <f t="shared" ca="1" si="42"/>
        <v>5.9779320440136036E-2</v>
      </c>
      <c r="AD89" s="241">
        <f t="shared" ca="1" si="42"/>
        <v>5.8512643055006627E-2</v>
      </c>
      <c r="AE89" s="241">
        <f t="shared" ca="1" si="42"/>
        <v>5.9876566993158936E-2</v>
      </c>
      <c r="AF89" s="241">
        <f t="shared" ca="1" si="42"/>
        <v>6.0200343565374737E-2</v>
      </c>
      <c r="AG89" s="241">
        <f t="shared" ca="1" si="42"/>
        <v>6.1457351990786217E-2</v>
      </c>
      <c r="AH89" s="241">
        <f t="shared" ca="1" si="42"/>
        <v>6.3227356955305347E-2</v>
      </c>
      <c r="AI89" s="241">
        <f t="shared" ca="1" si="42"/>
        <v>6.3878743078044656E-2</v>
      </c>
      <c r="AJ89" s="241">
        <f t="shared" ca="1" si="42"/>
        <v>6.6169660064490571E-2</v>
      </c>
      <c r="AK89" s="241">
        <f t="shared" ca="1" si="42"/>
        <v>6.660448583811758E-2</v>
      </c>
      <c r="AL89" s="241">
        <f t="shared" ca="1" si="42"/>
        <v>6.353337728832166E-2</v>
      </c>
      <c r="AM89" s="241">
        <f t="shared" ca="1" si="42"/>
        <v>5.7804800460118017E-2</v>
      </c>
      <c r="AN89" s="241">
        <f t="shared" si="42"/>
        <v>0</v>
      </c>
      <c r="AO89" s="241">
        <f t="shared" si="42"/>
        <v>0</v>
      </c>
      <c r="AP89" s="241">
        <f t="shared" si="42"/>
        <v>0</v>
      </c>
      <c r="AQ89" s="241">
        <f t="shared" si="42"/>
        <v>0</v>
      </c>
      <c r="AR89" s="241">
        <f t="shared" si="42"/>
        <v>0</v>
      </c>
      <c r="AS89" s="241">
        <f t="shared" si="42"/>
        <v>0</v>
      </c>
      <c r="AT89" s="241">
        <f t="shared" si="42"/>
        <v>0</v>
      </c>
      <c r="AU89" s="241">
        <f t="shared" si="42"/>
        <v>0</v>
      </c>
      <c r="AV89" s="242">
        <f t="shared" ca="1" si="6"/>
        <v>0.99999999999999989</v>
      </c>
    </row>
    <row r="90" spans="2:48">
      <c r="B90" s="246">
        <f t="shared" si="4"/>
        <v>2027</v>
      </c>
      <c r="C90" s="241">
        <f t="shared" ref="C90:AU90" ca="1" si="43">IF(C42=0,0, C42/$AV42)</f>
        <v>0</v>
      </c>
      <c r="D90" s="241">
        <f t="shared" ca="1" si="43"/>
        <v>0</v>
      </c>
      <c r="E90" s="241">
        <f t="shared" ca="1" si="43"/>
        <v>0</v>
      </c>
      <c r="F90" s="241">
        <f t="shared" ca="1" si="43"/>
        <v>0</v>
      </c>
      <c r="G90" s="241">
        <f t="shared" ca="1" si="43"/>
        <v>0</v>
      </c>
      <c r="H90" s="241">
        <f t="shared" ca="1" si="43"/>
        <v>0</v>
      </c>
      <c r="I90" s="241">
        <f t="shared" ca="1" si="43"/>
        <v>0</v>
      </c>
      <c r="J90" s="241">
        <f t="shared" ca="1" si="43"/>
        <v>0</v>
      </c>
      <c r="K90" s="241">
        <f t="shared" ca="1" si="43"/>
        <v>0</v>
      </c>
      <c r="L90" s="241">
        <f t="shared" ca="1" si="43"/>
        <v>0</v>
      </c>
      <c r="M90" s="241">
        <f t="shared" ca="1" si="43"/>
        <v>0</v>
      </c>
      <c r="N90" s="241">
        <f t="shared" ca="1" si="43"/>
        <v>0</v>
      </c>
      <c r="O90" s="241">
        <f t="shared" ca="1" si="43"/>
        <v>0</v>
      </c>
      <c r="P90" s="241">
        <f t="shared" ca="1" si="43"/>
        <v>0</v>
      </c>
      <c r="Q90" s="241">
        <f t="shared" ca="1" si="43"/>
        <v>0</v>
      </c>
      <c r="R90" s="241">
        <f t="shared" ca="1" si="43"/>
        <v>0</v>
      </c>
      <c r="S90" s="241">
        <f t="shared" ca="1" si="43"/>
        <v>0</v>
      </c>
      <c r="T90" s="241">
        <f t="shared" ca="1" si="43"/>
        <v>0</v>
      </c>
      <c r="U90" s="241">
        <f t="shared" ca="1" si="43"/>
        <v>0</v>
      </c>
      <c r="V90" s="241">
        <f t="shared" ca="1" si="43"/>
        <v>0</v>
      </c>
      <c r="W90" s="241">
        <f t="shared" ca="1" si="43"/>
        <v>0</v>
      </c>
      <c r="X90" s="241">
        <f t="shared" ca="1" si="43"/>
        <v>4.8838495260987977E-2</v>
      </c>
      <c r="Y90" s="241">
        <f t="shared" ca="1" si="43"/>
        <v>5.2376642632087002E-2</v>
      </c>
      <c r="Z90" s="241">
        <f t="shared" ca="1" si="43"/>
        <v>5.3912912636030638E-2</v>
      </c>
      <c r="AA90" s="241">
        <f t="shared" ca="1" si="43"/>
        <v>5.5821588112592024E-2</v>
      </c>
      <c r="AB90" s="241">
        <f t="shared" ca="1" si="43"/>
        <v>5.9660786663327928E-2</v>
      </c>
      <c r="AC90" s="241">
        <f t="shared" ca="1" si="43"/>
        <v>5.8783356682454491E-2</v>
      </c>
      <c r="AD90" s="241">
        <f t="shared" ca="1" si="43"/>
        <v>5.7537782996045228E-2</v>
      </c>
      <c r="AE90" s="241">
        <f t="shared" ca="1" si="43"/>
        <v>5.8878983042379554E-2</v>
      </c>
      <c r="AF90" s="241">
        <f t="shared" ca="1" si="43"/>
        <v>5.9197365278742441E-2</v>
      </c>
      <c r="AG90" s="241">
        <f t="shared" ca="1" si="43"/>
        <v>6.0433431096817598E-2</v>
      </c>
      <c r="AH90" s="241">
        <f t="shared" ca="1" si="43"/>
        <v>6.2173946586003143E-2</v>
      </c>
      <c r="AI90" s="241">
        <f t="shared" ca="1" si="43"/>
        <v>6.2814480177035364E-2</v>
      </c>
      <c r="AJ90" s="241">
        <f t="shared" ca="1" si="43"/>
        <v>6.5067228942873243E-2</v>
      </c>
      <c r="AK90" s="241">
        <f t="shared" ca="1" si="43"/>
        <v>6.5494810226127173E-2</v>
      </c>
      <c r="AL90" s="241">
        <f t="shared" ca="1" si="43"/>
        <v>6.2474868414075714E-2</v>
      </c>
      <c r="AM90" s="241">
        <f t="shared" ca="1" si="43"/>
        <v>5.6841733535729938E-2</v>
      </c>
      <c r="AN90" s="241">
        <f t="shared" ca="1" si="43"/>
        <v>5.9691587716690649E-2</v>
      </c>
      <c r="AO90" s="241">
        <f t="shared" si="43"/>
        <v>0</v>
      </c>
      <c r="AP90" s="241">
        <f t="shared" si="43"/>
        <v>0</v>
      </c>
      <c r="AQ90" s="241">
        <f t="shared" si="43"/>
        <v>0</v>
      </c>
      <c r="AR90" s="241">
        <f t="shared" si="43"/>
        <v>0</v>
      </c>
      <c r="AS90" s="241">
        <f t="shared" si="43"/>
        <v>0</v>
      </c>
      <c r="AT90" s="241">
        <f t="shared" si="43"/>
        <v>0</v>
      </c>
      <c r="AU90" s="241">
        <f t="shared" si="43"/>
        <v>0</v>
      </c>
      <c r="AV90" s="242">
        <f t="shared" ca="1" si="6"/>
        <v>1</v>
      </c>
    </row>
    <row r="91" spans="2:48">
      <c r="B91" s="246">
        <f t="shared" si="4"/>
        <v>2028</v>
      </c>
      <c r="C91" s="241">
        <f t="shared" ref="C91:AU91" ca="1" si="44">IF(C43=0,0, C43/$AV43)</f>
        <v>0</v>
      </c>
      <c r="D91" s="241">
        <f t="shared" ca="1" si="44"/>
        <v>0</v>
      </c>
      <c r="E91" s="241">
        <f t="shared" ca="1" si="44"/>
        <v>0</v>
      </c>
      <c r="F91" s="241">
        <f t="shared" ca="1" si="44"/>
        <v>0</v>
      </c>
      <c r="G91" s="241">
        <f t="shared" ca="1" si="44"/>
        <v>0</v>
      </c>
      <c r="H91" s="241">
        <f t="shared" ca="1" si="44"/>
        <v>0</v>
      </c>
      <c r="I91" s="241">
        <f t="shared" ca="1" si="44"/>
        <v>0</v>
      </c>
      <c r="J91" s="241">
        <f t="shared" ca="1" si="44"/>
        <v>0</v>
      </c>
      <c r="K91" s="241">
        <f t="shared" ca="1" si="44"/>
        <v>0</v>
      </c>
      <c r="L91" s="241">
        <f t="shared" ca="1" si="44"/>
        <v>0</v>
      </c>
      <c r="M91" s="241">
        <f t="shared" ca="1" si="44"/>
        <v>0</v>
      </c>
      <c r="N91" s="241">
        <f t="shared" ca="1" si="44"/>
        <v>0</v>
      </c>
      <c r="O91" s="241">
        <f t="shared" ca="1" si="44"/>
        <v>0</v>
      </c>
      <c r="P91" s="241">
        <f t="shared" ca="1" si="44"/>
        <v>0</v>
      </c>
      <c r="Q91" s="241">
        <f t="shared" ca="1" si="44"/>
        <v>0</v>
      </c>
      <c r="R91" s="241">
        <f t="shared" ca="1" si="44"/>
        <v>0</v>
      </c>
      <c r="S91" s="241">
        <f t="shared" ca="1" si="44"/>
        <v>0</v>
      </c>
      <c r="T91" s="241">
        <f t="shared" ca="1" si="44"/>
        <v>0</v>
      </c>
      <c r="U91" s="241">
        <f t="shared" ca="1" si="44"/>
        <v>0</v>
      </c>
      <c r="V91" s="241">
        <f t="shared" ca="1" si="44"/>
        <v>0</v>
      </c>
      <c r="W91" s="241">
        <f t="shared" ca="1" si="44"/>
        <v>0</v>
      </c>
      <c r="X91" s="241">
        <f t="shared" ca="1" si="44"/>
        <v>0</v>
      </c>
      <c r="Y91" s="241">
        <f t="shared" ca="1" si="44"/>
        <v>5.1520007917760839E-2</v>
      </c>
      <c r="Z91" s="241">
        <f t="shared" ca="1" si="44"/>
        <v>5.3031151793915023E-2</v>
      </c>
      <c r="AA91" s="241">
        <f t="shared" ca="1" si="44"/>
        <v>5.4908610346491984E-2</v>
      </c>
      <c r="AB91" s="241">
        <f t="shared" ca="1" si="44"/>
        <v>5.8685017725658283E-2</v>
      </c>
      <c r="AC91" s="241">
        <f t="shared" ca="1" si="44"/>
        <v>5.7821938358784422E-2</v>
      </c>
      <c r="AD91" s="241">
        <f t="shared" ca="1" si="44"/>
        <v>5.6596736380171021E-2</v>
      </c>
      <c r="AE91" s="241">
        <f t="shared" ca="1" si="44"/>
        <v>5.7916000722710512E-2</v>
      </c>
      <c r="AF91" s="241">
        <f t="shared" ca="1" si="44"/>
        <v>5.8229175728094329E-2</v>
      </c>
      <c r="AG91" s="241">
        <f t="shared" ca="1" si="44"/>
        <v>5.944502534223306E-2</v>
      </c>
      <c r="AH91" s="241">
        <f t="shared" ca="1" si="44"/>
        <v>6.1157074211300705E-2</v>
      </c>
      <c r="AI91" s="241">
        <f t="shared" ca="1" si="44"/>
        <v>6.1787131695385321E-2</v>
      </c>
      <c r="AJ91" s="241">
        <f t="shared" ca="1" si="44"/>
        <v>6.4003036121867057E-2</v>
      </c>
      <c r="AK91" s="241">
        <f t="shared" ca="1" si="44"/>
        <v>6.4423624193032075E-2</v>
      </c>
      <c r="AL91" s="241">
        <f t="shared" ca="1" si="44"/>
        <v>6.1453074378280265E-2</v>
      </c>
      <c r="AM91" s="241">
        <f t="shared" ca="1" si="44"/>
        <v>5.5912071004452037E-2</v>
      </c>
      <c r="AN91" s="241">
        <f t="shared" ca="1" si="44"/>
        <v>5.871531501913449E-2</v>
      </c>
      <c r="AO91" s="241">
        <f t="shared" ca="1" si="44"/>
        <v>6.439500906072855E-2</v>
      </c>
      <c r="AP91" s="241">
        <f t="shared" si="44"/>
        <v>0</v>
      </c>
      <c r="AQ91" s="241">
        <f t="shared" si="44"/>
        <v>0</v>
      </c>
      <c r="AR91" s="241">
        <f t="shared" si="44"/>
        <v>0</v>
      </c>
      <c r="AS91" s="241">
        <f t="shared" si="44"/>
        <v>0</v>
      </c>
      <c r="AT91" s="241">
        <f t="shared" si="44"/>
        <v>0</v>
      </c>
      <c r="AU91" s="241">
        <f t="shared" si="44"/>
        <v>0</v>
      </c>
      <c r="AV91" s="242">
        <f t="shared" ca="1" si="6"/>
        <v>1</v>
      </c>
    </row>
    <row r="92" spans="2:48">
      <c r="B92" s="246">
        <f t="shared" si="4"/>
        <v>2029</v>
      </c>
      <c r="C92" s="241">
        <f t="shared" ref="C92:AU92" ca="1" si="45">IF(C44=0,0, C44/$AV44)</f>
        <v>0</v>
      </c>
      <c r="D92" s="241">
        <f t="shared" ca="1" si="45"/>
        <v>0</v>
      </c>
      <c r="E92" s="241">
        <f t="shared" ca="1" si="45"/>
        <v>0</v>
      </c>
      <c r="F92" s="241">
        <f t="shared" ca="1" si="45"/>
        <v>0</v>
      </c>
      <c r="G92" s="241">
        <f t="shared" ca="1" si="45"/>
        <v>0</v>
      </c>
      <c r="H92" s="241">
        <f t="shared" ca="1" si="45"/>
        <v>0</v>
      </c>
      <c r="I92" s="241">
        <f t="shared" ca="1" si="45"/>
        <v>0</v>
      </c>
      <c r="J92" s="241">
        <f t="shared" ca="1" si="45"/>
        <v>0</v>
      </c>
      <c r="K92" s="241">
        <f t="shared" ca="1" si="45"/>
        <v>0</v>
      </c>
      <c r="L92" s="241">
        <f t="shared" ca="1" si="45"/>
        <v>0</v>
      </c>
      <c r="M92" s="241">
        <f t="shared" ca="1" si="45"/>
        <v>0</v>
      </c>
      <c r="N92" s="241">
        <f t="shared" ca="1" si="45"/>
        <v>0</v>
      </c>
      <c r="O92" s="241">
        <f t="shared" ca="1" si="45"/>
        <v>0</v>
      </c>
      <c r="P92" s="241">
        <f t="shared" ca="1" si="45"/>
        <v>0</v>
      </c>
      <c r="Q92" s="241">
        <f t="shared" ca="1" si="45"/>
        <v>0</v>
      </c>
      <c r="R92" s="241">
        <f t="shared" ca="1" si="45"/>
        <v>0</v>
      </c>
      <c r="S92" s="241">
        <f t="shared" ca="1" si="45"/>
        <v>0</v>
      </c>
      <c r="T92" s="241">
        <f t="shared" ca="1" si="45"/>
        <v>0</v>
      </c>
      <c r="U92" s="241">
        <f t="shared" ca="1" si="45"/>
        <v>0</v>
      </c>
      <c r="V92" s="241">
        <f t="shared" ca="1" si="45"/>
        <v>0</v>
      </c>
      <c r="W92" s="241">
        <f t="shared" ca="1" si="45"/>
        <v>0</v>
      </c>
      <c r="X92" s="241">
        <f t="shared" ca="1" si="45"/>
        <v>0</v>
      </c>
      <c r="Y92" s="241">
        <f t="shared" ca="1" si="45"/>
        <v>0</v>
      </c>
      <c r="Z92" s="241">
        <f t="shared" ca="1" si="45"/>
        <v>5.218056896204442E-2</v>
      </c>
      <c r="AA92" s="241">
        <f t="shared" ca="1" si="45"/>
        <v>5.4027914383785063E-2</v>
      </c>
      <c r="AB92" s="241">
        <f t="shared" ca="1" si="45"/>
        <v>5.7743750812213751E-2</v>
      </c>
      <c r="AC92" s="241">
        <f t="shared" ca="1" si="45"/>
        <v>5.6894514638768108E-2</v>
      </c>
      <c r="AD92" s="241">
        <f t="shared" ca="1" si="45"/>
        <v>5.568896404869389E-2</v>
      </c>
      <c r="AE92" s="241">
        <f t="shared" ca="1" si="45"/>
        <v>5.6987068307725784E-2</v>
      </c>
      <c r="AF92" s="241">
        <f t="shared" ca="1" si="45"/>
        <v>5.7295220203598694E-2</v>
      </c>
      <c r="AG92" s="241">
        <f t="shared" ca="1" si="45"/>
        <v>5.8491568434626953E-2</v>
      </c>
      <c r="AH92" s="241">
        <f t="shared" ca="1" si="45"/>
        <v>6.0176157229264921E-2</v>
      </c>
      <c r="AI92" s="241">
        <f t="shared" ca="1" si="45"/>
        <v>6.0796109029031452E-2</v>
      </c>
      <c r="AJ92" s="241">
        <f t="shared" ca="1" si="45"/>
        <v>6.2976471887991589E-2</v>
      </c>
      <c r="AK92" s="241">
        <f t="shared" ca="1" si="45"/>
        <v>6.3390314018694799E-2</v>
      </c>
      <c r="AL92" s="241">
        <f t="shared" ca="1" si="45"/>
        <v>6.0467409759209514E-2</v>
      </c>
      <c r="AM92" s="241">
        <f t="shared" ca="1" si="45"/>
        <v>5.5015280229936479E-2</v>
      </c>
      <c r="AN92" s="241">
        <f t="shared" ca="1" si="45"/>
        <v>5.7773562158151361E-2</v>
      </c>
      <c r="AO92" s="241">
        <f t="shared" ca="1" si="45"/>
        <v>6.3362157853233333E-2</v>
      </c>
      <c r="AP92" s="241">
        <f t="shared" ca="1" si="45"/>
        <v>6.6732968043030166E-2</v>
      </c>
      <c r="AQ92" s="241">
        <f t="shared" si="45"/>
        <v>0</v>
      </c>
      <c r="AR92" s="241">
        <f t="shared" si="45"/>
        <v>0</v>
      </c>
      <c r="AS92" s="241">
        <f t="shared" si="45"/>
        <v>0</v>
      </c>
      <c r="AT92" s="241">
        <f t="shared" si="45"/>
        <v>0</v>
      </c>
      <c r="AU92" s="241">
        <f t="shared" si="45"/>
        <v>0</v>
      </c>
      <c r="AV92" s="242">
        <f t="shared" ca="1" si="6"/>
        <v>1</v>
      </c>
    </row>
    <row r="93" spans="2:48">
      <c r="B93" s="246">
        <f t="shared" si="4"/>
        <v>2030</v>
      </c>
      <c r="C93" s="241">
        <f t="shared" ref="C93:AU93" ca="1" si="46">IF(C45=0,0, C45/$AV45)</f>
        <v>0</v>
      </c>
      <c r="D93" s="241">
        <f t="shared" ca="1" si="46"/>
        <v>0</v>
      </c>
      <c r="E93" s="241">
        <f t="shared" ca="1" si="46"/>
        <v>0</v>
      </c>
      <c r="F93" s="241">
        <f t="shared" ca="1" si="46"/>
        <v>0</v>
      </c>
      <c r="G93" s="241">
        <f t="shared" ca="1" si="46"/>
        <v>0</v>
      </c>
      <c r="H93" s="241">
        <f t="shared" ca="1" si="46"/>
        <v>0</v>
      </c>
      <c r="I93" s="241">
        <f t="shared" ca="1" si="46"/>
        <v>0</v>
      </c>
      <c r="J93" s="241">
        <f t="shared" ca="1" si="46"/>
        <v>0</v>
      </c>
      <c r="K93" s="241">
        <f t="shared" ca="1" si="46"/>
        <v>0</v>
      </c>
      <c r="L93" s="241">
        <f t="shared" ca="1" si="46"/>
        <v>0</v>
      </c>
      <c r="M93" s="241">
        <f t="shared" ca="1" si="46"/>
        <v>0</v>
      </c>
      <c r="N93" s="241">
        <f t="shared" ca="1" si="46"/>
        <v>0</v>
      </c>
      <c r="O93" s="241">
        <f t="shared" ca="1" si="46"/>
        <v>0</v>
      </c>
      <c r="P93" s="241">
        <f t="shared" ca="1" si="46"/>
        <v>0</v>
      </c>
      <c r="Q93" s="241">
        <f t="shared" ca="1" si="46"/>
        <v>0</v>
      </c>
      <c r="R93" s="241">
        <f t="shared" ca="1" si="46"/>
        <v>0</v>
      </c>
      <c r="S93" s="241">
        <f t="shared" ca="1" si="46"/>
        <v>0</v>
      </c>
      <c r="T93" s="241">
        <f t="shared" ca="1" si="46"/>
        <v>0</v>
      </c>
      <c r="U93" s="241">
        <f t="shared" ca="1" si="46"/>
        <v>0</v>
      </c>
      <c r="V93" s="241">
        <f t="shared" ca="1" si="46"/>
        <v>0</v>
      </c>
      <c r="W93" s="241">
        <f t="shared" ca="1" si="46"/>
        <v>0</v>
      </c>
      <c r="X93" s="241">
        <f t="shared" ca="1" si="46"/>
        <v>0</v>
      </c>
      <c r="Y93" s="241">
        <f t="shared" ca="1" si="46"/>
        <v>0</v>
      </c>
      <c r="Z93" s="241">
        <f t="shared" ca="1" si="46"/>
        <v>0</v>
      </c>
      <c r="AA93" s="241">
        <f t="shared" ca="1" si="46"/>
        <v>5.3184158500442301E-2</v>
      </c>
      <c r="AB93" s="241">
        <f t="shared" ca="1" si="46"/>
        <v>5.6841964577638938E-2</v>
      </c>
      <c r="AC93" s="241">
        <f t="shared" ca="1" si="46"/>
        <v>5.6005990956077167E-2</v>
      </c>
      <c r="AD93" s="241">
        <f t="shared" ca="1" si="46"/>
        <v>5.481926749295471E-2</v>
      </c>
      <c r="AE93" s="241">
        <f t="shared" ca="1" si="46"/>
        <v>5.6097099211055816E-2</v>
      </c>
      <c r="AF93" s="241">
        <f t="shared" ca="1" si="46"/>
        <v>5.6400438687680798E-2</v>
      </c>
      <c r="AG93" s="241">
        <f t="shared" ca="1" si="46"/>
        <v>5.75781035053297E-2</v>
      </c>
      <c r="AH93" s="241">
        <f t="shared" ca="1" si="46"/>
        <v>5.9236384016135124E-2</v>
      </c>
      <c r="AI93" s="241">
        <f t="shared" ca="1" si="46"/>
        <v>5.9846654006333239E-2</v>
      </c>
      <c r="AJ93" s="241">
        <f t="shared" ca="1" si="46"/>
        <v>6.1992966060055894E-2</v>
      </c>
      <c r="AK93" s="241">
        <f t="shared" ca="1" si="46"/>
        <v>6.2400345203310149E-2</v>
      </c>
      <c r="AL93" s="241">
        <f t="shared" ca="1" si="46"/>
        <v>5.9523088044837677E-2</v>
      </c>
      <c r="AM93" s="241">
        <f t="shared" ca="1" si="46"/>
        <v>5.4156104618640052E-2</v>
      </c>
      <c r="AN93" s="241">
        <f t="shared" ca="1" si="46"/>
        <v>5.6871310358714157E-2</v>
      </c>
      <c r="AO93" s="241">
        <f t="shared" ca="1" si="46"/>
        <v>6.2372628753697999E-2</v>
      </c>
      <c r="AP93" s="241">
        <f t="shared" ca="1" si="46"/>
        <v>6.5690796879448662E-2</v>
      </c>
      <c r="AQ93" s="241">
        <f t="shared" ca="1" si="46"/>
        <v>6.6982699127647871E-2</v>
      </c>
      <c r="AR93" s="241">
        <f t="shared" si="46"/>
        <v>0</v>
      </c>
      <c r="AS93" s="241">
        <f t="shared" si="46"/>
        <v>0</v>
      </c>
      <c r="AT93" s="241">
        <f t="shared" si="46"/>
        <v>0</v>
      </c>
      <c r="AU93" s="241">
        <f t="shared" si="46"/>
        <v>0</v>
      </c>
      <c r="AV93" s="242">
        <f t="shared" ca="1" si="6"/>
        <v>1.0000000000000002</v>
      </c>
    </row>
    <row r="94" spans="2:48">
      <c r="B94" s="246">
        <f t="shared" si="4"/>
        <v>2031</v>
      </c>
      <c r="C94" s="241">
        <f t="shared" ref="C94:AU94" ca="1" si="47">IF(C46=0,0, C46/$AV46)</f>
        <v>0</v>
      </c>
      <c r="D94" s="241">
        <f t="shared" ca="1" si="47"/>
        <v>0</v>
      </c>
      <c r="E94" s="241">
        <f t="shared" ca="1" si="47"/>
        <v>0</v>
      </c>
      <c r="F94" s="241">
        <f t="shared" ca="1" si="47"/>
        <v>0</v>
      </c>
      <c r="G94" s="241">
        <f t="shared" ca="1" si="47"/>
        <v>0</v>
      </c>
      <c r="H94" s="241">
        <f t="shared" ca="1" si="47"/>
        <v>0</v>
      </c>
      <c r="I94" s="241">
        <f t="shared" ca="1" si="47"/>
        <v>0</v>
      </c>
      <c r="J94" s="241">
        <f t="shared" ca="1" si="47"/>
        <v>0</v>
      </c>
      <c r="K94" s="241">
        <f t="shared" ca="1" si="47"/>
        <v>0</v>
      </c>
      <c r="L94" s="241">
        <f t="shared" ca="1" si="47"/>
        <v>0</v>
      </c>
      <c r="M94" s="241">
        <f t="shared" ca="1" si="47"/>
        <v>0</v>
      </c>
      <c r="N94" s="241">
        <f t="shared" ca="1" si="47"/>
        <v>0</v>
      </c>
      <c r="O94" s="241">
        <f t="shared" ca="1" si="47"/>
        <v>0</v>
      </c>
      <c r="P94" s="241">
        <f t="shared" ca="1" si="47"/>
        <v>0</v>
      </c>
      <c r="Q94" s="241">
        <f t="shared" ca="1" si="47"/>
        <v>0</v>
      </c>
      <c r="R94" s="241">
        <f t="shared" ca="1" si="47"/>
        <v>0</v>
      </c>
      <c r="S94" s="241">
        <f t="shared" ca="1" si="47"/>
        <v>0</v>
      </c>
      <c r="T94" s="241">
        <f t="shared" ca="1" si="47"/>
        <v>0</v>
      </c>
      <c r="U94" s="241">
        <f t="shared" ca="1" si="47"/>
        <v>0</v>
      </c>
      <c r="V94" s="241">
        <f t="shared" ca="1" si="47"/>
        <v>0</v>
      </c>
      <c r="W94" s="241">
        <f t="shared" ca="1" si="47"/>
        <v>0</v>
      </c>
      <c r="X94" s="241">
        <f t="shared" ca="1" si="47"/>
        <v>0</v>
      </c>
      <c r="Y94" s="241">
        <f t="shared" ca="1" si="47"/>
        <v>0</v>
      </c>
      <c r="Z94" s="241">
        <f t="shared" ca="1" si="47"/>
        <v>0</v>
      </c>
      <c r="AA94" s="241">
        <f t="shared" ca="1" si="47"/>
        <v>0</v>
      </c>
      <c r="AB94" s="241">
        <f t="shared" ca="1" si="47"/>
        <v>5.5959306883031412E-2</v>
      </c>
      <c r="AC94" s="241">
        <f t="shared" ca="1" si="47"/>
        <v>5.5136314490303713E-2</v>
      </c>
      <c r="AD94" s="241">
        <f t="shared" ca="1" si="47"/>
        <v>5.3968018796240254E-2</v>
      </c>
      <c r="AE94" s="241">
        <f t="shared" ca="1" si="47"/>
        <v>5.5226007991184808E-2</v>
      </c>
      <c r="AF94" s="241">
        <f t="shared" ca="1" si="47"/>
        <v>5.5524637128800389E-2</v>
      </c>
      <c r="AG94" s="241">
        <f t="shared" ca="1" si="47"/>
        <v>5.6684014842534249E-2</v>
      </c>
      <c r="AH94" s="241">
        <f t="shared" ca="1" si="47"/>
        <v>5.8316545116458236E-2</v>
      </c>
      <c r="AI94" s="241">
        <f t="shared" ca="1" si="47"/>
        <v>5.8917338666025935E-2</v>
      </c>
      <c r="AJ94" s="241">
        <f t="shared" ca="1" si="47"/>
        <v>6.1030322194541492E-2</v>
      </c>
      <c r="AK94" s="241">
        <f t="shared" ca="1" si="47"/>
        <v>6.1431375442164093E-2</v>
      </c>
      <c r="AL94" s="241">
        <f t="shared" ca="1" si="47"/>
        <v>5.8598797125972331E-2</v>
      </c>
      <c r="AM94" s="241">
        <f t="shared" ca="1" si="47"/>
        <v>5.3315153697840643E-2</v>
      </c>
      <c r="AN94" s="241">
        <f t="shared" ca="1" si="47"/>
        <v>5.5988196974728857E-2</v>
      </c>
      <c r="AO94" s="241">
        <f t="shared" ca="1" si="47"/>
        <v>6.140408938122164E-2</v>
      </c>
      <c r="AP94" s="241">
        <f t="shared" ca="1" si="47"/>
        <v>6.4670732077653351E-2</v>
      </c>
      <c r="AQ94" s="241">
        <f t="shared" ca="1" si="47"/>
        <v>6.5942573311626063E-2</v>
      </c>
      <c r="AR94" s="241">
        <f t="shared" ca="1" si="47"/>
        <v>6.7886575879672756E-2</v>
      </c>
      <c r="AS94" s="241">
        <f t="shared" si="47"/>
        <v>0</v>
      </c>
      <c r="AT94" s="241">
        <f t="shared" si="47"/>
        <v>0</v>
      </c>
      <c r="AU94" s="241">
        <f t="shared" si="47"/>
        <v>0</v>
      </c>
      <c r="AV94" s="242">
        <f t="shared" ca="1" si="6"/>
        <v>1.0000000000000004</v>
      </c>
    </row>
    <row r="95" spans="2:48">
      <c r="B95" s="246">
        <f t="shared" si="4"/>
        <v>2032</v>
      </c>
      <c r="C95" s="241">
        <f t="shared" ref="C95:AU95" ca="1" si="48">IF(C47=0,0, C47/$AV47)</f>
        <v>0</v>
      </c>
      <c r="D95" s="241">
        <f t="shared" ca="1" si="48"/>
        <v>0</v>
      </c>
      <c r="E95" s="241">
        <f t="shared" ca="1" si="48"/>
        <v>0</v>
      </c>
      <c r="F95" s="241">
        <f t="shared" ca="1" si="48"/>
        <v>0</v>
      </c>
      <c r="G95" s="241">
        <f t="shared" ca="1" si="48"/>
        <v>0</v>
      </c>
      <c r="H95" s="241">
        <f t="shared" ca="1" si="48"/>
        <v>0</v>
      </c>
      <c r="I95" s="241">
        <f t="shared" ca="1" si="48"/>
        <v>0</v>
      </c>
      <c r="J95" s="241">
        <f t="shared" ca="1" si="48"/>
        <v>0</v>
      </c>
      <c r="K95" s="241">
        <f t="shared" ca="1" si="48"/>
        <v>0</v>
      </c>
      <c r="L95" s="241">
        <f t="shared" ca="1" si="48"/>
        <v>0</v>
      </c>
      <c r="M95" s="241">
        <f t="shared" ca="1" si="48"/>
        <v>0</v>
      </c>
      <c r="N95" s="241">
        <f t="shared" ca="1" si="48"/>
        <v>0</v>
      </c>
      <c r="O95" s="241">
        <f t="shared" ca="1" si="48"/>
        <v>0</v>
      </c>
      <c r="P95" s="241">
        <f t="shared" ca="1" si="48"/>
        <v>0</v>
      </c>
      <c r="Q95" s="241">
        <f t="shared" ca="1" si="48"/>
        <v>0</v>
      </c>
      <c r="R95" s="241">
        <f t="shared" ca="1" si="48"/>
        <v>0</v>
      </c>
      <c r="S95" s="241">
        <f t="shared" ca="1" si="48"/>
        <v>0</v>
      </c>
      <c r="T95" s="241">
        <f t="shared" ca="1" si="48"/>
        <v>0</v>
      </c>
      <c r="U95" s="241">
        <f t="shared" ca="1" si="48"/>
        <v>0</v>
      </c>
      <c r="V95" s="241">
        <f t="shared" ca="1" si="48"/>
        <v>0</v>
      </c>
      <c r="W95" s="241">
        <f t="shared" ca="1" si="48"/>
        <v>0</v>
      </c>
      <c r="X95" s="241">
        <f t="shared" ca="1" si="48"/>
        <v>0</v>
      </c>
      <c r="Y95" s="241">
        <f t="shared" ca="1" si="48"/>
        <v>0</v>
      </c>
      <c r="Z95" s="241">
        <f t="shared" ca="1" si="48"/>
        <v>0</v>
      </c>
      <c r="AA95" s="241">
        <f t="shared" ca="1" si="48"/>
        <v>0</v>
      </c>
      <c r="AB95" s="241">
        <f t="shared" ca="1" si="48"/>
        <v>0</v>
      </c>
      <c r="AC95" s="241">
        <f t="shared" ca="1" si="48"/>
        <v>5.4284933564006849E-2</v>
      </c>
      <c r="AD95" s="241">
        <f t="shared" ca="1" si="48"/>
        <v>5.3134677970726241E-2</v>
      </c>
      <c r="AE95" s="241">
        <f t="shared" ca="1" si="48"/>
        <v>5.4373242073225567E-2</v>
      </c>
      <c r="AF95" s="241">
        <f t="shared" ca="1" si="48"/>
        <v>5.4667259964076599E-2</v>
      </c>
      <c r="AG95" s="241">
        <f t="shared" ca="1" si="48"/>
        <v>5.5808735282973747E-2</v>
      </c>
      <c r="AH95" s="241">
        <f t="shared" ca="1" si="48"/>
        <v>5.7416057032358699E-2</v>
      </c>
      <c r="AI95" s="241">
        <f t="shared" ca="1" si="48"/>
        <v>5.8007573498873734E-2</v>
      </c>
      <c r="AJ95" s="241">
        <f t="shared" ca="1" si="48"/>
        <v>6.0087929640332542E-2</v>
      </c>
      <c r="AK95" s="241">
        <f t="shared" ca="1" si="48"/>
        <v>6.0482790071322193E-2</v>
      </c>
      <c r="AL95" s="241">
        <f t="shared" ca="1" si="48"/>
        <v>5.7693950680608883E-2</v>
      </c>
      <c r="AM95" s="241">
        <f t="shared" ca="1" si="48"/>
        <v>5.249189401208653E-2</v>
      </c>
      <c r="AN95" s="241">
        <f t="shared" ca="1" si="48"/>
        <v>5.5123661805073672E-2</v>
      </c>
      <c r="AO95" s="241">
        <f t="shared" ca="1" si="48"/>
        <v>6.0455925344885954E-2</v>
      </c>
      <c r="AP95" s="241">
        <f t="shared" ca="1" si="48"/>
        <v>6.3672126561678005E-2</v>
      </c>
      <c r="AQ95" s="241">
        <f t="shared" ca="1" si="48"/>
        <v>6.4924328808571283E-2</v>
      </c>
      <c r="AR95" s="241">
        <f t="shared" ca="1" si="48"/>
        <v>6.6838313289221185E-2</v>
      </c>
      <c r="AS95" s="241">
        <f t="shared" ca="1" si="48"/>
        <v>7.0536600399978569E-2</v>
      </c>
      <c r="AT95" s="241">
        <f t="shared" si="48"/>
        <v>0</v>
      </c>
      <c r="AU95" s="241">
        <f t="shared" si="48"/>
        <v>0</v>
      </c>
      <c r="AV95" s="242">
        <f t="shared" ca="1" si="6"/>
        <v>1.0000000000000002</v>
      </c>
    </row>
    <row r="96" spans="2:48">
      <c r="B96" s="246">
        <f t="shared" si="4"/>
        <v>2033</v>
      </c>
      <c r="C96" s="241">
        <f t="shared" ref="C96:AU96" ca="1" si="49">IF(C48=0,0, C48/$AV48)</f>
        <v>0</v>
      </c>
      <c r="D96" s="241">
        <f t="shared" ca="1" si="49"/>
        <v>0</v>
      </c>
      <c r="E96" s="241">
        <f t="shared" ca="1" si="49"/>
        <v>0</v>
      </c>
      <c r="F96" s="241">
        <f t="shared" ca="1" si="49"/>
        <v>0</v>
      </c>
      <c r="G96" s="241">
        <f t="shared" ca="1" si="49"/>
        <v>0</v>
      </c>
      <c r="H96" s="241">
        <f t="shared" ca="1" si="49"/>
        <v>0</v>
      </c>
      <c r="I96" s="241">
        <f t="shared" ca="1" si="49"/>
        <v>0</v>
      </c>
      <c r="J96" s="241">
        <f t="shared" ca="1" si="49"/>
        <v>0</v>
      </c>
      <c r="K96" s="241">
        <f t="shared" ca="1" si="49"/>
        <v>0</v>
      </c>
      <c r="L96" s="241">
        <f t="shared" ca="1" si="49"/>
        <v>0</v>
      </c>
      <c r="M96" s="241">
        <f t="shared" ca="1" si="49"/>
        <v>0</v>
      </c>
      <c r="N96" s="241">
        <f t="shared" ca="1" si="49"/>
        <v>0</v>
      </c>
      <c r="O96" s="241">
        <f t="shared" ca="1" si="49"/>
        <v>0</v>
      </c>
      <c r="P96" s="241">
        <f t="shared" ca="1" si="49"/>
        <v>0</v>
      </c>
      <c r="Q96" s="241">
        <f t="shared" ca="1" si="49"/>
        <v>0</v>
      </c>
      <c r="R96" s="241">
        <f t="shared" ca="1" si="49"/>
        <v>0</v>
      </c>
      <c r="S96" s="241">
        <f t="shared" ca="1" si="49"/>
        <v>0</v>
      </c>
      <c r="T96" s="241">
        <f t="shared" ca="1" si="49"/>
        <v>0</v>
      </c>
      <c r="U96" s="241">
        <f t="shared" ca="1" si="49"/>
        <v>0</v>
      </c>
      <c r="V96" s="241">
        <f t="shared" ca="1" si="49"/>
        <v>0</v>
      </c>
      <c r="W96" s="241">
        <f t="shared" ca="1" si="49"/>
        <v>0</v>
      </c>
      <c r="X96" s="241">
        <f t="shared" ca="1" si="49"/>
        <v>0</v>
      </c>
      <c r="Y96" s="241">
        <f t="shared" ca="1" si="49"/>
        <v>0</v>
      </c>
      <c r="Z96" s="241">
        <f t="shared" ca="1" si="49"/>
        <v>0</v>
      </c>
      <c r="AA96" s="241">
        <f t="shared" ca="1" si="49"/>
        <v>0</v>
      </c>
      <c r="AB96" s="241">
        <f t="shared" ca="1" si="49"/>
        <v>0</v>
      </c>
      <c r="AC96" s="241">
        <f t="shared" ca="1" si="49"/>
        <v>0</v>
      </c>
      <c r="AD96" s="241">
        <f t="shared" ca="1" si="49"/>
        <v>5.2318725775133829E-2</v>
      </c>
      <c r="AE96" s="241">
        <f t="shared" ca="1" si="49"/>
        <v>5.3538270112436254E-2</v>
      </c>
      <c r="AF96" s="241">
        <f t="shared" ca="1" si="49"/>
        <v>5.3827772975573833E-2</v>
      </c>
      <c r="AG96" s="241">
        <f t="shared" ca="1" si="49"/>
        <v>5.4951719454018007E-2</v>
      </c>
      <c r="AH96" s="241">
        <f t="shared" ca="1" si="49"/>
        <v>5.6534358684179699E-2</v>
      </c>
      <c r="AI96" s="241">
        <f t="shared" ca="1" si="49"/>
        <v>5.7116791644818449E-2</v>
      </c>
      <c r="AJ96" s="241">
        <f t="shared" ca="1" si="49"/>
        <v>5.9165201207770225E-2</v>
      </c>
      <c r="AK96" s="241">
        <f t="shared" ca="1" si="49"/>
        <v>5.9553998042481071E-2</v>
      </c>
      <c r="AL96" s="241">
        <f t="shared" ca="1" si="49"/>
        <v>5.6807984913465649E-2</v>
      </c>
      <c r="AM96" s="241">
        <f t="shared" ca="1" si="49"/>
        <v>5.1685812601495067E-2</v>
      </c>
      <c r="AN96" s="241">
        <f t="shared" ca="1" si="49"/>
        <v>5.4277166171775137E-2</v>
      </c>
      <c r="AO96" s="241">
        <f t="shared" ca="1" si="49"/>
        <v>5.952754585891433E-2</v>
      </c>
      <c r="AP96" s="241">
        <f t="shared" ca="1" si="49"/>
        <v>6.2694358116470478E-2</v>
      </c>
      <c r="AQ96" s="241">
        <f t="shared" ca="1" si="49"/>
        <v>6.3927331166694107E-2</v>
      </c>
      <c r="AR96" s="241">
        <f t="shared" ca="1" si="49"/>
        <v>6.5811923922411059E-2</v>
      </c>
      <c r="AS96" s="241">
        <f t="shared" ca="1" si="49"/>
        <v>6.9453419017046394E-2</v>
      </c>
      <c r="AT96" s="241">
        <f t="shared" ca="1" si="49"/>
        <v>6.8807620335316427E-2</v>
      </c>
      <c r="AU96" s="241">
        <f t="shared" si="49"/>
        <v>0</v>
      </c>
      <c r="AV96" s="242">
        <f t="shared" ca="1" si="6"/>
        <v>1</v>
      </c>
    </row>
    <row r="97" spans="2:48">
      <c r="B97" s="246">
        <f t="shared" si="4"/>
        <v>2034</v>
      </c>
      <c r="C97" s="241">
        <f t="shared" ref="C97:AU97" si="50">IF(C49=0,0, C49/$AV49)</f>
        <v>0</v>
      </c>
      <c r="D97" s="241">
        <f t="shared" ca="1" si="50"/>
        <v>0</v>
      </c>
      <c r="E97" s="241">
        <f t="shared" ca="1" si="50"/>
        <v>0</v>
      </c>
      <c r="F97" s="241">
        <f t="shared" ca="1" si="50"/>
        <v>0</v>
      </c>
      <c r="G97" s="241">
        <f t="shared" ca="1" si="50"/>
        <v>0</v>
      </c>
      <c r="H97" s="241">
        <f t="shared" ca="1" si="50"/>
        <v>0</v>
      </c>
      <c r="I97" s="241">
        <f t="shared" ca="1" si="50"/>
        <v>0</v>
      </c>
      <c r="J97" s="241">
        <f t="shared" ca="1" si="50"/>
        <v>0</v>
      </c>
      <c r="K97" s="241">
        <f t="shared" ca="1" si="50"/>
        <v>0</v>
      </c>
      <c r="L97" s="241">
        <f t="shared" ca="1" si="50"/>
        <v>0</v>
      </c>
      <c r="M97" s="241">
        <f t="shared" ca="1" si="50"/>
        <v>0</v>
      </c>
      <c r="N97" s="241">
        <f t="shared" ca="1" si="50"/>
        <v>0</v>
      </c>
      <c r="O97" s="241">
        <f t="shared" ca="1" si="50"/>
        <v>0</v>
      </c>
      <c r="P97" s="241">
        <f t="shared" ca="1" si="50"/>
        <v>0</v>
      </c>
      <c r="Q97" s="241">
        <f t="shared" ca="1" si="50"/>
        <v>0</v>
      </c>
      <c r="R97" s="241">
        <f t="shared" ca="1" si="50"/>
        <v>0</v>
      </c>
      <c r="S97" s="241">
        <f t="shared" ca="1" si="50"/>
        <v>0</v>
      </c>
      <c r="T97" s="241">
        <f t="shared" ca="1" si="50"/>
        <v>0</v>
      </c>
      <c r="U97" s="241">
        <f t="shared" ca="1" si="50"/>
        <v>0</v>
      </c>
      <c r="V97" s="241">
        <f t="shared" ca="1" si="50"/>
        <v>0</v>
      </c>
      <c r="W97" s="241">
        <f t="shared" ca="1" si="50"/>
        <v>0</v>
      </c>
      <c r="X97" s="241">
        <f t="shared" ca="1" si="50"/>
        <v>0</v>
      </c>
      <c r="Y97" s="241">
        <f t="shared" ca="1" si="50"/>
        <v>0</v>
      </c>
      <c r="Z97" s="241">
        <f t="shared" ca="1" si="50"/>
        <v>0</v>
      </c>
      <c r="AA97" s="241">
        <f t="shared" ca="1" si="50"/>
        <v>0</v>
      </c>
      <c r="AB97" s="241">
        <f t="shared" ca="1" si="50"/>
        <v>0</v>
      </c>
      <c r="AC97" s="241">
        <f t="shared" ca="1" si="50"/>
        <v>0</v>
      </c>
      <c r="AD97" s="241">
        <f t="shared" ca="1" si="50"/>
        <v>0</v>
      </c>
      <c r="AE97" s="241">
        <f t="shared" ca="1" si="50"/>
        <v>5.2720580983532127E-2</v>
      </c>
      <c r="AF97" s="241">
        <f t="shared" ca="1" si="50"/>
        <v>5.3005662274148276E-2</v>
      </c>
      <c r="AG97" s="241">
        <f t="shared" ca="1" si="50"/>
        <v>5.4112442736302349E-2</v>
      </c>
      <c r="AH97" s="241">
        <f t="shared" ca="1" si="50"/>
        <v>5.5670910343235229E-2</v>
      </c>
      <c r="AI97" s="241">
        <f t="shared" ca="1" si="50"/>
        <v>5.6244447814736399E-2</v>
      </c>
      <c r="AJ97" s="241">
        <f t="shared" ca="1" si="50"/>
        <v>5.8261572051740006E-2</v>
      </c>
      <c r="AK97" s="241">
        <f t="shared" ca="1" si="50"/>
        <v>5.8644430798716084E-2</v>
      </c>
      <c r="AL97" s="241">
        <f t="shared" ca="1" si="50"/>
        <v>5.5940357483570409E-2</v>
      </c>
      <c r="AM97" s="241">
        <f t="shared" ca="1" si="50"/>
        <v>5.0896416026034903E-2</v>
      </c>
      <c r="AN97" s="241">
        <f t="shared" ca="1" si="50"/>
        <v>5.3448191895371054E-2</v>
      </c>
      <c r="AO97" s="241">
        <f t="shared" ca="1" si="50"/>
        <v>5.8618382618918843E-2</v>
      </c>
      <c r="AP97" s="241">
        <f t="shared" ca="1" si="50"/>
        <v>6.1736828204357171E-2</v>
      </c>
      <c r="AQ97" s="241">
        <f t="shared" ca="1" si="50"/>
        <v>6.295097007723266E-2</v>
      </c>
      <c r="AR97" s="241">
        <f t="shared" ca="1" si="50"/>
        <v>6.4806779478434703E-2</v>
      </c>
      <c r="AS97" s="241">
        <f t="shared" ca="1" si="50"/>
        <v>6.8392658077699758E-2</v>
      </c>
      <c r="AT97" s="241">
        <f t="shared" ca="1" si="50"/>
        <v>6.7756722668735281E-2</v>
      </c>
      <c r="AU97" s="241">
        <f t="shared" ca="1" si="50"/>
        <v>6.6792646467234748E-2</v>
      </c>
      <c r="AV97" s="242">
        <f t="shared" ca="1" si="6"/>
        <v>0.99999999999999989</v>
      </c>
    </row>
    <row r="98" spans="2:48">
      <c r="B98" s="838"/>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c r="AA98" s="244"/>
      <c r="AB98" s="244"/>
      <c r="AC98" s="244"/>
      <c r="AD98" s="244"/>
      <c r="AE98" s="244"/>
      <c r="AF98" s="244"/>
      <c r="AG98" s="244"/>
      <c r="AH98" s="244"/>
      <c r="AI98" s="244"/>
      <c r="AJ98" s="244"/>
      <c r="AK98" s="244"/>
      <c r="AL98" s="244"/>
      <c r="AM98" s="244"/>
      <c r="AN98" s="244"/>
      <c r="AO98" s="244"/>
      <c r="AP98" s="244"/>
      <c r="AQ98" s="244"/>
      <c r="AR98" s="244"/>
      <c r="AS98" s="244"/>
      <c r="AT98" s="244"/>
      <c r="AU98" s="244"/>
      <c r="AV98" s="245"/>
    </row>
    <row r="99" spans="2:48">
      <c r="B99" s="837" t="s">
        <v>86</v>
      </c>
    </row>
    <row r="100" spans="2:48" ht="90">
      <c r="B100" s="239"/>
      <c r="C100" s="253" t="str">
        <f>'UEC-SF'!D99</f>
        <v>Split System Heat Pumps Pre-Case</v>
      </c>
      <c r="D100" s="253" t="str">
        <f>'UEC-SF'!D100</f>
        <v>Single Package Heat Pumps Pre-Case</v>
      </c>
      <c r="E100" s="253" t="str">
        <f>'UEC-SF'!D101</f>
        <v>Weighted Pre-Case UEC</v>
      </c>
      <c r="F100" s="253" t="str">
        <f>'UEC-SF'!D113</f>
        <v>Split System Heat Pumps Post-Case</v>
      </c>
      <c r="G100" s="253" t="str">
        <f>'UEC-SF'!D114</f>
        <v>Single Package Heat Pumps Post-Case</v>
      </c>
      <c r="H100" s="253" t="str">
        <f>'UEC-SF'!D115</f>
        <v>Weighted Post-Case UEC</v>
      </c>
    </row>
    <row r="101" spans="2:48">
      <c r="B101" s="246">
        <f>B53</f>
        <v>1990</v>
      </c>
      <c r="C101" s="249">
        <f ca="1">SUMPRODUCT('UEC-MF'!$E$106:$AW$106,C53:AU53)</f>
        <v>7443.1866130213921</v>
      </c>
      <c r="D101" s="249">
        <f ca="1">SUMPRODUCT('UEC-MF'!$E$107:$AW$107,C53:AU53)</f>
        <v>1079.6548712519748</v>
      </c>
      <c r="E101" s="249">
        <f ca="1">SUMPRODUCT('UEC-MF'!$E$108:$AW$108,C53:AU53)</f>
        <v>8522.8414842733673</v>
      </c>
      <c r="F101" s="249">
        <f ca="1">SUMPRODUCT('UEC-MF'!$E$113:$AW$113,C53:AU53)</f>
        <v>7443.1866130213921</v>
      </c>
      <c r="G101" s="249">
        <f ca="1">SUMPRODUCT('UEC-MF'!$E$114:$AW$114,C53:AU53)</f>
        <v>1079.6548712519748</v>
      </c>
      <c r="H101" s="249">
        <f ca="1">SUMPRODUCT('UEC-MF'!$E$115:$AW$115,C53:AU53)</f>
        <v>8522.8414842733673</v>
      </c>
    </row>
    <row r="102" spans="2:48">
      <c r="B102" s="246">
        <f t="shared" ref="B102:B145" si="51">B54</f>
        <v>1991</v>
      </c>
      <c r="C102" s="249">
        <f ca="1">SUMPRODUCT('UEC-MF'!$E$106:$AW$106,C54:AU54)</f>
        <v>7443.1866130213921</v>
      </c>
      <c r="D102" s="249">
        <f ca="1">SUMPRODUCT('UEC-MF'!$E$107:$AW$107,C54:AU54)</f>
        <v>1079.6548712519748</v>
      </c>
      <c r="E102" s="249">
        <f ca="1">SUMPRODUCT('UEC-MF'!$E$108:$AW$108,C54:AU54)</f>
        <v>8522.8414842733673</v>
      </c>
      <c r="F102" s="249">
        <f ca="1">SUMPRODUCT('UEC-MF'!$E$113:$AW$113,C54:AU54)</f>
        <v>7443.1866130213921</v>
      </c>
      <c r="G102" s="249">
        <f ca="1">SUMPRODUCT('UEC-MF'!$E$114:$AW$114,C54:AU54)</f>
        <v>1079.6548712519748</v>
      </c>
      <c r="H102" s="249">
        <f ca="1">SUMPRODUCT('UEC-MF'!$E$115:$AW$115,C54:AU54)</f>
        <v>8522.8414842733673</v>
      </c>
    </row>
    <row r="103" spans="2:48">
      <c r="B103" s="246">
        <f t="shared" si="51"/>
        <v>1992</v>
      </c>
      <c r="C103" s="249">
        <f ca="1">SUMPRODUCT('UEC-MF'!$E$106:$AW$106,C55:AU55)</f>
        <v>7443.1866130213912</v>
      </c>
      <c r="D103" s="249">
        <f ca="1">SUMPRODUCT('UEC-MF'!$E$107:$AW$107,C55:AU55)</f>
        <v>1079.6548712519748</v>
      </c>
      <c r="E103" s="249">
        <f ca="1">SUMPRODUCT('UEC-MF'!$E$108:$AW$108,C55:AU55)</f>
        <v>8522.8414842733673</v>
      </c>
      <c r="F103" s="249">
        <f ca="1">SUMPRODUCT('UEC-MF'!$E$113:$AW$113,C55:AU55)</f>
        <v>7443.1866130213912</v>
      </c>
      <c r="G103" s="249">
        <f ca="1">SUMPRODUCT('UEC-MF'!$E$114:$AW$114,C55:AU55)</f>
        <v>1079.6548712519748</v>
      </c>
      <c r="H103" s="249">
        <f ca="1">SUMPRODUCT('UEC-MF'!$E$115:$AW$115,C55:AU55)</f>
        <v>8522.8414842733673</v>
      </c>
    </row>
    <row r="104" spans="2:48">
      <c r="B104" s="246">
        <f t="shared" si="51"/>
        <v>1993</v>
      </c>
      <c r="C104" s="249">
        <f ca="1">SUMPRODUCT('UEC-MF'!$E$106:$AW$106,C56:AU56)</f>
        <v>7443.1866130213921</v>
      </c>
      <c r="D104" s="249">
        <f ca="1">SUMPRODUCT('UEC-MF'!$E$107:$AW$107,C56:AU56)</f>
        <v>1079.6548712519748</v>
      </c>
      <c r="E104" s="249">
        <f ca="1">SUMPRODUCT('UEC-MF'!$E$108:$AW$108,C56:AU56)</f>
        <v>8522.8414842733673</v>
      </c>
      <c r="F104" s="249">
        <f ca="1">SUMPRODUCT('UEC-MF'!$E$113:$AW$113,C56:AU56)</f>
        <v>7443.1866130213921</v>
      </c>
      <c r="G104" s="249">
        <f ca="1">SUMPRODUCT('UEC-MF'!$E$114:$AW$114,C56:AU56)</f>
        <v>1079.6548712519748</v>
      </c>
      <c r="H104" s="249">
        <f ca="1">SUMPRODUCT('UEC-MF'!$E$115:$AW$115,C56:AU56)</f>
        <v>8522.8414842733673</v>
      </c>
    </row>
    <row r="105" spans="2:48">
      <c r="B105" s="246">
        <f t="shared" si="51"/>
        <v>1994</v>
      </c>
      <c r="C105" s="249">
        <f ca="1">SUMPRODUCT('UEC-MF'!$E$106:$AW$106,C57:AU57)</f>
        <v>7443.1866130213912</v>
      </c>
      <c r="D105" s="249">
        <f ca="1">SUMPRODUCT('UEC-MF'!$E$107:$AW$107,C57:AU57)</f>
        <v>1079.6548712519748</v>
      </c>
      <c r="E105" s="249">
        <f ca="1">SUMPRODUCT('UEC-MF'!$E$108:$AW$108,C57:AU57)</f>
        <v>8522.8414842733673</v>
      </c>
      <c r="F105" s="249">
        <f ca="1">SUMPRODUCT('UEC-MF'!$E$113:$AW$113,C57:AU57)</f>
        <v>7443.1866130213912</v>
      </c>
      <c r="G105" s="249">
        <f ca="1">SUMPRODUCT('UEC-MF'!$E$114:$AW$114,C57:AU57)</f>
        <v>1079.6548712519748</v>
      </c>
      <c r="H105" s="249">
        <f ca="1">SUMPRODUCT('UEC-MF'!$E$115:$AW$115,C57:AU57)</f>
        <v>8522.8414842733673</v>
      </c>
    </row>
    <row r="106" spans="2:48">
      <c r="B106" s="246">
        <f t="shared" si="51"/>
        <v>1995</v>
      </c>
      <c r="C106" s="249">
        <f ca="1">SUMPRODUCT('UEC-MF'!$E$106:$AW$106,C58:AU58)</f>
        <v>7443.1866130213921</v>
      </c>
      <c r="D106" s="249">
        <f ca="1">SUMPRODUCT('UEC-MF'!$E$107:$AW$107,C58:AU58)</f>
        <v>1079.6548712519748</v>
      </c>
      <c r="E106" s="249">
        <f ca="1">SUMPRODUCT('UEC-MF'!$E$108:$AW$108,C58:AU58)</f>
        <v>8522.8414842733673</v>
      </c>
      <c r="F106" s="249">
        <f ca="1">SUMPRODUCT('UEC-MF'!$E$113:$AW$113,C58:AU58)</f>
        <v>7443.1866130213921</v>
      </c>
      <c r="G106" s="249">
        <f ca="1">SUMPRODUCT('UEC-MF'!$E$114:$AW$114,C58:AU58)</f>
        <v>1079.6548712519748</v>
      </c>
      <c r="H106" s="249">
        <f ca="1">SUMPRODUCT('UEC-MF'!$E$115:$AW$115,C58:AU58)</f>
        <v>8522.8414842733673</v>
      </c>
    </row>
    <row r="107" spans="2:48">
      <c r="B107" s="246">
        <f t="shared" si="51"/>
        <v>1996</v>
      </c>
      <c r="C107" s="249">
        <f ca="1">SUMPRODUCT('UEC-MF'!$E$106:$AW$106,C59:AU59)</f>
        <v>7443.1866130213921</v>
      </c>
      <c r="D107" s="249">
        <f ca="1">SUMPRODUCT('UEC-MF'!$E$107:$AW$107,C59:AU59)</f>
        <v>1079.6548712519748</v>
      </c>
      <c r="E107" s="249">
        <f ca="1">SUMPRODUCT('UEC-MF'!$E$108:$AW$108,C59:AU59)</f>
        <v>8522.8414842733673</v>
      </c>
      <c r="F107" s="249">
        <f ca="1">SUMPRODUCT('UEC-MF'!$E$113:$AW$113,C59:AU59)</f>
        <v>7443.1866130213921</v>
      </c>
      <c r="G107" s="249">
        <f ca="1">SUMPRODUCT('UEC-MF'!$E$114:$AW$114,C59:AU59)</f>
        <v>1079.6548712519748</v>
      </c>
      <c r="H107" s="249">
        <f ca="1">SUMPRODUCT('UEC-MF'!$E$115:$AW$115,C59:AU59)</f>
        <v>8522.8414842733673</v>
      </c>
    </row>
    <row r="108" spans="2:48">
      <c r="B108" s="246">
        <f t="shared" si="51"/>
        <v>1997</v>
      </c>
      <c r="C108" s="249">
        <f ca="1">SUMPRODUCT('UEC-MF'!$E$106:$AW$106,C60:AU60)</f>
        <v>7443.1866130213921</v>
      </c>
      <c r="D108" s="249">
        <f ca="1">SUMPRODUCT('UEC-MF'!$E$107:$AW$107,C60:AU60)</f>
        <v>1079.6548712519748</v>
      </c>
      <c r="E108" s="249">
        <f ca="1">SUMPRODUCT('UEC-MF'!$E$108:$AW$108,C60:AU60)</f>
        <v>8522.8414842733673</v>
      </c>
      <c r="F108" s="249">
        <f ca="1">SUMPRODUCT('UEC-MF'!$E$113:$AW$113,C60:AU60)</f>
        <v>7443.1866130213921</v>
      </c>
      <c r="G108" s="249">
        <f ca="1">SUMPRODUCT('UEC-MF'!$E$114:$AW$114,C60:AU60)</f>
        <v>1079.6548712519748</v>
      </c>
      <c r="H108" s="249">
        <f ca="1">SUMPRODUCT('UEC-MF'!$E$115:$AW$115,C60:AU60)</f>
        <v>8522.8414842733673</v>
      </c>
    </row>
    <row r="109" spans="2:48">
      <c r="B109" s="246">
        <f t="shared" si="51"/>
        <v>1998</v>
      </c>
      <c r="C109" s="249">
        <f ca="1">SUMPRODUCT('UEC-MF'!$E$106:$AW$106,C61:AU61)</f>
        <v>7443.1866130213903</v>
      </c>
      <c r="D109" s="249">
        <f ca="1">SUMPRODUCT('UEC-MF'!$E$107:$AW$107,C61:AU61)</f>
        <v>1079.6548712519748</v>
      </c>
      <c r="E109" s="249">
        <f ca="1">SUMPRODUCT('UEC-MF'!$E$108:$AW$108,C61:AU61)</f>
        <v>8522.8414842733655</v>
      </c>
      <c r="F109" s="249">
        <f ca="1">SUMPRODUCT('UEC-MF'!$E$113:$AW$113,C61:AU61)</f>
        <v>7443.1866130213903</v>
      </c>
      <c r="G109" s="249">
        <f ca="1">SUMPRODUCT('UEC-MF'!$E$114:$AW$114,C61:AU61)</f>
        <v>1079.6548712519748</v>
      </c>
      <c r="H109" s="249">
        <f ca="1">SUMPRODUCT('UEC-MF'!$E$115:$AW$115,C61:AU61)</f>
        <v>8522.8414842733655</v>
      </c>
    </row>
    <row r="110" spans="2:48">
      <c r="B110" s="246">
        <f t="shared" si="51"/>
        <v>1999</v>
      </c>
      <c r="C110" s="249">
        <f ca="1">SUMPRODUCT('UEC-MF'!$E$106:$AW$106,C62:AU62)</f>
        <v>7443.1866130213903</v>
      </c>
      <c r="D110" s="249">
        <f ca="1">SUMPRODUCT('UEC-MF'!$E$107:$AW$107,C62:AU62)</f>
        <v>1079.6548712519748</v>
      </c>
      <c r="E110" s="249">
        <f ca="1">SUMPRODUCT('UEC-MF'!$E$108:$AW$108,C62:AU62)</f>
        <v>8522.8414842733655</v>
      </c>
      <c r="F110" s="249">
        <f ca="1">SUMPRODUCT('UEC-MF'!$E$113:$AW$113,C62:AU62)</f>
        <v>7443.1866130213903</v>
      </c>
      <c r="G110" s="249">
        <f ca="1">SUMPRODUCT('UEC-MF'!$E$114:$AW$114,C62:AU62)</f>
        <v>1079.6548712519748</v>
      </c>
      <c r="H110" s="249">
        <f ca="1">SUMPRODUCT('UEC-MF'!$E$115:$AW$115,C62:AU62)</f>
        <v>8522.8414842733655</v>
      </c>
    </row>
    <row r="111" spans="2:48">
      <c r="B111" s="246">
        <f t="shared" si="51"/>
        <v>2000</v>
      </c>
      <c r="C111" s="249">
        <f ca="1">SUMPRODUCT('UEC-MF'!$E$106:$AW$106,C63:AU63)</f>
        <v>7443.1866130213921</v>
      </c>
      <c r="D111" s="249">
        <f ca="1">SUMPRODUCT('UEC-MF'!$E$107:$AW$107,C63:AU63)</f>
        <v>1079.6548712519748</v>
      </c>
      <c r="E111" s="249">
        <f ca="1">SUMPRODUCT('UEC-MF'!$E$108:$AW$108,C63:AU63)</f>
        <v>8522.8414842733673</v>
      </c>
      <c r="F111" s="249">
        <f ca="1">SUMPRODUCT('UEC-MF'!$E$113:$AW$113,C63:AU63)</f>
        <v>7443.1866130213921</v>
      </c>
      <c r="G111" s="249">
        <f ca="1">SUMPRODUCT('UEC-MF'!$E$114:$AW$114,C63:AU63)</f>
        <v>1079.6548712519748</v>
      </c>
      <c r="H111" s="249">
        <f ca="1">SUMPRODUCT('UEC-MF'!$E$115:$AW$115,C63:AU63)</f>
        <v>8522.8414842733673</v>
      </c>
    </row>
    <row r="112" spans="2:48">
      <c r="B112" s="246">
        <f t="shared" si="51"/>
        <v>2001</v>
      </c>
      <c r="C112" s="249">
        <f ca="1">SUMPRODUCT('UEC-MF'!$E$106:$AW$106,C64:AU64)</f>
        <v>7443.1866130213921</v>
      </c>
      <c r="D112" s="249">
        <f ca="1">SUMPRODUCT('UEC-MF'!$E$107:$AW$107,C64:AU64)</f>
        <v>1079.6548712519748</v>
      </c>
      <c r="E112" s="249">
        <f ca="1">SUMPRODUCT('UEC-MF'!$E$108:$AW$108,C64:AU64)</f>
        <v>8522.8414842733673</v>
      </c>
      <c r="F112" s="249">
        <f ca="1">SUMPRODUCT('UEC-MF'!$E$113:$AW$113,C64:AU64)</f>
        <v>7443.1866130213921</v>
      </c>
      <c r="G112" s="249">
        <f ca="1">SUMPRODUCT('UEC-MF'!$E$114:$AW$114,C64:AU64)</f>
        <v>1079.6548712519748</v>
      </c>
      <c r="H112" s="249">
        <f ca="1">SUMPRODUCT('UEC-MF'!$E$115:$AW$115,C64:AU64)</f>
        <v>8522.8414842733673</v>
      </c>
    </row>
    <row r="113" spans="2:8">
      <c r="B113" s="246">
        <f t="shared" si="51"/>
        <v>2002</v>
      </c>
      <c r="C113" s="249">
        <f ca="1">SUMPRODUCT('UEC-MF'!$E$106:$AW$106,C65:AU65)</f>
        <v>7443.1866130213921</v>
      </c>
      <c r="D113" s="249">
        <f ca="1">SUMPRODUCT('UEC-MF'!$E$107:$AW$107,C65:AU65)</f>
        <v>1079.6548712519748</v>
      </c>
      <c r="E113" s="249">
        <f ca="1">SUMPRODUCT('UEC-MF'!$E$108:$AW$108,C65:AU65)</f>
        <v>8522.8414842733673</v>
      </c>
      <c r="F113" s="249">
        <f ca="1">SUMPRODUCT('UEC-MF'!$E$113:$AW$113,C65:AU65)</f>
        <v>7443.1866130213921</v>
      </c>
      <c r="G113" s="249">
        <f ca="1">SUMPRODUCT('UEC-MF'!$E$114:$AW$114,C65:AU65)</f>
        <v>1079.6548712519748</v>
      </c>
      <c r="H113" s="249">
        <f ca="1">SUMPRODUCT('UEC-MF'!$E$115:$AW$115,C65:AU65)</f>
        <v>8522.8414842733673</v>
      </c>
    </row>
    <row r="114" spans="2:8">
      <c r="B114" s="246">
        <f t="shared" si="51"/>
        <v>2003</v>
      </c>
      <c r="C114" s="249">
        <f ca="1">SUMPRODUCT('UEC-MF'!$E$106:$AW$106,C66:AU66)</f>
        <v>7443.1866130213921</v>
      </c>
      <c r="D114" s="249">
        <f ca="1">SUMPRODUCT('UEC-MF'!$E$107:$AW$107,C66:AU66)</f>
        <v>1079.6548712519748</v>
      </c>
      <c r="E114" s="249">
        <f ca="1">SUMPRODUCT('UEC-MF'!$E$108:$AW$108,C66:AU66)</f>
        <v>8522.8414842733673</v>
      </c>
      <c r="F114" s="249">
        <f ca="1">SUMPRODUCT('UEC-MF'!$E$113:$AW$113,C66:AU66)</f>
        <v>7443.1866130213921</v>
      </c>
      <c r="G114" s="249">
        <f ca="1">SUMPRODUCT('UEC-MF'!$E$114:$AW$114,C66:AU66)</f>
        <v>1079.6548712519748</v>
      </c>
      <c r="H114" s="249">
        <f ca="1">SUMPRODUCT('UEC-MF'!$E$115:$AW$115,C66:AU66)</f>
        <v>8522.8414842733673</v>
      </c>
    </row>
    <row r="115" spans="2:8">
      <c r="B115" s="246">
        <f t="shared" si="51"/>
        <v>2004</v>
      </c>
      <c r="C115" s="249">
        <f ca="1">SUMPRODUCT('UEC-MF'!$E$106:$AW$106,C67:AU67)</f>
        <v>7443.1866130213939</v>
      </c>
      <c r="D115" s="249">
        <f ca="1">SUMPRODUCT('UEC-MF'!$E$107:$AW$107,C67:AU67)</f>
        <v>1079.6548712519748</v>
      </c>
      <c r="E115" s="249">
        <f ca="1">SUMPRODUCT('UEC-MF'!$E$108:$AW$108,C67:AU67)</f>
        <v>8522.8414842733673</v>
      </c>
      <c r="F115" s="249">
        <f ca="1">SUMPRODUCT('UEC-MF'!$E$113:$AW$113,C67:AU67)</f>
        <v>7443.1866130213939</v>
      </c>
      <c r="G115" s="249">
        <f ca="1">SUMPRODUCT('UEC-MF'!$E$114:$AW$114,C67:AU67)</f>
        <v>1079.6548712519748</v>
      </c>
      <c r="H115" s="249">
        <f ca="1">SUMPRODUCT('UEC-MF'!$E$115:$AW$115,C67:AU67)</f>
        <v>8522.8414842733673</v>
      </c>
    </row>
    <row r="116" spans="2:8">
      <c r="B116" s="246">
        <f t="shared" si="51"/>
        <v>2005</v>
      </c>
      <c r="C116" s="249">
        <f ca="1">SUMPRODUCT('UEC-MF'!$E$106:$AW$106,C68:AU68)</f>
        <v>7443.186613021393</v>
      </c>
      <c r="D116" s="249">
        <f ca="1">SUMPRODUCT('UEC-MF'!$E$107:$AW$107,C68:AU68)</f>
        <v>1079.6548712519748</v>
      </c>
      <c r="E116" s="249">
        <f ca="1">SUMPRODUCT('UEC-MF'!$E$108:$AW$108,C68:AU68)</f>
        <v>8522.8414842733673</v>
      </c>
      <c r="F116" s="249">
        <f ca="1">SUMPRODUCT('UEC-MF'!$E$113:$AW$113,C68:AU68)</f>
        <v>7443.186613021393</v>
      </c>
      <c r="G116" s="249">
        <f ca="1">SUMPRODUCT('UEC-MF'!$E$114:$AW$114,C68:AU68)</f>
        <v>1079.6548712519748</v>
      </c>
      <c r="H116" s="249">
        <f ca="1">SUMPRODUCT('UEC-MF'!$E$115:$AW$115,C68:AU68)</f>
        <v>8522.8414842733673</v>
      </c>
    </row>
    <row r="117" spans="2:8">
      <c r="B117" s="246">
        <f t="shared" si="51"/>
        <v>2006</v>
      </c>
      <c r="C117" s="249">
        <f ca="1">SUMPRODUCT('UEC-MF'!$E$106:$AW$106,C69:AU69)</f>
        <v>7443.1866130213912</v>
      </c>
      <c r="D117" s="249">
        <f ca="1">SUMPRODUCT('UEC-MF'!$E$107:$AW$107,C69:AU69)</f>
        <v>1079.6548712519746</v>
      </c>
      <c r="E117" s="249">
        <f ca="1">SUMPRODUCT('UEC-MF'!$E$108:$AW$108,C69:AU69)</f>
        <v>8522.8414842733673</v>
      </c>
      <c r="F117" s="249">
        <f ca="1">SUMPRODUCT('UEC-MF'!$E$113:$AW$113,C69:AU69)</f>
        <v>7443.1866130213912</v>
      </c>
      <c r="G117" s="249">
        <f ca="1">SUMPRODUCT('UEC-MF'!$E$114:$AW$114,C69:AU69)</f>
        <v>1079.6548712519746</v>
      </c>
      <c r="H117" s="249">
        <f ca="1">SUMPRODUCT('UEC-MF'!$E$115:$AW$115,C69:AU69)</f>
        <v>8522.8414842733673</v>
      </c>
    </row>
    <row r="118" spans="2:8">
      <c r="B118" s="246">
        <f t="shared" si="51"/>
        <v>2007</v>
      </c>
      <c r="C118" s="249">
        <f ca="1">SUMPRODUCT('UEC-MF'!$E$106:$AW$106,C70:AU70)</f>
        <v>7443.1866130213921</v>
      </c>
      <c r="D118" s="249">
        <f ca="1">SUMPRODUCT('UEC-MF'!$E$107:$AW$107,C70:AU70)</f>
        <v>1079.654871251975</v>
      </c>
      <c r="E118" s="249">
        <f ca="1">SUMPRODUCT('UEC-MF'!$E$108:$AW$108,C70:AU70)</f>
        <v>8522.8414842733673</v>
      </c>
      <c r="F118" s="249">
        <f ca="1">SUMPRODUCT('UEC-MF'!$E$113:$AW$113,C70:AU70)</f>
        <v>7443.1866130213921</v>
      </c>
      <c r="G118" s="249">
        <f ca="1">SUMPRODUCT('UEC-MF'!$E$114:$AW$114,C70:AU70)</f>
        <v>1079.654871251975</v>
      </c>
      <c r="H118" s="249">
        <f ca="1">SUMPRODUCT('UEC-MF'!$E$115:$AW$115,C70:AU70)</f>
        <v>8522.8414842733673</v>
      </c>
    </row>
    <row r="119" spans="2:8">
      <c r="B119" s="246">
        <f t="shared" si="51"/>
        <v>2008</v>
      </c>
      <c r="C119" s="249">
        <f ca="1">SUMPRODUCT('UEC-MF'!$E$106:$AW$106,C71:AU71)</f>
        <v>7443.1866130213948</v>
      </c>
      <c r="D119" s="249">
        <f ca="1">SUMPRODUCT('UEC-MF'!$E$107:$AW$107,C71:AU71)</f>
        <v>1079.654871251975</v>
      </c>
      <c r="E119" s="249">
        <f ca="1">SUMPRODUCT('UEC-MF'!$E$108:$AW$108,C71:AU71)</f>
        <v>8522.8414842733691</v>
      </c>
      <c r="F119" s="249">
        <f ca="1">SUMPRODUCT('UEC-MF'!$E$113:$AW$113,C71:AU71)</f>
        <v>7443.1866130213948</v>
      </c>
      <c r="G119" s="249">
        <f ca="1">SUMPRODUCT('UEC-MF'!$E$114:$AW$114,C71:AU71)</f>
        <v>1079.654871251975</v>
      </c>
      <c r="H119" s="249">
        <f ca="1">SUMPRODUCT('UEC-MF'!$E$115:$AW$115,C71:AU71)</f>
        <v>8522.8414842733691</v>
      </c>
    </row>
    <row r="120" spans="2:8">
      <c r="B120" s="246">
        <f t="shared" si="51"/>
        <v>2009</v>
      </c>
      <c r="C120" s="249">
        <f ca="1">SUMPRODUCT('UEC-MF'!$E$106:$AW$106,C72:AU72)</f>
        <v>7443.186613021393</v>
      </c>
      <c r="D120" s="249">
        <f ca="1">SUMPRODUCT('UEC-MF'!$E$107:$AW$107,C72:AU72)</f>
        <v>1079.654871251975</v>
      </c>
      <c r="E120" s="249">
        <f ca="1">SUMPRODUCT('UEC-MF'!$E$108:$AW$108,C72:AU72)</f>
        <v>8522.8414842733691</v>
      </c>
      <c r="F120" s="249">
        <f ca="1">SUMPRODUCT('UEC-MF'!$E$113:$AW$113,C72:AU72)</f>
        <v>7443.186613021393</v>
      </c>
      <c r="G120" s="249">
        <f ca="1">SUMPRODUCT('UEC-MF'!$E$114:$AW$114,C72:AU72)</f>
        <v>1079.654871251975</v>
      </c>
      <c r="H120" s="249">
        <f ca="1">SUMPRODUCT('UEC-MF'!$E$115:$AW$115,C72:AU72)</f>
        <v>8522.8414842733691</v>
      </c>
    </row>
    <row r="121" spans="2:8">
      <c r="B121" s="246">
        <f t="shared" si="51"/>
        <v>2010</v>
      </c>
      <c r="C121" s="249">
        <f ca="1">SUMPRODUCT('UEC-MF'!$E$106:$AW$106,C73:AU73)</f>
        <v>7443.1866130213939</v>
      </c>
      <c r="D121" s="249">
        <f ca="1">SUMPRODUCT('UEC-MF'!$E$107:$AW$107,C73:AU73)</f>
        <v>1079.6548712519748</v>
      </c>
      <c r="E121" s="249">
        <f ca="1">SUMPRODUCT('UEC-MF'!$E$108:$AW$108,C73:AU73)</f>
        <v>8522.8414842733673</v>
      </c>
      <c r="F121" s="249">
        <f ca="1">SUMPRODUCT('UEC-MF'!$E$113:$AW$113,C73:AU73)</f>
        <v>7443.1866130213939</v>
      </c>
      <c r="G121" s="249">
        <f ca="1">SUMPRODUCT('UEC-MF'!$E$114:$AW$114,C73:AU73)</f>
        <v>1079.6548712519748</v>
      </c>
      <c r="H121" s="249">
        <f ca="1">SUMPRODUCT('UEC-MF'!$E$115:$AW$115,C73:AU73)</f>
        <v>8522.8414842733673</v>
      </c>
    </row>
    <row r="122" spans="2:8">
      <c r="B122" s="246">
        <f t="shared" si="51"/>
        <v>2011</v>
      </c>
      <c r="C122" s="249">
        <f ca="1">SUMPRODUCT('UEC-MF'!$E$106:$AW$106,C74:AU74)</f>
        <v>7443.1866130213921</v>
      </c>
      <c r="D122" s="249">
        <f ca="1">SUMPRODUCT('UEC-MF'!$E$107:$AW$107,C74:AU74)</f>
        <v>1079.6548712519748</v>
      </c>
      <c r="E122" s="249">
        <f ca="1">SUMPRODUCT('UEC-MF'!$E$108:$AW$108,C74:AU74)</f>
        <v>8522.8414842733673</v>
      </c>
      <c r="F122" s="249">
        <f ca="1">SUMPRODUCT('UEC-MF'!$E$113:$AW$113,C74:AU74)</f>
        <v>7443.1866130213921</v>
      </c>
      <c r="G122" s="249">
        <f ca="1">SUMPRODUCT('UEC-MF'!$E$114:$AW$114,C74:AU74)</f>
        <v>1079.6548712519748</v>
      </c>
      <c r="H122" s="249">
        <f ca="1">SUMPRODUCT('UEC-MF'!$E$115:$AW$115,C74:AU74)</f>
        <v>8522.8414842733673</v>
      </c>
    </row>
    <row r="123" spans="2:8">
      <c r="B123" s="246">
        <f t="shared" si="51"/>
        <v>2012</v>
      </c>
      <c r="C123" s="249">
        <f ca="1">SUMPRODUCT('UEC-MF'!$E$106:$AW$106,C75:AU75)</f>
        <v>7443.186613021393</v>
      </c>
      <c r="D123" s="249">
        <f ca="1">SUMPRODUCT('UEC-MF'!$E$107:$AW$107,C75:AU75)</f>
        <v>1079.6548712519748</v>
      </c>
      <c r="E123" s="249">
        <f ca="1">SUMPRODUCT('UEC-MF'!$E$108:$AW$108,C75:AU75)</f>
        <v>8522.8414842733673</v>
      </c>
      <c r="F123" s="249">
        <f ca="1">SUMPRODUCT('UEC-MF'!$E$113:$AW$113,C75:AU75)</f>
        <v>7443.186613021393</v>
      </c>
      <c r="G123" s="249">
        <f ca="1">SUMPRODUCT('UEC-MF'!$E$114:$AW$114,C75:AU75)</f>
        <v>1079.6548712519748</v>
      </c>
      <c r="H123" s="249">
        <f ca="1">SUMPRODUCT('UEC-MF'!$E$115:$AW$115,C75:AU75)</f>
        <v>8522.8414842733673</v>
      </c>
    </row>
    <row r="124" spans="2:8">
      <c r="B124" s="246">
        <f t="shared" si="51"/>
        <v>2013</v>
      </c>
      <c r="C124" s="249">
        <f ca="1">SUMPRODUCT('UEC-MF'!$E$106:$AW$106,C76:AU76)</f>
        <v>7443.1866130213912</v>
      </c>
      <c r="D124" s="249">
        <f ca="1">SUMPRODUCT('UEC-MF'!$E$107:$AW$107,C76:AU76)</f>
        <v>1079.6548712519748</v>
      </c>
      <c r="E124" s="249">
        <f ca="1">SUMPRODUCT('UEC-MF'!$E$108:$AW$108,C76:AU76)</f>
        <v>8522.8414842733673</v>
      </c>
      <c r="F124" s="249">
        <f ca="1">SUMPRODUCT('UEC-MF'!$E$113:$AW$113,C76:AU76)</f>
        <v>7443.1866130213912</v>
      </c>
      <c r="G124" s="249">
        <f ca="1">SUMPRODUCT('UEC-MF'!$E$114:$AW$114,C76:AU76)</f>
        <v>1079.6548712519748</v>
      </c>
      <c r="H124" s="249">
        <f ca="1">SUMPRODUCT('UEC-MF'!$E$115:$AW$115,C76:AU76)</f>
        <v>8522.8414842733673</v>
      </c>
    </row>
    <row r="125" spans="2:8">
      <c r="B125" s="246">
        <f t="shared" si="51"/>
        <v>2014</v>
      </c>
      <c r="C125" s="249">
        <f ca="1">SUMPRODUCT('UEC-MF'!$E$106:$AW$106,C77:AU77)</f>
        <v>7443.1866130213912</v>
      </c>
      <c r="D125" s="249">
        <f ca="1">SUMPRODUCT('UEC-MF'!$E$107:$AW$107,C77:AU77)</f>
        <v>1079.6548712519748</v>
      </c>
      <c r="E125" s="249">
        <f ca="1">SUMPRODUCT('UEC-MF'!$E$108:$AW$108,C77:AU77)</f>
        <v>8522.8414842733691</v>
      </c>
      <c r="F125" s="249">
        <f ca="1">SUMPRODUCT('UEC-MF'!$E$113:$AW$113,C77:AU77)</f>
        <v>7443.1866130213912</v>
      </c>
      <c r="G125" s="249">
        <f ca="1">SUMPRODUCT('UEC-MF'!$E$114:$AW$114,C77:AU77)</f>
        <v>1079.6548712519748</v>
      </c>
      <c r="H125" s="249">
        <f ca="1">SUMPRODUCT('UEC-MF'!$E$115:$AW$115,C77:AU77)</f>
        <v>8522.8414842733691</v>
      </c>
    </row>
    <row r="126" spans="2:8">
      <c r="B126" s="246">
        <f t="shared" si="51"/>
        <v>2015</v>
      </c>
      <c r="C126" s="249">
        <f ca="1">SUMPRODUCT('UEC-MF'!$E$106:$AW$106,C78:AU78)</f>
        <v>7443.1866130213921</v>
      </c>
      <c r="D126" s="249">
        <f ca="1">SUMPRODUCT('UEC-MF'!$E$107:$AW$107,C78:AU78)</f>
        <v>1079.6548712519748</v>
      </c>
      <c r="E126" s="249">
        <f ca="1">SUMPRODUCT('UEC-MF'!$E$108:$AW$108,C78:AU78)</f>
        <v>8522.8414842733673</v>
      </c>
      <c r="F126" s="249">
        <f ca="1">SUMPRODUCT('UEC-MF'!$E$113:$AW$113,C78:AU78)</f>
        <v>7429.572906564511</v>
      </c>
      <c r="G126" s="249">
        <f ca="1">SUMPRODUCT('UEC-MF'!$E$114:$AW$114,C78:AU78)</f>
        <v>1076.494585762247</v>
      </c>
      <c r="H126" s="249">
        <f ca="1">SUMPRODUCT('UEC-MF'!$E$115:$AW$115,C78:AU78)</f>
        <v>8506.0674923267579</v>
      </c>
    </row>
    <row r="127" spans="2:8">
      <c r="B127" s="246">
        <f t="shared" si="51"/>
        <v>2016</v>
      </c>
      <c r="C127" s="249">
        <f ca="1">SUMPRODUCT('UEC-MF'!$E$106:$AW$106,C79:AU79)</f>
        <v>7443.186613021393</v>
      </c>
      <c r="D127" s="249">
        <f ca="1">SUMPRODUCT('UEC-MF'!$E$107:$AW$107,C79:AU79)</f>
        <v>1079.654871251975</v>
      </c>
      <c r="E127" s="249">
        <f ca="1">SUMPRODUCT('UEC-MF'!$E$108:$AW$108,C79:AU79)</f>
        <v>8522.8414842733691</v>
      </c>
      <c r="F127" s="249">
        <f ca="1">SUMPRODUCT('UEC-MF'!$E$113:$AW$113,C79:AU79)</f>
        <v>7416.6638454205804</v>
      </c>
      <c r="G127" s="249">
        <f ca="1">SUMPRODUCT('UEC-MF'!$E$114:$AW$114,C79:AU79)</f>
        <v>1073.4978766185327</v>
      </c>
      <c r="H127" s="249">
        <f ca="1">SUMPRODUCT('UEC-MF'!$E$115:$AW$115,C79:AU79)</f>
        <v>8490.1617220391145</v>
      </c>
    </row>
    <row r="128" spans="2:8">
      <c r="B128" s="246">
        <f t="shared" si="51"/>
        <v>2017</v>
      </c>
      <c r="C128" s="249">
        <f ca="1">SUMPRODUCT('UEC-MF'!$E$106:$AW$106,C80:AU80)</f>
        <v>7443.186613021393</v>
      </c>
      <c r="D128" s="249">
        <f ca="1">SUMPRODUCT('UEC-MF'!$E$107:$AW$107,C80:AU80)</f>
        <v>1079.654871251975</v>
      </c>
      <c r="E128" s="249">
        <f ca="1">SUMPRODUCT('UEC-MF'!$E$108:$AW$108,C80:AU80)</f>
        <v>8522.8414842733673</v>
      </c>
      <c r="F128" s="249">
        <f ca="1">SUMPRODUCT('UEC-MF'!$E$113:$AW$113,C80:AU80)</f>
        <v>7404.5248727024773</v>
      </c>
      <c r="G128" s="249">
        <f ca="1">SUMPRODUCT('UEC-MF'!$E$114:$AW$114,C80:AU80)</f>
        <v>1070.6799357834832</v>
      </c>
      <c r="H128" s="249">
        <f ca="1">SUMPRODUCT('UEC-MF'!$E$115:$AW$115,C80:AU80)</f>
        <v>8475.2048084859598</v>
      </c>
    </row>
    <row r="129" spans="2:8">
      <c r="B129" s="246">
        <f t="shared" si="51"/>
        <v>2018</v>
      </c>
      <c r="C129" s="249">
        <f ca="1">SUMPRODUCT('UEC-MF'!$E$106:$AW$106,C81:AU81)</f>
        <v>7443.186613021393</v>
      </c>
      <c r="D129" s="249">
        <f ca="1">SUMPRODUCT('UEC-MF'!$E$107:$AW$107,C81:AU81)</f>
        <v>1079.654871251975</v>
      </c>
      <c r="E129" s="249">
        <f ca="1">SUMPRODUCT('UEC-MF'!$E$108:$AW$108,C81:AU81)</f>
        <v>8522.8414842733673</v>
      </c>
      <c r="F129" s="249">
        <f ca="1">SUMPRODUCT('UEC-MF'!$E$113:$AW$113,C81:AU81)</f>
        <v>7392.580080668693</v>
      </c>
      <c r="G129" s="249">
        <f ca="1">SUMPRODUCT('UEC-MF'!$E$114:$AW$114,C81:AU81)</f>
        <v>1067.9070720478246</v>
      </c>
      <c r="H129" s="249">
        <f ca="1">SUMPRODUCT('UEC-MF'!$E$115:$AW$115,C81:AU81)</f>
        <v>8460.4871527165178</v>
      </c>
    </row>
    <row r="130" spans="2:8">
      <c r="B130" s="246">
        <f t="shared" si="51"/>
        <v>2019</v>
      </c>
      <c r="C130" s="249">
        <f ca="1">SUMPRODUCT('UEC-MF'!$E$106:$AW$106,C82:AU82)</f>
        <v>7443.1866130213939</v>
      </c>
      <c r="D130" s="249">
        <f ca="1">SUMPRODUCT('UEC-MF'!$E$107:$AW$107,C82:AU82)</f>
        <v>1079.654871251975</v>
      </c>
      <c r="E130" s="249">
        <f ca="1">SUMPRODUCT('UEC-MF'!$E$108:$AW$108,C82:AU82)</f>
        <v>8522.8414842733691</v>
      </c>
      <c r="F130" s="249">
        <f ca="1">SUMPRODUCT('UEC-MF'!$E$113:$AW$113,C82:AU82)</f>
        <v>7381.0634734461264</v>
      </c>
      <c r="G130" s="249">
        <f ca="1">SUMPRODUCT('UEC-MF'!$E$114:$AW$114,C82:AU82)</f>
        <v>1065.2336071239517</v>
      </c>
      <c r="H130" s="249">
        <f ca="1">SUMPRODUCT('UEC-MF'!$E$115:$AW$115,C82:AU82)</f>
        <v>8446.2970805700807</v>
      </c>
    </row>
    <row r="131" spans="2:8">
      <c r="B131" s="246">
        <f t="shared" si="51"/>
        <v>2020</v>
      </c>
      <c r="C131" s="249">
        <f ca="1">SUMPRODUCT('UEC-MF'!$E$106:$AW$106,C83:AU83)</f>
        <v>7443.1866130213921</v>
      </c>
      <c r="D131" s="249">
        <f ca="1">SUMPRODUCT('UEC-MF'!$E$107:$AW$107,C83:AU83)</f>
        <v>1079.654871251975</v>
      </c>
      <c r="E131" s="249">
        <f ca="1">SUMPRODUCT('UEC-MF'!$E$108:$AW$108,C83:AU83)</f>
        <v>8522.8414842733673</v>
      </c>
      <c r="F131" s="249">
        <f ca="1">SUMPRODUCT('UEC-MF'!$E$113:$AW$113,C83:AU83)</f>
        <v>7369.7636641178851</v>
      </c>
      <c r="G131" s="249">
        <f ca="1">SUMPRODUCT('UEC-MF'!$E$114:$AW$114,C83:AU83)</f>
        <v>1062.6104696580576</v>
      </c>
      <c r="H131" s="249">
        <f ca="1">SUMPRODUCT('UEC-MF'!$E$115:$AW$115,C83:AU83)</f>
        <v>8432.3741337759438</v>
      </c>
    </row>
    <row r="132" spans="2:8">
      <c r="B132" s="246">
        <f t="shared" si="51"/>
        <v>2021</v>
      </c>
      <c r="C132" s="249">
        <f ca="1">SUMPRODUCT('UEC-MF'!$E$106:$AW$106,C84:AU84)</f>
        <v>7443.1866130213903</v>
      </c>
      <c r="D132" s="249">
        <f ca="1">SUMPRODUCT('UEC-MF'!$E$107:$AW$107,C84:AU84)</f>
        <v>1079.6548712519748</v>
      </c>
      <c r="E132" s="249">
        <f ca="1">SUMPRODUCT('UEC-MF'!$E$108:$AW$108,C84:AU84)</f>
        <v>8522.8414842733673</v>
      </c>
      <c r="F132" s="249">
        <f ca="1">SUMPRODUCT('UEC-MF'!$E$113:$AW$113,C84:AU84)</f>
        <v>7358.5158569664427</v>
      </c>
      <c r="G132" s="249">
        <f ca="1">SUMPRODUCT('UEC-MF'!$E$114:$AW$114,C84:AU84)</f>
        <v>1059.9994039762355</v>
      </c>
      <c r="H132" s="249">
        <f ca="1">SUMPRODUCT('UEC-MF'!$E$115:$AW$115,C84:AU84)</f>
        <v>8418.5152609426787</v>
      </c>
    </row>
    <row r="133" spans="2:8">
      <c r="B133" s="246">
        <f t="shared" si="51"/>
        <v>2022</v>
      </c>
      <c r="C133" s="249">
        <f ca="1">SUMPRODUCT('UEC-MF'!$E$106:$AW$106,C85:AU85)</f>
        <v>7443.1866130213912</v>
      </c>
      <c r="D133" s="249">
        <f ca="1">SUMPRODUCT('UEC-MF'!$E$107:$AW$107,C85:AU85)</f>
        <v>1079.6548712519748</v>
      </c>
      <c r="E133" s="249">
        <f ca="1">SUMPRODUCT('UEC-MF'!$E$108:$AW$108,C85:AU85)</f>
        <v>8522.8414842733673</v>
      </c>
      <c r="F133" s="249">
        <f ca="1">SUMPRODUCT('UEC-MF'!$E$113:$AW$113,C85:AU85)</f>
        <v>7347.5770817925022</v>
      </c>
      <c r="G133" s="249">
        <f ca="1">SUMPRODUCT('UEC-MF'!$E$114:$AW$114,C85:AU85)</f>
        <v>1057.4600769702436</v>
      </c>
      <c r="H133" s="249">
        <f ca="1">SUMPRODUCT('UEC-MF'!$E$115:$AW$115,C85:AU85)</f>
        <v>8405.0371587627451</v>
      </c>
    </row>
    <row r="134" spans="2:8">
      <c r="B134" s="246">
        <f t="shared" si="51"/>
        <v>2023</v>
      </c>
      <c r="C134" s="249">
        <f ca="1">SUMPRODUCT('UEC-MF'!$E$106:$AW$106,C86:AU86)</f>
        <v>7443.186613021393</v>
      </c>
      <c r="D134" s="249">
        <f ca="1">SUMPRODUCT('UEC-MF'!$E$107:$AW$107,C86:AU86)</f>
        <v>1079.6548712519748</v>
      </c>
      <c r="E134" s="249">
        <f ca="1">SUMPRODUCT('UEC-MF'!$E$108:$AW$108,C86:AU86)</f>
        <v>8522.8414842733691</v>
      </c>
      <c r="F134" s="249">
        <f ca="1">SUMPRODUCT('UEC-MF'!$E$113:$AW$113,C86:AU86)</f>
        <v>7336.6087853268664</v>
      </c>
      <c r="G134" s="249">
        <f ca="1">SUMPRODUCT('UEC-MF'!$E$114:$AW$114,C86:AU86)</f>
        <v>1054.9138968923073</v>
      </c>
      <c r="H134" s="249">
        <f ca="1">SUMPRODUCT('UEC-MF'!$E$115:$AW$115,C86:AU86)</f>
        <v>8391.5226822191726</v>
      </c>
    </row>
    <row r="135" spans="2:8">
      <c r="B135" s="246">
        <f t="shared" si="51"/>
        <v>2024</v>
      </c>
      <c r="C135" s="249">
        <f ca="1">SUMPRODUCT('UEC-MF'!$E$106:$AW$106,C87:AU87)</f>
        <v>7443.1866130213912</v>
      </c>
      <c r="D135" s="249">
        <f ca="1">SUMPRODUCT('UEC-MF'!$E$107:$AW$107,C87:AU87)</f>
        <v>1079.6548712519746</v>
      </c>
      <c r="E135" s="249">
        <f ca="1">SUMPRODUCT('UEC-MF'!$E$108:$AW$108,C87:AU87)</f>
        <v>8522.8414842733673</v>
      </c>
      <c r="F135" s="249">
        <f ca="1">SUMPRODUCT('UEC-MF'!$E$113:$AW$113,C87:AU87)</f>
        <v>7325.9503794808825</v>
      </c>
      <c r="G135" s="249">
        <f ca="1">SUMPRODUCT('UEC-MF'!$E$114:$AW$114,C87:AU87)</f>
        <v>1052.4396548153697</v>
      </c>
      <c r="H135" s="249">
        <f ca="1">SUMPRODUCT('UEC-MF'!$E$115:$AW$115,C87:AU87)</f>
        <v>8378.3900342962552</v>
      </c>
    </row>
    <row r="136" spans="2:8">
      <c r="B136" s="246">
        <f t="shared" si="51"/>
        <v>2025</v>
      </c>
      <c r="C136" s="249">
        <f ca="1">SUMPRODUCT('UEC-MF'!$E$106:$AW$106,C88:AU88)</f>
        <v>7443.1866130213921</v>
      </c>
      <c r="D136" s="249">
        <f ca="1">SUMPRODUCT('UEC-MF'!$E$107:$AW$107,C88:AU88)</f>
        <v>1079.6548712519748</v>
      </c>
      <c r="E136" s="249">
        <f ca="1">SUMPRODUCT('UEC-MF'!$E$108:$AW$108,C88:AU88)</f>
        <v>8522.8414842733673</v>
      </c>
      <c r="F136" s="249">
        <f ca="1">SUMPRODUCT('UEC-MF'!$E$113:$AW$113,C88:AU88)</f>
        <v>7316.2164514554142</v>
      </c>
      <c r="G136" s="249">
        <f ca="1">SUMPRODUCT('UEC-MF'!$E$114:$AW$114,C88:AU88)</f>
        <v>1050.1800209974683</v>
      </c>
      <c r="H136" s="249">
        <f ca="1">SUMPRODUCT('UEC-MF'!$E$115:$AW$115,C88:AU88)</f>
        <v>8366.3964724528814</v>
      </c>
    </row>
    <row r="137" spans="2:8">
      <c r="B137" s="246">
        <f t="shared" si="51"/>
        <v>2026</v>
      </c>
      <c r="C137" s="249">
        <f ca="1">SUMPRODUCT('UEC-MF'!$E$106:$AW$106,C89:AU89)</f>
        <v>7443.186613021393</v>
      </c>
      <c r="D137" s="249">
        <f ca="1">SUMPRODUCT('UEC-MF'!$E$107:$AW$107,C89:AU89)</f>
        <v>1079.6548712519748</v>
      </c>
      <c r="E137" s="249">
        <f ca="1">SUMPRODUCT('UEC-MF'!$E$108:$AW$108,C89:AU89)</f>
        <v>8522.8414842733655</v>
      </c>
      <c r="F137" s="249">
        <f ca="1">SUMPRODUCT('UEC-MF'!$E$113:$AW$113,C89:AU89)</f>
        <v>7307.8289691025975</v>
      </c>
      <c r="G137" s="249">
        <f ca="1">SUMPRODUCT('UEC-MF'!$E$114:$AW$114,C89:AU89)</f>
        <v>1048.2329510456593</v>
      </c>
      <c r="H137" s="249">
        <f ca="1">SUMPRODUCT('UEC-MF'!$E$115:$AW$115,C89:AU89)</f>
        <v>8356.0619201482605</v>
      </c>
    </row>
    <row r="138" spans="2:8">
      <c r="B138" s="246">
        <f t="shared" si="51"/>
        <v>2027</v>
      </c>
      <c r="C138" s="249">
        <f ca="1">SUMPRODUCT('UEC-MF'!$E$106:$AW$106,C90:AU90)</f>
        <v>7443.1866130213939</v>
      </c>
      <c r="D138" s="249">
        <f ca="1">SUMPRODUCT('UEC-MF'!$E$107:$AW$107,C90:AU90)</f>
        <v>1079.654871251975</v>
      </c>
      <c r="E138" s="249">
        <f ca="1">SUMPRODUCT('UEC-MF'!$E$108:$AW$108,C90:AU90)</f>
        <v>8522.8414842733691</v>
      </c>
      <c r="F138" s="249">
        <f ca="1">SUMPRODUCT('UEC-MF'!$E$113:$AW$113,C90:AU90)</f>
        <v>7299.1908525344443</v>
      </c>
      <c r="G138" s="249">
        <f ca="1">SUMPRODUCT('UEC-MF'!$E$114:$AW$114,C90:AU90)</f>
        <v>1046.2276988731239</v>
      </c>
      <c r="H138" s="249">
        <f ca="1">SUMPRODUCT('UEC-MF'!$E$115:$AW$115,C90:AU90)</f>
        <v>8345.4185514075707</v>
      </c>
    </row>
    <row r="139" spans="2:8">
      <c r="B139" s="246">
        <f t="shared" si="51"/>
        <v>2028</v>
      </c>
      <c r="C139" s="249">
        <f ca="1">SUMPRODUCT('UEC-MF'!$E$106:$AW$106,C91:AU91)</f>
        <v>7443.1866130213912</v>
      </c>
      <c r="D139" s="249">
        <f ca="1">SUMPRODUCT('UEC-MF'!$E$107:$AW$107,C91:AU91)</f>
        <v>1079.6548712519748</v>
      </c>
      <c r="E139" s="249">
        <f ca="1">SUMPRODUCT('UEC-MF'!$E$108:$AW$108,C91:AU91)</f>
        <v>8522.8414842733673</v>
      </c>
      <c r="F139" s="249">
        <f ca="1">SUMPRODUCT('UEC-MF'!$E$113:$AW$113,C91:AU91)</f>
        <v>7289.7943385130893</v>
      </c>
      <c r="G139" s="249">
        <f ca="1">SUMPRODUCT('UEC-MF'!$E$114:$AW$114,C91:AU91)</f>
        <v>1044.0463923340287</v>
      </c>
      <c r="H139" s="249">
        <f ca="1">SUMPRODUCT('UEC-MF'!$E$115:$AW$115,C91:AU91)</f>
        <v>8333.8407308471178</v>
      </c>
    </row>
    <row r="140" spans="2:8">
      <c r="B140" s="246">
        <f t="shared" si="51"/>
        <v>2029</v>
      </c>
      <c r="C140" s="249">
        <f ca="1">SUMPRODUCT('UEC-MF'!$E$106:$AW$106,C92:AU92)</f>
        <v>7443.1866130213948</v>
      </c>
      <c r="D140" s="249">
        <f ca="1">SUMPRODUCT('UEC-MF'!$E$107:$AW$107,C92:AU92)</f>
        <v>1079.654871251975</v>
      </c>
      <c r="E140" s="249">
        <f ca="1">SUMPRODUCT('UEC-MF'!$E$108:$AW$108,C92:AU92)</f>
        <v>8522.8414842733691</v>
      </c>
      <c r="F140" s="249">
        <f ca="1">SUMPRODUCT('UEC-MF'!$E$113:$AW$113,C92:AU92)</f>
        <v>7280.0763789219554</v>
      </c>
      <c r="G140" s="249">
        <f ca="1">SUMPRODUCT('UEC-MF'!$E$114:$AW$114,C92:AU92)</f>
        <v>1041.7904654280903</v>
      </c>
      <c r="H140" s="249">
        <f ca="1">SUMPRODUCT('UEC-MF'!$E$115:$AW$115,C92:AU92)</f>
        <v>8321.8668443500464</v>
      </c>
    </row>
    <row r="141" spans="2:8">
      <c r="B141" s="246">
        <f t="shared" si="51"/>
        <v>2030</v>
      </c>
      <c r="C141" s="249">
        <f ca="1">SUMPRODUCT('UEC-MF'!$E$106:$AW$106,C93:AU93)</f>
        <v>7443.1866130213939</v>
      </c>
      <c r="D141" s="249">
        <f ca="1">SUMPRODUCT('UEC-MF'!$E$107:$AW$107,C93:AU93)</f>
        <v>1079.654871251975</v>
      </c>
      <c r="E141" s="249">
        <f ca="1">SUMPRODUCT('UEC-MF'!$E$108:$AW$108,C93:AU93)</f>
        <v>8522.8414842733691</v>
      </c>
      <c r="F141" s="249">
        <f ca="1">SUMPRODUCT('UEC-MF'!$E$113:$AW$113,C93:AU93)</f>
        <v>7270.3998381657029</v>
      </c>
      <c r="G141" s="249">
        <f ca="1">SUMPRODUCT('UEC-MF'!$E$114:$AW$114,C93:AU93)</f>
        <v>1039.5441534894865</v>
      </c>
      <c r="H141" s="249">
        <f ca="1">SUMPRODUCT('UEC-MF'!$E$115:$AW$115,C93:AU93)</f>
        <v>8309.9439916551892</v>
      </c>
    </row>
    <row r="142" spans="2:8">
      <c r="B142" s="246">
        <f t="shared" si="51"/>
        <v>2031</v>
      </c>
      <c r="C142" s="249">
        <f ca="1">SUMPRODUCT('UEC-MF'!$E$106:$AW$106,C94:AU94)</f>
        <v>7443.186613021393</v>
      </c>
      <c r="D142" s="249">
        <f ca="1">SUMPRODUCT('UEC-MF'!$E$107:$AW$107,C94:AU94)</f>
        <v>1079.654871251975</v>
      </c>
      <c r="E142" s="249">
        <f ca="1">SUMPRODUCT('UEC-MF'!$E$108:$AW$108,C94:AU94)</f>
        <v>8522.8414842733691</v>
      </c>
      <c r="F142" s="249">
        <f ca="1">SUMPRODUCT('UEC-MF'!$E$113:$AW$113,C94:AU94)</f>
        <v>7260.6941289687056</v>
      </c>
      <c r="G142" s="249">
        <f ca="1">SUMPRODUCT('UEC-MF'!$E$114:$AW$114,C94:AU94)</f>
        <v>1037.2910703897487</v>
      </c>
      <c r="H142" s="249">
        <f ca="1">SUMPRODUCT('UEC-MF'!$E$115:$AW$115,C94:AU94)</f>
        <v>8297.9851993584543</v>
      </c>
    </row>
    <row r="143" spans="2:8">
      <c r="B143" s="246">
        <f t="shared" si="51"/>
        <v>2032</v>
      </c>
      <c r="C143" s="249">
        <f ca="1">SUMPRODUCT('UEC-MF'!$E$106:$AW$106,C95:AU95)</f>
        <v>7443.1866130213948</v>
      </c>
      <c r="D143" s="249">
        <f ca="1">SUMPRODUCT('UEC-MF'!$E$107:$AW$107,C95:AU95)</f>
        <v>1079.654871251975</v>
      </c>
      <c r="E143" s="249">
        <f ca="1">SUMPRODUCT('UEC-MF'!$E$108:$AW$108,C95:AU95)</f>
        <v>8522.8414842733691</v>
      </c>
      <c r="F143" s="249">
        <f ca="1">SUMPRODUCT('UEC-MF'!$E$113:$AW$113,C95:AU95)</f>
        <v>7260.6941289687056</v>
      </c>
      <c r="G143" s="249">
        <f ca="1">SUMPRODUCT('UEC-MF'!$E$114:$AW$114,C95:AU95)</f>
        <v>1037.2910703897485</v>
      </c>
      <c r="H143" s="249">
        <f ca="1">SUMPRODUCT('UEC-MF'!$E$115:$AW$115,C95:AU95)</f>
        <v>8297.9851993584543</v>
      </c>
    </row>
    <row r="144" spans="2:8">
      <c r="B144" s="246">
        <f t="shared" si="51"/>
        <v>2033</v>
      </c>
      <c r="C144" s="249">
        <f ca="1">SUMPRODUCT('UEC-MF'!$E$106:$AW$106,C96:AU96)</f>
        <v>7443.1866130213921</v>
      </c>
      <c r="D144" s="249">
        <f ca="1">SUMPRODUCT('UEC-MF'!$E$107:$AW$107,C96:AU96)</f>
        <v>1079.6548712519748</v>
      </c>
      <c r="E144" s="249">
        <f ca="1">SUMPRODUCT('UEC-MF'!$E$108:$AW$108,C96:AU96)</f>
        <v>8522.8414842733655</v>
      </c>
      <c r="F144" s="249">
        <f ca="1">SUMPRODUCT('UEC-MF'!$E$113:$AW$113,C96:AU96)</f>
        <v>7260.6941289687038</v>
      </c>
      <c r="G144" s="249">
        <f ca="1">SUMPRODUCT('UEC-MF'!$E$114:$AW$114,C96:AU96)</f>
        <v>1037.2910703897483</v>
      </c>
      <c r="H144" s="249">
        <f ca="1">SUMPRODUCT('UEC-MF'!$E$115:$AW$115,C96:AU96)</f>
        <v>8297.9851993584507</v>
      </c>
    </row>
    <row r="145" spans="2:8">
      <c r="B145" s="246">
        <f t="shared" si="51"/>
        <v>2034</v>
      </c>
      <c r="C145" s="249">
        <f ca="1">SUMPRODUCT('UEC-MF'!$E$106:$AW$106,C97:AU97)</f>
        <v>7443.186613021393</v>
      </c>
      <c r="D145" s="249">
        <f ca="1">SUMPRODUCT('UEC-MF'!$E$107:$AW$107,C97:AU97)</f>
        <v>1079.654871251975</v>
      </c>
      <c r="E145" s="249">
        <f ca="1">SUMPRODUCT('UEC-MF'!$E$108:$AW$108,C97:AU97)</f>
        <v>8522.8414842733691</v>
      </c>
      <c r="F145" s="249">
        <f ca="1">SUMPRODUCT('UEC-MF'!$E$113:$AW$113,C97:AU97)</f>
        <v>7260.6941289687029</v>
      </c>
      <c r="G145" s="249">
        <f ca="1">SUMPRODUCT('UEC-MF'!$E$114:$AW$114,C97:AU97)</f>
        <v>1037.2910703897485</v>
      </c>
      <c r="H145" s="249">
        <f ca="1">SUMPRODUCT('UEC-MF'!$E$115:$AW$115,C97:AU97)</f>
        <v>8297.9851993584507</v>
      </c>
    </row>
  </sheetData>
  <mergeCells count="1">
    <mergeCell ref="E3:AW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C000"/>
  </sheetPr>
  <dimension ref="B1:BE147"/>
  <sheetViews>
    <sheetView zoomScale="85" zoomScaleNormal="85" workbookViewId="0">
      <selection activeCell="D13" sqref="D13"/>
    </sheetView>
  </sheetViews>
  <sheetFormatPr defaultColWidth="9.140625" defaultRowHeight="12.75"/>
  <cols>
    <col min="1" max="1" width="9.140625" style="18"/>
    <col min="2" max="2" width="16.5703125" style="18" customWidth="1"/>
    <col min="3" max="3" width="4" style="18" customWidth="1"/>
    <col min="4" max="4" width="59" style="18" bestFit="1" customWidth="1"/>
    <col min="5" max="5" width="27.5703125" style="18" customWidth="1"/>
    <col min="6" max="6" width="15.7109375" style="18" customWidth="1"/>
    <col min="7" max="7" width="10.140625" style="18" customWidth="1"/>
    <col min="8" max="8" width="9.5703125" style="18" customWidth="1"/>
    <col min="9" max="9" width="15.7109375" style="18" customWidth="1"/>
    <col min="10" max="10" width="15.5703125" style="18" bestFit="1" customWidth="1"/>
    <col min="11" max="11" width="9.85546875" style="18" bestFit="1" customWidth="1"/>
    <col min="12" max="36" width="9.140625" style="18" customWidth="1"/>
    <col min="37" max="16384" width="9.140625" style="18"/>
  </cols>
  <sheetData>
    <row r="1" spans="2:50">
      <c r="U1" s="843"/>
    </row>
    <row r="2" spans="2:50" ht="23.25">
      <c r="B2" s="187" t="s">
        <v>13</v>
      </c>
      <c r="U2" s="843"/>
    </row>
    <row r="3" spans="2:50" ht="13.5" thickBot="1">
      <c r="B3" s="849"/>
      <c r="U3" s="843"/>
    </row>
    <row r="4" spans="2:50">
      <c r="B4" s="20"/>
      <c r="C4" s="21"/>
      <c r="D4" s="22" t="s">
        <v>0</v>
      </c>
      <c r="E4" s="22" t="s">
        <v>337</v>
      </c>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3"/>
    </row>
    <row r="5" spans="2:50">
      <c r="B5" s="2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843"/>
      <c r="AK5" s="843"/>
      <c r="AL5" s="843"/>
      <c r="AM5" s="843"/>
      <c r="AN5" s="843"/>
      <c r="AO5" s="843"/>
      <c r="AP5" s="843"/>
      <c r="AQ5" s="843"/>
      <c r="AR5" s="843"/>
      <c r="AS5" s="843"/>
      <c r="AT5" s="843"/>
      <c r="AU5" s="843"/>
      <c r="AV5" s="843"/>
      <c r="AW5" s="843"/>
      <c r="AX5" s="26"/>
    </row>
    <row r="6" spans="2:50">
      <c r="B6" s="25"/>
      <c r="C6" s="843"/>
      <c r="D6" s="48" t="s">
        <v>14</v>
      </c>
      <c r="E6" s="48">
        <v>2</v>
      </c>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3"/>
      <c r="AH6" s="843"/>
      <c r="AI6" s="843"/>
      <c r="AJ6" s="843"/>
      <c r="AK6" s="843"/>
      <c r="AL6" s="843"/>
      <c r="AM6" s="843"/>
      <c r="AN6" s="843"/>
      <c r="AO6" s="843"/>
      <c r="AP6" s="843"/>
      <c r="AQ6" s="843"/>
      <c r="AR6" s="843"/>
      <c r="AS6" s="843"/>
      <c r="AT6" s="843"/>
      <c r="AU6" s="843"/>
      <c r="AV6" s="843"/>
      <c r="AW6" s="843"/>
      <c r="AX6" s="26"/>
    </row>
    <row r="7" spans="2:50">
      <c r="B7" s="25"/>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c r="AL7" s="843"/>
      <c r="AM7" s="843"/>
      <c r="AN7" s="843"/>
      <c r="AO7" s="843"/>
      <c r="AP7" s="843"/>
      <c r="AQ7" s="843"/>
      <c r="AR7" s="843"/>
      <c r="AS7" s="843"/>
      <c r="AT7" s="843"/>
      <c r="AU7" s="843"/>
      <c r="AV7" s="843"/>
      <c r="AW7" s="843"/>
      <c r="AX7" s="26"/>
    </row>
    <row r="8" spans="2:50">
      <c r="B8" s="25"/>
      <c r="C8" s="843"/>
      <c r="D8" s="24" t="s">
        <v>6</v>
      </c>
      <c r="E8" s="24" t="s">
        <v>69</v>
      </c>
      <c r="F8" s="843"/>
      <c r="G8" s="843"/>
      <c r="H8" s="843"/>
      <c r="I8" s="843"/>
      <c r="J8" s="843"/>
      <c r="K8" s="843"/>
      <c r="L8" s="843"/>
      <c r="M8" s="843"/>
      <c r="N8" s="843"/>
      <c r="O8" s="843"/>
      <c r="P8" s="843"/>
      <c r="Q8" s="843"/>
      <c r="R8" s="843"/>
      <c r="S8" s="843"/>
      <c r="T8" s="843"/>
      <c r="U8" s="843"/>
      <c r="V8" s="843"/>
      <c r="W8" s="843"/>
      <c r="X8" s="843"/>
      <c r="Y8" s="843"/>
      <c r="Z8" s="843"/>
      <c r="AA8" s="843"/>
      <c r="AB8" s="843"/>
      <c r="AC8" s="843"/>
      <c r="AD8" s="843"/>
      <c r="AE8" s="843"/>
      <c r="AF8" s="843"/>
      <c r="AG8" s="843"/>
      <c r="AH8" s="843"/>
      <c r="AI8" s="843"/>
      <c r="AJ8" s="843"/>
      <c r="AK8" s="843"/>
      <c r="AL8" s="843"/>
      <c r="AM8" s="843"/>
      <c r="AN8" s="843"/>
      <c r="AO8" s="843"/>
      <c r="AP8" s="843"/>
      <c r="AQ8" s="843"/>
      <c r="AR8" s="843"/>
      <c r="AS8" s="843"/>
      <c r="AT8" s="843"/>
      <c r="AU8" s="843"/>
      <c r="AV8" s="843"/>
      <c r="AW8" s="843"/>
      <c r="AX8" s="26"/>
    </row>
    <row r="9" spans="2:50">
      <c r="B9" s="25"/>
      <c r="C9" s="843">
        <v>1</v>
      </c>
      <c r="D9" s="48" t="s">
        <v>95</v>
      </c>
      <c r="E9" s="49">
        <f>Assumptions!$C29</f>
        <v>0.877</v>
      </c>
      <c r="F9" s="910"/>
      <c r="G9" s="843"/>
      <c r="H9" s="843"/>
      <c r="I9" s="843"/>
      <c r="J9" s="843"/>
      <c r="K9" s="843"/>
      <c r="L9" s="843"/>
      <c r="M9" s="843"/>
      <c r="N9" s="843"/>
      <c r="O9" s="843"/>
      <c r="P9" s="843"/>
      <c r="Q9" s="843"/>
      <c r="R9" s="843"/>
      <c r="S9" s="843"/>
      <c r="T9" s="843"/>
      <c r="U9" s="843"/>
      <c r="V9" s="843"/>
      <c r="W9" s="843"/>
      <c r="X9" s="843"/>
      <c r="Y9" s="843"/>
      <c r="Z9" s="843"/>
      <c r="AA9" s="843"/>
      <c r="AB9" s="843"/>
      <c r="AC9" s="843"/>
      <c r="AD9" s="843"/>
      <c r="AE9" s="843"/>
      <c r="AF9" s="843"/>
      <c r="AG9" s="843"/>
      <c r="AH9" s="843"/>
      <c r="AI9" s="843"/>
      <c r="AJ9" s="843"/>
      <c r="AK9" s="843"/>
      <c r="AL9" s="843"/>
      <c r="AM9" s="843"/>
      <c r="AN9" s="843"/>
      <c r="AO9" s="843"/>
      <c r="AP9" s="843"/>
      <c r="AQ9" s="843"/>
      <c r="AR9" s="843"/>
      <c r="AS9" s="843"/>
      <c r="AT9" s="843"/>
      <c r="AU9" s="843"/>
      <c r="AV9" s="843"/>
      <c r="AW9" s="843"/>
      <c r="AX9" s="26"/>
    </row>
    <row r="10" spans="2:50">
      <c r="B10" s="25"/>
      <c r="C10" s="843">
        <v>2</v>
      </c>
      <c r="D10" s="48" t="s">
        <v>96</v>
      </c>
      <c r="E10" s="49">
        <f>Assumptions!$C30</f>
        <v>0.123</v>
      </c>
      <c r="F10" s="910"/>
      <c r="G10" s="843"/>
      <c r="H10" s="843"/>
      <c r="I10" s="843"/>
      <c r="J10" s="843"/>
      <c r="K10" s="843"/>
      <c r="L10" s="843"/>
      <c r="M10" s="843"/>
      <c r="N10" s="843"/>
      <c r="O10" s="843"/>
      <c r="P10" s="843"/>
      <c r="Q10" s="843"/>
      <c r="R10" s="843"/>
      <c r="S10" s="843"/>
      <c r="T10" s="843"/>
      <c r="U10" s="843"/>
      <c r="V10" s="843"/>
      <c r="W10" s="843"/>
      <c r="X10" s="843"/>
      <c r="Y10" s="843"/>
      <c r="Z10" s="843"/>
      <c r="AA10" s="843"/>
      <c r="AB10" s="843"/>
      <c r="AC10" s="843"/>
      <c r="AD10" s="843"/>
      <c r="AE10" s="843"/>
      <c r="AF10" s="843"/>
      <c r="AG10" s="843"/>
      <c r="AH10" s="843"/>
      <c r="AI10" s="843"/>
      <c r="AJ10" s="843"/>
      <c r="AK10" s="843"/>
      <c r="AL10" s="843"/>
      <c r="AM10" s="843"/>
      <c r="AN10" s="843"/>
      <c r="AO10" s="843"/>
      <c r="AP10" s="843"/>
      <c r="AQ10" s="843"/>
      <c r="AR10" s="843"/>
      <c r="AS10" s="843"/>
      <c r="AT10" s="843"/>
      <c r="AU10" s="843"/>
      <c r="AV10" s="843"/>
      <c r="AW10" s="843"/>
      <c r="AX10" s="26"/>
    </row>
    <row r="11" spans="2:50">
      <c r="B11" s="25"/>
      <c r="C11" s="843"/>
      <c r="D11" s="843"/>
      <c r="E11" s="843"/>
      <c r="F11" s="843"/>
      <c r="G11" s="843"/>
      <c r="H11" s="843"/>
      <c r="I11" s="843"/>
      <c r="J11" s="843"/>
      <c r="K11" s="843"/>
      <c r="L11" s="843"/>
      <c r="M11" s="843"/>
      <c r="N11" s="843"/>
      <c r="O11" s="843"/>
      <c r="P11" s="843"/>
      <c r="Q11" s="843"/>
      <c r="R11" s="843"/>
      <c r="S11" s="843"/>
      <c r="T11" s="843"/>
      <c r="U11" s="843"/>
      <c r="V11" s="843"/>
      <c r="W11" s="843"/>
      <c r="X11" s="843"/>
      <c r="Y11" s="843"/>
      <c r="Z11" s="843"/>
      <c r="AA11" s="843"/>
      <c r="AB11" s="843"/>
      <c r="AC11" s="843"/>
      <c r="AD11" s="843"/>
      <c r="AE11" s="843"/>
      <c r="AF11" s="843"/>
      <c r="AG11" s="843"/>
      <c r="AH11" s="843"/>
      <c r="AI11" s="843"/>
      <c r="AJ11" s="843"/>
      <c r="AK11" s="843"/>
      <c r="AL11" s="843"/>
      <c r="AM11" s="843"/>
      <c r="AN11" s="843"/>
      <c r="AO11" s="843"/>
      <c r="AP11" s="843"/>
      <c r="AQ11" s="843"/>
      <c r="AR11" s="843"/>
      <c r="AS11" s="843"/>
      <c r="AT11" s="843"/>
      <c r="AU11" s="843"/>
      <c r="AV11" s="843"/>
      <c r="AW11" s="843"/>
      <c r="AX11" s="26"/>
    </row>
    <row r="12" spans="2:50">
      <c r="B12" s="25"/>
      <c r="C12" s="843"/>
      <c r="D12" s="24" t="s">
        <v>15</v>
      </c>
      <c r="E12" s="843"/>
      <c r="F12" s="843"/>
      <c r="G12" s="843"/>
      <c r="H12" s="843"/>
      <c r="I12" s="843"/>
      <c r="J12" s="843"/>
      <c r="K12" s="843"/>
      <c r="L12" s="843"/>
      <c r="M12" s="843"/>
      <c r="N12" s="843"/>
      <c r="O12" s="843"/>
      <c r="P12" s="843"/>
      <c r="Q12" s="843"/>
      <c r="R12" s="843"/>
      <c r="S12" s="843"/>
      <c r="T12" s="843"/>
      <c r="U12" s="843"/>
      <c r="V12" s="843"/>
      <c r="W12" s="843"/>
      <c r="X12" s="843"/>
      <c r="Y12" s="843"/>
      <c r="Z12" s="843"/>
      <c r="AA12" s="843"/>
      <c r="AB12" s="843"/>
      <c r="AC12" s="843"/>
      <c r="AD12" s="843"/>
      <c r="AE12" s="843"/>
      <c r="AF12" s="843"/>
      <c r="AG12" s="843"/>
      <c r="AH12" s="843"/>
      <c r="AI12" s="843"/>
      <c r="AJ12" s="843"/>
      <c r="AK12" s="843"/>
      <c r="AL12" s="843"/>
      <c r="AM12" s="843"/>
      <c r="AN12" s="843"/>
      <c r="AO12" s="843"/>
      <c r="AP12" s="843"/>
      <c r="AQ12" s="843"/>
      <c r="AR12" s="843"/>
      <c r="AS12" s="843"/>
      <c r="AT12" s="843"/>
      <c r="AU12" s="843"/>
      <c r="AV12" s="843"/>
      <c r="AW12" s="843"/>
      <c r="AX12" s="26"/>
    </row>
    <row r="13" spans="2:50" s="7" customFormat="1" ht="25.5">
      <c r="B13" s="4"/>
      <c r="C13" s="5"/>
      <c r="D13" s="40" t="str">
        <f>D9</f>
        <v>Split System Heat Pumps</v>
      </c>
      <c r="E13" s="39" t="s">
        <v>122</v>
      </c>
      <c r="F13" s="39" t="s">
        <v>73</v>
      </c>
      <c r="G13" s="39" t="s">
        <v>358</v>
      </c>
      <c r="H13" s="39" t="s">
        <v>359</v>
      </c>
      <c r="I13" s="39" t="s">
        <v>367</v>
      </c>
      <c r="J13" s="39" t="s">
        <v>368</v>
      </c>
      <c r="K13" s="215" t="s">
        <v>62</v>
      </c>
      <c r="L13" s="9"/>
      <c r="M13" s="9"/>
      <c r="N13" s="9"/>
      <c r="O13" s="9"/>
      <c r="P13" s="9"/>
      <c r="Q13" s="9"/>
      <c r="R13" s="9"/>
      <c r="S13" s="9"/>
      <c r="T13" s="9"/>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3"/>
    </row>
    <row r="14" spans="2:50">
      <c r="B14" s="25"/>
      <c r="C14" s="27"/>
      <c r="D14" s="624"/>
      <c r="E14" s="625"/>
      <c r="F14" s="625"/>
      <c r="G14" s="625"/>
      <c r="H14" s="625"/>
      <c r="I14" s="216" t="s">
        <v>12</v>
      </c>
      <c r="J14" s="627" t="s">
        <v>12</v>
      </c>
      <c r="K14" s="627" t="s">
        <v>12</v>
      </c>
      <c r="L14" s="847"/>
      <c r="M14" s="847"/>
      <c r="N14" s="847"/>
      <c r="O14" s="847"/>
      <c r="P14" s="847"/>
      <c r="Q14" s="847"/>
      <c r="R14" s="10"/>
      <c r="S14" s="846"/>
      <c r="T14" s="846"/>
      <c r="U14" s="843"/>
      <c r="V14" s="843"/>
      <c r="W14" s="843"/>
      <c r="X14" s="843"/>
      <c r="Y14" s="843"/>
      <c r="Z14" s="843"/>
      <c r="AA14" s="843"/>
      <c r="AB14" s="843"/>
      <c r="AC14" s="843"/>
      <c r="AD14" s="843"/>
      <c r="AE14" s="843"/>
      <c r="AF14" s="843"/>
      <c r="AG14" s="843"/>
      <c r="AH14" s="843"/>
      <c r="AI14" s="843"/>
      <c r="AJ14" s="843"/>
      <c r="AK14" s="843"/>
      <c r="AL14" s="843"/>
      <c r="AM14" s="843"/>
      <c r="AN14" s="843"/>
      <c r="AO14" s="843"/>
      <c r="AP14" s="843"/>
      <c r="AQ14" s="843"/>
      <c r="AR14" s="843"/>
      <c r="AS14" s="843"/>
      <c r="AT14" s="843"/>
      <c r="AU14" s="843"/>
      <c r="AV14" s="843"/>
      <c r="AW14" s="843"/>
      <c r="AX14" s="26"/>
    </row>
    <row r="15" spans="2:50" ht="38.25">
      <c r="B15" s="25"/>
      <c r="C15" s="27"/>
      <c r="D15" s="216" t="s">
        <v>380</v>
      </c>
      <c r="E15" s="626" t="str">
        <f>Assumptions!B5</f>
        <v>Existing HSPF 7.7/SEER 13 Heat Pump &amp; w/oPTCS Duct Sealing &amp; Commissioning</v>
      </c>
      <c r="F15" s="626" t="s">
        <v>561</v>
      </c>
      <c r="G15" s="626">
        <f>Assumptions!D55</f>
        <v>13</v>
      </c>
      <c r="H15" s="626">
        <f>Assumptions!E55</f>
        <v>7.7</v>
      </c>
      <c r="I15" s="631">
        <f>Assumptions!K55</f>
        <v>501.40003287944262</v>
      </c>
      <c r="J15" s="631">
        <f>Assumptions!L55</f>
        <v>7856.882096488237</v>
      </c>
      <c r="K15" s="632">
        <f>SUM(I15:J15)</f>
        <v>8358.2821293676789</v>
      </c>
      <c r="L15" s="13"/>
      <c r="M15" s="11"/>
      <c r="N15" s="845"/>
      <c r="O15" s="846"/>
      <c r="P15" s="11"/>
      <c r="Q15" s="11"/>
      <c r="R15" s="846"/>
      <c r="S15" s="846"/>
      <c r="T15" s="845"/>
      <c r="U15" s="843"/>
      <c r="V15" s="843"/>
      <c r="W15" s="843"/>
      <c r="X15" s="843"/>
      <c r="Y15" s="843"/>
      <c r="Z15" s="843"/>
      <c r="AA15" s="843"/>
      <c r="AB15" s="843"/>
      <c r="AC15" s="843"/>
      <c r="AD15" s="843"/>
      <c r="AE15" s="843"/>
      <c r="AF15" s="843"/>
      <c r="AG15" s="843"/>
      <c r="AH15" s="843"/>
      <c r="AI15" s="843"/>
      <c r="AJ15" s="843"/>
      <c r="AK15" s="843"/>
      <c r="AL15" s="843"/>
      <c r="AM15" s="843"/>
      <c r="AN15" s="843"/>
      <c r="AO15" s="843"/>
      <c r="AP15" s="843"/>
      <c r="AQ15" s="843"/>
      <c r="AR15" s="843"/>
      <c r="AS15" s="843"/>
      <c r="AT15" s="843"/>
      <c r="AU15" s="843"/>
      <c r="AV15" s="843"/>
      <c r="AW15" s="843"/>
      <c r="AX15" s="26"/>
    </row>
    <row r="16" spans="2:50" ht="38.25">
      <c r="B16" s="25"/>
      <c r="C16" s="928"/>
      <c r="D16" s="216" t="s">
        <v>381</v>
      </c>
      <c r="E16" s="626" t="str">
        <f>E15</f>
        <v>Existing HSPF 7.7/SEER 13 Heat Pump &amp; w/oPTCS Duct Sealing &amp; Commissioning</v>
      </c>
      <c r="F16" s="626" t="s">
        <v>561</v>
      </c>
      <c r="G16" s="626">
        <f>G15</f>
        <v>13</v>
      </c>
      <c r="H16" s="626">
        <f>H15</f>
        <v>7.7</v>
      </c>
      <c r="I16" s="631">
        <f>I15</f>
        <v>501.40003287944262</v>
      </c>
      <c r="J16" s="631">
        <f>J15</f>
        <v>7856.882096488237</v>
      </c>
      <c r="K16" s="632">
        <f>SUM(I16:J16)</f>
        <v>8358.2821293676789</v>
      </c>
      <c r="L16" s="13"/>
      <c r="M16" s="11"/>
      <c r="N16" s="845"/>
      <c r="O16" s="846"/>
      <c r="P16" s="11"/>
      <c r="Q16" s="11"/>
      <c r="R16" s="846"/>
      <c r="S16" s="846"/>
      <c r="T16" s="845"/>
      <c r="U16" s="843"/>
      <c r="V16" s="843"/>
      <c r="W16" s="843"/>
      <c r="X16" s="843"/>
      <c r="Y16" s="843"/>
      <c r="Z16" s="843"/>
      <c r="AA16" s="843"/>
      <c r="AB16" s="843"/>
      <c r="AC16" s="843"/>
      <c r="AD16" s="843"/>
      <c r="AE16" s="843"/>
      <c r="AF16" s="843"/>
      <c r="AG16" s="843"/>
      <c r="AH16" s="843"/>
      <c r="AI16" s="843"/>
      <c r="AJ16" s="843"/>
      <c r="AK16" s="843"/>
      <c r="AL16" s="843"/>
      <c r="AM16" s="843"/>
      <c r="AN16" s="843"/>
      <c r="AO16" s="843"/>
      <c r="AP16" s="843"/>
      <c r="AQ16" s="843"/>
      <c r="AR16" s="843"/>
      <c r="AS16" s="843"/>
      <c r="AT16" s="843"/>
      <c r="AU16" s="843"/>
      <c r="AV16" s="843"/>
      <c r="AW16" s="843"/>
      <c r="AX16" s="26"/>
    </row>
    <row r="17" spans="2:51" ht="38.25">
      <c r="B17" s="25"/>
      <c r="C17" s="928"/>
      <c r="D17" s="216" t="s">
        <v>517</v>
      </c>
      <c r="E17" s="924" t="str">
        <f>Assumptions!B15</f>
        <v>Upgrade to HSPF 9.0/SEER 14 Heat Pump &amp; w/PTCS Duct Sealing &amp; Commissioning</v>
      </c>
      <c r="F17" s="626" t="s">
        <v>561</v>
      </c>
      <c r="G17" s="924">
        <f>Assumptions!D61</f>
        <v>14</v>
      </c>
      <c r="H17" s="924">
        <f>Assumptions!E61</f>
        <v>9</v>
      </c>
      <c r="I17" s="925">
        <f>Assumptions!K61</f>
        <v>409.35245492283053</v>
      </c>
      <c r="J17" s="925">
        <f>Assumptions!L61</f>
        <v>5016.8037642597801</v>
      </c>
      <c r="K17" s="817">
        <f>SUM(I17:J17)</f>
        <v>5426.1562191826106</v>
      </c>
      <c r="L17" s="13"/>
      <c r="M17" s="11"/>
      <c r="N17" s="845"/>
      <c r="O17" s="846"/>
      <c r="P17" s="11"/>
      <c r="Q17" s="11"/>
      <c r="R17" s="846"/>
      <c r="S17" s="846"/>
      <c r="T17" s="845"/>
      <c r="U17" s="843"/>
      <c r="V17" s="843"/>
      <c r="W17" s="843"/>
      <c r="X17" s="843"/>
      <c r="Y17" s="843"/>
      <c r="Z17" s="843"/>
      <c r="AA17" s="843"/>
      <c r="AB17" s="843"/>
      <c r="AC17" s="843"/>
      <c r="AD17" s="843"/>
      <c r="AE17" s="843"/>
      <c r="AF17" s="843"/>
      <c r="AG17" s="843"/>
      <c r="AH17" s="843"/>
      <c r="AI17" s="843"/>
      <c r="AJ17" s="843"/>
      <c r="AK17" s="843"/>
      <c r="AL17" s="843"/>
      <c r="AM17" s="843"/>
      <c r="AN17" s="843"/>
      <c r="AO17" s="843"/>
      <c r="AP17" s="843"/>
      <c r="AQ17" s="843"/>
      <c r="AR17" s="843"/>
      <c r="AS17" s="843"/>
      <c r="AT17" s="843"/>
      <c r="AU17" s="843"/>
      <c r="AV17" s="843"/>
      <c r="AW17" s="843"/>
      <c r="AX17" s="26"/>
    </row>
    <row r="18" spans="2:51" ht="25.5">
      <c r="B18" s="25"/>
      <c r="C18" s="843"/>
      <c r="D18" s="216" t="s">
        <v>379</v>
      </c>
      <c r="E18" s="626" t="str">
        <f>Assumptions!B62</f>
        <v>Split Systems (2006-2015)</v>
      </c>
      <c r="F18" s="626" t="s">
        <v>561</v>
      </c>
      <c r="G18" s="626">
        <f>Assumptions!D64</f>
        <v>13</v>
      </c>
      <c r="H18" s="626">
        <f>Assumptions!E64</f>
        <v>7.7</v>
      </c>
      <c r="I18" s="626">
        <f>Assumptions!K64</f>
        <v>501.40003287944262</v>
      </c>
      <c r="J18" s="626">
        <f>Assumptions!L64</f>
        <v>7856.8820964882361</v>
      </c>
      <c r="K18" s="632">
        <f>SUM(I18:J18)</f>
        <v>8358.2821293676789</v>
      </c>
      <c r="L18" s="13"/>
      <c r="M18" s="11"/>
      <c r="N18" s="845"/>
      <c r="O18" s="846"/>
      <c r="P18" s="11"/>
      <c r="Q18" s="11"/>
      <c r="R18" s="846"/>
      <c r="S18" s="846"/>
      <c r="T18" s="845"/>
      <c r="U18" s="843"/>
      <c r="V18" s="843"/>
      <c r="W18" s="843"/>
      <c r="X18" s="843"/>
      <c r="Y18" s="843"/>
      <c r="Z18" s="843"/>
      <c r="AA18" s="843"/>
      <c r="AB18" s="843"/>
      <c r="AC18" s="843"/>
      <c r="AD18" s="843"/>
      <c r="AE18" s="843"/>
      <c r="AF18" s="843"/>
      <c r="AG18" s="843"/>
      <c r="AH18" s="843"/>
      <c r="AI18" s="843"/>
      <c r="AJ18" s="843"/>
      <c r="AK18" s="843"/>
      <c r="AL18" s="843"/>
      <c r="AM18" s="843"/>
      <c r="AN18" s="843"/>
      <c r="AO18" s="843"/>
      <c r="AP18" s="843"/>
      <c r="AQ18" s="843"/>
      <c r="AR18" s="843"/>
      <c r="AS18" s="843"/>
      <c r="AT18" s="843"/>
      <c r="AU18" s="843"/>
      <c r="AV18" s="843"/>
      <c r="AW18" s="843"/>
      <c r="AX18" s="26"/>
    </row>
    <row r="19" spans="2:51" ht="25.5">
      <c r="B19" s="25"/>
      <c r="C19" s="843"/>
      <c r="D19" s="216" t="s">
        <v>67</v>
      </c>
      <c r="E19" s="626" t="str">
        <f>Assumptions!B68</f>
        <v>Split Systems (&gt;2015)</v>
      </c>
      <c r="F19" s="626" t="s">
        <v>561</v>
      </c>
      <c r="G19" s="626">
        <f>Assumptions!D70</f>
        <v>14</v>
      </c>
      <c r="H19" s="626">
        <f>Assumptions!E70</f>
        <v>8.1999999999999993</v>
      </c>
      <c r="I19" s="626">
        <f>Assumptions!K70</f>
        <v>465.58574481662112</v>
      </c>
      <c r="J19" s="626">
        <f>Assumptions!L70</f>
        <v>7640.2221594098437</v>
      </c>
      <c r="K19" s="632">
        <f>SUM(I19:J19)</f>
        <v>8105.8079042264644</v>
      </c>
      <c r="L19" s="846"/>
      <c r="M19" s="846"/>
      <c r="N19" s="846"/>
      <c r="O19" s="846"/>
      <c r="P19" s="846"/>
      <c r="Q19" s="846"/>
      <c r="R19" s="846"/>
      <c r="S19" s="846"/>
      <c r="T19" s="845"/>
      <c r="U19" s="843"/>
      <c r="V19" s="843"/>
      <c r="W19" s="843"/>
      <c r="X19" s="843"/>
      <c r="Y19" s="843"/>
      <c r="Z19" s="843"/>
      <c r="AA19" s="843"/>
      <c r="AB19" s="843"/>
      <c r="AC19" s="843"/>
      <c r="AD19" s="843"/>
      <c r="AE19" s="843"/>
      <c r="AF19" s="843"/>
      <c r="AG19" s="843"/>
      <c r="AH19" s="843"/>
      <c r="AI19" s="843"/>
      <c r="AJ19" s="843"/>
      <c r="AK19" s="843"/>
      <c r="AL19" s="843"/>
      <c r="AM19" s="843"/>
      <c r="AN19" s="843"/>
      <c r="AO19" s="843"/>
      <c r="AP19" s="843"/>
      <c r="AQ19" s="843"/>
      <c r="AR19" s="843"/>
      <c r="AS19" s="843"/>
      <c r="AT19" s="843"/>
      <c r="AU19" s="843"/>
      <c r="AV19" s="843"/>
      <c r="AW19" s="843"/>
      <c r="AX19" s="26"/>
    </row>
    <row r="20" spans="2:51">
      <c r="B20" s="25"/>
      <c r="C20" s="843"/>
      <c r="D20" s="844"/>
      <c r="E20" s="628"/>
      <c r="F20" s="628"/>
      <c r="G20" s="628"/>
      <c r="H20" s="628"/>
      <c r="I20" s="628"/>
      <c r="J20" s="844"/>
      <c r="K20" s="844"/>
      <c r="L20" s="843"/>
      <c r="M20" s="843"/>
      <c r="N20" s="843"/>
      <c r="O20" s="843"/>
      <c r="P20" s="843"/>
      <c r="Q20" s="843"/>
      <c r="R20" s="846"/>
      <c r="S20" s="843"/>
      <c r="T20" s="843"/>
      <c r="U20" s="843"/>
      <c r="V20" s="843"/>
      <c r="W20" s="843"/>
      <c r="X20" s="843"/>
      <c r="Y20" s="843"/>
      <c r="Z20" s="843"/>
      <c r="AA20" s="843"/>
      <c r="AB20" s="843"/>
      <c r="AC20" s="843"/>
      <c r="AD20" s="843"/>
      <c r="AE20" s="843"/>
      <c r="AF20" s="843"/>
      <c r="AG20" s="843"/>
      <c r="AH20" s="843"/>
      <c r="AI20" s="843"/>
      <c r="AJ20" s="843"/>
      <c r="AK20" s="843"/>
      <c r="AL20" s="843"/>
      <c r="AM20" s="843"/>
      <c r="AN20" s="843"/>
      <c r="AO20" s="843"/>
      <c r="AP20" s="843"/>
      <c r="AQ20" s="843"/>
      <c r="AR20" s="843"/>
      <c r="AS20" s="843"/>
      <c r="AT20" s="843"/>
      <c r="AU20" s="843"/>
      <c r="AV20" s="843"/>
      <c r="AW20" s="843"/>
      <c r="AX20" s="26"/>
    </row>
    <row r="21" spans="2:51" s="7" customFormat="1" ht="25.5">
      <c r="B21" s="4"/>
      <c r="C21" s="847"/>
      <c r="D21" s="40" t="str">
        <f>D10</f>
        <v>Single Package Heat Pumps</v>
      </c>
      <c r="E21" s="39" t="s">
        <v>122</v>
      </c>
      <c r="F21" s="39" t="s">
        <v>73</v>
      </c>
      <c r="G21" s="39" t="s">
        <v>358</v>
      </c>
      <c r="H21" s="39" t="s">
        <v>359</v>
      </c>
      <c r="I21" s="39" t="s">
        <v>367</v>
      </c>
      <c r="J21" s="39" t="s">
        <v>368</v>
      </c>
      <c r="K21" s="215" t="s">
        <v>62</v>
      </c>
      <c r="L21" s="9"/>
      <c r="M21" s="9"/>
      <c r="N21" s="9"/>
      <c r="O21" s="9"/>
      <c r="P21" s="9"/>
      <c r="Q21" s="9"/>
      <c r="R21" s="9"/>
      <c r="S21" s="9"/>
      <c r="T21" s="9"/>
      <c r="U21" s="847"/>
      <c r="V21" s="847"/>
      <c r="W21" s="847"/>
      <c r="X21" s="847"/>
      <c r="Y21" s="847"/>
      <c r="Z21" s="847"/>
      <c r="AA21" s="847"/>
      <c r="AB21" s="847"/>
      <c r="AC21" s="847"/>
      <c r="AD21" s="847"/>
      <c r="AE21" s="847"/>
      <c r="AF21" s="847"/>
      <c r="AG21" s="847"/>
      <c r="AH21" s="847"/>
      <c r="AI21" s="847"/>
      <c r="AJ21" s="847"/>
      <c r="AK21" s="847"/>
      <c r="AL21" s="847"/>
      <c r="AM21" s="847"/>
      <c r="AN21" s="847"/>
      <c r="AO21" s="847"/>
      <c r="AP21" s="847"/>
      <c r="AQ21" s="847"/>
      <c r="AR21" s="847"/>
      <c r="AS21" s="847"/>
      <c r="AT21" s="847"/>
      <c r="AU21" s="847"/>
      <c r="AV21" s="847"/>
      <c r="AW21" s="847"/>
      <c r="AX21" s="3"/>
    </row>
    <row r="22" spans="2:51">
      <c r="B22" s="25"/>
      <c r="C22" s="843"/>
      <c r="D22" s="624"/>
      <c r="E22" s="625"/>
      <c r="F22" s="625"/>
      <c r="G22" s="625"/>
      <c r="H22" s="625"/>
      <c r="I22" s="216" t="s">
        <v>12</v>
      </c>
      <c r="J22" s="627" t="s">
        <v>12</v>
      </c>
      <c r="K22" s="627" t="s">
        <v>12</v>
      </c>
      <c r="L22" s="847"/>
      <c r="M22" s="847"/>
      <c r="N22" s="847"/>
      <c r="O22" s="847"/>
      <c r="P22" s="847"/>
      <c r="Q22" s="847"/>
      <c r="R22" s="10"/>
      <c r="S22" s="846"/>
      <c r="T22" s="846"/>
      <c r="U22" s="843"/>
      <c r="V22" s="843"/>
      <c r="W22" s="843"/>
      <c r="X22" s="843"/>
      <c r="Y22" s="843"/>
      <c r="Z22" s="843"/>
      <c r="AA22" s="843"/>
      <c r="AB22" s="843"/>
      <c r="AC22" s="843"/>
      <c r="AD22" s="843"/>
      <c r="AE22" s="843"/>
      <c r="AF22" s="843"/>
      <c r="AG22" s="843"/>
      <c r="AH22" s="843"/>
      <c r="AI22" s="843"/>
      <c r="AJ22" s="843"/>
      <c r="AK22" s="843"/>
      <c r="AL22" s="843"/>
      <c r="AM22" s="843"/>
      <c r="AN22" s="843"/>
      <c r="AO22" s="843"/>
      <c r="AP22" s="843"/>
      <c r="AQ22" s="843"/>
      <c r="AR22" s="843"/>
      <c r="AS22" s="843"/>
      <c r="AT22" s="843"/>
      <c r="AU22" s="843"/>
      <c r="AV22" s="843"/>
      <c r="AW22" s="843"/>
      <c r="AX22" s="26"/>
    </row>
    <row r="23" spans="2:51">
      <c r="B23" s="25"/>
      <c r="C23" s="843"/>
      <c r="D23" s="216" t="str">
        <f>D15</f>
        <v>5th Plan Baseline ASHRAE 90.1-1999</v>
      </c>
      <c r="E23" s="629" t="str">
        <f>E15</f>
        <v>Existing HSPF 7.7/SEER 13 Heat Pump &amp; w/oPTCS Duct Sealing &amp; Commissioning</v>
      </c>
      <c r="F23" s="629" t="str">
        <f>F15</f>
        <v>Manufactured Homes</v>
      </c>
      <c r="G23" s="629">
        <f>G15</f>
        <v>13</v>
      </c>
      <c r="H23" s="629">
        <f t="shared" ref="H23:J25" si="0">H15</f>
        <v>7.7</v>
      </c>
      <c r="I23" s="633">
        <f t="shared" si="0"/>
        <v>501.40003287944262</v>
      </c>
      <c r="J23" s="633">
        <f>J15</f>
        <v>7856.882096488237</v>
      </c>
      <c r="K23" s="632">
        <f>SUM(I23:J23)</f>
        <v>8358.2821293676789</v>
      </c>
      <c r="L23" s="13"/>
      <c r="M23" s="12"/>
      <c r="N23" s="845"/>
      <c r="O23" s="846"/>
      <c r="P23" s="12"/>
      <c r="Q23" s="12"/>
      <c r="R23" s="846"/>
      <c r="S23" s="846"/>
      <c r="T23" s="845"/>
      <c r="U23" s="843"/>
      <c r="V23" s="843"/>
      <c r="W23" s="843"/>
      <c r="X23" s="843"/>
      <c r="Y23" s="843"/>
      <c r="Z23" s="843"/>
      <c r="AA23" s="843"/>
      <c r="AB23" s="843"/>
      <c r="AC23" s="843"/>
      <c r="AD23" s="843"/>
      <c r="AE23" s="843"/>
      <c r="AF23" s="843"/>
      <c r="AG23" s="843"/>
      <c r="AH23" s="843"/>
      <c r="AI23" s="843"/>
      <c r="AJ23" s="843"/>
      <c r="AK23" s="843"/>
      <c r="AL23" s="843"/>
      <c r="AM23" s="843"/>
      <c r="AN23" s="843"/>
      <c r="AO23" s="843"/>
      <c r="AP23" s="843"/>
      <c r="AQ23" s="843"/>
      <c r="AR23" s="843"/>
      <c r="AS23" s="843"/>
      <c r="AT23" s="843"/>
      <c r="AU23" s="843"/>
      <c r="AV23" s="843"/>
      <c r="AW23" s="843"/>
      <c r="AX23" s="26"/>
    </row>
    <row r="24" spans="2:51">
      <c r="B24" s="25"/>
      <c r="C24" s="928"/>
      <c r="D24" s="216" t="str">
        <f t="shared" ref="D24:G25" si="1">D16</f>
        <v>6th Plan Baseline ASHRAE 90.1-2010</v>
      </c>
      <c r="E24" s="629" t="str">
        <f t="shared" si="1"/>
        <v>Existing HSPF 7.7/SEER 13 Heat Pump &amp; w/oPTCS Duct Sealing &amp; Commissioning</v>
      </c>
      <c r="F24" s="629" t="str">
        <f t="shared" si="1"/>
        <v>Manufactured Homes</v>
      </c>
      <c r="G24" s="629">
        <f t="shared" si="1"/>
        <v>13</v>
      </c>
      <c r="H24" s="629">
        <f t="shared" si="0"/>
        <v>7.7</v>
      </c>
      <c r="I24" s="633">
        <f t="shared" si="0"/>
        <v>501.40003287944262</v>
      </c>
      <c r="J24" s="633">
        <f t="shared" si="0"/>
        <v>7856.882096488237</v>
      </c>
      <c r="K24" s="632">
        <f>SUM(I24:J24)</f>
        <v>8358.2821293676789</v>
      </c>
      <c r="L24" s="13"/>
      <c r="M24" s="12"/>
      <c r="N24" s="845"/>
      <c r="O24" s="846"/>
      <c r="P24" s="12"/>
      <c r="Q24" s="12"/>
      <c r="R24" s="846"/>
      <c r="S24" s="846"/>
      <c r="T24" s="845"/>
      <c r="U24" s="843"/>
      <c r="V24" s="843"/>
      <c r="W24" s="843"/>
      <c r="X24" s="843"/>
      <c r="Y24" s="843"/>
      <c r="Z24" s="843"/>
      <c r="AA24" s="843"/>
      <c r="AB24" s="843"/>
      <c r="AC24" s="843"/>
      <c r="AD24" s="843"/>
      <c r="AE24" s="843"/>
      <c r="AF24" s="843"/>
      <c r="AG24" s="843"/>
      <c r="AH24" s="843"/>
      <c r="AI24" s="843"/>
      <c r="AJ24" s="843"/>
      <c r="AK24" s="843"/>
      <c r="AL24" s="843"/>
      <c r="AM24" s="843"/>
      <c r="AN24" s="843"/>
      <c r="AO24" s="843"/>
      <c r="AP24" s="843"/>
      <c r="AQ24" s="843"/>
      <c r="AR24" s="843"/>
      <c r="AS24" s="843"/>
      <c r="AT24" s="843"/>
      <c r="AU24" s="843"/>
      <c r="AV24" s="843"/>
      <c r="AW24" s="843"/>
      <c r="AX24" s="26"/>
    </row>
    <row r="25" spans="2:51">
      <c r="B25" s="25"/>
      <c r="C25" s="928"/>
      <c r="D25" s="216" t="str">
        <f t="shared" si="1"/>
        <v>6th Plan 9.0 HSPF Upgrade Option</v>
      </c>
      <c r="E25" s="629" t="str">
        <f t="shared" si="1"/>
        <v>Upgrade to HSPF 9.0/SEER 14 Heat Pump &amp; w/PTCS Duct Sealing &amp; Commissioning</v>
      </c>
      <c r="F25" s="629" t="str">
        <f t="shared" si="1"/>
        <v>Manufactured Homes</v>
      </c>
      <c r="G25" s="629">
        <f t="shared" si="1"/>
        <v>14</v>
      </c>
      <c r="H25" s="922">
        <f t="shared" si="0"/>
        <v>9</v>
      </c>
      <c r="I25" s="923">
        <f t="shared" si="0"/>
        <v>409.35245492283053</v>
      </c>
      <c r="J25" s="923">
        <f t="shared" si="0"/>
        <v>5016.8037642597801</v>
      </c>
      <c r="K25" s="817">
        <f>SUM(I25:J25)</f>
        <v>5426.1562191826106</v>
      </c>
      <c r="L25" s="13"/>
      <c r="M25" s="12"/>
      <c r="N25" s="845"/>
      <c r="O25" s="846"/>
      <c r="P25" s="12"/>
      <c r="Q25" s="12"/>
      <c r="R25" s="846"/>
      <c r="S25" s="846"/>
      <c r="T25" s="845"/>
      <c r="U25" s="843"/>
      <c r="V25" s="843"/>
      <c r="W25" s="843"/>
      <c r="X25" s="843"/>
      <c r="Y25" s="843"/>
      <c r="Z25" s="843"/>
      <c r="AA25" s="843"/>
      <c r="AB25" s="843"/>
      <c r="AC25" s="843"/>
      <c r="AD25" s="843"/>
      <c r="AE25" s="843"/>
      <c r="AF25" s="843"/>
      <c r="AG25" s="843"/>
      <c r="AH25" s="843"/>
      <c r="AI25" s="843"/>
      <c r="AJ25" s="843"/>
      <c r="AK25" s="843"/>
      <c r="AL25" s="843"/>
      <c r="AM25" s="843"/>
      <c r="AN25" s="843"/>
      <c r="AO25" s="843"/>
      <c r="AP25" s="843"/>
      <c r="AQ25" s="843"/>
      <c r="AR25" s="843"/>
      <c r="AS25" s="843"/>
      <c r="AT25" s="843"/>
      <c r="AU25" s="843"/>
      <c r="AV25" s="843"/>
      <c r="AW25" s="843"/>
      <c r="AX25" s="26"/>
    </row>
    <row r="26" spans="2:51">
      <c r="B26" s="25"/>
      <c r="C26" s="843"/>
      <c r="D26" s="216" t="s">
        <v>379</v>
      </c>
      <c r="E26" s="629" t="str">
        <f>Assumptions!B65</f>
        <v>Single Package Systems (2006-2015)</v>
      </c>
      <c r="F26" s="629" t="str">
        <f>Assumptions!C65</f>
        <v>Single Family</v>
      </c>
      <c r="G26" s="629">
        <f>Assumptions!D67</f>
        <v>13</v>
      </c>
      <c r="H26" s="629">
        <f>Assumptions!E67</f>
        <v>7.7</v>
      </c>
      <c r="I26" s="633">
        <f>Assumptions!K67</f>
        <v>501.82420413378401</v>
      </c>
      <c r="J26" s="633">
        <f>Assumptions!L67</f>
        <v>8143.705941156315</v>
      </c>
      <c r="K26" s="632">
        <f>SUM(I26:J26)</f>
        <v>8645.5301452900985</v>
      </c>
      <c r="L26" s="843"/>
      <c r="M26" s="843"/>
      <c r="N26" s="843"/>
      <c r="O26" s="843"/>
      <c r="P26" s="843"/>
      <c r="Q26" s="843"/>
      <c r="R26" s="843"/>
      <c r="S26" s="843"/>
      <c r="T26" s="843"/>
      <c r="U26" s="843"/>
      <c r="V26" s="843"/>
      <c r="W26" s="843"/>
      <c r="X26" s="843"/>
      <c r="Y26" s="843"/>
      <c r="Z26" s="843"/>
      <c r="AA26" s="843"/>
      <c r="AB26" s="843"/>
      <c r="AC26" s="843"/>
      <c r="AD26" s="843"/>
      <c r="AE26" s="843"/>
      <c r="AF26" s="843"/>
      <c r="AG26" s="843"/>
      <c r="AH26" s="843"/>
      <c r="AI26" s="843"/>
      <c r="AJ26" s="843"/>
      <c r="AK26" s="843"/>
      <c r="AL26" s="843"/>
      <c r="AM26" s="843"/>
      <c r="AN26" s="843"/>
      <c r="AO26" s="843"/>
      <c r="AP26" s="843"/>
      <c r="AQ26" s="843"/>
      <c r="AR26" s="843"/>
      <c r="AS26" s="843"/>
      <c r="AT26" s="843"/>
      <c r="AU26" s="843"/>
      <c r="AV26" s="843"/>
      <c r="AW26" s="843"/>
      <c r="AX26" s="26"/>
    </row>
    <row r="27" spans="2:51">
      <c r="B27" s="25"/>
      <c r="C27" s="843"/>
      <c r="D27" s="216" t="s">
        <v>67</v>
      </c>
      <c r="E27" s="629" t="str">
        <f>Assumptions!B71</f>
        <v>Single Package Systems (&gt;2015)</v>
      </c>
      <c r="F27" s="629" t="str">
        <f>Assumptions!C71</f>
        <v>Single Family</v>
      </c>
      <c r="G27" s="629">
        <f>Assumptions!D73</f>
        <v>14</v>
      </c>
      <c r="H27" s="629">
        <f>Assumptions!E73</f>
        <v>8</v>
      </c>
      <c r="I27" s="633">
        <f>Assumptions!K73</f>
        <v>465.9796181242225</v>
      </c>
      <c r="J27" s="633">
        <f>Assumptions!L73</f>
        <v>7791.3255026740198</v>
      </c>
      <c r="K27" s="632">
        <f>SUM(I27:J27)</f>
        <v>8257.3051207982426</v>
      </c>
      <c r="L27" s="843"/>
      <c r="M27" s="843"/>
      <c r="N27" s="843"/>
      <c r="O27" s="843"/>
      <c r="P27" s="843"/>
      <c r="Q27" s="843"/>
      <c r="R27" s="843"/>
      <c r="S27" s="843"/>
      <c r="T27" s="843"/>
      <c r="U27" s="843"/>
      <c r="V27" s="843"/>
      <c r="W27" s="843"/>
      <c r="X27" s="843"/>
      <c r="Y27" s="843"/>
      <c r="Z27" s="843"/>
      <c r="AA27" s="843"/>
      <c r="AB27" s="843"/>
      <c r="AC27" s="843"/>
      <c r="AD27" s="843"/>
      <c r="AE27" s="843"/>
      <c r="AF27" s="843"/>
      <c r="AG27" s="843"/>
      <c r="AH27" s="843"/>
      <c r="AI27" s="843"/>
      <c r="AJ27" s="843"/>
      <c r="AK27" s="843"/>
      <c r="AL27" s="843"/>
      <c r="AM27" s="843"/>
      <c r="AN27" s="843"/>
      <c r="AO27" s="843"/>
      <c r="AP27" s="843"/>
      <c r="AQ27" s="843"/>
      <c r="AR27" s="843"/>
      <c r="AS27" s="843"/>
      <c r="AT27" s="843"/>
      <c r="AU27" s="843"/>
      <c r="AV27" s="843"/>
      <c r="AW27" s="843"/>
      <c r="AX27" s="26"/>
    </row>
    <row r="28" spans="2:51">
      <c r="B28" s="25"/>
      <c r="C28" s="843"/>
      <c r="D28" s="843"/>
      <c r="E28" s="843"/>
      <c r="F28" s="843"/>
      <c r="G28" s="843"/>
      <c r="H28" s="843"/>
      <c r="I28" s="843"/>
      <c r="J28" s="843"/>
      <c r="K28" s="843"/>
      <c r="L28" s="843"/>
      <c r="M28" s="843"/>
      <c r="N28" s="843"/>
      <c r="O28" s="843"/>
      <c r="P28" s="843"/>
      <c r="Q28" s="843"/>
      <c r="R28" s="843"/>
      <c r="S28" s="843"/>
      <c r="T28" s="843"/>
      <c r="U28" s="843"/>
      <c r="V28" s="843"/>
      <c r="W28" s="843"/>
      <c r="X28" s="843"/>
      <c r="Y28" s="843"/>
      <c r="Z28" s="843"/>
      <c r="AA28" s="843"/>
      <c r="AB28" s="843"/>
      <c r="AC28" s="843"/>
      <c r="AD28" s="843"/>
      <c r="AE28" s="843"/>
      <c r="AF28" s="843"/>
      <c r="AG28" s="843"/>
      <c r="AH28" s="843"/>
      <c r="AI28" s="843"/>
      <c r="AJ28" s="843"/>
      <c r="AK28" s="843"/>
      <c r="AL28" s="843"/>
      <c r="AM28" s="843"/>
      <c r="AN28" s="843"/>
      <c r="AO28" s="843"/>
      <c r="AP28" s="843"/>
      <c r="AQ28" s="843"/>
      <c r="AR28" s="843"/>
      <c r="AS28" s="843"/>
      <c r="AT28" s="843"/>
      <c r="AU28" s="843"/>
      <c r="AV28" s="843"/>
      <c r="AW28" s="843"/>
      <c r="AX28" s="26"/>
    </row>
    <row r="29" spans="2:51" ht="13.5" thickBot="1">
      <c r="B29" s="28"/>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46"/>
      <c r="AJ29" s="46"/>
      <c r="AK29" s="46"/>
      <c r="AL29" s="46"/>
      <c r="AM29" s="46"/>
      <c r="AN29" s="46"/>
      <c r="AO29" s="46"/>
      <c r="AP29" s="46"/>
      <c r="AQ29" s="46"/>
      <c r="AR29" s="46"/>
      <c r="AS29" s="46"/>
      <c r="AT29" s="46"/>
      <c r="AU29" s="46"/>
      <c r="AV29" s="46"/>
      <c r="AW29" s="46"/>
      <c r="AX29" s="47"/>
    </row>
    <row r="30" spans="2:51">
      <c r="B30" s="843"/>
      <c r="C30" s="843"/>
      <c r="D30" s="843"/>
      <c r="E30" s="843"/>
      <c r="F30" s="843"/>
      <c r="G30" s="843"/>
      <c r="H30" s="843"/>
      <c r="I30" s="843"/>
      <c r="J30" s="843"/>
      <c r="K30" s="843"/>
      <c r="L30" s="843"/>
      <c r="M30" s="843"/>
      <c r="N30" s="843"/>
      <c r="O30" s="843"/>
      <c r="P30" s="843"/>
      <c r="Q30" s="843"/>
      <c r="R30" s="843"/>
      <c r="S30" s="843"/>
      <c r="T30" s="843"/>
      <c r="U30" s="843"/>
      <c r="V30" s="843"/>
      <c r="W30" s="843"/>
      <c r="X30" s="843"/>
      <c r="Y30" s="843"/>
      <c r="Z30" s="843"/>
      <c r="AA30" s="843"/>
      <c r="AB30" s="843"/>
      <c r="AC30" s="843"/>
      <c r="AD30" s="843"/>
      <c r="AE30" s="843"/>
      <c r="AF30" s="843"/>
      <c r="AG30" s="843"/>
      <c r="AH30" s="843"/>
      <c r="AI30" s="843"/>
      <c r="AJ30" s="843"/>
    </row>
    <row r="31" spans="2:51" ht="13.5" thickBot="1">
      <c r="B31" s="24" t="s">
        <v>63</v>
      </c>
      <c r="C31" s="843"/>
      <c r="D31" s="843"/>
      <c r="E31" s="843"/>
      <c r="F31" s="843"/>
      <c r="G31" s="843"/>
      <c r="H31" s="843"/>
      <c r="I31" s="843"/>
      <c r="J31" s="843"/>
      <c r="K31" s="843"/>
      <c r="L31" s="843"/>
      <c r="M31" s="843"/>
      <c r="N31" s="843"/>
      <c r="O31" s="843"/>
      <c r="P31" s="843"/>
      <c r="Q31" s="843"/>
      <c r="R31" s="843"/>
      <c r="S31" s="843"/>
      <c r="T31" s="843"/>
      <c r="U31" s="843"/>
      <c r="V31" s="843"/>
      <c r="W31" s="843"/>
      <c r="X31" s="843"/>
      <c r="Y31" s="843"/>
      <c r="Z31" s="843"/>
      <c r="AA31" s="843"/>
      <c r="AB31" s="843"/>
      <c r="AC31" s="843"/>
      <c r="AD31" s="843"/>
      <c r="AE31" s="843"/>
      <c r="AF31" s="843"/>
      <c r="AG31" s="843"/>
      <c r="AH31" s="843"/>
      <c r="AI31" s="843"/>
      <c r="AJ31" s="843"/>
    </row>
    <row r="32" spans="2:51">
      <c r="B32" s="3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32"/>
      <c r="AY32" s="843"/>
    </row>
    <row r="33" spans="2:51">
      <c r="B33" s="33" t="s">
        <v>557</v>
      </c>
      <c r="C33" s="843"/>
      <c r="D33" s="843"/>
      <c r="E33" s="843"/>
      <c r="F33" s="843"/>
      <c r="G33" s="843"/>
      <c r="H33" s="843"/>
      <c r="I33" s="843"/>
      <c r="J33" s="843"/>
      <c r="K33" s="843"/>
      <c r="L33" s="843"/>
      <c r="M33" s="843"/>
      <c r="N33" s="843"/>
      <c r="O33" s="843"/>
      <c r="P33" s="843"/>
      <c r="Q33" s="843"/>
      <c r="R33" s="843"/>
      <c r="S33" s="843"/>
      <c r="T33" s="843"/>
      <c r="U33" s="843"/>
      <c r="V33" s="843"/>
      <c r="W33" s="843"/>
      <c r="X33" s="843"/>
      <c r="Y33" s="843"/>
      <c r="Z33" s="843"/>
      <c r="AA33" s="843"/>
      <c r="AB33" s="843"/>
      <c r="AC33" s="843"/>
      <c r="AD33" s="843"/>
      <c r="AE33" s="843"/>
      <c r="AF33" s="843"/>
      <c r="AG33" s="843"/>
      <c r="AH33" s="843"/>
      <c r="AI33" s="843"/>
      <c r="AJ33" s="843"/>
      <c r="AK33" s="843"/>
      <c r="AL33" s="843"/>
      <c r="AM33" s="843"/>
      <c r="AN33" s="843"/>
      <c r="AO33" s="843"/>
      <c r="AP33" s="843"/>
      <c r="AQ33" s="843"/>
      <c r="AR33" s="843"/>
      <c r="AS33" s="843"/>
      <c r="AT33" s="843"/>
      <c r="AU33" s="843"/>
      <c r="AV33" s="843"/>
      <c r="AW33" s="843"/>
      <c r="AX33" s="26"/>
      <c r="AY33" s="843"/>
    </row>
    <row r="34" spans="2:51">
      <c r="B34" s="25"/>
      <c r="C34" s="843"/>
      <c r="D34" s="843"/>
      <c r="E34" s="843"/>
      <c r="F34" s="843"/>
      <c r="G34" s="843"/>
      <c r="H34" s="843"/>
      <c r="I34" s="843"/>
      <c r="J34" s="843"/>
      <c r="K34" s="843"/>
      <c r="L34" s="843"/>
      <c r="M34" s="843"/>
      <c r="N34" s="843"/>
      <c r="O34" s="843"/>
      <c r="P34" s="843"/>
      <c r="Q34" s="843"/>
      <c r="R34" s="843"/>
      <c r="S34" s="843"/>
      <c r="T34" s="843"/>
      <c r="U34" s="843"/>
      <c r="V34" s="843"/>
      <c r="W34" s="843"/>
      <c r="X34" s="843"/>
      <c r="Y34" s="843"/>
      <c r="Z34" s="843"/>
      <c r="AA34" s="843"/>
      <c r="AB34" s="843"/>
      <c r="AC34" s="843"/>
      <c r="AD34" s="843"/>
      <c r="AE34" s="843"/>
      <c r="AF34" s="843"/>
      <c r="AG34" s="843"/>
      <c r="AH34" s="843"/>
      <c r="AI34" s="843"/>
      <c r="AJ34" s="843"/>
      <c r="AK34" s="843"/>
      <c r="AL34" s="843"/>
      <c r="AM34" s="843"/>
      <c r="AN34" s="843"/>
      <c r="AO34" s="843"/>
      <c r="AP34" s="843"/>
      <c r="AQ34" s="843"/>
      <c r="AR34" s="843"/>
      <c r="AS34" s="843"/>
      <c r="AT34" s="843"/>
      <c r="AU34" s="843"/>
      <c r="AV34" s="26"/>
    </row>
    <row r="35" spans="2:51">
      <c r="B35" s="25"/>
      <c r="C35" s="843"/>
      <c r="D35" s="6" t="str">
        <f>D13</f>
        <v>Split System Heat Pumps</v>
      </c>
      <c r="E35" s="6">
        <v>1990</v>
      </c>
      <c r="F35" s="6">
        <f>E35+1</f>
        <v>1991</v>
      </c>
      <c r="G35" s="6">
        <f t="shared" ref="G35:AW35" si="2">F35+1</f>
        <v>1992</v>
      </c>
      <c r="H35" s="6">
        <f t="shared" si="2"/>
        <v>1993</v>
      </c>
      <c r="I35" s="6">
        <f t="shared" si="2"/>
        <v>1994</v>
      </c>
      <c r="J35" s="6">
        <f t="shared" si="2"/>
        <v>1995</v>
      </c>
      <c r="K35" s="6">
        <f t="shared" si="2"/>
        <v>1996</v>
      </c>
      <c r="L35" s="6">
        <f t="shared" si="2"/>
        <v>1997</v>
      </c>
      <c r="M35" s="6">
        <f t="shared" si="2"/>
        <v>1998</v>
      </c>
      <c r="N35" s="6">
        <f t="shared" si="2"/>
        <v>1999</v>
      </c>
      <c r="O35" s="6">
        <f t="shared" si="2"/>
        <v>2000</v>
      </c>
      <c r="P35" s="6">
        <f t="shared" si="2"/>
        <v>2001</v>
      </c>
      <c r="Q35" s="6">
        <f t="shared" si="2"/>
        <v>2002</v>
      </c>
      <c r="R35" s="6">
        <f t="shared" si="2"/>
        <v>2003</v>
      </c>
      <c r="S35" s="6">
        <f t="shared" si="2"/>
        <v>2004</v>
      </c>
      <c r="T35" s="6">
        <f t="shared" si="2"/>
        <v>2005</v>
      </c>
      <c r="U35" s="6">
        <f t="shared" si="2"/>
        <v>2006</v>
      </c>
      <c r="V35" s="6">
        <f t="shared" si="2"/>
        <v>2007</v>
      </c>
      <c r="W35" s="6">
        <f t="shared" si="2"/>
        <v>2008</v>
      </c>
      <c r="X35" s="6">
        <f t="shared" si="2"/>
        <v>2009</v>
      </c>
      <c r="Y35" s="6">
        <f t="shared" si="2"/>
        <v>2010</v>
      </c>
      <c r="Z35" s="6">
        <f t="shared" si="2"/>
        <v>2011</v>
      </c>
      <c r="AA35" s="6">
        <f t="shared" si="2"/>
        <v>2012</v>
      </c>
      <c r="AB35" s="6">
        <f t="shared" si="2"/>
        <v>2013</v>
      </c>
      <c r="AC35" s="6">
        <f t="shared" si="2"/>
        <v>2014</v>
      </c>
      <c r="AD35" s="6">
        <f t="shared" si="2"/>
        <v>2015</v>
      </c>
      <c r="AE35" s="6">
        <f t="shared" si="2"/>
        <v>2016</v>
      </c>
      <c r="AF35" s="6">
        <f t="shared" si="2"/>
        <v>2017</v>
      </c>
      <c r="AG35" s="6">
        <f t="shared" si="2"/>
        <v>2018</v>
      </c>
      <c r="AH35" s="6">
        <f t="shared" si="2"/>
        <v>2019</v>
      </c>
      <c r="AI35" s="6">
        <f t="shared" si="2"/>
        <v>2020</v>
      </c>
      <c r="AJ35" s="6">
        <f t="shared" si="2"/>
        <v>2021</v>
      </c>
      <c r="AK35" s="6">
        <f t="shared" si="2"/>
        <v>2022</v>
      </c>
      <c r="AL35" s="6">
        <f t="shared" si="2"/>
        <v>2023</v>
      </c>
      <c r="AM35" s="6">
        <f t="shared" si="2"/>
        <v>2024</v>
      </c>
      <c r="AN35" s="6">
        <f t="shared" si="2"/>
        <v>2025</v>
      </c>
      <c r="AO35" s="6">
        <f t="shared" si="2"/>
        <v>2026</v>
      </c>
      <c r="AP35" s="6">
        <f t="shared" si="2"/>
        <v>2027</v>
      </c>
      <c r="AQ35" s="6">
        <f t="shared" si="2"/>
        <v>2028</v>
      </c>
      <c r="AR35" s="6">
        <f t="shared" si="2"/>
        <v>2029</v>
      </c>
      <c r="AS35" s="6">
        <f t="shared" si="2"/>
        <v>2030</v>
      </c>
      <c r="AT35" s="6">
        <f t="shared" si="2"/>
        <v>2031</v>
      </c>
      <c r="AU35" s="6">
        <f t="shared" si="2"/>
        <v>2032</v>
      </c>
      <c r="AV35" s="6">
        <f t="shared" si="2"/>
        <v>2033</v>
      </c>
      <c r="AW35" s="6">
        <f t="shared" si="2"/>
        <v>2034</v>
      </c>
      <c r="AX35" s="26"/>
    </row>
    <row r="36" spans="2:51">
      <c r="B36" s="25"/>
      <c r="C36" s="843"/>
      <c r="D36" s="634" t="str">
        <f>D15</f>
        <v>5th Plan Baseline ASHRAE 90.1-1999</v>
      </c>
      <c r="E36" s="35">
        <v>1</v>
      </c>
      <c r="F36" s="35">
        <v>1</v>
      </c>
      <c r="G36" s="35">
        <v>1</v>
      </c>
      <c r="H36" s="35">
        <v>1</v>
      </c>
      <c r="I36" s="35">
        <v>1</v>
      </c>
      <c r="J36" s="35">
        <v>1</v>
      </c>
      <c r="K36" s="35">
        <v>1</v>
      </c>
      <c r="L36" s="35">
        <v>1</v>
      </c>
      <c r="M36" s="35">
        <v>1</v>
      </c>
      <c r="N36" s="35">
        <v>1</v>
      </c>
      <c r="O36" s="35">
        <v>1</v>
      </c>
      <c r="P36" s="35">
        <v>1</v>
      </c>
      <c r="Q36" s="35">
        <v>1</v>
      </c>
      <c r="R36" s="35">
        <v>1</v>
      </c>
      <c r="S36" s="35">
        <v>1</v>
      </c>
      <c r="T36" s="35">
        <v>1</v>
      </c>
      <c r="U36" s="35">
        <v>1</v>
      </c>
      <c r="V36" s="35">
        <v>1</v>
      </c>
      <c r="W36" s="35">
        <v>1</v>
      </c>
      <c r="X36" s="35">
        <v>1</v>
      </c>
      <c r="Y36" s="35">
        <v>0</v>
      </c>
      <c r="Z36" s="35">
        <v>0</v>
      </c>
      <c r="AA36" s="35">
        <v>0</v>
      </c>
      <c r="AB36" s="35">
        <v>0</v>
      </c>
      <c r="AC36" s="35">
        <v>0</v>
      </c>
      <c r="AD36" s="35">
        <v>0</v>
      </c>
      <c r="AE36" s="35">
        <v>0</v>
      </c>
      <c r="AF36" s="35">
        <v>0</v>
      </c>
      <c r="AG36" s="35">
        <v>0</v>
      </c>
      <c r="AH36" s="35">
        <v>0</v>
      </c>
      <c r="AI36" s="35">
        <v>0</v>
      </c>
      <c r="AJ36" s="35">
        <v>0</v>
      </c>
      <c r="AK36" s="35">
        <v>0</v>
      </c>
      <c r="AL36" s="35">
        <v>0</v>
      </c>
      <c r="AM36" s="35">
        <v>0</v>
      </c>
      <c r="AN36" s="35">
        <v>0</v>
      </c>
      <c r="AO36" s="35">
        <v>0</v>
      </c>
      <c r="AP36" s="35">
        <v>0</v>
      </c>
      <c r="AQ36" s="35">
        <v>0</v>
      </c>
      <c r="AR36" s="35">
        <v>0</v>
      </c>
      <c r="AS36" s="35">
        <v>0</v>
      </c>
      <c r="AT36" s="35">
        <v>0</v>
      </c>
      <c r="AU36" s="35">
        <v>0</v>
      </c>
      <c r="AV36" s="35">
        <v>0</v>
      </c>
      <c r="AW36" s="35">
        <v>0</v>
      </c>
      <c r="AX36" s="26"/>
    </row>
    <row r="37" spans="2:51">
      <c r="B37" s="25"/>
      <c r="C37" s="843"/>
      <c r="D37" s="634" t="str">
        <f>D16</f>
        <v>6th Plan Baseline ASHRAE 90.1-2010</v>
      </c>
      <c r="E37" s="35">
        <v>0</v>
      </c>
      <c r="F37" s="35">
        <v>0</v>
      </c>
      <c r="G37" s="35">
        <v>0</v>
      </c>
      <c r="H37" s="35">
        <v>0</v>
      </c>
      <c r="I37" s="35">
        <v>0</v>
      </c>
      <c r="J37" s="35">
        <v>0</v>
      </c>
      <c r="K37" s="35">
        <v>0</v>
      </c>
      <c r="L37" s="35">
        <v>0</v>
      </c>
      <c r="M37" s="35">
        <v>0</v>
      </c>
      <c r="N37" s="35">
        <v>0</v>
      </c>
      <c r="O37" s="35">
        <v>0</v>
      </c>
      <c r="P37" s="35">
        <v>0</v>
      </c>
      <c r="Q37" s="35">
        <v>0</v>
      </c>
      <c r="R37" s="35">
        <v>0</v>
      </c>
      <c r="S37" s="35">
        <v>0</v>
      </c>
      <c r="T37" s="35">
        <v>0</v>
      </c>
      <c r="U37" s="35">
        <v>0</v>
      </c>
      <c r="V37" s="35">
        <v>0</v>
      </c>
      <c r="W37" s="35">
        <v>0</v>
      </c>
      <c r="X37" s="35">
        <v>0</v>
      </c>
      <c r="Y37" s="35">
        <v>1</v>
      </c>
      <c r="Z37" s="35">
        <v>1</v>
      </c>
      <c r="AA37" s="35">
        <v>1</v>
      </c>
      <c r="AB37" s="35">
        <v>1</v>
      </c>
      <c r="AC37" s="35">
        <v>1</v>
      </c>
      <c r="AD37" s="35">
        <v>1</v>
      </c>
      <c r="AE37" s="35">
        <v>1</v>
      </c>
      <c r="AF37" s="35">
        <v>1</v>
      </c>
      <c r="AG37" s="35">
        <v>1</v>
      </c>
      <c r="AH37" s="35">
        <v>1</v>
      </c>
      <c r="AI37" s="35">
        <v>1</v>
      </c>
      <c r="AJ37" s="35">
        <v>1</v>
      </c>
      <c r="AK37" s="35">
        <v>1</v>
      </c>
      <c r="AL37" s="35">
        <v>1</v>
      </c>
      <c r="AM37" s="35">
        <v>1</v>
      </c>
      <c r="AN37" s="35">
        <v>1</v>
      </c>
      <c r="AO37" s="35">
        <v>1</v>
      </c>
      <c r="AP37" s="35">
        <v>1</v>
      </c>
      <c r="AQ37" s="35">
        <v>1</v>
      </c>
      <c r="AR37" s="35">
        <v>1</v>
      </c>
      <c r="AS37" s="35">
        <v>1</v>
      </c>
      <c r="AT37" s="35">
        <v>1</v>
      </c>
      <c r="AU37" s="35">
        <v>1</v>
      </c>
      <c r="AV37" s="35">
        <v>1</v>
      </c>
      <c r="AW37" s="35">
        <v>1</v>
      </c>
      <c r="AX37" s="26"/>
    </row>
    <row r="38" spans="2:51">
      <c r="B38" s="25"/>
      <c r="C38" s="843"/>
      <c r="D38" s="634" t="str">
        <f>D17</f>
        <v>6th Plan 9.0 HSPF Upgrade Option</v>
      </c>
      <c r="E38" s="35">
        <v>0</v>
      </c>
      <c r="F38" s="926">
        <v>0</v>
      </c>
      <c r="G38" s="926">
        <v>0</v>
      </c>
      <c r="H38" s="926">
        <v>0</v>
      </c>
      <c r="I38" s="926">
        <v>0</v>
      </c>
      <c r="J38" s="926">
        <v>0</v>
      </c>
      <c r="K38" s="926">
        <v>0</v>
      </c>
      <c r="L38" s="926">
        <v>0</v>
      </c>
      <c r="M38" s="926">
        <v>0</v>
      </c>
      <c r="N38" s="926">
        <v>0</v>
      </c>
      <c r="O38" s="926">
        <v>0</v>
      </c>
      <c r="P38" s="926">
        <v>0</v>
      </c>
      <c r="Q38" s="926">
        <v>0</v>
      </c>
      <c r="R38" s="926">
        <v>0</v>
      </c>
      <c r="S38" s="926">
        <v>0</v>
      </c>
      <c r="T38" s="926">
        <v>0</v>
      </c>
      <c r="U38" s="926">
        <v>0</v>
      </c>
      <c r="V38" s="926">
        <v>0</v>
      </c>
      <c r="W38" s="926">
        <v>0</v>
      </c>
      <c r="X38" s="926">
        <v>0</v>
      </c>
      <c r="Y38" s="926">
        <v>0</v>
      </c>
      <c r="Z38" s="926">
        <v>0</v>
      </c>
      <c r="AA38" s="926">
        <v>0</v>
      </c>
      <c r="AB38" s="926">
        <v>0</v>
      </c>
      <c r="AC38" s="926">
        <v>0</v>
      </c>
      <c r="AD38" s="926">
        <v>0</v>
      </c>
      <c r="AE38" s="926">
        <v>0</v>
      </c>
      <c r="AF38" s="926">
        <v>0</v>
      </c>
      <c r="AG38" s="926">
        <v>0</v>
      </c>
      <c r="AH38" s="926">
        <v>0</v>
      </c>
      <c r="AI38" s="926">
        <v>0</v>
      </c>
      <c r="AJ38" s="926">
        <v>0</v>
      </c>
      <c r="AK38" s="926">
        <v>0</v>
      </c>
      <c r="AL38" s="926">
        <v>0</v>
      </c>
      <c r="AM38" s="926">
        <v>0</v>
      </c>
      <c r="AN38" s="926">
        <v>0</v>
      </c>
      <c r="AO38" s="926">
        <v>0</v>
      </c>
      <c r="AP38" s="926">
        <v>0</v>
      </c>
      <c r="AQ38" s="926">
        <v>0</v>
      </c>
      <c r="AR38" s="926">
        <v>0</v>
      </c>
      <c r="AS38" s="926">
        <v>0</v>
      </c>
      <c r="AT38" s="926">
        <v>0</v>
      </c>
      <c r="AU38" s="926">
        <v>0</v>
      </c>
      <c r="AV38" s="926">
        <v>0</v>
      </c>
      <c r="AW38" s="926">
        <v>0</v>
      </c>
      <c r="AX38" s="26"/>
    </row>
    <row r="39" spans="2:51">
      <c r="B39" s="25"/>
      <c r="C39" s="843"/>
      <c r="D39" s="634" t="str">
        <f>D18</f>
        <v>2006 Standard</v>
      </c>
      <c r="E39" s="35">
        <v>0</v>
      </c>
      <c r="F39" s="35">
        <v>0</v>
      </c>
      <c r="G39" s="35">
        <v>0</v>
      </c>
      <c r="H39" s="35">
        <v>0</v>
      </c>
      <c r="I39" s="35">
        <v>0</v>
      </c>
      <c r="J39" s="35">
        <v>0</v>
      </c>
      <c r="K39" s="35">
        <v>0</v>
      </c>
      <c r="L39" s="35">
        <v>0</v>
      </c>
      <c r="M39" s="35">
        <v>0</v>
      </c>
      <c r="N39" s="35">
        <v>0</v>
      </c>
      <c r="O39" s="35">
        <v>0</v>
      </c>
      <c r="P39" s="35">
        <v>0</v>
      </c>
      <c r="Q39" s="35">
        <v>0</v>
      </c>
      <c r="R39" s="35">
        <v>0</v>
      </c>
      <c r="S39" s="35">
        <v>0</v>
      </c>
      <c r="T39" s="35">
        <v>0</v>
      </c>
      <c r="U39" s="35">
        <v>0</v>
      </c>
      <c r="V39" s="35">
        <v>0</v>
      </c>
      <c r="W39" s="35">
        <v>0</v>
      </c>
      <c r="X39" s="35">
        <v>0</v>
      </c>
      <c r="Y39" s="35">
        <v>0</v>
      </c>
      <c r="Z39" s="35">
        <v>0</v>
      </c>
      <c r="AA39" s="35">
        <v>0</v>
      </c>
      <c r="AB39" s="35">
        <v>0</v>
      </c>
      <c r="AC39" s="35">
        <v>0</v>
      </c>
      <c r="AD39" s="35">
        <v>0</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35">
        <v>0</v>
      </c>
      <c r="AV39" s="35">
        <v>0</v>
      </c>
      <c r="AW39" s="35">
        <v>0</v>
      </c>
      <c r="AX39" s="26"/>
    </row>
    <row r="40" spans="2:51">
      <c r="B40" s="25"/>
      <c r="C40" s="843"/>
      <c r="D40" s="634" t="str">
        <f>D19</f>
        <v>2015 Standard</v>
      </c>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0</v>
      </c>
      <c r="V40" s="35">
        <v>0</v>
      </c>
      <c r="W40" s="35">
        <v>0</v>
      </c>
      <c r="X40" s="35">
        <v>0</v>
      </c>
      <c r="Y40" s="35">
        <v>0</v>
      </c>
      <c r="Z40" s="35">
        <v>0</v>
      </c>
      <c r="AA40" s="35">
        <v>0</v>
      </c>
      <c r="AB40" s="35">
        <v>0</v>
      </c>
      <c r="AC40" s="35">
        <v>0</v>
      </c>
      <c r="AD40" s="35">
        <v>0</v>
      </c>
      <c r="AE40" s="35">
        <v>0</v>
      </c>
      <c r="AF40" s="35">
        <v>0</v>
      </c>
      <c r="AG40" s="35">
        <v>0</v>
      </c>
      <c r="AH40" s="35">
        <v>0</v>
      </c>
      <c r="AI40" s="35">
        <v>0</v>
      </c>
      <c r="AJ40" s="35">
        <v>0</v>
      </c>
      <c r="AK40" s="35">
        <v>0</v>
      </c>
      <c r="AL40" s="35">
        <v>0</v>
      </c>
      <c r="AM40" s="35">
        <v>0</v>
      </c>
      <c r="AN40" s="35">
        <v>0</v>
      </c>
      <c r="AO40" s="35">
        <v>0</v>
      </c>
      <c r="AP40" s="35">
        <v>0</v>
      </c>
      <c r="AQ40" s="35">
        <v>0</v>
      </c>
      <c r="AR40" s="35">
        <v>0</v>
      </c>
      <c r="AS40" s="35">
        <v>0</v>
      </c>
      <c r="AT40" s="35">
        <v>0</v>
      </c>
      <c r="AU40" s="35">
        <v>0</v>
      </c>
      <c r="AV40" s="35">
        <v>0</v>
      </c>
      <c r="AW40" s="35">
        <v>0</v>
      </c>
      <c r="AX40" s="26"/>
    </row>
    <row r="41" spans="2:51">
      <c r="B41" s="25"/>
      <c r="C41" s="843"/>
      <c r="D41" s="15"/>
      <c r="E41" s="252"/>
      <c r="F41" s="252"/>
      <c r="G41" s="252"/>
      <c r="H41" s="252"/>
      <c r="I41" s="252"/>
      <c r="J41" s="252"/>
      <c r="K41" s="252"/>
      <c r="L41" s="252"/>
      <c r="M41" s="252"/>
      <c r="N41" s="252"/>
      <c r="O41" s="252"/>
      <c r="P41" s="252"/>
      <c r="Q41" s="252"/>
      <c r="R41" s="252"/>
      <c r="S41" s="252"/>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7"/>
      <c r="AX41" s="26"/>
    </row>
    <row r="42" spans="2:51">
      <c r="B42" s="25"/>
      <c r="C42" s="843"/>
      <c r="D42" s="6" t="str">
        <f>D21</f>
        <v>Single Package Heat Pumps</v>
      </c>
      <c r="E42" s="6">
        <v>1990</v>
      </c>
      <c r="F42" s="6">
        <v>1991</v>
      </c>
      <c r="G42" s="6">
        <v>1992</v>
      </c>
      <c r="H42" s="6">
        <v>1993</v>
      </c>
      <c r="I42" s="6">
        <v>1994</v>
      </c>
      <c r="J42" s="6">
        <v>1995</v>
      </c>
      <c r="K42" s="6">
        <v>1996</v>
      </c>
      <c r="L42" s="6">
        <v>1997</v>
      </c>
      <c r="M42" s="6">
        <v>1998</v>
      </c>
      <c r="N42" s="6">
        <v>1999</v>
      </c>
      <c r="O42" s="6">
        <v>2000</v>
      </c>
      <c r="P42" s="6">
        <v>2001</v>
      </c>
      <c r="Q42" s="6">
        <v>2002</v>
      </c>
      <c r="R42" s="6">
        <v>2003</v>
      </c>
      <c r="S42" s="6">
        <v>2004</v>
      </c>
      <c r="T42" s="6">
        <v>2005</v>
      </c>
      <c r="U42" s="6">
        <v>2006</v>
      </c>
      <c r="V42" s="6">
        <v>2007</v>
      </c>
      <c r="W42" s="6">
        <v>2008</v>
      </c>
      <c r="X42" s="6">
        <v>2009</v>
      </c>
      <c r="Y42" s="6">
        <v>2010</v>
      </c>
      <c r="Z42" s="6">
        <v>2011</v>
      </c>
      <c r="AA42" s="6">
        <v>2012</v>
      </c>
      <c r="AB42" s="6">
        <v>2013</v>
      </c>
      <c r="AC42" s="6">
        <v>2014</v>
      </c>
      <c r="AD42" s="6">
        <v>2015</v>
      </c>
      <c r="AE42" s="6">
        <v>2016</v>
      </c>
      <c r="AF42" s="6">
        <v>2017</v>
      </c>
      <c r="AG42" s="6">
        <v>2018</v>
      </c>
      <c r="AH42" s="6">
        <v>2019</v>
      </c>
      <c r="AI42" s="6">
        <v>2020</v>
      </c>
      <c r="AJ42" s="6">
        <v>2021</v>
      </c>
      <c r="AK42" s="6">
        <v>2022</v>
      </c>
      <c r="AL42" s="6">
        <v>2023</v>
      </c>
      <c r="AM42" s="6">
        <v>2024</v>
      </c>
      <c r="AN42" s="6">
        <v>2025</v>
      </c>
      <c r="AO42" s="6">
        <v>2026</v>
      </c>
      <c r="AP42" s="6">
        <v>2027</v>
      </c>
      <c r="AQ42" s="6">
        <v>2028</v>
      </c>
      <c r="AR42" s="6">
        <v>2029</v>
      </c>
      <c r="AS42" s="6">
        <v>2030</v>
      </c>
      <c r="AT42" s="6">
        <v>2031</v>
      </c>
      <c r="AU42" s="6">
        <v>2032</v>
      </c>
      <c r="AV42" s="6">
        <v>2033</v>
      </c>
      <c r="AW42" s="6">
        <v>2034</v>
      </c>
      <c r="AX42" s="26"/>
    </row>
    <row r="43" spans="2:51">
      <c r="B43" s="25"/>
      <c r="C43" s="843"/>
      <c r="D43" s="14" t="str">
        <f>D23</f>
        <v>5th Plan Baseline ASHRAE 90.1-1999</v>
      </c>
      <c r="E43" s="35">
        <v>1</v>
      </c>
      <c r="F43" s="35">
        <v>1</v>
      </c>
      <c r="G43" s="35">
        <v>1</v>
      </c>
      <c r="H43" s="35">
        <v>1</v>
      </c>
      <c r="I43" s="35">
        <v>1</v>
      </c>
      <c r="J43" s="35">
        <v>1</v>
      </c>
      <c r="K43" s="35">
        <v>1</v>
      </c>
      <c r="L43" s="35">
        <v>1</v>
      </c>
      <c r="M43" s="35">
        <v>1</v>
      </c>
      <c r="N43" s="35">
        <v>1</v>
      </c>
      <c r="O43" s="35">
        <v>1</v>
      </c>
      <c r="P43" s="35">
        <v>1</v>
      </c>
      <c r="Q43" s="35">
        <v>1</v>
      </c>
      <c r="R43" s="35">
        <v>1</v>
      </c>
      <c r="S43" s="35">
        <v>1</v>
      </c>
      <c r="T43" s="35">
        <v>1</v>
      </c>
      <c r="U43" s="35">
        <v>1</v>
      </c>
      <c r="V43" s="35">
        <v>1</v>
      </c>
      <c r="W43" s="35">
        <v>1</v>
      </c>
      <c r="X43" s="35">
        <v>1</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0</v>
      </c>
      <c r="AR43" s="35">
        <v>0</v>
      </c>
      <c r="AS43" s="35">
        <v>0</v>
      </c>
      <c r="AT43" s="35">
        <v>0</v>
      </c>
      <c r="AU43" s="35">
        <v>0</v>
      </c>
      <c r="AV43" s="35">
        <v>0</v>
      </c>
      <c r="AW43" s="35">
        <v>0</v>
      </c>
      <c r="AX43" s="26"/>
    </row>
    <row r="44" spans="2:51">
      <c r="B44" s="25"/>
      <c r="C44" s="843"/>
      <c r="D44" s="14" t="str">
        <f>D24</f>
        <v>6th Plan Baseline ASHRAE 90.1-2010</v>
      </c>
      <c r="E44" s="35">
        <v>0</v>
      </c>
      <c r="F44" s="35">
        <v>0</v>
      </c>
      <c r="G44" s="35">
        <v>0</v>
      </c>
      <c r="H44" s="35">
        <v>0</v>
      </c>
      <c r="I44" s="35">
        <v>0</v>
      </c>
      <c r="J44" s="35">
        <v>0</v>
      </c>
      <c r="K44" s="35">
        <v>0</v>
      </c>
      <c r="L44" s="35">
        <v>0</v>
      </c>
      <c r="M44" s="35">
        <v>0</v>
      </c>
      <c r="N44" s="35">
        <v>0</v>
      </c>
      <c r="O44" s="35">
        <v>0</v>
      </c>
      <c r="P44" s="35">
        <v>0</v>
      </c>
      <c r="Q44" s="35">
        <v>0</v>
      </c>
      <c r="R44" s="35">
        <v>0</v>
      </c>
      <c r="S44" s="35">
        <v>0</v>
      </c>
      <c r="T44" s="35">
        <v>0</v>
      </c>
      <c r="U44" s="35">
        <v>0</v>
      </c>
      <c r="V44" s="35">
        <v>0</v>
      </c>
      <c r="W44" s="35">
        <v>0</v>
      </c>
      <c r="X44" s="35">
        <v>0</v>
      </c>
      <c r="Y44" s="35">
        <v>1</v>
      </c>
      <c r="Z44" s="35">
        <v>1</v>
      </c>
      <c r="AA44" s="35">
        <v>1</v>
      </c>
      <c r="AB44" s="35">
        <v>1</v>
      </c>
      <c r="AC44" s="35">
        <v>1</v>
      </c>
      <c r="AD44" s="35">
        <v>1</v>
      </c>
      <c r="AE44" s="35">
        <v>1</v>
      </c>
      <c r="AF44" s="35">
        <v>1</v>
      </c>
      <c r="AG44" s="35">
        <v>1</v>
      </c>
      <c r="AH44" s="35">
        <v>1</v>
      </c>
      <c r="AI44" s="35">
        <v>1</v>
      </c>
      <c r="AJ44" s="35">
        <v>1</v>
      </c>
      <c r="AK44" s="35">
        <v>1</v>
      </c>
      <c r="AL44" s="35">
        <v>1</v>
      </c>
      <c r="AM44" s="35">
        <v>1</v>
      </c>
      <c r="AN44" s="35">
        <v>1</v>
      </c>
      <c r="AO44" s="35">
        <v>1</v>
      </c>
      <c r="AP44" s="35">
        <v>1</v>
      </c>
      <c r="AQ44" s="35">
        <v>1</v>
      </c>
      <c r="AR44" s="35">
        <v>1</v>
      </c>
      <c r="AS44" s="35">
        <v>1</v>
      </c>
      <c r="AT44" s="35">
        <v>1</v>
      </c>
      <c r="AU44" s="35">
        <v>1</v>
      </c>
      <c r="AV44" s="35">
        <v>1</v>
      </c>
      <c r="AW44" s="35">
        <v>1</v>
      </c>
      <c r="AX44" s="26"/>
    </row>
    <row r="45" spans="2:51">
      <c r="B45" s="25"/>
      <c r="C45" s="843"/>
      <c r="D45" s="14" t="str">
        <f>D25</f>
        <v>6th Plan 9.0 HSPF Upgrade Option</v>
      </c>
      <c r="E45" s="926">
        <v>0</v>
      </c>
      <c r="F45" s="926">
        <v>0</v>
      </c>
      <c r="G45" s="926">
        <v>0</v>
      </c>
      <c r="H45" s="926">
        <v>0</v>
      </c>
      <c r="I45" s="926">
        <v>0</v>
      </c>
      <c r="J45" s="926">
        <v>0</v>
      </c>
      <c r="K45" s="926">
        <v>0</v>
      </c>
      <c r="L45" s="926">
        <v>0</v>
      </c>
      <c r="M45" s="926">
        <v>0</v>
      </c>
      <c r="N45" s="926">
        <v>0</v>
      </c>
      <c r="O45" s="926">
        <v>0</v>
      </c>
      <c r="P45" s="926">
        <v>0</v>
      </c>
      <c r="Q45" s="926">
        <v>0</v>
      </c>
      <c r="R45" s="926">
        <v>0</v>
      </c>
      <c r="S45" s="926">
        <v>0</v>
      </c>
      <c r="T45" s="926">
        <v>0</v>
      </c>
      <c r="U45" s="926">
        <v>0</v>
      </c>
      <c r="V45" s="926">
        <v>0</v>
      </c>
      <c r="W45" s="926">
        <v>0</v>
      </c>
      <c r="X45" s="926">
        <v>0</v>
      </c>
      <c r="Y45" s="926">
        <v>0</v>
      </c>
      <c r="Z45" s="926">
        <v>0</v>
      </c>
      <c r="AA45" s="926">
        <v>0</v>
      </c>
      <c r="AB45" s="926">
        <v>0</v>
      </c>
      <c r="AC45" s="926">
        <v>0</v>
      </c>
      <c r="AD45" s="926">
        <v>0</v>
      </c>
      <c r="AE45" s="926">
        <v>0</v>
      </c>
      <c r="AF45" s="926">
        <v>0</v>
      </c>
      <c r="AG45" s="926">
        <v>0</v>
      </c>
      <c r="AH45" s="926">
        <v>0</v>
      </c>
      <c r="AI45" s="926">
        <v>0</v>
      </c>
      <c r="AJ45" s="926">
        <v>0</v>
      </c>
      <c r="AK45" s="926">
        <v>0</v>
      </c>
      <c r="AL45" s="926">
        <v>0</v>
      </c>
      <c r="AM45" s="926">
        <v>0</v>
      </c>
      <c r="AN45" s="926">
        <v>0</v>
      </c>
      <c r="AO45" s="926">
        <v>0</v>
      </c>
      <c r="AP45" s="926">
        <v>0</v>
      </c>
      <c r="AQ45" s="926">
        <v>0</v>
      </c>
      <c r="AR45" s="926">
        <v>0</v>
      </c>
      <c r="AS45" s="926">
        <v>0</v>
      </c>
      <c r="AT45" s="926">
        <v>0</v>
      </c>
      <c r="AU45" s="926">
        <v>0</v>
      </c>
      <c r="AV45" s="926">
        <v>0</v>
      </c>
      <c r="AW45" s="926">
        <v>0</v>
      </c>
      <c r="AX45" s="26"/>
    </row>
    <row r="46" spans="2:51">
      <c r="B46" s="25"/>
      <c r="C46" s="843"/>
      <c r="D46" s="14" t="str">
        <f>D26</f>
        <v>2006 Standard</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35">
        <v>0</v>
      </c>
      <c r="AM46" s="35">
        <v>0</v>
      </c>
      <c r="AN46" s="35">
        <v>0</v>
      </c>
      <c r="AO46" s="35">
        <v>0</v>
      </c>
      <c r="AP46" s="35">
        <v>0</v>
      </c>
      <c r="AQ46" s="35">
        <v>0</v>
      </c>
      <c r="AR46" s="35">
        <v>0</v>
      </c>
      <c r="AS46" s="35">
        <v>0</v>
      </c>
      <c r="AT46" s="35">
        <v>0</v>
      </c>
      <c r="AU46" s="35">
        <v>0</v>
      </c>
      <c r="AV46" s="35">
        <v>0</v>
      </c>
      <c r="AW46" s="35">
        <v>0</v>
      </c>
      <c r="AX46" s="26"/>
    </row>
    <row r="47" spans="2:51">
      <c r="B47" s="25"/>
      <c r="C47" s="843"/>
      <c r="D47" s="14" t="str">
        <f>D27</f>
        <v>2015 Standard</v>
      </c>
      <c r="E47" s="35">
        <v>0</v>
      </c>
      <c r="F47" s="35">
        <v>0</v>
      </c>
      <c r="G47" s="35">
        <v>0</v>
      </c>
      <c r="H47" s="35">
        <v>0</v>
      </c>
      <c r="I47" s="35">
        <v>0</v>
      </c>
      <c r="J47" s="35">
        <v>0</v>
      </c>
      <c r="K47" s="35">
        <v>0</v>
      </c>
      <c r="L47" s="35">
        <v>0</v>
      </c>
      <c r="M47" s="35">
        <v>0</v>
      </c>
      <c r="N47" s="35">
        <v>0</v>
      </c>
      <c r="O47" s="35">
        <v>0</v>
      </c>
      <c r="P47" s="35">
        <v>0</v>
      </c>
      <c r="Q47" s="35">
        <v>0</v>
      </c>
      <c r="R47" s="35">
        <v>0</v>
      </c>
      <c r="S47" s="35">
        <v>0</v>
      </c>
      <c r="T47" s="35">
        <v>0</v>
      </c>
      <c r="U47" s="35">
        <v>0</v>
      </c>
      <c r="V47" s="35">
        <v>0</v>
      </c>
      <c r="W47" s="35">
        <v>0</v>
      </c>
      <c r="X47" s="35">
        <v>0</v>
      </c>
      <c r="Y47" s="35">
        <v>0</v>
      </c>
      <c r="Z47" s="35">
        <v>0</v>
      </c>
      <c r="AA47" s="35">
        <v>0</v>
      </c>
      <c r="AB47" s="35">
        <v>0</v>
      </c>
      <c r="AC47" s="35">
        <v>0</v>
      </c>
      <c r="AD47" s="35">
        <v>0</v>
      </c>
      <c r="AE47" s="35">
        <v>0</v>
      </c>
      <c r="AF47" s="35">
        <v>0</v>
      </c>
      <c r="AG47" s="35">
        <v>0</v>
      </c>
      <c r="AH47" s="35">
        <v>0</v>
      </c>
      <c r="AI47" s="35">
        <v>0</v>
      </c>
      <c r="AJ47" s="35">
        <v>0</v>
      </c>
      <c r="AK47" s="35">
        <v>0</v>
      </c>
      <c r="AL47" s="35">
        <v>0</v>
      </c>
      <c r="AM47" s="35">
        <v>0</v>
      </c>
      <c r="AN47" s="35">
        <v>0</v>
      </c>
      <c r="AO47" s="35">
        <v>0</v>
      </c>
      <c r="AP47" s="35">
        <v>0</v>
      </c>
      <c r="AQ47" s="35">
        <v>0</v>
      </c>
      <c r="AR47" s="35">
        <v>0</v>
      </c>
      <c r="AS47" s="35">
        <v>0</v>
      </c>
      <c r="AT47" s="35">
        <v>0</v>
      </c>
      <c r="AU47" s="35">
        <v>0</v>
      </c>
      <c r="AV47" s="35">
        <v>0</v>
      </c>
      <c r="AW47" s="35">
        <v>0</v>
      </c>
      <c r="AX47" s="26"/>
    </row>
    <row r="48" spans="2:51">
      <c r="B48" s="25"/>
      <c r="C48" s="843"/>
      <c r="D48" s="843"/>
      <c r="E48" s="843"/>
      <c r="F48" s="843"/>
      <c r="G48" s="843"/>
      <c r="H48" s="843"/>
      <c r="I48" s="843"/>
      <c r="J48" s="843"/>
      <c r="K48" s="843"/>
      <c r="L48" s="843"/>
      <c r="M48" s="843"/>
      <c r="N48" s="843"/>
      <c r="O48" s="843"/>
      <c r="P48" s="843"/>
      <c r="Q48" s="843"/>
      <c r="R48" s="843"/>
      <c r="S48" s="843"/>
      <c r="T48" s="843"/>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26"/>
    </row>
    <row r="49" spans="2:50">
      <c r="B49" s="33" t="s">
        <v>558</v>
      </c>
      <c r="C49" s="843"/>
      <c r="D49" s="843"/>
      <c r="E49" s="843"/>
      <c r="F49" s="843"/>
      <c r="G49" s="843"/>
      <c r="H49" s="843"/>
      <c r="I49" s="843"/>
      <c r="J49" s="843"/>
      <c r="K49" s="843"/>
      <c r="L49" s="843"/>
      <c r="M49" s="843"/>
      <c r="N49" s="843"/>
      <c r="O49" s="843"/>
      <c r="P49" s="843"/>
      <c r="Q49" s="843"/>
      <c r="R49" s="843"/>
      <c r="S49" s="843"/>
      <c r="T49" s="843"/>
      <c r="U49" s="843"/>
      <c r="V49" s="843"/>
      <c r="W49" s="843"/>
      <c r="X49" s="843"/>
      <c r="Y49" s="843"/>
      <c r="Z49" s="843"/>
      <c r="AA49" s="843"/>
      <c r="AB49" s="843"/>
      <c r="AC49" s="843"/>
      <c r="AD49" s="843"/>
      <c r="AE49" s="843"/>
      <c r="AF49" s="843"/>
      <c r="AG49" s="843"/>
      <c r="AH49" s="843"/>
      <c r="AI49" s="843"/>
      <c r="AJ49" s="843"/>
      <c r="AK49" s="843"/>
      <c r="AL49" s="843"/>
      <c r="AM49" s="843"/>
      <c r="AN49" s="843"/>
      <c r="AO49" s="843"/>
      <c r="AP49" s="843"/>
      <c r="AQ49" s="843"/>
      <c r="AR49" s="843"/>
      <c r="AS49" s="843"/>
      <c r="AT49" s="843"/>
      <c r="AU49" s="843"/>
      <c r="AV49" s="843"/>
      <c r="AW49" s="843"/>
      <c r="AX49" s="26"/>
    </row>
    <row r="50" spans="2:50">
      <c r="B50" s="25"/>
      <c r="C50" s="843"/>
      <c r="D50" s="843"/>
      <c r="E50" s="843"/>
      <c r="F50" s="843"/>
      <c r="G50" s="843"/>
      <c r="H50" s="843"/>
      <c r="I50" s="843"/>
      <c r="J50" s="843"/>
      <c r="K50" s="843"/>
      <c r="L50" s="843"/>
      <c r="M50" s="843"/>
      <c r="N50" s="843"/>
      <c r="O50" s="843"/>
      <c r="P50" s="843"/>
      <c r="Q50" s="843"/>
      <c r="R50" s="843"/>
      <c r="S50" s="843"/>
      <c r="T50" s="843"/>
      <c r="U50" s="843"/>
      <c r="V50" s="843"/>
      <c r="W50" s="843"/>
      <c r="X50" s="843"/>
      <c r="Y50" s="843"/>
      <c r="Z50" s="843"/>
      <c r="AA50" s="843"/>
      <c r="AB50" s="843"/>
      <c r="AC50" s="843"/>
      <c r="AD50" s="843"/>
      <c r="AE50" s="843"/>
      <c r="AF50" s="843"/>
      <c r="AG50" s="843"/>
      <c r="AH50" s="843"/>
      <c r="AI50" s="843"/>
      <c r="AJ50" s="843"/>
      <c r="AK50" s="843"/>
      <c r="AL50" s="843"/>
      <c r="AM50" s="843"/>
      <c r="AN50" s="843"/>
      <c r="AO50" s="843"/>
      <c r="AP50" s="843"/>
      <c r="AQ50" s="843"/>
      <c r="AR50" s="843"/>
      <c r="AS50" s="843"/>
      <c r="AT50" s="843"/>
      <c r="AU50" s="843"/>
      <c r="AV50" s="843"/>
      <c r="AW50" s="843"/>
      <c r="AX50" s="26"/>
    </row>
    <row r="51" spans="2:50">
      <c r="B51" s="25"/>
      <c r="C51" s="843"/>
      <c r="D51" s="6" t="str">
        <f t="shared" ref="D51:D56" si="3">D35</f>
        <v>Split System Heat Pumps</v>
      </c>
      <c r="E51" s="6">
        <v>1990</v>
      </c>
      <c r="F51" s="6">
        <f t="shared" ref="F51:AW51" si="4">E51+1</f>
        <v>1991</v>
      </c>
      <c r="G51" s="6">
        <f t="shared" si="4"/>
        <v>1992</v>
      </c>
      <c r="H51" s="6">
        <f t="shared" si="4"/>
        <v>1993</v>
      </c>
      <c r="I51" s="6">
        <f t="shared" si="4"/>
        <v>1994</v>
      </c>
      <c r="J51" s="6">
        <f t="shared" si="4"/>
        <v>1995</v>
      </c>
      <c r="K51" s="6">
        <f t="shared" si="4"/>
        <v>1996</v>
      </c>
      <c r="L51" s="6">
        <f t="shared" si="4"/>
        <v>1997</v>
      </c>
      <c r="M51" s="6">
        <f t="shared" si="4"/>
        <v>1998</v>
      </c>
      <c r="N51" s="6">
        <f t="shared" si="4"/>
        <v>1999</v>
      </c>
      <c r="O51" s="6">
        <f t="shared" si="4"/>
        <v>2000</v>
      </c>
      <c r="P51" s="6">
        <f t="shared" si="4"/>
        <v>2001</v>
      </c>
      <c r="Q51" s="6">
        <f t="shared" si="4"/>
        <v>2002</v>
      </c>
      <c r="R51" s="6">
        <f t="shared" si="4"/>
        <v>2003</v>
      </c>
      <c r="S51" s="6">
        <f t="shared" si="4"/>
        <v>2004</v>
      </c>
      <c r="T51" s="6">
        <f t="shared" si="4"/>
        <v>2005</v>
      </c>
      <c r="U51" s="6">
        <f t="shared" si="4"/>
        <v>2006</v>
      </c>
      <c r="V51" s="6">
        <f t="shared" si="4"/>
        <v>2007</v>
      </c>
      <c r="W51" s="6">
        <f t="shared" si="4"/>
        <v>2008</v>
      </c>
      <c r="X51" s="6">
        <f t="shared" si="4"/>
        <v>2009</v>
      </c>
      <c r="Y51" s="6">
        <f t="shared" si="4"/>
        <v>2010</v>
      </c>
      <c r="Z51" s="6">
        <f t="shared" si="4"/>
        <v>2011</v>
      </c>
      <c r="AA51" s="6">
        <f t="shared" si="4"/>
        <v>2012</v>
      </c>
      <c r="AB51" s="6">
        <f t="shared" si="4"/>
        <v>2013</v>
      </c>
      <c r="AC51" s="6">
        <f t="shared" si="4"/>
        <v>2014</v>
      </c>
      <c r="AD51" s="6">
        <f t="shared" si="4"/>
        <v>2015</v>
      </c>
      <c r="AE51" s="6">
        <f t="shared" si="4"/>
        <v>2016</v>
      </c>
      <c r="AF51" s="6">
        <f t="shared" si="4"/>
        <v>2017</v>
      </c>
      <c r="AG51" s="6">
        <f t="shared" si="4"/>
        <v>2018</v>
      </c>
      <c r="AH51" s="6">
        <f t="shared" si="4"/>
        <v>2019</v>
      </c>
      <c r="AI51" s="6">
        <f t="shared" si="4"/>
        <v>2020</v>
      </c>
      <c r="AJ51" s="6">
        <f t="shared" si="4"/>
        <v>2021</v>
      </c>
      <c r="AK51" s="6">
        <f t="shared" si="4"/>
        <v>2022</v>
      </c>
      <c r="AL51" s="6">
        <f t="shared" si="4"/>
        <v>2023</v>
      </c>
      <c r="AM51" s="6">
        <f t="shared" si="4"/>
        <v>2024</v>
      </c>
      <c r="AN51" s="6">
        <f t="shared" si="4"/>
        <v>2025</v>
      </c>
      <c r="AO51" s="6">
        <f t="shared" si="4"/>
        <v>2026</v>
      </c>
      <c r="AP51" s="6">
        <f t="shared" si="4"/>
        <v>2027</v>
      </c>
      <c r="AQ51" s="6">
        <f t="shared" si="4"/>
        <v>2028</v>
      </c>
      <c r="AR51" s="6">
        <f t="shared" si="4"/>
        <v>2029</v>
      </c>
      <c r="AS51" s="6">
        <f t="shared" si="4"/>
        <v>2030</v>
      </c>
      <c r="AT51" s="6">
        <f t="shared" si="4"/>
        <v>2031</v>
      </c>
      <c r="AU51" s="6">
        <f t="shared" si="4"/>
        <v>2032</v>
      </c>
      <c r="AV51" s="6">
        <f t="shared" si="4"/>
        <v>2033</v>
      </c>
      <c r="AW51" s="6">
        <f t="shared" si="4"/>
        <v>2034</v>
      </c>
      <c r="AX51" s="26"/>
    </row>
    <row r="52" spans="2:50">
      <c r="B52" s="25"/>
      <c r="C52" s="843"/>
      <c r="D52" s="634" t="str">
        <f t="shared" si="3"/>
        <v>5th Plan Baseline ASHRAE 90.1-1999</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v>0</v>
      </c>
      <c r="AM52" s="35">
        <v>0</v>
      </c>
      <c r="AN52" s="35">
        <v>0</v>
      </c>
      <c r="AO52" s="35">
        <v>0</v>
      </c>
      <c r="AP52" s="35">
        <v>0</v>
      </c>
      <c r="AQ52" s="35">
        <v>0</v>
      </c>
      <c r="AR52" s="35">
        <v>0</v>
      </c>
      <c r="AS52" s="35">
        <v>0</v>
      </c>
      <c r="AT52" s="35">
        <v>0</v>
      </c>
      <c r="AU52" s="35">
        <v>0</v>
      </c>
      <c r="AV52" s="35">
        <v>0</v>
      </c>
      <c r="AW52" s="35">
        <v>0</v>
      </c>
      <c r="AX52" s="26"/>
    </row>
    <row r="53" spans="2:50">
      <c r="B53" s="25"/>
      <c r="C53" s="843"/>
      <c r="D53" s="634" t="str">
        <f t="shared" si="3"/>
        <v>6th Plan Baseline ASHRAE 90.1-2010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26"/>
    </row>
    <row r="54" spans="2:50">
      <c r="B54" s="25"/>
      <c r="C54" s="843"/>
      <c r="D54" s="634" t="str">
        <f t="shared" si="3"/>
        <v>6th Plan 9.0 HSPF Upgrade Option</v>
      </c>
      <c r="E54" s="35">
        <v>0</v>
      </c>
      <c r="F54" s="926">
        <v>0</v>
      </c>
      <c r="G54" s="926">
        <v>0</v>
      </c>
      <c r="H54" s="926">
        <v>0</v>
      </c>
      <c r="I54" s="926">
        <v>0</v>
      </c>
      <c r="J54" s="926">
        <v>0</v>
      </c>
      <c r="K54" s="926">
        <v>0</v>
      </c>
      <c r="L54" s="926">
        <v>0</v>
      </c>
      <c r="M54" s="926">
        <v>0</v>
      </c>
      <c r="N54" s="926">
        <v>0</v>
      </c>
      <c r="O54" s="926">
        <v>0</v>
      </c>
      <c r="P54" s="926">
        <v>0</v>
      </c>
      <c r="Q54" s="926">
        <v>0</v>
      </c>
      <c r="R54" s="926">
        <v>0</v>
      </c>
      <c r="S54" s="926">
        <v>0</v>
      </c>
      <c r="T54" s="926">
        <v>0</v>
      </c>
      <c r="U54" s="926">
        <v>0</v>
      </c>
      <c r="V54" s="926">
        <v>0</v>
      </c>
      <c r="W54" s="926">
        <v>0</v>
      </c>
      <c r="X54" s="926">
        <v>0</v>
      </c>
      <c r="Y54" s="926">
        <v>0</v>
      </c>
      <c r="Z54" s="926">
        <v>0</v>
      </c>
      <c r="AA54" s="926">
        <v>0</v>
      </c>
      <c r="AB54" s="926">
        <v>0</v>
      </c>
      <c r="AC54" s="926">
        <v>0</v>
      </c>
      <c r="AD54" s="926">
        <v>0</v>
      </c>
      <c r="AE54" s="926">
        <v>0</v>
      </c>
      <c r="AF54" s="926">
        <v>0</v>
      </c>
      <c r="AG54" s="926">
        <v>0</v>
      </c>
      <c r="AH54" s="926">
        <v>0</v>
      </c>
      <c r="AI54" s="926">
        <v>0</v>
      </c>
      <c r="AJ54" s="926">
        <v>0</v>
      </c>
      <c r="AK54" s="926">
        <v>0</v>
      </c>
      <c r="AL54" s="926">
        <v>0</v>
      </c>
      <c r="AM54" s="926">
        <v>0</v>
      </c>
      <c r="AN54" s="926">
        <v>0</v>
      </c>
      <c r="AO54" s="926">
        <v>0</v>
      </c>
      <c r="AP54" s="926">
        <v>0</v>
      </c>
      <c r="AQ54" s="926">
        <v>0</v>
      </c>
      <c r="AR54" s="926">
        <v>0</v>
      </c>
      <c r="AS54" s="926">
        <v>0</v>
      </c>
      <c r="AT54" s="926">
        <v>0</v>
      </c>
      <c r="AU54" s="926">
        <v>0</v>
      </c>
      <c r="AV54" s="926">
        <v>0</v>
      </c>
      <c r="AW54" s="926">
        <v>0</v>
      </c>
      <c r="AX54" s="26"/>
    </row>
    <row r="55" spans="2:50">
      <c r="B55" s="25"/>
      <c r="C55" s="843"/>
      <c r="D55" s="634" t="str">
        <f t="shared" si="3"/>
        <v>2006 Standard</v>
      </c>
      <c r="E55" s="35">
        <v>1</v>
      </c>
      <c r="F55" s="35">
        <v>1</v>
      </c>
      <c r="G55" s="35">
        <v>1</v>
      </c>
      <c r="H55" s="35">
        <v>1</v>
      </c>
      <c r="I55" s="35">
        <v>1</v>
      </c>
      <c r="J55" s="35">
        <v>1</v>
      </c>
      <c r="K55" s="35">
        <v>1</v>
      </c>
      <c r="L55" s="35">
        <v>1</v>
      </c>
      <c r="M55" s="35">
        <v>1</v>
      </c>
      <c r="N55" s="35">
        <v>1</v>
      </c>
      <c r="O55" s="35">
        <v>1</v>
      </c>
      <c r="P55" s="35">
        <v>1</v>
      </c>
      <c r="Q55" s="35">
        <v>1</v>
      </c>
      <c r="R55" s="35">
        <v>1</v>
      </c>
      <c r="S55" s="35">
        <v>1</v>
      </c>
      <c r="T55" s="35">
        <v>1</v>
      </c>
      <c r="U55" s="35">
        <v>1</v>
      </c>
      <c r="V55" s="35">
        <v>1</v>
      </c>
      <c r="W55" s="35">
        <v>1</v>
      </c>
      <c r="X55" s="35">
        <v>1</v>
      </c>
      <c r="Y55" s="35">
        <v>1</v>
      </c>
      <c r="Z55" s="35">
        <v>1</v>
      </c>
      <c r="AA55" s="35">
        <v>1</v>
      </c>
      <c r="AB55" s="35">
        <v>1</v>
      </c>
      <c r="AC55" s="35">
        <v>1</v>
      </c>
      <c r="AD55" s="35">
        <v>1</v>
      </c>
      <c r="AE55" s="35">
        <v>1</v>
      </c>
      <c r="AF55" s="35">
        <v>1</v>
      </c>
      <c r="AG55" s="35">
        <v>1</v>
      </c>
      <c r="AH55" s="35">
        <v>1</v>
      </c>
      <c r="AI55" s="35">
        <v>1</v>
      </c>
      <c r="AJ55" s="35">
        <v>1</v>
      </c>
      <c r="AK55" s="35">
        <v>1</v>
      </c>
      <c r="AL55" s="35">
        <v>1</v>
      </c>
      <c r="AM55" s="35">
        <v>1</v>
      </c>
      <c r="AN55" s="35">
        <v>1</v>
      </c>
      <c r="AO55" s="35">
        <v>1</v>
      </c>
      <c r="AP55" s="35">
        <v>1</v>
      </c>
      <c r="AQ55" s="35">
        <v>1</v>
      </c>
      <c r="AR55" s="35">
        <v>1</v>
      </c>
      <c r="AS55" s="35">
        <v>1</v>
      </c>
      <c r="AT55" s="35">
        <v>1</v>
      </c>
      <c r="AU55" s="35">
        <v>1</v>
      </c>
      <c r="AV55" s="35">
        <v>1</v>
      </c>
      <c r="AW55" s="35">
        <v>1</v>
      </c>
      <c r="AX55" s="26"/>
    </row>
    <row r="56" spans="2:50">
      <c r="B56" s="25"/>
      <c r="C56" s="843"/>
      <c r="D56" s="634" t="str">
        <f t="shared" si="3"/>
        <v>2015 Standard</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35">
        <v>0</v>
      </c>
      <c r="AM56" s="35">
        <v>0</v>
      </c>
      <c r="AN56" s="35">
        <v>0</v>
      </c>
      <c r="AO56" s="35">
        <v>0</v>
      </c>
      <c r="AP56" s="35">
        <v>0</v>
      </c>
      <c r="AQ56" s="35">
        <v>0</v>
      </c>
      <c r="AR56" s="35">
        <v>0</v>
      </c>
      <c r="AS56" s="35">
        <v>0</v>
      </c>
      <c r="AT56" s="35">
        <v>0</v>
      </c>
      <c r="AU56" s="35">
        <v>0</v>
      </c>
      <c r="AV56" s="35">
        <v>0</v>
      </c>
      <c r="AW56" s="35">
        <v>0</v>
      </c>
      <c r="AX56" s="26"/>
    </row>
    <row r="57" spans="2:50">
      <c r="B57" s="25"/>
      <c r="C57" s="843"/>
      <c r="D57" s="15"/>
      <c r="E57" s="252"/>
      <c r="F57" s="252"/>
      <c r="G57" s="252"/>
      <c r="H57" s="252"/>
      <c r="I57" s="252"/>
      <c r="J57" s="252"/>
      <c r="K57" s="252"/>
      <c r="L57" s="252"/>
      <c r="M57" s="252"/>
      <c r="N57" s="252"/>
      <c r="O57" s="252"/>
      <c r="P57" s="252"/>
      <c r="Q57" s="252"/>
      <c r="R57" s="252"/>
      <c r="S57" s="252"/>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7"/>
      <c r="AX57" s="26"/>
    </row>
    <row r="58" spans="2:50">
      <c r="B58" s="25"/>
      <c r="C58" s="843"/>
      <c r="D58" s="6" t="str">
        <f t="shared" ref="D58:D63" si="5">D42</f>
        <v>Single Package Heat Pumps</v>
      </c>
      <c r="E58" s="6">
        <v>1990</v>
      </c>
      <c r="F58" s="6">
        <v>1991</v>
      </c>
      <c r="G58" s="6">
        <v>1992</v>
      </c>
      <c r="H58" s="6">
        <v>1993</v>
      </c>
      <c r="I58" s="6">
        <v>1994</v>
      </c>
      <c r="J58" s="6">
        <v>1995</v>
      </c>
      <c r="K58" s="6">
        <v>1996</v>
      </c>
      <c r="L58" s="6">
        <v>1997</v>
      </c>
      <c r="M58" s="6">
        <v>1998</v>
      </c>
      <c r="N58" s="6">
        <v>1999</v>
      </c>
      <c r="O58" s="6">
        <v>2000</v>
      </c>
      <c r="P58" s="6">
        <v>2001</v>
      </c>
      <c r="Q58" s="6">
        <v>2002</v>
      </c>
      <c r="R58" s="6">
        <v>2003</v>
      </c>
      <c r="S58" s="6">
        <v>2004</v>
      </c>
      <c r="T58" s="6">
        <v>2005</v>
      </c>
      <c r="U58" s="6">
        <v>2006</v>
      </c>
      <c r="V58" s="6">
        <v>2007</v>
      </c>
      <c r="W58" s="6">
        <v>2008</v>
      </c>
      <c r="X58" s="6">
        <v>2009</v>
      </c>
      <c r="Y58" s="6">
        <v>2010</v>
      </c>
      <c r="Z58" s="6">
        <v>2011</v>
      </c>
      <c r="AA58" s="6">
        <v>2012</v>
      </c>
      <c r="AB58" s="6">
        <v>2013</v>
      </c>
      <c r="AC58" s="6">
        <v>2014</v>
      </c>
      <c r="AD58" s="6">
        <v>2015</v>
      </c>
      <c r="AE58" s="6">
        <v>2016</v>
      </c>
      <c r="AF58" s="6">
        <v>2017</v>
      </c>
      <c r="AG58" s="6">
        <v>2018</v>
      </c>
      <c r="AH58" s="6">
        <v>2019</v>
      </c>
      <c r="AI58" s="6">
        <v>2020</v>
      </c>
      <c r="AJ58" s="6">
        <v>2021</v>
      </c>
      <c r="AK58" s="6">
        <v>2022</v>
      </c>
      <c r="AL58" s="6">
        <v>2023</v>
      </c>
      <c r="AM58" s="6">
        <v>2024</v>
      </c>
      <c r="AN58" s="6">
        <v>2025</v>
      </c>
      <c r="AO58" s="6">
        <v>2026</v>
      </c>
      <c r="AP58" s="6">
        <v>2027</v>
      </c>
      <c r="AQ58" s="6">
        <v>2028</v>
      </c>
      <c r="AR58" s="6">
        <v>2029</v>
      </c>
      <c r="AS58" s="6">
        <v>2030</v>
      </c>
      <c r="AT58" s="6">
        <v>2031</v>
      </c>
      <c r="AU58" s="6">
        <v>2032</v>
      </c>
      <c r="AV58" s="6">
        <v>2033</v>
      </c>
      <c r="AW58" s="6">
        <v>2034</v>
      </c>
      <c r="AX58" s="26"/>
    </row>
    <row r="59" spans="2:50">
      <c r="B59" s="25"/>
      <c r="C59" s="843"/>
      <c r="D59" s="14" t="str">
        <f t="shared" si="5"/>
        <v>5th Plan Baseline ASHRAE 90.1-1999</v>
      </c>
      <c r="E59" s="35">
        <v>0</v>
      </c>
      <c r="F59" s="35">
        <v>0</v>
      </c>
      <c r="G59" s="35">
        <v>0</v>
      </c>
      <c r="H59" s="35">
        <v>0</v>
      </c>
      <c r="I59" s="35">
        <v>0</v>
      </c>
      <c r="J59" s="35">
        <v>0</v>
      </c>
      <c r="K59" s="35">
        <v>0</v>
      </c>
      <c r="L59" s="35">
        <v>0</v>
      </c>
      <c r="M59" s="35">
        <v>0</v>
      </c>
      <c r="N59" s="35">
        <v>0</v>
      </c>
      <c r="O59" s="35">
        <v>0</v>
      </c>
      <c r="P59" s="35">
        <v>0</v>
      </c>
      <c r="Q59" s="35">
        <v>0</v>
      </c>
      <c r="R59" s="35">
        <v>0</v>
      </c>
      <c r="S59" s="35">
        <v>0</v>
      </c>
      <c r="T59" s="35">
        <v>0</v>
      </c>
      <c r="U59" s="35">
        <v>0</v>
      </c>
      <c r="V59" s="35">
        <v>0</v>
      </c>
      <c r="W59" s="35">
        <v>0</v>
      </c>
      <c r="X59" s="35">
        <v>0</v>
      </c>
      <c r="Y59" s="35">
        <v>0</v>
      </c>
      <c r="Z59" s="35">
        <v>0</v>
      </c>
      <c r="AA59" s="35">
        <v>0</v>
      </c>
      <c r="AB59" s="35">
        <v>0</v>
      </c>
      <c r="AC59" s="35">
        <v>0</v>
      </c>
      <c r="AD59" s="35">
        <v>0</v>
      </c>
      <c r="AE59" s="35">
        <v>0</v>
      </c>
      <c r="AF59" s="35">
        <v>0</v>
      </c>
      <c r="AG59" s="35">
        <v>0</v>
      </c>
      <c r="AH59" s="35">
        <v>0</v>
      </c>
      <c r="AI59" s="35">
        <v>0</v>
      </c>
      <c r="AJ59" s="35">
        <v>0</v>
      </c>
      <c r="AK59" s="35">
        <v>0</v>
      </c>
      <c r="AL59" s="35">
        <v>0</v>
      </c>
      <c r="AM59" s="35">
        <v>0</v>
      </c>
      <c r="AN59" s="35">
        <v>0</v>
      </c>
      <c r="AO59" s="35">
        <v>0</v>
      </c>
      <c r="AP59" s="35">
        <v>0</v>
      </c>
      <c r="AQ59" s="35">
        <v>0</v>
      </c>
      <c r="AR59" s="35">
        <v>0</v>
      </c>
      <c r="AS59" s="35">
        <v>0</v>
      </c>
      <c r="AT59" s="35">
        <v>0</v>
      </c>
      <c r="AU59" s="35">
        <v>0</v>
      </c>
      <c r="AV59" s="35">
        <v>0</v>
      </c>
      <c r="AW59" s="35">
        <v>0</v>
      </c>
      <c r="AX59" s="26"/>
    </row>
    <row r="60" spans="2:50">
      <c r="B60" s="25"/>
      <c r="C60" s="843"/>
      <c r="D60" s="14" t="str">
        <f t="shared" si="5"/>
        <v>6th Plan Baseline ASHRAE 90.1-2010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26"/>
    </row>
    <row r="61" spans="2:50">
      <c r="B61" s="25"/>
      <c r="C61" s="843"/>
      <c r="D61" s="14" t="str">
        <f t="shared" si="5"/>
        <v>6th Plan 9.0 HSPF Upgrade Option</v>
      </c>
      <c r="E61" s="35">
        <v>0</v>
      </c>
      <c r="F61" s="926">
        <v>0</v>
      </c>
      <c r="G61" s="926">
        <v>0</v>
      </c>
      <c r="H61" s="926">
        <v>0</v>
      </c>
      <c r="I61" s="926">
        <v>0</v>
      </c>
      <c r="J61" s="926">
        <v>0</v>
      </c>
      <c r="K61" s="926">
        <v>0</v>
      </c>
      <c r="L61" s="926">
        <v>0</v>
      </c>
      <c r="M61" s="926">
        <v>0</v>
      </c>
      <c r="N61" s="926">
        <v>0</v>
      </c>
      <c r="O61" s="926">
        <v>0</v>
      </c>
      <c r="P61" s="926">
        <v>0</v>
      </c>
      <c r="Q61" s="926">
        <v>0</v>
      </c>
      <c r="R61" s="926">
        <v>0</v>
      </c>
      <c r="S61" s="926">
        <v>0</v>
      </c>
      <c r="T61" s="926">
        <v>0</v>
      </c>
      <c r="U61" s="926">
        <v>0</v>
      </c>
      <c r="V61" s="926">
        <v>0</v>
      </c>
      <c r="W61" s="926">
        <v>0</v>
      </c>
      <c r="X61" s="926">
        <v>0</v>
      </c>
      <c r="Y61" s="926">
        <v>0</v>
      </c>
      <c r="Z61" s="926">
        <v>0</v>
      </c>
      <c r="AA61" s="926">
        <v>0</v>
      </c>
      <c r="AB61" s="926">
        <v>0</v>
      </c>
      <c r="AC61" s="926">
        <v>0</v>
      </c>
      <c r="AD61" s="926">
        <v>0</v>
      </c>
      <c r="AE61" s="926">
        <v>0</v>
      </c>
      <c r="AF61" s="926">
        <v>0</v>
      </c>
      <c r="AG61" s="926">
        <v>0</v>
      </c>
      <c r="AH61" s="926">
        <v>0</v>
      </c>
      <c r="AI61" s="926">
        <v>0</v>
      </c>
      <c r="AJ61" s="926">
        <v>0</v>
      </c>
      <c r="AK61" s="926">
        <v>0</v>
      </c>
      <c r="AL61" s="926">
        <v>0</v>
      </c>
      <c r="AM61" s="926">
        <v>0</v>
      </c>
      <c r="AN61" s="926">
        <v>0</v>
      </c>
      <c r="AO61" s="926">
        <v>0</v>
      </c>
      <c r="AP61" s="926">
        <v>0</v>
      </c>
      <c r="AQ61" s="926">
        <v>0</v>
      </c>
      <c r="AR61" s="926">
        <v>0</v>
      </c>
      <c r="AS61" s="926">
        <v>0</v>
      </c>
      <c r="AT61" s="926">
        <v>0</v>
      </c>
      <c r="AU61" s="926">
        <v>0</v>
      </c>
      <c r="AV61" s="926">
        <v>0</v>
      </c>
      <c r="AW61" s="926">
        <v>0</v>
      </c>
      <c r="AX61" s="26"/>
    </row>
    <row r="62" spans="2:50">
      <c r="B62" s="25"/>
      <c r="C62" s="843"/>
      <c r="D62" s="14" t="str">
        <f t="shared" si="5"/>
        <v>2006 Standard</v>
      </c>
      <c r="E62" s="35">
        <v>1</v>
      </c>
      <c r="F62" s="35">
        <v>1</v>
      </c>
      <c r="G62" s="35">
        <v>1</v>
      </c>
      <c r="H62" s="35">
        <v>1</v>
      </c>
      <c r="I62" s="35">
        <v>1</v>
      </c>
      <c r="J62" s="35">
        <v>1</v>
      </c>
      <c r="K62" s="35">
        <v>1</v>
      </c>
      <c r="L62" s="35">
        <v>1</v>
      </c>
      <c r="M62" s="35">
        <v>1</v>
      </c>
      <c r="N62" s="35">
        <v>1</v>
      </c>
      <c r="O62" s="35">
        <v>1</v>
      </c>
      <c r="P62" s="35">
        <v>1</v>
      </c>
      <c r="Q62" s="35">
        <v>1</v>
      </c>
      <c r="R62" s="35">
        <v>1</v>
      </c>
      <c r="S62" s="35">
        <v>1</v>
      </c>
      <c r="T62" s="35">
        <v>1</v>
      </c>
      <c r="U62" s="35">
        <v>1</v>
      </c>
      <c r="V62" s="35">
        <v>1</v>
      </c>
      <c r="W62" s="35">
        <v>1</v>
      </c>
      <c r="X62" s="35">
        <v>1</v>
      </c>
      <c r="Y62" s="35">
        <v>1</v>
      </c>
      <c r="Z62" s="35">
        <v>1</v>
      </c>
      <c r="AA62" s="35">
        <v>1</v>
      </c>
      <c r="AB62" s="35">
        <v>1</v>
      </c>
      <c r="AC62" s="35">
        <v>1</v>
      </c>
      <c r="AD62" s="35">
        <v>1</v>
      </c>
      <c r="AE62" s="35">
        <v>1</v>
      </c>
      <c r="AF62" s="35">
        <v>1</v>
      </c>
      <c r="AG62" s="35">
        <v>1</v>
      </c>
      <c r="AH62" s="35">
        <v>1</v>
      </c>
      <c r="AI62" s="35">
        <v>1</v>
      </c>
      <c r="AJ62" s="35">
        <v>1</v>
      </c>
      <c r="AK62" s="35">
        <v>1</v>
      </c>
      <c r="AL62" s="35">
        <v>1</v>
      </c>
      <c r="AM62" s="35">
        <v>1</v>
      </c>
      <c r="AN62" s="35">
        <v>1</v>
      </c>
      <c r="AO62" s="35">
        <v>1</v>
      </c>
      <c r="AP62" s="35">
        <v>1</v>
      </c>
      <c r="AQ62" s="35">
        <v>1</v>
      </c>
      <c r="AR62" s="35">
        <v>1</v>
      </c>
      <c r="AS62" s="35">
        <v>1</v>
      </c>
      <c r="AT62" s="35">
        <v>1</v>
      </c>
      <c r="AU62" s="35">
        <v>1</v>
      </c>
      <c r="AV62" s="35">
        <v>1</v>
      </c>
      <c r="AW62" s="35">
        <v>1</v>
      </c>
      <c r="AX62" s="26"/>
    </row>
    <row r="63" spans="2:50">
      <c r="B63" s="25"/>
      <c r="C63" s="843"/>
      <c r="D63" s="14" t="str">
        <f t="shared" si="5"/>
        <v>2015 Standard</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0</v>
      </c>
      <c r="W63" s="35">
        <v>0</v>
      </c>
      <c r="X63" s="35">
        <v>0</v>
      </c>
      <c r="Y63" s="35">
        <v>0</v>
      </c>
      <c r="Z63" s="35">
        <v>0</v>
      </c>
      <c r="AA63" s="35">
        <v>0</v>
      </c>
      <c r="AB63" s="35">
        <v>0</v>
      </c>
      <c r="AC63" s="35">
        <v>0</v>
      </c>
      <c r="AD63" s="35">
        <v>0</v>
      </c>
      <c r="AE63" s="35">
        <v>0</v>
      </c>
      <c r="AF63" s="35">
        <v>0</v>
      </c>
      <c r="AG63" s="35">
        <v>0</v>
      </c>
      <c r="AH63" s="35">
        <v>0</v>
      </c>
      <c r="AI63" s="35">
        <v>0</v>
      </c>
      <c r="AJ63" s="35">
        <v>0</v>
      </c>
      <c r="AK63" s="35">
        <v>0</v>
      </c>
      <c r="AL63" s="35">
        <v>0</v>
      </c>
      <c r="AM63" s="35">
        <v>0</v>
      </c>
      <c r="AN63" s="35">
        <v>0</v>
      </c>
      <c r="AO63" s="35">
        <v>0</v>
      </c>
      <c r="AP63" s="35">
        <v>0</v>
      </c>
      <c r="AQ63" s="35">
        <v>0</v>
      </c>
      <c r="AR63" s="35">
        <v>0</v>
      </c>
      <c r="AS63" s="35">
        <v>0</v>
      </c>
      <c r="AT63" s="35">
        <v>0</v>
      </c>
      <c r="AU63" s="35">
        <v>0</v>
      </c>
      <c r="AV63" s="35">
        <v>0</v>
      </c>
      <c r="AW63" s="35">
        <v>0</v>
      </c>
      <c r="AX63" s="26"/>
    </row>
    <row r="64" spans="2:50">
      <c r="B64" s="25"/>
      <c r="C64" s="843"/>
      <c r="D64" s="843"/>
      <c r="E64" s="843"/>
      <c r="F64" s="843"/>
      <c r="G64" s="843"/>
      <c r="H64" s="843"/>
      <c r="I64" s="843"/>
      <c r="J64" s="843"/>
      <c r="K64" s="843"/>
      <c r="L64" s="843"/>
      <c r="M64" s="843"/>
      <c r="N64" s="843"/>
      <c r="O64" s="843"/>
      <c r="P64" s="843"/>
      <c r="Q64" s="843"/>
      <c r="R64" s="843"/>
      <c r="S64" s="843"/>
      <c r="T64" s="843"/>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26"/>
    </row>
    <row r="65" spans="2:52">
      <c r="B65" s="33" t="s">
        <v>90</v>
      </c>
      <c r="C65" s="843"/>
      <c r="D65" s="843"/>
      <c r="E65" s="843"/>
      <c r="F65" s="843"/>
      <c r="G65" s="843"/>
      <c r="H65" s="843"/>
      <c r="I65" s="843"/>
      <c r="J65" s="843"/>
      <c r="K65" s="843"/>
      <c r="L65" s="843"/>
      <c r="M65" s="843"/>
      <c r="N65" s="843"/>
      <c r="O65" s="843"/>
      <c r="P65" s="843"/>
      <c r="Q65" s="843"/>
      <c r="R65" s="843"/>
      <c r="S65" s="843"/>
      <c r="T65" s="843"/>
      <c r="U65" s="843"/>
      <c r="V65" s="843"/>
      <c r="W65" s="843"/>
      <c r="X65" s="843"/>
      <c r="Y65" s="843"/>
      <c r="Z65" s="843"/>
      <c r="AA65" s="843"/>
      <c r="AB65" s="843"/>
      <c r="AC65" s="843"/>
      <c r="AD65" s="843"/>
      <c r="AE65" s="843"/>
      <c r="AF65" s="843"/>
      <c r="AG65" s="843"/>
      <c r="AH65" s="843"/>
      <c r="AI65" s="843"/>
      <c r="AJ65" s="843"/>
      <c r="AK65" s="843"/>
      <c r="AL65" s="843"/>
      <c r="AM65" s="843"/>
      <c r="AN65" s="843"/>
      <c r="AO65" s="843"/>
      <c r="AP65" s="843"/>
      <c r="AQ65" s="843"/>
      <c r="AR65" s="843"/>
      <c r="AS65" s="843"/>
      <c r="AT65" s="843"/>
      <c r="AU65" s="843"/>
      <c r="AV65" s="843"/>
      <c r="AW65" s="843"/>
      <c r="AX65" s="26"/>
    </row>
    <row r="66" spans="2:52">
      <c r="B66" s="25"/>
      <c r="C66" s="843"/>
      <c r="D66" s="843"/>
      <c r="E66" s="843"/>
      <c r="F66" s="843"/>
      <c r="G66" s="843"/>
      <c r="H66" s="843"/>
      <c r="I66" s="843"/>
      <c r="J66" s="843"/>
      <c r="K66" s="843"/>
      <c r="L66" s="843"/>
      <c r="M66" s="843"/>
      <c r="N66" s="843"/>
      <c r="O66" s="843"/>
      <c r="P66" s="843"/>
      <c r="Q66" s="843"/>
      <c r="R66" s="843"/>
      <c r="S66" s="843"/>
      <c r="T66" s="843"/>
      <c r="U66" s="843"/>
      <c r="V66" s="843"/>
      <c r="W66" s="843"/>
      <c r="X66" s="843"/>
      <c r="Y66" s="843"/>
      <c r="Z66" s="843"/>
      <c r="AA66" s="843"/>
      <c r="AB66" s="843"/>
      <c r="AC66" s="843"/>
      <c r="AD66" s="843"/>
      <c r="AE66" s="843"/>
      <c r="AF66" s="843"/>
      <c r="AG66" s="843"/>
      <c r="AH66" s="843"/>
      <c r="AI66" s="843"/>
      <c r="AJ66" s="843"/>
      <c r="AK66" s="843"/>
      <c r="AL66" s="843"/>
      <c r="AM66" s="843"/>
      <c r="AN66" s="843"/>
      <c r="AO66" s="843"/>
      <c r="AP66" s="843"/>
      <c r="AQ66" s="843"/>
      <c r="AR66" s="843"/>
      <c r="AS66" s="843"/>
      <c r="AT66" s="843"/>
      <c r="AU66" s="843"/>
      <c r="AV66" s="843"/>
      <c r="AW66" s="843"/>
      <c r="AX66" s="843"/>
      <c r="AY66" s="843"/>
      <c r="AZ66" s="26"/>
    </row>
    <row r="67" spans="2:52">
      <c r="B67" s="25"/>
      <c r="C67" s="843"/>
      <c r="D67" s="14" t="s">
        <v>382</v>
      </c>
      <c r="E67" s="977">
        <f>Assumptions!$C$21</f>
        <v>2006</v>
      </c>
      <c r="F67" s="38"/>
      <c r="H67" s="843"/>
      <c r="I67" s="843"/>
      <c r="J67" s="843"/>
      <c r="K67" s="843"/>
      <c r="L67" s="843"/>
      <c r="M67" s="843"/>
      <c r="N67" s="843"/>
      <c r="O67" s="843"/>
      <c r="P67" s="843"/>
      <c r="Q67" s="843"/>
      <c r="R67" s="843"/>
      <c r="S67" s="843"/>
      <c r="T67" s="843"/>
      <c r="U67" s="843"/>
      <c r="W67" s="843"/>
      <c r="X67" s="843"/>
      <c r="Y67" s="843"/>
      <c r="Z67" s="843"/>
      <c r="AA67" s="843"/>
      <c r="AB67" s="843"/>
      <c r="AC67" s="843"/>
      <c r="AD67" s="843"/>
      <c r="AE67" s="843"/>
      <c r="AF67" s="843"/>
      <c r="AG67" s="843"/>
      <c r="AH67" s="843"/>
      <c r="AI67" s="843"/>
      <c r="AJ67" s="843"/>
      <c r="AK67" s="843"/>
      <c r="AL67" s="843"/>
      <c r="AM67" s="843"/>
      <c r="AN67" s="843"/>
      <c r="AO67" s="843"/>
      <c r="AP67" s="843"/>
      <c r="AQ67" s="843"/>
      <c r="AR67" s="843"/>
      <c r="AS67" s="843"/>
      <c r="AT67" s="843"/>
      <c r="AU67" s="843"/>
      <c r="AV67" s="843"/>
      <c r="AW67" s="843"/>
      <c r="AX67" s="843"/>
      <c r="AY67" s="843"/>
      <c r="AZ67" s="26"/>
    </row>
    <row r="68" spans="2:52">
      <c r="B68" s="25"/>
      <c r="C68" s="843"/>
      <c r="D68" s="14" t="s">
        <v>383</v>
      </c>
      <c r="E68" s="977">
        <f>Assumptions!$C$23</f>
        <v>2015</v>
      </c>
      <c r="F68" s="38"/>
      <c r="H68" s="843"/>
      <c r="I68" s="843"/>
      <c r="J68" s="843"/>
      <c r="K68" s="843"/>
      <c r="L68" s="843"/>
      <c r="M68" s="843"/>
      <c r="N68" s="843"/>
      <c r="O68" s="843"/>
      <c r="P68" s="843"/>
      <c r="Q68" s="843"/>
      <c r="R68" s="843"/>
      <c r="S68" s="843"/>
      <c r="T68" s="843"/>
      <c r="U68" s="843"/>
      <c r="W68" s="843"/>
      <c r="X68" s="843"/>
      <c r="Y68" s="843"/>
      <c r="Z68" s="843"/>
      <c r="AA68" s="843"/>
      <c r="AB68" s="843"/>
      <c r="AC68" s="843"/>
      <c r="AD68" s="843"/>
      <c r="AE68" s="843"/>
      <c r="AF68" s="843"/>
      <c r="AG68" s="843"/>
      <c r="AH68" s="843"/>
      <c r="AI68" s="843"/>
      <c r="AJ68" s="843"/>
      <c r="AK68" s="843"/>
      <c r="AL68" s="843"/>
      <c r="AM68" s="843"/>
      <c r="AN68" s="843"/>
      <c r="AO68" s="843"/>
      <c r="AP68" s="843"/>
      <c r="AQ68" s="843"/>
      <c r="AR68" s="843"/>
      <c r="AS68" s="843"/>
      <c r="AT68" s="843"/>
      <c r="AU68" s="843"/>
      <c r="AV68" s="843"/>
      <c r="AW68" s="843"/>
      <c r="AX68" s="843"/>
      <c r="AY68" s="843"/>
      <c r="AZ68" s="26"/>
    </row>
    <row r="69" spans="2:52">
      <c r="B69" s="25"/>
      <c r="C69" s="843"/>
      <c r="D69" s="843"/>
      <c r="E69" s="843"/>
      <c r="F69" s="843"/>
      <c r="G69" s="843"/>
      <c r="H69" s="843"/>
      <c r="I69" s="843"/>
      <c r="J69" s="843"/>
      <c r="K69" s="843"/>
      <c r="L69" s="843"/>
      <c r="M69" s="843"/>
      <c r="N69" s="843"/>
      <c r="O69" s="843"/>
      <c r="P69" s="843"/>
      <c r="Q69" s="843"/>
      <c r="R69" s="843"/>
      <c r="S69" s="843"/>
      <c r="T69" s="843"/>
      <c r="U69" s="843"/>
      <c r="V69" s="843"/>
      <c r="W69" s="843"/>
      <c r="X69" s="843"/>
      <c r="Y69" s="843"/>
      <c r="Z69" s="843"/>
      <c r="AA69" s="843"/>
      <c r="AB69" s="843"/>
      <c r="AC69" s="843"/>
      <c r="AD69" s="843"/>
      <c r="AE69" s="843"/>
      <c r="AF69" s="843"/>
      <c r="AG69" s="843"/>
      <c r="AH69" s="843"/>
      <c r="AI69" s="843"/>
      <c r="AJ69" s="843"/>
      <c r="AK69" s="843"/>
      <c r="AL69" s="843"/>
      <c r="AM69" s="843"/>
      <c r="AN69" s="843"/>
      <c r="AO69" s="843"/>
      <c r="AP69" s="843"/>
      <c r="AQ69" s="843"/>
      <c r="AR69" s="843"/>
      <c r="AS69" s="843"/>
      <c r="AT69" s="843"/>
      <c r="AU69" s="843"/>
      <c r="AV69" s="843"/>
      <c r="AW69" s="843"/>
      <c r="AX69" s="843"/>
      <c r="AY69" s="843"/>
      <c r="AZ69" s="26"/>
    </row>
    <row r="70" spans="2:52">
      <c r="B70" s="25"/>
      <c r="C70" s="843"/>
      <c r="D70" s="6" t="str">
        <f>D13</f>
        <v>Split System Heat Pumps</v>
      </c>
      <c r="E70" s="6">
        <v>1990</v>
      </c>
      <c r="F70" s="6">
        <f>E70+1</f>
        <v>1991</v>
      </c>
      <c r="G70" s="6">
        <f t="shared" ref="G70:T70" si="6">F70+1</f>
        <v>1992</v>
      </c>
      <c r="H70" s="6">
        <f t="shared" si="6"/>
        <v>1993</v>
      </c>
      <c r="I70" s="6">
        <f t="shared" si="6"/>
        <v>1994</v>
      </c>
      <c r="J70" s="6">
        <f t="shared" si="6"/>
        <v>1995</v>
      </c>
      <c r="K70" s="6">
        <f t="shared" si="6"/>
        <v>1996</v>
      </c>
      <c r="L70" s="6">
        <f t="shared" si="6"/>
        <v>1997</v>
      </c>
      <c r="M70" s="6">
        <f t="shared" si="6"/>
        <v>1998</v>
      </c>
      <c r="N70" s="6">
        <f t="shared" si="6"/>
        <v>1999</v>
      </c>
      <c r="O70" s="6">
        <f t="shared" si="6"/>
        <v>2000</v>
      </c>
      <c r="P70" s="6">
        <f t="shared" si="6"/>
        <v>2001</v>
      </c>
      <c r="Q70" s="6">
        <f t="shared" si="6"/>
        <v>2002</v>
      </c>
      <c r="R70" s="6">
        <f t="shared" si="6"/>
        <v>2003</v>
      </c>
      <c r="S70" s="6">
        <f t="shared" si="6"/>
        <v>2004</v>
      </c>
      <c r="T70" s="6">
        <f t="shared" si="6"/>
        <v>2005</v>
      </c>
      <c r="U70" s="6">
        <f t="shared" ref="U70:AW70" si="7">U35</f>
        <v>2006</v>
      </c>
      <c r="V70" s="6">
        <f t="shared" si="7"/>
        <v>2007</v>
      </c>
      <c r="W70" s="6">
        <f t="shared" si="7"/>
        <v>2008</v>
      </c>
      <c r="X70" s="6">
        <f t="shared" si="7"/>
        <v>2009</v>
      </c>
      <c r="Y70" s="6">
        <f t="shared" si="7"/>
        <v>2010</v>
      </c>
      <c r="Z70" s="6">
        <f t="shared" si="7"/>
        <v>2011</v>
      </c>
      <c r="AA70" s="6">
        <f t="shared" si="7"/>
        <v>2012</v>
      </c>
      <c r="AB70" s="6">
        <f t="shared" si="7"/>
        <v>2013</v>
      </c>
      <c r="AC70" s="6">
        <f t="shared" si="7"/>
        <v>2014</v>
      </c>
      <c r="AD70" s="6">
        <f t="shared" si="7"/>
        <v>2015</v>
      </c>
      <c r="AE70" s="6">
        <f t="shared" si="7"/>
        <v>2016</v>
      </c>
      <c r="AF70" s="6">
        <f t="shared" si="7"/>
        <v>2017</v>
      </c>
      <c r="AG70" s="6">
        <f t="shared" si="7"/>
        <v>2018</v>
      </c>
      <c r="AH70" s="6">
        <f t="shared" si="7"/>
        <v>2019</v>
      </c>
      <c r="AI70" s="6">
        <f t="shared" si="7"/>
        <v>2020</v>
      </c>
      <c r="AJ70" s="6">
        <f t="shared" si="7"/>
        <v>2021</v>
      </c>
      <c r="AK70" s="6">
        <f t="shared" si="7"/>
        <v>2022</v>
      </c>
      <c r="AL70" s="6">
        <f t="shared" si="7"/>
        <v>2023</v>
      </c>
      <c r="AM70" s="6">
        <f t="shared" si="7"/>
        <v>2024</v>
      </c>
      <c r="AN70" s="6">
        <f t="shared" si="7"/>
        <v>2025</v>
      </c>
      <c r="AO70" s="6">
        <f t="shared" si="7"/>
        <v>2026</v>
      </c>
      <c r="AP70" s="6">
        <f t="shared" si="7"/>
        <v>2027</v>
      </c>
      <c r="AQ70" s="6">
        <f t="shared" si="7"/>
        <v>2028</v>
      </c>
      <c r="AR70" s="6">
        <f t="shared" si="7"/>
        <v>2029</v>
      </c>
      <c r="AS70" s="6">
        <f t="shared" si="7"/>
        <v>2030</v>
      </c>
      <c r="AT70" s="6">
        <f t="shared" si="7"/>
        <v>2031</v>
      </c>
      <c r="AU70" s="6">
        <f t="shared" si="7"/>
        <v>2032</v>
      </c>
      <c r="AV70" s="6">
        <f t="shared" si="7"/>
        <v>2033</v>
      </c>
      <c r="AW70" s="6">
        <f t="shared" si="7"/>
        <v>2034</v>
      </c>
      <c r="AX70" s="26"/>
    </row>
    <row r="71" spans="2:52">
      <c r="B71" s="25"/>
      <c r="C71" s="843"/>
      <c r="D71" s="14" t="str">
        <f>D15</f>
        <v>5th Plan Baseline ASHRAE 90.1-1999</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26"/>
    </row>
    <row r="72" spans="2:52">
      <c r="B72" s="25"/>
      <c r="C72" s="843"/>
      <c r="D72" s="14" t="str">
        <f>D16</f>
        <v>6th Plan Baseline ASHRAE 90.1-2010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26"/>
    </row>
    <row r="73" spans="2:52">
      <c r="B73" s="25"/>
      <c r="C73" s="843"/>
      <c r="D73" s="14" t="str">
        <f>D17</f>
        <v>6th Plan 9.0 HSPF Upgrade Option</v>
      </c>
      <c r="E73" s="926">
        <v>0</v>
      </c>
      <c r="F73" s="926">
        <v>0</v>
      </c>
      <c r="G73" s="926">
        <v>0</v>
      </c>
      <c r="H73" s="926">
        <v>0</v>
      </c>
      <c r="I73" s="926">
        <v>0</v>
      </c>
      <c r="J73" s="926">
        <v>0</v>
      </c>
      <c r="K73" s="926">
        <v>0</v>
      </c>
      <c r="L73" s="926">
        <v>0</v>
      </c>
      <c r="M73" s="926">
        <v>0</v>
      </c>
      <c r="N73" s="926">
        <v>0</v>
      </c>
      <c r="O73" s="926">
        <v>0</v>
      </c>
      <c r="P73" s="926">
        <v>0</v>
      </c>
      <c r="Q73" s="926">
        <v>0</v>
      </c>
      <c r="R73" s="926">
        <v>0</v>
      </c>
      <c r="S73" s="926">
        <v>0</v>
      </c>
      <c r="T73" s="926">
        <v>0</v>
      </c>
      <c r="U73" s="926">
        <v>0</v>
      </c>
      <c r="V73" s="926">
        <v>0</v>
      </c>
      <c r="W73" s="926">
        <v>0</v>
      </c>
      <c r="X73" s="926">
        <v>0</v>
      </c>
      <c r="Y73" s="926">
        <v>0</v>
      </c>
      <c r="Z73" s="926">
        <v>0</v>
      </c>
      <c r="AA73" s="926">
        <v>0</v>
      </c>
      <c r="AB73" s="926">
        <v>0</v>
      </c>
      <c r="AC73" s="926">
        <v>0</v>
      </c>
      <c r="AD73" s="926">
        <v>0</v>
      </c>
      <c r="AE73" s="926">
        <v>0</v>
      </c>
      <c r="AF73" s="926">
        <v>0</v>
      </c>
      <c r="AG73" s="926">
        <v>0</v>
      </c>
      <c r="AH73" s="926">
        <v>0</v>
      </c>
      <c r="AI73" s="926">
        <v>0</v>
      </c>
      <c r="AJ73" s="926">
        <v>0</v>
      </c>
      <c r="AK73" s="926">
        <v>0</v>
      </c>
      <c r="AL73" s="926">
        <v>0</v>
      </c>
      <c r="AM73" s="926">
        <v>0</v>
      </c>
      <c r="AN73" s="926">
        <v>0</v>
      </c>
      <c r="AO73" s="926">
        <v>0</v>
      </c>
      <c r="AP73" s="926">
        <v>0</v>
      </c>
      <c r="AQ73" s="926">
        <v>0</v>
      </c>
      <c r="AR73" s="926">
        <v>0</v>
      </c>
      <c r="AS73" s="926">
        <v>0</v>
      </c>
      <c r="AT73" s="926">
        <v>0</v>
      </c>
      <c r="AU73" s="926">
        <v>0</v>
      </c>
      <c r="AV73" s="926">
        <v>0</v>
      </c>
      <c r="AW73" s="926">
        <v>0</v>
      </c>
      <c r="AX73" s="26"/>
    </row>
    <row r="74" spans="2:52">
      <c r="B74" s="25"/>
      <c r="C74" s="843"/>
      <c r="D74" s="14" t="str">
        <f>D18</f>
        <v>2006 Standard</v>
      </c>
      <c r="E74" s="35">
        <v>1</v>
      </c>
      <c r="F74" s="35">
        <v>1</v>
      </c>
      <c r="G74" s="35">
        <v>1</v>
      </c>
      <c r="H74" s="35">
        <v>1</v>
      </c>
      <c r="I74" s="35">
        <v>1</v>
      </c>
      <c r="J74" s="35">
        <v>1</v>
      </c>
      <c r="K74" s="35">
        <v>1</v>
      </c>
      <c r="L74" s="35">
        <v>1</v>
      </c>
      <c r="M74" s="35">
        <v>1</v>
      </c>
      <c r="N74" s="35">
        <v>1</v>
      </c>
      <c r="O74" s="35">
        <v>1</v>
      </c>
      <c r="P74" s="35">
        <v>1</v>
      </c>
      <c r="Q74" s="35">
        <v>1</v>
      </c>
      <c r="R74" s="35">
        <v>1</v>
      </c>
      <c r="S74" s="35">
        <v>1</v>
      </c>
      <c r="T74" s="35">
        <v>1</v>
      </c>
      <c r="U74" s="35">
        <v>1</v>
      </c>
      <c r="V74" s="35">
        <v>1</v>
      </c>
      <c r="W74" s="35">
        <v>1</v>
      </c>
      <c r="X74" s="35">
        <v>1</v>
      </c>
      <c r="Y74" s="35">
        <v>1</v>
      </c>
      <c r="Z74" s="35">
        <v>1</v>
      </c>
      <c r="AA74" s="35">
        <v>1</v>
      </c>
      <c r="AB74" s="35">
        <v>1</v>
      </c>
      <c r="AC74" s="35">
        <v>1</v>
      </c>
      <c r="AD74" s="35">
        <v>0</v>
      </c>
      <c r="AE74" s="35">
        <v>0</v>
      </c>
      <c r="AF74" s="35">
        <v>0</v>
      </c>
      <c r="AG74" s="35">
        <v>0</v>
      </c>
      <c r="AH74" s="35">
        <v>0</v>
      </c>
      <c r="AI74" s="35">
        <v>0</v>
      </c>
      <c r="AJ74" s="35">
        <v>0</v>
      </c>
      <c r="AK74" s="35">
        <v>0</v>
      </c>
      <c r="AL74" s="35">
        <v>0</v>
      </c>
      <c r="AM74" s="35">
        <v>0</v>
      </c>
      <c r="AN74" s="35">
        <v>0</v>
      </c>
      <c r="AO74" s="35">
        <v>0</v>
      </c>
      <c r="AP74" s="35">
        <v>0</v>
      </c>
      <c r="AQ74" s="35">
        <v>0</v>
      </c>
      <c r="AR74" s="35">
        <v>0</v>
      </c>
      <c r="AS74" s="35">
        <v>0</v>
      </c>
      <c r="AT74" s="35">
        <v>0</v>
      </c>
      <c r="AU74" s="35">
        <v>0</v>
      </c>
      <c r="AV74" s="35">
        <v>0</v>
      </c>
      <c r="AW74" s="35">
        <v>0</v>
      </c>
      <c r="AX74" s="26"/>
    </row>
    <row r="75" spans="2:52">
      <c r="B75" s="25"/>
      <c r="C75" s="843"/>
      <c r="D75" s="14" t="str">
        <f>D19</f>
        <v>2015 Standard</v>
      </c>
      <c r="E75" s="35">
        <v>0</v>
      </c>
      <c r="F75" s="35">
        <v>0</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1</v>
      </c>
      <c r="AE75" s="35">
        <v>1</v>
      </c>
      <c r="AF75" s="35">
        <v>1</v>
      </c>
      <c r="AG75" s="35">
        <v>1</v>
      </c>
      <c r="AH75" s="35">
        <v>1</v>
      </c>
      <c r="AI75" s="35">
        <v>1</v>
      </c>
      <c r="AJ75" s="35">
        <v>1</v>
      </c>
      <c r="AK75" s="35">
        <v>1</v>
      </c>
      <c r="AL75" s="35">
        <v>1</v>
      </c>
      <c r="AM75" s="35">
        <v>1</v>
      </c>
      <c r="AN75" s="35">
        <v>1</v>
      </c>
      <c r="AO75" s="35">
        <v>1</v>
      </c>
      <c r="AP75" s="35">
        <v>1</v>
      </c>
      <c r="AQ75" s="35">
        <v>1</v>
      </c>
      <c r="AR75" s="35">
        <v>1</v>
      </c>
      <c r="AS75" s="35">
        <v>1</v>
      </c>
      <c r="AT75" s="35">
        <v>1</v>
      </c>
      <c r="AU75" s="35">
        <v>1</v>
      </c>
      <c r="AV75" s="35">
        <v>1</v>
      </c>
      <c r="AW75" s="35">
        <v>1</v>
      </c>
      <c r="AX75" s="26"/>
    </row>
    <row r="76" spans="2:52">
      <c r="B76" s="25"/>
      <c r="C76" s="843"/>
      <c r="D76" s="15"/>
      <c r="E76" s="252"/>
      <c r="F76" s="252"/>
      <c r="G76" s="252"/>
      <c r="H76" s="252"/>
      <c r="I76" s="252"/>
      <c r="J76" s="252"/>
      <c r="K76" s="252"/>
      <c r="L76" s="252"/>
      <c r="M76" s="252"/>
      <c r="N76" s="252"/>
      <c r="O76" s="252"/>
      <c r="P76" s="252"/>
      <c r="Q76" s="252"/>
      <c r="R76" s="252"/>
      <c r="S76" s="252"/>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7"/>
      <c r="AX76" s="26"/>
    </row>
    <row r="77" spans="2:52">
      <c r="B77" s="25"/>
      <c r="C77" s="843"/>
      <c r="D77" s="6" t="str">
        <f>D21</f>
        <v>Single Package Heat Pumps</v>
      </c>
      <c r="E77" s="6">
        <v>1990</v>
      </c>
      <c r="F77" s="6">
        <f>E77+1</f>
        <v>1991</v>
      </c>
      <c r="G77" s="6">
        <f t="shared" ref="G77:T77" si="8">F77+1</f>
        <v>1992</v>
      </c>
      <c r="H77" s="6">
        <f t="shared" si="8"/>
        <v>1993</v>
      </c>
      <c r="I77" s="6">
        <f t="shared" si="8"/>
        <v>1994</v>
      </c>
      <c r="J77" s="6">
        <f t="shared" si="8"/>
        <v>1995</v>
      </c>
      <c r="K77" s="6">
        <f t="shared" si="8"/>
        <v>1996</v>
      </c>
      <c r="L77" s="6">
        <f t="shared" si="8"/>
        <v>1997</v>
      </c>
      <c r="M77" s="6">
        <f t="shared" si="8"/>
        <v>1998</v>
      </c>
      <c r="N77" s="6">
        <f t="shared" si="8"/>
        <v>1999</v>
      </c>
      <c r="O77" s="6">
        <f t="shared" si="8"/>
        <v>2000</v>
      </c>
      <c r="P77" s="6">
        <f t="shared" si="8"/>
        <v>2001</v>
      </c>
      <c r="Q77" s="6">
        <f t="shared" si="8"/>
        <v>2002</v>
      </c>
      <c r="R77" s="6">
        <f t="shared" si="8"/>
        <v>2003</v>
      </c>
      <c r="S77" s="6">
        <f t="shared" si="8"/>
        <v>2004</v>
      </c>
      <c r="T77" s="6">
        <f t="shared" si="8"/>
        <v>2005</v>
      </c>
      <c r="U77" s="6">
        <f t="shared" ref="U77:AW77" si="9">U35</f>
        <v>2006</v>
      </c>
      <c r="V77" s="6">
        <f t="shared" si="9"/>
        <v>2007</v>
      </c>
      <c r="W77" s="6">
        <f t="shared" si="9"/>
        <v>2008</v>
      </c>
      <c r="X77" s="6">
        <f t="shared" si="9"/>
        <v>2009</v>
      </c>
      <c r="Y77" s="6">
        <f t="shared" si="9"/>
        <v>2010</v>
      </c>
      <c r="Z77" s="6">
        <f t="shared" si="9"/>
        <v>2011</v>
      </c>
      <c r="AA77" s="6">
        <f t="shared" si="9"/>
        <v>2012</v>
      </c>
      <c r="AB77" s="6">
        <f t="shared" si="9"/>
        <v>2013</v>
      </c>
      <c r="AC77" s="6">
        <f t="shared" si="9"/>
        <v>2014</v>
      </c>
      <c r="AD77" s="6">
        <f t="shared" si="9"/>
        <v>2015</v>
      </c>
      <c r="AE77" s="6">
        <f t="shared" si="9"/>
        <v>2016</v>
      </c>
      <c r="AF77" s="6">
        <f t="shared" si="9"/>
        <v>2017</v>
      </c>
      <c r="AG77" s="6">
        <f t="shared" si="9"/>
        <v>2018</v>
      </c>
      <c r="AH77" s="6">
        <f t="shared" si="9"/>
        <v>2019</v>
      </c>
      <c r="AI77" s="6">
        <f t="shared" si="9"/>
        <v>2020</v>
      </c>
      <c r="AJ77" s="6">
        <f t="shared" si="9"/>
        <v>2021</v>
      </c>
      <c r="AK77" s="6">
        <f t="shared" si="9"/>
        <v>2022</v>
      </c>
      <c r="AL77" s="6">
        <f t="shared" si="9"/>
        <v>2023</v>
      </c>
      <c r="AM77" s="6">
        <f t="shared" si="9"/>
        <v>2024</v>
      </c>
      <c r="AN77" s="6">
        <f t="shared" si="9"/>
        <v>2025</v>
      </c>
      <c r="AO77" s="6">
        <f t="shared" si="9"/>
        <v>2026</v>
      </c>
      <c r="AP77" s="6">
        <f t="shared" si="9"/>
        <v>2027</v>
      </c>
      <c r="AQ77" s="6">
        <f t="shared" si="9"/>
        <v>2028</v>
      </c>
      <c r="AR77" s="6">
        <f t="shared" si="9"/>
        <v>2029</v>
      </c>
      <c r="AS77" s="6">
        <f t="shared" si="9"/>
        <v>2030</v>
      </c>
      <c r="AT77" s="6">
        <f t="shared" si="9"/>
        <v>2031</v>
      </c>
      <c r="AU77" s="6">
        <f t="shared" si="9"/>
        <v>2032</v>
      </c>
      <c r="AV77" s="6">
        <f t="shared" si="9"/>
        <v>2033</v>
      </c>
      <c r="AW77" s="6">
        <f t="shared" si="9"/>
        <v>2034</v>
      </c>
      <c r="AX77" s="26"/>
    </row>
    <row r="78" spans="2:52">
      <c r="B78" s="25"/>
      <c r="C78" s="843"/>
      <c r="D78" s="14" t="str">
        <f>D23</f>
        <v>5th Plan Baseline ASHRAE 90.1-1999</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26"/>
    </row>
    <row r="79" spans="2:52">
      <c r="B79" s="25"/>
      <c r="C79" s="843"/>
      <c r="D79" s="14" t="str">
        <f>D24</f>
        <v>6th Plan Baseline ASHRAE 90.1-2010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26"/>
    </row>
    <row r="80" spans="2:52">
      <c r="B80" s="25"/>
      <c r="C80" s="843"/>
      <c r="D80" s="14" t="str">
        <f>D25</f>
        <v>6th Plan 9.0 HSPF Upgrade Option</v>
      </c>
      <c r="E80" s="926">
        <v>0</v>
      </c>
      <c r="F80" s="926">
        <v>0</v>
      </c>
      <c r="G80" s="926">
        <v>0</v>
      </c>
      <c r="H80" s="926">
        <v>0</v>
      </c>
      <c r="I80" s="926">
        <v>0</v>
      </c>
      <c r="J80" s="926">
        <v>0</v>
      </c>
      <c r="K80" s="926">
        <v>0</v>
      </c>
      <c r="L80" s="926">
        <v>0</v>
      </c>
      <c r="M80" s="926">
        <v>0</v>
      </c>
      <c r="N80" s="926">
        <v>0</v>
      </c>
      <c r="O80" s="926">
        <v>0</v>
      </c>
      <c r="P80" s="926">
        <v>0</v>
      </c>
      <c r="Q80" s="926">
        <v>0</v>
      </c>
      <c r="R80" s="926">
        <v>0</v>
      </c>
      <c r="S80" s="926">
        <v>0</v>
      </c>
      <c r="T80" s="926">
        <v>0</v>
      </c>
      <c r="U80" s="926">
        <v>0</v>
      </c>
      <c r="V80" s="926">
        <v>0</v>
      </c>
      <c r="W80" s="926">
        <v>0</v>
      </c>
      <c r="X80" s="926">
        <v>0</v>
      </c>
      <c r="Y80" s="926">
        <v>0</v>
      </c>
      <c r="Z80" s="926">
        <v>0</v>
      </c>
      <c r="AA80" s="926">
        <v>0</v>
      </c>
      <c r="AB80" s="926">
        <v>0</v>
      </c>
      <c r="AC80" s="926">
        <v>0</v>
      </c>
      <c r="AD80" s="926">
        <v>0</v>
      </c>
      <c r="AE80" s="926">
        <v>0</v>
      </c>
      <c r="AF80" s="926">
        <v>0</v>
      </c>
      <c r="AG80" s="926">
        <v>0</v>
      </c>
      <c r="AH80" s="926">
        <v>0</v>
      </c>
      <c r="AI80" s="926">
        <v>0</v>
      </c>
      <c r="AJ80" s="926">
        <v>0</v>
      </c>
      <c r="AK80" s="926">
        <v>0</v>
      </c>
      <c r="AL80" s="926">
        <v>0</v>
      </c>
      <c r="AM80" s="926">
        <v>0</v>
      </c>
      <c r="AN80" s="926">
        <v>0</v>
      </c>
      <c r="AO80" s="926">
        <v>0</v>
      </c>
      <c r="AP80" s="926">
        <v>0</v>
      </c>
      <c r="AQ80" s="926">
        <v>0</v>
      </c>
      <c r="AR80" s="926">
        <v>0</v>
      </c>
      <c r="AS80" s="926">
        <v>0</v>
      </c>
      <c r="AT80" s="926">
        <v>0</v>
      </c>
      <c r="AU80" s="926">
        <v>0</v>
      </c>
      <c r="AV80" s="926">
        <v>0</v>
      </c>
      <c r="AW80" s="926">
        <v>0</v>
      </c>
      <c r="AX80" s="26"/>
    </row>
    <row r="81" spans="2:57">
      <c r="B81" s="25"/>
      <c r="C81" s="843"/>
      <c r="D81" s="14" t="str">
        <f>D26</f>
        <v>2006 Standard</v>
      </c>
      <c r="E81" s="35">
        <v>1</v>
      </c>
      <c r="F81" s="35">
        <v>1</v>
      </c>
      <c r="G81" s="35">
        <v>1</v>
      </c>
      <c r="H81" s="35">
        <v>1</v>
      </c>
      <c r="I81" s="35">
        <v>1</v>
      </c>
      <c r="J81" s="35">
        <v>1</v>
      </c>
      <c r="K81" s="35">
        <v>1</v>
      </c>
      <c r="L81" s="35">
        <v>1</v>
      </c>
      <c r="M81" s="35">
        <v>1</v>
      </c>
      <c r="N81" s="35">
        <v>1</v>
      </c>
      <c r="O81" s="35">
        <v>1</v>
      </c>
      <c r="P81" s="35">
        <v>1</v>
      </c>
      <c r="Q81" s="35">
        <v>1</v>
      </c>
      <c r="R81" s="35">
        <v>1</v>
      </c>
      <c r="S81" s="35">
        <v>1</v>
      </c>
      <c r="T81" s="35">
        <v>1</v>
      </c>
      <c r="U81" s="35">
        <v>1</v>
      </c>
      <c r="V81" s="35">
        <v>1</v>
      </c>
      <c r="W81" s="35">
        <v>1</v>
      </c>
      <c r="X81" s="35">
        <v>1</v>
      </c>
      <c r="Y81" s="35">
        <v>1</v>
      </c>
      <c r="Z81" s="35">
        <v>1</v>
      </c>
      <c r="AA81" s="35">
        <v>1</v>
      </c>
      <c r="AB81" s="35">
        <v>1</v>
      </c>
      <c r="AC81" s="35">
        <v>1</v>
      </c>
      <c r="AD81" s="35">
        <v>0</v>
      </c>
      <c r="AE81" s="35">
        <v>0</v>
      </c>
      <c r="AF81" s="35">
        <v>0</v>
      </c>
      <c r="AG81" s="35">
        <v>0</v>
      </c>
      <c r="AH81" s="35">
        <v>0</v>
      </c>
      <c r="AI81" s="35">
        <v>0</v>
      </c>
      <c r="AJ81" s="35">
        <v>0</v>
      </c>
      <c r="AK81" s="35">
        <v>0</v>
      </c>
      <c r="AL81" s="35">
        <v>0</v>
      </c>
      <c r="AM81" s="35">
        <v>0</v>
      </c>
      <c r="AN81" s="35">
        <v>0</v>
      </c>
      <c r="AO81" s="35">
        <v>0</v>
      </c>
      <c r="AP81" s="35">
        <v>0</v>
      </c>
      <c r="AQ81" s="35">
        <v>0</v>
      </c>
      <c r="AR81" s="35">
        <v>0</v>
      </c>
      <c r="AS81" s="35">
        <v>0</v>
      </c>
      <c r="AT81" s="35">
        <v>0</v>
      </c>
      <c r="AU81" s="35">
        <v>0</v>
      </c>
      <c r="AV81" s="35">
        <v>0</v>
      </c>
      <c r="AW81" s="35">
        <v>0</v>
      </c>
      <c r="AX81" s="26"/>
    </row>
    <row r="82" spans="2:57">
      <c r="B82" s="25"/>
      <c r="C82" s="843"/>
      <c r="D82" s="14" t="str">
        <f>D27</f>
        <v>2015 Standard</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1</v>
      </c>
      <c r="AE82" s="35">
        <v>1</v>
      </c>
      <c r="AF82" s="35">
        <v>1</v>
      </c>
      <c r="AG82" s="35">
        <v>1</v>
      </c>
      <c r="AH82" s="35">
        <v>1</v>
      </c>
      <c r="AI82" s="35">
        <v>1</v>
      </c>
      <c r="AJ82" s="35">
        <v>1</v>
      </c>
      <c r="AK82" s="35">
        <v>1</v>
      </c>
      <c r="AL82" s="35">
        <v>1</v>
      </c>
      <c r="AM82" s="35">
        <v>1</v>
      </c>
      <c r="AN82" s="35">
        <v>1</v>
      </c>
      <c r="AO82" s="35">
        <v>1</v>
      </c>
      <c r="AP82" s="35">
        <v>1</v>
      </c>
      <c r="AQ82" s="35">
        <v>1</v>
      </c>
      <c r="AR82" s="35">
        <v>1</v>
      </c>
      <c r="AS82" s="35">
        <v>1</v>
      </c>
      <c r="AT82" s="35">
        <v>1</v>
      </c>
      <c r="AU82" s="35">
        <v>1</v>
      </c>
      <c r="AV82" s="35">
        <v>1</v>
      </c>
      <c r="AW82" s="35">
        <v>1</v>
      </c>
      <c r="AX82" s="26"/>
    </row>
    <row r="83" spans="2:57">
      <c r="B83" s="25"/>
      <c r="C83" s="843"/>
      <c r="D83" s="843"/>
      <c r="E83" s="843"/>
      <c r="F83" s="843"/>
      <c r="G83" s="843"/>
      <c r="H83" s="843"/>
      <c r="I83" s="843"/>
      <c r="J83" s="843"/>
      <c r="K83" s="843"/>
      <c r="L83" s="843"/>
      <c r="M83" s="843"/>
      <c r="N83" s="843"/>
      <c r="O83" s="843"/>
      <c r="P83" s="843"/>
      <c r="Q83" s="843"/>
      <c r="R83" s="843"/>
      <c r="S83" s="843"/>
      <c r="T83" s="843"/>
      <c r="U83" s="843"/>
      <c r="V83" s="843"/>
      <c r="W83" s="843"/>
      <c r="X83" s="843"/>
      <c r="Y83" s="843"/>
      <c r="Z83" s="843"/>
      <c r="AA83" s="843"/>
      <c r="AB83" s="843"/>
      <c r="AC83" s="843"/>
      <c r="AD83" s="843"/>
      <c r="AE83" s="843"/>
      <c r="AF83" s="843"/>
      <c r="AG83" s="843"/>
      <c r="AH83" s="843"/>
      <c r="AI83" s="843"/>
      <c r="AJ83" s="843"/>
      <c r="AK83" s="843"/>
      <c r="AL83" s="843"/>
      <c r="AM83" s="843"/>
      <c r="AN83" s="843"/>
      <c r="AO83" s="843"/>
      <c r="AP83" s="843"/>
      <c r="AQ83" s="843"/>
      <c r="AR83" s="843"/>
      <c r="AS83" s="843"/>
      <c r="AT83" s="843"/>
      <c r="AU83" s="843"/>
      <c r="AV83" s="843"/>
      <c r="AW83" s="843"/>
      <c r="AX83" s="26"/>
    </row>
    <row r="84" spans="2:57">
      <c r="B84" s="25"/>
      <c r="C84" s="843"/>
      <c r="D84" s="843"/>
      <c r="E84" s="843"/>
      <c r="F84" s="843"/>
      <c r="G84" s="843"/>
      <c r="H84" s="843"/>
      <c r="I84" s="843"/>
      <c r="J84" s="843"/>
      <c r="K84" s="843"/>
      <c r="L84" s="843"/>
      <c r="M84" s="843"/>
      <c r="N84" s="843"/>
      <c r="O84" s="843"/>
      <c r="P84" s="843"/>
      <c r="Q84" s="843"/>
      <c r="R84" s="843"/>
      <c r="S84" s="843"/>
      <c r="T84" s="843"/>
      <c r="U84" s="843"/>
      <c r="V84" s="843"/>
      <c r="W84" s="843"/>
      <c r="X84" s="843"/>
      <c r="Y84" s="843"/>
      <c r="Z84" s="843"/>
      <c r="AA84" s="843"/>
      <c r="AB84" s="843"/>
      <c r="AC84" s="843"/>
      <c r="AD84" s="843"/>
      <c r="AE84" s="843"/>
      <c r="AF84" s="843"/>
      <c r="AG84" s="843"/>
      <c r="AH84" s="843"/>
      <c r="AI84" s="843"/>
      <c r="AJ84" s="843"/>
      <c r="AK84" s="843"/>
      <c r="AL84" s="843"/>
      <c r="AM84" s="843"/>
      <c r="AN84" s="843"/>
      <c r="AO84" s="843"/>
      <c r="AP84" s="843"/>
      <c r="AQ84" s="843"/>
      <c r="AR84" s="843"/>
      <c r="AS84" s="843"/>
      <c r="AT84" s="843"/>
      <c r="AU84" s="843"/>
      <c r="AV84" s="843"/>
      <c r="AW84" s="843"/>
      <c r="AX84" s="26"/>
    </row>
    <row r="85" spans="2:57" ht="13.5" thickBot="1">
      <c r="B85" s="28"/>
      <c r="C85" s="29"/>
      <c r="D85" s="29"/>
      <c r="E85" s="46"/>
      <c r="F85" s="46"/>
      <c r="G85" s="46"/>
      <c r="H85" s="46"/>
      <c r="I85" s="46"/>
      <c r="J85" s="46"/>
      <c r="K85" s="46"/>
      <c r="L85" s="46"/>
      <c r="M85" s="46"/>
      <c r="N85" s="46"/>
      <c r="O85" s="46"/>
      <c r="P85" s="46"/>
      <c r="Q85" s="46"/>
      <c r="R85" s="46"/>
      <c r="S85" s="46"/>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30"/>
    </row>
    <row r="87" spans="2:57" ht="13.5" thickBot="1">
      <c r="B87" s="849" t="s">
        <v>68</v>
      </c>
    </row>
    <row r="88" spans="2:57">
      <c r="B88" s="3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32"/>
    </row>
    <row r="89" spans="2:57">
      <c r="B89" s="25"/>
      <c r="C89" s="843"/>
      <c r="D89" s="40" t="s">
        <v>5</v>
      </c>
      <c r="E89" s="40">
        <v>1990</v>
      </c>
      <c r="F89" s="40">
        <v>1991</v>
      </c>
      <c r="G89" s="40">
        <v>1992</v>
      </c>
      <c r="H89" s="40">
        <v>1993</v>
      </c>
      <c r="I89" s="40">
        <v>1994</v>
      </c>
      <c r="J89" s="40">
        <v>1995</v>
      </c>
      <c r="K89" s="40">
        <v>1996</v>
      </c>
      <c r="L89" s="40">
        <v>1997</v>
      </c>
      <c r="M89" s="40">
        <v>1998</v>
      </c>
      <c r="N89" s="40">
        <v>1999</v>
      </c>
      <c r="O89" s="40">
        <v>2000</v>
      </c>
      <c r="P89" s="40">
        <v>2001</v>
      </c>
      <c r="Q89" s="40">
        <v>2002</v>
      </c>
      <c r="R89" s="40">
        <v>2003</v>
      </c>
      <c r="S89" s="40">
        <v>2004</v>
      </c>
      <c r="T89" s="40">
        <v>2005</v>
      </c>
      <c r="U89" s="40">
        <v>2006</v>
      </c>
      <c r="V89" s="40">
        <v>2007</v>
      </c>
      <c r="W89" s="40">
        <v>2008</v>
      </c>
      <c r="X89" s="40">
        <v>2009</v>
      </c>
      <c r="Y89" s="40">
        <v>2010</v>
      </c>
      <c r="Z89" s="40">
        <v>2011</v>
      </c>
      <c r="AA89" s="40">
        <v>2012</v>
      </c>
      <c r="AB89" s="40">
        <v>2013</v>
      </c>
      <c r="AC89" s="40">
        <v>2014</v>
      </c>
      <c r="AD89" s="40">
        <v>2015</v>
      </c>
      <c r="AE89" s="40">
        <v>2016</v>
      </c>
      <c r="AF89" s="40">
        <v>2017</v>
      </c>
      <c r="AG89" s="40">
        <v>2018</v>
      </c>
      <c r="AH89" s="40">
        <v>2019</v>
      </c>
      <c r="AI89" s="40">
        <v>2020</v>
      </c>
      <c r="AJ89" s="40">
        <v>2021</v>
      </c>
      <c r="AK89" s="40">
        <v>2022</v>
      </c>
      <c r="AL89" s="40">
        <v>2023</v>
      </c>
      <c r="AM89" s="40">
        <v>2024</v>
      </c>
      <c r="AN89" s="40">
        <v>2025</v>
      </c>
      <c r="AO89" s="40">
        <v>2026</v>
      </c>
      <c r="AP89" s="40">
        <v>2027</v>
      </c>
      <c r="AQ89" s="40">
        <v>2028</v>
      </c>
      <c r="AR89" s="40">
        <v>2029</v>
      </c>
      <c r="AS89" s="40">
        <v>2030</v>
      </c>
      <c r="AT89" s="40">
        <v>2031</v>
      </c>
      <c r="AU89" s="40">
        <v>2032</v>
      </c>
      <c r="AV89" s="40">
        <v>2033</v>
      </c>
      <c r="AW89" s="40">
        <v>2034</v>
      </c>
      <c r="AX89" s="26"/>
    </row>
    <row r="90" spans="2:57">
      <c r="B90" s="25"/>
      <c r="C90" s="843"/>
      <c r="D90" s="14" t="str">
        <f>D13</f>
        <v>Split System Heat Pumps</v>
      </c>
      <c r="E90" s="43">
        <f>$E$9</f>
        <v>0.877</v>
      </c>
      <c r="F90" s="43">
        <f t="shared" ref="F90:AW90" si="10">$E$9</f>
        <v>0.877</v>
      </c>
      <c r="G90" s="43">
        <f t="shared" si="10"/>
        <v>0.877</v>
      </c>
      <c r="H90" s="43">
        <f t="shared" si="10"/>
        <v>0.877</v>
      </c>
      <c r="I90" s="43">
        <f t="shared" si="10"/>
        <v>0.877</v>
      </c>
      <c r="J90" s="43">
        <f t="shared" si="10"/>
        <v>0.877</v>
      </c>
      <c r="K90" s="43">
        <f t="shared" si="10"/>
        <v>0.877</v>
      </c>
      <c r="L90" s="43">
        <f t="shared" si="10"/>
        <v>0.877</v>
      </c>
      <c r="M90" s="43">
        <f t="shared" si="10"/>
        <v>0.877</v>
      </c>
      <c r="N90" s="43">
        <f t="shared" si="10"/>
        <v>0.877</v>
      </c>
      <c r="O90" s="43">
        <f t="shared" si="10"/>
        <v>0.877</v>
      </c>
      <c r="P90" s="43">
        <f t="shared" si="10"/>
        <v>0.877</v>
      </c>
      <c r="Q90" s="43">
        <f t="shared" si="10"/>
        <v>0.877</v>
      </c>
      <c r="R90" s="43">
        <f t="shared" si="10"/>
        <v>0.877</v>
      </c>
      <c r="S90" s="43">
        <f t="shared" si="10"/>
        <v>0.877</v>
      </c>
      <c r="T90" s="43">
        <f t="shared" si="10"/>
        <v>0.877</v>
      </c>
      <c r="U90" s="43">
        <f t="shared" si="10"/>
        <v>0.877</v>
      </c>
      <c r="V90" s="43">
        <f t="shared" si="10"/>
        <v>0.877</v>
      </c>
      <c r="W90" s="43">
        <f t="shared" si="10"/>
        <v>0.877</v>
      </c>
      <c r="X90" s="43">
        <f t="shared" si="10"/>
        <v>0.877</v>
      </c>
      <c r="Y90" s="43">
        <f t="shared" si="10"/>
        <v>0.877</v>
      </c>
      <c r="Z90" s="43">
        <f t="shared" si="10"/>
        <v>0.877</v>
      </c>
      <c r="AA90" s="43">
        <f t="shared" si="10"/>
        <v>0.877</v>
      </c>
      <c r="AB90" s="43">
        <f t="shared" si="10"/>
        <v>0.877</v>
      </c>
      <c r="AC90" s="43">
        <f t="shared" si="10"/>
        <v>0.877</v>
      </c>
      <c r="AD90" s="43">
        <f t="shared" si="10"/>
        <v>0.877</v>
      </c>
      <c r="AE90" s="43">
        <f t="shared" si="10"/>
        <v>0.877</v>
      </c>
      <c r="AF90" s="43">
        <f t="shared" si="10"/>
        <v>0.877</v>
      </c>
      <c r="AG90" s="43">
        <f t="shared" si="10"/>
        <v>0.877</v>
      </c>
      <c r="AH90" s="43">
        <f t="shared" si="10"/>
        <v>0.877</v>
      </c>
      <c r="AI90" s="43">
        <f t="shared" si="10"/>
        <v>0.877</v>
      </c>
      <c r="AJ90" s="43">
        <f t="shared" si="10"/>
        <v>0.877</v>
      </c>
      <c r="AK90" s="43">
        <f t="shared" si="10"/>
        <v>0.877</v>
      </c>
      <c r="AL90" s="43">
        <f t="shared" si="10"/>
        <v>0.877</v>
      </c>
      <c r="AM90" s="43">
        <f t="shared" si="10"/>
        <v>0.877</v>
      </c>
      <c r="AN90" s="43">
        <f t="shared" si="10"/>
        <v>0.877</v>
      </c>
      <c r="AO90" s="43">
        <f t="shared" si="10"/>
        <v>0.877</v>
      </c>
      <c r="AP90" s="43">
        <f t="shared" si="10"/>
        <v>0.877</v>
      </c>
      <c r="AQ90" s="43">
        <f t="shared" si="10"/>
        <v>0.877</v>
      </c>
      <c r="AR90" s="43">
        <f t="shared" si="10"/>
        <v>0.877</v>
      </c>
      <c r="AS90" s="43">
        <f t="shared" si="10"/>
        <v>0.877</v>
      </c>
      <c r="AT90" s="43">
        <f t="shared" si="10"/>
        <v>0.877</v>
      </c>
      <c r="AU90" s="43">
        <f t="shared" si="10"/>
        <v>0.877</v>
      </c>
      <c r="AV90" s="43">
        <f t="shared" si="10"/>
        <v>0.877</v>
      </c>
      <c r="AW90" s="43">
        <f t="shared" si="10"/>
        <v>0.877</v>
      </c>
      <c r="AX90" s="44"/>
      <c r="AY90" s="42"/>
      <c r="AZ90" s="42"/>
      <c r="BA90" s="42"/>
      <c r="BB90" s="42"/>
      <c r="BC90" s="42"/>
      <c r="BD90" s="42"/>
      <c r="BE90" s="42"/>
    </row>
    <row r="91" spans="2:57">
      <c r="B91" s="25"/>
      <c r="C91" s="843"/>
      <c r="D91" s="14" t="str">
        <f>D21</f>
        <v>Single Package Heat Pumps</v>
      </c>
      <c r="E91" s="43">
        <f>$E$10</f>
        <v>0.123</v>
      </c>
      <c r="F91" s="43">
        <f t="shared" ref="F91:AW91" si="11">$E$10</f>
        <v>0.123</v>
      </c>
      <c r="G91" s="43">
        <f t="shared" si="11"/>
        <v>0.123</v>
      </c>
      <c r="H91" s="43">
        <f t="shared" si="11"/>
        <v>0.123</v>
      </c>
      <c r="I91" s="43">
        <f t="shared" si="11"/>
        <v>0.123</v>
      </c>
      <c r="J91" s="43">
        <f t="shared" si="11"/>
        <v>0.123</v>
      </c>
      <c r="K91" s="43">
        <f t="shared" si="11"/>
        <v>0.123</v>
      </c>
      <c r="L91" s="43">
        <f t="shared" si="11"/>
        <v>0.123</v>
      </c>
      <c r="M91" s="43">
        <f t="shared" si="11"/>
        <v>0.123</v>
      </c>
      <c r="N91" s="43">
        <f t="shared" si="11"/>
        <v>0.123</v>
      </c>
      <c r="O91" s="43">
        <f t="shared" si="11"/>
        <v>0.123</v>
      </c>
      <c r="P91" s="43">
        <f t="shared" si="11"/>
        <v>0.123</v>
      </c>
      <c r="Q91" s="43">
        <f t="shared" si="11"/>
        <v>0.123</v>
      </c>
      <c r="R91" s="43">
        <f t="shared" si="11"/>
        <v>0.123</v>
      </c>
      <c r="S91" s="43">
        <f t="shared" si="11"/>
        <v>0.123</v>
      </c>
      <c r="T91" s="43">
        <f t="shared" si="11"/>
        <v>0.123</v>
      </c>
      <c r="U91" s="43">
        <f t="shared" si="11"/>
        <v>0.123</v>
      </c>
      <c r="V91" s="43">
        <f t="shared" si="11"/>
        <v>0.123</v>
      </c>
      <c r="W91" s="43">
        <f t="shared" si="11"/>
        <v>0.123</v>
      </c>
      <c r="X91" s="43">
        <f t="shared" si="11"/>
        <v>0.123</v>
      </c>
      <c r="Y91" s="43">
        <f t="shared" si="11"/>
        <v>0.123</v>
      </c>
      <c r="Z91" s="43">
        <f t="shared" si="11"/>
        <v>0.123</v>
      </c>
      <c r="AA91" s="43">
        <f t="shared" si="11"/>
        <v>0.123</v>
      </c>
      <c r="AB91" s="43">
        <f t="shared" si="11"/>
        <v>0.123</v>
      </c>
      <c r="AC91" s="43">
        <f t="shared" si="11"/>
        <v>0.123</v>
      </c>
      <c r="AD91" s="43">
        <f t="shared" si="11"/>
        <v>0.123</v>
      </c>
      <c r="AE91" s="43">
        <f t="shared" si="11"/>
        <v>0.123</v>
      </c>
      <c r="AF91" s="43">
        <f t="shared" si="11"/>
        <v>0.123</v>
      </c>
      <c r="AG91" s="43">
        <f t="shared" si="11"/>
        <v>0.123</v>
      </c>
      <c r="AH91" s="43">
        <f t="shared" si="11"/>
        <v>0.123</v>
      </c>
      <c r="AI91" s="43">
        <f t="shared" si="11"/>
        <v>0.123</v>
      </c>
      <c r="AJ91" s="43">
        <f t="shared" si="11"/>
        <v>0.123</v>
      </c>
      <c r="AK91" s="43">
        <f t="shared" si="11"/>
        <v>0.123</v>
      </c>
      <c r="AL91" s="43">
        <f t="shared" si="11"/>
        <v>0.123</v>
      </c>
      <c r="AM91" s="43">
        <f t="shared" si="11"/>
        <v>0.123</v>
      </c>
      <c r="AN91" s="43">
        <f t="shared" si="11"/>
        <v>0.123</v>
      </c>
      <c r="AO91" s="43">
        <f t="shared" si="11"/>
        <v>0.123</v>
      </c>
      <c r="AP91" s="43">
        <f t="shared" si="11"/>
        <v>0.123</v>
      </c>
      <c r="AQ91" s="43">
        <f t="shared" si="11"/>
        <v>0.123</v>
      </c>
      <c r="AR91" s="43">
        <f t="shared" si="11"/>
        <v>0.123</v>
      </c>
      <c r="AS91" s="43">
        <f t="shared" si="11"/>
        <v>0.123</v>
      </c>
      <c r="AT91" s="43">
        <f t="shared" si="11"/>
        <v>0.123</v>
      </c>
      <c r="AU91" s="43">
        <f t="shared" si="11"/>
        <v>0.123</v>
      </c>
      <c r="AV91" s="43">
        <f t="shared" si="11"/>
        <v>0.123</v>
      </c>
      <c r="AW91" s="43">
        <f t="shared" si="11"/>
        <v>0.123</v>
      </c>
      <c r="AX91" s="44"/>
      <c r="AY91" s="42"/>
      <c r="AZ91" s="42"/>
      <c r="BA91" s="42"/>
      <c r="BB91" s="42"/>
      <c r="BC91" s="42"/>
      <c r="BD91" s="42"/>
      <c r="BE91" s="42"/>
    </row>
    <row r="92" spans="2:57" ht="13.5" thickBot="1">
      <c r="B92" s="45"/>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7"/>
    </row>
    <row r="94" spans="2:57" ht="13.5" thickBot="1">
      <c r="B94" s="849" t="s">
        <v>91</v>
      </c>
    </row>
    <row r="95" spans="2:57">
      <c r="B95" s="20"/>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32"/>
    </row>
    <row r="96" spans="2:57">
      <c r="B96" s="33" t="s">
        <v>555</v>
      </c>
      <c r="C96" s="843"/>
      <c r="D96" s="843"/>
      <c r="E96" s="843"/>
      <c r="F96" s="843"/>
      <c r="G96" s="843"/>
      <c r="H96" s="843"/>
      <c r="I96" s="843"/>
      <c r="J96" s="843"/>
      <c r="K96" s="843"/>
      <c r="L96" s="843"/>
      <c r="M96" s="843"/>
      <c r="N96" s="843"/>
      <c r="O96" s="843"/>
      <c r="P96" s="843"/>
      <c r="Q96" s="843"/>
      <c r="R96" s="843"/>
      <c r="S96" s="843"/>
      <c r="T96" s="843"/>
      <c r="U96" s="843"/>
      <c r="V96" s="843"/>
      <c r="W96" s="843"/>
      <c r="X96" s="843"/>
      <c r="Y96" s="843"/>
      <c r="Z96" s="843"/>
      <c r="AA96" s="843"/>
      <c r="AB96" s="843"/>
      <c r="AC96" s="843"/>
      <c r="AD96" s="843"/>
      <c r="AE96" s="843"/>
      <c r="AF96" s="843"/>
      <c r="AG96" s="843"/>
      <c r="AH96" s="843"/>
      <c r="AI96" s="843"/>
      <c r="AJ96" s="843"/>
      <c r="AK96" s="843"/>
      <c r="AL96" s="843"/>
      <c r="AM96" s="843"/>
      <c r="AN96" s="843"/>
      <c r="AO96" s="843"/>
      <c r="AP96" s="843"/>
      <c r="AQ96" s="843"/>
      <c r="AR96" s="843"/>
      <c r="AS96" s="843"/>
      <c r="AT96" s="843"/>
      <c r="AU96" s="843"/>
      <c r="AV96" s="843"/>
      <c r="AW96" s="843"/>
      <c r="AX96" s="26"/>
    </row>
    <row r="97" spans="2:50">
      <c r="B97" s="25"/>
      <c r="C97" s="843"/>
      <c r="D97" s="843"/>
      <c r="E97" s="843"/>
      <c r="F97" s="843"/>
      <c r="G97" s="843"/>
      <c r="H97" s="843"/>
      <c r="I97" s="843"/>
      <c r="J97" s="843"/>
      <c r="K97" s="843"/>
      <c r="L97" s="843"/>
      <c r="M97" s="843"/>
      <c r="N97" s="843"/>
      <c r="O97" s="843"/>
      <c r="P97" s="843"/>
      <c r="Q97" s="843"/>
      <c r="R97" s="843"/>
      <c r="S97" s="843"/>
      <c r="T97" s="843"/>
      <c r="U97" s="843"/>
      <c r="V97" s="843"/>
      <c r="W97" s="843"/>
      <c r="X97" s="843"/>
      <c r="Y97" s="843"/>
      <c r="Z97" s="843"/>
      <c r="AA97" s="843"/>
      <c r="AB97" s="843"/>
      <c r="AC97" s="843"/>
      <c r="AD97" s="843"/>
      <c r="AE97" s="843"/>
      <c r="AF97" s="843"/>
      <c r="AG97" s="843"/>
      <c r="AH97" s="843"/>
      <c r="AI97" s="843"/>
      <c r="AJ97" s="843"/>
      <c r="AK97" s="843"/>
      <c r="AL97" s="843"/>
      <c r="AM97" s="843"/>
      <c r="AN97" s="843"/>
      <c r="AO97" s="843"/>
      <c r="AP97" s="843"/>
      <c r="AQ97" s="843"/>
      <c r="AR97" s="843"/>
      <c r="AS97" s="843"/>
      <c r="AT97" s="843"/>
      <c r="AU97" s="843"/>
      <c r="AV97" s="843"/>
      <c r="AW97" s="843"/>
      <c r="AX97" s="26"/>
    </row>
    <row r="98" spans="2:50">
      <c r="B98" s="25"/>
      <c r="C98" s="843"/>
      <c r="D98" s="40" t="s">
        <v>5</v>
      </c>
      <c r="E98" s="40">
        <v>1990</v>
      </c>
      <c r="F98" s="40">
        <v>1991</v>
      </c>
      <c r="G98" s="40">
        <v>1992</v>
      </c>
      <c r="H98" s="40">
        <v>1993</v>
      </c>
      <c r="I98" s="40">
        <v>1994</v>
      </c>
      <c r="J98" s="40">
        <v>1995</v>
      </c>
      <c r="K98" s="40">
        <v>1996</v>
      </c>
      <c r="L98" s="40">
        <v>1997</v>
      </c>
      <c r="M98" s="40">
        <v>1998</v>
      </c>
      <c r="N98" s="40">
        <v>1999</v>
      </c>
      <c r="O98" s="40">
        <v>2000</v>
      </c>
      <c r="P98" s="40">
        <v>2001</v>
      </c>
      <c r="Q98" s="40">
        <v>2002</v>
      </c>
      <c r="R98" s="40">
        <v>2003</v>
      </c>
      <c r="S98" s="40">
        <v>2004</v>
      </c>
      <c r="T98" s="40">
        <v>2005</v>
      </c>
      <c r="U98" s="40">
        <v>2006</v>
      </c>
      <c r="V98" s="40">
        <v>2007</v>
      </c>
      <c r="W98" s="40">
        <v>2008</v>
      </c>
      <c r="X98" s="40">
        <v>2009</v>
      </c>
      <c r="Y98" s="40">
        <v>2010</v>
      </c>
      <c r="Z98" s="40">
        <v>2011</v>
      </c>
      <c r="AA98" s="40">
        <v>2012</v>
      </c>
      <c r="AB98" s="40">
        <v>2013</v>
      </c>
      <c r="AC98" s="40">
        <v>2014</v>
      </c>
      <c r="AD98" s="40">
        <v>2015</v>
      </c>
      <c r="AE98" s="40">
        <v>2016</v>
      </c>
      <c r="AF98" s="40">
        <v>2017</v>
      </c>
      <c r="AG98" s="40">
        <v>2018</v>
      </c>
      <c r="AH98" s="40">
        <v>2019</v>
      </c>
      <c r="AI98" s="40">
        <v>2020</v>
      </c>
      <c r="AJ98" s="40">
        <v>2021</v>
      </c>
      <c r="AK98" s="40">
        <v>2022</v>
      </c>
      <c r="AL98" s="40">
        <v>2023</v>
      </c>
      <c r="AM98" s="40">
        <v>2024</v>
      </c>
      <c r="AN98" s="40">
        <v>2025</v>
      </c>
      <c r="AO98" s="40">
        <v>2026</v>
      </c>
      <c r="AP98" s="40">
        <v>2027</v>
      </c>
      <c r="AQ98" s="40">
        <v>2028</v>
      </c>
      <c r="AR98" s="40">
        <v>2029</v>
      </c>
      <c r="AS98" s="40">
        <v>2030</v>
      </c>
      <c r="AT98" s="40">
        <v>2031</v>
      </c>
      <c r="AU98" s="40">
        <v>2032</v>
      </c>
      <c r="AV98" s="40">
        <v>2033</v>
      </c>
      <c r="AW98" s="40">
        <v>2034</v>
      </c>
      <c r="AX98" s="26"/>
    </row>
    <row r="99" spans="2:50">
      <c r="B99" s="25"/>
      <c r="C99" s="843"/>
      <c r="D99" s="14" t="str">
        <f>CONCATENATE(D13," Pre-Case")</f>
        <v>Split System Heat Pumps Pre-Case</v>
      </c>
      <c r="E99" s="41">
        <f t="shared" ref="E99:AW99" si="12">E$90*(($K$15*E36)+($K$16*E37)+($K$17*E38))</f>
        <v>7330.2134274554546</v>
      </c>
      <c r="F99" s="41">
        <f t="shared" si="12"/>
        <v>7330.2134274554546</v>
      </c>
      <c r="G99" s="41">
        <f t="shared" si="12"/>
        <v>7330.2134274554546</v>
      </c>
      <c r="H99" s="41">
        <f t="shared" si="12"/>
        <v>7330.2134274554546</v>
      </c>
      <c r="I99" s="41">
        <f t="shared" si="12"/>
        <v>7330.2134274554546</v>
      </c>
      <c r="J99" s="41">
        <f t="shared" si="12"/>
        <v>7330.2134274554546</v>
      </c>
      <c r="K99" s="41">
        <f t="shared" si="12"/>
        <v>7330.2134274554546</v>
      </c>
      <c r="L99" s="41">
        <f t="shared" si="12"/>
        <v>7330.2134274554546</v>
      </c>
      <c r="M99" s="41">
        <f t="shared" si="12"/>
        <v>7330.2134274554546</v>
      </c>
      <c r="N99" s="41">
        <f t="shared" si="12"/>
        <v>7330.2134274554546</v>
      </c>
      <c r="O99" s="41">
        <f t="shared" si="12"/>
        <v>7330.2134274554546</v>
      </c>
      <c r="P99" s="41">
        <f t="shared" si="12"/>
        <v>7330.2134274554546</v>
      </c>
      <c r="Q99" s="41">
        <f t="shared" si="12"/>
        <v>7330.2134274554546</v>
      </c>
      <c r="R99" s="41">
        <f t="shared" si="12"/>
        <v>7330.2134274554546</v>
      </c>
      <c r="S99" s="41">
        <f t="shared" si="12"/>
        <v>7330.2134274554546</v>
      </c>
      <c r="T99" s="41">
        <f t="shared" si="12"/>
        <v>7330.2134274554546</v>
      </c>
      <c r="U99" s="41">
        <f t="shared" si="12"/>
        <v>7330.2134274554546</v>
      </c>
      <c r="V99" s="41">
        <f t="shared" si="12"/>
        <v>7330.2134274554546</v>
      </c>
      <c r="W99" s="41">
        <f t="shared" si="12"/>
        <v>7330.2134274554546</v>
      </c>
      <c r="X99" s="41">
        <f t="shared" si="12"/>
        <v>7330.2134274554546</v>
      </c>
      <c r="Y99" s="41">
        <f t="shared" si="12"/>
        <v>7330.2134274554546</v>
      </c>
      <c r="Z99" s="41">
        <f t="shared" si="12"/>
        <v>7330.2134274554546</v>
      </c>
      <c r="AA99" s="41">
        <f t="shared" si="12"/>
        <v>7330.2134274554546</v>
      </c>
      <c r="AB99" s="41">
        <f t="shared" si="12"/>
        <v>7330.2134274554546</v>
      </c>
      <c r="AC99" s="41">
        <f t="shared" si="12"/>
        <v>7330.2134274554546</v>
      </c>
      <c r="AD99" s="41">
        <f t="shared" si="12"/>
        <v>7330.2134274554546</v>
      </c>
      <c r="AE99" s="41">
        <f t="shared" si="12"/>
        <v>7330.2134274554546</v>
      </c>
      <c r="AF99" s="41">
        <f t="shared" si="12"/>
        <v>7330.2134274554546</v>
      </c>
      <c r="AG99" s="41">
        <f t="shared" si="12"/>
        <v>7330.2134274554546</v>
      </c>
      <c r="AH99" s="41">
        <f t="shared" si="12"/>
        <v>7330.2134274554546</v>
      </c>
      <c r="AI99" s="41">
        <f t="shared" si="12"/>
        <v>7330.2134274554546</v>
      </c>
      <c r="AJ99" s="41">
        <f t="shared" si="12"/>
        <v>7330.2134274554546</v>
      </c>
      <c r="AK99" s="41">
        <f t="shared" si="12"/>
        <v>7330.2134274554546</v>
      </c>
      <c r="AL99" s="41">
        <f t="shared" si="12"/>
        <v>7330.2134274554546</v>
      </c>
      <c r="AM99" s="41">
        <f t="shared" si="12"/>
        <v>7330.2134274554546</v>
      </c>
      <c r="AN99" s="41">
        <f t="shared" si="12"/>
        <v>7330.2134274554546</v>
      </c>
      <c r="AO99" s="41">
        <f t="shared" si="12"/>
        <v>7330.2134274554546</v>
      </c>
      <c r="AP99" s="41">
        <f t="shared" si="12"/>
        <v>7330.2134274554546</v>
      </c>
      <c r="AQ99" s="41">
        <f t="shared" si="12"/>
        <v>7330.2134274554546</v>
      </c>
      <c r="AR99" s="41">
        <f t="shared" si="12"/>
        <v>7330.2134274554546</v>
      </c>
      <c r="AS99" s="41">
        <f t="shared" si="12"/>
        <v>7330.2134274554546</v>
      </c>
      <c r="AT99" s="41">
        <f t="shared" si="12"/>
        <v>7330.2134274554546</v>
      </c>
      <c r="AU99" s="41">
        <f t="shared" si="12"/>
        <v>7330.2134274554546</v>
      </c>
      <c r="AV99" s="41">
        <f t="shared" si="12"/>
        <v>7330.2134274554546</v>
      </c>
      <c r="AW99" s="41">
        <f t="shared" si="12"/>
        <v>7330.2134274554546</v>
      </c>
      <c r="AX99" s="26"/>
    </row>
    <row r="100" spans="2:50">
      <c r="B100" s="25"/>
      <c r="C100" s="843"/>
      <c r="D100" s="14" t="str">
        <f>CONCATENATE(D21," Pre-Case")</f>
        <v>Single Package Heat Pumps Pre-Case</v>
      </c>
      <c r="E100" s="41">
        <f t="shared" ref="E100:AW100" si="13">E$91*(($K$23*E43)+($K$24*E44)+($K$25*E45))</f>
        <v>1028.0687019122245</v>
      </c>
      <c r="F100" s="41">
        <f t="shared" si="13"/>
        <v>1028.0687019122245</v>
      </c>
      <c r="G100" s="41">
        <f t="shared" si="13"/>
        <v>1028.0687019122245</v>
      </c>
      <c r="H100" s="41">
        <f t="shared" si="13"/>
        <v>1028.0687019122245</v>
      </c>
      <c r="I100" s="41">
        <f t="shared" si="13"/>
        <v>1028.0687019122245</v>
      </c>
      <c r="J100" s="41">
        <f t="shared" si="13"/>
        <v>1028.0687019122245</v>
      </c>
      <c r="K100" s="41">
        <f t="shared" si="13"/>
        <v>1028.0687019122245</v>
      </c>
      <c r="L100" s="41">
        <f t="shared" si="13"/>
        <v>1028.0687019122245</v>
      </c>
      <c r="M100" s="41">
        <f t="shared" si="13"/>
        <v>1028.0687019122245</v>
      </c>
      <c r="N100" s="41">
        <f t="shared" si="13"/>
        <v>1028.0687019122245</v>
      </c>
      <c r="O100" s="41">
        <f t="shared" si="13"/>
        <v>1028.0687019122245</v>
      </c>
      <c r="P100" s="41">
        <f t="shared" si="13"/>
        <v>1028.0687019122245</v>
      </c>
      <c r="Q100" s="41">
        <f t="shared" si="13"/>
        <v>1028.0687019122245</v>
      </c>
      <c r="R100" s="41">
        <f t="shared" si="13"/>
        <v>1028.0687019122245</v>
      </c>
      <c r="S100" s="41">
        <f t="shared" si="13"/>
        <v>1028.0687019122245</v>
      </c>
      <c r="T100" s="41">
        <f t="shared" si="13"/>
        <v>1028.0687019122245</v>
      </c>
      <c r="U100" s="41">
        <f t="shared" si="13"/>
        <v>1028.0687019122245</v>
      </c>
      <c r="V100" s="41">
        <f t="shared" si="13"/>
        <v>1028.0687019122245</v>
      </c>
      <c r="W100" s="41">
        <f t="shared" si="13"/>
        <v>1028.0687019122245</v>
      </c>
      <c r="X100" s="41">
        <f t="shared" si="13"/>
        <v>1028.0687019122245</v>
      </c>
      <c r="Y100" s="41">
        <f t="shared" si="13"/>
        <v>1028.0687019122245</v>
      </c>
      <c r="Z100" s="41">
        <f t="shared" si="13"/>
        <v>1028.0687019122245</v>
      </c>
      <c r="AA100" s="41">
        <f t="shared" si="13"/>
        <v>1028.0687019122245</v>
      </c>
      <c r="AB100" s="41">
        <f t="shared" si="13"/>
        <v>1028.0687019122245</v>
      </c>
      <c r="AC100" s="41">
        <f t="shared" si="13"/>
        <v>1028.0687019122245</v>
      </c>
      <c r="AD100" s="41">
        <f t="shared" si="13"/>
        <v>1028.0687019122245</v>
      </c>
      <c r="AE100" s="41">
        <f t="shared" si="13"/>
        <v>1028.0687019122245</v>
      </c>
      <c r="AF100" s="41">
        <f t="shared" si="13"/>
        <v>1028.0687019122245</v>
      </c>
      <c r="AG100" s="41">
        <f t="shared" si="13"/>
        <v>1028.0687019122245</v>
      </c>
      <c r="AH100" s="41">
        <f t="shared" si="13"/>
        <v>1028.0687019122245</v>
      </c>
      <c r="AI100" s="41">
        <f t="shared" si="13"/>
        <v>1028.0687019122245</v>
      </c>
      <c r="AJ100" s="41">
        <f t="shared" si="13"/>
        <v>1028.0687019122245</v>
      </c>
      <c r="AK100" s="41">
        <f t="shared" si="13"/>
        <v>1028.0687019122245</v>
      </c>
      <c r="AL100" s="41">
        <f t="shared" si="13"/>
        <v>1028.0687019122245</v>
      </c>
      <c r="AM100" s="41">
        <f t="shared" si="13"/>
        <v>1028.0687019122245</v>
      </c>
      <c r="AN100" s="41">
        <f t="shared" si="13"/>
        <v>1028.0687019122245</v>
      </c>
      <c r="AO100" s="41">
        <f t="shared" si="13"/>
        <v>1028.0687019122245</v>
      </c>
      <c r="AP100" s="41">
        <f t="shared" si="13"/>
        <v>1028.0687019122245</v>
      </c>
      <c r="AQ100" s="41">
        <f t="shared" si="13"/>
        <v>1028.0687019122245</v>
      </c>
      <c r="AR100" s="41">
        <f t="shared" si="13"/>
        <v>1028.0687019122245</v>
      </c>
      <c r="AS100" s="41">
        <f t="shared" si="13"/>
        <v>1028.0687019122245</v>
      </c>
      <c r="AT100" s="41">
        <f t="shared" si="13"/>
        <v>1028.0687019122245</v>
      </c>
      <c r="AU100" s="41">
        <f t="shared" si="13"/>
        <v>1028.0687019122245</v>
      </c>
      <c r="AV100" s="41">
        <f t="shared" si="13"/>
        <v>1028.0687019122245</v>
      </c>
      <c r="AW100" s="41">
        <f t="shared" si="13"/>
        <v>1028.0687019122245</v>
      </c>
      <c r="AX100" s="26"/>
    </row>
    <row r="101" spans="2:50">
      <c r="B101" s="25"/>
      <c r="C101" s="843"/>
      <c r="D101" s="14" t="s">
        <v>515</v>
      </c>
      <c r="E101" s="41">
        <f>SUM(E99:E100)</f>
        <v>8358.2821293676789</v>
      </c>
      <c r="F101" s="41">
        <f t="shared" ref="F101:AW101" si="14">SUM(F99:F100)</f>
        <v>8358.2821293676789</v>
      </c>
      <c r="G101" s="41">
        <f t="shared" si="14"/>
        <v>8358.2821293676789</v>
      </c>
      <c r="H101" s="41">
        <f t="shared" si="14"/>
        <v>8358.2821293676789</v>
      </c>
      <c r="I101" s="41">
        <f t="shared" si="14"/>
        <v>8358.2821293676789</v>
      </c>
      <c r="J101" s="41">
        <f t="shared" si="14"/>
        <v>8358.2821293676789</v>
      </c>
      <c r="K101" s="41">
        <f t="shared" si="14"/>
        <v>8358.2821293676789</v>
      </c>
      <c r="L101" s="41">
        <f t="shared" si="14"/>
        <v>8358.2821293676789</v>
      </c>
      <c r="M101" s="41">
        <f t="shared" si="14"/>
        <v>8358.2821293676789</v>
      </c>
      <c r="N101" s="41">
        <f t="shared" si="14"/>
        <v>8358.2821293676789</v>
      </c>
      <c r="O101" s="41">
        <f t="shared" si="14"/>
        <v>8358.2821293676789</v>
      </c>
      <c r="P101" s="41">
        <f t="shared" si="14"/>
        <v>8358.2821293676789</v>
      </c>
      <c r="Q101" s="41">
        <f t="shared" si="14"/>
        <v>8358.2821293676789</v>
      </c>
      <c r="R101" s="41">
        <f t="shared" si="14"/>
        <v>8358.2821293676789</v>
      </c>
      <c r="S101" s="41">
        <f t="shared" si="14"/>
        <v>8358.2821293676789</v>
      </c>
      <c r="T101" s="41">
        <f t="shared" si="14"/>
        <v>8358.2821293676789</v>
      </c>
      <c r="U101" s="41">
        <f t="shared" si="14"/>
        <v>8358.2821293676789</v>
      </c>
      <c r="V101" s="41">
        <f t="shared" si="14"/>
        <v>8358.2821293676789</v>
      </c>
      <c r="W101" s="41">
        <f t="shared" si="14"/>
        <v>8358.2821293676789</v>
      </c>
      <c r="X101" s="41">
        <f t="shared" si="14"/>
        <v>8358.2821293676789</v>
      </c>
      <c r="Y101" s="41">
        <f t="shared" si="14"/>
        <v>8358.2821293676789</v>
      </c>
      <c r="Z101" s="41">
        <f t="shared" si="14"/>
        <v>8358.2821293676789</v>
      </c>
      <c r="AA101" s="41">
        <f t="shared" si="14"/>
        <v>8358.2821293676789</v>
      </c>
      <c r="AB101" s="41">
        <f t="shared" si="14"/>
        <v>8358.2821293676789</v>
      </c>
      <c r="AC101" s="41">
        <f t="shared" si="14"/>
        <v>8358.2821293676789</v>
      </c>
      <c r="AD101" s="41">
        <f t="shared" si="14"/>
        <v>8358.2821293676789</v>
      </c>
      <c r="AE101" s="41">
        <f t="shared" si="14"/>
        <v>8358.2821293676789</v>
      </c>
      <c r="AF101" s="41">
        <f t="shared" si="14"/>
        <v>8358.2821293676789</v>
      </c>
      <c r="AG101" s="41">
        <f t="shared" si="14"/>
        <v>8358.2821293676789</v>
      </c>
      <c r="AH101" s="41">
        <f t="shared" si="14"/>
        <v>8358.2821293676789</v>
      </c>
      <c r="AI101" s="41">
        <f t="shared" si="14"/>
        <v>8358.2821293676789</v>
      </c>
      <c r="AJ101" s="41">
        <f t="shared" si="14"/>
        <v>8358.2821293676789</v>
      </c>
      <c r="AK101" s="41">
        <f t="shared" si="14"/>
        <v>8358.2821293676789</v>
      </c>
      <c r="AL101" s="41">
        <f t="shared" si="14"/>
        <v>8358.2821293676789</v>
      </c>
      <c r="AM101" s="41">
        <f t="shared" si="14"/>
        <v>8358.2821293676789</v>
      </c>
      <c r="AN101" s="41">
        <f t="shared" si="14"/>
        <v>8358.2821293676789</v>
      </c>
      <c r="AO101" s="41">
        <f t="shared" si="14"/>
        <v>8358.2821293676789</v>
      </c>
      <c r="AP101" s="41">
        <f t="shared" si="14"/>
        <v>8358.2821293676789</v>
      </c>
      <c r="AQ101" s="41">
        <f t="shared" si="14"/>
        <v>8358.2821293676789</v>
      </c>
      <c r="AR101" s="41">
        <f t="shared" si="14"/>
        <v>8358.2821293676789</v>
      </c>
      <c r="AS101" s="41">
        <f t="shared" si="14"/>
        <v>8358.2821293676789</v>
      </c>
      <c r="AT101" s="41">
        <f t="shared" si="14"/>
        <v>8358.2821293676789</v>
      </c>
      <c r="AU101" s="41">
        <f t="shared" si="14"/>
        <v>8358.2821293676789</v>
      </c>
      <c r="AV101" s="41">
        <f t="shared" si="14"/>
        <v>8358.2821293676789</v>
      </c>
      <c r="AW101" s="41">
        <f t="shared" si="14"/>
        <v>8358.2821293676789</v>
      </c>
      <c r="AX101" s="26"/>
    </row>
    <row r="102" spans="2:50">
      <c r="B102" s="25"/>
      <c r="C102" s="843"/>
      <c r="D102" s="843"/>
      <c r="E102" s="843"/>
      <c r="F102" s="843"/>
      <c r="G102" s="843"/>
      <c r="H102" s="843"/>
      <c r="I102" s="843"/>
      <c r="J102" s="843"/>
      <c r="K102" s="843"/>
      <c r="L102" s="843"/>
      <c r="M102" s="843"/>
      <c r="N102" s="843"/>
      <c r="O102" s="843"/>
      <c r="P102" s="843"/>
      <c r="Q102" s="843"/>
      <c r="R102" s="843"/>
      <c r="S102" s="843"/>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26"/>
    </row>
    <row r="103" spans="2:50">
      <c r="B103" s="33" t="s">
        <v>556</v>
      </c>
      <c r="C103" s="843"/>
      <c r="D103" s="843"/>
      <c r="E103" s="843"/>
      <c r="F103" s="843"/>
      <c r="G103" s="843"/>
      <c r="H103" s="843"/>
      <c r="I103" s="843"/>
      <c r="J103" s="843"/>
      <c r="K103" s="843"/>
      <c r="L103" s="843"/>
      <c r="M103" s="843"/>
      <c r="N103" s="843"/>
      <c r="O103" s="843"/>
      <c r="P103" s="843"/>
      <c r="Q103" s="843"/>
      <c r="R103" s="843"/>
      <c r="S103" s="843"/>
      <c r="T103" s="843"/>
      <c r="U103" s="843"/>
      <c r="V103" s="843"/>
      <c r="W103" s="843"/>
      <c r="X103" s="843"/>
      <c r="Y103" s="843"/>
      <c r="Z103" s="843"/>
      <c r="AA103" s="843"/>
      <c r="AB103" s="843"/>
      <c r="AC103" s="843"/>
      <c r="AD103" s="843"/>
      <c r="AE103" s="843"/>
      <c r="AF103" s="843"/>
      <c r="AG103" s="843"/>
      <c r="AH103" s="843"/>
      <c r="AI103" s="843"/>
      <c r="AJ103" s="843"/>
      <c r="AK103" s="843"/>
      <c r="AL103" s="843"/>
      <c r="AM103" s="843"/>
      <c r="AN103" s="843"/>
      <c r="AO103" s="843"/>
      <c r="AP103" s="843"/>
      <c r="AQ103" s="843"/>
      <c r="AR103" s="843"/>
      <c r="AS103" s="843"/>
      <c r="AT103" s="843"/>
      <c r="AU103" s="843"/>
      <c r="AV103" s="843"/>
      <c r="AW103" s="843"/>
      <c r="AX103" s="26"/>
    </row>
    <row r="104" spans="2:50">
      <c r="B104" s="25"/>
      <c r="C104" s="843"/>
      <c r="D104" s="843"/>
      <c r="E104" s="843"/>
      <c r="F104" s="843"/>
      <c r="G104" s="843"/>
      <c r="H104" s="843"/>
      <c r="I104" s="843"/>
      <c r="J104" s="843"/>
      <c r="K104" s="843"/>
      <c r="L104" s="843"/>
      <c r="M104" s="843"/>
      <c r="N104" s="843"/>
      <c r="O104" s="843"/>
      <c r="P104" s="843"/>
      <c r="Q104" s="843"/>
      <c r="R104" s="843"/>
      <c r="S104" s="843"/>
      <c r="T104" s="843"/>
      <c r="U104" s="843"/>
      <c r="V104" s="843"/>
      <c r="W104" s="843"/>
      <c r="X104" s="843"/>
      <c r="Y104" s="843"/>
      <c r="Z104" s="843"/>
      <c r="AA104" s="843"/>
      <c r="AB104" s="843"/>
      <c r="AC104" s="843"/>
      <c r="AD104" s="843"/>
      <c r="AE104" s="843"/>
      <c r="AF104" s="843"/>
      <c r="AG104" s="843"/>
      <c r="AH104" s="843"/>
      <c r="AI104" s="843"/>
      <c r="AJ104" s="843"/>
      <c r="AK104" s="843"/>
      <c r="AL104" s="843"/>
      <c r="AM104" s="843"/>
      <c r="AN104" s="843"/>
      <c r="AO104" s="843"/>
      <c r="AP104" s="843"/>
      <c r="AQ104" s="843"/>
      <c r="AR104" s="843"/>
      <c r="AS104" s="843"/>
      <c r="AT104" s="843"/>
      <c r="AU104" s="843"/>
      <c r="AV104" s="843"/>
      <c r="AW104" s="843"/>
      <c r="AX104" s="26"/>
    </row>
    <row r="105" spans="2:50">
      <c r="B105" s="25"/>
      <c r="C105" s="843"/>
      <c r="D105" s="40" t="s">
        <v>5</v>
      </c>
      <c r="E105" s="40">
        <v>1990</v>
      </c>
      <c r="F105" s="40">
        <v>1991</v>
      </c>
      <c r="G105" s="40">
        <v>1992</v>
      </c>
      <c r="H105" s="40">
        <v>1993</v>
      </c>
      <c r="I105" s="40">
        <v>1994</v>
      </c>
      <c r="J105" s="40">
        <v>1995</v>
      </c>
      <c r="K105" s="40">
        <v>1996</v>
      </c>
      <c r="L105" s="40">
        <v>1997</v>
      </c>
      <c r="M105" s="40">
        <v>1998</v>
      </c>
      <c r="N105" s="40">
        <v>1999</v>
      </c>
      <c r="O105" s="40">
        <v>2000</v>
      </c>
      <c r="P105" s="40">
        <v>2001</v>
      </c>
      <c r="Q105" s="40">
        <v>2002</v>
      </c>
      <c r="R105" s="40">
        <v>2003</v>
      </c>
      <c r="S105" s="40">
        <v>2004</v>
      </c>
      <c r="T105" s="40">
        <v>2005</v>
      </c>
      <c r="U105" s="40">
        <v>2006</v>
      </c>
      <c r="V105" s="40">
        <v>2007</v>
      </c>
      <c r="W105" s="40">
        <v>2008</v>
      </c>
      <c r="X105" s="40">
        <v>2009</v>
      </c>
      <c r="Y105" s="40">
        <v>2010</v>
      </c>
      <c r="Z105" s="40">
        <v>2011</v>
      </c>
      <c r="AA105" s="40">
        <v>2012</v>
      </c>
      <c r="AB105" s="40">
        <v>2013</v>
      </c>
      <c r="AC105" s="40">
        <v>2014</v>
      </c>
      <c r="AD105" s="40">
        <v>2015</v>
      </c>
      <c r="AE105" s="40">
        <v>2016</v>
      </c>
      <c r="AF105" s="40">
        <v>2017</v>
      </c>
      <c r="AG105" s="40">
        <v>2018</v>
      </c>
      <c r="AH105" s="40">
        <v>2019</v>
      </c>
      <c r="AI105" s="40">
        <v>2020</v>
      </c>
      <c r="AJ105" s="40">
        <v>2021</v>
      </c>
      <c r="AK105" s="40">
        <v>2022</v>
      </c>
      <c r="AL105" s="40">
        <v>2023</v>
      </c>
      <c r="AM105" s="40">
        <v>2024</v>
      </c>
      <c r="AN105" s="40">
        <v>2025</v>
      </c>
      <c r="AO105" s="40">
        <v>2026</v>
      </c>
      <c r="AP105" s="40">
        <v>2027</v>
      </c>
      <c r="AQ105" s="40">
        <v>2028</v>
      </c>
      <c r="AR105" s="40">
        <v>2029</v>
      </c>
      <c r="AS105" s="40">
        <v>2030</v>
      </c>
      <c r="AT105" s="40">
        <v>2031</v>
      </c>
      <c r="AU105" s="40">
        <v>2032</v>
      </c>
      <c r="AV105" s="40">
        <v>2033</v>
      </c>
      <c r="AW105" s="40">
        <v>2034</v>
      </c>
      <c r="AX105" s="26"/>
    </row>
    <row r="106" spans="2:50">
      <c r="B106" s="25"/>
      <c r="C106" s="843"/>
      <c r="D106" s="14" t="str">
        <f>CONCATENATE(D20," Pre-Case")</f>
        <v xml:space="preserve"> Pre-Case</v>
      </c>
      <c r="E106" s="41">
        <f t="shared" ref="E106:AW106" si="15">E$90*(($K$18*E55)+($K$18*E56))</f>
        <v>7330.2134274554546</v>
      </c>
      <c r="F106" s="41">
        <f t="shared" si="15"/>
        <v>7330.2134274554546</v>
      </c>
      <c r="G106" s="41">
        <f t="shared" si="15"/>
        <v>7330.2134274554546</v>
      </c>
      <c r="H106" s="41">
        <f t="shared" si="15"/>
        <v>7330.2134274554546</v>
      </c>
      <c r="I106" s="41">
        <f t="shared" si="15"/>
        <v>7330.2134274554546</v>
      </c>
      <c r="J106" s="41">
        <f t="shared" si="15"/>
        <v>7330.2134274554546</v>
      </c>
      <c r="K106" s="41">
        <f t="shared" si="15"/>
        <v>7330.2134274554546</v>
      </c>
      <c r="L106" s="41">
        <f t="shared" si="15"/>
        <v>7330.2134274554546</v>
      </c>
      <c r="M106" s="41">
        <f t="shared" si="15"/>
        <v>7330.2134274554546</v>
      </c>
      <c r="N106" s="41">
        <f t="shared" si="15"/>
        <v>7330.2134274554546</v>
      </c>
      <c r="O106" s="41">
        <f t="shared" si="15"/>
        <v>7330.2134274554546</v>
      </c>
      <c r="P106" s="41">
        <f t="shared" si="15"/>
        <v>7330.2134274554546</v>
      </c>
      <c r="Q106" s="41">
        <f t="shared" si="15"/>
        <v>7330.2134274554546</v>
      </c>
      <c r="R106" s="41">
        <f t="shared" si="15"/>
        <v>7330.2134274554546</v>
      </c>
      <c r="S106" s="41">
        <f t="shared" si="15"/>
        <v>7330.2134274554546</v>
      </c>
      <c r="T106" s="41">
        <f t="shared" si="15"/>
        <v>7330.2134274554546</v>
      </c>
      <c r="U106" s="41">
        <f t="shared" si="15"/>
        <v>7330.2134274554546</v>
      </c>
      <c r="V106" s="41">
        <f t="shared" si="15"/>
        <v>7330.2134274554546</v>
      </c>
      <c r="W106" s="41">
        <f t="shared" si="15"/>
        <v>7330.2134274554546</v>
      </c>
      <c r="X106" s="41">
        <f t="shared" si="15"/>
        <v>7330.2134274554546</v>
      </c>
      <c r="Y106" s="41">
        <f t="shared" si="15"/>
        <v>7330.2134274554546</v>
      </c>
      <c r="Z106" s="41">
        <f t="shared" si="15"/>
        <v>7330.2134274554546</v>
      </c>
      <c r="AA106" s="41">
        <f t="shared" si="15"/>
        <v>7330.2134274554546</v>
      </c>
      <c r="AB106" s="41">
        <f t="shared" si="15"/>
        <v>7330.2134274554546</v>
      </c>
      <c r="AC106" s="41">
        <f t="shared" si="15"/>
        <v>7330.2134274554546</v>
      </c>
      <c r="AD106" s="41">
        <f t="shared" si="15"/>
        <v>7330.2134274554546</v>
      </c>
      <c r="AE106" s="41">
        <f t="shared" si="15"/>
        <v>7330.2134274554546</v>
      </c>
      <c r="AF106" s="41">
        <f t="shared" si="15"/>
        <v>7330.2134274554546</v>
      </c>
      <c r="AG106" s="41">
        <f t="shared" si="15"/>
        <v>7330.2134274554546</v>
      </c>
      <c r="AH106" s="41">
        <f t="shared" si="15"/>
        <v>7330.2134274554546</v>
      </c>
      <c r="AI106" s="41">
        <f t="shared" si="15"/>
        <v>7330.2134274554546</v>
      </c>
      <c r="AJ106" s="41">
        <f t="shared" si="15"/>
        <v>7330.2134274554546</v>
      </c>
      <c r="AK106" s="41">
        <f t="shared" si="15"/>
        <v>7330.2134274554546</v>
      </c>
      <c r="AL106" s="41">
        <f t="shared" si="15"/>
        <v>7330.2134274554546</v>
      </c>
      <c r="AM106" s="41">
        <f t="shared" si="15"/>
        <v>7330.2134274554546</v>
      </c>
      <c r="AN106" s="41">
        <f t="shared" si="15"/>
        <v>7330.2134274554546</v>
      </c>
      <c r="AO106" s="41">
        <f t="shared" si="15"/>
        <v>7330.2134274554546</v>
      </c>
      <c r="AP106" s="41">
        <f t="shared" si="15"/>
        <v>7330.2134274554546</v>
      </c>
      <c r="AQ106" s="41">
        <f t="shared" si="15"/>
        <v>7330.2134274554546</v>
      </c>
      <c r="AR106" s="41">
        <f t="shared" si="15"/>
        <v>7330.2134274554546</v>
      </c>
      <c r="AS106" s="41">
        <f t="shared" si="15"/>
        <v>7330.2134274554546</v>
      </c>
      <c r="AT106" s="41">
        <f t="shared" si="15"/>
        <v>7330.2134274554546</v>
      </c>
      <c r="AU106" s="41">
        <f t="shared" si="15"/>
        <v>7330.2134274554546</v>
      </c>
      <c r="AV106" s="41">
        <f t="shared" si="15"/>
        <v>7330.2134274554546</v>
      </c>
      <c r="AW106" s="41">
        <f t="shared" si="15"/>
        <v>7330.2134274554546</v>
      </c>
      <c r="AX106" s="26"/>
    </row>
    <row r="107" spans="2:50">
      <c r="B107" s="25"/>
      <c r="C107" s="843"/>
      <c r="D107" s="14" t="str">
        <f>CONCATENATE(D28," Pre-Case")</f>
        <v xml:space="preserve"> Pre-Case</v>
      </c>
      <c r="E107" s="41">
        <f t="shared" ref="E107:AW107" si="16">E$91*(($K$26*E62)+($K$26*E63))</f>
        <v>1063.4002078706822</v>
      </c>
      <c r="F107" s="41">
        <f t="shared" si="16"/>
        <v>1063.4002078706822</v>
      </c>
      <c r="G107" s="41">
        <f t="shared" si="16"/>
        <v>1063.4002078706822</v>
      </c>
      <c r="H107" s="41">
        <f t="shared" si="16"/>
        <v>1063.4002078706822</v>
      </c>
      <c r="I107" s="41">
        <f t="shared" si="16"/>
        <v>1063.4002078706822</v>
      </c>
      <c r="J107" s="41">
        <f t="shared" si="16"/>
        <v>1063.4002078706822</v>
      </c>
      <c r="K107" s="41">
        <f t="shared" si="16"/>
        <v>1063.4002078706822</v>
      </c>
      <c r="L107" s="41">
        <f t="shared" si="16"/>
        <v>1063.4002078706822</v>
      </c>
      <c r="M107" s="41">
        <f t="shared" si="16"/>
        <v>1063.4002078706822</v>
      </c>
      <c r="N107" s="41">
        <f t="shared" si="16"/>
        <v>1063.4002078706822</v>
      </c>
      <c r="O107" s="41">
        <f t="shared" si="16"/>
        <v>1063.4002078706822</v>
      </c>
      <c r="P107" s="41">
        <f t="shared" si="16"/>
        <v>1063.4002078706822</v>
      </c>
      <c r="Q107" s="41">
        <f t="shared" si="16"/>
        <v>1063.4002078706822</v>
      </c>
      <c r="R107" s="41">
        <f t="shared" si="16"/>
        <v>1063.4002078706822</v>
      </c>
      <c r="S107" s="41">
        <f t="shared" si="16"/>
        <v>1063.4002078706822</v>
      </c>
      <c r="T107" s="41">
        <f t="shared" si="16"/>
        <v>1063.4002078706822</v>
      </c>
      <c r="U107" s="41">
        <f t="shared" si="16"/>
        <v>1063.4002078706822</v>
      </c>
      <c r="V107" s="41">
        <f t="shared" si="16"/>
        <v>1063.4002078706822</v>
      </c>
      <c r="W107" s="41">
        <f t="shared" si="16"/>
        <v>1063.4002078706822</v>
      </c>
      <c r="X107" s="41">
        <f t="shared" si="16"/>
        <v>1063.4002078706822</v>
      </c>
      <c r="Y107" s="41">
        <f t="shared" si="16"/>
        <v>1063.4002078706822</v>
      </c>
      <c r="Z107" s="41">
        <f t="shared" si="16"/>
        <v>1063.4002078706822</v>
      </c>
      <c r="AA107" s="41">
        <f t="shared" si="16"/>
        <v>1063.4002078706822</v>
      </c>
      <c r="AB107" s="41">
        <f t="shared" si="16"/>
        <v>1063.4002078706822</v>
      </c>
      <c r="AC107" s="41">
        <f t="shared" si="16"/>
        <v>1063.4002078706822</v>
      </c>
      <c r="AD107" s="41">
        <f t="shared" si="16"/>
        <v>1063.4002078706822</v>
      </c>
      <c r="AE107" s="41">
        <f t="shared" si="16"/>
        <v>1063.4002078706822</v>
      </c>
      <c r="AF107" s="41">
        <f t="shared" si="16"/>
        <v>1063.4002078706822</v>
      </c>
      <c r="AG107" s="41">
        <f t="shared" si="16"/>
        <v>1063.4002078706822</v>
      </c>
      <c r="AH107" s="41">
        <f t="shared" si="16"/>
        <v>1063.4002078706822</v>
      </c>
      <c r="AI107" s="41">
        <f t="shared" si="16"/>
        <v>1063.4002078706822</v>
      </c>
      <c r="AJ107" s="41">
        <f t="shared" si="16"/>
        <v>1063.4002078706822</v>
      </c>
      <c r="AK107" s="41">
        <f t="shared" si="16"/>
        <v>1063.4002078706822</v>
      </c>
      <c r="AL107" s="41">
        <f t="shared" si="16"/>
        <v>1063.4002078706822</v>
      </c>
      <c r="AM107" s="41">
        <f t="shared" si="16"/>
        <v>1063.4002078706822</v>
      </c>
      <c r="AN107" s="41">
        <f t="shared" si="16"/>
        <v>1063.4002078706822</v>
      </c>
      <c r="AO107" s="41">
        <f t="shared" si="16"/>
        <v>1063.4002078706822</v>
      </c>
      <c r="AP107" s="41">
        <f t="shared" si="16"/>
        <v>1063.4002078706822</v>
      </c>
      <c r="AQ107" s="41">
        <f t="shared" si="16"/>
        <v>1063.4002078706822</v>
      </c>
      <c r="AR107" s="41">
        <f t="shared" si="16"/>
        <v>1063.4002078706822</v>
      </c>
      <c r="AS107" s="41">
        <f t="shared" si="16"/>
        <v>1063.4002078706822</v>
      </c>
      <c r="AT107" s="41">
        <f t="shared" si="16"/>
        <v>1063.4002078706822</v>
      </c>
      <c r="AU107" s="41">
        <f t="shared" si="16"/>
        <v>1063.4002078706822</v>
      </c>
      <c r="AV107" s="41">
        <f t="shared" si="16"/>
        <v>1063.4002078706822</v>
      </c>
      <c r="AW107" s="41">
        <f t="shared" si="16"/>
        <v>1063.4002078706822</v>
      </c>
      <c r="AX107" s="26"/>
    </row>
    <row r="108" spans="2:50">
      <c r="B108" s="25"/>
      <c r="C108" s="843"/>
      <c r="D108" s="14" t="s">
        <v>515</v>
      </c>
      <c r="E108" s="41">
        <f>SUM(E106:E107)</f>
        <v>8393.6136353261372</v>
      </c>
      <c r="F108" s="41">
        <f t="shared" ref="F108:AW108" si="17">SUM(F106:F107)</f>
        <v>8393.6136353261372</v>
      </c>
      <c r="G108" s="41">
        <f t="shared" si="17"/>
        <v>8393.6136353261372</v>
      </c>
      <c r="H108" s="41">
        <f t="shared" si="17"/>
        <v>8393.6136353261372</v>
      </c>
      <c r="I108" s="41">
        <f t="shared" si="17"/>
        <v>8393.6136353261372</v>
      </c>
      <c r="J108" s="41">
        <f t="shared" si="17"/>
        <v>8393.6136353261372</v>
      </c>
      <c r="K108" s="41">
        <f t="shared" si="17"/>
        <v>8393.6136353261372</v>
      </c>
      <c r="L108" s="41">
        <f t="shared" si="17"/>
        <v>8393.6136353261372</v>
      </c>
      <c r="M108" s="41">
        <f t="shared" si="17"/>
        <v>8393.6136353261372</v>
      </c>
      <c r="N108" s="41">
        <f t="shared" si="17"/>
        <v>8393.6136353261372</v>
      </c>
      <c r="O108" s="41">
        <f t="shared" si="17"/>
        <v>8393.6136353261372</v>
      </c>
      <c r="P108" s="41">
        <f t="shared" si="17"/>
        <v>8393.6136353261372</v>
      </c>
      <c r="Q108" s="41">
        <f t="shared" si="17"/>
        <v>8393.6136353261372</v>
      </c>
      <c r="R108" s="41">
        <f t="shared" si="17"/>
        <v>8393.6136353261372</v>
      </c>
      <c r="S108" s="41">
        <f t="shared" si="17"/>
        <v>8393.6136353261372</v>
      </c>
      <c r="T108" s="41">
        <f t="shared" si="17"/>
        <v>8393.6136353261372</v>
      </c>
      <c r="U108" s="41">
        <f t="shared" si="17"/>
        <v>8393.6136353261372</v>
      </c>
      <c r="V108" s="41">
        <f t="shared" si="17"/>
        <v>8393.6136353261372</v>
      </c>
      <c r="W108" s="41">
        <f t="shared" si="17"/>
        <v>8393.6136353261372</v>
      </c>
      <c r="X108" s="41">
        <f t="shared" si="17"/>
        <v>8393.6136353261372</v>
      </c>
      <c r="Y108" s="41">
        <f t="shared" si="17"/>
        <v>8393.6136353261372</v>
      </c>
      <c r="Z108" s="41">
        <f t="shared" si="17"/>
        <v>8393.6136353261372</v>
      </c>
      <c r="AA108" s="41">
        <f t="shared" si="17"/>
        <v>8393.6136353261372</v>
      </c>
      <c r="AB108" s="41">
        <f t="shared" si="17"/>
        <v>8393.6136353261372</v>
      </c>
      <c r="AC108" s="41">
        <f t="shared" si="17"/>
        <v>8393.6136353261372</v>
      </c>
      <c r="AD108" s="41">
        <f t="shared" si="17"/>
        <v>8393.6136353261372</v>
      </c>
      <c r="AE108" s="41">
        <f t="shared" si="17"/>
        <v>8393.6136353261372</v>
      </c>
      <c r="AF108" s="41">
        <f t="shared" si="17"/>
        <v>8393.6136353261372</v>
      </c>
      <c r="AG108" s="41">
        <f t="shared" si="17"/>
        <v>8393.6136353261372</v>
      </c>
      <c r="AH108" s="41">
        <f t="shared" si="17"/>
        <v>8393.6136353261372</v>
      </c>
      <c r="AI108" s="41">
        <f t="shared" si="17"/>
        <v>8393.6136353261372</v>
      </c>
      <c r="AJ108" s="41">
        <f t="shared" si="17"/>
        <v>8393.6136353261372</v>
      </c>
      <c r="AK108" s="41">
        <f t="shared" si="17"/>
        <v>8393.6136353261372</v>
      </c>
      <c r="AL108" s="41">
        <f t="shared" si="17"/>
        <v>8393.6136353261372</v>
      </c>
      <c r="AM108" s="41">
        <f t="shared" si="17"/>
        <v>8393.6136353261372</v>
      </c>
      <c r="AN108" s="41">
        <f t="shared" si="17"/>
        <v>8393.6136353261372</v>
      </c>
      <c r="AO108" s="41">
        <f t="shared" si="17"/>
        <v>8393.6136353261372</v>
      </c>
      <c r="AP108" s="41">
        <f t="shared" si="17"/>
        <v>8393.6136353261372</v>
      </c>
      <c r="AQ108" s="41">
        <f t="shared" si="17"/>
        <v>8393.6136353261372</v>
      </c>
      <c r="AR108" s="41">
        <f t="shared" si="17"/>
        <v>8393.6136353261372</v>
      </c>
      <c r="AS108" s="41">
        <f t="shared" si="17"/>
        <v>8393.6136353261372</v>
      </c>
      <c r="AT108" s="41">
        <f t="shared" si="17"/>
        <v>8393.6136353261372</v>
      </c>
      <c r="AU108" s="41">
        <f t="shared" si="17"/>
        <v>8393.6136353261372</v>
      </c>
      <c r="AV108" s="41">
        <f t="shared" si="17"/>
        <v>8393.6136353261372</v>
      </c>
      <c r="AW108" s="41">
        <f t="shared" si="17"/>
        <v>8393.6136353261372</v>
      </c>
      <c r="AX108" s="26"/>
    </row>
    <row r="109" spans="2:50">
      <c r="B109" s="25"/>
      <c r="C109" s="843"/>
      <c r="D109" s="843"/>
      <c r="E109" s="843"/>
      <c r="F109" s="843"/>
      <c r="G109" s="843"/>
      <c r="H109" s="843"/>
      <c r="I109" s="843"/>
      <c r="J109" s="843"/>
      <c r="K109" s="843"/>
      <c r="L109" s="843"/>
      <c r="M109" s="843"/>
      <c r="N109" s="843"/>
      <c r="O109" s="843"/>
      <c r="P109" s="843"/>
      <c r="Q109" s="843"/>
      <c r="R109" s="843"/>
      <c r="S109" s="843"/>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26"/>
    </row>
    <row r="110" spans="2:50">
      <c r="B110" s="33" t="s">
        <v>89</v>
      </c>
      <c r="C110" s="843"/>
      <c r="D110" s="843"/>
      <c r="E110" s="843"/>
      <c r="F110" s="843"/>
      <c r="G110" s="843"/>
      <c r="H110" s="843"/>
      <c r="I110" s="843"/>
      <c r="J110" s="843"/>
      <c r="K110" s="843"/>
      <c r="L110" s="843"/>
      <c r="M110" s="843"/>
      <c r="N110" s="843"/>
      <c r="O110" s="843"/>
      <c r="P110" s="843"/>
      <c r="Q110" s="843"/>
      <c r="R110" s="843"/>
      <c r="S110" s="843"/>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26"/>
    </row>
    <row r="111" spans="2:50">
      <c r="B111" s="33"/>
      <c r="C111" s="843"/>
      <c r="D111" s="843"/>
      <c r="E111" s="843"/>
      <c r="F111" s="843"/>
      <c r="G111" s="843"/>
      <c r="H111" s="843"/>
      <c r="I111" s="843"/>
      <c r="J111" s="843"/>
      <c r="K111" s="843"/>
      <c r="L111" s="843"/>
      <c r="M111" s="843"/>
      <c r="N111" s="843"/>
      <c r="O111" s="843"/>
      <c r="P111" s="843"/>
      <c r="Q111" s="843"/>
      <c r="R111" s="843"/>
      <c r="S111" s="843"/>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26"/>
    </row>
    <row r="112" spans="2:50">
      <c r="B112" s="33"/>
      <c r="C112" s="843"/>
      <c r="D112" s="40" t="s">
        <v>5</v>
      </c>
      <c r="E112" s="40">
        <v>1990</v>
      </c>
      <c r="F112" s="40">
        <v>1991</v>
      </c>
      <c r="G112" s="40">
        <v>1992</v>
      </c>
      <c r="H112" s="40">
        <v>1993</v>
      </c>
      <c r="I112" s="40">
        <v>1994</v>
      </c>
      <c r="J112" s="40">
        <v>1995</v>
      </c>
      <c r="K112" s="40">
        <v>1996</v>
      </c>
      <c r="L112" s="40">
        <v>1997</v>
      </c>
      <c r="M112" s="40">
        <v>1998</v>
      </c>
      <c r="N112" s="40">
        <v>1999</v>
      </c>
      <c r="O112" s="40">
        <v>2000</v>
      </c>
      <c r="P112" s="40">
        <v>2001</v>
      </c>
      <c r="Q112" s="40">
        <v>2002</v>
      </c>
      <c r="R112" s="40">
        <v>2003</v>
      </c>
      <c r="S112" s="40">
        <v>2004</v>
      </c>
      <c r="T112" s="40">
        <v>2005</v>
      </c>
      <c r="U112" s="40">
        <v>2006</v>
      </c>
      <c r="V112" s="40">
        <v>2007</v>
      </c>
      <c r="W112" s="40">
        <v>2008</v>
      </c>
      <c r="X112" s="40">
        <v>2009</v>
      </c>
      <c r="Y112" s="40">
        <v>2010</v>
      </c>
      <c r="Z112" s="40">
        <v>2011</v>
      </c>
      <c r="AA112" s="40">
        <v>2012</v>
      </c>
      <c r="AB112" s="40">
        <v>2013</v>
      </c>
      <c r="AC112" s="40">
        <v>2014</v>
      </c>
      <c r="AD112" s="40">
        <v>2015</v>
      </c>
      <c r="AE112" s="40">
        <v>2016</v>
      </c>
      <c r="AF112" s="40">
        <v>2017</v>
      </c>
      <c r="AG112" s="40">
        <v>2018</v>
      </c>
      <c r="AH112" s="40">
        <v>2019</v>
      </c>
      <c r="AI112" s="40">
        <v>2020</v>
      </c>
      <c r="AJ112" s="40">
        <v>2021</v>
      </c>
      <c r="AK112" s="40">
        <v>2022</v>
      </c>
      <c r="AL112" s="40">
        <v>2023</v>
      </c>
      <c r="AM112" s="40">
        <v>2024</v>
      </c>
      <c r="AN112" s="40">
        <v>2025</v>
      </c>
      <c r="AO112" s="40">
        <v>2026</v>
      </c>
      <c r="AP112" s="40">
        <v>2027</v>
      </c>
      <c r="AQ112" s="40">
        <v>2028</v>
      </c>
      <c r="AR112" s="40">
        <v>2029</v>
      </c>
      <c r="AS112" s="40">
        <v>2030</v>
      </c>
      <c r="AT112" s="40">
        <v>2031</v>
      </c>
      <c r="AU112" s="40">
        <v>2032</v>
      </c>
      <c r="AV112" s="40">
        <v>2033</v>
      </c>
      <c r="AW112" s="40">
        <v>2034</v>
      </c>
      <c r="AX112" s="26"/>
    </row>
    <row r="113" spans="2:50">
      <c r="B113" s="25"/>
      <c r="C113" s="843"/>
      <c r="D113" s="14" t="str">
        <f>CONCATENATE(D13," Post-Case")</f>
        <v>Split System Heat Pumps Post-Case</v>
      </c>
      <c r="E113" s="41">
        <f t="shared" ref="E113:AW113" si="18">E$90*(($K$15*E71)+($K$18*E74)+($K$19*E75))</f>
        <v>7330.2134274554546</v>
      </c>
      <c r="F113" s="41">
        <f t="shared" si="18"/>
        <v>7330.2134274554546</v>
      </c>
      <c r="G113" s="41">
        <f t="shared" si="18"/>
        <v>7330.2134274554546</v>
      </c>
      <c r="H113" s="41">
        <f t="shared" si="18"/>
        <v>7330.2134274554546</v>
      </c>
      <c r="I113" s="41">
        <f t="shared" si="18"/>
        <v>7330.2134274554546</v>
      </c>
      <c r="J113" s="41">
        <f t="shared" si="18"/>
        <v>7330.2134274554546</v>
      </c>
      <c r="K113" s="41">
        <f t="shared" si="18"/>
        <v>7330.2134274554546</v>
      </c>
      <c r="L113" s="41">
        <f t="shared" si="18"/>
        <v>7330.2134274554546</v>
      </c>
      <c r="M113" s="41">
        <f t="shared" si="18"/>
        <v>7330.2134274554546</v>
      </c>
      <c r="N113" s="41">
        <f t="shared" si="18"/>
        <v>7330.2134274554546</v>
      </c>
      <c r="O113" s="41">
        <f t="shared" si="18"/>
        <v>7330.2134274554546</v>
      </c>
      <c r="P113" s="41">
        <f t="shared" si="18"/>
        <v>7330.2134274554546</v>
      </c>
      <c r="Q113" s="41">
        <f t="shared" si="18"/>
        <v>7330.2134274554546</v>
      </c>
      <c r="R113" s="41">
        <f t="shared" si="18"/>
        <v>7330.2134274554546</v>
      </c>
      <c r="S113" s="41">
        <f t="shared" si="18"/>
        <v>7330.2134274554546</v>
      </c>
      <c r="T113" s="41">
        <f t="shared" si="18"/>
        <v>7330.2134274554546</v>
      </c>
      <c r="U113" s="41">
        <f t="shared" si="18"/>
        <v>7330.2134274554546</v>
      </c>
      <c r="V113" s="41">
        <f t="shared" si="18"/>
        <v>7330.2134274554546</v>
      </c>
      <c r="W113" s="41">
        <f t="shared" si="18"/>
        <v>7330.2134274554546</v>
      </c>
      <c r="X113" s="41">
        <f t="shared" si="18"/>
        <v>7330.2134274554546</v>
      </c>
      <c r="Y113" s="41">
        <f t="shared" si="18"/>
        <v>7330.2134274554546</v>
      </c>
      <c r="Z113" s="41">
        <f t="shared" si="18"/>
        <v>7330.2134274554546</v>
      </c>
      <c r="AA113" s="41">
        <f t="shared" si="18"/>
        <v>7330.2134274554546</v>
      </c>
      <c r="AB113" s="41">
        <f t="shared" si="18"/>
        <v>7330.2134274554546</v>
      </c>
      <c r="AC113" s="41">
        <f t="shared" si="18"/>
        <v>7330.2134274554546</v>
      </c>
      <c r="AD113" s="41">
        <f t="shared" si="18"/>
        <v>7108.793532006609</v>
      </c>
      <c r="AE113" s="41">
        <f t="shared" si="18"/>
        <v>7108.793532006609</v>
      </c>
      <c r="AF113" s="41">
        <f t="shared" si="18"/>
        <v>7108.793532006609</v>
      </c>
      <c r="AG113" s="41">
        <f t="shared" si="18"/>
        <v>7108.793532006609</v>
      </c>
      <c r="AH113" s="41">
        <f t="shared" si="18"/>
        <v>7108.793532006609</v>
      </c>
      <c r="AI113" s="41">
        <f t="shared" si="18"/>
        <v>7108.793532006609</v>
      </c>
      <c r="AJ113" s="41">
        <f t="shared" si="18"/>
        <v>7108.793532006609</v>
      </c>
      <c r="AK113" s="41">
        <f t="shared" si="18"/>
        <v>7108.793532006609</v>
      </c>
      <c r="AL113" s="41">
        <f t="shared" si="18"/>
        <v>7108.793532006609</v>
      </c>
      <c r="AM113" s="41">
        <f t="shared" si="18"/>
        <v>7108.793532006609</v>
      </c>
      <c r="AN113" s="41">
        <f t="shared" si="18"/>
        <v>7108.793532006609</v>
      </c>
      <c r="AO113" s="41">
        <f t="shared" si="18"/>
        <v>7108.793532006609</v>
      </c>
      <c r="AP113" s="41">
        <f t="shared" si="18"/>
        <v>7108.793532006609</v>
      </c>
      <c r="AQ113" s="41">
        <f t="shared" si="18"/>
        <v>7108.793532006609</v>
      </c>
      <c r="AR113" s="41">
        <f t="shared" si="18"/>
        <v>7108.793532006609</v>
      </c>
      <c r="AS113" s="41">
        <f t="shared" si="18"/>
        <v>7108.793532006609</v>
      </c>
      <c r="AT113" s="41">
        <f t="shared" si="18"/>
        <v>7108.793532006609</v>
      </c>
      <c r="AU113" s="41">
        <f t="shared" si="18"/>
        <v>7108.793532006609</v>
      </c>
      <c r="AV113" s="41">
        <f t="shared" si="18"/>
        <v>7108.793532006609</v>
      </c>
      <c r="AW113" s="41">
        <f t="shared" si="18"/>
        <v>7108.793532006609</v>
      </c>
      <c r="AX113" s="26"/>
    </row>
    <row r="114" spans="2:50">
      <c r="B114" s="25"/>
      <c r="C114" s="843"/>
      <c r="D114" s="14" t="str">
        <f>CONCATENATE(D21," Post-Case")</f>
        <v>Single Package Heat Pumps Post-Case</v>
      </c>
      <c r="E114" s="41">
        <f t="shared" ref="E114:AW114" si="19">E$91*(($K$23*E78)+($K$26*E81)+($K$27*E82))</f>
        <v>1063.4002078706822</v>
      </c>
      <c r="F114" s="41">
        <f t="shared" si="19"/>
        <v>1063.4002078706822</v>
      </c>
      <c r="G114" s="41">
        <f t="shared" si="19"/>
        <v>1063.4002078706822</v>
      </c>
      <c r="H114" s="41">
        <f t="shared" si="19"/>
        <v>1063.4002078706822</v>
      </c>
      <c r="I114" s="41">
        <f t="shared" si="19"/>
        <v>1063.4002078706822</v>
      </c>
      <c r="J114" s="41">
        <f t="shared" si="19"/>
        <v>1063.4002078706822</v>
      </c>
      <c r="K114" s="41">
        <f t="shared" si="19"/>
        <v>1063.4002078706822</v>
      </c>
      <c r="L114" s="41">
        <f t="shared" si="19"/>
        <v>1063.4002078706822</v>
      </c>
      <c r="M114" s="41">
        <f t="shared" si="19"/>
        <v>1063.4002078706822</v>
      </c>
      <c r="N114" s="41">
        <f t="shared" si="19"/>
        <v>1063.4002078706822</v>
      </c>
      <c r="O114" s="41">
        <f t="shared" si="19"/>
        <v>1063.4002078706822</v>
      </c>
      <c r="P114" s="41">
        <f t="shared" si="19"/>
        <v>1063.4002078706822</v>
      </c>
      <c r="Q114" s="41">
        <f t="shared" si="19"/>
        <v>1063.4002078706822</v>
      </c>
      <c r="R114" s="41">
        <f t="shared" si="19"/>
        <v>1063.4002078706822</v>
      </c>
      <c r="S114" s="41">
        <f t="shared" si="19"/>
        <v>1063.4002078706822</v>
      </c>
      <c r="T114" s="41">
        <f t="shared" si="19"/>
        <v>1063.4002078706822</v>
      </c>
      <c r="U114" s="41">
        <f t="shared" si="19"/>
        <v>1063.4002078706822</v>
      </c>
      <c r="V114" s="41">
        <f t="shared" si="19"/>
        <v>1063.4002078706822</v>
      </c>
      <c r="W114" s="41">
        <f t="shared" si="19"/>
        <v>1063.4002078706822</v>
      </c>
      <c r="X114" s="41">
        <f t="shared" si="19"/>
        <v>1063.4002078706822</v>
      </c>
      <c r="Y114" s="41">
        <f t="shared" si="19"/>
        <v>1063.4002078706822</v>
      </c>
      <c r="Z114" s="41">
        <f t="shared" si="19"/>
        <v>1063.4002078706822</v>
      </c>
      <c r="AA114" s="41">
        <f t="shared" si="19"/>
        <v>1063.4002078706822</v>
      </c>
      <c r="AB114" s="41">
        <f t="shared" si="19"/>
        <v>1063.4002078706822</v>
      </c>
      <c r="AC114" s="41">
        <f t="shared" si="19"/>
        <v>1063.4002078706822</v>
      </c>
      <c r="AD114" s="41">
        <f t="shared" si="19"/>
        <v>1015.6485298581838</v>
      </c>
      <c r="AE114" s="41">
        <f t="shared" si="19"/>
        <v>1015.6485298581838</v>
      </c>
      <c r="AF114" s="41">
        <f t="shared" si="19"/>
        <v>1015.6485298581838</v>
      </c>
      <c r="AG114" s="41">
        <f t="shared" si="19"/>
        <v>1015.6485298581838</v>
      </c>
      <c r="AH114" s="41">
        <f t="shared" si="19"/>
        <v>1015.6485298581838</v>
      </c>
      <c r="AI114" s="41">
        <f t="shared" si="19"/>
        <v>1015.6485298581838</v>
      </c>
      <c r="AJ114" s="41">
        <f t="shared" si="19"/>
        <v>1015.6485298581838</v>
      </c>
      <c r="AK114" s="41">
        <f t="shared" si="19"/>
        <v>1015.6485298581838</v>
      </c>
      <c r="AL114" s="41">
        <f t="shared" si="19"/>
        <v>1015.6485298581838</v>
      </c>
      <c r="AM114" s="41">
        <f t="shared" si="19"/>
        <v>1015.6485298581838</v>
      </c>
      <c r="AN114" s="41">
        <f t="shared" si="19"/>
        <v>1015.6485298581838</v>
      </c>
      <c r="AO114" s="41">
        <f t="shared" si="19"/>
        <v>1015.6485298581838</v>
      </c>
      <c r="AP114" s="41">
        <f t="shared" si="19"/>
        <v>1015.6485298581838</v>
      </c>
      <c r="AQ114" s="41">
        <f t="shared" si="19"/>
        <v>1015.6485298581838</v>
      </c>
      <c r="AR114" s="41">
        <f t="shared" si="19"/>
        <v>1015.6485298581838</v>
      </c>
      <c r="AS114" s="41">
        <f t="shared" si="19"/>
        <v>1015.6485298581838</v>
      </c>
      <c r="AT114" s="41">
        <f t="shared" si="19"/>
        <v>1015.6485298581838</v>
      </c>
      <c r="AU114" s="41">
        <f t="shared" si="19"/>
        <v>1015.6485298581838</v>
      </c>
      <c r="AV114" s="41">
        <f t="shared" si="19"/>
        <v>1015.6485298581838</v>
      </c>
      <c r="AW114" s="41">
        <f t="shared" si="19"/>
        <v>1015.6485298581838</v>
      </c>
      <c r="AX114" s="26"/>
    </row>
    <row r="115" spans="2:50">
      <c r="B115" s="25"/>
      <c r="C115" s="843"/>
      <c r="D115" s="14" t="s">
        <v>516</v>
      </c>
      <c r="E115" s="41">
        <f>SUM(E113:E114)</f>
        <v>8393.6136353261372</v>
      </c>
      <c r="F115" s="41">
        <f t="shared" ref="F115:AW115" si="20">SUM(F113:F114)</f>
        <v>8393.6136353261372</v>
      </c>
      <c r="G115" s="41">
        <f t="shared" si="20"/>
        <v>8393.6136353261372</v>
      </c>
      <c r="H115" s="41">
        <f t="shared" si="20"/>
        <v>8393.6136353261372</v>
      </c>
      <c r="I115" s="41">
        <f t="shared" si="20"/>
        <v>8393.6136353261372</v>
      </c>
      <c r="J115" s="41">
        <f t="shared" si="20"/>
        <v>8393.6136353261372</v>
      </c>
      <c r="K115" s="41">
        <f t="shared" si="20"/>
        <v>8393.6136353261372</v>
      </c>
      <c r="L115" s="41">
        <f t="shared" si="20"/>
        <v>8393.6136353261372</v>
      </c>
      <c r="M115" s="41">
        <f t="shared" si="20"/>
        <v>8393.6136353261372</v>
      </c>
      <c r="N115" s="41">
        <f t="shared" si="20"/>
        <v>8393.6136353261372</v>
      </c>
      <c r="O115" s="41">
        <f t="shared" si="20"/>
        <v>8393.6136353261372</v>
      </c>
      <c r="P115" s="41">
        <f t="shared" si="20"/>
        <v>8393.6136353261372</v>
      </c>
      <c r="Q115" s="41">
        <f t="shared" si="20"/>
        <v>8393.6136353261372</v>
      </c>
      <c r="R115" s="41">
        <f t="shared" si="20"/>
        <v>8393.6136353261372</v>
      </c>
      <c r="S115" s="41">
        <f t="shared" si="20"/>
        <v>8393.6136353261372</v>
      </c>
      <c r="T115" s="41">
        <f t="shared" si="20"/>
        <v>8393.6136353261372</v>
      </c>
      <c r="U115" s="41">
        <f t="shared" si="20"/>
        <v>8393.6136353261372</v>
      </c>
      <c r="V115" s="41">
        <f t="shared" si="20"/>
        <v>8393.6136353261372</v>
      </c>
      <c r="W115" s="41">
        <f t="shared" si="20"/>
        <v>8393.6136353261372</v>
      </c>
      <c r="X115" s="41">
        <f t="shared" si="20"/>
        <v>8393.6136353261372</v>
      </c>
      <c r="Y115" s="41">
        <f t="shared" si="20"/>
        <v>8393.6136353261372</v>
      </c>
      <c r="Z115" s="41">
        <f t="shared" si="20"/>
        <v>8393.6136353261372</v>
      </c>
      <c r="AA115" s="41">
        <f t="shared" si="20"/>
        <v>8393.6136353261372</v>
      </c>
      <c r="AB115" s="41">
        <f t="shared" si="20"/>
        <v>8393.6136353261372</v>
      </c>
      <c r="AC115" s="41">
        <f t="shared" si="20"/>
        <v>8393.6136353261372</v>
      </c>
      <c r="AD115" s="41">
        <f t="shared" si="20"/>
        <v>8124.4420618647928</v>
      </c>
      <c r="AE115" s="41">
        <f t="shared" si="20"/>
        <v>8124.4420618647928</v>
      </c>
      <c r="AF115" s="41">
        <f t="shared" si="20"/>
        <v>8124.4420618647928</v>
      </c>
      <c r="AG115" s="41">
        <f t="shared" si="20"/>
        <v>8124.4420618647928</v>
      </c>
      <c r="AH115" s="41">
        <f t="shared" si="20"/>
        <v>8124.4420618647928</v>
      </c>
      <c r="AI115" s="41">
        <f t="shared" si="20"/>
        <v>8124.4420618647928</v>
      </c>
      <c r="AJ115" s="41">
        <f t="shared" si="20"/>
        <v>8124.4420618647928</v>
      </c>
      <c r="AK115" s="41">
        <f t="shared" si="20"/>
        <v>8124.4420618647928</v>
      </c>
      <c r="AL115" s="41">
        <f t="shared" si="20"/>
        <v>8124.4420618647928</v>
      </c>
      <c r="AM115" s="41">
        <f t="shared" si="20"/>
        <v>8124.4420618647928</v>
      </c>
      <c r="AN115" s="41">
        <f t="shared" si="20"/>
        <v>8124.4420618647928</v>
      </c>
      <c r="AO115" s="41">
        <f t="shared" si="20"/>
        <v>8124.4420618647928</v>
      </c>
      <c r="AP115" s="41">
        <f t="shared" si="20"/>
        <v>8124.4420618647928</v>
      </c>
      <c r="AQ115" s="41">
        <f t="shared" si="20"/>
        <v>8124.4420618647928</v>
      </c>
      <c r="AR115" s="41">
        <f t="shared" si="20"/>
        <v>8124.4420618647928</v>
      </c>
      <c r="AS115" s="41">
        <f t="shared" si="20"/>
        <v>8124.4420618647928</v>
      </c>
      <c r="AT115" s="41">
        <f t="shared" si="20"/>
        <v>8124.4420618647928</v>
      </c>
      <c r="AU115" s="41">
        <f t="shared" si="20"/>
        <v>8124.4420618647928</v>
      </c>
      <c r="AV115" s="41">
        <f t="shared" si="20"/>
        <v>8124.4420618647928</v>
      </c>
      <c r="AW115" s="41">
        <f t="shared" si="20"/>
        <v>8124.4420618647928</v>
      </c>
      <c r="AX115" s="26"/>
    </row>
    <row r="116" spans="2:50">
      <c r="B116" s="25"/>
      <c r="C116" s="843"/>
      <c r="D116" s="843"/>
      <c r="E116" s="929"/>
      <c r="F116" s="929"/>
      <c r="G116" s="929"/>
      <c r="H116" s="929"/>
      <c r="I116" s="929"/>
      <c r="J116" s="929"/>
      <c r="K116" s="929"/>
      <c r="L116" s="929"/>
      <c r="M116" s="929"/>
      <c r="N116" s="929"/>
      <c r="O116" s="929"/>
      <c r="P116" s="929"/>
      <c r="Q116" s="929"/>
      <c r="R116" s="929"/>
      <c r="S116" s="929"/>
      <c r="T116" s="929"/>
      <c r="U116" s="929"/>
      <c r="V116" s="929"/>
      <c r="W116" s="929"/>
      <c r="X116" s="929"/>
      <c r="Y116" s="929"/>
      <c r="Z116" s="929"/>
      <c r="AA116" s="929"/>
      <c r="AB116" s="929"/>
      <c r="AC116" s="929"/>
      <c r="AD116" s="929"/>
      <c r="AE116" s="929"/>
      <c r="AF116" s="929"/>
      <c r="AG116" s="929"/>
      <c r="AH116" s="929"/>
      <c r="AI116" s="929"/>
      <c r="AJ116" s="929"/>
      <c r="AK116" s="929"/>
      <c r="AL116" s="929"/>
      <c r="AM116" s="929"/>
      <c r="AN116" s="929"/>
      <c r="AO116" s="929"/>
      <c r="AP116" s="929"/>
      <c r="AQ116" s="929"/>
      <c r="AR116" s="929"/>
      <c r="AS116" s="929"/>
      <c r="AT116" s="929"/>
      <c r="AU116" s="929"/>
      <c r="AV116" s="929"/>
      <c r="AW116" s="929"/>
      <c r="AX116" s="26"/>
    </row>
    <row r="117" spans="2:50">
      <c r="B117" s="33" t="s">
        <v>520</v>
      </c>
      <c r="C117" s="843"/>
      <c r="D117" s="843"/>
      <c r="E117" s="929"/>
      <c r="F117" s="929"/>
      <c r="G117" s="929"/>
      <c r="H117" s="929"/>
      <c r="I117" s="929"/>
      <c r="J117" s="929"/>
      <c r="K117" s="929"/>
      <c r="L117" s="929"/>
      <c r="M117" s="929"/>
      <c r="N117" s="929"/>
      <c r="O117" s="929"/>
      <c r="P117" s="929"/>
      <c r="Q117" s="929"/>
      <c r="R117" s="929"/>
      <c r="S117" s="929"/>
      <c r="T117" s="929"/>
      <c r="U117" s="929"/>
      <c r="V117" s="929"/>
      <c r="W117" s="929"/>
      <c r="X117" s="929"/>
      <c r="Y117" s="929"/>
      <c r="Z117" s="929"/>
      <c r="AA117" s="929"/>
      <c r="AB117" s="929"/>
      <c r="AC117" s="929"/>
      <c r="AD117" s="929"/>
      <c r="AE117" s="929"/>
      <c r="AF117" s="929"/>
      <c r="AG117" s="929"/>
      <c r="AH117" s="929"/>
      <c r="AI117" s="929"/>
      <c r="AJ117" s="929"/>
      <c r="AK117" s="929"/>
      <c r="AL117" s="929"/>
      <c r="AM117" s="929"/>
      <c r="AN117" s="929"/>
      <c r="AO117" s="929"/>
      <c r="AP117" s="929"/>
      <c r="AQ117" s="929"/>
      <c r="AR117" s="929"/>
      <c r="AS117" s="929"/>
      <c r="AT117" s="929"/>
      <c r="AU117" s="929"/>
      <c r="AV117" s="929"/>
      <c r="AW117" s="929"/>
      <c r="AX117" s="26"/>
    </row>
    <row r="118" spans="2:50">
      <c r="B118" s="33"/>
      <c r="C118" s="843"/>
      <c r="D118" s="843"/>
      <c r="E118" s="929"/>
      <c r="F118" s="929"/>
      <c r="G118" s="929"/>
      <c r="H118" s="929"/>
      <c r="I118" s="929"/>
      <c r="J118" s="929"/>
      <c r="K118" s="929"/>
      <c r="L118" s="929"/>
      <c r="M118" s="929"/>
      <c r="N118" s="929"/>
      <c r="O118" s="929"/>
      <c r="P118" s="929"/>
      <c r="Q118" s="929"/>
      <c r="R118" s="929"/>
      <c r="S118" s="929"/>
      <c r="T118" s="929"/>
      <c r="U118" s="929"/>
      <c r="V118" s="929"/>
      <c r="W118" s="929"/>
      <c r="X118" s="929"/>
      <c r="Y118" s="929"/>
      <c r="Z118" s="929"/>
      <c r="AA118" s="929"/>
      <c r="AB118" s="929"/>
      <c r="AC118" s="929"/>
      <c r="AD118" s="929"/>
      <c r="AE118" s="929"/>
      <c r="AF118" s="929"/>
      <c r="AG118" s="929"/>
      <c r="AH118" s="929"/>
      <c r="AI118" s="929"/>
      <c r="AJ118" s="929"/>
      <c r="AK118" s="929"/>
      <c r="AL118" s="929"/>
      <c r="AM118" s="929"/>
      <c r="AN118" s="929"/>
      <c r="AO118" s="929"/>
      <c r="AP118" s="929"/>
      <c r="AQ118" s="929"/>
      <c r="AR118" s="929"/>
      <c r="AS118" s="929"/>
      <c r="AT118" s="929"/>
      <c r="AU118" s="929"/>
      <c r="AV118" s="929"/>
      <c r="AW118" s="929"/>
      <c r="AX118" s="26"/>
    </row>
    <row r="119" spans="2:50">
      <c r="B119" s="25"/>
      <c r="C119" s="843"/>
      <c r="D119" s="931" t="s">
        <v>5</v>
      </c>
      <c r="E119" s="931">
        <v>1990</v>
      </c>
      <c r="F119" s="931">
        <v>1991</v>
      </c>
      <c r="G119" s="931">
        <v>1992</v>
      </c>
      <c r="H119" s="931">
        <v>1993</v>
      </c>
      <c r="I119" s="931">
        <v>1994</v>
      </c>
      <c r="J119" s="931">
        <v>1995</v>
      </c>
      <c r="K119" s="931">
        <v>1996</v>
      </c>
      <c r="L119" s="931">
        <v>1997</v>
      </c>
      <c r="M119" s="931">
        <v>1998</v>
      </c>
      <c r="N119" s="931">
        <v>1999</v>
      </c>
      <c r="O119" s="931">
        <v>2000</v>
      </c>
      <c r="P119" s="931">
        <v>2001</v>
      </c>
      <c r="Q119" s="931">
        <v>2002</v>
      </c>
      <c r="R119" s="931">
        <v>2003</v>
      </c>
      <c r="S119" s="931">
        <v>2004</v>
      </c>
      <c r="T119" s="931">
        <v>2005</v>
      </c>
      <c r="U119" s="931">
        <v>2006</v>
      </c>
      <c r="V119" s="931">
        <v>2007</v>
      </c>
      <c r="W119" s="931">
        <v>2008</v>
      </c>
      <c r="X119" s="931">
        <v>2009</v>
      </c>
      <c r="Y119" s="931">
        <v>2010</v>
      </c>
      <c r="Z119" s="931">
        <v>2011</v>
      </c>
      <c r="AA119" s="931">
        <v>2012</v>
      </c>
      <c r="AB119" s="931">
        <v>2013</v>
      </c>
      <c r="AC119" s="931">
        <v>2014</v>
      </c>
      <c r="AD119" s="931">
        <v>2015</v>
      </c>
      <c r="AE119" s="931">
        <v>2016</v>
      </c>
      <c r="AF119" s="931">
        <v>2017</v>
      </c>
      <c r="AG119" s="931">
        <v>2018</v>
      </c>
      <c r="AH119" s="931">
        <v>2019</v>
      </c>
      <c r="AI119" s="931">
        <v>2020</v>
      </c>
      <c r="AJ119" s="931">
        <v>2021</v>
      </c>
      <c r="AK119" s="931">
        <v>2022</v>
      </c>
      <c r="AL119" s="931">
        <v>2023</v>
      </c>
      <c r="AM119" s="931">
        <v>2024</v>
      </c>
      <c r="AN119" s="931">
        <v>2025</v>
      </c>
      <c r="AO119" s="931">
        <v>2026</v>
      </c>
      <c r="AP119" s="931">
        <v>2027</v>
      </c>
      <c r="AQ119" s="931">
        <v>2028</v>
      </c>
      <c r="AR119" s="931">
        <v>2029</v>
      </c>
      <c r="AS119" s="931">
        <v>2030</v>
      </c>
      <c r="AT119" s="931">
        <v>2031</v>
      </c>
      <c r="AU119" s="931">
        <v>2032</v>
      </c>
      <c r="AV119" s="931">
        <v>2033</v>
      </c>
      <c r="AW119" s="931">
        <v>2034</v>
      </c>
      <c r="AX119" s="26"/>
    </row>
    <row r="120" spans="2:50">
      <c r="B120" s="25"/>
      <c r="C120" s="843"/>
      <c r="D120" s="927" t="s">
        <v>95</v>
      </c>
      <c r="E120" s="930">
        <f t="shared" ref="E120:AW120" si="21">IFERROR(1-(E113/E99), 0)</f>
        <v>0</v>
      </c>
      <c r="F120" s="930">
        <f t="shared" si="21"/>
        <v>0</v>
      </c>
      <c r="G120" s="930">
        <f t="shared" si="21"/>
        <v>0</v>
      </c>
      <c r="H120" s="930">
        <f t="shared" si="21"/>
        <v>0</v>
      </c>
      <c r="I120" s="930">
        <f t="shared" si="21"/>
        <v>0</v>
      </c>
      <c r="J120" s="930">
        <f t="shared" si="21"/>
        <v>0</v>
      </c>
      <c r="K120" s="930">
        <f t="shared" si="21"/>
        <v>0</v>
      </c>
      <c r="L120" s="930">
        <f t="shared" si="21"/>
        <v>0</v>
      </c>
      <c r="M120" s="930">
        <f t="shared" si="21"/>
        <v>0</v>
      </c>
      <c r="N120" s="930">
        <f t="shared" si="21"/>
        <v>0</v>
      </c>
      <c r="O120" s="930">
        <f t="shared" si="21"/>
        <v>0</v>
      </c>
      <c r="P120" s="930">
        <f t="shared" si="21"/>
        <v>0</v>
      </c>
      <c r="Q120" s="930">
        <f t="shared" si="21"/>
        <v>0</v>
      </c>
      <c r="R120" s="930">
        <f t="shared" si="21"/>
        <v>0</v>
      </c>
      <c r="S120" s="930">
        <f t="shared" si="21"/>
        <v>0</v>
      </c>
      <c r="T120" s="930">
        <f t="shared" si="21"/>
        <v>0</v>
      </c>
      <c r="U120" s="930">
        <f t="shared" si="21"/>
        <v>0</v>
      </c>
      <c r="V120" s="930">
        <f t="shared" si="21"/>
        <v>0</v>
      </c>
      <c r="W120" s="930">
        <f t="shared" si="21"/>
        <v>0</v>
      </c>
      <c r="X120" s="930">
        <f t="shared" si="21"/>
        <v>0</v>
      </c>
      <c r="Y120" s="930">
        <f t="shared" si="21"/>
        <v>0</v>
      </c>
      <c r="Z120" s="930">
        <f t="shared" si="21"/>
        <v>0</v>
      </c>
      <c r="AA120" s="930">
        <f t="shared" si="21"/>
        <v>0</v>
      </c>
      <c r="AB120" s="930">
        <f t="shared" si="21"/>
        <v>0</v>
      </c>
      <c r="AC120" s="930">
        <f t="shared" si="21"/>
        <v>0</v>
      </c>
      <c r="AD120" s="930">
        <f t="shared" si="21"/>
        <v>3.0206473200290906E-2</v>
      </c>
      <c r="AE120" s="930">
        <f t="shared" si="21"/>
        <v>3.0206473200290906E-2</v>
      </c>
      <c r="AF120" s="930">
        <f t="shared" si="21"/>
        <v>3.0206473200290906E-2</v>
      </c>
      <c r="AG120" s="930">
        <f t="shared" si="21"/>
        <v>3.0206473200290906E-2</v>
      </c>
      <c r="AH120" s="930">
        <f t="shared" si="21"/>
        <v>3.0206473200290906E-2</v>
      </c>
      <c r="AI120" s="930">
        <f t="shared" si="21"/>
        <v>3.0206473200290906E-2</v>
      </c>
      <c r="AJ120" s="930">
        <f t="shared" si="21"/>
        <v>3.0206473200290906E-2</v>
      </c>
      <c r="AK120" s="930">
        <f t="shared" si="21"/>
        <v>3.0206473200290906E-2</v>
      </c>
      <c r="AL120" s="930">
        <f t="shared" si="21"/>
        <v>3.0206473200290906E-2</v>
      </c>
      <c r="AM120" s="930">
        <f t="shared" si="21"/>
        <v>3.0206473200290906E-2</v>
      </c>
      <c r="AN120" s="930">
        <f t="shared" si="21"/>
        <v>3.0206473200290906E-2</v>
      </c>
      <c r="AO120" s="930">
        <f t="shared" si="21"/>
        <v>3.0206473200290906E-2</v>
      </c>
      <c r="AP120" s="930">
        <f t="shared" si="21"/>
        <v>3.0206473200290906E-2</v>
      </c>
      <c r="AQ120" s="930">
        <f t="shared" si="21"/>
        <v>3.0206473200290906E-2</v>
      </c>
      <c r="AR120" s="930">
        <f t="shared" si="21"/>
        <v>3.0206473200290906E-2</v>
      </c>
      <c r="AS120" s="930">
        <f t="shared" si="21"/>
        <v>3.0206473200290906E-2</v>
      </c>
      <c r="AT120" s="930">
        <f t="shared" si="21"/>
        <v>3.0206473200290906E-2</v>
      </c>
      <c r="AU120" s="930">
        <f t="shared" si="21"/>
        <v>3.0206473200290906E-2</v>
      </c>
      <c r="AV120" s="930">
        <f t="shared" si="21"/>
        <v>3.0206473200290906E-2</v>
      </c>
      <c r="AW120" s="930">
        <f t="shared" si="21"/>
        <v>3.0206473200290906E-2</v>
      </c>
      <c r="AX120" s="26"/>
    </row>
    <row r="121" spans="2:50">
      <c r="B121" s="25"/>
      <c r="C121" s="843"/>
      <c r="D121" s="927" t="s">
        <v>96</v>
      </c>
      <c r="E121" s="930">
        <f t="shared" ref="E121:AW121" si="22">IFERROR(1-(E114/E100), 0)</f>
        <v>-3.4366872459730136E-2</v>
      </c>
      <c r="F121" s="930">
        <f t="shared" si="22"/>
        <v>-3.4366872459730136E-2</v>
      </c>
      <c r="G121" s="930">
        <f t="shared" si="22"/>
        <v>-3.4366872459730136E-2</v>
      </c>
      <c r="H121" s="930">
        <f t="shared" si="22"/>
        <v>-3.4366872459730136E-2</v>
      </c>
      <c r="I121" s="930">
        <f t="shared" si="22"/>
        <v>-3.4366872459730136E-2</v>
      </c>
      <c r="J121" s="930">
        <f t="shared" si="22"/>
        <v>-3.4366872459730136E-2</v>
      </c>
      <c r="K121" s="930">
        <f t="shared" si="22"/>
        <v>-3.4366872459730136E-2</v>
      </c>
      <c r="L121" s="930">
        <f t="shared" si="22"/>
        <v>-3.4366872459730136E-2</v>
      </c>
      <c r="M121" s="930">
        <f t="shared" si="22"/>
        <v>-3.4366872459730136E-2</v>
      </c>
      <c r="N121" s="930">
        <f t="shared" si="22"/>
        <v>-3.4366872459730136E-2</v>
      </c>
      <c r="O121" s="930">
        <f t="shared" si="22"/>
        <v>-3.4366872459730136E-2</v>
      </c>
      <c r="P121" s="930">
        <f t="shared" si="22"/>
        <v>-3.4366872459730136E-2</v>
      </c>
      <c r="Q121" s="930">
        <f t="shared" si="22"/>
        <v>-3.4366872459730136E-2</v>
      </c>
      <c r="R121" s="930">
        <f t="shared" si="22"/>
        <v>-3.4366872459730136E-2</v>
      </c>
      <c r="S121" s="930">
        <f t="shared" si="22"/>
        <v>-3.4366872459730136E-2</v>
      </c>
      <c r="T121" s="930">
        <f t="shared" si="22"/>
        <v>-3.4366872459730136E-2</v>
      </c>
      <c r="U121" s="930">
        <f t="shared" si="22"/>
        <v>-3.4366872459730136E-2</v>
      </c>
      <c r="V121" s="930">
        <f t="shared" si="22"/>
        <v>-3.4366872459730136E-2</v>
      </c>
      <c r="W121" s="930">
        <f t="shared" si="22"/>
        <v>-3.4366872459730136E-2</v>
      </c>
      <c r="X121" s="930">
        <f t="shared" si="22"/>
        <v>-3.4366872459730136E-2</v>
      </c>
      <c r="Y121" s="930">
        <f t="shared" si="22"/>
        <v>-3.4366872459730136E-2</v>
      </c>
      <c r="Z121" s="930">
        <f t="shared" si="22"/>
        <v>-3.4366872459730136E-2</v>
      </c>
      <c r="AA121" s="930">
        <f t="shared" si="22"/>
        <v>-3.4366872459730136E-2</v>
      </c>
      <c r="AB121" s="930">
        <f t="shared" si="22"/>
        <v>-3.4366872459730136E-2</v>
      </c>
      <c r="AC121" s="930">
        <f t="shared" si="22"/>
        <v>-3.4366872459730136E-2</v>
      </c>
      <c r="AD121" s="930">
        <f t="shared" si="22"/>
        <v>1.2081072044055952E-2</v>
      </c>
      <c r="AE121" s="930">
        <f t="shared" si="22"/>
        <v>1.2081072044055952E-2</v>
      </c>
      <c r="AF121" s="930">
        <f t="shared" si="22"/>
        <v>1.2081072044055952E-2</v>
      </c>
      <c r="AG121" s="930">
        <f t="shared" si="22"/>
        <v>1.2081072044055952E-2</v>
      </c>
      <c r="AH121" s="930">
        <f t="shared" si="22"/>
        <v>1.2081072044055952E-2</v>
      </c>
      <c r="AI121" s="930">
        <f t="shared" si="22"/>
        <v>1.2081072044055952E-2</v>
      </c>
      <c r="AJ121" s="930">
        <f t="shared" si="22"/>
        <v>1.2081072044055952E-2</v>
      </c>
      <c r="AK121" s="930">
        <f t="shared" si="22"/>
        <v>1.2081072044055952E-2</v>
      </c>
      <c r="AL121" s="930">
        <f t="shared" si="22"/>
        <v>1.2081072044055952E-2</v>
      </c>
      <c r="AM121" s="930">
        <f t="shared" si="22"/>
        <v>1.2081072044055952E-2</v>
      </c>
      <c r="AN121" s="930">
        <f t="shared" si="22"/>
        <v>1.2081072044055952E-2</v>
      </c>
      <c r="AO121" s="930">
        <f t="shared" si="22"/>
        <v>1.2081072044055952E-2</v>
      </c>
      <c r="AP121" s="930">
        <f t="shared" si="22"/>
        <v>1.2081072044055952E-2</v>
      </c>
      <c r="AQ121" s="930">
        <f t="shared" si="22"/>
        <v>1.2081072044055952E-2</v>
      </c>
      <c r="AR121" s="930">
        <f t="shared" si="22"/>
        <v>1.2081072044055952E-2</v>
      </c>
      <c r="AS121" s="930">
        <f t="shared" si="22"/>
        <v>1.2081072044055952E-2</v>
      </c>
      <c r="AT121" s="930">
        <f t="shared" si="22"/>
        <v>1.2081072044055952E-2</v>
      </c>
      <c r="AU121" s="930">
        <f t="shared" si="22"/>
        <v>1.2081072044055952E-2</v>
      </c>
      <c r="AV121" s="930">
        <f t="shared" si="22"/>
        <v>1.2081072044055952E-2</v>
      </c>
      <c r="AW121" s="930">
        <f t="shared" si="22"/>
        <v>1.2081072044055952E-2</v>
      </c>
      <c r="AX121" s="26"/>
    </row>
    <row r="122" spans="2:50">
      <c r="B122" s="25"/>
      <c r="C122" s="843"/>
      <c r="D122" s="927" t="s">
        <v>518</v>
      </c>
      <c r="E122" s="930">
        <f t="shared" ref="E122:AW122" si="23">IFERROR(1-(E115/E101), 0)</f>
        <v>-4.2271253125469865E-3</v>
      </c>
      <c r="F122" s="930">
        <f t="shared" si="23"/>
        <v>-4.2271253125469865E-3</v>
      </c>
      <c r="G122" s="930">
        <f t="shared" si="23"/>
        <v>-4.2271253125469865E-3</v>
      </c>
      <c r="H122" s="930">
        <f t="shared" si="23"/>
        <v>-4.2271253125469865E-3</v>
      </c>
      <c r="I122" s="930">
        <f t="shared" si="23"/>
        <v>-4.2271253125469865E-3</v>
      </c>
      <c r="J122" s="930">
        <f t="shared" si="23"/>
        <v>-4.2271253125469865E-3</v>
      </c>
      <c r="K122" s="930">
        <f t="shared" si="23"/>
        <v>-4.2271253125469865E-3</v>
      </c>
      <c r="L122" s="930">
        <f t="shared" si="23"/>
        <v>-4.2271253125469865E-3</v>
      </c>
      <c r="M122" s="930">
        <f t="shared" si="23"/>
        <v>-4.2271253125469865E-3</v>
      </c>
      <c r="N122" s="930">
        <f t="shared" si="23"/>
        <v>-4.2271253125469865E-3</v>
      </c>
      <c r="O122" s="930">
        <f t="shared" si="23"/>
        <v>-4.2271253125469865E-3</v>
      </c>
      <c r="P122" s="930">
        <f t="shared" si="23"/>
        <v>-4.2271253125469865E-3</v>
      </c>
      <c r="Q122" s="930">
        <f t="shared" si="23"/>
        <v>-4.2271253125469865E-3</v>
      </c>
      <c r="R122" s="930">
        <f t="shared" si="23"/>
        <v>-4.2271253125469865E-3</v>
      </c>
      <c r="S122" s="930">
        <f t="shared" si="23"/>
        <v>-4.2271253125469865E-3</v>
      </c>
      <c r="T122" s="930">
        <f t="shared" si="23"/>
        <v>-4.2271253125469865E-3</v>
      </c>
      <c r="U122" s="930">
        <f t="shared" si="23"/>
        <v>-4.2271253125469865E-3</v>
      </c>
      <c r="V122" s="930">
        <f t="shared" si="23"/>
        <v>-4.2271253125469865E-3</v>
      </c>
      <c r="W122" s="930">
        <f t="shared" si="23"/>
        <v>-4.2271253125469865E-3</v>
      </c>
      <c r="X122" s="930">
        <f t="shared" si="23"/>
        <v>-4.2271253125469865E-3</v>
      </c>
      <c r="Y122" s="930">
        <f t="shared" si="23"/>
        <v>-4.2271253125469865E-3</v>
      </c>
      <c r="Z122" s="930">
        <f t="shared" si="23"/>
        <v>-4.2271253125469865E-3</v>
      </c>
      <c r="AA122" s="930">
        <f t="shared" si="23"/>
        <v>-4.2271253125469865E-3</v>
      </c>
      <c r="AB122" s="930">
        <f t="shared" si="23"/>
        <v>-4.2271253125469865E-3</v>
      </c>
      <c r="AC122" s="930">
        <f t="shared" si="23"/>
        <v>-4.2271253125469865E-3</v>
      </c>
      <c r="AD122" s="930">
        <f t="shared" si="23"/>
        <v>2.797704885807395E-2</v>
      </c>
      <c r="AE122" s="930">
        <f t="shared" si="23"/>
        <v>2.797704885807395E-2</v>
      </c>
      <c r="AF122" s="930">
        <f t="shared" si="23"/>
        <v>2.797704885807395E-2</v>
      </c>
      <c r="AG122" s="930">
        <f t="shared" si="23"/>
        <v>2.797704885807395E-2</v>
      </c>
      <c r="AH122" s="930">
        <f t="shared" si="23"/>
        <v>2.797704885807395E-2</v>
      </c>
      <c r="AI122" s="930">
        <f t="shared" si="23"/>
        <v>2.797704885807395E-2</v>
      </c>
      <c r="AJ122" s="930">
        <f t="shared" si="23"/>
        <v>2.797704885807395E-2</v>
      </c>
      <c r="AK122" s="930">
        <f t="shared" si="23"/>
        <v>2.797704885807395E-2</v>
      </c>
      <c r="AL122" s="930">
        <f t="shared" si="23"/>
        <v>2.797704885807395E-2</v>
      </c>
      <c r="AM122" s="930">
        <f t="shared" si="23"/>
        <v>2.797704885807395E-2</v>
      </c>
      <c r="AN122" s="930">
        <f t="shared" si="23"/>
        <v>2.797704885807395E-2</v>
      </c>
      <c r="AO122" s="930">
        <f t="shared" si="23"/>
        <v>2.797704885807395E-2</v>
      </c>
      <c r="AP122" s="930">
        <f t="shared" si="23"/>
        <v>2.797704885807395E-2</v>
      </c>
      <c r="AQ122" s="930">
        <f t="shared" si="23"/>
        <v>2.797704885807395E-2</v>
      </c>
      <c r="AR122" s="930">
        <f t="shared" si="23"/>
        <v>2.797704885807395E-2</v>
      </c>
      <c r="AS122" s="930">
        <f t="shared" si="23"/>
        <v>2.797704885807395E-2</v>
      </c>
      <c r="AT122" s="930">
        <f t="shared" si="23"/>
        <v>2.797704885807395E-2</v>
      </c>
      <c r="AU122" s="930">
        <f t="shared" si="23"/>
        <v>2.797704885807395E-2</v>
      </c>
      <c r="AV122" s="930">
        <f t="shared" si="23"/>
        <v>2.797704885807395E-2</v>
      </c>
      <c r="AW122" s="930">
        <f t="shared" si="23"/>
        <v>2.797704885807395E-2</v>
      </c>
      <c r="AX122" s="26"/>
    </row>
    <row r="123" spans="2:50" ht="13.5" thickBot="1">
      <c r="B123" s="28"/>
      <c r="C123" s="29"/>
      <c r="D123" s="29"/>
      <c r="E123" s="46"/>
      <c r="F123" s="46"/>
      <c r="G123" s="46"/>
      <c r="H123" s="46"/>
      <c r="I123" s="46"/>
      <c r="J123" s="46"/>
      <c r="K123" s="46"/>
      <c r="L123" s="46"/>
      <c r="M123" s="46"/>
      <c r="N123" s="46"/>
      <c r="O123" s="46"/>
      <c r="P123" s="46"/>
      <c r="Q123" s="46"/>
      <c r="R123" s="46"/>
      <c r="S123" s="46"/>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30"/>
    </row>
    <row r="125" spans="2:50" ht="13.5" thickBot="1">
      <c r="B125" s="849" t="s">
        <v>94</v>
      </c>
    </row>
    <row r="126" spans="2:50">
      <c r="B126" s="20"/>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32"/>
    </row>
    <row r="127" spans="2:50">
      <c r="B127" s="33" t="s">
        <v>92</v>
      </c>
      <c r="C127" s="843"/>
      <c r="D127" s="843"/>
      <c r="E127" s="843"/>
      <c r="F127" s="843"/>
      <c r="G127" s="843"/>
      <c r="H127" s="843"/>
      <c r="I127" s="843"/>
      <c r="J127" s="843"/>
      <c r="K127" s="843"/>
      <c r="L127" s="843"/>
      <c r="M127" s="843"/>
      <c r="N127" s="843"/>
      <c r="O127" s="843"/>
      <c r="P127" s="843"/>
      <c r="Q127" s="843"/>
      <c r="R127" s="843"/>
      <c r="S127" s="843"/>
      <c r="T127" s="843"/>
      <c r="U127" s="843"/>
      <c r="V127" s="843"/>
      <c r="W127" s="843"/>
      <c r="X127" s="843"/>
      <c r="Y127" s="843"/>
      <c r="Z127" s="843"/>
      <c r="AA127" s="843"/>
      <c r="AB127" s="843"/>
      <c r="AC127" s="843"/>
      <c r="AD127" s="843"/>
      <c r="AE127" s="843"/>
      <c r="AF127" s="843"/>
      <c r="AG127" s="843"/>
      <c r="AH127" s="843"/>
      <c r="AI127" s="843"/>
      <c r="AJ127" s="843"/>
      <c r="AK127" s="843"/>
      <c r="AL127" s="843"/>
      <c r="AM127" s="843"/>
      <c r="AN127" s="843"/>
      <c r="AO127" s="843"/>
      <c r="AP127" s="843"/>
      <c r="AQ127" s="843"/>
      <c r="AR127" s="843"/>
      <c r="AS127" s="843"/>
      <c r="AT127" s="843"/>
      <c r="AU127" s="843"/>
      <c r="AV127" s="843"/>
      <c r="AW127" s="843"/>
      <c r="AX127" s="26"/>
    </row>
    <row r="128" spans="2:50">
      <c r="B128" s="25"/>
      <c r="C128" s="843"/>
      <c r="D128" s="843"/>
      <c r="E128" s="843"/>
      <c r="F128" s="843"/>
      <c r="G128" s="843"/>
      <c r="H128" s="843"/>
      <c r="I128" s="843"/>
      <c r="J128" s="843"/>
      <c r="K128" s="843"/>
      <c r="L128" s="843"/>
      <c r="M128" s="843"/>
      <c r="N128" s="843"/>
      <c r="O128" s="843"/>
      <c r="P128" s="843"/>
      <c r="Q128" s="843"/>
      <c r="R128" s="843"/>
      <c r="S128" s="843"/>
      <c r="T128" s="843"/>
      <c r="U128" s="843"/>
      <c r="V128" s="843"/>
      <c r="W128" s="843"/>
      <c r="X128" s="843"/>
      <c r="Y128" s="843"/>
      <c r="Z128" s="843"/>
      <c r="AA128" s="843"/>
      <c r="AB128" s="843"/>
      <c r="AC128" s="843"/>
      <c r="AD128" s="843"/>
      <c r="AE128" s="843"/>
      <c r="AF128" s="843"/>
      <c r="AG128" s="843"/>
      <c r="AH128" s="843"/>
      <c r="AI128" s="843"/>
      <c r="AJ128" s="843"/>
      <c r="AK128" s="843"/>
      <c r="AL128" s="843"/>
      <c r="AM128" s="843"/>
      <c r="AN128" s="843"/>
      <c r="AO128" s="843"/>
      <c r="AP128" s="843"/>
      <c r="AQ128" s="843"/>
      <c r="AR128" s="843"/>
      <c r="AS128" s="843"/>
      <c r="AT128" s="843"/>
      <c r="AU128" s="843"/>
      <c r="AV128" s="843"/>
      <c r="AW128" s="843"/>
      <c r="AX128" s="26"/>
    </row>
    <row r="129" spans="2:50">
      <c r="B129" s="25"/>
      <c r="C129" s="843"/>
      <c r="D129" s="40" t="s">
        <v>5</v>
      </c>
      <c r="E129" s="40">
        <v>1990</v>
      </c>
      <c r="F129" s="40">
        <v>1991</v>
      </c>
      <c r="G129" s="40">
        <v>1992</v>
      </c>
      <c r="H129" s="40">
        <v>1993</v>
      </c>
      <c r="I129" s="40">
        <v>1994</v>
      </c>
      <c r="J129" s="40">
        <v>1995</v>
      </c>
      <c r="K129" s="40">
        <v>1996</v>
      </c>
      <c r="L129" s="40">
        <v>1997</v>
      </c>
      <c r="M129" s="40">
        <v>1998</v>
      </c>
      <c r="N129" s="40">
        <v>1999</v>
      </c>
      <c r="O129" s="40">
        <v>2000</v>
      </c>
      <c r="P129" s="40">
        <v>2001</v>
      </c>
      <c r="Q129" s="40">
        <v>2002</v>
      </c>
      <c r="R129" s="40">
        <v>2003</v>
      </c>
      <c r="S129" s="40">
        <v>2004</v>
      </c>
      <c r="T129" s="40">
        <v>2005</v>
      </c>
      <c r="U129" s="40">
        <v>2006</v>
      </c>
      <c r="V129" s="40">
        <v>2007</v>
      </c>
      <c r="W129" s="40">
        <v>2008</v>
      </c>
      <c r="X129" s="40">
        <v>2009</v>
      </c>
      <c r="Y129" s="40">
        <v>2010</v>
      </c>
      <c r="Z129" s="40">
        <v>2011</v>
      </c>
      <c r="AA129" s="40">
        <v>2012</v>
      </c>
      <c r="AB129" s="40">
        <v>2013</v>
      </c>
      <c r="AC129" s="40">
        <v>2014</v>
      </c>
      <c r="AD129" s="40">
        <v>2015</v>
      </c>
      <c r="AE129" s="40">
        <v>2016</v>
      </c>
      <c r="AF129" s="40">
        <v>2017</v>
      </c>
      <c r="AG129" s="40">
        <v>2018</v>
      </c>
      <c r="AH129" s="40">
        <v>2019</v>
      </c>
      <c r="AI129" s="40">
        <v>2020</v>
      </c>
      <c r="AJ129" s="40">
        <v>2021</v>
      </c>
      <c r="AK129" s="40">
        <v>2022</v>
      </c>
      <c r="AL129" s="40">
        <v>2023</v>
      </c>
      <c r="AM129" s="40">
        <v>2024</v>
      </c>
      <c r="AN129" s="40">
        <v>2025</v>
      </c>
      <c r="AO129" s="40">
        <v>2026</v>
      </c>
      <c r="AP129" s="40">
        <v>2027</v>
      </c>
      <c r="AQ129" s="40">
        <v>2028</v>
      </c>
      <c r="AR129" s="40">
        <v>2029</v>
      </c>
      <c r="AS129" s="40">
        <v>2030</v>
      </c>
      <c r="AT129" s="40">
        <v>2031</v>
      </c>
      <c r="AU129" s="40">
        <v>2032</v>
      </c>
      <c r="AV129" s="40">
        <v>2033</v>
      </c>
      <c r="AW129" s="40">
        <v>2034</v>
      </c>
      <c r="AX129" s="26"/>
    </row>
    <row r="130" spans="2:50">
      <c r="B130" s="25"/>
      <c r="C130" s="843"/>
      <c r="D130" s="14" t="str">
        <f>D99</f>
        <v>Split System Heat Pumps Pre-Case</v>
      </c>
      <c r="E130" s="41">
        <f ca="1">INDEX('Installed UEC-MH'!$B$100:$H$145,MATCH(E$129,'Installed UEC-MH'!$B$100:$B$145,0),MATCH($D130,'Installed UEC-MH'!$B$100:$H$100,0))</f>
        <v>7330.2134274554546</v>
      </c>
      <c r="F130" s="41">
        <f ca="1">INDEX('Installed UEC-MH'!$B$100:$H$145,MATCH(F$129,'Installed UEC-MH'!$B$100:$B$145,0),MATCH($D130,'Installed UEC-MH'!$B$100:$H$100,0))</f>
        <v>7330.2134274554555</v>
      </c>
      <c r="G130" s="41">
        <f ca="1">INDEX('Installed UEC-MH'!$B$100:$H$145,MATCH(G$129,'Installed UEC-MH'!$B$100:$B$145,0),MATCH($D130,'Installed UEC-MH'!$B$100:$H$100,0))</f>
        <v>7330.2134274554555</v>
      </c>
      <c r="H130" s="41">
        <f ca="1">INDEX('Installed UEC-MH'!$B$100:$H$145,MATCH(H$129,'Installed UEC-MH'!$B$100:$B$145,0),MATCH($D130,'Installed UEC-MH'!$B$100:$H$100,0))</f>
        <v>7330.2134274554555</v>
      </c>
      <c r="I130" s="41">
        <f ca="1">INDEX('Installed UEC-MH'!$B$100:$H$145,MATCH(I$129,'Installed UEC-MH'!$B$100:$B$145,0),MATCH($D130,'Installed UEC-MH'!$B$100:$H$100,0))</f>
        <v>7330.2134274554555</v>
      </c>
      <c r="J130" s="41">
        <f ca="1">INDEX('Installed UEC-MH'!$B$100:$H$145,MATCH(J$129,'Installed UEC-MH'!$B$100:$B$145,0),MATCH($D130,'Installed UEC-MH'!$B$100:$H$100,0))</f>
        <v>7330.2134274554564</v>
      </c>
      <c r="K130" s="41">
        <f ca="1">INDEX('Installed UEC-MH'!$B$100:$H$145,MATCH(K$129,'Installed UEC-MH'!$B$100:$B$145,0),MATCH($D130,'Installed UEC-MH'!$B$100:$H$100,0))</f>
        <v>7330.2134274554564</v>
      </c>
      <c r="L130" s="41">
        <f ca="1">INDEX('Installed UEC-MH'!$B$100:$H$145,MATCH(L$129,'Installed UEC-MH'!$B$100:$B$145,0),MATCH($D130,'Installed UEC-MH'!$B$100:$H$100,0))</f>
        <v>7330.2134274554555</v>
      </c>
      <c r="M130" s="41">
        <f ca="1">INDEX('Installed UEC-MH'!$B$100:$H$145,MATCH(M$129,'Installed UEC-MH'!$B$100:$B$145,0),MATCH($D130,'Installed UEC-MH'!$B$100:$H$100,0))</f>
        <v>7330.2134274554546</v>
      </c>
      <c r="N130" s="41">
        <f ca="1">INDEX('Installed UEC-MH'!$B$100:$H$145,MATCH(N$129,'Installed UEC-MH'!$B$100:$B$145,0),MATCH($D130,'Installed UEC-MH'!$B$100:$H$100,0))</f>
        <v>7330.2134274554555</v>
      </c>
      <c r="O130" s="41">
        <f ca="1">INDEX('Installed UEC-MH'!$B$100:$H$145,MATCH(O$129,'Installed UEC-MH'!$B$100:$B$145,0),MATCH($D130,'Installed UEC-MH'!$B$100:$H$100,0))</f>
        <v>7330.2134274554555</v>
      </c>
      <c r="P130" s="41">
        <f ca="1">INDEX('Installed UEC-MH'!$B$100:$H$145,MATCH(P$129,'Installed UEC-MH'!$B$100:$B$145,0),MATCH($D130,'Installed UEC-MH'!$B$100:$H$100,0))</f>
        <v>7330.2134274554564</v>
      </c>
      <c r="Q130" s="41">
        <f ca="1">INDEX('Installed UEC-MH'!$B$100:$H$145,MATCH(Q$129,'Installed UEC-MH'!$B$100:$B$145,0),MATCH($D130,'Installed UEC-MH'!$B$100:$H$100,0))</f>
        <v>7330.2134274554555</v>
      </c>
      <c r="R130" s="41">
        <f ca="1">INDEX('Installed UEC-MH'!$B$100:$H$145,MATCH(R$129,'Installed UEC-MH'!$B$100:$B$145,0),MATCH($D130,'Installed UEC-MH'!$B$100:$H$100,0))</f>
        <v>7330.2134274554555</v>
      </c>
      <c r="S130" s="41">
        <f ca="1">INDEX('Installed UEC-MH'!$B$100:$H$145,MATCH(S$129,'Installed UEC-MH'!$B$100:$B$145,0),MATCH($D130,'Installed UEC-MH'!$B$100:$H$100,0))</f>
        <v>7330.2134274554546</v>
      </c>
      <c r="T130" s="41">
        <f ca="1">INDEX('Installed UEC-MH'!$B$100:$H$145,MATCH(T$129,'Installed UEC-MH'!$B$100:$B$145,0),MATCH($D130,'Installed UEC-MH'!$B$100:$H$100,0))</f>
        <v>7330.2134274554555</v>
      </c>
      <c r="U130" s="41">
        <f ca="1">INDEX('Installed UEC-MH'!$B$100:$H$145,MATCH(U$129,'Installed UEC-MH'!$B$100:$B$145,0),MATCH($D130,'Installed UEC-MH'!$B$100:$H$100,0))</f>
        <v>7330.2134274554564</v>
      </c>
      <c r="V130" s="41">
        <f ca="1">INDEX('Installed UEC-MH'!$B$100:$H$145,MATCH(V$129,'Installed UEC-MH'!$B$100:$B$145,0),MATCH($D130,'Installed UEC-MH'!$B$100:$H$100,0))</f>
        <v>7330.2134274554555</v>
      </c>
      <c r="W130" s="41">
        <f ca="1">INDEX('Installed UEC-MH'!$B$100:$H$145,MATCH(W$129,'Installed UEC-MH'!$B$100:$B$145,0),MATCH($D130,'Installed UEC-MH'!$B$100:$H$100,0))</f>
        <v>7330.2134274554537</v>
      </c>
      <c r="X130" s="41">
        <f ca="1">INDEX('Installed UEC-MH'!$B$100:$H$145,MATCH(X$129,'Installed UEC-MH'!$B$100:$B$145,0),MATCH($D130,'Installed UEC-MH'!$B$100:$H$100,0))</f>
        <v>7330.2134274554546</v>
      </c>
      <c r="Y130" s="41">
        <f ca="1">INDEX('Installed UEC-MH'!$B$100:$H$145,MATCH(Y$129,'Installed UEC-MH'!$B$100:$B$145,0),MATCH($D130,'Installed UEC-MH'!$B$100:$H$100,0))</f>
        <v>7330.2134274554555</v>
      </c>
      <c r="Z130" s="41">
        <f ca="1">INDEX('Installed UEC-MH'!$B$100:$H$145,MATCH(Z$129,'Installed UEC-MH'!$B$100:$B$145,0),MATCH($D130,'Installed UEC-MH'!$B$100:$H$100,0))</f>
        <v>7330.2134274554555</v>
      </c>
      <c r="AA130" s="41">
        <f ca="1">INDEX('Installed UEC-MH'!$B$100:$H$145,MATCH(AA$129,'Installed UEC-MH'!$B$100:$B$145,0),MATCH($D130,'Installed UEC-MH'!$B$100:$H$100,0))</f>
        <v>7330.2134274554546</v>
      </c>
      <c r="AB130" s="41">
        <f ca="1">INDEX('Installed UEC-MH'!$B$100:$H$145,MATCH(AB$129,'Installed UEC-MH'!$B$100:$B$145,0),MATCH($D130,'Installed UEC-MH'!$B$100:$H$100,0))</f>
        <v>7330.2134274554537</v>
      </c>
      <c r="AC130" s="41">
        <f ca="1">INDEX('Installed UEC-MH'!$B$100:$H$145,MATCH(AC$129,'Installed UEC-MH'!$B$100:$B$145,0),MATCH($D130,'Installed UEC-MH'!$B$100:$H$100,0))</f>
        <v>7330.2134274554546</v>
      </c>
      <c r="AD130" s="41">
        <f ca="1">INDEX('Installed UEC-MH'!$B$100:$H$145,MATCH(AD$129,'Installed UEC-MH'!$B$100:$B$145,0),MATCH($D130,'Installed UEC-MH'!$B$100:$H$100,0))</f>
        <v>7330.2134274554555</v>
      </c>
      <c r="AE130" s="41">
        <f ca="1">INDEX('Installed UEC-MH'!$B$100:$H$145,MATCH(AE$129,'Installed UEC-MH'!$B$100:$B$145,0),MATCH($D130,'Installed UEC-MH'!$B$100:$H$100,0))</f>
        <v>7330.2134274554546</v>
      </c>
      <c r="AF130" s="41">
        <f ca="1">INDEX('Installed UEC-MH'!$B$100:$H$145,MATCH(AF$129,'Installed UEC-MH'!$B$100:$B$145,0),MATCH($D130,'Installed UEC-MH'!$B$100:$H$100,0))</f>
        <v>7330.2134274554537</v>
      </c>
      <c r="AG130" s="41">
        <f ca="1">INDEX('Installed UEC-MH'!$B$100:$H$145,MATCH(AG$129,'Installed UEC-MH'!$B$100:$B$145,0),MATCH($D130,'Installed UEC-MH'!$B$100:$H$100,0))</f>
        <v>7330.2134274554537</v>
      </c>
      <c r="AH130" s="41">
        <f ca="1">INDEX('Installed UEC-MH'!$B$100:$H$145,MATCH(AH$129,'Installed UEC-MH'!$B$100:$B$145,0),MATCH($D130,'Installed UEC-MH'!$B$100:$H$100,0))</f>
        <v>7330.2134274554546</v>
      </c>
      <c r="AI130" s="41">
        <f ca="1">INDEX('Installed UEC-MH'!$B$100:$H$145,MATCH(AI$129,'Installed UEC-MH'!$B$100:$B$145,0),MATCH($D130,'Installed UEC-MH'!$B$100:$H$100,0))</f>
        <v>7330.2134274554555</v>
      </c>
      <c r="AJ130" s="41">
        <f ca="1">INDEX('Installed UEC-MH'!$B$100:$H$145,MATCH(AJ$129,'Installed UEC-MH'!$B$100:$B$145,0),MATCH($D130,'Installed UEC-MH'!$B$100:$H$100,0))</f>
        <v>7330.2134274554555</v>
      </c>
      <c r="AK130" s="41">
        <f ca="1">INDEX('Installed UEC-MH'!$B$100:$H$145,MATCH(AK$129,'Installed UEC-MH'!$B$100:$B$145,0),MATCH($D130,'Installed UEC-MH'!$B$100:$H$100,0))</f>
        <v>7330.2134274554537</v>
      </c>
      <c r="AL130" s="41">
        <f ca="1">INDEX('Installed UEC-MH'!$B$100:$H$145,MATCH(AL$129,'Installed UEC-MH'!$B$100:$B$145,0),MATCH($D130,'Installed UEC-MH'!$B$100:$H$100,0))</f>
        <v>7330.2134274554564</v>
      </c>
      <c r="AM130" s="41">
        <f ca="1">INDEX('Installed UEC-MH'!$B$100:$H$145,MATCH(AM$129,'Installed UEC-MH'!$B$100:$B$145,0),MATCH($D130,'Installed UEC-MH'!$B$100:$H$100,0))</f>
        <v>7330.2134274554564</v>
      </c>
      <c r="AN130" s="41">
        <f ca="1">INDEX('Installed UEC-MH'!$B$100:$H$145,MATCH(AN$129,'Installed UEC-MH'!$B$100:$B$145,0),MATCH($D130,'Installed UEC-MH'!$B$100:$H$100,0))</f>
        <v>7330.2134274554564</v>
      </c>
      <c r="AO130" s="41">
        <f ca="1">INDEX('Installed UEC-MH'!$B$100:$H$145,MATCH(AO$129,'Installed UEC-MH'!$B$100:$B$145,0),MATCH($D130,'Installed UEC-MH'!$B$100:$H$100,0))</f>
        <v>7330.2134274554564</v>
      </c>
      <c r="AP130" s="41">
        <f ca="1">INDEX('Installed UEC-MH'!$B$100:$H$145,MATCH(AP$129,'Installed UEC-MH'!$B$100:$B$145,0),MATCH($D130,'Installed UEC-MH'!$B$100:$H$100,0))</f>
        <v>7330.2134274554564</v>
      </c>
      <c r="AQ130" s="41">
        <f ca="1">INDEX('Installed UEC-MH'!$B$100:$H$145,MATCH(AQ$129,'Installed UEC-MH'!$B$100:$B$145,0),MATCH($D130,'Installed UEC-MH'!$B$100:$H$100,0))</f>
        <v>7330.2134274554555</v>
      </c>
      <c r="AR130" s="41">
        <f ca="1">INDEX('Installed UEC-MH'!$B$100:$H$145,MATCH(AR$129,'Installed UEC-MH'!$B$100:$B$145,0),MATCH($D130,'Installed UEC-MH'!$B$100:$H$100,0))</f>
        <v>7330.2134274554537</v>
      </c>
      <c r="AS130" s="41">
        <f ca="1">INDEX('Installed UEC-MH'!$B$100:$H$145,MATCH(AS$129,'Installed UEC-MH'!$B$100:$B$145,0),MATCH($D130,'Installed UEC-MH'!$B$100:$H$100,0))</f>
        <v>7330.2134274554537</v>
      </c>
      <c r="AT130" s="41">
        <f ca="1">INDEX('Installed UEC-MH'!$B$100:$H$145,MATCH(AT$129,'Installed UEC-MH'!$B$100:$B$145,0),MATCH($D130,'Installed UEC-MH'!$B$100:$H$100,0))</f>
        <v>7330.2134274554537</v>
      </c>
      <c r="AU130" s="41">
        <f ca="1">INDEX('Installed UEC-MH'!$B$100:$H$145,MATCH(AU$129,'Installed UEC-MH'!$B$100:$B$145,0),MATCH($D130,'Installed UEC-MH'!$B$100:$H$100,0))</f>
        <v>7330.2134274554555</v>
      </c>
      <c r="AV130" s="41">
        <f ca="1">INDEX('Installed UEC-MH'!$B$100:$H$145,MATCH(AV$129,'Installed UEC-MH'!$B$100:$B$145,0),MATCH($D130,'Installed UEC-MH'!$B$100:$H$100,0))</f>
        <v>7330.2134274554555</v>
      </c>
      <c r="AW130" s="41">
        <f ca="1">INDEX('Installed UEC-MH'!$B$100:$H$145,MATCH(AW$129,'Installed UEC-MH'!$B$100:$B$145,0),MATCH($D130,'Installed UEC-MH'!$B$100:$H$100,0))</f>
        <v>7330.2134274554528</v>
      </c>
      <c r="AX130" s="26"/>
    </row>
    <row r="131" spans="2:50">
      <c r="B131" s="25"/>
      <c r="C131" s="843"/>
      <c r="D131" s="14" t="str">
        <f>D100</f>
        <v>Single Package Heat Pumps Pre-Case</v>
      </c>
      <c r="E131" s="41">
        <f ca="1">INDEX('Installed UEC-MH'!$B$100:$H$145,MATCH(E$129,'Installed UEC-MH'!$B$100:$B$145,0),MATCH($D131,'Installed UEC-MH'!$B$100:$H$100,0))</f>
        <v>1063.4002078706822</v>
      </c>
      <c r="F131" s="41">
        <f ca="1">INDEX('Installed UEC-MH'!$B$100:$H$145,MATCH(F$129,'Installed UEC-MH'!$B$100:$B$145,0),MATCH($D131,'Installed UEC-MH'!$B$100:$H$100,0))</f>
        <v>1063.4002078706822</v>
      </c>
      <c r="G131" s="41">
        <f ca="1">INDEX('Installed UEC-MH'!$B$100:$H$145,MATCH(G$129,'Installed UEC-MH'!$B$100:$B$145,0),MATCH($D131,'Installed UEC-MH'!$B$100:$H$100,0))</f>
        <v>1063.4002078706822</v>
      </c>
      <c r="H131" s="41">
        <f ca="1">INDEX('Installed UEC-MH'!$B$100:$H$145,MATCH(H$129,'Installed UEC-MH'!$B$100:$B$145,0),MATCH($D131,'Installed UEC-MH'!$B$100:$H$100,0))</f>
        <v>1063.4002078706824</v>
      </c>
      <c r="I131" s="41">
        <f ca="1">INDEX('Installed UEC-MH'!$B$100:$H$145,MATCH(I$129,'Installed UEC-MH'!$B$100:$B$145,0),MATCH($D131,'Installed UEC-MH'!$B$100:$H$100,0))</f>
        <v>1063.4002078706824</v>
      </c>
      <c r="J131" s="41">
        <f ca="1">INDEX('Installed UEC-MH'!$B$100:$H$145,MATCH(J$129,'Installed UEC-MH'!$B$100:$B$145,0),MATCH($D131,'Installed UEC-MH'!$B$100:$H$100,0))</f>
        <v>1063.4002078706822</v>
      </c>
      <c r="K131" s="41">
        <f ca="1">INDEX('Installed UEC-MH'!$B$100:$H$145,MATCH(K$129,'Installed UEC-MH'!$B$100:$B$145,0),MATCH($D131,'Installed UEC-MH'!$B$100:$H$100,0))</f>
        <v>1063.4002078706822</v>
      </c>
      <c r="L131" s="41">
        <f ca="1">INDEX('Installed UEC-MH'!$B$100:$H$145,MATCH(L$129,'Installed UEC-MH'!$B$100:$B$145,0),MATCH($D131,'Installed UEC-MH'!$B$100:$H$100,0))</f>
        <v>1063.4002078706822</v>
      </c>
      <c r="M131" s="41">
        <f ca="1">INDEX('Installed UEC-MH'!$B$100:$H$145,MATCH(M$129,'Installed UEC-MH'!$B$100:$B$145,0),MATCH($D131,'Installed UEC-MH'!$B$100:$H$100,0))</f>
        <v>1063.4002078706822</v>
      </c>
      <c r="N131" s="41">
        <f ca="1">INDEX('Installed UEC-MH'!$B$100:$H$145,MATCH(N$129,'Installed UEC-MH'!$B$100:$B$145,0),MATCH($D131,'Installed UEC-MH'!$B$100:$H$100,0))</f>
        <v>1063.4002078706824</v>
      </c>
      <c r="O131" s="41">
        <f ca="1">INDEX('Installed UEC-MH'!$B$100:$H$145,MATCH(O$129,'Installed UEC-MH'!$B$100:$B$145,0),MATCH($D131,'Installed UEC-MH'!$B$100:$H$100,0))</f>
        <v>1063.4002078706824</v>
      </c>
      <c r="P131" s="41">
        <f ca="1">INDEX('Installed UEC-MH'!$B$100:$H$145,MATCH(P$129,'Installed UEC-MH'!$B$100:$B$145,0),MATCH($D131,'Installed UEC-MH'!$B$100:$H$100,0))</f>
        <v>1063.4002078706824</v>
      </c>
      <c r="Q131" s="41">
        <f ca="1">INDEX('Installed UEC-MH'!$B$100:$H$145,MATCH(Q$129,'Installed UEC-MH'!$B$100:$B$145,0),MATCH($D131,'Installed UEC-MH'!$B$100:$H$100,0))</f>
        <v>1063.4002078706824</v>
      </c>
      <c r="R131" s="41">
        <f ca="1">INDEX('Installed UEC-MH'!$B$100:$H$145,MATCH(R$129,'Installed UEC-MH'!$B$100:$B$145,0),MATCH($D131,'Installed UEC-MH'!$B$100:$H$100,0))</f>
        <v>1063.4002078706824</v>
      </c>
      <c r="S131" s="41">
        <f ca="1">INDEX('Installed UEC-MH'!$B$100:$H$145,MATCH(S$129,'Installed UEC-MH'!$B$100:$B$145,0),MATCH($D131,'Installed UEC-MH'!$B$100:$H$100,0))</f>
        <v>1063.4002078706824</v>
      </c>
      <c r="T131" s="41">
        <f ca="1">INDEX('Installed UEC-MH'!$B$100:$H$145,MATCH(T$129,'Installed UEC-MH'!$B$100:$B$145,0),MATCH($D131,'Installed UEC-MH'!$B$100:$H$100,0))</f>
        <v>1063.4002078706822</v>
      </c>
      <c r="U131" s="41">
        <f ca="1">INDEX('Installed UEC-MH'!$B$100:$H$145,MATCH(U$129,'Installed UEC-MH'!$B$100:$B$145,0),MATCH($D131,'Installed UEC-MH'!$B$100:$H$100,0))</f>
        <v>1063.4002078706822</v>
      </c>
      <c r="V131" s="41">
        <f ca="1">INDEX('Installed UEC-MH'!$B$100:$H$145,MATCH(V$129,'Installed UEC-MH'!$B$100:$B$145,0),MATCH($D131,'Installed UEC-MH'!$B$100:$H$100,0))</f>
        <v>1063.4002078706822</v>
      </c>
      <c r="W131" s="41">
        <f ca="1">INDEX('Installed UEC-MH'!$B$100:$H$145,MATCH(W$129,'Installed UEC-MH'!$B$100:$B$145,0),MATCH($D131,'Installed UEC-MH'!$B$100:$H$100,0))</f>
        <v>1063.4002078706824</v>
      </c>
      <c r="X131" s="41">
        <f ca="1">INDEX('Installed UEC-MH'!$B$100:$H$145,MATCH(X$129,'Installed UEC-MH'!$B$100:$B$145,0),MATCH($D131,'Installed UEC-MH'!$B$100:$H$100,0))</f>
        <v>1063.4002078706824</v>
      </c>
      <c r="Y131" s="41">
        <f ca="1">INDEX('Installed UEC-MH'!$B$100:$H$145,MATCH(Y$129,'Installed UEC-MH'!$B$100:$B$145,0),MATCH($D131,'Installed UEC-MH'!$B$100:$H$100,0))</f>
        <v>1063.4002078706824</v>
      </c>
      <c r="Z131" s="41">
        <f ca="1">INDEX('Installed UEC-MH'!$B$100:$H$145,MATCH(Z$129,'Installed UEC-MH'!$B$100:$B$145,0),MATCH($D131,'Installed UEC-MH'!$B$100:$H$100,0))</f>
        <v>1063.4002078706819</v>
      </c>
      <c r="AA131" s="41">
        <f ca="1">INDEX('Installed UEC-MH'!$B$100:$H$145,MATCH(AA$129,'Installed UEC-MH'!$B$100:$B$145,0),MATCH($D131,'Installed UEC-MH'!$B$100:$H$100,0))</f>
        <v>1063.4002078706822</v>
      </c>
      <c r="AB131" s="41">
        <f ca="1">INDEX('Installed UEC-MH'!$B$100:$H$145,MATCH(AB$129,'Installed UEC-MH'!$B$100:$B$145,0),MATCH($D131,'Installed UEC-MH'!$B$100:$H$100,0))</f>
        <v>1063.4002078706819</v>
      </c>
      <c r="AC131" s="41">
        <f ca="1">INDEX('Installed UEC-MH'!$B$100:$H$145,MATCH(AC$129,'Installed UEC-MH'!$B$100:$B$145,0),MATCH($D131,'Installed UEC-MH'!$B$100:$H$100,0))</f>
        <v>1063.4002078706824</v>
      </c>
      <c r="AD131" s="41">
        <f ca="1">INDEX('Installed UEC-MH'!$B$100:$H$145,MATCH(AD$129,'Installed UEC-MH'!$B$100:$B$145,0),MATCH($D131,'Installed UEC-MH'!$B$100:$H$100,0))</f>
        <v>1063.4002078706822</v>
      </c>
      <c r="AE131" s="41">
        <f ca="1">INDEX('Installed UEC-MH'!$B$100:$H$145,MATCH(AE$129,'Installed UEC-MH'!$B$100:$B$145,0),MATCH($D131,'Installed UEC-MH'!$B$100:$H$100,0))</f>
        <v>1063.4002078706822</v>
      </c>
      <c r="AF131" s="41">
        <f ca="1">INDEX('Installed UEC-MH'!$B$100:$H$145,MATCH(AF$129,'Installed UEC-MH'!$B$100:$B$145,0),MATCH($D131,'Installed UEC-MH'!$B$100:$H$100,0))</f>
        <v>1063.4002078706822</v>
      </c>
      <c r="AG131" s="41">
        <f ca="1">INDEX('Installed UEC-MH'!$B$100:$H$145,MATCH(AG$129,'Installed UEC-MH'!$B$100:$B$145,0),MATCH($D131,'Installed UEC-MH'!$B$100:$H$100,0))</f>
        <v>1063.4002078706819</v>
      </c>
      <c r="AH131" s="41">
        <f ca="1">INDEX('Installed UEC-MH'!$B$100:$H$145,MATCH(AH$129,'Installed UEC-MH'!$B$100:$B$145,0),MATCH($D131,'Installed UEC-MH'!$B$100:$H$100,0))</f>
        <v>1063.4002078706819</v>
      </c>
      <c r="AI131" s="41">
        <f ca="1">INDEX('Installed UEC-MH'!$B$100:$H$145,MATCH(AI$129,'Installed UEC-MH'!$B$100:$B$145,0),MATCH($D131,'Installed UEC-MH'!$B$100:$H$100,0))</f>
        <v>1063.4002078706819</v>
      </c>
      <c r="AJ131" s="41">
        <f ca="1">INDEX('Installed UEC-MH'!$B$100:$H$145,MATCH(AJ$129,'Installed UEC-MH'!$B$100:$B$145,0),MATCH($D131,'Installed UEC-MH'!$B$100:$H$100,0))</f>
        <v>1063.4002078706822</v>
      </c>
      <c r="AK131" s="41">
        <f ca="1">INDEX('Installed UEC-MH'!$B$100:$H$145,MATCH(AK$129,'Installed UEC-MH'!$B$100:$B$145,0),MATCH($D131,'Installed UEC-MH'!$B$100:$H$100,0))</f>
        <v>1063.4002078706822</v>
      </c>
      <c r="AL131" s="41">
        <f ca="1">INDEX('Installed UEC-MH'!$B$100:$H$145,MATCH(AL$129,'Installed UEC-MH'!$B$100:$B$145,0),MATCH($D131,'Installed UEC-MH'!$B$100:$H$100,0))</f>
        <v>1063.4002078706824</v>
      </c>
      <c r="AM131" s="41">
        <f ca="1">INDEX('Installed UEC-MH'!$B$100:$H$145,MATCH(AM$129,'Installed UEC-MH'!$B$100:$B$145,0),MATCH($D131,'Installed UEC-MH'!$B$100:$H$100,0))</f>
        <v>1063.4002078706822</v>
      </c>
      <c r="AN131" s="41">
        <f ca="1">INDEX('Installed UEC-MH'!$B$100:$H$145,MATCH(AN$129,'Installed UEC-MH'!$B$100:$B$145,0),MATCH($D131,'Installed UEC-MH'!$B$100:$H$100,0))</f>
        <v>1063.4002078706826</v>
      </c>
      <c r="AO131" s="41">
        <f ca="1">INDEX('Installed UEC-MH'!$B$100:$H$145,MATCH(AO$129,'Installed UEC-MH'!$B$100:$B$145,0),MATCH($D131,'Installed UEC-MH'!$B$100:$H$100,0))</f>
        <v>1063.4002078706822</v>
      </c>
      <c r="AP131" s="41">
        <f ca="1">INDEX('Installed UEC-MH'!$B$100:$H$145,MATCH(AP$129,'Installed UEC-MH'!$B$100:$B$145,0),MATCH($D131,'Installed UEC-MH'!$B$100:$H$100,0))</f>
        <v>1063.4002078706826</v>
      </c>
      <c r="AQ131" s="41">
        <f ca="1">INDEX('Installed UEC-MH'!$B$100:$H$145,MATCH(AQ$129,'Installed UEC-MH'!$B$100:$B$145,0),MATCH($D131,'Installed UEC-MH'!$B$100:$H$100,0))</f>
        <v>1063.4002078706824</v>
      </c>
      <c r="AR131" s="41">
        <f ca="1">INDEX('Installed UEC-MH'!$B$100:$H$145,MATCH(AR$129,'Installed UEC-MH'!$B$100:$B$145,0),MATCH($D131,'Installed UEC-MH'!$B$100:$H$100,0))</f>
        <v>1063.4002078706822</v>
      </c>
      <c r="AS131" s="41">
        <f ca="1">INDEX('Installed UEC-MH'!$B$100:$H$145,MATCH(AS$129,'Installed UEC-MH'!$B$100:$B$145,0),MATCH($D131,'Installed UEC-MH'!$B$100:$H$100,0))</f>
        <v>1063.4002078706822</v>
      </c>
      <c r="AT131" s="41">
        <f ca="1">INDEX('Installed UEC-MH'!$B$100:$H$145,MATCH(AT$129,'Installed UEC-MH'!$B$100:$B$145,0),MATCH($D131,'Installed UEC-MH'!$B$100:$H$100,0))</f>
        <v>1063.4002078706822</v>
      </c>
      <c r="AU131" s="41">
        <f ca="1">INDEX('Installed UEC-MH'!$B$100:$H$145,MATCH(AU$129,'Installed UEC-MH'!$B$100:$B$145,0),MATCH($D131,'Installed UEC-MH'!$B$100:$H$100,0))</f>
        <v>1063.4002078706824</v>
      </c>
      <c r="AV131" s="41">
        <f ca="1">INDEX('Installed UEC-MH'!$B$100:$H$145,MATCH(AV$129,'Installed UEC-MH'!$B$100:$B$145,0),MATCH($D131,'Installed UEC-MH'!$B$100:$H$100,0))</f>
        <v>1063.4002078706819</v>
      </c>
      <c r="AW131" s="41">
        <f ca="1">INDEX('Installed UEC-MH'!$B$100:$H$145,MATCH(AW$129,'Installed UEC-MH'!$B$100:$B$145,0),MATCH($D131,'Installed UEC-MH'!$B$100:$H$100,0))</f>
        <v>1063.4002078706819</v>
      </c>
      <c r="AX131" s="26"/>
    </row>
    <row r="132" spans="2:50">
      <c r="B132" s="25"/>
      <c r="C132" s="843"/>
      <c r="D132" s="14" t="str">
        <f>D101</f>
        <v>Weighted Pre-Case UEC</v>
      </c>
      <c r="E132" s="41">
        <f ca="1">INDEX('Installed UEC-MH'!$B$100:$H$145,MATCH(E$129,'Installed UEC-MH'!$B$100:$B$145,0),MATCH($D132,'Installed UEC-MH'!$B$100:$H$100,0))</f>
        <v>8393.6136353261372</v>
      </c>
      <c r="F132" s="41">
        <f ca="1">INDEX('Installed UEC-MH'!$B$100:$H$145,MATCH(F$129,'Installed UEC-MH'!$B$100:$B$145,0),MATCH($D132,'Installed UEC-MH'!$B$100:$H$100,0))</f>
        <v>8393.613635326139</v>
      </c>
      <c r="G132" s="41">
        <f ca="1">INDEX('Installed UEC-MH'!$B$100:$H$145,MATCH(G$129,'Installed UEC-MH'!$B$100:$B$145,0),MATCH($D132,'Installed UEC-MH'!$B$100:$H$100,0))</f>
        <v>8393.613635326139</v>
      </c>
      <c r="H132" s="41">
        <f ca="1">INDEX('Installed UEC-MH'!$B$100:$H$145,MATCH(H$129,'Installed UEC-MH'!$B$100:$B$145,0),MATCH($D132,'Installed UEC-MH'!$B$100:$H$100,0))</f>
        <v>8393.613635326139</v>
      </c>
      <c r="I132" s="41">
        <f ca="1">INDEX('Installed UEC-MH'!$B$100:$H$145,MATCH(I$129,'Installed UEC-MH'!$B$100:$B$145,0),MATCH($D132,'Installed UEC-MH'!$B$100:$H$100,0))</f>
        <v>8393.613635326139</v>
      </c>
      <c r="J132" s="41">
        <f ca="1">INDEX('Installed UEC-MH'!$B$100:$H$145,MATCH(J$129,'Installed UEC-MH'!$B$100:$B$145,0),MATCH($D132,'Installed UEC-MH'!$B$100:$H$100,0))</f>
        <v>8393.6136353261372</v>
      </c>
      <c r="K132" s="41">
        <f ca="1">INDEX('Installed UEC-MH'!$B$100:$H$145,MATCH(K$129,'Installed UEC-MH'!$B$100:$B$145,0),MATCH($D132,'Installed UEC-MH'!$B$100:$H$100,0))</f>
        <v>8393.613635326139</v>
      </c>
      <c r="L132" s="41">
        <f ca="1">INDEX('Installed UEC-MH'!$B$100:$H$145,MATCH(L$129,'Installed UEC-MH'!$B$100:$B$145,0),MATCH($D132,'Installed UEC-MH'!$B$100:$H$100,0))</f>
        <v>8393.613635326139</v>
      </c>
      <c r="M132" s="41">
        <f ca="1">INDEX('Installed UEC-MH'!$B$100:$H$145,MATCH(M$129,'Installed UEC-MH'!$B$100:$B$145,0),MATCH($D132,'Installed UEC-MH'!$B$100:$H$100,0))</f>
        <v>8393.613635326139</v>
      </c>
      <c r="N132" s="41">
        <f ca="1">INDEX('Installed UEC-MH'!$B$100:$H$145,MATCH(N$129,'Installed UEC-MH'!$B$100:$B$145,0),MATCH($D132,'Installed UEC-MH'!$B$100:$H$100,0))</f>
        <v>8393.6136353261372</v>
      </c>
      <c r="O132" s="41">
        <f ca="1">INDEX('Installed UEC-MH'!$B$100:$H$145,MATCH(O$129,'Installed UEC-MH'!$B$100:$B$145,0),MATCH($D132,'Installed UEC-MH'!$B$100:$H$100,0))</f>
        <v>8393.613635326139</v>
      </c>
      <c r="P132" s="41">
        <f ca="1">INDEX('Installed UEC-MH'!$B$100:$H$145,MATCH(P$129,'Installed UEC-MH'!$B$100:$B$145,0),MATCH($D132,'Installed UEC-MH'!$B$100:$H$100,0))</f>
        <v>8393.613635326139</v>
      </c>
      <c r="Q132" s="41">
        <f ca="1">INDEX('Installed UEC-MH'!$B$100:$H$145,MATCH(Q$129,'Installed UEC-MH'!$B$100:$B$145,0),MATCH($D132,'Installed UEC-MH'!$B$100:$H$100,0))</f>
        <v>8393.613635326139</v>
      </c>
      <c r="R132" s="41">
        <f ca="1">INDEX('Installed UEC-MH'!$B$100:$H$145,MATCH(R$129,'Installed UEC-MH'!$B$100:$B$145,0),MATCH($D132,'Installed UEC-MH'!$B$100:$H$100,0))</f>
        <v>8393.613635326139</v>
      </c>
      <c r="S132" s="41">
        <f ca="1">INDEX('Installed UEC-MH'!$B$100:$H$145,MATCH(S$129,'Installed UEC-MH'!$B$100:$B$145,0),MATCH($D132,'Installed UEC-MH'!$B$100:$H$100,0))</f>
        <v>8393.613635326139</v>
      </c>
      <c r="T132" s="41">
        <f ca="1">INDEX('Installed UEC-MH'!$B$100:$H$145,MATCH(T$129,'Installed UEC-MH'!$B$100:$B$145,0),MATCH($D132,'Installed UEC-MH'!$B$100:$H$100,0))</f>
        <v>8393.613635326139</v>
      </c>
      <c r="U132" s="41">
        <f ca="1">INDEX('Installed UEC-MH'!$B$100:$H$145,MATCH(U$129,'Installed UEC-MH'!$B$100:$B$145,0),MATCH($D132,'Installed UEC-MH'!$B$100:$H$100,0))</f>
        <v>8393.6136353261372</v>
      </c>
      <c r="V132" s="41">
        <f ca="1">INDEX('Installed UEC-MH'!$B$100:$H$145,MATCH(V$129,'Installed UEC-MH'!$B$100:$B$145,0),MATCH($D132,'Installed UEC-MH'!$B$100:$H$100,0))</f>
        <v>8393.6136353261372</v>
      </c>
      <c r="W132" s="41">
        <f ca="1">INDEX('Installed UEC-MH'!$B$100:$H$145,MATCH(W$129,'Installed UEC-MH'!$B$100:$B$145,0),MATCH($D132,'Installed UEC-MH'!$B$100:$H$100,0))</f>
        <v>8393.6136353261372</v>
      </c>
      <c r="X132" s="41">
        <f ca="1">INDEX('Installed UEC-MH'!$B$100:$H$145,MATCH(X$129,'Installed UEC-MH'!$B$100:$B$145,0),MATCH($D132,'Installed UEC-MH'!$B$100:$H$100,0))</f>
        <v>8393.613635326139</v>
      </c>
      <c r="Y132" s="41">
        <f ca="1">INDEX('Installed UEC-MH'!$B$100:$H$145,MATCH(Y$129,'Installed UEC-MH'!$B$100:$B$145,0),MATCH($D132,'Installed UEC-MH'!$B$100:$H$100,0))</f>
        <v>8393.613635326139</v>
      </c>
      <c r="Z132" s="41">
        <f ca="1">INDEX('Installed UEC-MH'!$B$100:$H$145,MATCH(Z$129,'Installed UEC-MH'!$B$100:$B$145,0),MATCH($D132,'Installed UEC-MH'!$B$100:$H$100,0))</f>
        <v>8393.6136353261372</v>
      </c>
      <c r="AA132" s="41">
        <f ca="1">INDEX('Installed UEC-MH'!$B$100:$H$145,MATCH(AA$129,'Installed UEC-MH'!$B$100:$B$145,0),MATCH($D132,'Installed UEC-MH'!$B$100:$H$100,0))</f>
        <v>8393.613635326139</v>
      </c>
      <c r="AB132" s="41">
        <f ca="1">INDEX('Installed UEC-MH'!$B$100:$H$145,MATCH(AB$129,'Installed UEC-MH'!$B$100:$B$145,0),MATCH($D132,'Installed UEC-MH'!$B$100:$H$100,0))</f>
        <v>8393.6136353261372</v>
      </c>
      <c r="AC132" s="41">
        <f ca="1">INDEX('Installed UEC-MH'!$B$100:$H$145,MATCH(AC$129,'Installed UEC-MH'!$B$100:$B$145,0),MATCH($D132,'Installed UEC-MH'!$B$100:$H$100,0))</f>
        <v>8393.613635326139</v>
      </c>
      <c r="AD132" s="41">
        <f ca="1">INDEX('Installed UEC-MH'!$B$100:$H$145,MATCH(AD$129,'Installed UEC-MH'!$B$100:$B$145,0),MATCH($D132,'Installed UEC-MH'!$B$100:$H$100,0))</f>
        <v>8393.6136353261372</v>
      </c>
      <c r="AE132" s="41">
        <f ca="1">INDEX('Installed UEC-MH'!$B$100:$H$145,MATCH(AE$129,'Installed UEC-MH'!$B$100:$B$145,0),MATCH($D132,'Installed UEC-MH'!$B$100:$H$100,0))</f>
        <v>8393.6136353261372</v>
      </c>
      <c r="AF132" s="41">
        <f ca="1">INDEX('Installed UEC-MH'!$B$100:$H$145,MATCH(AF$129,'Installed UEC-MH'!$B$100:$B$145,0),MATCH($D132,'Installed UEC-MH'!$B$100:$H$100,0))</f>
        <v>8393.6136353261354</v>
      </c>
      <c r="AG132" s="41">
        <f ca="1">INDEX('Installed UEC-MH'!$B$100:$H$145,MATCH(AG$129,'Installed UEC-MH'!$B$100:$B$145,0),MATCH($D132,'Installed UEC-MH'!$B$100:$H$100,0))</f>
        <v>8393.6136353261372</v>
      </c>
      <c r="AH132" s="41">
        <f ca="1">INDEX('Installed UEC-MH'!$B$100:$H$145,MATCH(AH$129,'Installed UEC-MH'!$B$100:$B$145,0),MATCH($D132,'Installed UEC-MH'!$B$100:$H$100,0))</f>
        <v>8393.6136353261372</v>
      </c>
      <c r="AI132" s="41">
        <f ca="1">INDEX('Installed UEC-MH'!$B$100:$H$145,MATCH(AI$129,'Installed UEC-MH'!$B$100:$B$145,0),MATCH($D132,'Installed UEC-MH'!$B$100:$H$100,0))</f>
        <v>8393.6136353261372</v>
      </c>
      <c r="AJ132" s="41">
        <f ca="1">INDEX('Installed UEC-MH'!$B$100:$H$145,MATCH(AJ$129,'Installed UEC-MH'!$B$100:$B$145,0),MATCH($D132,'Installed UEC-MH'!$B$100:$H$100,0))</f>
        <v>8393.6136353261372</v>
      </c>
      <c r="AK132" s="41">
        <f ca="1">INDEX('Installed UEC-MH'!$B$100:$H$145,MATCH(AK$129,'Installed UEC-MH'!$B$100:$B$145,0),MATCH($D132,'Installed UEC-MH'!$B$100:$H$100,0))</f>
        <v>8393.6136353261372</v>
      </c>
      <c r="AL132" s="41">
        <f ca="1">INDEX('Installed UEC-MH'!$B$100:$H$145,MATCH(AL$129,'Installed UEC-MH'!$B$100:$B$145,0),MATCH($D132,'Installed UEC-MH'!$B$100:$H$100,0))</f>
        <v>8393.613635326139</v>
      </c>
      <c r="AM132" s="41">
        <f ca="1">INDEX('Installed UEC-MH'!$B$100:$H$145,MATCH(AM$129,'Installed UEC-MH'!$B$100:$B$145,0),MATCH($D132,'Installed UEC-MH'!$B$100:$H$100,0))</f>
        <v>8393.613635326139</v>
      </c>
      <c r="AN132" s="41">
        <f ca="1">INDEX('Installed UEC-MH'!$B$100:$H$145,MATCH(AN$129,'Installed UEC-MH'!$B$100:$B$145,0),MATCH($D132,'Installed UEC-MH'!$B$100:$H$100,0))</f>
        <v>8393.6136353261409</v>
      </c>
      <c r="AO132" s="41">
        <f ca="1">INDEX('Installed UEC-MH'!$B$100:$H$145,MATCH(AO$129,'Installed UEC-MH'!$B$100:$B$145,0),MATCH($D132,'Installed UEC-MH'!$B$100:$H$100,0))</f>
        <v>8393.6136353261372</v>
      </c>
      <c r="AP132" s="41">
        <f ca="1">INDEX('Installed UEC-MH'!$B$100:$H$145,MATCH(AP$129,'Installed UEC-MH'!$B$100:$B$145,0),MATCH($D132,'Installed UEC-MH'!$B$100:$H$100,0))</f>
        <v>8393.613635326139</v>
      </c>
      <c r="AQ132" s="41">
        <f ca="1">INDEX('Installed UEC-MH'!$B$100:$H$145,MATCH(AQ$129,'Installed UEC-MH'!$B$100:$B$145,0),MATCH($D132,'Installed UEC-MH'!$B$100:$H$100,0))</f>
        <v>8393.613635326139</v>
      </c>
      <c r="AR132" s="41">
        <f ca="1">INDEX('Installed UEC-MH'!$B$100:$H$145,MATCH(AR$129,'Installed UEC-MH'!$B$100:$B$145,0),MATCH($D132,'Installed UEC-MH'!$B$100:$H$100,0))</f>
        <v>8393.6136353261372</v>
      </c>
      <c r="AS132" s="41">
        <f ca="1">INDEX('Installed UEC-MH'!$B$100:$H$145,MATCH(AS$129,'Installed UEC-MH'!$B$100:$B$145,0),MATCH($D132,'Installed UEC-MH'!$B$100:$H$100,0))</f>
        <v>8393.6136353261372</v>
      </c>
      <c r="AT132" s="41">
        <f ca="1">INDEX('Installed UEC-MH'!$B$100:$H$145,MATCH(AT$129,'Installed UEC-MH'!$B$100:$B$145,0),MATCH($D132,'Installed UEC-MH'!$B$100:$H$100,0))</f>
        <v>8393.6136353261372</v>
      </c>
      <c r="AU132" s="41">
        <f ca="1">INDEX('Installed UEC-MH'!$B$100:$H$145,MATCH(AU$129,'Installed UEC-MH'!$B$100:$B$145,0),MATCH($D132,'Installed UEC-MH'!$B$100:$H$100,0))</f>
        <v>8393.6136353261372</v>
      </c>
      <c r="AV132" s="41">
        <f ca="1">INDEX('Installed UEC-MH'!$B$100:$H$145,MATCH(AV$129,'Installed UEC-MH'!$B$100:$B$145,0),MATCH($D132,'Installed UEC-MH'!$B$100:$H$100,0))</f>
        <v>8393.6136353261372</v>
      </c>
      <c r="AW132" s="41">
        <f ca="1">INDEX('Installed UEC-MH'!$B$100:$H$145,MATCH(AW$129,'Installed UEC-MH'!$B$100:$B$145,0),MATCH($D132,'Installed UEC-MH'!$B$100:$H$100,0))</f>
        <v>8393.6136353261336</v>
      </c>
      <c r="AX132" s="26"/>
    </row>
    <row r="133" spans="2:50">
      <c r="B133" s="25"/>
      <c r="C133" s="843"/>
      <c r="D133" s="843"/>
      <c r="E133" s="843"/>
      <c r="F133" s="843"/>
      <c r="G133" s="843"/>
      <c r="H133" s="843"/>
      <c r="I133" s="843"/>
      <c r="J133" s="843"/>
      <c r="K133" s="843"/>
      <c r="L133" s="843"/>
      <c r="M133" s="843"/>
      <c r="N133" s="843"/>
      <c r="O133" s="843"/>
      <c r="P133" s="843"/>
      <c r="Q133" s="843"/>
      <c r="R133" s="843"/>
      <c r="S133" s="843"/>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26"/>
    </row>
    <row r="134" spans="2:50">
      <c r="B134" s="33" t="s">
        <v>93</v>
      </c>
      <c r="C134" s="843"/>
      <c r="D134" s="843"/>
      <c r="E134" s="843"/>
      <c r="F134" s="843"/>
      <c r="G134" s="843"/>
      <c r="H134" s="843"/>
      <c r="I134" s="843"/>
      <c r="J134" s="843"/>
      <c r="K134" s="843"/>
      <c r="L134" s="843"/>
      <c r="M134" s="843"/>
      <c r="N134" s="843"/>
      <c r="O134" s="843"/>
      <c r="P134" s="843"/>
      <c r="Q134" s="843"/>
      <c r="R134" s="843"/>
      <c r="S134" s="843"/>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26"/>
    </row>
    <row r="135" spans="2:50">
      <c r="B135" s="33"/>
      <c r="C135" s="843"/>
      <c r="D135" s="843"/>
      <c r="E135" s="843"/>
      <c r="F135" s="843"/>
      <c r="G135" s="843"/>
      <c r="H135" s="843"/>
      <c r="I135" s="843"/>
      <c r="J135" s="843"/>
      <c r="K135" s="843"/>
      <c r="L135" s="843"/>
      <c r="M135" s="843"/>
      <c r="N135" s="843"/>
      <c r="O135" s="843"/>
      <c r="P135" s="843"/>
      <c r="Q135" s="843"/>
      <c r="R135" s="843"/>
      <c r="S135" s="843"/>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26"/>
    </row>
    <row r="136" spans="2:50">
      <c r="B136" s="33"/>
      <c r="C136" s="843"/>
      <c r="D136" s="40" t="s">
        <v>5</v>
      </c>
      <c r="E136" s="40">
        <v>1990</v>
      </c>
      <c r="F136" s="40">
        <v>1991</v>
      </c>
      <c r="G136" s="40">
        <v>1992</v>
      </c>
      <c r="H136" s="40">
        <v>1993</v>
      </c>
      <c r="I136" s="40">
        <v>1994</v>
      </c>
      <c r="J136" s="40">
        <v>1995</v>
      </c>
      <c r="K136" s="40">
        <v>1996</v>
      </c>
      <c r="L136" s="40">
        <v>1997</v>
      </c>
      <c r="M136" s="40">
        <v>1998</v>
      </c>
      <c r="N136" s="40">
        <v>1999</v>
      </c>
      <c r="O136" s="40">
        <v>2000</v>
      </c>
      <c r="P136" s="40">
        <v>2001</v>
      </c>
      <c r="Q136" s="40">
        <v>2002</v>
      </c>
      <c r="R136" s="40">
        <v>2003</v>
      </c>
      <c r="S136" s="40">
        <v>2004</v>
      </c>
      <c r="T136" s="40">
        <v>2005</v>
      </c>
      <c r="U136" s="40">
        <v>2006</v>
      </c>
      <c r="V136" s="40">
        <v>2007</v>
      </c>
      <c r="W136" s="40">
        <v>2008</v>
      </c>
      <c r="X136" s="40">
        <v>2009</v>
      </c>
      <c r="Y136" s="40">
        <v>2010</v>
      </c>
      <c r="Z136" s="40">
        <v>2011</v>
      </c>
      <c r="AA136" s="40">
        <v>2012</v>
      </c>
      <c r="AB136" s="40">
        <v>2013</v>
      </c>
      <c r="AC136" s="40">
        <v>2014</v>
      </c>
      <c r="AD136" s="40">
        <v>2015</v>
      </c>
      <c r="AE136" s="40">
        <v>2016</v>
      </c>
      <c r="AF136" s="40">
        <v>2017</v>
      </c>
      <c r="AG136" s="40">
        <v>2018</v>
      </c>
      <c r="AH136" s="40">
        <v>2019</v>
      </c>
      <c r="AI136" s="40">
        <v>2020</v>
      </c>
      <c r="AJ136" s="40">
        <v>2021</v>
      </c>
      <c r="AK136" s="40">
        <v>2022</v>
      </c>
      <c r="AL136" s="40">
        <v>2023</v>
      </c>
      <c r="AM136" s="40">
        <v>2024</v>
      </c>
      <c r="AN136" s="40">
        <v>2025</v>
      </c>
      <c r="AO136" s="40">
        <v>2026</v>
      </c>
      <c r="AP136" s="40">
        <v>2027</v>
      </c>
      <c r="AQ136" s="40">
        <v>2028</v>
      </c>
      <c r="AR136" s="40">
        <v>2029</v>
      </c>
      <c r="AS136" s="40">
        <v>2030</v>
      </c>
      <c r="AT136" s="40">
        <v>2031</v>
      </c>
      <c r="AU136" s="40">
        <v>2032</v>
      </c>
      <c r="AV136" s="40">
        <v>2033</v>
      </c>
      <c r="AW136" s="40">
        <v>2034</v>
      </c>
      <c r="AX136" s="26"/>
    </row>
    <row r="137" spans="2:50">
      <c r="B137" s="25"/>
      <c r="C137" s="843"/>
      <c r="D137" s="14" t="str">
        <f>D113</f>
        <v>Split System Heat Pumps Post-Case</v>
      </c>
      <c r="E137" s="41">
        <f ca="1">INDEX('Installed UEC-MH'!$B$100:$H$145,MATCH(E$136,'Installed UEC-MH'!$B$100:$B$145,0),MATCH($D137,'Installed UEC-MH'!$B$100:$H$100,0))</f>
        <v>7330.2134274554546</v>
      </c>
      <c r="F137" s="41">
        <f ca="1">INDEX('Installed UEC-MH'!$B$100:$H$145,MATCH(F$136,'Installed UEC-MH'!$B$100:$B$145,0),MATCH($D137,'Installed UEC-MH'!$B$100:$H$100,0))</f>
        <v>7330.2134274554555</v>
      </c>
      <c r="G137" s="41">
        <f ca="1">INDEX('Installed UEC-MH'!$B$100:$H$145,MATCH(G$136,'Installed UEC-MH'!$B$100:$B$145,0),MATCH($D137,'Installed UEC-MH'!$B$100:$H$100,0))</f>
        <v>7330.2134274554555</v>
      </c>
      <c r="H137" s="41">
        <f ca="1">INDEX('Installed UEC-MH'!$B$100:$H$145,MATCH(H$136,'Installed UEC-MH'!$B$100:$B$145,0),MATCH($D137,'Installed UEC-MH'!$B$100:$H$100,0))</f>
        <v>7330.2134274554555</v>
      </c>
      <c r="I137" s="41">
        <f ca="1">INDEX('Installed UEC-MH'!$B$100:$H$145,MATCH(I$136,'Installed UEC-MH'!$B$100:$B$145,0),MATCH($D137,'Installed UEC-MH'!$B$100:$H$100,0))</f>
        <v>7330.2134274554555</v>
      </c>
      <c r="J137" s="41">
        <f ca="1">INDEX('Installed UEC-MH'!$B$100:$H$145,MATCH(J$136,'Installed UEC-MH'!$B$100:$B$145,0),MATCH($D137,'Installed UEC-MH'!$B$100:$H$100,0))</f>
        <v>7330.2134274554564</v>
      </c>
      <c r="K137" s="41">
        <f ca="1">INDEX('Installed UEC-MH'!$B$100:$H$145,MATCH(K$136,'Installed UEC-MH'!$B$100:$B$145,0),MATCH($D137,'Installed UEC-MH'!$B$100:$H$100,0))</f>
        <v>7330.2134274554564</v>
      </c>
      <c r="L137" s="41">
        <f ca="1">INDEX('Installed UEC-MH'!$B$100:$H$145,MATCH(L$136,'Installed UEC-MH'!$B$100:$B$145,0),MATCH($D137,'Installed UEC-MH'!$B$100:$H$100,0))</f>
        <v>7330.2134274554555</v>
      </c>
      <c r="M137" s="41">
        <f ca="1">INDEX('Installed UEC-MH'!$B$100:$H$145,MATCH(M$136,'Installed UEC-MH'!$B$100:$B$145,0),MATCH($D137,'Installed UEC-MH'!$B$100:$H$100,0))</f>
        <v>7330.2134274554546</v>
      </c>
      <c r="N137" s="41">
        <f ca="1">INDEX('Installed UEC-MH'!$B$100:$H$145,MATCH(N$136,'Installed UEC-MH'!$B$100:$B$145,0),MATCH($D137,'Installed UEC-MH'!$B$100:$H$100,0))</f>
        <v>7330.2134274554555</v>
      </c>
      <c r="O137" s="41">
        <f ca="1">INDEX('Installed UEC-MH'!$B$100:$H$145,MATCH(O$136,'Installed UEC-MH'!$B$100:$B$145,0),MATCH($D137,'Installed UEC-MH'!$B$100:$H$100,0))</f>
        <v>7330.2134274554555</v>
      </c>
      <c r="P137" s="41">
        <f ca="1">INDEX('Installed UEC-MH'!$B$100:$H$145,MATCH(P$136,'Installed UEC-MH'!$B$100:$B$145,0),MATCH($D137,'Installed UEC-MH'!$B$100:$H$100,0))</f>
        <v>7330.2134274554564</v>
      </c>
      <c r="Q137" s="41">
        <f ca="1">INDEX('Installed UEC-MH'!$B$100:$H$145,MATCH(Q$136,'Installed UEC-MH'!$B$100:$B$145,0),MATCH($D137,'Installed UEC-MH'!$B$100:$H$100,0))</f>
        <v>7330.2134274554555</v>
      </c>
      <c r="R137" s="41">
        <f ca="1">INDEX('Installed UEC-MH'!$B$100:$H$145,MATCH(R$136,'Installed UEC-MH'!$B$100:$B$145,0),MATCH($D137,'Installed UEC-MH'!$B$100:$H$100,0))</f>
        <v>7330.2134274554555</v>
      </c>
      <c r="S137" s="41">
        <f ca="1">INDEX('Installed UEC-MH'!$B$100:$H$145,MATCH(S$136,'Installed UEC-MH'!$B$100:$B$145,0),MATCH($D137,'Installed UEC-MH'!$B$100:$H$100,0))</f>
        <v>7330.2134274554546</v>
      </c>
      <c r="T137" s="41">
        <f ca="1">INDEX('Installed UEC-MH'!$B$100:$H$145,MATCH(T$136,'Installed UEC-MH'!$B$100:$B$145,0),MATCH($D137,'Installed UEC-MH'!$B$100:$H$100,0))</f>
        <v>7330.2134274554555</v>
      </c>
      <c r="U137" s="41">
        <f ca="1">INDEX('Installed UEC-MH'!$B$100:$H$145,MATCH(U$136,'Installed UEC-MH'!$B$100:$B$145,0),MATCH($D137,'Installed UEC-MH'!$B$100:$H$100,0))</f>
        <v>7330.2134274554564</v>
      </c>
      <c r="V137" s="41">
        <f ca="1">INDEX('Installed UEC-MH'!$B$100:$H$145,MATCH(V$136,'Installed UEC-MH'!$B$100:$B$145,0),MATCH($D137,'Installed UEC-MH'!$B$100:$H$100,0))</f>
        <v>7330.2134274554555</v>
      </c>
      <c r="W137" s="41">
        <f ca="1">INDEX('Installed UEC-MH'!$B$100:$H$145,MATCH(W$136,'Installed UEC-MH'!$B$100:$B$145,0),MATCH($D137,'Installed UEC-MH'!$B$100:$H$100,0))</f>
        <v>7330.2134274554537</v>
      </c>
      <c r="X137" s="41">
        <f ca="1">INDEX('Installed UEC-MH'!$B$100:$H$145,MATCH(X$136,'Installed UEC-MH'!$B$100:$B$145,0),MATCH($D137,'Installed UEC-MH'!$B$100:$H$100,0))</f>
        <v>7330.2134274554546</v>
      </c>
      <c r="Y137" s="41">
        <f ca="1">INDEX('Installed UEC-MH'!$B$100:$H$145,MATCH(Y$136,'Installed UEC-MH'!$B$100:$B$145,0),MATCH($D137,'Installed UEC-MH'!$B$100:$H$100,0))</f>
        <v>7330.2134274554555</v>
      </c>
      <c r="Z137" s="41">
        <f ca="1">INDEX('Installed UEC-MH'!$B$100:$H$145,MATCH(Z$136,'Installed UEC-MH'!$B$100:$B$145,0),MATCH($D137,'Installed UEC-MH'!$B$100:$H$100,0))</f>
        <v>7330.2134274554555</v>
      </c>
      <c r="AA137" s="41">
        <f ca="1">INDEX('Installed UEC-MH'!$B$100:$H$145,MATCH(AA$136,'Installed UEC-MH'!$B$100:$B$145,0),MATCH($D137,'Installed UEC-MH'!$B$100:$H$100,0))</f>
        <v>7330.2134274554546</v>
      </c>
      <c r="AB137" s="41">
        <f ca="1">INDEX('Installed UEC-MH'!$B$100:$H$145,MATCH(AB$136,'Installed UEC-MH'!$B$100:$B$145,0),MATCH($D137,'Installed UEC-MH'!$B$100:$H$100,0))</f>
        <v>7330.2134274554537</v>
      </c>
      <c r="AC137" s="41">
        <f ca="1">INDEX('Installed UEC-MH'!$B$100:$H$145,MATCH(AC$136,'Installed UEC-MH'!$B$100:$B$145,0),MATCH($D137,'Installed UEC-MH'!$B$100:$H$100,0))</f>
        <v>7330.2134274554546</v>
      </c>
      <c r="AD137" s="41">
        <f ca="1">INDEX('Installed UEC-MH'!$B$100:$H$145,MATCH(AD$136,'Installed UEC-MH'!$B$100:$B$145,0),MATCH($D137,'Installed UEC-MH'!$B$100:$H$100,0))</f>
        <v>7313.5803608149909</v>
      </c>
      <c r="AE137" s="41">
        <f ca="1">INDEX('Installed UEC-MH'!$B$100:$H$145,MATCH(AE$136,'Installed UEC-MH'!$B$100:$B$145,0),MATCH($D137,'Installed UEC-MH'!$B$100:$H$100,0))</f>
        <v>7298.2989927254748</v>
      </c>
      <c r="AF137" s="41">
        <f ca="1">INDEX('Installed UEC-MH'!$B$100:$H$145,MATCH(AF$136,'Installed UEC-MH'!$B$100:$B$145,0),MATCH($D137,'Installed UEC-MH'!$B$100:$H$100,0))</f>
        <v>7284.9347630271277</v>
      </c>
      <c r="AG137" s="41">
        <f ca="1">INDEX('Installed UEC-MH'!$B$100:$H$145,MATCH(AG$136,'Installed UEC-MH'!$B$100:$B$145,0),MATCH($D137,'Installed UEC-MH'!$B$100:$H$100,0))</f>
        <v>7272.5023620785014</v>
      </c>
      <c r="AH137" s="41">
        <f ca="1">INDEX('Installed UEC-MH'!$B$100:$H$145,MATCH(AH$136,'Installed UEC-MH'!$B$100:$B$145,0),MATCH($D137,'Installed UEC-MH'!$B$100:$H$100,0))</f>
        <v>7260.1014168979536</v>
      </c>
      <c r="AI137" s="41">
        <f ca="1">INDEX('Installed UEC-MH'!$B$100:$H$145,MATCH(AI$136,'Installed UEC-MH'!$B$100:$B$145,0),MATCH($D137,'Installed UEC-MH'!$B$100:$H$100,0))</f>
        <v>7247.9756949848788</v>
      </c>
      <c r="AJ137" s="41">
        <f ca="1">INDEX('Installed UEC-MH'!$B$100:$H$145,MATCH(AJ$136,'Installed UEC-MH'!$B$100:$B$145,0),MATCH($D137,'Installed UEC-MH'!$B$100:$H$100,0))</f>
        <v>7236.0086499883928</v>
      </c>
      <c r="AK137" s="41">
        <f ca="1">INDEX('Installed UEC-MH'!$B$100:$H$145,MATCH(AK$136,'Installed UEC-MH'!$B$100:$B$145,0),MATCH($D137,'Installed UEC-MH'!$B$100:$H$100,0))</f>
        <v>7224.1317181767645</v>
      </c>
      <c r="AL137" s="41">
        <f ca="1">INDEX('Installed UEC-MH'!$B$100:$H$145,MATCH(AL$136,'Installed UEC-MH'!$B$100:$B$145,0),MATCH($D137,'Installed UEC-MH'!$B$100:$H$100,0))</f>
        <v>7212.4815392855453</v>
      </c>
      <c r="AM137" s="41">
        <f ca="1">INDEX('Installed UEC-MH'!$B$100:$H$145,MATCH(AM$136,'Installed UEC-MH'!$B$100:$B$145,0),MATCH($D137,'Installed UEC-MH'!$B$100:$H$100,0))</f>
        <v>7200.3533554065743</v>
      </c>
      <c r="AN137" s="41">
        <f ca="1">INDEX('Installed UEC-MH'!$B$100:$H$145,MATCH(AN$136,'Installed UEC-MH'!$B$100:$B$145,0),MATCH($D137,'Installed UEC-MH'!$B$100:$H$100,0))</f>
        <v>7188.2550060665926</v>
      </c>
      <c r="AO137" s="41">
        <f ca="1">INDEX('Installed UEC-MH'!$B$100:$H$145,MATCH(AO$136,'Installed UEC-MH'!$B$100:$B$145,0),MATCH($D137,'Installed UEC-MH'!$B$100:$H$100,0))</f>
        <v>7176.2524637712722</v>
      </c>
      <c r="AP137" s="41">
        <f ca="1">INDEX('Installed UEC-MH'!$B$100:$H$145,MATCH(AP$136,'Installed UEC-MH'!$B$100:$B$145,0),MATCH($D137,'Installed UEC-MH'!$B$100:$H$100,0))</f>
        <v>7164.3708066253648</v>
      </c>
      <c r="AQ137" s="41">
        <f ca="1">INDEX('Installed UEC-MH'!$B$100:$H$145,MATCH(AQ$136,'Installed UEC-MH'!$B$100:$B$145,0),MATCH($D137,'Installed UEC-MH'!$B$100:$H$100,0))</f>
        <v>7150.2970068246086</v>
      </c>
      <c r="AR137" s="41">
        <f ca="1">INDEX('Installed UEC-MH'!$B$100:$H$145,MATCH(AR$136,'Installed UEC-MH'!$B$100:$B$145,0),MATCH($D137,'Installed UEC-MH'!$B$100:$H$100,0))</f>
        <v>7135.9025465642899</v>
      </c>
      <c r="AS137" s="41">
        <f ca="1">INDEX('Installed UEC-MH'!$B$100:$H$145,MATCH(AS$136,'Installed UEC-MH'!$B$100:$B$145,0),MATCH($D137,'Installed UEC-MH'!$B$100:$H$100,0))</f>
        <v>7122.3098592504521</v>
      </c>
      <c r="AT137" s="41">
        <f ca="1">INDEX('Installed UEC-MH'!$B$100:$H$145,MATCH(AT$136,'Installed UEC-MH'!$B$100:$B$145,0),MATCH($D137,'Installed UEC-MH'!$B$100:$H$100,0))</f>
        <v>7108.7935320066081</v>
      </c>
      <c r="AU137" s="41">
        <f ca="1">INDEX('Installed UEC-MH'!$B$100:$H$145,MATCH(AU$136,'Installed UEC-MH'!$B$100:$B$145,0),MATCH($D137,'Installed UEC-MH'!$B$100:$H$100,0))</f>
        <v>7108.7935320066099</v>
      </c>
      <c r="AV137" s="41">
        <f ca="1">INDEX('Installed UEC-MH'!$B$100:$H$145,MATCH(AV$136,'Installed UEC-MH'!$B$100:$B$145,0),MATCH($D137,'Installed UEC-MH'!$B$100:$H$100,0))</f>
        <v>7108.7935320066081</v>
      </c>
      <c r="AW137" s="41">
        <f ca="1">INDEX('Installed UEC-MH'!$B$100:$H$145,MATCH(AW$136,'Installed UEC-MH'!$B$100:$B$145,0),MATCH($D137,'Installed UEC-MH'!$B$100:$H$100,0))</f>
        <v>7108.7935320066081</v>
      </c>
      <c r="AX137" s="26"/>
    </row>
    <row r="138" spans="2:50">
      <c r="B138" s="25"/>
      <c r="C138" s="843"/>
      <c r="D138" s="14" t="str">
        <f>D114</f>
        <v>Single Package Heat Pumps Post-Case</v>
      </c>
      <c r="E138" s="41">
        <f ca="1">INDEX('Installed UEC-MH'!$B$100:$H$145,MATCH(E$136,'Installed UEC-MH'!$B$100:$B$145,0),MATCH($D138,'Installed UEC-MH'!$B$100:$H$100,0))</f>
        <v>1063.4002078706822</v>
      </c>
      <c r="F138" s="41">
        <f ca="1">INDEX('Installed UEC-MH'!$B$100:$H$145,MATCH(F$136,'Installed UEC-MH'!$B$100:$B$145,0),MATCH($D138,'Installed UEC-MH'!$B$100:$H$100,0))</f>
        <v>1063.4002078706822</v>
      </c>
      <c r="G138" s="41">
        <f ca="1">INDEX('Installed UEC-MH'!$B$100:$H$145,MATCH(G$136,'Installed UEC-MH'!$B$100:$B$145,0),MATCH($D138,'Installed UEC-MH'!$B$100:$H$100,0))</f>
        <v>1063.4002078706822</v>
      </c>
      <c r="H138" s="41">
        <f ca="1">INDEX('Installed UEC-MH'!$B$100:$H$145,MATCH(H$136,'Installed UEC-MH'!$B$100:$B$145,0),MATCH($D138,'Installed UEC-MH'!$B$100:$H$100,0))</f>
        <v>1063.4002078706824</v>
      </c>
      <c r="I138" s="41">
        <f ca="1">INDEX('Installed UEC-MH'!$B$100:$H$145,MATCH(I$136,'Installed UEC-MH'!$B$100:$B$145,0),MATCH($D138,'Installed UEC-MH'!$B$100:$H$100,0))</f>
        <v>1063.4002078706824</v>
      </c>
      <c r="J138" s="41">
        <f ca="1">INDEX('Installed UEC-MH'!$B$100:$H$145,MATCH(J$136,'Installed UEC-MH'!$B$100:$B$145,0),MATCH($D138,'Installed UEC-MH'!$B$100:$H$100,0))</f>
        <v>1063.4002078706822</v>
      </c>
      <c r="K138" s="41">
        <f ca="1">INDEX('Installed UEC-MH'!$B$100:$H$145,MATCH(K$136,'Installed UEC-MH'!$B$100:$B$145,0),MATCH($D138,'Installed UEC-MH'!$B$100:$H$100,0))</f>
        <v>1063.4002078706822</v>
      </c>
      <c r="L138" s="41">
        <f ca="1">INDEX('Installed UEC-MH'!$B$100:$H$145,MATCH(L$136,'Installed UEC-MH'!$B$100:$B$145,0),MATCH($D138,'Installed UEC-MH'!$B$100:$H$100,0))</f>
        <v>1063.4002078706822</v>
      </c>
      <c r="M138" s="41">
        <f ca="1">INDEX('Installed UEC-MH'!$B$100:$H$145,MATCH(M$136,'Installed UEC-MH'!$B$100:$B$145,0),MATCH($D138,'Installed UEC-MH'!$B$100:$H$100,0))</f>
        <v>1063.4002078706822</v>
      </c>
      <c r="N138" s="41">
        <f ca="1">INDEX('Installed UEC-MH'!$B$100:$H$145,MATCH(N$136,'Installed UEC-MH'!$B$100:$B$145,0),MATCH($D138,'Installed UEC-MH'!$B$100:$H$100,0))</f>
        <v>1063.4002078706824</v>
      </c>
      <c r="O138" s="41">
        <f ca="1">INDEX('Installed UEC-MH'!$B$100:$H$145,MATCH(O$136,'Installed UEC-MH'!$B$100:$B$145,0),MATCH($D138,'Installed UEC-MH'!$B$100:$H$100,0))</f>
        <v>1063.4002078706824</v>
      </c>
      <c r="P138" s="41">
        <f ca="1">INDEX('Installed UEC-MH'!$B$100:$H$145,MATCH(P$136,'Installed UEC-MH'!$B$100:$B$145,0),MATCH($D138,'Installed UEC-MH'!$B$100:$H$100,0))</f>
        <v>1063.4002078706824</v>
      </c>
      <c r="Q138" s="41">
        <f ca="1">INDEX('Installed UEC-MH'!$B$100:$H$145,MATCH(Q$136,'Installed UEC-MH'!$B$100:$B$145,0),MATCH($D138,'Installed UEC-MH'!$B$100:$H$100,0))</f>
        <v>1063.4002078706824</v>
      </c>
      <c r="R138" s="41">
        <f ca="1">INDEX('Installed UEC-MH'!$B$100:$H$145,MATCH(R$136,'Installed UEC-MH'!$B$100:$B$145,0),MATCH($D138,'Installed UEC-MH'!$B$100:$H$100,0))</f>
        <v>1063.4002078706824</v>
      </c>
      <c r="S138" s="41">
        <f ca="1">INDEX('Installed UEC-MH'!$B$100:$H$145,MATCH(S$136,'Installed UEC-MH'!$B$100:$B$145,0),MATCH($D138,'Installed UEC-MH'!$B$100:$H$100,0))</f>
        <v>1063.4002078706824</v>
      </c>
      <c r="T138" s="41">
        <f ca="1">INDEX('Installed UEC-MH'!$B$100:$H$145,MATCH(T$136,'Installed UEC-MH'!$B$100:$B$145,0),MATCH($D138,'Installed UEC-MH'!$B$100:$H$100,0))</f>
        <v>1063.4002078706822</v>
      </c>
      <c r="U138" s="41">
        <f ca="1">INDEX('Installed UEC-MH'!$B$100:$H$145,MATCH(U$136,'Installed UEC-MH'!$B$100:$B$145,0),MATCH($D138,'Installed UEC-MH'!$B$100:$H$100,0))</f>
        <v>1063.4002078706822</v>
      </c>
      <c r="V138" s="41">
        <f ca="1">INDEX('Installed UEC-MH'!$B$100:$H$145,MATCH(V$136,'Installed UEC-MH'!$B$100:$B$145,0),MATCH($D138,'Installed UEC-MH'!$B$100:$H$100,0))</f>
        <v>1063.4002078706822</v>
      </c>
      <c r="W138" s="41">
        <f ca="1">INDEX('Installed UEC-MH'!$B$100:$H$145,MATCH(W$136,'Installed UEC-MH'!$B$100:$B$145,0),MATCH($D138,'Installed UEC-MH'!$B$100:$H$100,0))</f>
        <v>1063.4002078706824</v>
      </c>
      <c r="X138" s="41">
        <f ca="1">INDEX('Installed UEC-MH'!$B$100:$H$145,MATCH(X$136,'Installed UEC-MH'!$B$100:$B$145,0),MATCH($D138,'Installed UEC-MH'!$B$100:$H$100,0))</f>
        <v>1063.4002078706824</v>
      </c>
      <c r="Y138" s="41">
        <f ca="1">INDEX('Installed UEC-MH'!$B$100:$H$145,MATCH(Y$136,'Installed UEC-MH'!$B$100:$B$145,0),MATCH($D138,'Installed UEC-MH'!$B$100:$H$100,0))</f>
        <v>1063.4002078706824</v>
      </c>
      <c r="Z138" s="41">
        <f ca="1">INDEX('Installed UEC-MH'!$B$100:$H$145,MATCH(Z$136,'Installed UEC-MH'!$B$100:$B$145,0),MATCH($D138,'Installed UEC-MH'!$B$100:$H$100,0))</f>
        <v>1063.4002078706819</v>
      </c>
      <c r="AA138" s="41">
        <f ca="1">INDEX('Installed UEC-MH'!$B$100:$H$145,MATCH(AA$136,'Installed UEC-MH'!$B$100:$B$145,0),MATCH($D138,'Installed UEC-MH'!$B$100:$H$100,0))</f>
        <v>1063.4002078706822</v>
      </c>
      <c r="AB138" s="41">
        <f ca="1">INDEX('Installed UEC-MH'!$B$100:$H$145,MATCH(AB$136,'Installed UEC-MH'!$B$100:$B$145,0),MATCH($D138,'Installed UEC-MH'!$B$100:$H$100,0))</f>
        <v>1063.4002078706819</v>
      </c>
      <c r="AC138" s="41">
        <f ca="1">INDEX('Installed UEC-MH'!$B$100:$H$145,MATCH(AC$136,'Installed UEC-MH'!$B$100:$B$145,0),MATCH($D138,'Installed UEC-MH'!$B$100:$H$100,0))</f>
        <v>1063.4002078706824</v>
      </c>
      <c r="AD138" s="41">
        <f ca="1">INDEX('Installed UEC-MH'!$B$100:$H$145,MATCH(AD$136,'Installed UEC-MH'!$B$100:$B$145,0),MATCH($D138,'Installed UEC-MH'!$B$100:$H$100,0))</f>
        <v>1059.8131009353915</v>
      </c>
      <c r="AE138" s="41">
        <f ca="1">INDEX('Installed UEC-MH'!$B$100:$H$145,MATCH(AE$136,'Installed UEC-MH'!$B$100:$B$145,0),MATCH($D138,'Installed UEC-MH'!$B$100:$H$100,0))</f>
        <v>1056.5175029173281</v>
      </c>
      <c r="AF138" s="41">
        <f ca="1">INDEX('Installed UEC-MH'!$B$100:$H$145,MATCH(AF$136,'Installed UEC-MH'!$B$100:$B$145,0),MATCH($D138,'Installed UEC-MH'!$B$100:$H$100,0))</f>
        <v>1053.6353572449761</v>
      </c>
      <c r="AG138" s="41">
        <f ca="1">INDEX('Installed UEC-MH'!$B$100:$H$145,MATCH(AG$136,'Installed UEC-MH'!$B$100:$B$145,0),MATCH($D138,'Installed UEC-MH'!$B$100:$H$100,0))</f>
        <v>1050.9541708691195</v>
      </c>
      <c r="AH138" s="41">
        <f ca="1">INDEX('Installed UEC-MH'!$B$100:$H$145,MATCH(AH$136,'Installed UEC-MH'!$B$100:$B$145,0),MATCH($D138,'Installed UEC-MH'!$B$100:$H$100,0))</f>
        <v>1048.2797682816201</v>
      </c>
      <c r="AI138" s="41">
        <f ca="1">INDEX('Installed UEC-MH'!$B$100:$H$145,MATCH(AI$136,'Installed UEC-MH'!$B$100:$B$145,0),MATCH($D138,'Installed UEC-MH'!$B$100:$H$100,0))</f>
        <v>1045.6647206713387</v>
      </c>
      <c r="AJ138" s="41">
        <f ca="1">INDEX('Installed UEC-MH'!$B$100:$H$145,MATCH(AJ$136,'Installed UEC-MH'!$B$100:$B$145,0),MATCH($D138,'Installed UEC-MH'!$B$100:$H$100,0))</f>
        <v>1043.0838935136214</v>
      </c>
      <c r="AK138" s="41">
        <f ca="1">INDEX('Installed UEC-MH'!$B$100:$H$145,MATCH(AK$136,'Installed UEC-MH'!$B$100:$B$145,0),MATCH($D138,'Installed UEC-MH'!$B$100:$H$100,0))</f>
        <v>1040.5225002725329</v>
      </c>
      <c r="AL138" s="41">
        <f ca="1">INDEX('Installed UEC-MH'!$B$100:$H$145,MATCH(AL$136,'Installed UEC-MH'!$B$100:$B$145,0),MATCH($D138,'Installed UEC-MH'!$B$100:$H$100,0))</f>
        <v>1038.0100088359625</v>
      </c>
      <c r="AM138" s="41">
        <f ca="1">INDEX('Installed UEC-MH'!$B$100:$H$145,MATCH(AM$136,'Installed UEC-MH'!$B$100:$B$145,0),MATCH($D138,'Installed UEC-MH'!$B$100:$H$100,0))</f>
        <v>1035.3944302751877</v>
      </c>
      <c r="AN138" s="41">
        <f ca="1">INDEX('Installed UEC-MH'!$B$100:$H$145,MATCH(AN$136,'Installed UEC-MH'!$B$100:$B$145,0),MATCH($D138,'Installed UEC-MH'!$B$100:$H$100,0))</f>
        <v>1032.7852858665769</v>
      </c>
      <c r="AO138" s="41">
        <f ca="1">INDEX('Installed UEC-MH'!$B$100:$H$145,MATCH(AO$136,'Installed UEC-MH'!$B$100:$B$145,0),MATCH($D138,'Installed UEC-MH'!$B$100:$H$100,0))</f>
        <v>1030.1968033191722</v>
      </c>
      <c r="AP138" s="41">
        <f ca="1">INDEX('Installed UEC-MH'!$B$100:$H$145,MATCH(AP$136,'Installed UEC-MH'!$B$100:$B$145,0),MATCH($D138,'Installed UEC-MH'!$B$100:$H$100,0))</f>
        <v>1027.6343910068726</v>
      </c>
      <c r="AQ138" s="41">
        <f ca="1">INDEX('Installed UEC-MH'!$B$100:$H$145,MATCH(AQ$136,'Installed UEC-MH'!$B$100:$B$145,0),MATCH($D138,'Installed UEC-MH'!$B$100:$H$100,0))</f>
        <v>1024.5992186022622</v>
      </c>
      <c r="AR138" s="41">
        <f ca="1">INDEX('Installed UEC-MH'!$B$100:$H$145,MATCH(AR$136,'Installed UEC-MH'!$B$100:$B$145,0),MATCH($D138,'Installed UEC-MH'!$B$100:$H$100,0))</f>
        <v>1021.4948921815441</v>
      </c>
      <c r="AS138" s="41">
        <f ca="1">INDEX('Installed UEC-MH'!$B$100:$H$145,MATCH(AS$136,'Installed UEC-MH'!$B$100:$B$145,0),MATCH($D138,'Installed UEC-MH'!$B$100:$H$100,0))</f>
        <v>1018.5634770681047</v>
      </c>
      <c r="AT138" s="41">
        <f ca="1">INDEX('Installed UEC-MH'!$B$100:$H$145,MATCH(AT$136,'Installed UEC-MH'!$B$100:$B$145,0),MATCH($D138,'Installed UEC-MH'!$B$100:$H$100,0))</f>
        <v>1015.6485298581838</v>
      </c>
      <c r="AU138" s="41">
        <f ca="1">INDEX('Installed UEC-MH'!$B$100:$H$145,MATCH(AU$136,'Installed UEC-MH'!$B$100:$B$145,0),MATCH($D138,'Installed UEC-MH'!$B$100:$H$100,0))</f>
        <v>1015.6485298581838</v>
      </c>
      <c r="AV138" s="41">
        <f ca="1">INDEX('Installed UEC-MH'!$B$100:$H$145,MATCH(AV$136,'Installed UEC-MH'!$B$100:$B$145,0),MATCH($D138,'Installed UEC-MH'!$B$100:$H$100,0))</f>
        <v>1015.6485298581838</v>
      </c>
      <c r="AW138" s="41">
        <f ca="1">INDEX('Installed UEC-MH'!$B$100:$H$145,MATCH(AW$136,'Installed UEC-MH'!$B$100:$B$145,0),MATCH($D138,'Installed UEC-MH'!$B$100:$H$100,0))</f>
        <v>1015.6485298581836</v>
      </c>
      <c r="AX138" s="26"/>
    </row>
    <row r="139" spans="2:50">
      <c r="B139" s="25"/>
      <c r="C139" s="843"/>
      <c r="D139" s="14" t="str">
        <f>D115</f>
        <v>Weighted Post-Case UEC</v>
      </c>
      <c r="E139" s="41">
        <f ca="1">INDEX('Installed UEC-MH'!$B$100:$H$145,MATCH(E$136,'Installed UEC-MH'!$B$100:$B$145,0),MATCH($D139,'Installed UEC-MH'!$B$100:$H$100,0))</f>
        <v>8393.6136353261372</v>
      </c>
      <c r="F139" s="41">
        <f ca="1">INDEX('Installed UEC-MH'!$B$100:$H$145,MATCH(F$136,'Installed UEC-MH'!$B$100:$B$145,0),MATCH($D139,'Installed UEC-MH'!$B$100:$H$100,0))</f>
        <v>8393.613635326139</v>
      </c>
      <c r="G139" s="41">
        <f ca="1">INDEX('Installed UEC-MH'!$B$100:$H$145,MATCH(G$136,'Installed UEC-MH'!$B$100:$B$145,0),MATCH($D139,'Installed UEC-MH'!$B$100:$H$100,0))</f>
        <v>8393.613635326139</v>
      </c>
      <c r="H139" s="41">
        <f ca="1">INDEX('Installed UEC-MH'!$B$100:$H$145,MATCH(H$136,'Installed UEC-MH'!$B$100:$B$145,0),MATCH($D139,'Installed UEC-MH'!$B$100:$H$100,0))</f>
        <v>8393.613635326139</v>
      </c>
      <c r="I139" s="41">
        <f ca="1">INDEX('Installed UEC-MH'!$B$100:$H$145,MATCH(I$136,'Installed UEC-MH'!$B$100:$B$145,0),MATCH($D139,'Installed UEC-MH'!$B$100:$H$100,0))</f>
        <v>8393.613635326139</v>
      </c>
      <c r="J139" s="41">
        <f ca="1">INDEX('Installed UEC-MH'!$B$100:$H$145,MATCH(J$136,'Installed UEC-MH'!$B$100:$B$145,0),MATCH($D139,'Installed UEC-MH'!$B$100:$H$100,0))</f>
        <v>8393.6136353261372</v>
      </c>
      <c r="K139" s="41">
        <f ca="1">INDEX('Installed UEC-MH'!$B$100:$H$145,MATCH(K$136,'Installed UEC-MH'!$B$100:$B$145,0),MATCH($D139,'Installed UEC-MH'!$B$100:$H$100,0))</f>
        <v>8393.613635326139</v>
      </c>
      <c r="L139" s="41">
        <f ca="1">INDEX('Installed UEC-MH'!$B$100:$H$145,MATCH(L$136,'Installed UEC-MH'!$B$100:$B$145,0),MATCH($D139,'Installed UEC-MH'!$B$100:$H$100,0))</f>
        <v>8393.613635326139</v>
      </c>
      <c r="M139" s="41">
        <f ca="1">INDEX('Installed UEC-MH'!$B$100:$H$145,MATCH(M$136,'Installed UEC-MH'!$B$100:$B$145,0),MATCH($D139,'Installed UEC-MH'!$B$100:$H$100,0))</f>
        <v>8393.613635326139</v>
      </c>
      <c r="N139" s="41">
        <f ca="1">INDEX('Installed UEC-MH'!$B$100:$H$145,MATCH(N$136,'Installed UEC-MH'!$B$100:$B$145,0),MATCH($D139,'Installed UEC-MH'!$B$100:$H$100,0))</f>
        <v>8393.6136353261372</v>
      </c>
      <c r="O139" s="41">
        <f ca="1">INDEX('Installed UEC-MH'!$B$100:$H$145,MATCH(O$136,'Installed UEC-MH'!$B$100:$B$145,0),MATCH($D139,'Installed UEC-MH'!$B$100:$H$100,0))</f>
        <v>8393.613635326139</v>
      </c>
      <c r="P139" s="41">
        <f ca="1">INDEX('Installed UEC-MH'!$B$100:$H$145,MATCH(P$136,'Installed UEC-MH'!$B$100:$B$145,0),MATCH($D139,'Installed UEC-MH'!$B$100:$H$100,0))</f>
        <v>8393.613635326139</v>
      </c>
      <c r="Q139" s="41">
        <f ca="1">INDEX('Installed UEC-MH'!$B$100:$H$145,MATCH(Q$136,'Installed UEC-MH'!$B$100:$B$145,0),MATCH($D139,'Installed UEC-MH'!$B$100:$H$100,0))</f>
        <v>8393.613635326139</v>
      </c>
      <c r="R139" s="41">
        <f ca="1">INDEX('Installed UEC-MH'!$B$100:$H$145,MATCH(R$136,'Installed UEC-MH'!$B$100:$B$145,0),MATCH($D139,'Installed UEC-MH'!$B$100:$H$100,0))</f>
        <v>8393.613635326139</v>
      </c>
      <c r="S139" s="41">
        <f ca="1">INDEX('Installed UEC-MH'!$B$100:$H$145,MATCH(S$136,'Installed UEC-MH'!$B$100:$B$145,0),MATCH($D139,'Installed UEC-MH'!$B$100:$H$100,0))</f>
        <v>8393.613635326139</v>
      </c>
      <c r="T139" s="41">
        <f ca="1">INDEX('Installed UEC-MH'!$B$100:$H$145,MATCH(T$136,'Installed UEC-MH'!$B$100:$B$145,0),MATCH($D139,'Installed UEC-MH'!$B$100:$H$100,0))</f>
        <v>8393.613635326139</v>
      </c>
      <c r="U139" s="41">
        <f ca="1">INDEX('Installed UEC-MH'!$B$100:$H$145,MATCH(U$136,'Installed UEC-MH'!$B$100:$B$145,0),MATCH($D139,'Installed UEC-MH'!$B$100:$H$100,0))</f>
        <v>8393.6136353261372</v>
      </c>
      <c r="V139" s="41">
        <f ca="1">INDEX('Installed UEC-MH'!$B$100:$H$145,MATCH(V$136,'Installed UEC-MH'!$B$100:$B$145,0),MATCH($D139,'Installed UEC-MH'!$B$100:$H$100,0))</f>
        <v>8393.6136353261372</v>
      </c>
      <c r="W139" s="41">
        <f ca="1">INDEX('Installed UEC-MH'!$B$100:$H$145,MATCH(W$136,'Installed UEC-MH'!$B$100:$B$145,0),MATCH($D139,'Installed UEC-MH'!$B$100:$H$100,0))</f>
        <v>8393.6136353261372</v>
      </c>
      <c r="X139" s="41">
        <f ca="1">INDEX('Installed UEC-MH'!$B$100:$H$145,MATCH(X$136,'Installed UEC-MH'!$B$100:$B$145,0),MATCH($D139,'Installed UEC-MH'!$B$100:$H$100,0))</f>
        <v>8393.613635326139</v>
      </c>
      <c r="Y139" s="41">
        <f ca="1">INDEX('Installed UEC-MH'!$B$100:$H$145,MATCH(Y$136,'Installed UEC-MH'!$B$100:$B$145,0),MATCH($D139,'Installed UEC-MH'!$B$100:$H$100,0))</f>
        <v>8393.613635326139</v>
      </c>
      <c r="Z139" s="41">
        <f ca="1">INDEX('Installed UEC-MH'!$B$100:$H$145,MATCH(Z$136,'Installed UEC-MH'!$B$100:$B$145,0),MATCH($D139,'Installed UEC-MH'!$B$100:$H$100,0))</f>
        <v>8393.6136353261372</v>
      </c>
      <c r="AA139" s="41">
        <f ca="1">INDEX('Installed UEC-MH'!$B$100:$H$145,MATCH(AA$136,'Installed UEC-MH'!$B$100:$B$145,0),MATCH($D139,'Installed UEC-MH'!$B$100:$H$100,0))</f>
        <v>8393.613635326139</v>
      </c>
      <c r="AB139" s="41">
        <f ca="1">INDEX('Installed UEC-MH'!$B$100:$H$145,MATCH(AB$136,'Installed UEC-MH'!$B$100:$B$145,0),MATCH($D139,'Installed UEC-MH'!$B$100:$H$100,0))</f>
        <v>8393.6136353261372</v>
      </c>
      <c r="AC139" s="41">
        <f ca="1">INDEX('Installed UEC-MH'!$B$100:$H$145,MATCH(AC$136,'Installed UEC-MH'!$B$100:$B$145,0),MATCH($D139,'Installed UEC-MH'!$B$100:$H$100,0))</f>
        <v>8393.613635326139</v>
      </c>
      <c r="AD139" s="41">
        <f ca="1">INDEX('Installed UEC-MH'!$B$100:$H$145,MATCH(AD$136,'Installed UEC-MH'!$B$100:$B$145,0),MATCH($D139,'Installed UEC-MH'!$B$100:$H$100,0))</f>
        <v>8373.3934617503837</v>
      </c>
      <c r="AE139" s="41">
        <f ca="1">INDEX('Installed UEC-MH'!$B$100:$H$145,MATCH(AE$136,'Installed UEC-MH'!$B$100:$B$145,0),MATCH($D139,'Installed UEC-MH'!$B$100:$H$100,0))</f>
        <v>8354.8164956428027</v>
      </c>
      <c r="AF139" s="41">
        <f ca="1">INDEX('Installed UEC-MH'!$B$100:$H$145,MATCH(AF$136,'Installed UEC-MH'!$B$100:$B$145,0),MATCH($D139,'Installed UEC-MH'!$B$100:$H$100,0))</f>
        <v>8338.5701202721029</v>
      </c>
      <c r="AG139" s="41">
        <f ca="1">INDEX('Installed UEC-MH'!$B$100:$H$145,MATCH(AG$136,'Installed UEC-MH'!$B$100:$B$145,0),MATCH($D139,'Installed UEC-MH'!$B$100:$H$100,0))</f>
        <v>8323.4565329476227</v>
      </c>
      <c r="AH139" s="41">
        <f ca="1">INDEX('Installed UEC-MH'!$B$100:$H$145,MATCH(AH$136,'Installed UEC-MH'!$B$100:$B$145,0),MATCH($D139,'Installed UEC-MH'!$B$100:$H$100,0))</f>
        <v>8308.3811851795726</v>
      </c>
      <c r="AI139" s="41">
        <f ca="1">INDEX('Installed UEC-MH'!$B$100:$H$145,MATCH(AI$136,'Installed UEC-MH'!$B$100:$B$145,0),MATCH($D139,'Installed UEC-MH'!$B$100:$H$100,0))</f>
        <v>8293.6404156562185</v>
      </c>
      <c r="AJ139" s="41">
        <f ca="1">INDEX('Installed UEC-MH'!$B$100:$H$145,MATCH(AJ$136,'Installed UEC-MH'!$B$100:$B$145,0),MATCH($D139,'Installed UEC-MH'!$B$100:$H$100,0))</f>
        <v>8279.0925435020145</v>
      </c>
      <c r="AK139" s="41">
        <f ca="1">INDEX('Installed UEC-MH'!$B$100:$H$145,MATCH(AK$136,'Installed UEC-MH'!$B$100:$B$145,0),MATCH($D139,'Installed UEC-MH'!$B$100:$H$100,0))</f>
        <v>8264.6542184492992</v>
      </c>
      <c r="AL139" s="41">
        <f ca="1">INDEX('Installed UEC-MH'!$B$100:$H$145,MATCH(AL$136,'Installed UEC-MH'!$B$100:$B$145,0),MATCH($D139,'Installed UEC-MH'!$B$100:$H$100,0))</f>
        <v>8250.4915481215085</v>
      </c>
      <c r="AM139" s="41">
        <f ca="1">INDEX('Installed UEC-MH'!$B$100:$H$145,MATCH(AM$136,'Installed UEC-MH'!$B$100:$B$145,0),MATCH($D139,'Installed UEC-MH'!$B$100:$H$100,0))</f>
        <v>8235.7477856817623</v>
      </c>
      <c r="AN139" s="41">
        <f ca="1">INDEX('Installed UEC-MH'!$B$100:$H$145,MATCH(AN$136,'Installed UEC-MH'!$B$100:$B$145,0),MATCH($D139,'Installed UEC-MH'!$B$100:$H$100,0))</f>
        <v>8221.04029193317</v>
      </c>
      <c r="AO139" s="41">
        <f ca="1">INDEX('Installed UEC-MH'!$B$100:$H$145,MATCH(AO$136,'Installed UEC-MH'!$B$100:$B$145,0),MATCH($D139,'Installed UEC-MH'!$B$100:$H$100,0))</f>
        <v>8206.4492670904438</v>
      </c>
      <c r="AP139" s="41">
        <f ca="1">INDEX('Installed UEC-MH'!$B$100:$H$145,MATCH(AP$136,'Installed UEC-MH'!$B$100:$B$145,0),MATCH($D139,'Installed UEC-MH'!$B$100:$H$100,0))</f>
        <v>8192.0051976322375</v>
      </c>
      <c r="AQ139" s="41">
        <f ca="1">INDEX('Installed UEC-MH'!$B$100:$H$145,MATCH(AQ$136,'Installed UEC-MH'!$B$100:$B$145,0),MATCH($D139,'Installed UEC-MH'!$B$100:$H$100,0))</f>
        <v>8174.8962254268718</v>
      </c>
      <c r="AR139" s="41">
        <f ca="1">INDEX('Installed UEC-MH'!$B$100:$H$145,MATCH(AR$136,'Installed UEC-MH'!$B$100:$B$145,0),MATCH($D139,'Installed UEC-MH'!$B$100:$H$100,0))</f>
        <v>8157.3974387458347</v>
      </c>
      <c r="AS139" s="41">
        <f ca="1">INDEX('Installed UEC-MH'!$B$100:$H$145,MATCH(AS$136,'Installed UEC-MH'!$B$100:$B$145,0),MATCH($D139,'Installed UEC-MH'!$B$100:$H$100,0))</f>
        <v>8140.8733363185574</v>
      </c>
      <c r="AT139" s="41">
        <f ca="1">INDEX('Installed UEC-MH'!$B$100:$H$145,MATCH(AT$136,'Installed UEC-MH'!$B$100:$B$145,0),MATCH($D139,'Installed UEC-MH'!$B$100:$H$100,0))</f>
        <v>8124.442061864791</v>
      </c>
      <c r="AU139" s="41">
        <f ca="1">INDEX('Installed UEC-MH'!$B$100:$H$145,MATCH(AU$136,'Installed UEC-MH'!$B$100:$B$145,0),MATCH($D139,'Installed UEC-MH'!$B$100:$H$100,0))</f>
        <v>8124.4420618647928</v>
      </c>
      <c r="AV139" s="41">
        <f ca="1">INDEX('Installed UEC-MH'!$B$100:$H$145,MATCH(AV$136,'Installed UEC-MH'!$B$100:$B$145,0),MATCH($D139,'Installed UEC-MH'!$B$100:$H$100,0))</f>
        <v>8124.442061864791</v>
      </c>
      <c r="AW139" s="41">
        <f ca="1">INDEX('Installed UEC-MH'!$B$100:$H$145,MATCH(AW$136,'Installed UEC-MH'!$B$100:$B$145,0),MATCH($D139,'Installed UEC-MH'!$B$100:$H$100,0))</f>
        <v>8124.44206186479</v>
      </c>
      <c r="AX139" s="26"/>
    </row>
    <row r="140" spans="2:50">
      <c r="B140" s="25"/>
      <c r="C140" s="843"/>
      <c r="D140" s="843"/>
      <c r="E140" s="929"/>
      <c r="F140" s="929"/>
      <c r="G140" s="929"/>
      <c r="H140" s="929"/>
      <c r="I140" s="929"/>
      <c r="J140" s="929"/>
      <c r="K140" s="929"/>
      <c r="L140" s="929"/>
      <c r="M140" s="929"/>
      <c r="N140" s="929"/>
      <c r="O140" s="929"/>
      <c r="P140" s="929"/>
      <c r="Q140" s="929"/>
      <c r="R140" s="929"/>
      <c r="S140" s="929"/>
      <c r="T140" s="929"/>
      <c r="U140" s="929"/>
      <c r="V140" s="929"/>
      <c r="W140" s="929"/>
      <c r="X140" s="929"/>
      <c r="Y140" s="929"/>
      <c r="Z140" s="929"/>
      <c r="AA140" s="929"/>
      <c r="AB140" s="929"/>
      <c r="AC140" s="929"/>
      <c r="AD140" s="929"/>
      <c r="AE140" s="929"/>
      <c r="AF140" s="929"/>
      <c r="AG140" s="929"/>
      <c r="AH140" s="929"/>
      <c r="AI140" s="929"/>
      <c r="AJ140" s="929"/>
      <c r="AK140" s="929"/>
      <c r="AL140" s="929"/>
      <c r="AM140" s="929"/>
      <c r="AN140" s="929"/>
      <c r="AO140" s="929"/>
      <c r="AP140" s="929"/>
      <c r="AQ140" s="929"/>
      <c r="AR140" s="929"/>
      <c r="AS140" s="929"/>
      <c r="AT140" s="929"/>
      <c r="AU140" s="929"/>
      <c r="AV140" s="929"/>
      <c r="AW140" s="929"/>
      <c r="AX140" s="26"/>
    </row>
    <row r="141" spans="2:50">
      <c r="B141" s="33" t="s">
        <v>519</v>
      </c>
      <c r="C141" s="843"/>
      <c r="D141" s="843"/>
      <c r="E141" s="929"/>
      <c r="F141" s="929"/>
      <c r="G141" s="929"/>
      <c r="H141" s="929"/>
      <c r="I141" s="929"/>
      <c r="J141" s="929"/>
      <c r="K141" s="929"/>
      <c r="L141" s="929"/>
      <c r="M141" s="929"/>
      <c r="N141" s="929"/>
      <c r="O141" s="929"/>
      <c r="P141" s="929"/>
      <c r="Q141" s="929"/>
      <c r="R141" s="929"/>
      <c r="S141" s="929"/>
      <c r="T141" s="929"/>
      <c r="U141" s="929"/>
      <c r="V141" s="929"/>
      <c r="W141" s="929"/>
      <c r="X141" s="929"/>
      <c r="Y141" s="929"/>
      <c r="Z141" s="929"/>
      <c r="AA141" s="929"/>
      <c r="AB141" s="929"/>
      <c r="AC141" s="929"/>
      <c r="AD141" s="929"/>
      <c r="AE141" s="929"/>
      <c r="AF141" s="929"/>
      <c r="AG141" s="929"/>
      <c r="AH141" s="929"/>
      <c r="AI141" s="929"/>
      <c r="AJ141" s="929"/>
      <c r="AK141" s="929"/>
      <c r="AL141" s="929"/>
      <c r="AM141" s="929"/>
      <c r="AN141" s="929"/>
      <c r="AO141" s="929"/>
      <c r="AP141" s="929"/>
      <c r="AQ141" s="929"/>
      <c r="AR141" s="929"/>
      <c r="AS141" s="929"/>
      <c r="AT141" s="929"/>
      <c r="AU141" s="929"/>
      <c r="AV141" s="929"/>
      <c r="AW141" s="929"/>
      <c r="AX141" s="26"/>
    </row>
    <row r="142" spans="2:50">
      <c r="B142" s="33"/>
      <c r="C142" s="843"/>
      <c r="D142" s="843"/>
      <c r="E142" s="929"/>
      <c r="F142" s="929"/>
      <c r="G142" s="929"/>
      <c r="H142" s="929"/>
      <c r="I142" s="929"/>
      <c r="J142" s="929"/>
      <c r="K142" s="929"/>
      <c r="L142" s="929"/>
      <c r="M142" s="929"/>
      <c r="N142" s="929"/>
      <c r="O142" s="929"/>
      <c r="P142" s="929"/>
      <c r="Q142" s="929"/>
      <c r="R142" s="929"/>
      <c r="S142" s="929"/>
      <c r="T142" s="929"/>
      <c r="U142" s="929"/>
      <c r="V142" s="929"/>
      <c r="W142" s="929"/>
      <c r="X142" s="929"/>
      <c r="Y142" s="929"/>
      <c r="Z142" s="929"/>
      <c r="AA142" s="929"/>
      <c r="AB142" s="929"/>
      <c r="AC142" s="929"/>
      <c r="AD142" s="929"/>
      <c r="AE142" s="929"/>
      <c r="AF142" s="929"/>
      <c r="AG142" s="929"/>
      <c r="AH142" s="929"/>
      <c r="AI142" s="929"/>
      <c r="AJ142" s="929"/>
      <c r="AK142" s="929"/>
      <c r="AL142" s="929"/>
      <c r="AM142" s="929"/>
      <c r="AN142" s="929"/>
      <c r="AO142" s="929"/>
      <c r="AP142" s="929"/>
      <c r="AQ142" s="929"/>
      <c r="AR142" s="929"/>
      <c r="AS142" s="929"/>
      <c r="AT142" s="929"/>
      <c r="AU142" s="929"/>
      <c r="AV142" s="929"/>
      <c r="AW142" s="929"/>
      <c r="AX142" s="26"/>
    </row>
    <row r="143" spans="2:50">
      <c r="B143" s="25"/>
      <c r="C143" s="843"/>
      <c r="D143" s="40" t="s">
        <v>5</v>
      </c>
      <c r="E143" s="40">
        <v>1990</v>
      </c>
      <c r="F143" s="40">
        <v>1991</v>
      </c>
      <c r="G143" s="40">
        <v>1992</v>
      </c>
      <c r="H143" s="40">
        <v>1993</v>
      </c>
      <c r="I143" s="40">
        <v>1994</v>
      </c>
      <c r="J143" s="40">
        <v>1995</v>
      </c>
      <c r="K143" s="40">
        <v>1996</v>
      </c>
      <c r="L143" s="40">
        <v>1997</v>
      </c>
      <c r="M143" s="40">
        <v>1998</v>
      </c>
      <c r="N143" s="40">
        <v>1999</v>
      </c>
      <c r="O143" s="40">
        <v>2000</v>
      </c>
      <c r="P143" s="40">
        <v>2001</v>
      </c>
      <c r="Q143" s="40">
        <v>2002</v>
      </c>
      <c r="R143" s="40">
        <v>2003</v>
      </c>
      <c r="S143" s="40">
        <v>2004</v>
      </c>
      <c r="T143" s="40">
        <v>2005</v>
      </c>
      <c r="U143" s="40">
        <v>2006</v>
      </c>
      <c r="V143" s="40">
        <v>2007</v>
      </c>
      <c r="W143" s="40">
        <v>2008</v>
      </c>
      <c r="X143" s="40">
        <v>2009</v>
      </c>
      <c r="Y143" s="40">
        <v>2010</v>
      </c>
      <c r="Z143" s="40">
        <v>2011</v>
      </c>
      <c r="AA143" s="40">
        <v>2012</v>
      </c>
      <c r="AB143" s="40">
        <v>2013</v>
      </c>
      <c r="AC143" s="40">
        <v>2014</v>
      </c>
      <c r="AD143" s="40">
        <v>2015</v>
      </c>
      <c r="AE143" s="40">
        <v>2016</v>
      </c>
      <c r="AF143" s="40">
        <v>2017</v>
      </c>
      <c r="AG143" s="40">
        <v>2018</v>
      </c>
      <c r="AH143" s="40">
        <v>2019</v>
      </c>
      <c r="AI143" s="40">
        <v>2020</v>
      </c>
      <c r="AJ143" s="40">
        <v>2021</v>
      </c>
      <c r="AK143" s="40">
        <v>2022</v>
      </c>
      <c r="AL143" s="40">
        <v>2023</v>
      </c>
      <c r="AM143" s="40">
        <v>2024</v>
      </c>
      <c r="AN143" s="40">
        <v>2025</v>
      </c>
      <c r="AO143" s="40">
        <v>2026</v>
      </c>
      <c r="AP143" s="40">
        <v>2027</v>
      </c>
      <c r="AQ143" s="40">
        <v>2028</v>
      </c>
      <c r="AR143" s="40">
        <v>2029</v>
      </c>
      <c r="AS143" s="40">
        <v>2030</v>
      </c>
      <c r="AT143" s="40">
        <v>2031</v>
      </c>
      <c r="AU143" s="40">
        <v>2032</v>
      </c>
      <c r="AV143" s="40">
        <v>2033</v>
      </c>
      <c r="AW143" s="40">
        <v>2034</v>
      </c>
      <c r="AX143" s="26"/>
    </row>
    <row r="144" spans="2:50">
      <c r="B144" s="25"/>
      <c r="C144" s="843"/>
      <c r="D144" s="927" t="s">
        <v>95</v>
      </c>
      <c r="E144" s="930">
        <f t="shared" ref="E144:AW144" ca="1" si="24">IFERROR(1-(E137/E130), 0)</f>
        <v>0</v>
      </c>
      <c r="F144" s="930">
        <f t="shared" ca="1" si="24"/>
        <v>0</v>
      </c>
      <c r="G144" s="930">
        <f t="shared" ca="1" si="24"/>
        <v>0</v>
      </c>
      <c r="H144" s="930">
        <f t="shared" ca="1" si="24"/>
        <v>0</v>
      </c>
      <c r="I144" s="930">
        <f t="shared" ca="1" si="24"/>
        <v>0</v>
      </c>
      <c r="J144" s="930">
        <f t="shared" ca="1" si="24"/>
        <v>0</v>
      </c>
      <c r="K144" s="930">
        <f t="shared" ca="1" si="24"/>
        <v>0</v>
      </c>
      <c r="L144" s="930">
        <f t="shared" ca="1" si="24"/>
        <v>0</v>
      </c>
      <c r="M144" s="930">
        <f t="shared" ca="1" si="24"/>
        <v>0</v>
      </c>
      <c r="N144" s="930">
        <f t="shared" ca="1" si="24"/>
        <v>0</v>
      </c>
      <c r="O144" s="930">
        <f t="shared" ca="1" si="24"/>
        <v>0</v>
      </c>
      <c r="P144" s="930">
        <f t="shared" ca="1" si="24"/>
        <v>0</v>
      </c>
      <c r="Q144" s="930">
        <f t="shared" ca="1" si="24"/>
        <v>0</v>
      </c>
      <c r="R144" s="930">
        <f t="shared" ca="1" si="24"/>
        <v>0</v>
      </c>
      <c r="S144" s="930">
        <f t="shared" ca="1" si="24"/>
        <v>0</v>
      </c>
      <c r="T144" s="930">
        <f t="shared" ca="1" si="24"/>
        <v>0</v>
      </c>
      <c r="U144" s="930">
        <f t="shared" ca="1" si="24"/>
        <v>0</v>
      </c>
      <c r="V144" s="930">
        <f t="shared" ca="1" si="24"/>
        <v>0</v>
      </c>
      <c r="W144" s="930">
        <f t="shared" ca="1" si="24"/>
        <v>0</v>
      </c>
      <c r="X144" s="930">
        <f t="shared" ca="1" si="24"/>
        <v>0</v>
      </c>
      <c r="Y144" s="930">
        <f t="shared" ca="1" si="24"/>
        <v>0</v>
      </c>
      <c r="Z144" s="930">
        <f t="shared" ca="1" si="24"/>
        <v>0</v>
      </c>
      <c r="AA144" s="930">
        <f t="shared" ca="1" si="24"/>
        <v>0</v>
      </c>
      <c r="AB144" s="930">
        <f t="shared" ca="1" si="24"/>
        <v>0</v>
      </c>
      <c r="AC144" s="930">
        <f t="shared" ca="1" si="24"/>
        <v>0</v>
      </c>
      <c r="AD144" s="930">
        <f t="shared" ca="1" si="24"/>
        <v>2.2691108253636294E-3</v>
      </c>
      <c r="AE144" s="930">
        <f t="shared" ca="1" si="24"/>
        <v>4.3538206691832171E-3</v>
      </c>
      <c r="AF144" s="930">
        <f t="shared" ca="1" si="24"/>
        <v>6.1769912808723459E-3</v>
      </c>
      <c r="AG144" s="930">
        <f t="shared" ca="1" si="24"/>
        <v>7.8730402529337828E-3</v>
      </c>
      <c r="AH144" s="930">
        <f t="shared" ca="1" si="24"/>
        <v>9.5647979763993085E-3</v>
      </c>
      <c r="AI144" s="930">
        <f t="shared" ca="1" si="24"/>
        <v>1.1219009280487469E-2</v>
      </c>
      <c r="AJ144" s="930">
        <f t="shared" ca="1" si="24"/>
        <v>1.2851573613698153E-2</v>
      </c>
      <c r="AK144" s="930">
        <f t="shared" ca="1" si="24"/>
        <v>1.4471844555215552E-2</v>
      </c>
      <c r="AL144" s="930">
        <f t="shared" ca="1" si="24"/>
        <v>1.6061181483330911E-2</v>
      </c>
      <c r="AM144" s="930">
        <f t="shared" ca="1" si="24"/>
        <v>1.7715728652932361E-2</v>
      </c>
      <c r="AN144" s="930">
        <f t="shared" ca="1" si="24"/>
        <v>1.9366205744727139E-2</v>
      </c>
      <c r="AO144" s="930">
        <f t="shared" ca="1" si="24"/>
        <v>2.1003612678932471E-2</v>
      </c>
      <c r="AP144" s="930">
        <f t="shared" ca="1" si="24"/>
        <v>2.2624528258471277E-2</v>
      </c>
      <c r="AQ144" s="930">
        <f t="shared" ca="1" si="24"/>
        <v>2.454449961265337E-2</v>
      </c>
      <c r="AR144" s="930">
        <f t="shared" ca="1" si="24"/>
        <v>2.6508216004102803E-2</v>
      </c>
      <c r="AS144" s="930">
        <f t="shared" ca="1" si="24"/>
        <v>2.8362553186554562E-2</v>
      </c>
      <c r="AT144" s="930">
        <f t="shared" ca="1" si="24"/>
        <v>3.0206473200290906E-2</v>
      </c>
      <c r="AU144" s="930">
        <f t="shared" ca="1" si="24"/>
        <v>3.0206473200290906E-2</v>
      </c>
      <c r="AV144" s="930">
        <f t="shared" ca="1" si="24"/>
        <v>3.0206473200291128E-2</v>
      </c>
      <c r="AW144" s="930">
        <f t="shared" ca="1" si="24"/>
        <v>3.0206473200290795E-2</v>
      </c>
      <c r="AX144" s="26"/>
    </row>
    <row r="145" spans="2:50">
      <c r="B145" s="25"/>
      <c r="C145" s="843"/>
      <c r="D145" s="927" t="s">
        <v>96</v>
      </c>
      <c r="E145" s="930">
        <f t="shared" ref="E145:AW145" ca="1" si="25">IFERROR(1-(E138/E131), 0)</f>
        <v>0</v>
      </c>
      <c r="F145" s="930">
        <f t="shared" ca="1" si="25"/>
        <v>0</v>
      </c>
      <c r="G145" s="930">
        <f t="shared" ca="1" si="25"/>
        <v>0</v>
      </c>
      <c r="H145" s="930">
        <f t="shared" ca="1" si="25"/>
        <v>0</v>
      </c>
      <c r="I145" s="930">
        <f t="shared" ca="1" si="25"/>
        <v>0</v>
      </c>
      <c r="J145" s="930">
        <f t="shared" ca="1" si="25"/>
        <v>0</v>
      </c>
      <c r="K145" s="930">
        <f t="shared" ca="1" si="25"/>
        <v>0</v>
      </c>
      <c r="L145" s="930">
        <f t="shared" ca="1" si="25"/>
        <v>0</v>
      </c>
      <c r="M145" s="930">
        <f t="shared" ca="1" si="25"/>
        <v>0</v>
      </c>
      <c r="N145" s="930">
        <f t="shared" ca="1" si="25"/>
        <v>0</v>
      </c>
      <c r="O145" s="930">
        <f t="shared" ca="1" si="25"/>
        <v>0</v>
      </c>
      <c r="P145" s="930">
        <f t="shared" ca="1" si="25"/>
        <v>0</v>
      </c>
      <c r="Q145" s="930">
        <f t="shared" ca="1" si="25"/>
        <v>0</v>
      </c>
      <c r="R145" s="930">
        <f t="shared" ca="1" si="25"/>
        <v>0</v>
      </c>
      <c r="S145" s="930">
        <f t="shared" ca="1" si="25"/>
        <v>0</v>
      </c>
      <c r="T145" s="930">
        <f t="shared" ca="1" si="25"/>
        <v>0</v>
      </c>
      <c r="U145" s="930">
        <f t="shared" ca="1" si="25"/>
        <v>0</v>
      </c>
      <c r="V145" s="930">
        <f t="shared" ca="1" si="25"/>
        <v>0</v>
      </c>
      <c r="W145" s="930">
        <f t="shared" ca="1" si="25"/>
        <v>0</v>
      </c>
      <c r="X145" s="930">
        <f t="shared" ca="1" si="25"/>
        <v>0</v>
      </c>
      <c r="Y145" s="930">
        <f t="shared" ca="1" si="25"/>
        <v>0</v>
      </c>
      <c r="Z145" s="930">
        <f t="shared" ca="1" si="25"/>
        <v>0</v>
      </c>
      <c r="AA145" s="930">
        <f t="shared" ca="1" si="25"/>
        <v>0</v>
      </c>
      <c r="AB145" s="930">
        <f t="shared" ca="1" si="25"/>
        <v>0</v>
      </c>
      <c r="AC145" s="930">
        <f t="shared" ca="1" si="25"/>
        <v>0</v>
      </c>
      <c r="AD145" s="930">
        <f t="shared" ca="1" si="25"/>
        <v>3.3732426500774348E-3</v>
      </c>
      <c r="AE145" s="930">
        <f t="shared" ca="1" si="25"/>
        <v>6.4723562233787169E-3</v>
      </c>
      <c r="AF145" s="930">
        <f t="shared" ca="1" si="25"/>
        <v>9.1826675915916978E-3</v>
      </c>
      <c r="AG145" s="930">
        <f t="shared" ca="1" si="25"/>
        <v>1.1704000910893186E-2</v>
      </c>
      <c r="AH145" s="930">
        <f t="shared" ca="1" si="25"/>
        <v>1.4218954893133295E-2</v>
      </c>
      <c r="AI145" s="930">
        <f t="shared" ca="1" si="25"/>
        <v>1.6678092657943067E-2</v>
      </c>
      <c r="AJ145" s="930">
        <f t="shared" ca="1" si="25"/>
        <v>1.9105050202821938E-2</v>
      </c>
      <c r="AK145" s="930">
        <f t="shared" ca="1" si="25"/>
        <v>2.1513732486435067E-2</v>
      </c>
      <c r="AL145" s="930">
        <f t="shared" ca="1" si="25"/>
        <v>2.3876428504335578E-2</v>
      </c>
      <c r="AM145" s="930">
        <f t="shared" ca="1" si="25"/>
        <v>2.6336065564226629E-2</v>
      </c>
      <c r="AN145" s="930">
        <f t="shared" ca="1" si="25"/>
        <v>2.8789652077845673E-2</v>
      </c>
      <c r="AO145" s="930">
        <f t="shared" ca="1" si="25"/>
        <v>3.1223808596008595E-2</v>
      </c>
      <c r="AP145" s="930">
        <f t="shared" ca="1" si="25"/>
        <v>3.363344919353195E-2</v>
      </c>
      <c r="AQ145" s="930">
        <f t="shared" ca="1" si="25"/>
        <v>3.648766379885704E-2</v>
      </c>
      <c r="AR145" s="930">
        <f t="shared" ca="1" si="25"/>
        <v>3.9406909439154592E-2</v>
      </c>
      <c r="AS145" s="930">
        <f t="shared" ca="1" si="25"/>
        <v>4.2163552791057879E-2</v>
      </c>
      <c r="AT145" s="930">
        <f t="shared" ca="1" si="25"/>
        <v>4.49047100603025E-2</v>
      </c>
      <c r="AU145" s="930">
        <f t="shared" ca="1" si="25"/>
        <v>4.4904710060302722E-2</v>
      </c>
      <c r="AV145" s="930">
        <f t="shared" ca="1" si="25"/>
        <v>4.4904710060302278E-2</v>
      </c>
      <c r="AW145" s="930">
        <f t="shared" ca="1" si="25"/>
        <v>4.49047100603025E-2</v>
      </c>
      <c r="AX145" s="26"/>
    </row>
    <row r="146" spans="2:50">
      <c r="B146" s="25"/>
      <c r="C146" s="843"/>
      <c r="D146" s="927" t="s">
        <v>518</v>
      </c>
      <c r="E146" s="930">
        <f t="shared" ref="E146:AW146" ca="1" si="26">IFERROR(1-(E139/E132), 0)</f>
        <v>0</v>
      </c>
      <c r="F146" s="930">
        <f t="shared" ca="1" si="26"/>
        <v>0</v>
      </c>
      <c r="G146" s="930">
        <f t="shared" ca="1" si="26"/>
        <v>0</v>
      </c>
      <c r="H146" s="930">
        <f t="shared" ca="1" si="26"/>
        <v>0</v>
      </c>
      <c r="I146" s="930">
        <f t="shared" ca="1" si="26"/>
        <v>0</v>
      </c>
      <c r="J146" s="930">
        <f t="shared" ca="1" si="26"/>
        <v>0</v>
      </c>
      <c r="K146" s="930">
        <f t="shared" ca="1" si="26"/>
        <v>0</v>
      </c>
      <c r="L146" s="930">
        <f t="shared" ca="1" si="26"/>
        <v>0</v>
      </c>
      <c r="M146" s="930">
        <f t="shared" ca="1" si="26"/>
        <v>0</v>
      </c>
      <c r="N146" s="930">
        <f t="shared" ca="1" si="26"/>
        <v>0</v>
      </c>
      <c r="O146" s="930">
        <f t="shared" ca="1" si="26"/>
        <v>0</v>
      </c>
      <c r="P146" s="930">
        <f t="shared" ca="1" si="26"/>
        <v>0</v>
      </c>
      <c r="Q146" s="930">
        <f t="shared" ca="1" si="26"/>
        <v>0</v>
      </c>
      <c r="R146" s="930">
        <f t="shared" ca="1" si="26"/>
        <v>0</v>
      </c>
      <c r="S146" s="930">
        <f t="shared" ca="1" si="26"/>
        <v>0</v>
      </c>
      <c r="T146" s="930">
        <f t="shared" ca="1" si="26"/>
        <v>0</v>
      </c>
      <c r="U146" s="930">
        <f t="shared" ca="1" si="26"/>
        <v>0</v>
      </c>
      <c r="V146" s="930">
        <f t="shared" ca="1" si="26"/>
        <v>0</v>
      </c>
      <c r="W146" s="930">
        <f t="shared" ca="1" si="26"/>
        <v>0</v>
      </c>
      <c r="X146" s="930">
        <f t="shared" ca="1" si="26"/>
        <v>0</v>
      </c>
      <c r="Y146" s="930">
        <f t="shared" ca="1" si="26"/>
        <v>0</v>
      </c>
      <c r="Z146" s="930">
        <f t="shared" ca="1" si="26"/>
        <v>0</v>
      </c>
      <c r="AA146" s="930">
        <f t="shared" ca="1" si="26"/>
        <v>0</v>
      </c>
      <c r="AB146" s="930">
        <f t="shared" ca="1" si="26"/>
        <v>0</v>
      </c>
      <c r="AC146" s="930">
        <f t="shared" ca="1" si="26"/>
        <v>0</v>
      </c>
      <c r="AD146" s="930">
        <f t="shared" ca="1" si="26"/>
        <v>2.4089950353031186E-3</v>
      </c>
      <c r="AE146" s="930">
        <f t="shared" ca="1" si="26"/>
        <v>4.6222212945387087E-3</v>
      </c>
      <c r="AF146" s="930">
        <f t="shared" ca="1" si="26"/>
        <v>6.5577851740007409E-3</v>
      </c>
      <c r="AG146" s="930">
        <f t="shared" ca="1" si="26"/>
        <v>8.358390727355447E-3</v>
      </c>
      <c r="AH146" s="930">
        <f t="shared" ca="1" si="26"/>
        <v>1.0154440488879257E-2</v>
      </c>
      <c r="AI146" s="930">
        <f t="shared" ca="1" si="26"/>
        <v>1.1910629201368317E-2</v>
      </c>
      <c r="AJ146" s="930">
        <f t="shared" ca="1" si="26"/>
        <v>1.3643836468971937E-2</v>
      </c>
      <c r="AK146" s="930">
        <f t="shared" ca="1" si="26"/>
        <v>1.5363992492350098E-2</v>
      </c>
      <c r="AL146" s="930">
        <f t="shared" ca="1" si="26"/>
        <v>1.7051307508636482E-2</v>
      </c>
      <c r="AM146" s="930">
        <f t="shared" ca="1" si="26"/>
        <v>1.8807852791790203E-2</v>
      </c>
      <c r="AN146" s="930">
        <f t="shared" ca="1" si="26"/>
        <v>2.0560077088450091E-2</v>
      </c>
      <c r="AO146" s="930">
        <f t="shared" ca="1" si="26"/>
        <v>2.2298425489586049E-2</v>
      </c>
      <c r="AP146" s="930">
        <f t="shared" ca="1" si="26"/>
        <v>2.4019265891081054E-2</v>
      </c>
      <c r="AQ146" s="930">
        <f t="shared" ca="1" si="26"/>
        <v>2.6057598002694915E-2</v>
      </c>
      <c r="AR146" s="930">
        <f t="shared" ca="1" si="26"/>
        <v>2.8142371908344788E-2</v>
      </c>
      <c r="AS146" s="930">
        <f t="shared" ca="1" si="26"/>
        <v>3.0111023688757066E-2</v>
      </c>
      <c r="AT146" s="930">
        <f t="shared" ca="1" si="26"/>
        <v>3.2068616111716852E-2</v>
      </c>
      <c r="AU146" s="930">
        <f t="shared" ca="1" si="26"/>
        <v>3.206861611171663E-2</v>
      </c>
      <c r="AV146" s="930">
        <f t="shared" ca="1" si="26"/>
        <v>3.2068616111716852E-2</v>
      </c>
      <c r="AW146" s="930">
        <f t="shared" ca="1" si="26"/>
        <v>3.2068616111716519E-2</v>
      </c>
      <c r="AX146" s="26"/>
    </row>
    <row r="147" spans="2:50" ht="13.5" thickBot="1">
      <c r="B147" s="28"/>
      <c r="C147" s="29"/>
      <c r="D147" s="29"/>
      <c r="E147" s="46"/>
      <c r="F147" s="46"/>
      <c r="G147" s="46"/>
      <c r="H147" s="46"/>
      <c r="I147" s="46"/>
      <c r="J147" s="46"/>
      <c r="K147" s="46"/>
      <c r="L147" s="46"/>
      <c r="M147" s="46"/>
      <c r="N147" s="46"/>
      <c r="O147" s="46"/>
      <c r="P147" s="46"/>
      <c r="Q147" s="46"/>
      <c r="R147" s="46"/>
      <c r="S147" s="46"/>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30"/>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C000"/>
  </sheetPr>
  <dimension ref="A1:AW145"/>
  <sheetViews>
    <sheetView topLeftCell="W1" zoomScale="85" zoomScaleNormal="85" workbookViewId="0">
      <selection activeCell="AA27" sqref="AA27"/>
    </sheetView>
  </sheetViews>
  <sheetFormatPr defaultColWidth="9.140625" defaultRowHeight="15"/>
  <cols>
    <col min="1" max="2" width="9.140625" style="837"/>
    <col min="3" max="4" width="9.140625" style="951"/>
    <col min="5" max="5" width="10" style="837" bestFit="1" customWidth="1"/>
    <col min="6" max="49" width="9.140625" style="837"/>
    <col min="50" max="50" width="11.140625" style="837" customWidth="1"/>
    <col min="51" max="16384" width="9.140625" style="837"/>
  </cols>
  <sheetData>
    <row r="1" spans="1:49">
      <c r="B1" s="848" t="s">
        <v>82</v>
      </c>
      <c r="C1" s="848"/>
      <c r="D1" s="848"/>
    </row>
    <row r="2" spans="1:49">
      <c r="C2" s="837">
        <f>B2+1</f>
        <v>1</v>
      </c>
      <c r="D2" s="837">
        <f t="shared" ref="D2:AU2" si="0">C2+1</f>
        <v>2</v>
      </c>
      <c r="E2" s="837">
        <f t="shared" si="0"/>
        <v>3</v>
      </c>
      <c r="F2" s="837">
        <f t="shared" si="0"/>
        <v>4</v>
      </c>
      <c r="G2" s="837">
        <f t="shared" si="0"/>
        <v>5</v>
      </c>
      <c r="H2" s="837">
        <f t="shared" si="0"/>
        <v>6</v>
      </c>
      <c r="I2" s="837">
        <f t="shared" si="0"/>
        <v>7</v>
      </c>
      <c r="J2" s="837">
        <f t="shared" si="0"/>
        <v>8</v>
      </c>
      <c r="K2" s="837">
        <f t="shared" si="0"/>
        <v>9</v>
      </c>
      <c r="L2" s="837">
        <f t="shared" si="0"/>
        <v>10</v>
      </c>
      <c r="M2" s="837">
        <f t="shared" si="0"/>
        <v>11</v>
      </c>
      <c r="N2" s="837">
        <f t="shared" si="0"/>
        <v>12</v>
      </c>
      <c r="O2" s="837">
        <f t="shared" si="0"/>
        <v>13</v>
      </c>
      <c r="P2" s="837">
        <f t="shared" si="0"/>
        <v>14</v>
      </c>
      <c r="Q2" s="837">
        <f t="shared" si="0"/>
        <v>15</v>
      </c>
      <c r="R2" s="837">
        <f t="shared" si="0"/>
        <v>16</v>
      </c>
      <c r="S2" s="837">
        <f t="shared" si="0"/>
        <v>17</v>
      </c>
      <c r="T2" s="837">
        <f t="shared" si="0"/>
        <v>18</v>
      </c>
      <c r="U2" s="837">
        <f t="shared" si="0"/>
        <v>19</v>
      </c>
      <c r="V2" s="837">
        <f t="shared" si="0"/>
        <v>20</v>
      </c>
      <c r="W2" s="837">
        <f t="shared" si="0"/>
        <v>21</v>
      </c>
      <c r="X2" s="837">
        <f t="shared" si="0"/>
        <v>22</v>
      </c>
      <c r="Y2" s="837">
        <f t="shared" si="0"/>
        <v>23</v>
      </c>
      <c r="Z2" s="837">
        <f t="shared" si="0"/>
        <v>24</v>
      </c>
      <c r="AA2" s="837">
        <f t="shared" si="0"/>
        <v>25</v>
      </c>
      <c r="AB2" s="837">
        <f t="shared" si="0"/>
        <v>26</v>
      </c>
      <c r="AC2" s="837">
        <f t="shared" si="0"/>
        <v>27</v>
      </c>
      <c r="AD2" s="837">
        <f>AC2+1</f>
        <v>28</v>
      </c>
      <c r="AE2" s="837">
        <f t="shared" si="0"/>
        <v>29</v>
      </c>
      <c r="AF2" s="837">
        <f t="shared" si="0"/>
        <v>30</v>
      </c>
      <c r="AG2" s="837">
        <f t="shared" si="0"/>
        <v>31</v>
      </c>
      <c r="AH2" s="837">
        <f t="shared" si="0"/>
        <v>32</v>
      </c>
      <c r="AI2" s="837">
        <f t="shared" si="0"/>
        <v>33</v>
      </c>
      <c r="AJ2" s="837">
        <f t="shared" si="0"/>
        <v>34</v>
      </c>
      <c r="AK2" s="837">
        <f t="shared" si="0"/>
        <v>35</v>
      </c>
      <c r="AL2" s="837">
        <f t="shared" si="0"/>
        <v>36</v>
      </c>
      <c r="AM2" s="837">
        <f t="shared" si="0"/>
        <v>37</v>
      </c>
      <c r="AN2" s="837">
        <f t="shared" si="0"/>
        <v>38</v>
      </c>
      <c r="AO2" s="837">
        <f t="shared" si="0"/>
        <v>39</v>
      </c>
      <c r="AP2" s="837">
        <f t="shared" si="0"/>
        <v>40</v>
      </c>
      <c r="AQ2" s="837">
        <f t="shared" si="0"/>
        <v>41</v>
      </c>
      <c r="AR2" s="837">
        <f t="shared" si="0"/>
        <v>42</v>
      </c>
      <c r="AS2" s="837">
        <f t="shared" si="0"/>
        <v>43</v>
      </c>
      <c r="AT2" s="837">
        <f t="shared" si="0"/>
        <v>44</v>
      </c>
      <c r="AU2" s="837">
        <f t="shared" si="0"/>
        <v>45</v>
      </c>
      <c r="AV2" s="951">
        <f>AU2+1</f>
        <v>46</v>
      </c>
      <c r="AW2" s="951">
        <f>AV2+1</f>
        <v>47</v>
      </c>
    </row>
    <row r="3" spans="1:49">
      <c r="E3" s="1069" t="s">
        <v>83</v>
      </c>
      <c r="F3" s="1069"/>
      <c r="G3" s="1069"/>
      <c r="H3" s="1069"/>
      <c r="I3" s="1069"/>
      <c r="J3" s="1069"/>
      <c r="K3" s="1069"/>
      <c r="L3" s="1069"/>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1069"/>
      <c r="AO3" s="1069"/>
      <c r="AP3" s="1069"/>
      <c r="AQ3" s="1069"/>
      <c r="AR3" s="1069"/>
      <c r="AS3" s="1069"/>
      <c r="AT3" s="1069"/>
      <c r="AU3" s="1069"/>
      <c r="AV3" s="1069"/>
      <c r="AW3" s="1069"/>
    </row>
    <row r="4" spans="1:49">
      <c r="B4" s="239"/>
      <c r="C4" s="246">
        <f t="array" ref="C4:AF4">TRANSPOSE(B5:B49)</f>
        <v>1990</v>
      </c>
      <c r="D4" s="246">
        <v>1991</v>
      </c>
      <c r="E4" s="246">
        <v>1992</v>
      </c>
      <c r="F4" s="246">
        <v>1993</v>
      </c>
      <c r="G4" s="246">
        <v>1994</v>
      </c>
      <c r="H4" s="246">
        <v>1995</v>
      </c>
      <c r="I4" s="246">
        <v>1996</v>
      </c>
      <c r="J4" s="246">
        <v>1997</v>
      </c>
      <c r="K4" s="246">
        <v>1998</v>
      </c>
      <c r="L4" s="246">
        <v>1999</v>
      </c>
      <c r="M4" s="246">
        <v>2000</v>
      </c>
      <c r="N4" s="246">
        <v>2001</v>
      </c>
      <c r="O4" s="246">
        <v>2002</v>
      </c>
      <c r="P4" s="246">
        <v>2003</v>
      </c>
      <c r="Q4" s="246">
        <v>2004</v>
      </c>
      <c r="R4" s="246">
        <v>2005</v>
      </c>
      <c r="S4" s="246">
        <v>2006</v>
      </c>
      <c r="T4" s="246">
        <v>2007</v>
      </c>
      <c r="U4" s="246">
        <v>2008</v>
      </c>
      <c r="V4" s="246">
        <v>2009</v>
      </c>
      <c r="W4" s="246">
        <v>2010</v>
      </c>
      <c r="X4" s="246">
        <v>2011</v>
      </c>
      <c r="Y4" s="246">
        <v>2012</v>
      </c>
      <c r="Z4" s="246">
        <v>2013</v>
      </c>
      <c r="AA4" s="246">
        <v>2014</v>
      </c>
      <c r="AB4" s="246">
        <v>2015</v>
      </c>
      <c r="AC4" s="246">
        <v>2016</v>
      </c>
      <c r="AD4" s="246">
        <v>2017</v>
      </c>
      <c r="AE4" s="246">
        <v>2018</v>
      </c>
      <c r="AF4" s="246">
        <v>2019</v>
      </c>
      <c r="AG4" s="246">
        <f>AF4+1</f>
        <v>2020</v>
      </c>
      <c r="AH4" s="246">
        <f t="shared" ref="AH4:AU4" si="1">AG4+1</f>
        <v>2021</v>
      </c>
      <c r="AI4" s="246">
        <f t="shared" si="1"/>
        <v>2022</v>
      </c>
      <c r="AJ4" s="246">
        <f t="shared" si="1"/>
        <v>2023</v>
      </c>
      <c r="AK4" s="246">
        <f t="shared" si="1"/>
        <v>2024</v>
      </c>
      <c r="AL4" s="246">
        <f t="shared" si="1"/>
        <v>2025</v>
      </c>
      <c r="AM4" s="246">
        <f t="shared" si="1"/>
        <v>2026</v>
      </c>
      <c r="AN4" s="246">
        <f t="shared" si="1"/>
        <v>2027</v>
      </c>
      <c r="AO4" s="246">
        <f t="shared" si="1"/>
        <v>2028</v>
      </c>
      <c r="AP4" s="246">
        <f t="shared" si="1"/>
        <v>2029</v>
      </c>
      <c r="AQ4" s="246">
        <f t="shared" si="1"/>
        <v>2030</v>
      </c>
      <c r="AR4" s="246">
        <f t="shared" si="1"/>
        <v>2031</v>
      </c>
      <c r="AS4" s="246">
        <f t="shared" si="1"/>
        <v>2032</v>
      </c>
      <c r="AT4" s="246">
        <f t="shared" si="1"/>
        <v>2033</v>
      </c>
      <c r="AU4" s="246">
        <f t="shared" si="1"/>
        <v>2034</v>
      </c>
      <c r="AV4" s="246" t="s">
        <v>87</v>
      </c>
      <c r="AW4" s="246" t="s">
        <v>88</v>
      </c>
    </row>
    <row r="5" spans="1:49" ht="28.5">
      <c r="A5" s="248" t="s">
        <v>58</v>
      </c>
      <c r="B5" s="246">
        <v>1990</v>
      </c>
      <c r="C5" s="249">
        <f ca="1">IF(ISNA(INDEX('Stock Model-MH'!$C$9:$AT$53,MATCH('Installed UEC-MH'!$B5,Year,0),MATCH(('Installed UEC-MH'!$B5-'Installed UEC-MH'!C$4+1),Age,0))),0,INDEX('Stock Model-MH'!$C$9:$AT$53,MATCH('Installed UEC-MH'!$B5,Year,0),MATCH(('Installed UEC-MH'!$B5-'Installed UEC-MH'!C$4+1),Age,0)))</f>
        <v>5009.8467623168626</v>
      </c>
      <c r="D5" s="249">
        <f>IF(ISNA(INDEX('Stock Model-MH'!$C$9:$AT$53,MATCH('Installed UEC-MH'!$B5,Year,0),MATCH(('Installed UEC-MH'!$B5-'Installed UEC-MH'!D$4+1),Age,0))),0,INDEX('Stock Model-MH'!$C$9:$AT$53,MATCH('Installed UEC-MH'!$B5,Year,0),MATCH(('Installed UEC-MH'!$B5-'Installed UEC-MH'!D$4+1),Age,0)))</f>
        <v>0</v>
      </c>
      <c r="E5" s="249">
        <f>IF(ISNA(INDEX('Stock Model-MH'!$C$9:$AT$53,MATCH('Installed UEC-MH'!$B5,Year,0),MATCH(('Installed UEC-MH'!$B5-'Installed UEC-MH'!E$4+1),Age,0))),0,INDEX('Stock Model-MH'!$C$9:$AT$53,MATCH('Installed UEC-MH'!$B5,Year,0),MATCH(('Installed UEC-MH'!$B5-'Installed UEC-MH'!E$4+1),Age,0)))</f>
        <v>0</v>
      </c>
      <c r="F5" s="249">
        <f>IF(ISNA(INDEX('Stock Model-MH'!$C$9:$AT$53,MATCH('Installed UEC-MH'!$B5,Year,0),MATCH(('Installed UEC-MH'!$B5-'Installed UEC-MH'!F$4+1),Age,0))),0,INDEX('Stock Model-MH'!$C$9:$AT$53,MATCH('Installed UEC-MH'!$B5,Year,0),MATCH(('Installed UEC-MH'!$B5-'Installed UEC-MH'!F$4+1),Age,0)))</f>
        <v>0</v>
      </c>
      <c r="G5" s="249">
        <f>IF(ISNA(INDEX('Stock Model-MH'!$C$9:$AT$53,MATCH('Installed UEC-MH'!$B5,Year,0),MATCH(('Installed UEC-MH'!$B5-'Installed UEC-MH'!G$4+1),Age,0))),0,INDEX('Stock Model-MH'!$C$9:$AT$53,MATCH('Installed UEC-MH'!$B5,Year,0),MATCH(('Installed UEC-MH'!$B5-'Installed UEC-MH'!G$4+1),Age,0)))</f>
        <v>0</v>
      </c>
      <c r="H5" s="249">
        <f>IF(ISNA(INDEX('Stock Model-MH'!$C$9:$AT$53,MATCH('Installed UEC-MH'!$B5,Year,0),MATCH(('Installed UEC-MH'!$B5-'Installed UEC-MH'!H$4+1),Age,0))),0,INDEX('Stock Model-MH'!$C$9:$AT$53,MATCH('Installed UEC-MH'!$B5,Year,0),MATCH(('Installed UEC-MH'!$B5-'Installed UEC-MH'!H$4+1),Age,0)))</f>
        <v>0</v>
      </c>
      <c r="I5" s="249">
        <f>IF(ISNA(INDEX('Stock Model-MH'!$C$9:$AT$53,MATCH('Installed UEC-MH'!$B5,Year,0),MATCH(('Installed UEC-MH'!$B5-'Installed UEC-MH'!I$4+1),Age,0))),0,INDEX('Stock Model-MH'!$C$9:$AT$53,MATCH('Installed UEC-MH'!$B5,Year,0),MATCH(('Installed UEC-MH'!$B5-'Installed UEC-MH'!I$4+1),Age,0)))</f>
        <v>0</v>
      </c>
      <c r="J5" s="249">
        <f>IF(ISNA(INDEX('Stock Model-MH'!$C$9:$AT$53,MATCH('Installed UEC-MH'!$B5,Year,0),MATCH(('Installed UEC-MH'!$B5-'Installed UEC-MH'!J$4+1),Age,0))),0,INDEX('Stock Model-MH'!$C$9:$AT$53,MATCH('Installed UEC-MH'!$B5,Year,0),MATCH(('Installed UEC-MH'!$B5-'Installed UEC-MH'!J$4+1),Age,0)))</f>
        <v>0</v>
      </c>
      <c r="K5" s="249">
        <f>IF(ISNA(INDEX('Stock Model-MH'!$C$9:$AT$53,MATCH('Installed UEC-MH'!$B5,Year,0),MATCH(('Installed UEC-MH'!$B5-'Installed UEC-MH'!K$4+1),Age,0))),0,INDEX('Stock Model-MH'!$C$9:$AT$53,MATCH('Installed UEC-MH'!$B5,Year,0),MATCH(('Installed UEC-MH'!$B5-'Installed UEC-MH'!K$4+1),Age,0)))</f>
        <v>0</v>
      </c>
      <c r="L5" s="249">
        <f>IF(ISNA(INDEX('Stock Model-MH'!$C$9:$AT$53,MATCH('Installed UEC-MH'!$B5,Year,0),MATCH(('Installed UEC-MH'!$B5-'Installed UEC-MH'!L$4+1),Age,0))),0,INDEX('Stock Model-MH'!$C$9:$AT$53,MATCH('Installed UEC-MH'!$B5,Year,0),MATCH(('Installed UEC-MH'!$B5-'Installed UEC-MH'!L$4+1),Age,0)))</f>
        <v>0</v>
      </c>
      <c r="M5" s="249">
        <f>IF(ISNA(INDEX('Stock Model-MH'!$C$9:$AT$53,MATCH('Installed UEC-MH'!$B5,Year,0),MATCH(('Installed UEC-MH'!$B5-'Installed UEC-MH'!M$4+1),Age,0))),0,INDEX('Stock Model-MH'!$C$9:$AT$53,MATCH('Installed UEC-MH'!$B5,Year,0),MATCH(('Installed UEC-MH'!$B5-'Installed UEC-MH'!M$4+1),Age,0)))</f>
        <v>0</v>
      </c>
      <c r="N5" s="249">
        <f>IF(ISNA(INDEX('Stock Model-MH'!$C$9:$AT$53,MATCH('Installed UEC-MH'!$B5,Year,0),MATCH(('Installed UEC-MH'!$B5-'Installed UEC-MH'!N$4+1),Age,0))),0,INDEX('Stock Model-MH'!$C$9:$AT$53,MATCH('Installed UEC-MH'!$B5,Year,0),MATCH(('Installed UEC-MH'!$B5-'Installed UEC-MH'!N$4+1),Age,0)))</f>
        <v>0</v>
      </c>
      <c r="O5" s="249">
        <f>IF(ISNA(INDEX('Stock Model-MH'!$C$9:$AT$53,MATCH('Installed UEC-MH'!$B5,Year,0),MATCH(('Installed UEC-MH'!$B5-'Installed UEC-MH'!O$4+1),Age,0))),0,INDEX('Stock Model-MH'!$C$9:$AT$53,MATCH('Installed UEC-MH'!$B5,Year,0),MATCH(('Installed UEC-MH'!$B5-'Installed UEC-MH'!O$4+1),Age,0)))</f>
        <v>0</v>
      </c>
      <c r="P5" s="249">
        <f>IF(ISNA(INDEX('Stock Model-MH'!$C$9:$AT$53,MATCH('Installed UEC-MH'!$B5,Year,0),MATCH(('Installed UEC-MH'!$B5-'Installed UEC-MH'!P$4+1),Age,0))),0,INDEX('Stock Model-MH'!$C$9:$AT$53,MATCH('Installed UEC-MH'!$B5,Year,0),MATCH(('Installed UEC-MH'!$B5-'Installed UEC-MH'!P$4+1),Age,0)))</f>
        <v>0</v>
      </c>
      <c r="Q5" s="249">
        <f>IF(ISNA(INDEX('Stock Model-MH'!$C$9:$AT$53,MATCH('Installed UEC-MH'!$B5,Year,0),MATCH(('Installed UEC-MH'!$B5-'Installed UEC-MH'!Q$4+1),Age,0))),0,INDEX('Stock Model-MH'!$C$9:$AT$53,MATCH('Installed UEC-MH'!$B5,Year,0),MATCH(('Installed UEC-MH'!$B5-'Installed UEC-MH'!Q$4+1),Age,0)))</f>
        <v>0</v>
      </c>
      <c r="R5" s="249">
        <f>IF(ISNA(INDEX('Stock Model-MH'!$C$9:$AT$53,MATCH('Installed UEC-MH'!$B5,Year,0),MATCH(('Installed UEC-MH'!$B5-'Installed UEC-MH'!R$4+1),Age,0))),0,INDEX('Stock Model-MH'!$C$9:$AT$53,MATCH('Installed UEC-MH'!$B5,Year,0),MATCH(('Installed UEC-MH'!$B5-'Installed UEC-MH'!R$4+1),Age,0)))</f>
        <v>0</v>
      </c>
      <c r="S5" s="249">
        <f>IF(ISNA(INDEX('Stock Model-MH'!$C$9:$AT$53,MATCH('Installed UEC-MH'!$B5,Year,0),MATCH(('Installed UEC-MH'!$B5-'Installed UEC-MH'!S$4+1),Age,0))),0,INDEX('Stock Model-MH'!$C$9:$AT$53,MATCH('Installed UEC-MH'!$B5,Year,0),MATCH(('Installed UEC-MH'!$B5-'Installed UEC-MH'!S$4+1),Age,0)))</f>
        <v>0</v>
      </c>
      <c r="T5" s="249">
        <f>IF(ISNA(INDEX('Stock Model-MH'!$C$9:$AT$53,MATCH('Installed UEC-MH'!$B5,Year,0),MATCH(('Installed UEC-MH'!$B5-'Installed UEC-MH'!T$4+1),Age,0))),0,INDEX('Stock Model-MH'!$C$9:$AT$53,MATCH('Installed UEC-MH'!$B5,Year,0),MATCH(('Installed UEC-MH'!$B5-'Installed UEC-MH'!T$4+1),Age,0)))</f>
        <v>0</v>
      </c>
      <c r="U5" s="249">
        <f>IF(ISNA(INDEX('Stock Model-MH'!$C$9:$AT$53,MATCH('Installed UEC-MH'!$B5,Year,0),MATCH(('Installed UEC-MH'!$B5-'Installed UEC-MH'!U$4+1),Age,0))),0,INDEX('Stock Model-MH'!$C$9:$AT$53,MATCH('Installed UEC-MH'!$B5,Year,0),MATCH(('Installed UEC-MH'!$B5-'Installed UEC-MH'!U$4+1),Age,0)))</f>
        <v>0</v>
      </c>
      <c r="V5" s="249">
        <f>IF(ISNA(INDEX('Stock Model-MH'!$C$9:$AT$53,MATCH('Installed UEC-MH'!$B5,Year,0),MATCH(('Installed UEC-MH'!$B5-'Installed UEC-MH'!V$4+1),Age,0))),0,INDEX('Stock Model-MH'!$C$9:$AT$53,MATCH('Installed UEC-MH'!$B5,Year,0),MATCH(('Installed UEC-MH'!$B5-'Installed UEC-MH'!V$4+1),Age,0)))</f>
        <v>0</v>
      </c>
      <c r="W5" s="249">
        <f>IF(ISNA(INDEX('Stock Model-MH'!$C$9:$AT$53,MATCH('Installed UEC-MH'!$B5,Year,0),MATCH(('Installed UEC-MH'!$B5-'Installed UEC-MH'!W$4+1),Age,0))),0,INDEX('Stock Model-MH'!$C$9:$AT$53,MATCH('Installed UEC-MH'!$B5,Year,0),MATCH(('Installed UEC-MH'!$B5-'Installed UEC-MH'!W$4+1),Age,0)))</f>
        <v>0</v>
      </c>
      <c r="X5" s="249">
        <f>IF(ISNA(INDEX('Stock Model-MH'!$C$9:$AT$53,MATCH('Installed UEC-MH'!$B5,Year,0),MATCH(('Installed UEC-MH'!$B5-'Installed UEC-MH'!X$4+1),Age,0))),0,INDEX('Stock Model-MH'!$C$9:$AT$53,MATCH('Installed UEC-MH'!$B5,Year,0),MATCH(('Installed UEC-MH'!$B5-'Installed UEC-MH'!X$4+1),Age,0)))</f>
        <v>0</v>
      </c>
      <c r="Y5" s="249">
        <f>IF(ISNA(INDEX('Stock Model-MH'!$C$9:$AT$53,MATCH('Installed UEC-MH'!$B5,Year,0),MATCH(('Installed UEC-MH'!$B5-'Installed UEC-MH'!Y$4+1),Age,0))),0,INDEX('Stock Model-MH'!$C$9:$AT$53,MATCH('Installed UEC-MH'!$B5,Year,0),MATCH(('Installed UEC-MH'!$B5-'Installed UEC-MH'!Y$4+1),Age,0)))</f>
        <v>0</v>
      </c>
      <c r="Z5" s="249">
        <f>IF(ISNA(INDEX('Stock Model-MH'!$C$9:$AT$53,MATCH('Installed UEC-MH'!$B5,Year,0),MATCH(('Installed UEC-MH'!$B5-'Installed UEC-MH'!Z$4+1),Age,0))),0,INDEX('Stock Model-MH'!$C$9:$AT$53,MATCH('Installed UEC-MH'!$B5,Year,0),MATCH(('Installed UEC-MH'!$B5-'Installed UEC-MH'!Z$4+1),Age,0)))</f>
        <v>0</v>
      </c>
      <c r="AA5" s="249">
        <f>IF(ISNA(INDEX('Stock Model-MH'!$C$9:$AT$53,MATCH('Installed UEC-MH'!$B5,Year,0),MATCH(('Installed UEC-MH'!$B5-'Installed UEC-MH'!AA$4+1),Age,0))),0,INDEX('Stock Model-MH'!$C$9:$AT$53,MATCH('Installed UEC-MH'!$B5,Year,0),MATCH(('Installed UEC-MH'!$B5-'Installed UEC-MH'!AA$4+1),Age,0)))</f>
        <v>0</v>
      </c>
      <c r="AB5" s="249">
        <f>IF(ISNA(INDEX('Stock Model-MH'!$C$9:$AT$53,MATCH('Installed UEC-MH'!$B5,Year,0),MATCH(('Installed UEC-MH'!$B5-'Installed UEC-MH'!AB$4+1),Age,0))),0,INDEX('Stock Model-MH'!$C$9:$AT$53,MATCH('Installed UEC-MH'!$B5,Year,0),MATCH(('Installed UEC-MH'!$B5-'Installed UEC-MH'!AB$4+1),Age,0)))</f>
        <v>0</v>
      </c>
      <c r="AC5" s="249">
        <f>IF(ISNA(INDEX('Stock Model-MH'!$C$9:$AT$53,MATCH('Installed UEC-MH'!$B5,Year,0),MATCH(('Installed UEC-MH'!$B5-'Installed UEC-MH'!AC$4+1),Age,0))),0,INDEX('Stock Model-MH'!$C$9:$AT$53,MATCH('Installed UEC-MH'!$B5,Year,0),MATCH(('Installed UEC-MH'!$B5-'Installed UEC-MH'!AC$4+1),Age,0)))</f>
        <v>0</v>
      </c>
      <c r="AD5" s="249">
        <f>IF(ISNA(INDEX('Stock Model-MH'!$C$9:$AT$53,MATCH('Installed UEC-MH'!$B5,Year,0),MATCH(('Installed UEC-MH'!$B5-'Installed UEC-MH'!AD$4+1),Age,0))),0,INDEX('Stock Model-MH'!$C$9:$AT$53,MATCH('Installed UEC-MH'!$B5,Year,0),MATCH(('Installed UEC-MH'!$B5-'Installed UEC-MH'!AD$4+1),Age,0)))</f>
        <v>0</v>
      </c>
      <c r="AE5" s="249">
        <f>IF(ISNA(INDEX('Stock Model-MH'!$C$9:$AT$53,MATCH('Installed UEC-MH'!$B5,Year,0),MATCH(('Installed UEC-MH'!$B5-'Installed UEC-MH'!AE$4+1),Age,0))),0,INDEX('Stock Model-MH'!$C$9:$AT$53,MATCH('Installed UEC-MH'!$B5,Year,0),MATCH(('Installed UEC-MH'!$B5-'Installed UEC-MH'!AE$4+1),Age,0)))</f>
        <v>0</v>
      </c>
      <c r="AF5" s="249">
        <f>IF(ISNA(INDEX('Stock Model-MH'!$C$9:$AT$53,MATCH('Installed UEC-MH'!$B5,Year,0),MATCH(('Installed UEC-MH'!$B5-'Installed UEC-MH'!AF$4+1),Age,0))),0,INDEX('Stock Model-MH'!$C$9:$AT$53,MATCH('Installed UEC-MH'!$B5,Year,0),MATCH(('Installed UEC-MH'!$B5-'Installed UEC-MH'!AF$4+1),Age,0)))</f>
        <v>0</v>
      </c>
      <c r="AG5" s="249">
        <f>IF(ISNA(INDEX('Stock Model-MH'!$C$9:$AT$53,MATCH('Installed UEC-MH'!$B5,Year,0),MATCH(('Installed UEC-MH'!$B5-'Installed UEC-MH'!AG$4+1),Age,0))),0,INDEX('Stock Model-MH'!$C$9:$AT$53,MATCH('Installed UEC-MH'!$B5,Year,0),MATCH(('Installed UEC-MH'!$B5-'Installed UEC-MH'!AG$4+1),Age,0)))</f>
        <v>0</v>
      </c>
      <c r="AH5" s="249">
        <f>IF(ISNA(INDEX('Stock Model-MH'!$C$9:$AT$53,MATCH('Installed UEC-MH'!$B5,Year,0),MATCH(('Installed UEC-MH'!$B5-'Installed UEC-MH'!AH$4+1),Age,0))),0,INDEX('Stock Model-MH'!$C$9:$AT$53,MATCH('Installed UEC-MH'!$B5,Year,0),MATCH(('Installed UEC-MH'!$B5-'Installed UEC-MH'!AH$4+1),Age,0)))</f>
        <v>0</v>
      </c>
      <c r="AI5" s="249">
        <f>IF(ISNA(INDEX('Stock Model-MH'!$C$9:$AT$53,MATCH('Installed UEC-MH'!$B5,Year,0),MATCH(('Installed UEC-MH'!$B5-'Installed UEC-MH'!AI$4+1),Age,0))),0,INDEX('Stock Model-MH'!$C$9:$AT$53,MATCH('Installed UEC-MH'!$B5,Year,0),MATCH(('Installed UEC-MH'!$B5-'Installed UEC-MH'!AI$4+1),Age,0)))</f>
        <v>0</v>
      </c>
      <c r="AJ5" s="249">
        <f>IF(ISNA(INDEX('Stock Model-MH'!$C$9:$AT$53,MATCH('Installed UEC-MH'!$B5,Year,0),MATCH(('Installed UEC-MH'!$B5-'Installed UEC-MH'!AJ$4+1),Age,0))),0,INDEX('Stock Model-MH'!$C$9:$AT$53,MATCH('Installed UEC-MH'!$B5,Year,0),MATCH(('Installed UEC-MH'!$B5-'Installed UEC-MH'!AJ$4+1),Age,0)))</f>
        <v>0</v>
      </c>
      <c r="AK5" s="249">
        <f>IF(ISNA(INDEX('Stock Model-MH'!$C$9:$AT$53,MATCH('Installed UEC-MH'!$B5,Year,0),MATCH(('Installed UEC-MH'!$B5-'Installed UEC-MH'!AK$4+1),Age,0))),0,INDEX('Stock Model-MH'!$C$9:$AT$53,MATCH('Installed UEC-MH'!$B5,Year,0),MATCH(('Installed UEC-MH'!$B5-'Installed UEC-MH'!AK$4+1),Age,0)))</f>
        <v>0</v>
      </c>
      <c r="AL5" s="249">
        <f>IF(ISNA(INDEX('Stock Model-MH'!$C$9:$AT$53,MATCH('Installed UEC-MH'!$B5,Year,0),MATCH(('Installed UEC-MH'!$B5-'Installed UEC-MH'!AL$4+1),Age,0))),0,INDEX('Stock Model-MH'!$C$9:$AT$53,MATCH('Installed UEC-MH'!$B5,Year,0),MATCH(('Installed UEC-MH'!$B5-'Installed UEC-MH'!AL$4+1),Age,0)))</f>
        <v>0</v>
      </c>
      <c r="AM5" s="249">
        <f>IF(ISNA(INDEX('Stock Model-MH'!$C$9:$AT$53,MATCH('Installed UEC-MH'!$B5,Year,0),MATCH(('Installed UEC-MH'!$B5-'Installed UEC-MH'!AM$4+1),Age,0))),0,INDEX('Stock Model-MH'!$C$9:$AT$53,MATCH('Installed UEC-MH'!$B5,Year,0),MATCH(('Installed UEC-MH'!$B5-'Installed UEC-MH'!AM$4+1),Age,0)))</f>
        <v>0</v>
      </c>
      <c r="AN5" s="249">
        <f>IF(ISNA(INDEX('Stock Model-MH'!$C$9:$AT$53,MATCH('Installed UEC-MH'!$B5,Year,0),MATCH(('Installed UEC-MH'!$B5-'Installed UEC-MH'!AN$4+1),Age,0))),0,INDEX('Stock Model-MH'!$C$9:$AT$53,MATCH('Installed UEC-MH'!$B5,Year,0),MATCH(('Installed UEC-MH'!$B5-'Installed UEC-MH'!AN$4+1),Age,0)))</f>
        <v>0</v>
      </c>
      <c r="AO5" s="249">
        <f>IF(ISNA(INDEX('Stock Model-MH'!$C$9:$AT$53,MATCH('Installed UEC-MH'!$B5,Year,0),MATCH(('Installed UEC-MH'!$B5-'Installed UEC-MH'!AO$4+1),Age,0))),0,INDEX('Stock Model-MH'!$C$9:$AT$53,MATCH('Installed UEC-MH'!$B5,Year,0),MATCH(('Installed UEC-MH'!$B5-'Installed UEC-MH'!AO$4+1),Age,0)))</f>
        <v>0</v>
      </c>
      <c r="AP5" s="249">
        <f>IF(ISNA(INDEX('Stock Model-MH'!$C$9:$AT$53,MATCH('Installed UEC-MH'!$B5,Year,0),MATCH(('Installed UEC-MH'!$B5-'Installed UEC-MH'!AP$4+1),Age,0))),0,INDEX('Stock Model-MH'!$C$9:$AT$53,MATCH('Installed UEC-MH'!$B5,Year,0),MATCH(('Installed UEC-MH'!$B5-'Installed UEC-MH'!AP$4+1),Age,0)))</f>
        <v>0</v>
      </c>
      <c r="AQ5" s="249">
        <f>IF(ISNA(INDEX('Stock Model-MH'!$C$9:$AT$53,MATCH('Installed UEC-MH'!$B5,Year,0),MATCH(('Installed UEC-MH'!$B5-'Installed UEC-MH'!AQ$4+1),Age,0))),0,INDEX('Stock Model-MH'!$C$9:$AT$53,MATCH('Installed UEC-MH'!$B5,Year,0),MATCH(('Installed UEC-MH'!$B5-'Installed UEC-MH'!AQ$4+1),Age,0)))</f>
        <v>0</v>
      </c>
      <c r="AR5" s="249">
        <f>IF(ISNA(INDEX('Stock Model-MH'!$C$9:$AT$53,MATCH('Installed UEC-MH'!$B5,Year,0),MATCH(('Installed UEC-MH'!$B5-'Installed UEC-MH'!AR$4+1),Age,0))),0,INDEX('Stock Model-MH'!$C$9:$AT$53,MATCH('Installed UEC-MH'!$B5,Year,0),MATCH(('Installed UEC-MH'!$B5-'Installed UEC-MH'!AR$4+1),Age,0)))</f>
        <v>0</v>
      </c>
      <c r="AS5" s="249">
        <f>IF(ISNA(INDEX('Stock Model-MH'!$C$9:$AT$53,MATCH('Installed UEC-MH'!$B5,Year,0),MATCH(('Installed UEC-MH'!$B5-'Installed UEC-MH'!AS$4+1),Age,0))),0,INDEX('Stock Model-MH'!$C$9:$AT$53,MATCH('Installed UEC-MH'!$B5,Year,0),MATCH(('Installed UEC-MH'!$B5-'Installed UEC-MH'!AS$4+1),Age,0)))</f>
        <v>0</v>
      </c>
      <c r="AT5" s="249">
        <f>IF(ISNA(INDEX('Stock Model-MH'!$C$9:$AT$53,MATCH('Installed UEC-MH'!$B5,Year,0),MATCH(('Installed UEC-MH'!$B5-'Installed UEC-MH'!AT$4+1),Age,0))),0,INDEX('Stock Model-MH'!$C$9:$AT$53,MATCH('Installed UEC-MH'!$B5,Year,0),MATCH(('Installed UEC-MH'!$B5-'Installed UEC-MH'!AT$4+1),Age,0)))</f>
        <v>0</v>
      </c>
      <c r="AU5" s="249">
        <f>IF(ISNA(INDEX('Stock Model-MH'!$C$9:$AT$53,MATCH('Installed UEC-MH'!$B5,Year,0),MATCH(('Installed UEC-MH'!$B5-'Installed UEC-MH'!AU$4+1),Age,0))),0,INDEX('Stock Model-MH'!$C$9:$AT$53,MATCH('Installed UEC-MH'!$B5,Year,0),MATCH(('Installed UEC-MH'!$B5-'Installed UEC-MH'!AU$4+1),Age,0)))</f>
        <v>0</v>
      </c>
      <c r="AV5" s="249">
        <f t="shared" ref="AV5:AV49" ca="1" si="2">SUM(C5:AU5)</f>
        <v>5009.8467623168626</v>
      </c>
      <c r="AW5" s="250" t="str">
        <f ca="1">IF(AV5=SUM('Stock Model-MH'!C9:AT9),"OK","Error")</f>
        <v>Error</v>
      </c>
    </row>
    <row r="6" spans="1:49">
      <c r="A6" s="247"/>
      <c r="B6" s="246">
        <v>1991</v>
      </c>
      <c r="C6" s="249">
        <f ca="1">IF(ISNA(INDEX('Stock Model-MH'!$C$9:$AT$53,MATCH('Installed UEC-MH'!$B6,Year,0),MATCH(('Installed UEC-MH'!$B6-'Installed UEC-MH'!C$4+1),Age,0))),0,INDEX('Stock Model-MH'!$C$9:$AT$53,MATCH('Installed UEC-MH'!$B6,Year,0),MATCH(('Installed UEC-MH'!$B6-'Installed UEC-MH'!C$4+1),Age,0)))</f>
        <v>5009.8467623168626</v>
      </c>
      <c r="D6" s="249">
        <f ca="1">IF(ISNA(INDEX('Stock Model-MH'!$C$9:$AT$53,MATCH('Installed UEC-MH'!$B6,Year,0),MATCH(('Installed UEC-MH'!$B6-'Installed UEC-MH'!D$4+1),Age,0))),0,INDEX('Stock Model-MH'!$C$9:$AT$53,MATCH('Installed UEC-MH'!$B6,Year,0),MATCH(('Installed UEC-MH'!$B6-'Installed UEC-MH'!D$4+1),Age,0)))</f>
        <v>5129.8649328694992</v>
      </c>
      <c r="E6" s="249">
        <f>IF(ISNA(INDEX('Stock Model-MH'!$C$9:$AT$53,MATCH('Installed UEC-MH'!$B6,Year,0),MATCH(('Installed UEC-MH'!$B6-'Installed UEC-MH'!E$4+1),Age,0))),0,INDEX('Stock Model-MH'!$C$9:$AT$53,MATCH('Installed UEC-MH'!$B6,Year,0),MATCH(('Installed UEC-MH'!$B6-'Installed UEC-MH'!E$4+1),Age,0)))</f>
        <v>0</v>
      </c>
      <c r="F6" s="249">
        <f>IF(ISNA(INDEX('Stock Model-MH'!$C$9:$AT$53,MATCH('Installed UEC-MH'!$B6,Year,0),MATCH(('Installed UEC-MH'!$B6-'Installed UEC-MH'!F$4+1),Age,0))),0,INDEX('Stock Model-MH'!$C$9:$AT$53,MATCH('Installed UEC-MH'!$B6,Year,0),MATCH(('Installed UEC-MH'!$B6-'Installed UEC-MH'!F$4+1),Age,0)))</f>
        <v>0</v>
      </c>
      <c r="G6" s="249">
        <f>IF(ISNA(INDEX('Stock Model-MH'!$C$9:$AT$53,MATCH('Installed UEC-MH'!$B6,Year,0),MATCH(('Installed UEC-MH'!$B6-'Installed UEC-MH'!G$4+1),Age,0))),0,INDEX('Stock Model-MH'!$C$9:$AT$53,MATCH('Installed UEC-MH'!$B6,Year,0),MATCH(('Installed UEC-MH'!$B6-'Installed UEC-MH'!G$4+1),Age,0)))</f>
        <v>0</v>
      </c>
      <c r="H6" s="249">
        <f>IF(ISNA(INDEX('Stock Model-MH'!$C$9:$AT$53,MATCH('Installed UEC-MH'!$B6,Year,0),MATCH(('Installed UEC-MH'!$B6-'Installed UEC-MH'!H$4+1),Age,0))),0,INDEX('Stock Model-MH'!$C$9:$AT$53,MATCH('Installed UEC-MH'!$B6,Year,0),MATCH(('Installed UEC-MH'!$B6-'Installed UEC-MH'!H$4+1),Age,0)))</f>
        <v>0</v>
      </c>
      <c r="I6" s="249">
        <f>IF(ISNA(INDEX('Stock Model-MH'!$C$9:$AT$53,MATCH('Installed UEC-MH'!$B6,Year,0),MATCH(('Installed UEC-MH'!$B6-'Installed UEC-MH'!I$4+1),Age,0))),0,INDEX('Stock Model-MH'!$C$9:$AT$53,MATCH('Installed UEC-MH'!$B6,Year,0),MATCH(('Installed UEC-MH'!$B6-'Installed UEC-MH'!I$4+1),Age,0)))</f>
        <v>0</v>
      </c>
      <c r="J6" s="249">
        <f>IF(ISNA(INDEX('Stock Model-MH'!$C$9:$AT$53,MATCH('Installed UEC-MH'!$B6,Year,0),MATCH(('Installed UEC-MH'!$B6-'Installed UEC-MH'!J$4+1),Age,0))),0,INDEX('Stock Model-MH'!$C$9:$AT$53,MATCH('Installed UEC-MH'!$B6,Year,0),MATCH(('Installed UEC-MH'!$B6-'Installed UEC-MH'!J$4+1),Age,0)))</f>
        <v>0</v>
      </c>
      <c r="K6" s="249">
        <f>IF(ISNA(INDEX('Stock Model-MH'!$C$9:$AT$53,MATCH('Installed UEC-MH'!$B6,Year,0),MATCH(('Installed UEC-MH'!$B6-'Installed UEC-MH'!K$4+1),Age,0))),0,INDEX('Stock Model-MH'!$C$9:$AT$53,MATCH('Installed UEC-MH'!$B6,Year,0),MATCH(('Installed UEC-MH'!$B6-'Installed UEC-MH'!K$4+1),Age,0)))</f>
        <v>0</v>
      </c>
      <c r="L6" s="249">
        <f>IF(ISNA(INDEX('Stock Model-MH'!$C$9:$AT$53,MATCH('Installed UEC-MH'!$B6,Year,0),MATCH(('Installed UEC-MH'!$B6-'Installed UEC-MH'!L$4+1),Age,0))),0,INDEX('Stock Model-MH'!$C$9:$AT$53,MATCH('Installed UEC-MH'!$B6,Year,0),MATCH(('Installed UEC-MH'!$B6-'Installed UEC-MH'!L$4+1),Age,0)))</f>
        <v>0</v>
      </c>
      <c r="M6" s="249">
        <f>IF(ISNA(INDEX('Stock Model-MH'!$C$9:$AT$53,MATCH('Installed UEC-MH'!$B6,Year,0),MATCH(('Installed UEC-MH'!$B6-'Installed UEC-MH'!M$4+1),Age,0))),0,INDEX('Stock Model-MH'!$C$9:$AT$53,MATCH('Installed UEC-MH'!$B6,Year,0),MATCH(('Installed UEC-MH'!$B6-'Installed UEC-MH'!M$4+1),Age,0)))</f>
        <v>0</v>
      </c>
      <c r="N6" s="249">
        <f>IF(ISNA(INDEX('Stock Model-MH'!$C$9:$AT$53,MATCH('Installed UEC-MH'!$B6,Year,0),MATCH(('Installed UEC-MH'!$B6-'Installed UEC-MH'!N$4+1),Age,0))),0,INDEX('Stock Model-MH'!$C$9:$AT$53,MATCH('Installed UEC-MH'!$B6,Year,0),MATCH(('Installed UEC-MH'!$B6-'Installed UEC-MH'!N$4+1),Age,0)))</f>
        <v>0</v>
      </c>
      <c r="O6" s="249">
        <f>IF(ISNA(INDEX('Stock Model-MH'!$C$9:$AT$53,MATCH('Installed UEC-MH'!$B6,Year,0),MATCH(('Installed UEC-MH'!$B6-'Installed UEC-MH'!O$4+1),Age,0))),0,INDEX('Stock Model-MH'!$C$9:$AT$53,MATCH('Installed UEC-MH'!$B6,Year,0),MATCH(('Installed UEC-MH'!$B6-'Installed UEC-MH'!O$4+1),Age,0)))</f>
        <v>0</v>
      </c>
      <c r="P6" s="249">
        <f>IF(ISNA(INDEX('Stock Model-MH'!$C$9:$AT$53,MATCH('Installed UEC-MH'!$B6,Year,0),MATCH(('Installed UEC-MH'!$B6-'Installed UEC-MH'!P$4+1),Age,0))),0,INDEX('Stock Model-MH'!$C$9:$AT$53,MATCH('Installed UEC-MH'!$B6,Year,0),MATCH(('Installed UEC-MH'!$B6-'Installed UEC-MH'!P$4+1),Age,0)))</f>
        <v>0</v>
      </c>
      <c r="Q6" s="249">
        <f>IF(ISNA(INDEX('Stock Model-MH'!$C$9:$AT$53,MATCH('Installed UEC-MH'!$B6,Year,0),MATCH(('Installed UEC-MH'!$B6-'Installed UEC-MH'!Q$4+1),Age,0))),0,INDEX('Stock Model-MH'!$C$9:$AT$53,MATCH('Installed UEC-MH'!$B6,Year,0),MATCH(('Installed UEC-MH'!$B6-'Installed UEC-MH'!Q$4+1),Age,0)))</f>
        <v>0</v>
      </c>
      <c r="R6" s="249">
        <f>IF(ISNA(INDEX('Stock Model-MH'!$C$9:$AT$53,MATCH('Installed UEC-MH'!$B6,Year,0),MATCH(('Installed UEC-MH'!$B6-'Installed UEC-MH'!R$4+1),Age,0))),0,INDEX('Stock Model-MH'!$C$9:$AT$53,MATCH('Installed UEC-MH'!$B6,Year,0),MATCH(('Installed UEC-MH'!$B6-'Installed UEC-MH'!R$4+1),Age,0)))</f>
        <v>0</v>
      </c>
      <c r="S6" s="249">
        <f>IF(ISNA(INDEX('Stock Model-MH'!$C$9:$AT$53,MATCH('Installed UEC-MH'!$B6,Year,0),MATCH(('Installed UEC-MH'!$B6-'Installed UEC-MH'!S$4+1),Age,0))),0,INDEX('Stock Model-MH'!$C$9:$AT$53,MATCH('Installed UEC-MH'!$B6,Year,0),MATCH(('Installed UEC-MH'!$B6-'Installed UEC-MH'!S$4+1),Age,0)))</f>
        <v>0</v>
      </c>
      <c r="T6" s="249">
        <f>IF(ISNA(INDEX('Stock Model-MH'!$C$9:$AT$53,MATCH('Installed UEC-MH'!$B6,Year,0),MATCH(('Installed UEC-MH'!$B6-'Installed UEC-MH'!T$4+1),Age,0))),0,INDEX('Stock Model-MH'!$C$9:$AT$53,MATCH('Installed UEC-MH'!$B6,Year,0),MATCH(('Installed UEC-MH'!$B6-'Installed UEC-MH'!T$4+1),Age,0)))</f>
        <v>0</v>
      </c>
      <c r="U6" s="249">
        <f>IF(ISNA(INDEX('Stock Model-MH'!$C$9:$AT$53,MATCH('Installed UEC-MH'!$B6,Year,0),MATCH(('Installed UEC-MH'!$B6-'Installed UEC-MH'!U$4+1),Age,0))),0,INDEX('Stock Model-MH'!$C$9:$AT$53,MATCH('Installed UEC-MH'!$B6,Year,0),MATCH(('Installed UEC-MH'!$B6-'Installed UEC-MH'!U$4+1),Age,0)))</f>
        <v>0</v>
      </c>
      <c r="V6" s="249">
        <f>IF(ISNA(INDEX('Stock Model-MH'!$C$9:$AT$53,MATCH('Installed UEC-MH'!$B6,Year,0),MATCH(('Installed UEC-MH'!$B6-'Installed UEC-MH'!V$4+1),Age,0))),0,INDEX('Stock Model-MH'!$C$9:$AT$53,MATCH('Installed UEC-MH'!$B6,Year,0),MATCH(('Installed UEC-MH'!$B6-'Installed UEC-MH'!V$4+1),Age,0)))</f>
        <v>0</v>
      </c>
      <c r="W6" s="249">
        <f>IF(ISNA(INDEX('Stock Model-MH'!$C$9:$AT$53,MATCH('Installed UEC-MH'!$B6,Year,0),MATCH(('Installed UEC-MH'!$B6-'Installed UEC-MH'!W$4+1),Age,0))),0,INDEX('Stock Model-MH'!$C$9:$AT$53,MATCH('Installed UEC-MH'!$B6,Year,0),MATCH(('Installed UEC-MH'!$B6-'Installed UEC-MH'!W$4+1),Age,0)))</f>
        <v>0</v>
      </c>
      <c r="X6" s="249">
        <f>IF(ISNA(INDEX('Stock Model-MH'!$C$9:$AT$53,MATCH('Installed UEC-MH'!$B6,Year,0),MATCH(('Installed UEC-MH'!$B6-'Installed UEC-MH'!X$4+1),Age,0))),0,INDEX('Stock Model-MH'!$C$9:$AT$53,MATCH('Installed UEC-MH'!$B6,Year,0),MATCH(('Installed UEC-MH'!$B6-'Installed UEC-MH'!X$4+1),Age,0)))</f>
        <v>0</v>
      </c>
      <c r="Y6" s="249">
        <f>IF(ISNA(INDEX('Stock Model-MH'!$C$9:$AT$53,MATCH('Installed UEC-MH'!$B6,Year,0),MATCH(('Installed UEC-MH'!$B6-'Installed UEC-MH'!Y$4+1),Age,0))),0,INDEX('Stock Model-MH'!$C$9:$AT$53,MATCH('Installed UEC-MH'!$B6,Year,0),MATCH(('Installed UEC-MH'!$B6-'Installed UEC-MH'!Y$4+1),Age,0)))</f>
        <v>0</v>
      </c>
      <c r="Z6" s="249">
        <f>IF(ISNA(INDEX('Stock Model-MH'!$C$9:$AT$53,MATCH('Installed UEC-MH'!$B6,Year,0),MATCH(('Installed UEC-MH'!$B6-'Installed UEC-MH'!Z$4+1),Age,0))),0,INDEX('Stock Model-MH'!$C$9:$AT$53,MATCH('Installed UEC-MH'!$B6,Year,0),MATCH(('Installed UEC-MH'!$B6-'Installed UEC-MH'!Z$4+1),Age,0)))</f>
        <v>0</v>
      </c>
      <c r="AA6" s="249">
        <f>IF(ISNA(INDEX('Stock Model-MH'!$C$9:$AT$53,MATCH('Installed UEC-MH'!$B6,Year,0),MATCH(('Installed UEC-MH'!$B6-'Installed UEC-MH'!AA$4+1),Age,0))),0,INDEX('Stock Model-MH'!$C$9:$AT$53,MATCH('Installed UEC-MH'!$B6,Year,0),MATCH(('Installed UEC-MH'!$B6-'Installed UEC-MH'!AA$4+1),Age,0)))</f>
        <v>0</v>
      </c>
      <c r="AB6" s="249">
        <f>IF(ISNA(INDEX('Stock Model-MH'!$C$9:$AT$53,MATCH('Installed UEC-MH'!$B6,Year,0),MATCH(('Installed UEC-MH'!$B6-'Installed UEC-MH'!AB$4+1),Age,0))),0,INDEX('Stock Model-MH'!$C$9:$AT$53,MATCH('Installed UEC-MH'!$B6,Year,0),MATCH(('Installed UEC-MH'!$B6-'Installed UEC-MH'!AB$4+1),Age,0)))</f>
        <v>0</v>
      </c>
      <c r="AC6" s="249">
        <f>IF(ISNA(INDEX('Stock Model-MH'!$C$9:$AT$53,MATCH('Installed UEC-MH'!$B6,Year,0),MATCH(('Installed UEC-MH'!$B6-'Installed UEC-MH'!AC$4+1),Age,0))),0,INDEX('Stock Model-MH'!$C$9:$AT$53,MATCH('Installed UEC-MH'!$B6,Year,0),MATCH(('Installed UEC-MH'!$B6-'Installed UEC-MH'!AC$4+1),Age,0)))</f>
        <v>0</v>
      </c>
      <c r="AD6" s="249">
        <f>IF(ISNA(INDEX('Stock Model-MH'!$C$9:$AT$53,MATCH('Installed UEC-MH'!$B6,Year,0),MATCH(('Installed UEC-MH'!$B6-'Installed UEC-MH'!AD$4+1),Age,0))),0,INDEX('Stock Model-MH'!$C$9:$AT$53,MATCH('Installed UEC-MH'!$B6,Year,0),MATCH(('Installed UEC-MH'!$B6-'Installed UEC-MH'!AD$4+1),Age,0)))</f>
        <v>0</v>
      </c>
      <c r="AE6" s="249">
        <f>IF(ISNA(INDEX('Stock Model-MH'!$C$9:$AT$53,MATCH('Installed UEC-MH'!$B6,Year,0),MATCH(('Installed UEC-MH'!$B6-'Installed UEC-MH'!AE$4+1),Age,0))),0,INDEX('Stock Model-MH'!$C$9:$AT$53,MATCH('Installed UEC-MH'!$B6,Year,0),MATCH(('Installed UEC-MH'!$B6-'Installed UEC-MH'!AE$4+1),Age,0)))</f>
        <v>0</v>
      </c>
      <c r="AF6" s="249">
        <f>IF(ISNA(INDEX('Stock Model-MH'!$C$9:$AT$53,MATCH('Installed UEC-MH'!$B6,Year,0),MATCH(('Installed UEC-MH'!$B6-'Installed UEC-MH'!AF$4+1),Age,0))),0,INDEX('Stock Model-MH'!$C$9:$AT$53,MATCH('Installed UEC-MH'!$B6,Year,0),MATCH(('Installed UEC-MH'!$B6-'Installed UEC-MH'!AF$4+1),Age,0)))</f>
        <v>0</v>
      </c>
      <c r="AG6" s="249">
        <f>IF(ISNA(INDEX('Stock Model-MH'!$C$9:$AT$53,MATCH('Installed UEC-MH'!$B6,Year,0),MATCH(('Installed UEC-MH'!$B6-'Installed UEC-MH'!AG$4+1),Age,0))),0,INDEX('Stock Model-MH'!$C$9:$AT$53,MATCH('Installed UEC-MH'!$B6,Year,0),MATCH(('Installed UEC-MH'!$B6-'Installed UEC-MH'!AG$4+1),Age,0)))</f>
        <v>0</v>
      </c>
      <c r="AH6" s="249">
        <f>IF(ISNA(INDEX('Stock Model-MH'!$C$9:$AT$53,MATCH('Installed UEC-MH'!$B6,Year,0),MATCH(('Installed UEC-MH'!$B6-'Installed UEC-MH'!AH$4+1),Age,0))),0,INDEX('Stock Model-MH'!$C$9:$AT$53,MATCH('Installed UEC-MH'!$B6,Year,0),MATCH(('Installed UEC-MH'!$B6-'Installed UEC-MH'!AH$4+1),Age,0)))</f>
        <v>0</v>
      </c>
      <c r="AI6" s="249">
        <f>IF(ISNA(INDEX('Stock Model-MH'!$C$9:$AT$53,MATCH('Installed UEC-MH'!$B6,Year,0),MATCH(('Installed UEC-MH'!$B6-'Installed UEC-MH'!AI$4+1),Age,0))),0,INDEX('Stock Model-MH'!$C$9:$AT$53,MATCH('Installed UEC-MH'!$B6,Year,0),MATCH(('Installed UEC-MH'!$B6-'Installed UEC-MH'!AI$4+1),Age,0)))</f>
        <v>0</v>
      </c>
      <c r="AJ6" s="249">
        <f>IF(ISNA(INDEX('Stock Model-MH'!$C$9:$AT$53,MATCH('Installed UEC-MH'!$B6,Year,0),MATCH(('Installed UEC-MH'!$B6-'Installed UEC-MH'!AJ$4+1),Age,0))),0,INDEX('Stock Model-MH'!$C$9:$AT$53,MATCH('Installed UEC-MH'!$B6,Year,0),MATCH(('Installed UEC-MH'!$B6-'Installed UEC-MH'!AJ$4+1),Age,0)))</f>
        <v>0</v>
      </c>
      <c r="AK6" s="249">
        <f>IF(ISNA(INDEX('Stock Model-MH'!$C$9:$AT$53,MATCH('Installed UEC-MH'!$B6,Year,0),MATCH(('Installed UEC-MH'!$B6-'Installed UEC-MH'!AK$4+1),Age,0))),0,INDEX('Stock Model-MH'!$C$9:$AT$53,MATCH('Installed UEC-MH'!$B6,Year,0),MATCH(('Installed UEC-MH'!$B6-'Installed UEC-MH'!AK$4+1),Age,0)))</f>
        <v>0</v>
      </c>
      <c r="AL6" s="249">
        <f>IF(ISNA(INDEX('Stock Model-MH'!$C$9:$AT$53,MATCH('Installed UEC-MH'!$B6,Year,0),MATCH(('Installed UEC-MH'!$B6-'Installed UEC-MH'!AL$4+1),Age,0))),0,INDEX('Stock Model-MH'!$C$9:$AT$53,MATCH('Installed UEC-MH'!$B6,Year,0),MATCH(('Installed UEC-MH'!$B6-'Installed UEC-MH'!AL$4+1),Age,0)))</f>
        <v>0</v>
      </c>
      <c r="AM6" s="249">
        <f>IF(ISNA(INDEX('Stock Model-MH'!$C$9:$AT$53,MATCH('Installed UEC-MH'!$B6,Year,0),MATCH(('Installed UEC-MH'!$B6-'Installed UEC-MH'!AM$4+1),Age,0))),0,INDEX('Stock Model-MH'!$C$9:$AT$53,MATCH('Installed UEC-MH'!$B6,Year,0),MATCH(('Installed UEC-MH'!$B6-'Installed UEC-MH'!AM$4+1),Age,0)))</f>
        <v>0</v>
      </c>
      <c r="AN6" s="249">
        <f>IF(ISNA(INDEX('Stock Model-MH'!$C$9:$AT$53,MATCH('Installed UEC-MH'!$B6,Year,0),MATCH(('Installed UEC-MH'!$B6-'Installed UEC-MH'!AN$4+1),Age,0))),0,INDEX('Stock Model-MH'!$C$9:$AT$53,MATCH('Installed UEC-MH'!$B6,Year,0),MATCH(('Installed UEC-MH'!$B6-'Installed UEC-MH'!AN$4+1),Age,0)))</f>
        <v>0</v>
      </c>
      <c r="AO6" s="249">
        <f>IF(ISNA(INDEX('Stock Model-MH'!$C$9:$AT$53,MATCH('Installed UEC-MH'!$B6,Year,0),MATCH(('Installed UEC-MH'!$B6-'Installed UEC-MH'!AO$4+1),Age,0))),0,INDEX('Stock Model-MH'!$C$9:$AT$53,MATCH('Installed UEC-MH'!$B6,Year,0),MATCH(('Installed UEC-MH'!$B6-'Installed UEC-MH'!AO$4+1),Age,0)))</f>
        <v>0</v>
      </c>
      <c r="AP6" s="249">
        <f>IF(ISNA(INDEX('Stock Model-MH'!$C$9:$AT$53,MATCH('Installed UEC-MH'!$B6,Year,0),MATCH(('Installed UEC-MH'!$B6-'Installed UEC-MH'!AP$4+1),Age,0))),0,INDEX('Stock Model-MH'!$C$9:$AT$53,MATCH('Installed UEC-MH'!$B6,Year,0),MATCH(('Installed UEC-MH'!$B6-'Installed UEC-MH'!AP$4+1),Age,0)))</f>
        <v>0</v>
      </c>
      <c r="AQ6" s="249">
        <f>IF(ISNA(INDEX('Stock Model-MH'!$C$9:$AT$53,MATCH('Installed UEC-MH'!$B6,Year,0),MATCH(('Installed UEC-MH'!$B6-'Installed UEC-MH'!AQ$4+1),Age,0))),0,INDEX('Stock Model-MH'!$C$9:$AT$53,MATCH('Installed UEC-MH'!$B6,Year,0),MATCH(('Installed UEC-MH'!$B6-'Installed UEC-MH'!AQ$4+1),Age,0)))</f>
        <v>0</v>
      </c>
      <c r="AR6" s="249">
        <f>IF(ISNA(INDEX('Stock Model-MH'!$C$9:$AT$53,MATCH('Installed UEC-MH'!$B6,Year,0),MATCH(('Installed UEC-MH'!$B6-'Installed UEC-MH'!AR$4+1),Age,0))),0,INDEX('Stock Model-MH'!$C$9:$AT$53,MATCH('Installed UEC-MH'!$B6,Year,0),MATCH(('Installed UEC-MH'!$B6-'Installed UEC-MH'!AR$4+1),Age,0)))</f>
        <v>0</v>
      </c>
      <c r="AS6" s="249">
        <f>IF(ISNA(INDEX('Stock Model-MH'!$C$9:$AT$53,MATCH('Installed UEC-MH'!$B6,Year,0),MATCH(('Installed UEC-MH'!$B6-'Installed UEC-MH'!AS$4+1),Age,0))),0,INDEX('Stock Model-MH'!$C$9:$AT$53,MATCH('Installed UEC-MH'!$B6,Year,0),MATCH(('Installed UEC-MH'!$B6-'Installed UEC-MH'!AS$4+1),Age,0)))</f>
        <v>0</v>
      </c>
      <c r="AT6" s="249">
        <f>IF(ISNA(INDEX('Stock Model-MH'!$C$9:$AT$53,MATCH('Installed UEC-MH'!$B6,Year,0),MATCH(('Installed UEC-MH'!$B6-'Installed UEC-MH'!AT$4+1),Age,0))),0,INDEX('Stock Model-MH'!$C$9:$AT$53,MATCH('Installed UEC-MH'!$B6,Year,0),MATCH(('Installed UEC-MH'!$B6-'Installed UEC-MH'!AT$4+1),Age,0)))</f>
        <v>0</v>
      </c>
      <c r="AU6" s="249">
        <f>IF(ISNA(INDEX('Stock Model-MH'!$C$9:$AT$53,MATCH('Installed UEC-MH'!$B6,Year,0),MATCH(('Installed UEC-MH'!$B6-'Installed UEC-MH'!AU$4+1),Age,0))),0,INDEX('Stock Model-MH'!$C$9:$AT$53,MATCH('Installed UEC-MH'!$B6,Year,0),MATCH(('Installed UEC-MH'!$B6-'Installed UEC-MH'!AU$4+1),Age,0)))</f>
        <v>0</v>
      </c>
      <c r="AV6" s="249">
        <f t="shared" ca="1" si="2"/>
        <v>10139.711695186361</v>
      </c>
      <c r="AW6" s="250" t="str">
        <f ca="1">IF(AV6=SUM('Stock Model-MH'!C10:AT10),"OK","Error")</f>
        <v>Error</v>
      </c>
    </row>
    <row r="7" spans="1:49">
      <c r="B7" s="246">
        <v>1992</v>
      </c>
      <c r="C7" s="249">
        <f ca="1">IF(ISNA(INDEX('Stock Model-MH'!$C$9:$AT$53,MATCH('Installed UEC-MH'!$B7,Year,0),MATCH(('Installed UEC-MH'!$B7-'Installed UEC-MH'!C$4+1),Age,0))),0,INDEX('Stock Model-MH'!$C$9:$AT$53,MATCH('Installed UEC-MH'!$B7,Year,0),MATCH(('Installed UEC-MH'!$B7-'Installed UEC-MH'!C$4+1),Age,0)))</f>
        <v>5009.8467623168626</v>
      </c>
      <c r="D7" s="249">
        <f ca="1">IF(ISNA(INDEX('Stock Model-MH'!$C$9:$AT$53,MATCH('Installed UEC-MH'!$B7,Year,0),MATCH(('Installed UEC-MH'!$B7-'Installed UEC-MH'!D$4+1),Age,0))),0,INDEX('Stock Model-MH'!$C$9:$AT$53,MATCH('Installed UEC-MH'!$B7,Year,0),MATCH(('Installed UEC-MH'!$B7-'Installed UEC-MH'!D$4+1),Age,0)))</f>
        <v>5129.8649328694992</v>
      </c>
      <c r="E7" s="249">
        <f ca="1">IF(ISNA(INDEX('Stock Model-MH'!$C$9:$AT$53,MATCH('Installed UEC-MH'!$B7,Year,0),MATCH(('Installed UEC-MH'!$B7-'Installed UEC-MH'!E$4+1),Age,0))),0,INDEX('Stock Model-MH'!$C$9:$AT$53,MATCH('Installed UEC-MH'!$B7,Year,0),MATCH(('Installed UEC-MH'!$B7-'Installed UEC-MH'!E$4+1),Age,0)))</f>
        <v>5604.4952327106694</v>
      </c>
      <c r="F7" s="249">
        <f>IF(ISNA(INDEX('Stock Model-MH'!$C$9:$AT$53,MATCH('Installed UEC-MH'!$B7,Year,0),MATCH(('Installed UEC-MH'!$B7-'Installed UEC-MH'!F$4+1),Age,0))),0,INDEX('Stock Model-MH'!$C$9:$AT$53,MATCH('Installed UEC-MH'!$B7,Year,0),MATCH(('Installed UEC-MH'!$B7-'Installed UEC-MH'!F$4+1),Age,0)))</f>
        <v>0</v>
      </c>
      <c r="G7" s="249">
        <f>IF(ISNA(INDEX('Stock Model-MH'!$C$9:$AT$53,MATCH('Installed UEC-MH'!$B7,Year,0),MATCH(('Installed UEC-MH'!$B7-'Installed UEC-MH'!G$4+1),Age,0))),0,INDEX('Stock Model-MH'!$C$9:$AT$53,MATCH('Installed UEC-MH'!$B7,Year,0),MATCH(('Installed UEC-MH'!$B7-'Installed UEC-MH'!G$4+1),Age,0)))</f>
        <v>0</v>
      </c>
      <c r="H7" s="249">
        <f>IF(ISNA(INDEX('Stock Model-MH'!$C$9:$AT$53,MATCH('Installed UEC-MH'!$B7,Year,0),MATCH(('Installed UEC-MH'!$B7-'Installed UEC-MH'!H$4+1),Age,0))),0,INDEX('Stock Model-MH'!$C$9:$AT$53,MATCH('Installed UEC-MH'!$B7,Year,0),MATCH(('Installed UEC-MH'!$B7-'Installed UEC-MH'!H$4+1),Age,0)))</f>
        <v>0</v>
      </c>
      <c r="I7" s="249">
        <f>IF(ISNA(INDEX('Stock Model-MH'!$C$9:$AT$53,MATCH('Installed UEC-MH'!$B7,Year,0),MATCH(('Installed UEC-MH'!$B7-'Installed UEC-MH'!I$4+1),Age,0))),0,INDEX('Stock Model-MH'!$C$9:$AT$53,MATCH('Installed UEC-MH'!$B7,Year,0),MATCH(('Installed UEC-MH'!$B7-'Installed UEC-MH'!I$4+1),Age,0)))</f>
        <v>0</v>
      </c>
      <c r="J7" s="249">
        <f>IF(ISNA(INDEX('Stock Model-MH'!$C$9:$AT$53,MATCH('Installed UEC-MH'!$B7,Year,0),MATCH(('Installed UEC-MH'!$B7-'Installed UEC-MH'!J$4+1),Age,0))),0,INDEX('Stock Model-MH'!$C$9:$AT$53,MATCH('Installed UEC-MH'!$B7,Year,0),MATCH(('Installed UEC-MH'!$B7-'Installed UEC-MH'!J$4+1),Age,0)))</f>
        <v>0</v>
      </c>
      <c r="K7" s="249">
        <f>IF(ISNA(INDEX('Stock Model-MH'!$C$9:$AT$53,MATCH('Installed UEC-MH'!$B7,Year,0),MATCH(('Installed UEC-MH'!$B7-'Installed UEC-MH'!K$4+1),Age,0))),0,INDEX('Stock Model-MH'!$C$9:$AT$53,MATCH('Installed UEC-MH'!$B7,Year,0),MATCH(('Installed UEC-MH'!$B7-'Installed UEC-MH'!K$4+1),Age,0)))</f>
        <v>0</v>
      </c>
      <c r="L7" s="249">
        <f>IF(ISNA(INDEX('Stock Model-MH'!$C$9:$AT$53,MATCH('Installed UEC-MH'!$B7,Year,0),MATCH(('Installed UEC-MH'!$B7-'Installed UEC-MH'!L$4+1),Age,0))),0,INDEX('Stock Model-MH'!$C$9:$AT$53,MATCH('Installed UEC-MH'!$B7,Year,0),MATCH(('Installed UEC-MH'!$B7-'Installed UEC-MH'!L$4+1),Age,0)))</f>
        <v>0</v>
      </c>
      <c r="M7" s="249">
        <f>IF(ISNA(INDEX('Stock Model-MH'!$C$9:$AT$53,MATCH('Installed UEC-MH'!$B7,Year,0),MATCH(('Installed UEC-MH'!$B7-'Installed UEC-MH'!M$4+1),Age,0))),0,INDEX('Stock Model-MH'!$C$9:$AT$53,MATCH('Installed UEC-MH'!$B7,Year,0),MATCH(('Installed UEC-MH'!$B7-'Installed UEC-MH'!M$4+1),Age,0)))</f>
        <v>0</v>
      </c>
      <c r="N7" s="249">
        <f>IF(ISNA(INDEX('Stock Model-MH'!$C$9:$AT$53,MATCH('Installed UEC-MH'!$B7,Year,0),MATCH(('Installed UEC-MH'!$B7-'Installed UEC-MH'!N$4+1),Age,0))),0,INDEX('Stock Model-MH'!$C$9:$AT$53,MATCH('Installed UEC-MH'!$B7,Year,0),MATCH(('Installed UEC-MH'!$B7-'Installed UEC-MH'!N$4+1),Age,0)))</f>
        <v>0</v>
      </c>
      <c r="O7" s="249">
        <f>IF(ISNA(INDEX('Stock Model-MH'!$C$9:$AT$53,MATCH('Installed UEC-MH'!$B7,Year,0),MATCH(('Installed UEC-MH'!$B7-'Installed UEC-MH'!O$4+1),Age,0))),0,INDEX('Stock Model-MH'!$C$9:$AT$53,MATCH('Installed UEC-MH'!$B7,Year,0),MATCH(('Installed UEC-MH'!$B7-'Installed UEC-MH'!O$4+1),Age,0)))</f>
        <v>0</v>
      </c>
      <c r="P7" s="249">
        <f>IF(ISNA(INDEX('Stock Model-MH'!$C$9:$AT$53,MATCH('Installed UEC-MH'!$B7,Year,0),MATCH(('Installed UEC-MH'!$B7-'Installed UEC-MH'!P$4+1),Age,0))),0,INDEX('Stock Model-MH'!$C$9:$AT$53,MATCH('Installed UEC-MH'!$B7,Year,0),MATCH(('Installed UEC-MH'!$B7-'Installed UEC-MH'!P$4+1),Age,0)))</f>
        <v>0</v>
      </c>
      <c r="Q7" s="249">
        <f>IF(ISNA(INDEX('Stock Model-MH'!$C$9:$AT$53,MATCH('Installed UEC-MH'!$B7,Year,0),MATCH(('Installed UEC-MH'!$B7-'Installed UEC-MH'!Q$4+1),Age,0))),0,INDEX('Stock Model-MH'!$C$9:$AT$53,MATCH('Installed UEC-MH'!$B7,Year,0),MATCH(('Installed UEC-MH'!$B7-'Installed UEC-MH'!Q$4+1),Age,0)))</f>
        <v>0</v>
      </c>
      <c r="R7" s="249">
        <f>IF(ISNA(INDEX('Stock Model-MH'!$C$9:$AT$53,MATCH('Installed UEC-MH'!$B7,Year,0),MATCH(('Installed UEC-MH'!$B7-'Installed UEC-MH'!R$4+1),Age,0))),0,INDEX('Stock Model-MH'!$C$9:$AT$53,MATCH('Installed UEC-MH'!$B7,Year,0),MATCH(('Installed UEC-MH'!$B7-'Installed UEC-MH'!R$4+1),Age,0)))</f>
        <v>0</v>
      </c>
      <c r="S7" s="249">
        <f>IF(ISNA(INDEX('Stock Model-MH'!$C$9:$AT$53,MATCH('Installed UEC-MH'!$B7,Year,0),MATCH(('Installed UEC-MH'!$B7-'Installed UEC-MH'!S$4+1),Age,0))),0,INDEX('Stock Model-MH'!$C$9:$AT$53,MATCH('Installed UEC-MH'!$B7,Year,0),MATCH(('Installed UEC-MH'!$B7-'Installed UEC-MH'!S$4+1),Age,0)))</f>
        <v>0</v>
      </c>
      <c r="T7" s="249">
        <f>IF(ISNA(INDEX('Stock Model-MH'!$C$9:$AT$53,MATCH('Installed UEC-MH'!$B7,Year,0),MATCH(('Installed UEC-MH'!$B7-'Installed UEC-MH'!T$4+1),Age,0))),0,INDEX('Stock Model-MH'!$C$9:$AT$53,MATCH('Installed UEC-MH'!$B7,Year,0),MATCH(('Installed UEC-MH'!$B7-'Installed UEC-MH'!T$4+1),Age,0)))</f>
        <v>0</v>
      </c>
      <c r="U7" s="249">
        <f>IF(ISNA(INDEX('Stock Model-MH'!$C$9:$AT$53,MATCH('Installed UEC-MH'!$B7,Year,0),MATCH(('Installed UEC-MH'!$B7-'Installed UEC-MH'!U$4+1),Age,0))),0,INDEX('Stock Model-MH'!$C$9:$AT$53,MATCH('Installed UEC-MH'!$B7,Year,0),MATCH(('Installed UEC-MH'!$B7-'Installed UEC-MH'!U$4+1),Age,0)))</f>
        <v>0</v>
      </c>
      <c r="V7" s="249">
        <f>IF(ISNA(INDEX('Stock Model-MH'!$C$9:$AT$53,MATCH('Installed UEC-MH'!$B7,Year,0),MATCH(('Installed UEC-MH'!$B7-'Installed UEC-MH'!V$4+1),Age,0))),0,INDEX('Stock Model-MH'!$C$9:$AT$53,MATCH('Installed UEC-MH'!$B7,Year,0),MATCH(('Installed UEC-MH'!$B7-'Installed UEC-MH'!V$4+1),Age,0)))</f>
        <v>0</v>
      </c>
      <c r="W7" s="249">
        <f>IF(ISNA(INDEX('Stock Model-MH'!$C$9:$AT$53,MATCH('Installed UEC-MH'!$B7,Year,0),MATCH(('Installed UEC-MH'!$B7-'Installed UEC-MH'!W$4+1),Age,0))),0,INDEX('Stock Model-MH'!$C$9:$AT$53,MATCH('Installed UEC-MH'!$B7,Year,0),MATCH(('Installed UEC-MH'!$B7-'Installed UEC-MH'!W$4+1),Age,0)))</f>
        <v>0</v>
      </c>
      <c r="X7" s="249">
        <f>IF(ISNA(INDEX('Stock Model-MH'!$C$9:$AT$53,MATCH('Installed UEC-MH'!$B7,Year,0),MATCH(('Installed UEC-MH'!$B7-'Installed UEC-MH'!X$4+1),Age,0))),0,INDEX('Stock Model-MH'!$C$9:$AT$53,MATCH('Installed UEC-MH'!$B7,Year,0),MATCH(('Installed UEC-MH'!$B7-'Installed UEC-MH'!X$4+1),Age,0)))</f>
        <v>0</v>
      </c>
      <c r="Y7" s="249">
        <f>IF(ISNA(INDEX('Stock Model-MH'!$C$9:$AT$53,MATCH('Installed UEC-MH'!$B7,Year,0),MATCH(('Installed UEC-MH'!$B7-'Installed UEC-MH'!Y$4+1),Age,0))),0,INDEX('Stock Model-MH'!$C$9:$AT$53,MATCH('Installed UEC-MH'!$B7,Year,0),MATCH(('Installed UEC-MH'!$B7-'Installed UEC-MH'!Y$4+1),Age,0)))</f>
        <v>0</v>
      </c>
      <c r="Z7" s="249">
        <f>IF(ISNA(INDEX('Stock Model-MH'!$C$9:$AT$53,MATCH('Installed UEC-MH'!$B7,Year,0),MATCH(('Installed UEC-MH'!$B7-'Installed UEC-MH'!Z$4+1),Age,0))),0,INDEX('Stock Model-MH'!$C$9:$AT$53,MATCH('Installed UEC-MH'!$B7,Year,0),MATCH(('Installed UEC-MH'!$B7-'Installed UEC-MH'!Z$4+1),Age,0)))</f>
        <v>0</v>
      </c>
      <c r="AA7" s="249">
        <f>IF(ISNA(INDEX('Stock Model-MH'!$C$9:$AT$53,MATCH('Installed UEC-MH'!$B7,Year,0),MATCH(('Installed UEC-MH'!$B7-'Installed UEC-MH'!AA$4+1),Age,0))),0,INDEX('Stock Model-MH'!$C$9:$AT$53,MATCH('Installed UEC-MH'!$B7,Year,0),MATCH(('Installed UEC-MH'!$B7-'Installed UEC-MH'!AA$4+1),Age,0)))</f>
        <v>0</v>
      </c>
      <c r="AB7" s="249">
        <f>IF(ISNA(INDEX('Stock Model-MH'!$C$9:$AT$53,MATCH('Installed UEC-MH'!$B7,Year,0),MATCH(('Installed UEC-MH'!$B7-'Installed UEC-MH'!AB$4+1),Age,0))),0,INDEX('Stock Model-MH'!$C$9:$AT$53,MATCH('Installed UEC-MH'!$B7,Year,0),MATCH(('Installed UEC-MH'!$B7-'Installed UEC-MH'!AB$4+1),Age,0)))</f>
        <v>0</v>
      </c>
      <c r="AC7" s="249">
        <f>IF(ISNA(INDEX('Stock Model-MH'!$C$9:$AT$53,MATCH('Installed UEC-MH'!$B7,Year,0),MATCH(('Installed UEC-MH'!$B7-'Installed UEC-MH'!AC$4+1),Age,0))),0,INDEX('Stock Model-MH'!$C$9:$AT$53,MATCH('Installed UEC-MH'!$B7,Year,0),MATCH(('Installed UEC-MH'!$B7-'Installed UEC-MH'!AC$4+1),Age,0)))</f>
        <v>0</v>
      </c>
      <c r="AD7" s="249">
        <f>IF(ISNA(INDEX('Stock Model-MH'!$C$9:$AT$53,MATCH('Installed UEC-MH'!$B7,Year,0),MATCH(('Installed UEC-MH'!$B7-'Installed UEC-MH'!AD$4+1),Age,0))),0,INDEX('Stock Model-MH'!$C$9:$AT$53,MATCH('Installed UEC-MH'!$B7,Year,0),MATCH(('Installed UEC-MH'!$B7-'Installed UEC-MH'!AD$4+1),Age,0)))</f>
        <v>0</v>
      </c>
      <c r="AE7" s="249">
        <f>IF(ISNA(INDEX('Stock Model-MH'!$C$9:$AT$53,MATCH('Installed UEC-MH'!$B7,Year,0),MATCH(('Installed UEC-MH'!$B7-'Installed UEC-MH'!AE$4+1),Age,0))),0,INDEX('Stock Model-MH'!$C$9:$AT$53,MATCH('Installed UEC-MH'!$B7,Year,0),MATCH(('Installed UEC-MH'!$B7-'Installed UEC-MH'!AE$4+1),Age,0)))</f>
        <v>0</v>
      </c>
      <c r="AF7" s="249">
        <f>IF(ISNA(INDEX('Stock Model-MH'!$C$9:$AT$53,MATCH('Installed UEC-MH'!$B7,Year,0),MATCH(('Installed UEC-MH'!$B7-'Installed UEC-MH'!AF$4+1),Age,0))),0,INDEX('Stock Model-MH'!$C$9:$AT$53,MATCH('Installed UEC-MH'!$B7,Year,0),MATCH(('Installed UEC-MH'!$B7-'Installed UEC-MH'!AF$4+1),Age,0)))</f>
        <v>0</v>
      </c>
      <c r="AG7" s="249">
        <f>IF(ISNA(INDEX('Stock Model-MH'!$C$9:$AT$53,MATCH('Installed UEC-MH'!$B7,Year,0),MATCH(('Installed UEC-MH'!$B7-'Installed UEC-MH'!AG$4+1),Age,0))),0,INDEX('Stock Model-MH'!$C$9:$AT$53,MATCH('Installed UEC-MH'!$B7,Year,0),MATCH(('Installed UEC-MH'!$B7-'Installed UEC-MH'!AG$4+1),Age,0)))</f>
        <v>0</v>
      </c>
      <c r="AH7" s="249">
        <f>IF(ISNA(INDEX('Stock Model-MH'!$C$9:$AT$53,MATCH('Installed UEC-MH'!$B7,Year,0),MATCH(('Installed UEC-MH'!$B7-'Installed UEC-MH'!AH$4+1),Age,0))),0,INDEX('Stock Model-MH'!$C$9:$AT$53,MATCH('Installed UEC-MH'!$B7,Year,0),MATCH(('Installed UEC-MH'!$B7-'Installed UEC-MH'!AH$4+1),Age,0)))</f>
        <v>0</v>
      </c>
      <c r="AI7" s="249">
        <f>IF(ISNA(INDEX('Stock Model-MH'!$C$9:$AT$53,MATCH('Installed UEC-MH'!$B7,Year,0),MATCH(('Installed UEC-MH'!$B7-'Installed UEC-MH'!AI$4+1),Age,0))),0,INDEX('Stock Model-MH'!$C$9:$AT$53,MATCH('Installed UEC-MH'!$B7,Year,0),MATCH(('Installed UEC-MH'!$B7-'Installed UEC-MH'!AI$4+1),Age,0)))</f>
        <v>0</v>
      </c>
      <c r="AJ7" s="249">
        <f>IF(ISNA(INDEX('Stock Model-MH'!$C$9:$AT$53,MATCH('Installed UEC-MH'!$B7,Year,0),MATCH(('Installed UEC-MH'!$B7-'Installed UEC-MH'!AJ$4+1),Age,0))),0,INDEX('Stock Model-MH'!$C$9:$AT$53,MATCH('Installed UEC-MH'!$B7,Year,0),MATCH(('Installed UEC-MH'!$B7-'Installed UEC-MH'!AJ$4+1),Age,0)))</f>
        <v>0</v>
      </c>
      <c r="AK7" s="249">
        <f>IF(ISNA(INDEX('Stock Model-MH'!$C$9:$AT$53,MATCH('Installed UEC-MH'!$B7,Year,0),MATCH(('Installed UEC-MH'!$B7-'Installed UEC-MH'!AK$4+1),Age,0))),0,INDEX('Stock Model-MH'!$C$9:$AT$53,MATCH('Installed UEC-MH'!$B7,Year,0),MATCH(('Installed UEC-MH'!$B7-'Installed UEC-MH'!AK$4+1),Age,0)))</f>
        <v>0</v>
      </c>
      <c r="AL7" s="249">
        <f>IF(ISNA(INDEX('Stock Model-MH'!$C$9:$AT$53,MATCH('Installed UEC-MH'!$B7,Year,0),MATCH(('Installed UEC-MH'!$B7-'Installed UEC-MH'!AL$4+1),Age,0))),0,INDEX('Stock Model-MH'!$C$9:$AT$53,MATCH('Installed UEC-MH'!$B7,Year,0),MATCH(('Installed UEC-MH'!$B7-'Installed UEC-MH'!AL$4+1),Age,0)))</f>
        <v>0</v>
      </c>
      <c r="AM7" s="249">
        <f>IF(ISNA(INDEX('Stock Model-MH'!$C$9:$AT$53,MATCH('Installed UEC-MH'!$B7,Year,0),MATCH(('Installed UEC-MH'!$B7-'Installed UEC-MH'!AM$4+1),Age,0))),0,INDEX('Stock Model-MH'!$C$9:$AT$53,MATCH('Installed UEC-MH'!$B7,Year,0),MATCH(('Installed UEC-MH'!$B7-'Installed UEC-MH'!AM$4+1),Age,0)))</f>
        <v>0</v>
      </c>
      <c r="AN7" s="249">
        <f>IF(ISNA(INDEX('Stock Model-MH'!$C$9:$AT$53,MATCH('Installed UEC-MH'!$B7,Year,0),MATCH(('Installed UEC-MH'!$B7-'Installed UEC-MH'!AN$4+1),Age,0))),0,INDEX('Stock Model-MH'!$C$9:$AT$53,MATCH('Installed UEC-MH'!$B7,Year,0),MATCH(('Installed UEC-MH'!$B7-'Installed UEC-MH'!AN$4+1),Age,0)))</f>
        <v>0</v>
      </c>
      <c r="AO7" s="249">
        <f>IF(ISNA(INDEX('Stock Model-MH'!$C$9:$AT$53,MATCH('Installed UEC-MH'!$B7,Year,0),MATCH(('Installed UEC-MH'!$B7-'Installed UEC-MH'!AO$4+1),Age,0))),0,INDEX('Stock Model-MH'!$C$9:$AT$53,MATCH('Installed UEC-MH'!$B7,Year,0),MATCH(('Installed UEC-MH'!$B7-'Installed UEC-MH'!AO$4+1),Age,0)))</f>
        <v>0</v>
      </c>
      <c r="AP7" s="249">
        <f>IF(ISNA(INDEX('Stock Model-MH'!$C$9:$AT$53,MATCH('Installed UEC-MH'!$B7,Year,0),MATCH(('Installed UEC-MH'!$B7-'Installed UEC-MH'!AP$4+1),Age,0))),0,INDEX('Stock Model-MH'!$C$9:$AT$53,MATCH('Installed UEC-MH'!$B7,Year,0),MATCH(('Installed UEC-MH'!$B7-'Installed UEC-MH'!AP$4+1),Age,0)))</f>
        <v>0</v>
      </c>
      <c r="AQ7" s="249">
        <f>IF(ISNA(INDEX('Stock Model-MH'!$C$9:$AT$53,MATCH('Installed UEC-MH'!$B7,Year,0),MATCH(('Installed UEC-MH'!$B7-'Installed UEC-MH'!AQ$4+1),Age,0))),0,INDEX('Stock Model-MH'!$C$9:$AT$53,MATCH('Installed UEC-MH'!$B7,Year,0),MATCH(('Installed UEC-MH'!$B7-'Installed UEC-MH'!AQ$4+1),Age,0)))</f>
        <v>0</v>
      </c>
      <c r="AR7" s="249">
        <f>IF(ISNA(INDEX('Stock Model-MH'!$C$9:$AT$53,MATCH('Installed UEC-MH'!$B7,Year,0),MATCH(('Installed UEC-MH'!$B7-'Installed UEC-MH'!AR$4+1),Age,0))),0,INDEX('Stock Model-MH'!$C$9:$AT$53,MATCH('Installed UEC-MH'!$B7,Year,0),MATCH(('Installed UEC-MH'!$B7-'Installed UEC-MH'!AR$4+1),Age,0)))</f>
        <v>0</v>
      </c>
      <c r="AS7" s="249">
        <f>IF(ISNA(INDEX('Stock Model-MH'!$C$9:$AT$53,MATCH('Installed UEC-MH'!$B7,Year,0),MATCH(('Installed UEC-MH'!$B7-'Installed UEC-MH'!AS$4+1),Age,0))),0,INDEX('Stock Model-MH'!$C$9:$AT$53,MATCH('Installed UEC-MH'!$B7,Year,0),MATCH(('Installed UEC-MH'!$B7-'Installed UEC-MH'!AS$4+1),Age,0)))</f>
        <v>0</v>
      </c>
      <c r="AT7" s="249">
        <f>IF(ISNA(INDEX('Stock Model-MH'!$C$9:$AT$53,MATCH('Installed UEC-MH'!$B7,Year,0),MATCH(('Installed UEC-MH'!$B7-'Installed UEC-MH'!AT$4+1),Age,0))),0,INDEX('Stock Model-MH'!$C$9:$AT$53,MATCH('Installed UEC-MH'!$B7,Year,0),MATCH(('Installed UEC-MH'!$B7-'Installed UEC-MH'!AT$4+1),Age,0)))</f>
        <v>0</v>
      </c>
      <c r="AU7" s="249">
        <f>IF(ISNA(INDEX('Stock Model-MH'!$C$9:$AT$53,MATCH('Installed UEC-MH'!$B7,Year,0),MATCH(('Installed UEC-MH'!$B7-'Installed UEC-MH'!AU$4+1),Age,0))),0,INDEX('Stock Model-MH'!$C$9:$AT$53,MATCH('Installed UEC-MH'!$B7,Year,0),MATCH(('Installed UEC-MH'!$B7-'Installed UEC-MH'!AU$4+1),Age,0)))</f>
        <v>0</v>
      </c>
      <c r="AV7" s="249">
        <f t="shared" ca="1" si="2"/>
        <v>15744.20692789703</v>
      </c>
      <c r="AW7" s="250" t="str">
        <f ca="1">IF(AV7=SUM('Stock Model-MH'!C11:AT11),"OK","Error")</f>
        <v>Error</v>
      </c>
    </row>
    <row r="8" spans="1:49">
      <c r="A8" s="247"/>
      <c r="B8" s="246">
        <v>1993</v>
      </c>
      <c r="C8" s="249">
        <f ca="1">IF(ISNA(INDEX('Stock Model-MH'!$C$9:$AT$53,MATCH('Installed UEC-MH'!$B8,Year,0),MATCH(('Installed UEC-MH'!$B8-'Installed UEC-MH'!C$4+1),Age,0))),0,INDEX('Stock Model-MH'!$C$9:$AT$53,MATCH('Installed UEC-MH'!$B8,Year,0),MATCH(('Installed UEC-MH'!$B8-'Installed UEC-MH'!C$4+1),Age,0)))</f>
        <v>5009.8467623168626</v>
      </c>
      <c r="D8" s="249">
        <f ca="1">IF(ISNA(INDEX('Stock Model-MH'!$C$9:$AT$53,MATCH('Installed UEC-MH'!$B8,Year,0),MATCH(('Installed UEC-MH'!$B8-'Installed UEC-MH'!D$4+1),Age,0))),0,INDEX('Stock Model-MH'!$C$9:$AT$53,MATCH('Installed UEC-MH'!$B8,Year,0),MATCH(('Installed UEC-MH'!$B8-'Installed UEC-MH'!D$4+1),Age,0)))</f>
        <v>5129.8649328694992</v>
      </c>
      <c r="E8" s="249">
        <f ca="1">IF(ISNA(INDEX('Stock Model-MH'!$C$9:$AT$53,MATCH('Installed UEC-MH'!$B8,Year,0),MATCH(('Installed UEC-MH'!$B8-'Installed UEC-MH'!E$4+1),Age,0))),0,INDEX('Stock Model-MH'!$C$9:$AT$53,MATCH('Installed UEC-MH'!$B8,Year,0),MATCH(('Installed UEC-MH'!$B8-'Installed UEC-MH'!E$4+1),Age,0)))</f>
        <v>5604.4952327106694</v>
      </c>
      <c r="F8" s="249">
        <f ca="1">IF(ISNA(INDEX('Stock Model-MH'!$C$9:$AT$53,MATCH('Installed UEC-MH'!$B8,Year,0),MATCH(('Installed UEC-MH'!$B8-'Installed UEC-MH'!F$4+1),Age,0))),0,INDEX('Stock Model-MH'!$C$9:$AT$53,MATCH('Installed UEC-MH'!$B8,Year,0),MATCH(('Installed UEC-MH'!$B8-'Installed UEC-MH'!F$4+1),Age,0)))</f>
        <v>6426.6205682289528</v>
      </c>
      <c r="G8" s="249">
        <f>IF(ISNA(INDEX('Stock Model-MH'!$C$9:$AT$53,MATCH('Installed UEC-MH'!$B8,Year,0),MATCH(('Installed UEC-MH'!$B8-'Installed UEC-MH'!G$4+1),Age,0))),0,INDEX('Stock Model-MH'!$C$9:$AT$53,MATCH('Installed UEC-MH'!$B8,Year,0),MATCH(('Installed UEC-MH'!$B8-'Installed UEC-MH'!G$4+1),Age,0)))</f>
        <v>0</v>
      </c>
      <c r="H8" s="249">
        <f>IF(ISNA(INDEX('Stock Model-MH'!$C$9:$AT$53,MATCH('Installed UEC-MH'!$B8,Year,0),MATCH(('Installed UEC-MH'!$B8-'Installed UEC-MH'!H$4+1),Age,0))),0,INDEX('Stock Model-MH'!$C$9:$AT$53,MATCH('Installed UEC-MH'!$B8,Year,0),MATCH(('Installed UEC-MH'!$B8-'Installed UEC-MH'!H$4+1),Age,0)))</f>
        <v>0</v>
      </c>
      <c r="I8" s="249">
        <f>IF(ISNA(INDEX('Stock Model-MH'!$C$9:$AT$53,MATCH('Installed UEC-MH'!$B8,Year,0),MATCH(('Installed UEC-MH'!$B8-'Installed UEC-MH'!I$4+1),Age,0))),0,INDEX('Stock Model-MH'!$C$9:$AT$53,MATCH('Installed UEC-MH'!$B8,Year,0),MATCH(('Installed UEC-MH'!$B8-'Installed UEC-MH'!I$4+1),Age,0)))</f>
        <v>0</v>
      </c>
      <c r="J8" s="249">
        <f>IF(ISNA(INDEX('Stock Model-MH'!$C$9:$AT$53,MATCH('Installed UEC-MH'!$B8,Year,0),MATCH(('Installed UEC-MH'!$B8-'Installed UEC-MH'!J$4+1),Age,0))),0,INDEX('Stock Model-MH'!$C$9:$AT$53,MATCH('Installed UEC-MH'!$B8,Year,0),MATCH(('Installed UEC-MH'!$B8-'Installed UEC-MH'!J$4+1),Age,0)))</f>
        <v>0</v>
      </c>
      <c r="K8" s="249">
        <f>IF(ISNA(INDEX('Stock Model-MH'!$C$9:$AT$53,MATCH('Installed UEC-MH'!$B8,Year,0),MATCH(('Installed UEC-MH'!$B8-'Installed UEC-MH'!K$4+1),Age,0))),0,INDEX('Stock Model-MH'!$C$9:$AT$53,MATCH('Installed UEC-MH'!$B8,Year,0),MATCH(('Installed UEC-MH'!$B8-'Installed UEC-MH'!K$4+1),Age,0)))</f>
        <v>0</v>
      </c>
      <c r="L8" s="249">
        <f>IF(ISNA(INDEX('Stock Model-MH'!$C$9:$AT$53,MATCH('Installed UEC-MH'!$B8,Year,0),MATCH(('Installed UEC-MH'!$B8-'Installed UEC-MH'!L$4+1),Age,0))),0,INDEX('Stock Model-MH'!$C$9:$AT$53,MATCH('Installed UEC-MH'!$B8,Year,0),MATCH(('Installed UEC-MH'!$B8-'Installed UEC-MH'!L$4+1),Age,0)))</f>
        <v>0</v>
      </c>
      <c r="M8" s="249">
        <f>IF(ISNA(INDEX('Stock Model-MH'!$C$9:$AT$53,MATCH('Installed UEC-MH'!$B8,Year,0),MATCH(('Installed UEC-MH'!$B8-'Installed UEC-MH'!M$4+1),Age,0))),0,INDEX('Stock Model-MH'!$C$9:$AT$53,MATCH('Installed UEC-MH'!$B8,Year,0),MATCH(('Installed UEC-MH'!$B8-'Installed UEC-MH'!M$4+1),Age,0)))</f>
        <v>0</v>
      </c>
      <c r="N8" s="249">
        <f>IF(ISNA(INDEX('Stock Model-MH'!$C$9:$AT$53,MATCH('Installed UEC-MH'!$B8,Year,0),MATCH(('Installed UEC-MH'!$B8-'Installed UEC-MH'!N$4+1),Age,0))),0,INDEX('Stock Model-MH'!$C$9:$AT$53,MATCH('Installed UEC-MH'!$B8,Year,0),MATCH(('Installed UEC-MH'!$B8-'Installed UEC-MH'!N$4+1),Age,0)))</f>
        <v>0</v>
      </c>
      <c r="O8" s="249">
        <f>IF(ISNA(INDEX('Stock Model-MH'!$C$9:$AT$53,MATCH('Installed UEC-MH'!$B8,Year,0),MATCH(('Installed UEC-MH'!$B8-'Installed UEC-MH'!O$4+1),Age,0))),0,INDEX('Stock Model-MH'!$C$9:$AT$53,MATCH('Installed UEC-MH'!$B8,Year,0),MATCH(('Installed UEC-MH'!$B8-'Installed UEC-MH'!O$4+1),Age,0)))</f>
        <v>0</v>
      </c>
      <c r="P8" s="249">
        <f>IF(ISNA(INDEX('Stock Model-MH'!$C$9:$AT$53,MATCH('Installed UEC-MH'!$B8,Year,0),MATCH(('Installed UEC-MH'!$B8-'Installed UEC-MH'!P$4+1),Age,0))),0,INDEX('Stock Model-MH'!$C$9:$AT$53,MATCH('Installed UEC-MH'!$B8,Year,0),MATCH(('Installed UEC-MH'!$B8-'Installed UEC-MH'!P$4+1),Age,0)))</f>
        <v>0</v>
      </c>
      <c r="Q8" s="249">
        <f>IF(ISNA(INDEX('Stock Model-MH'!$C$9:$AT$53,MATCH('Installed UEC-MH'!$B8,Year,0),MATCH(('Installed UEC-MH'!$B8-'Installed UEC-MH'!Q$4+1),Age,0))),0,INDEX('Stock Model-MH'!$C$9:$AT$53,MATCH('Installed UEC-MH'!$B8,Year,0),MATCH(('Installed UEC-MH'!$B8-'Installed UEC-MH'!Q$4+1),Age,0)))</f>
        <v>0</v>
      </c>
      <c r="R8" s="249">
        <f>IF(ISNA(INDEX('Stock Model-MH'!$C$9:$AT$53,MATCH('Installed UEC-MH'!$B8,Year,0),MATCH(('Installed UEC-MH'!$B8-'Installed UEC-MH'!R$4+1),Age,0))),0,INDEX('Stock Model-MH'!$C$9:$AT$53,MATCH('Installed UEC-MH'!$B8,Year,0),MATCH(('Installed UEC-MH'!$B8-'Installed UEC-MH'!R$4+1),Age,0)))</f>
        <v>0</v>
      </c>
      <c r="S8" s="249">
        <f>IF(ISNA(INDEX('Stock Model-MH'!$C$9:$AT$53,MATCH('Installed UEC-MH'!$B8,Year,0),MATCH(('Installed UEC-MH'!$B8-'Installed UEC-MH'!S$4+1),Age,0))),0,INDEX('Stock Model-MH'!$C$9:$AT$53,MATCH('Installed UEC-MH'!$B8,Year,0),MATCH(('Installed UEC-MH'!$B8-'Installed UEC-MH'!S$4+1),Age,0)))</f>
        <v>0</v>
      </c>
      <c r="T8" s="249">
        <f>IF(ISNA(INDEX('Stock Model-MH'!$C$9:$AT$53,MATCH('Installed UEC-MH'!$B8,Year,0),MATCH(('Installed UEC-MH'!$B8-'Installed UEC-MH'!T$4+1),Age,0))),0,INDEX('Stock Model-MH'!$C$9:$AT$53,MATCH('Installed UEC-MH'!$B8,Year,0),MATCH(('Installed UEC-MH'!$B8-'Installed UEC-MH'!T$4+1),Age,0)))</f>
        <v>0</v>
      </c>
      <c r="U8" s="249">
        <f>IF(ISNA(INDEX('Stock Model-MH'!$C$9:$AT$53,MATCH('Installed UEC-MH'!$B8,Year,0),MATCH(('Installed UEC-MH'!$B8-'Installed UEC-MH'!U$4+1),Age,0))),0,INDEX('Stock Model-MH'!$C$9:$AT$53,MATCH('Installed UEC-MH'!$B8,Year,0),MATCH(('Installed UEC-MH'!$B8-'Installed UEC-MH'!U$4+1),Age,0)))</f>
        <v>0</v>
      </c>
      <c r="V8" s="249">
        <f>IF(ISNA(INDEX('Stock Model-MH'!$C$9:$AT$53,MATCH('Installed UEC-MH'!$B8,Year,0),MATCH(('Installed UEC-MH'!$B8-'Installed UEC-MH'!V$4+1),Age,0))),0,INDEX('Stock Model-MH'!$C$9:$AT$53,MATCH('Installed UEC-MH'!$B8,Year,0),MATCH(('Installed UEC-MH'!$B8-'Installed UEC-MH'!V$4+1),Age,0)))</f>
        <v>0</v>
      </c>
      <c r="W8" s="249">
        <f>IF(ISNA(INDEX('Stock Model-MH'!$C$9:$AT$53,MATCH('Installed UEC-MH'!$B8,Year,0),MATCH(('Installed UEC-MH'!$B8-'Installed UEC-MH'!W$4+1),Age,0))),0,INDEX('Stock Model-MH'!$C$9:$AT$53,MATCH('Installed UEC-MH'!$B8,Year,0),MATCH(('Installed UEC-MH'!$B8-'Installed UEC-MH'!W$4+1),Age,0)))</f>
        <v>0</v>
      </c>
      <c r="X8" s="249">
        <f>IF(ISNA(INDEX('Stock Model-MH'!$C$9:$AT$53,MATCH('Installed UEC-MH'!$B8,Year,0),MATCH(('Installed UEC-MH'!$B8-'Installed UEC-MH'!X$4+1),Age,0))),0,INDEX('Stock Model-MH'!$C$9:$AT$53,MATCH('Installed UEC-MH'!$B8,Year,0),MATCH(('Installed UEC-MH'!$B8-'Installed UEC-MH'!X$4+1),Age,0)))</f>
        <v>0</v>
      </c>
      <c r="Y8" s="249">
        <f>IF(ISNA(INDEX('Stock Model-MH'!$C$9:$AT$53,MATCH('Installed UEC-MH'!$B8,Year,0),MATCH(('Installed UEC-MH'!$B8-'Installed UEC-MH'!Y$4+1),Age,0))),0,INDEX('Stock Model-MH'!$C$9:$AT$53,MATCH('Installed UEC-MH'!$B8,Year,0),MATCH(('Installed UEC-MH'!$B8-'Installed UEC-MH'!Y$4+1),Age,0)))</f>
        <v>0</v>
      </c>
      <c r="Z8" s="249">
        <f>IF(ISNA(INDEX('Stock Model-MH'!$C$9:$AT$53,MATCH('Installed UEC-MH'!$B8,Year,0),MATCH(('Installed UEC-MH'!$B8-'Installed UEC-MH'!Z$4+1),Age,0))),0,INDEX('Stock Model-MH'!$C$9:$AT$53,MATCH('Installed UEC-MH'!$B8,Year,0),MATCH(('Installed UEC-MH'!$B8-'Installed UEC-MH'!Z$4+1),Age,0)))</f>
        <v>0</v>
      </c>
      <c r="AA8" s="249">
        <f>IF(ISNA(INDEX('Stock Model-MH'!$C$9:$AT$53,MATCH('Installed UEC-MH'!$B8,Year,0),MATCH(('Installed UEC-MH'!$B8-'Installed UEC-MH'!AA$4+1),Age,0))),0,INDEX('Stock Model-MH'!$C$9:$AT$53,MATCH('Installed UEC-MH'!$B8,Year,0),MATCH(('Installed UEC-MH'!$B8-'Installed UEC-MH'!AA$4+1),Age,0)))</f>
        <v>0</v>
      </c>
      <c r="AB8" s="249">
        <f>IF(ISNA(INDEX('Stock Model-MH'!$C$9:$AT$53,MATCH('Installed UEC-MH'!$B8,Year,0),MATCH(('Installed UEC-MH'!$B8-'Installed UEC-MH'!AB$4+1),Age,0))),0,INDEX('Stock Model-MH'!$C$9:$AT$53,MATCH('Installed UEC-MH'!$B8,Year,0),MATCH(('Installed UEC-MH'!$B8-'Installed UEC-MH'!AB$4+1),Age,0)))</f>
        <v>0</v>
      </c>
      <c r="AC8" s="249">
        <f>IF(ISNA(INDEX('Stock Model-MH'!$C$9:$AT$53,MATCH('Installed UEC-MH'!$B8,Year,0),MATCH(('Installed UEC-MH'!$B8-'Installed UEC-MH'!AC$4+1),Age,0))),0,INDEX('Stock Model-MH'!$C$9:$AT$53,MATCH('Installed UEC-MH'!$B8,Year,0),MATCH(('Installed UEC-MH'!$B8-'Installed UEC-MH'!AC$4+1),Age,0)))</f>
        <v>0</v>
      </c>
      <c r="AD8" s="249">
        <f>IF(ISNA(INDEX('Stock Model-MH'!$C$9:$AT$53,MATCH('Installed UEC-MH'!$B8,Year,0),MATCH(('Installed UEC-MH'!$B8-'Installed UEC-MH'!AD$4+1),Age,0))),0,INDEX('Stock Model-MH'!$C$9:$AT$53,MATCH('Installed UEC-MH'!$B8,Year,0),MATCH(('Installed UEC-MH'!$B8-'Installed UEC-MH'!AD$4+1),Age,0)))</f>
        <v>0</v>
      </c>
      <c r="AE8" s="249">
        <f>IF(ISNA(INDEX('Stock Model-MH'!$C$9:$AT$53,MATCH('Installed UEC-MH'!$B8,Year,0),MATCH(('Installed UEC-MH'!$B8-'Installed UEC-MH'!AE$4+1),Age,0))),0,INDEX('Stock Model-MH'!$C$9:$AT$53,MATCH('Installed UEC-MH'!$B8,Year,0),MATCH(('Installed UEC-MH'!$B8-'Installed UEC-MH'!AE$4+1),Age,0)))</f>
        <v>0</v>
      </c>
      <c r="AF8" s="249">
        <f>IF(ISNA(INDEX('Stock Model-MH'!$C$9:$AT$53,MATCH('Installed UEC-MH'!$B8,Year,0),MATCH(('Installed UEC-MH'!$B8-'Installed UEC-MH'!AF$4+1),Age,0))),0,INDEX('Stock Model-MH'!$C$9:$AT$53,MATCH('Installed UEC-MH'!$B8,Year,0),MATCH(('Installed UEC-MH'!$B8-'Installed UEC-MH'!AF$4+1),Age,0)))</f>
        <v>0</v>
      </c>
      <c r="AG8" s="249">
        <f>IF(ISNA(INDEX('Stock Model-MH'!$C$9:$AT$53,MATCH('Installed UEC-MH'!$B8,Year,0),MATCH(('Installed UEC-MH'!$B8-'Installed UEC-MH'!AG$4+1),Age,0))),0,INDEX('Stock Model-MH'!$C$9:$AT$53,MATCH('Installed UEC-MH'!$B8,Year,0),MATCH(('Installed UEC-MH'!$B8-'Installed UEC-MH'!AG$4+1),Age,0)))</f>
        <v>0</v>
      </c>
      <c r="AH8" s="249">
        <f>IF(ISNA(INDEX('Stock Model-MH'!$C$9:$AT$53,MATCH('Installed UEC-MH'!$B8,Year,0),MATCH(('Installed UEC-MH'!$B8-'Installed UEC-MH'!AH$4+1),Age,0))),0,INDEX('Stock Model-MH'!$C$9:$AT$53,MATCH('Installed UEC-MH'!$B8,Year,0),MATCH(('Installed UEC-MH'!$B8-'Installed UEC-MH'!AH$4+1),Age,0)))</f>
        <v>0</v>
      </c>
      <c r="AI8" s="249">
        <f>IF(ISNA(INDEX('Stock Model-MH'!$C$9:$AT$53,MATCH('Installed UEC-MH'!$B8,Year,0),MATCH(('Installed UEC-MH'!$B8-'Installed UEC-MH'!AI$4+1),Age,0))),0,INDEX('Stock Model-MH'!$C$9:$AT$53,MATCH('Installed UEC-MH'!$B8,Year,0),MATCH(('Installed UEC-MH'!$B8-'Installed UEC-MH'!AI$4+1),Age,0)))</f>
        <v>0</v>
      </c>
      <c r="AJ8" s="249">
        <f>IF(ISNA(INDEX('Stock Model-MH'!$C$9:$AT$53,MATCH('Installed UEC-MH'!$B8,Year,0),MATCH(('Installed UEC-MH'!$B8-'Installed UEC-MH'!AJ$4+1),Age,0))),0,INDEX('Stock Model-MH'!$C$9:$AT$53,MATCH('Installed UEC-MH'!$B8,Year,0),MATCH(('Installed UEC-MH'!$B8-'Installed UEC-MH'!AJ$4+1),Age,0)))</f>
        <v>0</v>
      </c>
      <c r="AK8" s="249">
        <f>IF(ISNA(INDEX('Stock Model-MH'!$C$9:$AT$53,MATCH('Installed UEC-MH'!$B8,Year,0),MATCH(('Installed UEC-MH'!$B8-'Installed UEC-MH'!AK$4+1),Age,0))),0,INDEX('Stock Model-MH'!$C$9:$AT$53,MATCH('Installed UEC-MH'!$B8,Year,0),MATCH(('Installed UEC-MH'!$B8-'Installed UEC-MH'!AK$4+1),Age,0)))</f>
        <v>0</v>
      </c>
      <c r="AL8" s="249">
        <f>IF(ISNA(INDEX('Stock Model-MH'!$C$9:$AT$53,MATCH('Installed UEC-MH'!$B8,Year,0),MATCH(('Installed UEC-MH'!$B8-'Installed UEC-MH'!AL$4+1),Age,0))),0,INDEX('Stock Model-MH'!$C$9:$AT$53,MATCH('Installed UEC-MH'!$B8,Year,0),MATCH(('Installed UEC-MH'!$B8-'Installed UEC-MH'!AL$4+1),Age,0)))</f>
        <v>0</v>
      </c>
      <c r="AM8" s="249">
        <f>IF(ISNA(INDEX('Stock Model-MH'!$C$9:$AT$53,MATCH('Installed UEC-MH'!$B8,Year,0),MATCH(('Installed UEC-MH'!$B8-'Installed UEC-MH'!AM$4+1),Age,0))),0,INDEX('Stock Model-MH'!$C$9:$AT$53,MATCH('Installed UEC-MH'!$B8,Year,0),MATCH(('Installed UEC-MH'!$B8-'Installed UEC-MH'!AM$4+1),Age,0)))</f>
        <v>0</v>
      </c>
      <c r="AN8" s="249">
        <f>IF(ISNA(INDEX('Stock Model-MH'!$C$9:$AT$53,MATCH('Installed UEC-MH'!$B8,Year,0),MATCH(('Installed UEC-MH'!$B8-'Installed UEC-MH'!AN$4+1),Age,0))),0,INDEX('Stock Model-MH'!$C$9:$AT$53,MATCH('Installed UEC-MH'!$B8,Year,0),MATCH(('Installed UEC-MH'!$B8-'Installed UEC-MH'!AN$4+1),Age,0)))</f>
        <v>0</v>
      </c>
      <c r="AO8" s="249">
        <f>IF(ISNA(INDEX('Stock Model-MH'!$C$9:$AT$53,MATCH('Installed UEC-MH'!$B8,Year,0),MATCH(('Installed UEC-MH'!$B8-'Installed UEC-MH'!AO$4+1),Age,0))),0,INDEX('Stock Model-MH'!$C$9:$AT$53,MATCH('Installed UEC-MH'!$B8,Year,0),MATCH(('Installed UEC-MH'!$B8-'Installed UEC-MH'!AO$4+1),Age,0)))</f>
        <v>0</v>
      </c>
      <c r="AP8" s="249">
        <f>IF(ISNA(INDEX('Stock Model-MH'!$C$9:$AT$53,MATCH('Installed UEC-MH'!$B8,Year,0),MATCH(('Installed UEC-MH'!$B8-'Installed UEC-MH'!AP$4+1),Age,0))),0,INDEX('Stock Model-MH'!$C$9:$AT$53,MATCH('Installed UEC-MH'!$B8,Year,0),MATCH(('Installed UEC-MH'!$B8-'Installed UEC-MH'!AP$4+1),Age,0)))</f>
        <v>0</v>
      </c>
      <c r="AQ8" s="249">
        <f>IF(ISNA(INDEX('Stock Model-MH'!$C$9:$AT$53,MATCH('Installed UEC-MH'!$B8,Year,0),MATCH(('Installed UEC-MH'!$B8-'Installed UEC-MH'!AQ$4+1),Age,0))),0,INDEX('Stock Model-MH'!$C$9:$AT$53,MATCH('Installed UEC-MH'!$B8,Year,0),MATCH(('Installed UEC-MH'!$B8-'Installed UEC-MH'!AQ$4+1),Age,0)))</f>
        <v>0</v>
      </c>
      <c r="AR8" s="249">
        <f>IF(ISNA(INDEX('Stock Model-MH'!$C$9:$AT$53,MATCH('Installed UEC-MH'!$B8,Year,0),MATCH(('Installed UEC-MH'!$B8-'Installed UEC-MH'!AR$4+1),Age,0))),0,INDEX('Stock Model-MH'!$C$9:$AT$53,MATCH('Installed UEC-MH'!$B8,Year,0),MATCH(('Installed UEC-MH'!$B8-'Installed UEC-MH'!AR$4+1),Age,0)))</f>
        <v>0</v>
      </c>
      <c r="AS8" s="249">
        <f>IF(ISNA(INDEX('Stock Model-MH'!$C$9:$AT$53,MATCH('Installed UEC-MH'!$B8,Year,0),MATCH(('Installed UEC-MH'!$B8-'Installed UEC-MH'!AS$4+1),Age,0))),0,INDEX('Stock Model-MH'!$C$9:$AT$53,MATCH('Installed UEC-MH'!$B8,Year,0),MATCH(('Installed UEC-MH'!$B8-'Installed UEC-MH'!AS$4+1),Age,0)))</f>
        <v>0</v>
      </c>
      <c r="AT8" s="249">
        <f>IF(ISNA(INDEX('Stock Model-MH'!$C$9:$AT$53,MATCH('Installed UEC-MH'!$B8,Year,0),MATCH(('Installed UEC-MH'!$B8-'Installed UEC-MH'!AT$4+1),Age,0))),0,INDEX('Stock Model-MH'!$C$9:$AT$53,MATCH('Installed UEC-MH'!$B8,Year,0),MATCH(('Installed UEC-MH'!$B8-'Installed UEC-MH'!AT$4+1),Age,0)))</f>
        <v>0</v>
      </c>
      <c r="AU8" s="249">
        <f>IF(ISNA(INDEX('Stock Model-MH'!$C$9:$AT$53,MATCH('Installed UEC-MH'!$B8,Year,0),MATCH(('Installed UEC-MH'!$B8-'Installed UEC-MH'!AU$4+1),Age,0))),0,INDEX('Stock Model-MH'!$C$9:$AT$53,MATCH('Installed UEC-MH'!$B8,Year,0),MATCH(('Installed UEC-MH'!$B8-'Installed UEC-MH'!AU$4+1),Age,0)))</f>
        <v>0</v>
      </c>
      <c r="AV8" s="249">
        <f t="shared" ca="1" si="2"/>
        <v>22170.827496125981</v>
      </c>
      <c r="AW8" s="250" t="str">
        <f ca="1">IF(AV8=SUM('Stock Model-MH'!C12:AT12),"OK","Error")</f>
        <v>Error</v>
      </c>
    </row>
    <row r="9" spans="1:49">
      <c r="A9" s="247"/>
      <c r="B9" s="246">
        <v>1994</v>
      </c>
      <c r="C9" s="249">
        <f ca="1">IF(ISNA(INDEX('Stock Model-MH'!$C$9:$AT$53,MATCH('Installed UEC-MH'!$B9,Year,0),MATCH(('Installed UEC-MH'!$B9-'Installed UEC-MH'!C$4+1),Age,0))),0,INDEX('Stock Model-MH'!$C$9:$AT$53,MATCH('Installed UEC-MH'!$B9,Year,0),MATCH(('Installed UEC-MH'!$B9-'Installed UEC-MH'!C$4+1),Age,0)))</f>
        <v>5009.8467623168626</v>
      </c>
      <c r="D9" s="249">
        <f ca="1">IF(ISNA(INDEX('Stock Model-MH'!$C$9:$AT$53,MATCH('Installed UEC-MH'!$B9,Year,0),MATCH(('Installed UEC-MH'!$B9-'Installed UEC-MH'!D$4+1),Age,0))),0,INDEX('Stock Model-MH'!$C$9:$AT$53,MATCH('Installed UEC-MH'!$B9,Year,0),MATCH(('Installed UEC-MH'!$B9-'Installed UEC-MH'!D$4+1),Age,0)))</f>
        <v>5129.8649328694992</v>
      </c>
      <c r="E9" s="249">
        <f ca="1">IF(ISNA(INDEX('Stock Model-MH'!$C$9:$AT$53,MATCH('Installed UEC-MH'!$B9,Year,0),MATCH(('Installed UEC-MH'!$B9-'Installed UEC-MH'!E$4+1),Age,0))),0,INDEX('Stock Model-MH'!$C$9:$AT$53,MATCH('Installed UEC-MH'!$B9,Year,0),MATCH(('Installed UEC-MH'!$B9-'Installed UEC-MH'!E$4+1),Age,0)))</f>
        <v>5604.4952327106694</v>
      </c>
      <c r="F9" s="249">
        <f ca="1">IF(ISNA(INDEX('Stock Model-MH'!$C$9:$AT$53,MATCH('Installed UEC-MH'!$B9,Year,0),MATCH(('Installed UEC-MH'!$B9-'Installed UEC-MH'!F$4+1),Age,0))),0,INDEX('Stock Model-MH'!$C$9:$AT$53,MATCH('Installed UEC-MH'!$B9,Year,0),MATCH(('Installed UEC-MH'!$B9-'Installed UEC-MH'!F$4+1),Age,0)))</f>
        <v>6426.6205682289528</v>
      </c>
      <c r="G9" s="249">
        <f ca="1">IF(ISNA(INDEX('Stock Model-MH'!$C$9:$AT$53,MATCH('Installed UEC-MH'!$B9,Year,0),MATCH(('Installed UEC-MH'!$B9-'Installed UEC-MH'!G$4+1),Age,0))),0,INDEX('Stock Model-MH'!$C$9:$AT$53,MATCH('Installed UEC-MH'!$B9,Year,0),MATCH(('Installed UEC-MH'!$B9-'Installed UEC-MH'!G$4+1),Age,0)))</f>
        <v>7166.4086737712569</v>
      </c>
      <c r="H9" s="249">
        <f>IF(ISNA(INDEX('Stock Model-MH'!$C$9:$AT$53,MATCH('Installed UEC-MH'!$B9,Year,0),MATCH(('Installed UEC-MH'!$B9-'Installed UEC-MH'!H$4+1),Age,0))),0,INDEX('Stock Model-MH'!$C$9:$AT$53,MATCH('Installed UEC-MH'!$B9,Year,0),MATCH(('Installed UEC-MH'!$B9-'Installed UEC-MH'!H$4+1),Age,0)))</f>
        <v>0</v>
      </c>
      <c r="I9" s="249">
        <f>IF(ISNA(INDEX('Stock Model-MH'!$C$9:$AT$53,MATCH('Installed UEC-MH'!$B9,Year,0),MATCH(('Installed UEC-MH'!$B9-'Installed UEC-MH'!I$4+1),Age,0))),0,INDEX('Stock Model-MH'!$C$9:$AT$53,MATCH('Installed UEC-MH'!$B9,Year,0),MATCH(('Installed UEC-MH'!$B9-'Installed UEC-MH'!I$4+1),Age,0)))</f>
        <v>0</v>
      </c>
      <c r="J9" s="249">
        <f>IF(ISNA(INDEX('Stock Model-MH'!$C$9:$AT$53,MATCH('Installed UEC-MH'!$B9,Year,0),MATCH(('Installed UEC-MH'!$B9-'Installed UEC-MH'!J$4+1),Age,0))),0,INDEX('Stock Model-MH'!$C$9:$AT$53,MATCH('Installed UEC-MH'!$B9,Year,0),MATCH(('Installed UEC-MH'!$B9-'Installed UEC-MH'!J$4+1),Age,0)))</f>
        <v>0</v>
      </c>
      <c r="K9" s="249">
        <f>IF(ISNA(INDEX('Stock Model-MH'!$C$9:$AT$53,MATCH('Installed UEC-MH'!$B9,Year,0),MATCH(('Installed UEC-MH'!$B9-'Installed UEC-MH'!K$4+1),Age,0))),0,INDEX('Stock Model-MH'!$C$9:$AT$53,MATCH('Installed UEC-MH'!$B9,Year,0),MATCH(('Installed UEC-MH'!$B9-'Installed UEC-MH'!K$4+1),Age,0)))</f>
        <v>0</v>
      </c>
      <c r="L9" s="249">
        <f>IF(ISNA(INDEX('Stock Model-MH'!$C$9:$AT$53,MATCH('Installed UEC-MH'!$B9,Year,0),MATCH(('Installed UEC-MH'!$B9-'Installed UEC-MH'!L$4+1),Age,0))),0,INDEX('Stock Model-MH'!$C$9:$AT$53,MATCH('Installed UEC-MH'!$B9,Year,0),MATCH(('Installed UEC-MH'!$B9-'Installed UEC-MH'!L$4+1),Age,0)))</f>
        <v>0</v>
      </c>
      <c r="M9" s="249">
        <f>IF(ISNA(INDEX('Stock Model-MH'!$C$9:$AT$53,MATCH('Installed UEC-MH'!$B9,Year,0),MATCH(('Installed UEC-MH'!$B9-'Installed UEC-MH'!M$4+1),Age,0))),0,INDEX('Stock Model-MH'!$C$9:$AT$53,MATCH('Installed UEC-MH'!$B9,Year,0),MATCH(('Installed UEC-MH'!$B9-'Installed UEC-MH'!M$4+1),Age,0)))</f>
        <v>0</v>
      </c>
      <c r="N9" s="249">
        <f>IF(ISNA(INDEX('Stock Model-MH'!$C$9:$AT$53,MATCH('Installed UEC-MH'!$B9,Year,0),MATCH(('Installed UEC-MH'!$B9-'Installed UEC-MH'!N$4+1),Age,0))),0,INDEX('Stock Model-MH'!$C$9:$AT$53,MATCH('Installed UEC-MH'!$B9,Year,0),MATCH(('Installed UEC-MH'!$B9-'Installed UEC-MH'!N$4+1),Age,0)))</f>
        <v>0</v>
      </c>
      <c r="O9" s="249">
        <f>IF(ISNA(INDEX('Stock Model-MH'!$C$9:$AT$53,MATCH('Installed UEC-MH'!$B9,Year,0),MATCH(('Installed UEC-MH'!$B9-'Installed UEC-MH'!O$4+1),Age,0))),0,INDEX('Stock Model-MH'!$C$9:$AT$53,MATCH('Installed UEC-MH'!$B9,Year,0),MATCH(('Installed UEC-MH'!$B9-'Installed UEC-MH'!O$4+1),Age,0)))</f>
        <v>0</v>
      </c>
      <c r="P9" s="249">
        <f>IF(ISNA(INDEX('Stock Model-MH'!$C$9:$AT$53,MATCH('Installed UEC-MH'!$B9,Year,0),MATCH(('Installed UEC-MH'!$B9-'Installed UEC-MH'!P$4+1),Age,0))),0,INDEX('Stock Model-MH'!$C$9:$AT$53,MATCH('Installed UEC-MH'!$B9,Year,0),MATCH(('Installed UEC-MH'!$B9-'Installed UEC-MH'!P$4+1),Age,0)))</f>
        <v>0</v>
      </c>
      <c r="Q9" s="249">
        <f>IF(ISNA(INDEX('Stock Model-MH'!$C$9:$AT$53,MATCH('Installed UEC-MH'!$B9,Year,0),MATCH(('Installed UEC-MH'!$B9-'Installed UEC-MH'!Q$4+1),Age,0))),0,INDEX('Stock Model-MH'!$C$9:$AT$53,MATCH('Installed UEC-MH'!$B9,Year,0),MATCH(('Installed UEC-MH'!$B9-'Installed UEC-MH'!Q$4+1),Age,0)))</f>
        <v>0</v>
      </c>
      <c r="R9" s="249">
        <f>IF(ISNA(INDEX('Stock Model-MH'!$C$9:$AT$53,MATCH('Installed UEC-MH'!$B9,Year,0),MATCH(('Installed UEC-MH'!$B9-'Installed UEC-MH'!R$4+1),Age,0))),0,INDEX('Stock Model-MH'!$C$9:$AT$53,MATCH('Installed UEC-MH'!$B9,Year,0),MATCH(('Installed UEC-MH'!$B9-'Installed UEC-MH'!R$4+1),Age,0)))</f>
        <v>0</v>
      </c>
      <c r="S9" s="249">
        <f>IF(ISNA(INDEX('Stock Model-MH'!$C$9:$AT$53,MATCH('Installed UEC-MH'!$B9,Year,0),MATCH(('Installed UEC-MH'!$B9-'Installed UEC-MH'!S$4+1),Age,0))),0,INDEX('Stock Model-MH'!$C$9:$AT$53,MATCH('Installed UEC-MH'!$B9,Year,0),MATCH(('Installed UEC-MH'!$B9-'Installed UEC-MH'!S$4+1),Age,0)))</f>
        <v>0</v>
      </c>
      <c r="T9" s="249">
        <f>IF(ISNA(INDEX('Stock Model-MH'!$C$9:$AT$53,MATCH('Installed UEC-MH'!$B9,Year,0),MATCH(('Installed UEC-MH'!$B9-'Installed UEC-MH'!T$4+1),Age,0))),0,INDEX('Stock Model-MH'!$C$9:$AT$53,MATCH('Installed UEC-MH'!$B9,Year,0),MATCH(('Installed UEC-MH'!$B9-'Installed UEC-MH'!T$4+1),Age,0)))</f>
        <v>0</v>
      </c>
      <c r="U9" s="249">
        <f>IF(ISNA(INDEX('Stock Model-MH'!$C$9:$AT$53,MATCH('Installed UEC-MH'!$B9,Year,0),MATCH(('Installed UEC-MH'!$B9-'Installed UEC-MH'!U$4+1),Age,0))),0,INDEX('Stock Model-MH'!$C$9:$AT$53,MATCH('Installed UEC-MH'!$B9,Year,0),MATCH(('Installed UEC-MH'!$B9-'Installed UEC-MH'!U$4+1),Age,0)))</f>
        <v>0</v>
      </c>
      <c r="V9" s="249">
        <f>IF(ISNA(INDEX('Stock Model-MH'!$C$9:$AT$53,MATCH('Installed UEC-MH'!$B9,Year,0),MATCH(('Installed UEC-MH'!$B9-'Installed UEC-MH'!V$4+1),Age,0))),0,INDEX('Stock Model-MH'!$C$9:$AT$53,MATCH('Installed UEC-MH'!$B9,Year,0),MATCH(('Installed UEC-MH'!$B9-'Installed UEC-MH'!V$4+1),Age,0)))</f>
        <v>0</v>
      </c>
      <c r="W9" s="249">
        <f>IF(ISNA(INDEX('Stock Model-MH'!$C$9:$AT$53,MATCH('Installed UEC-MH'!$B9,Year,0),MATCH(('Installed UEC-MH'!$B9-'Installed UEC-MH'!W$4+1),Age,0))),0,INDEX('Stock Model-MH'!$C$9:$AT$53,MATCH('Installed UEC-MH'!$B9,Year,0),MATCH(('Installed UEC-MH'!$B9-'Installed UEC-MH'!W$4+1),Age,0)))</f>
        <v>0</v>
      </c>
      <c r="X9" s="249">
        <f>IF(ISNA(INDEX('Stock Model-MH'!$C$9:$AT$53,MATCH('Installed UEC-MH'!$B9,Year,0),MATCH(('Installed UEC-MH'!$B9-'Installed UEC-MH'!X$4+1),Age,0))),0,INDEX('Stock Model-MH'!$C$9:$AT$53,MATCH('Installed UEC-MH'!$B9,Year,0),MATCH(('Installed UEC-MH'!$B9-'Installed UEC-MH'!X$4+1),Age,0)))</f>
        <v>0</v>
      </c>
      <c r="Y9" s="249">
        <f>IF(ISNA(INDEX('Stock Model-MH'!$C$9:$AT$53,MATCH('Installed UEC-MH'!$B9,Year,0),MATCH(('Installed UEC-MH'!$B9-'Installed UEC-MH'!Y$4+1),Age,0))),0,INDEX('Stock Model-MH'!$C$9:$AT$53,MATCH('Installed UEC-MH'!$B9,Year,0),MATCH(('Installed UEC-MH'!$B9-'Installed UEC-MH'!Y$4+1),Age,0)))</f>
        <v>0</v>
      </c>
      <c r="Z9" s="249">
        <f>IF(ISNA(INDEX('Stock Model-MH'!$C$9:$AT$53,MATCH('Installed UEC-MH'!$B9,Year,0),MATCH(('Installed UEC-MH'!$B9-'Installed UEC-MH'!Z$4+1),Age,0))),0,INDEX('Stock Model-MH'!$C$9:$AT$53,MATCH('Installed UEC-MH'!$B9,Year,0),MATCH(('Installed UEC-MH'!$B9-'Installed UEC-MH'!Z$4+1),Age,0)))</f>
        <v>0</v>
      </c>
      <c r="AA9" s="249">
        <f>IF(ISNA(INDEX('Stock Model-MH'!$C$9:$AT$53,MATCH('Installed UEC-MH'!$B9,Year,0),MATCH(('Installed UEC-MH'!$B9-'Installed UEC-MH'!AA$4+1),Age,0))),0,INDEX('Stock Model-MH'!$C$9:$AT$53,MATCH('Installed UEC-MH'!$B9,Year,0),MATCH(('Installed UEC-MH'!$B9-'Installed UEC-MH'!AA$4+1),Age,0)))</f>
        <v>0</v>
      </c>
      <c r="AB9" s="249">
        <f>IF(ISNA(INDEX('Stock Model-MH'!$C$9:$AT$53,MATCH('Installed UEC-MH'!$B9,Year,0),MATCH(('Installed UEC-MH'!$B9-'Installed UEC-MH'!AB$4+1),Age,0))),0,INDEX('Stock Model-MH'!$C$9:$AT$53,MATCH('Installed UEC-MH'!$B9,Year,0),MATCH(('Installed UEC-MH'!$B9-'Installed UEC-MH'!AB$4+1),Age,0)))</f>
        <v>0</v>
      </c>
      <c r="AC9" s="249">
        <f>IF(ISNA(INDEX('Stock Model-MH'!$C$9:$AT$53,MATCH('Installed UEC-MH'!$B9,Year,0),MATCH(('Installed UEC-MH'!$B9-'Installed UEC-MH'!AC$4+1),Age,0))),0,INDEX('Stock Model-MH'!$C$9:$AT$53,MATCH('Installed UEC-MH'!$B9,Year,0),MATCH(('Installed UEC-MH'!$B9-'Installed UEC-MH'!AC$4+1),Age,0)))</f>
        <v>0</v>
      </c>
      <c r="AD9" s="249">
        <f>IF(ISNA(INDEX('Stock Model-MH'!$C$9:$AT$53,MATCH('Installed UEC-MH'!$B9,Year,0),MATCH(('Installed UEC-MH'!$B9-'Installed UEC-MH'!AD$4+1),Age,0))),0,INDEX('Stock Model-MH'!$C$9:$AT$53,MATCH('Installed UEC-MH'!$B9,Year,0),MATCH(('Installed UEC-MH'!$B9-'Installed UEC-MH'!AD$4+1),Age,0)))</f>
        <v>0</v>
      </c>
      <c r="AE9" s="249">
        <f>IF(ISNA(INDEX('Stock Model-MH'!$C$9:$AT$53,MATCH('Installed UEC-MH'!$B9,Year,0),MATCH(('Installed UEC-MH'!$B9-'Installed UEC-MH'!AE$4+1),Age,0))),0,INDEX('Stock Model-MH'!$C$9:$AT$53,MATCH('Installed UEC-MH'!$B9,Year,0),MATCH(('Installed UEC-MH'!$B9-'Installed UEC-MH'!AE$4+1),Age,0)))</f>
        <v>0</v>
      </c>
      <c r="AF9" s="249">
        <f>IF(ISNA(INDEX('Stock Model-MH'!$C$9:$AT$53,MATCH('Installed UEC-MH'!$B9,Year,0),MATCH(('Installed UEC-MH'!$B9-'Installed UEC-MH'!AF$4+1),Age,0))),0,INDEX('Stock Model-MH'!$C$9:$AT$53,MATCH('Installed UEC-MH'!$B9,Year,0),MATCH(('Installed UEC-MH'!$B9-'Installed UEC-MH'!AF$4+1),Age,0)))</f>
        <v>0</v>
      </c>
      <c r="AG9" s="249">
        <f>IF(ISNA(INDEX('Stock Model-MH'!$C$9:$AT$53,MATCH('Installed UEC-MH'!$B9,Year,0),MATCH(('Installed UEC-MH'!$B9-'Installed UEC-MH'!AG$4+1),Age,0))),0,INDEX('Stock Model-MH'!$C$9:$AT$53,MATCH('Installed UEC-MH'!$B9,Year,0),MATCH(('Installed UEC-MH'!$B9-'Installed UEC-MH'!AG$4+1),Age,0)))</f>
        <v>0</v>
      </c>
      <c r="AH9" s="249">
        <f>IF(ISNA(INDEX('Stock Model-MH'!$C$9:$AT$53,MATCH('Installed UEC-MH'!$B9,Year,0),MATCH(('Installed UEC-MH'!$B9-'Installed UEC-MH'!AH$4+1),Age,0))),0,INDEX('Stock Model-MH'!$C$9:$AT$53,MATCH('Installed UEC-MH'!$B9,Year,0),MATCH(('Installed UEC-MH'!$B9-'Installed UEC-MH'!AH$4+1),Age,0)))</f>
        <v>0</v>
      </c>
      <c r="AI9" s="249">
        <f>IF(ISNA(INDEX('Stock Model-MH'!$C$9:$AT$53,MATCH('Installed UEC-MH'!$B9,Year,0),MATCH(('Installed UEC-MH'!$B9-'Installed UEC-MH'!AI$4+1),Age,0))),0,INDEX('Stock Model-MH'!$C$9:$AT$53,MATCH('Installed UEC-MH'!$B9,Year,0),MATCH(('Installed UEC-MH'!$B9-'Installed UEC-MH'!AI$4+1),Age,0)))</f>
        <v>0</v>
      </c>
      <c r="AJ9" s="249">
        <f>IF(ISNA(INDEX('Stock Model-MH'!$C$9:$AT$53,MATCH('Installed UEC-MH'!$B9,Year,0),MATCH(('Installed UEC-MH'!$B9-'Installed UEC-MH'!AJ$4+1),Age,0))),0,INDEX('Stock Model-MH'!$C$9:$AT$53,MATCH('Installed UEC-MH'!$B9,Year,0),MATCH(('Installed UEC-MH'!$B9-'Installed UEC-MH'!AJ$4+1),Age,0)))</f>
        <v>0</v>
      </c>
      <c r="AK9" s="249">
        <f>IF(ISNA(INDEX('Stock Model-MH'!$C$9:$AT$53,MATCH('Installed UEC-MH'!$B9,Year,0),MATCH(('Installed UEC-MH'!$B9-'Installed UEC-MH'!AK$4+1),Age,0))),0,INDEX('Stock Model-MH'!$C$9:$AT$53,MATCH('Installed UEC-MH'!$B9,Year,0),MATCH(('Installed UEC-MH'!$B9-'Installed UEC-MH'!AK$4+1),Age,0)))</f>
        <v>0</v>
      </c>
      <c r="AL9" s="249">
        <f>IF(ISNA(INDEX('Stock Model-MH'!$C$9:$AT$53,MATCH('Installed UEC-MH'!$B9,Year,0),MATCH(('Installed UEC-MH'!$B9-'Installed UEC-MH'!AL$4+1),Age,0))),0,INDEX('Stock Model-MH'!$C$9:$AT$53,MATCH('Installed UEC-MH'!$B9,Year,0),MATCH(('Installed UEC-MH'!$B9-'Installed UEC-MH'!AL$4+1),Age,0)))</f>
        <v>0</v>
      </c>
      <c r="AM9" s="249">
        <f>IF(ISNA(INDEX('Stock Model-MH'!$C$9:$AT$53,MATCH('Installed UEC-MH'!$B9,Year,0),MATCH(('Installed UEC-MH'!$B9-'Installed UEC-MH'!AM$4+1),Age,0))),0,INDEX('Stock Model-MH'!$C$9:$AT$53,MATCH('Installed UEC-MH'!$B9,Year,0),MATCH(('Installed UEC-MH'!$B9-'Installed UEC-MH'!AM$4+1),Age,0)))</f>
        <v>0</v>
      </c>
      <c r="AN9" s="249">
        <f>IF(ISNA(INDEX('Stock Model-MH'!$C$9:$AT$53,MATCH('Installed UEC-MH'!$B9,Year,0),MATCH(('Installed UEC-MH'!$B9-'Installed UEC-MH'!AN$4+1),Age,0))),0,INDEX('Stock Model-MH'!$C$9:$AT$53,MATCH('Installed UEC-MH'!$B9,Year,0),MATCH(('Installed UEC-MH'!$B9-'Installed UEC-MH'!AN$4+1),Age,0)))</f>
        <v>0</v>
      </c>
      <c r="AO9" s="249">
        <f>IF(ISNA(INDEX('Stock Model-MH'!$C$9:$AT$53,MATCH('Installed UEC-MH'!$B9,Year,0),MATCH(('Installed UEC-MH'!$B9-'Installed UEC-MH'!AO$4+1),Age,0))),0,INDEX('Stock Model-MH'!$C$9:$AT$53,MATCH('Installed UEC-MH'!$B9,Year,0),MATCH(('Installed UEC-MH'!$B9-'Installed UEC-MH'!AO$4+1),Age,0)))</f>
        <v>0</v>
      </c>
      <c r="AP9" s="249">
        <f>IF(ISNA(INDEX('Stock Model-MH'!$C$9:$AT$53,MATCH('Installed UEC-MH'!$B9,Year,0),MATCH(('Installed UEC-MH'!$B9-'Installed UEC-MH'!AP$4+1),Age,0))),0,INDEX('Stock Model-MH'!$C$9:$AT$53,MATCH('Installed UEC-MH'!$B9,Year,0),MATCH(('Installed UEC-MH'!$B9-'Installed UEC-MH'!AP$4+1),Age,0)))</f>
        <v>0</v>
      </c>
      <c r="AQ9" s="249">
        <f>IF(ISNA(INDEX('Stock Model-MH'!$C$9:$AT$53,MATCH('Installed UEC-MH'!$B9,Year,0),MATCH(('Installed UEC-MH'!$B9-'Installed UEC-MH'!AQ$4+1),Age,0))),0,INDEX('Stock Model-MH'!$C$9:$AT$53,MATCH('Installed UEC-MH'!$B9,Year,0),MATCH(('Installed UEC-MH'!$B9-'Installed UEC-MH'!AQ$4+1),Age,0)))</f>
        <v>0</v>
      </c>
      <c r="AR9" s="249">
        <f>IF(ISNA(INDEX('Stock Model-MH'!$C$9:$AT$53,MATCH('Installed UEC-MH'!$B9,Year,0),MATCH(('Installed UEC-MH'!$B9-'Installed UEC-MH'!AR$4+1),Age,0))),0,INDEX('Stock Model-MH'!$C$9:$AT$53,MATCH('Installed UEC-MH'!$B9,Year,0),MATCH(('Installed UEC-MH'!$B9-'Installed UEC-MH'!AR$4+1),Age,0)))</f>
        <v>0</v>
      </c>
      <c r="AS9" s="249">
        <f>IF(ISNA(INDEX('Stock Model-MH'!$C$9:$AT$53,MATCH('Installed UEC-MH'!$B9,Year,0),MATCH(('Installed UEC-MH'!$B9-'Installed UEC-MH'!AS$4+1),Age,0))),0,INDEX('Stock Model-MH'!$C$9:$AT$53,MATCH('Installed UEC-MH'!$B9,Year,0),MATCH(('Installed UEC-MH'!$B9-'Installed UEC-MH'!AS$4+1),Age,0)))</f>
        <v>0</v>
      </c>
      <c r="AT9" s="249">
        <f>IF(ISNA(INDEX('Stock Model-MH'!$C$9:$AT$53,MATCH('Installed UEC-MH'!$B9,Year,0),MATCH(('Installed UEC-MH'!$B9-'Installed UEC-MH'!AT$4+1),Age,0))),0,INDEX('Stock Model-MH'!$C$9:$AT$53,MATCH('Installed UEC-MH'!$B9,Year,0),MATCH(('Installed UEC-MH'!$B9-'Installed UEC-MH'!AT$4+1),Age,0)))</f>
        <v>0</v>
      </c>
      <c r="AU9" s="249">
        <f>IF(ISNA(INDEX('Stock Model-MH'!$C$9:$AT$53,MATCH('Installed UEC-MH'!$B9,Year,0),MATCH(('Installed UEC-MH'!$B9-'Installed UEC-MH'!AU$4+1),Age,0))),0,INDEX('Stock Model-MH'!$C$9:$AT$53,MATCH('Installed UEC-MH'!$B9,Year,0),MATCH(('Installed UEC-MH'!$B9-'Installed UEC-MH'!AU$4+1),Age,0)))</f>
        <v>0</v>
      </c>
      <c r="AV9" s="249">
        <f t="shared" ca="1" si="2"/>
        <v>29337.236169897238</v>
      </c>
      <c r="AW9" s="250" t="str">
        <f ca="1">IF(AV9=SUM('Stock Model-MH'!C13:AT13),"OK","Error")</f>
        <v>Error</v>
      </c>
    </row>
    <row r="10" spans="1:49">
      <c r="A10" s="247"/>
      <c r="B10" s="246">
        <v>1995</v>
      </c>
      <c r="C10" s="249">
        <f ca="1">IF(ISNA(INDEX('Stock Model-MH'!$C$9:$AT$53,MATCH('Installed UEC-MH'!$B10,Year,0),MATCH(('Installed UEC-MH'!$B10-'Installed UEC-MH'!C$4+1),Age,0))),0,INDEX('Stock Model-MH'!$C$9:$AT$53,MATCH('Installed UEC-MH'!$B10,Year,0),MATCH(('Installed UEC-MH'!$B10-'Installed UEC-MH'!C$4+1),Age,0)))</f>
        <v>5009.8467623168626</v>
      </c>
      <c r="D10" s="249">
        <f ca="1">IF(ISNA(INDEX('Stock Model-MH'!$C$9:$AT$53,MATCH('Installed UEC-MH'!$B10,Year,0),MATCH(('Installed UEC-MH'!$B10-'Installed UEC-MH'!D$4+1),Age,0))),0,INDEX('Stock Model-MH'!$C$9:$AT$53,MATCH('Installed UEC-MH'!$B10,Year,0),MATCH(('Installed UEC-MH'!$B10-'Installed UEC-MH'!D$4+1),Age,0)))</f>
        <v>5129.8649328694992</v>
      </c>
      <c r="E10" s="249">
        <f ca="1">IF(ISNA(INDEX('Stock Model-MH'!$C$9:$AT$53,MATCH('Installed UEC-MH'!$B10,Year,0),MATCH(('Installed UEC-MH'!$B10-'Installed UEC-MH'!E$4+1),Age,0))),0,INDEX('Stock Model-MH'!$C$9:$AT$53,MATCH('Installed UEC-MH'!$B10,Year,0),MATCH(('Installed UEC-MH'!$B10-'Installed UEC-MH'!E$4+1),Age,0)))</f>
        <v>5604.4952327106694</v>
      </c>
      <c r="F10" s="249">
        <f ca="1">IF(ISNA(INDEX('Stock Model-MH'!$C$9:$AT$53,MATCH('Installed UEC-MH'!$B10,Year,0),MATCH(('Installed UEC-MH'!$B10-'Installed UEC-MH'!F$4+1),Age,0))),0,INDEX('Stock Model-MH'!$C$9:$AT$53,MATCH('Installed UEC-MH'!$B10,Year,0),MATCH(('Installed UEC-MH'!$B10-'Installed UEC-MH'!F$4+1),Age,0)))</f>
        <v>6426.6205682289528</v>
      </c>
      <c r="G10" s="249">
        <f ca="1">IF(ISNA(INDEX('Stock Model-MH'!$C$9:$AT$53,MATCH('Installed UEC-MH'!$B10,Year,0),MATCH(('Installed UEC-MH'!$B10-'Installed UEC-MH'!G$4+1),Age,0))),0,INDEX('Stock Model-MH'!$C$9:$AT$53,MATCH('Installed UEC-MH'!$B10,Year,0),MATCH(('Installed UEC-MH'!$B10-'Installed UEC-MH'!G$4+1),Age,0)))</f>
        <v>7166.4086737712569</v>
      </c>
      <c r="H10" s="249">
        <f ca="1">IF(ISNA(INDEX('Stock Model-MH'!$C$9:$AT$53,MATCH('Installed UEC-MH'!$B10,Year,0),MATCH(('Installed UEC-MH'!$B10-'Installed UEC-MH'!H$4+1),Age,0))),0,INDEX('Stock Model-MH'!$C$9:$AT$53,MATCH('Installed UEC-MH'!$B10,Year,0),MATCH(('Installed UEC-MH'!$B10-'Installed UEC-MH'!H$4+1),Age,0)))</f>
        <v>7243.3251883372022</v>
      </c>
      <c r="I10" s="249">
        <f>IF(ISNA(INDEX('Stock Model-MH'!$C$9:$AT$53,MATCH('Installed UEC-MH'!$B10,Year,0),MATCH(('Installed UEC-MH'!$B10-'Installed UEC-MH'!I$4+1),Age,0))),0,INDEX('Stock Model-MH'!$C$9:$AT$53,MATCH('Installed UEC-MH'!$B10,Year,0),MATCH(('Installed UEC-MH'!$B10-'Installed UEC-MH'!I$4+1),Age,0)))</f>
        <v>0</v>
      </c>
      <c r="J10" s="249">
        <f>IF(ISNA(INDEX('Stock Model-MH'!$C$9:$AT$53,MATCH('Installed UEC-MH'!$B10,Year,0),MATCH(('Installed UEC-MH'!$B10-'Installed UEC-MH'!J$4+1),Age,0))),0,INDEX('Stock Model-MH'!$C$9:$AT$53,MATCH('Installed UEC-MH'!$B10,Year,0),MATCH(('Installed UEC-MH'!$B10-'Installed UEC-MH'!J$4+1),Age,0)))</f>
        <v>0</v>
      </c>
      <c r="K10" s="249">
        <f>IF(ISNA(INDEX('Stock Model-MH'!$C$9:$AT$53,MATCH('Installed UEC-MH'!$B10,Year,0),MATCH(('Installed UEC-MH'!$B10-'Installed UEC-MH'!K$4+1),Age,0))),0,INDEX('Stock Model-MH'!$C$9:$AT$53,MATCH('Installed UEC-MH'!$B10,Year,0),MATCH(('Installed UEC-MH'!$B10-'Installed UEC-MH'!K$4+1),Age,0)))</f>
        <v>0</v>
      </c>
      <c r="L10" s="249">
        <f>IF(ISNA(INDEX('Stock Model-MH'!$C$9:$AT$53,MATCH('Installed UEC-MH'!$B10,Year,0),MATCH(('Installed UEC-MH'!$B10-'Installed UEC-MH'!L$4+1),Age,0))),0,INDEX('Stock Model-MH'!$C$9:$AT$53,MATCH('Installed UEC-MH'!$B10,Year,0),MATCH(('Installed UEC-MH'!$B10-'Installed UEC-MH'!L$4+1),Age,0)))</f>
        <v>0</v>
      </c>
      <c r="M10" s="249">
        <f>IF(ISNA(INDEX('Stock Model-MH'!$C$9:$AT$53,MATCH('Installed UEC-MH'!$B10,Year,0),MATCH(('Installed UEC-MH'!$B10-'Installed UEC-MH'!M$4+1),Age,0))),0,INDEX('Stock Model-MH'!$C$9:$AT$53,MATCH('Installed UEC-MH'!$B10,Year,0),MATCH(('Installed UEC-MH'!$B10-'Installed UEC-MH'!M$4+1),Age,0)))</f>
        <v>0</v>
      </c>
      <c r="N10" s="249">
        <f>IF(ISNA(INDEX('Stock Model-MH'!$C$9:$AT$53,MATCH('Installed UEC-MH'!$B10,Year,0),MATCH(('Installed UEC-MH'!$B10-'Installed UEC-MH'!N$4+1),Age,0))),0,INDEX('Stock Model-MH'!$C$9:$AT$53,MATCH('Installed UEC-MH'!$B10,Year,0),MATCH(('Installed UEC-MH'!$B10-'Installed UEC-MH'!N$4+1),Age,0)))</f>
        <v>0</v>
      </c>
      <c r="O10" s="249">
        <f>IF(ISNA(INDEX('Stock Model-MH'!$C$9:$AT$53,MATCH('Installed UEC-MH'!$B10,Year,0),MATCH(('Installed UEC-MH'!$B10-'Installed UEC-MH'!O$4+1),Age,0))),0,INDEX('Stock Model-MH'!$C$9:$AT$53,MATCH('Installed UEC-MH'!$B10,Year,0),MATCH(('Installed UEC-MH'!$B10-'Installed UEC-MH'!O$4+1),Age,0)))</f>
        <v>0</v>
      </c>
      <c r="P10" s="249">
        <f>IF(ISNA(INDEX('Stock Model-MH'!$C$9:$AT$53,MATCH('Installed UEC-MH'!$B10,Year,0),MATCH(('Installed UEC-MH'!$B10-'Installed UEC-MH'!P$4+1),Age,0))),0,INDEX('Stock Model-MH'!$C$9:$AT$53,MATCH('Installed UEC-MH'!$B10,Year,0),MATCH(('Installed UEC-MH'!$B10-'Installed UEC-MH'!P$4+1),Age,0)))</f>
        <v>0</v>
      </c>
      <c r="Q10" s="249">
        <f>IF(ISNA(INDEX('Stock Model-MH'!$C$9:$AT$53,MATCH('Installed UEC-MH'!$B10,Year,0),MATCH(('Installed UEC-MH'!$B10-'Installed UEC-MH'!Q$4+1),Age,0))),0,INDEX('Stock Model-MH'!$C$9:$AT$53,MATCH('Installed UEC-MH'!$B10,Year,0),MATCH(('Installed UEC-MH'!$B10-'Installed UEC-MH'!Q$4+1),Age,0)))</f>
        <v>0</v>
      </c>
      <c r="R10" s="249">
        <f>IF(ISNA(INDEX('Stock Model-MH'!$C$9:$AT$53,MATCH('Installed UEC-MH'!$B10,Year,0),MATCH(('Installed UEC-MH'!$B10-'Installed UEC-MH'!R$4+1),Age,0))),0,INDEX('Stock Model-MH'!$C$9:$AT$53,MATCH('Installed UEC-MH'!$B10,Year,0),MATCH(('Installed UEC-MH'!$B10-'Installed UEC-MH'!R$4+1),Age,0)))</f>
        <v>0</v>
      </c>
      <c r="S10" s="249">
        <f>IF(ISNA(INDEX('Stock Model-MH'!$C$9:$AT$53,MATCH('Installed UEC-MH'!$B10,Year,0),MATCH(('Installed UEC-MH'!$B10-'Installed UEC-MH'!S$4+1),Age,0))),0,INDEX('Stock Model-MH'!$C$9:$AT$53,MATCH('Installed UEC-MH'!$B10,Year,0),MATCH(('Installed UEC-MH'!$B10-'Installed UEC-MH'!S$4+1),Age,0)))</f>
        <v>0</v>
      </c>
      <c r="T10" s="249">
        <f>IF(ISNA(INDEX('Stock Model-MH'!$C$9:$AT$53,MATCH('Installed UEC-MH'!$B10,Year,0),MATCH(('Installed UEC-MH'!$B10-'Installed UEC-MH'!T$4+1),Age,0))),0,INDEX('Stock Model-MH'!$C$9:$AT$53,MATCH('Installed UEC-MH'!$B10,Year,0),MATCH(('Installed UEC-MH'!$B10-'Installed UEC-MH'!T$4+1),Age,0)))</f>
        <v>0</v>
      </c>
      <c r="U10" s="249">
        <f>IF(ISNA(INDEX('Stock Model-MH'!$C$9:$AT$53,MATCH('Installed UEC-MH'!$B10,Year,0),MATCH(('Installed UEC-MH'!$B10-'Installed UEC-MH'!U$4+1),Age,0))),0,INDEX('Stock Model-MH'!$C$9:$AT$53,MATCH('Installed UEC-MH'!$B10,Year,0),MATCH(('Installed UEC-MH'!$B10-'Installed UEC-MH'!U$4+1),Age,0)))</f>
        <v>0</v>
      </c>
      <c r="V10" s="249">
        <f>IF(ISNA(INDEX('Stock Model-MH'!$C$9:$AT$53,MATCH('Installed UEC-MH'!$B10,Year,0),MATCH(('Installed UEC-MH'!$B10-'Installed UEC-MH'!V$4+1),Age,0))),0,INDEX('Stock Model-MH'!$C$9:$AT$53,MATCH('Installed UEC-MH'!$B10,Year,0),MATCH(('Installed UEC-MH'!$B10-'Installed UEC-MH'!V$4+1),Age,0)))</f>
        <v>0</v>
      </c>
      <c r="W10" s="249">
        <f>IF(ISNA(INDEX('Stock Model-MH'!$C$9:$AT$53,MATCH('Installed UEC-MH'!$B10,Year,0),MATCH(('Installed UEC-MH'!$B10-'Installed UEC-MH'!W$4+1),Age,0))),0,INDEX('Stock Model-MH'!$C$9:$AT$53,MATCH('Installed UEC-MH'!$B10,Year,0),MATCH(('Installed UEC-MH'!$B10-'Installed UEC-MH'!W$4+1),Age,0)))</f>
        <v>0</v>
      </c>
      <c r="X10" s="249">
        <f>IF(ISNA(INDEX('Stock Model-MH'!$C$9:$AT$53,MATCH('Installed UEC-MH'!$B10,Year,0),MATCH(('Installed UEC-MH'!$B10-'Installed UEC-MH'!X$4+1),Age,0))),0,INDEX('Stock Model-MH'!$C$9:$AT$53,MATCH('Installed UEC-MH'!$B10,Year,0),MATCH(('Installed UEC-MH'!$B10-'Installed UEC-MH'!X$4+1),Age,0)))</f>
        <v>0</v>
      </c>
      <c r="Y10" s="249">
        <f>IF(ISNA(INDEX('Stock Model-MH'!$C$9:$AT$53,MATCH('Installed UEC-MH'!$B10,Year,0),MATCH(('Installed UEC-MH'!$B10-'Installed UEC-MH'!Y$4+1),Age,0))),0,INDEX('Stock Model-MH'!$C$9:$AT$53,MATCH('Installed UEC-MH'!$B10,Year,0),MATCH(('Installed UEC-MH'!$B10-'Installed UEC-MH'!Y$4+1),Age,0)))</f>
        <v>0</v>
      </c>
      <c r="Z10" s="249">
        <f>IF(ISNA(INDEX('Stock Model-MH'!$C$9:$AT$53,MATCH('Installed UEC-MH'!$B10,Year,0),MATCH(('Installed UEC-MH'!$B10-'Installed UEC-MH'!Z$4+1),Age,0))),0,INDEX('Stock Model-MH'!$C$9:$AT$53,MATCH('Installed UEC-MH'!$B10,Year,0),MATCH(('Installed UEC-MH'!$B10-'Installed UEC-MH'!Z$4+1),Age,0)))</f>
        <v>0</v>
      </c>
      <c r="AA10" s="249">
        <f>IF(ISNA(INDEX('Stock Model-MH'!$C$9:$AT$53,MATCH('Installed UEC-MH'!$B10,Year,0),MATCH(('Installed UEC-MH'!$B10-'Installed UEC-MH'!AA$4+1),Age,0))),0,INDEX('Stock Model-MH'!$C$9:$AT$53,MATCH('Installed UEC-MH'!$B10,Year,0),MATCH(('Installed UEC-MH'!$B10-'Installed UEC-MH'!AA$4+1),Age,0)))</f>
        <v>0</v>
      </c>
      <c r="AB10" s="249">
        <f>IF(ISNA(INDEX('Stock Model-MH'!$C$9:$AT$53,MATCH('Installed UEC-MH'!$B10,Year,0),MATCH(('Installed UEC-MH'!$B10-'Installed UEC-MH'!AB$4+1),Age,0))),0,INDEX('Stock Model-MH'!$C$9:$AT$53,MATCH('Installed UEC-MH'!$B10,Year,0),MATCH(('Installed UEC-MH'!$B10-'Installed UEC-MH'!AB$4+1),Age,0)))</f>
        <v>0</v>
      </c>
      <c r="AC10" s="249">
        <f>IF(ISNA(INDEX('Stock Model-MH'!$C$9:$AT$53,MATCH('Installed UEC-MH'!$B10,Year,0),MATCH(('Installed UEC-MH'!$B10-'Installed UEC-MH'!AC$4+1),Age,0))),0,INDEX('Stock Model-MH'!$C$9:$AT$53,MATCH('Installed UEC-MH'!$B10,Year,0),MATCH(('Installed UEC-MH'!$B10-'Installed UEC-MH'!AC$4+1),Age,0)))</f>
        <v>0</v>
      </c>
      <c r="AD10" s="249">
        <f>IF(ISNA(INDEX('Stock Model-MH'!$C$9:$AT$53,MATCH('Installed UEC-MH'!$B10,Year,0),MATCH(('Installed UEC-MH'!$B10-'Installed UEC-MH'!AD$4+1),Age,0))),0,INDEX('Stock Model-MH'!$C$9:$AT$53,MATCH('Installed UEC-MH'!$B10,Year,0),MATCH(('Installed UEC-MH'!$B10-'Installed UEC-MH'!AD$4+1),Age,0)))</f>
        <v>0</v>
      </c>
      <c r="AE10" s="249">
        <f>IF(ISNA(INDEX('Stock Model-MH'!$C$9:$AT$53,MATCH('Installed UEC-MH'!$B10,Year,0),MATCH(('Installed UEC-MH'!$B10-'Installed UEC-MH'!AE$4+1),Age,0))),0,INDEX('Stock Model-MH'!$C$9:$AT$53,MATCH('Installed UEC-MH'!$B10,Year,0),MATCH(('Installed UEC-MH'!$B10-'Installed UEC-MH'!AE$4+1),Age,0)))</f>
        <v>0</v>
      </c>
      <c r="AF10" s="249">
        <f>IF(ISNA(INDEX('Stock Model-MH'!$C$9:$AT$53,MATCH('Installed UEC-MH'!$B10,Year,0),MATCH(('Installed UEC-MH'!$B10-'Installed UEC-MH'!AF$4+1),Age,0))),0,INDEX('Stock Model-MH'!$C$9:$AT$53,MATCH('Installed UEC-MH'!$B10,Year,0),MATCH(('Installed UEC-MH'!$B10-'Installed UEC-MH'!AF$4+1),Age,0)))</f>
        <v>0</v>
      </c>
      <c r="AG10" s="249">
        <f>IF(ISNA(INDEX('Stock Model-MH'!$C$9:$AT$53,MATCH('Installed UEC-MH'!$B10,Year,0),MATCH(('Installed UEC-MH'!$B10-'Installed UEC-MH'!AG$4+1),Age,0))),0,INDEX('Stock Model-MH'!$C$9:$AT$53,MATCH('Installed UEC-MH'!$B10,Year,0),MATCH(('Installed UEC-MH'!$B10-'Installed UEC-MH'!AG$4+1),Age,0)))</f>
        <v>0</v>
      </c>
      <c r="AH10" s="249">
        <f>IF(ISNA(INDEX('Stock Model-MH'!$C$9:$AT$53,MATCH('Installed UEC-MH'!$B10,Year,0),MATCH(('Installed UEC-MH'!$B10-'Installed UEC-MH'!AH$4+1),Age,0))),0,INDEX('Stock Model-MH'!$C$9:$AT$53,MATCH('Installed UEC-MH'!$B10,Year,0),MATCH(('Installed UEC-MH'!$B10-'Installed UEC-MH'!AH$4+1),Age,0)))</f>
        <v>0</v>
      </c>
      <c r="AI10" s="249">
        <f>IF(ISNA(INDEX('Stock Model-MH'!$C$9:$AT$53,MATCH('Installed UEC-MH'!$B10,Year,0),MATCH(('Installed UEC-MH'!$B10-'Installed UEC-MH'!AI$4+1),Age,0))),0,INDEX('Stock Model-MH'!$C$9:$AT$53,MATCH('Installed UEC-MH'!$B10,Year,0),MATCH(('Installed UEC-MH'!$B10-'Installed UEC-MH'!AI$4+1),Age,0)))</f>
        <v>0</v>
      </c>
      <c r="AJ10" s="249">
        <f>IF(ISNA(INDEX('Stock Model-MH'!$C$9:$AT$53,MATCH('Installed UEC-MH'!$B10,Year,0),MATCH(('Installed UEC-MH'!$B10-'Installed UEC-MH'!AJ$4+1),Age,0))),0,INDEX('Stock Model-MH'!$C$9:$AT$53,MATCH('Installed UEC-MH'!$B10,Year,0),MATCH(('Installed UEC-MH'!$B10-'Installed UEC-MH'!AJ$4+1),Age,0)))</f>
        <v>0</v>
      </c>
      <c r="AK10" s="249">
        <f>IF(ISNA(INDEX('Stock Model-MH'!$C$9:$AT$53,MATCH('Installed UEC-MH'!$B10,Year,0),MATCH(('Installed UEC-MH'!$B10-'Installed UEC-MH'!AK$4+1),Age,0))),0,INDEX('Stock Model-MH'!$C$9:$AT$53,MATCH('Installed UEC-MH'!$B10,Year,0),MATCH(('Installed UEC-MH'!$B10-'Installed UEC-MH'!AK$4+1),Age,0)))</f>
        <v>0</v>
      </c>
      <c r="AL10" s="249">
        <f>IF(ISNA(INDEX('Stock Model-MH'!$C$9:$AT$53,MATCH('Installed UEC-MH'!$B10,Year,0),MATCH(('Installed UEC-MH'!$B10-'Installed UEC-MH'!AL$4+1),Age,0))),0,INDEX('Stock Model-MH'!$C$9:$AT$53,MATCH('Installed UEC-MH'!$B10,Year,0),MATCH(('Installed UEC-MH'!$B10-'Installed UEC-MH'!AL$4+1),Age,0)))</f>
        <v>0</v>
      </c>
      <c r="AM10" s="249">
        <f>IF(ISNA(INDEX('Stock Model-MH'!$C$9:$AT$53,MATCH('Installed UEC-MH'!$B10,Year,0),MATCH(('Installed UEC-MH'!$B10-'Installed UEC-MH'!AM$4+1),Age,0))),0,INDEX('Stock Model-MH'!$C$9:$AT$53,MATCH('Installed UEC-MH'!$B10,Year,0),MATCH(('Installed UEC-MH'!$B10-'Installed UEC-MH'!AM$4+1),Age,0)))</f>
        <v>0</v>
      </c>
      <c r="AN10" s="249">
        <f>IF(ISNA(INDEX('Stock Model-MH'!$C$9:$AT$53,MATCH('Installed UEC-MH'!$B10,Year,0),MATCH(('Installed UEC-MH'!$B10-'Installed UEC-MH'!AN$4+1),Age,0))),0,INDEX('Stock Model-MH'!$C$9:$AT$53,MATCH('Installed UEC-MH'!$B10,Year,0),MATCH(('Installed UEC-MH'!$B10-'Installed UEC-MH'!AN$4+1),Age,0)))</f>
        <v>0</v>
      </c>
      <c r="AO10" s="249">
        <f>IF(ISNA(INDEX('Stock Model-MH'!$C$9:$AT$53,MATCH('Installed UEC-MH'!$B10,Year,0),MATCH(('Installed UEC-MH'!$B10-'Installed UEC-MH'!AO$4+1),Age,0))),0,INDEX('Stock Model-MH'!$C$9:$AT$53,MATCH('Installed UEC-MH'!$B10,Year,0),MATCH(('Installed UEC-MH'!$B10-'Installed UEC-MH'!AO$4+1),Age,0)))</f>
        <v>0</v>
      </c>
      <c r="AP10" s="249">
        <f>IF(ISNA(INDEX('Stock Model-MH'!$C$9:$AT$53,MATCH('Installed UEC-MH'!$B10,Year,0),MATCH(('Installed UEC-MH'!$B10-'Installed UEC-MH'!AP$4+1),Age,0))),0,INDEX('Stock Model-MH'!$C$9:$AT$53,MATCH('Installed UEC-MH'!$B10,Year,0),MATCH(('Installed UEC-MH'!$B10-'Installed UEC-MH'!AP$4+1),Age,0)))</f>
        <v>0</v>
      </c>
      <c r="AQ10" s="249">
        <f>IF(ISNA(INDEX('Stock Model-MH'!$C$9:$AT$53,MATCH('Installed UEC-MH'!$B10,Year,0),MATCH(('Installed UEC-MH'!$B10-'Installed UEC-MH'!AQ$4+1),Age,0))),0,INDEX('Stock Model-MH'!$C$9:$AT$53,MATCH('Installed UEC-MH'!$B10,Year,0),MATCH(('Installed UEC-MH'!$B10-'Installed UEC-MH'!AQ$4+1),Age,0)))</f>
        <v>0</v>
      </c>
      <c r="AR10" s="249">
        <f>IF(ISNA(INDEX('Stock Model-MH'!$C$9:$AT$53,MATCH('Installed UEC-MH'!$B10,Year,0),MATCH(('Installed UEC-MH'!$B10-'Installed UEC-MH'!AR$4+1),Age,0))),0,INDEX('Stock Model-MH'!$C$9:$AT$53,MATCH('Installed UEC-MH'!$B10,Year,0),MATCH(('Installed UEC-MH'!$B10-'Installed UEC-MH'!AR$4+1),Age,0)))</f>
        <v>0</v>
      </c>
      <c r="AS10" s="249">
        <f>IF(ISNA(INDEX('Stock Model-MH'!$C$9:$AT$53,MATCH('Installed UEC-MH'!$B10,Year,0),MATCH(('Installed UEC-MH'!$B10-'Installed UEC-MH'!AS$4+1),Age,0))),0,INDEX('Stock Model-MH'!$C$9:$AT$53,MATCH('Installed UEC-MH'!$B10,Year,0),MATCH(('Installed UEC-MH'!$B10-'Installed UEC-MH'!AS$4+1),Age,0)))</f>
        <v>0</v>
      </c>
      <c r="AT10" s="249">
        <f>IF(ISNA(INDEX('Stock Model-MH'!$C$9:$AT$53,MATCH('Installed UEC-MH'!$B10,Year,0),MATCH(('Installed UEC-MH'!$B10-'Installed UEC-MH'!AT$4+1),Age,0))),0,INDEX('Stock Model-MH'!$C$9:$AT$53,MATCH('Installed UEC-MH'!$B10,Year,0),MATCH(('Installed UEC-MH'!$B10-'Installed UEC-MH'!AT$4+1),Age,0)))</f>
        <v>0</v>
      </c>
      <c r="AU10" s="249">
        <f>IF(ISNA(INDEX('Stock Model-MH'!$C$9:$AT$53,MATCH('Installed UEC-MH'!$B10,Year,0),MATCH(('Installed UEC-MH'!$B10-'Installed UEC-MH'!AU$4+1),Age,0))),0,INDEX('Stock Model-MH'!$C$9:$AT$53,MATCH('Installed UEC-MH'!$B10,Year,0),MATCH(('Installed UEC-MH'!$B10-'Installed UEC-MH'!AU$4+1),Age,0)))</f>
        <v>0</v>
      </c>
      <c r="AV10" s="249">
        <f t="shared" ca="1" si="2"/>
        <v>36580.561358234438</v>
      </c>
      <c r="AW10" s="250" t="str">
        <f ca="1">IF(AV10=SUM('Stock Model-MH'!C14:AT14),"OK","Error")</f>
        <v>Error</v>
      </c>
    </row>
    <row r="11" spans="1:49">
      <c r="A11" s="247"/>
      <c r="B11" s="246">
        <v>1996</v>
      </c>
      <c r="C11" s="249">
        <f ca="1">IF(ISNA(INDEX('Stock Model-MH'!$C$9:$AT$53,MATCH('Installed UEC-MH'!$B11,Year,0),MATCH(('Installed UEC-MH'!$B11-'Installed UEC-MH'!C$4+1),Age,0))),0,INDEX('Stock Model-MH'!$C$9:$AT$53,MATCH('Installed UEC-MH'!$B11,Year,0),MATCH(('Installed UEC-MH'!$B11-'Installed UEC-MH'!C$4+1),Age,0)))</f>
        <v>5009.8467623168626</v>
      </c>
      <c r="D11" s="249">
        <f ca="1">IF(ISNA(INDEX('Stock Model-MH'!$C$9:$AT$53,MATCH('Installed UEC-MH'!$B11,Year,0),MATCH(('Installed UEC-MH'!$B11-'Installed UEC-MH'!D$4+1),Age,0))),0,INDEX('Stock Model-MH'!$C$9:$AT$53,MATCH('Installed UEC-MH'!$B11,Year,0),MATCH(('Installed UEC-MH'!$B11-'Installed UEC-MH'!D$4+1),Age,0)))</f>
        <v>5129.8649328694992</v>
      </c>
      <c r="E11" s="249">
        <f ca="1">IF(ISNA(INDEX('Stock Model-MH'!$C$9:$AT$53,MATCH('Installed UEC-MH'!$B11,Year,0),MATCH(('Installed UEC-MH'!$B11-'Installed UEC-MH'!E$4+1),Age,0))),0,INDEX('Stock Model-MH'!$C$9:$AT$53,MATCH('Installed UEC-MH'!$B11,Year,0),MATCH(('Installed UEC-MH'!$B11-'Installed UEC-MH'!E$4+1),Age,0)))</f>
        <v>5604.4952327106694</v>
      </c>
      <c r="F11" s="249">
        <f ca="1">IF(ISNA(INDEX('Stock Model-MH'!$C$9:$AT$53,MATCH('Installed UEC-MH'!$B11,Year,0),MATCH(('Installed UEC-MH'!$B11-'Installed UEC-MH'!F$4+1),Age,0))),0,INDEX('Stock Model-MH'!$C$9:$AT$53,MATCH('Installed UEC-MH'!$B11,Year,0),MATCH(('Installed UEC-MH'!$B11-'Installed UEC-MH'!F$4+1),Age,0)))</f>
        <v>6426.6205682289528</v>
      </c>
      <c r="G11" s="249">
        <f ca="1">IF(ISNA(INDEX('Stock Model-MH'!$C$9:$AT$53,MATCH('Installed UEC-MH'!$B11,Year,0),MATCH(('Installed UEC-MH'!$B11-'Installed UEC-MH'!G$4+1),Age,0))),0,INDEX('Stock Model-MH'!$C$9:$AT$53,MATCH('Installed UEC-MH'!$B11,Year,0),MATCH(('Installed UEC-MH'!$B11-'Installed UEC-MH'!G$4+1),Age,0)))</f>
        <v>7166.4086737712569</v>
      </c>
      <c r="H11" s="249">
        <f ca="1">IF(ISNA(INDEX('Stock Model-MH'!$C$9:$AT$53,MATCH('Installed UEC-MH'!$B11,Year,0),MATCH(('Installed UEC-MH'!$B11-'Installed UEC-MH'!H$4+1),Age,0))),0,INDEX('Stock Model-MH'!$C$9:$AT$53,MATCH('Installed UEC-MH'!$B11,Year,0),MATCH(('Installed UEC-MH'!$B11-'Installed UEC-MH'!H$4+1),Age,0)))</f>
        <v>7243.3251883372022</v>
      </c>
      <c r="I11" s="249">
        <f ca="1">IF(ISNA(INDEX('Stock Model-MH'!$C$9:$AT$53,MATCH('Installed UEC-MH'!$B11,Year,0),MATCH(('Installed UEC-MH'!$B11-'Installed UEC-MH'!I$4+1),Age,0))),0,INDEX('Stock Model-MH'!$C$9:$AT$53,MATCH('Installed UEC-MH'!$B11,Year,0),MATCH(('Installed UEC-MH'!$B11-'Installed UEC-MH'!I$4+1),Age,0)))</f>
        <v>7000.9113601522349</v>
      </c>
      <c r="J11" s="249">
        <f>IF(ISNA(INDEX('Stock Model-MH'!$C$9:$AT$53,MATCH('Installed UEC-MH'!$B11,Year,0),MATCH(('Installed UEC-MH'!$B11-'Installed UEC-MH'!J$4+1),Age,0))),0,INDEX('Stock Model-MH'!$C$9:$AT$53,MATCH('Installed UEC-MH'!$B11,Year,0),MATCH(('Installed UEC-MH'!$B11-'Installed UEC-MH'!J$4+1),Age,0)))</f>
        <v>0</v>
      </c>
      <c r="K11" s="249">
        <f>IF(ISNA(INDEX('Stock Model-MH'!$C$9:$AT$53,MATCH('Installed UEC-MH'!$B11,Year,0),MATCH(('Installed UEC-MH'!$B11-'Installed UEC-MH'!K$4+1),Age,0))),0,INDEX('Stock Model-MH'!$C$9:$AT$53,MATCH('Installed UEC-MH'!$B11,Year,0),MATCH(('Installed UEC-MH'!$B11-'Installed UEC-MH'!K$4+1),Age,0)))</f>
        <v>0</v>
      </c>
      <c r="L11" s="249">
        <f>IF(ISNA(INDEX('Stock Model-MH'!$C$9:$AT$53,MATCH('Installed UEC-MH'!$B11,Year,0),MATCH(('Installed UEC-MH'!$B11-'Installed UEC-MH'!L$4+1),Age,0))),0,INDEX('Stock Model-MH'!$C$9:$AT$53,MATCH('Installed UEC-MH'!$B11,Year,0),MATCH(('Installed UEC-MH'!$B11-'Installed UEC-MH'!L$4+1),Age,0)))</f>
        <v>0</v>
      </c>
      <c r="M11" s="249">
        <f>IF(ISNA(INDEX('Stock Model-MH'!$C$9:$AT$53,MATCH('Installed UEC-MH'!$B11,Year,0),MATCH(('Installed UEC-MH'!$B11-'Installed UEC-MH'!M$4+1),Age,0))),0,INDEX('Stock Model-MH'!$C$9:$AT$53,MATCH('Installed UEC-MH'!$B11,Year,0),MATCH(('Installed UEC-MH'!$B11-'Installed UEC-MH'!M$4+1),Age,0)))</f>
        <v>0</v>
      </c>
      <c r="N11" s="249">
        <f>IF(ISNA(INDEX('Stock Model-MH'!$C$9:$AT$53,MATCH('Installed UEC-MH'!$B11,Year,0),MATCH(('Installed UEC-MH'!$B11-'Installed UEC-MH'!N$4+1),Age,0))),0,INDEX('Stock Model-MH'!$C$9:$AT$53,MATCH('Installed UEC-MH'!$B11,Year,0),MATCH(('Installed UEC-MH'!$B11-'Installed UEC-MH'!N$4+1),Age,0)))</f>
        <v>0</v>
      </c>
      <c r="O11" s="249">
        <f>IF(ISNA(INDEX('Stock Model-MH'!$C$9:$AT$53,MATCH('Installed UEC-MH'!$B11,Year,0),MATCH(('Installed UEC-MH'!$B11-'Installed UEC-MH'!O$4+1),Age,0))),0,INDEX('Stock Model-MH'!$C$9:$AT$53,MATCH('Installed UEC-MH'!$B11,Year,0),MATCH(('Installed UEC-MH'!$B11-'Installed UEC-MH'!O$4+1),Age,0)))</f>
        <v>0</v>
      </c>
      <c r="P11" s="249">
        <f>IF(ISNA(INDEX('Stock Model-MH'!$C$9:$AT$53,MATCH('Installed UEC-MH'!$B11,Year,0),MATCH(('Installed UEC-MH'!$B11-'Installed UEC-MH'!P$4+1),Age,0))),0,INDEX('Stock Model-MH'!$C$9:$AT$53,MATCH('Installed UEC-MH'!$B11,Year,0),MATCH(('Installed UEC-MH'!$B11-'Installed UEC-MH'!P$4+1),Age,0)))</f>
        <v>0</v>
      </c>
      <c r="Q11" s="249">
        <f>IF(ISNA(INDEX('Stock Model-MH'!$C$9:$AT$53,MATCH('Installed UEC-MH'!$B11,Year,0),MATCH(('Installed UEC-MH'!$B11-'Installed UEC-MH'!Q$4+1),Age,0))),0,INDEX('Stock Model-MH'!$C$9:$AT$53,MATCH('Installed UEC-MH'!$B11,Year,0),MATCH(('Installed UEC-MH'!$B11-'Installed UEC-MH'!Q$4+1),Age,0)))</f>
        <v>0</v>
      </c>
      <c r="R11" s="249">
        <f>IF(ISNA(INDEX('Stock Model-MH'!$C$9:$AT$53,MATCH('Installed UEC-MH'!$B11,Year,0),MATCH(('Installed UEC-MH'!$B11-'Installed UEC-MH'!R$4+1),Age,0))),0,INDEX('Stock Model-MH'!$C$9:$AT$53,MATCH('Installed UEC-MH'!$B11,Year,0),MATCH(('Installed UEC-MH'!$B11-'Installed UEC-MH'!R$4+1),Age,0)))</f>
        <v>0</v>
      </c>
      <c r="S11" s="249">
        <f>IF(ISNA(INDEX('Stock Model-MH'!$C$9:$AT$53,MATCH('Installed UEC-MH'!$B11,Year,0),MATCH(('Installed UEC-MH'!$B11-'Installed UEC-MH'!S$4+1),Age,0))),0,INDEX('Stock Model-MH'!$C$9:$AT$53,MATCH('Installed UEC-MH'!$B11,Year,0),MATCH(('Installed UEC-MH'!$B11-'Installed UEC-MH'!S$4+1),Age,0)))</f>
        <v>0</v>
      </c>
      <c r="T11" s="249">
        <f>IF(ISNA(INDEX('Stock Model-MH'!$C$9:$AT$53,MATCH('Installed UEC-MH'!$B11,Year,0),MATCH(('Installed UEC-MH'!$B11-'Installed UEC-MH'!T$4+1),Age,0))),0,INDEX('Stock Model-MH'!$C$9:$AT$53,MATCH('Installed UEC-MH'!$B11,Year,0),MATCH(('Installed UEC-MH'!$B11-'Installed UEC-MH'!T$4+1),Age,0)))</f>
        <v>0</v>
      </c>
      <c r="U11" s="249">
        <f>IF(ISNA(INDEX('Stock Model-MH'!$C$9:$AT$53,MATCH('Installed UEC-MH'!$B11,Year,0),MATCH(('Installed UEC-MH'!$B11-'Installed UEC-MH'!U$4+1),Age,0))),0,INDEX('Stock Model-MH'!$C$9:$AT$53,MATCH('Installed UEC-MH'!$B11,Year,0),MATCH(('Installed UEC-MH'!$B11-'Installed UEC-MH'!U$4+1),Age,0)))</f>
        <v>0</v>
      </c>
      <c r="V11" s="249">
        <f>IF(ISNA(INDEX('Stock Model-MH'!$C$9:$AT$53,MATCH('Installed UEC-MH'!$B11,Year,0),MATCH(('Installed UEC-MH'!$B11-'Installed UEC-MH'!V$4+1),Age,0))),0,INDEX('Stock Model-MH'!$C$9:$AT$53,MATCH('Installed UEC-MH'!$B11,Year,0),MATCH(('Installed UEC-MH'!$B11-'Installed UEC-MH'!V$4+1),Age,0)))</f>
        <v>0</v>
      </c>
      <c r="W11" s="249">
        <f>IF(ISNA(INDEX('Stock Model-MH'!$C$9:$AT$53,MATCH('Installed UEC-MH'!$B11,Year,0),MATCH(('Installed UEC-MH'!$B11-'Installed UEC-MH'!W$4+1),Age,0))),0,INDEX('Stock Model-MH'!$C$9:$AT$53,MATCH('Installed UEC-MH'!$B11,Year,0),MATCH(('Installed UEC-MH'!$B11-'Installed UEC-MH'!W$4+1),Age,0)))</f>
        <v>0</v>
      </c>
      <c r="X11" s="249">
        <f>IF(ISNA(INDEX('Stock Model-MH'!$C$9:$AT$53,MATCH('Installed UEC-MH'!$B11,Year,0),MATCH(('Installed UEC-MH'!$B11-'Installed UEC-MH'!X$4+1),Age,0))),0,INDEX('Stock Model-MH'!$C$9:$AT$53,MATCH('Installed UEC-MH'!$B11,Year,0),MATCH(('Installed UEC-MH'!$B11-'Installed UEC-MH'!X$4+1),Age,0)))</f>
        <v>0</v>
      </c>
      <c r="Y11" s="249">
        <f>IF(ISNA(INDEX('Stock Model-MH'!$C$9:$AT$53,MATCH('Installed UEC-MH'!$B11,Year,0),MATCH(('Installed UEC-MH'!$B11-'Installed UEC-MH'!Y$4+1),Age,0))),0,INDEX('Stock Model-MH'!$C$9:$AT$53,MATCH('Installed UEC-MH'!$B11,Year,0),MATCH(('Installed UEC-MH'!$B11-'Installed UEC-MH'!Y$4+1),Age,0)))</f>
        <v>0</v>
      </c>
      <c r="Z11" s="249">
        <f>IF(ISNA(INDEX('Stock Model-MH'!$C$9:$AT$53,MATCH('Installed UEC-MH'!$B11,Year,0),MATCH(('Installed UEC-MH'!$B11-'Installed UEC-MH'!Z$4+1),Age,0))),0,INDEX('Stock Model-MH'!$C$9:$AT$53,MATCH('Installed UEC-MH'!$B11,Year,0),MATCH(('Installed UEC-MH'!$B11-'Installed UEC-MH'!Z$4+1),Age,0)))</f>
        <v>0</v>
      </c>
      <c r="AA11" s="249">
        <f>IF(ISNA(INDEX('Stock Model-MH'!$C$9:$AT$53,MATCH('Installed UEC-MH'!$B11,Year,0),MATCH(('Installed UEC-MH'!$B11-'Installed UEC-MH'!AA$4+1),Age,0))),0,INDEX('Stock Model-MH'!$C$9:$AT$53,MATCH('Installed UEC-MH'!$B11,Year,0),MATCH(('Installed UEC-MH'!$B11-'Installed UEC-MH'!AA$4+1),Age,0)))</f>
        <v>0</v>
      </c>
      <c r="AB11" s="249">
        <f>IF(ISNA(INDEX('Stock Model-MH'!$C$9:$AT$53,MATCH('Installed UEC-MH'!$B11,Year,0),MATCH(('Installed UEC-MH'!$B11-'Installed UEC-MH'!AB$4+1),Age,0))),0,INDEX('Stock Model-MH'!$C$9:$AT$53,MATCH('Installed UEC-MH'!$B11,Year,0),MATCH(('Installed UEC-MH'!$B11-'Installed UEC-MH'!AB$4+1),Age,0)))</f>
        <v>0</v>
      </c>
      <c r="AC11" s="249">
        <f>IF(ISNA(INDEX('Stock Model-MH'!$C$9:$AT$53,MATCH('Installed UEC-MH'!$B11,Year,0),MATCH(('Installed UEC-MH'!$B11-'Installed UEC-MH'!AC$4+1),Age,0))),0,INDEX('Stock Model-MH'!$C$9:$AT$53,MATCH('Installed UEC-MH'!$B11,Year,0),MATCH(('Installed UEC-MH'!$B11-'Installed UEC-MH'!AC$4+1),Age,0)))</f>
        <v>0</v>
      </c>
      <c r="AD11" s="249">
        <f>IF(ISNA(INDEX('Stock Model-MH'!$C$9:$AT$53,MATCH('Installed UEC-MH'!$B11,Year,0),MATCH(('Installed UEC-MH'!$B11-'Installed UEC-MH'!AD$4+1),Age,0))),0,INDEX('Stock Model-MH'!$C$9:$AT$53,MATCH('Installed UEC-MH'!$B11,Year,0),MATCH(('Installed UEC-MH'!$B11-'Installed UEC-MH'!AD$4+1),Age,0)))</f>
        <v>0</v>
      </c>
      <c r="AE11" s="249">
        <f>IF(ISNA(INDEX('Stock Model-MH'!$C$9:$AT$53,MATCH('Installed UEC-MH'!$B11,Year,0),MATCH(('Installed UEC-MH'!$B11-'Installed UEC-MH'!AE$4+1),Age,0))),0,INDEX('Stock Model-MH'!$C$9:$AT$53,MATCH('Installed UEC-MH'!$B11,Year,0),MATCH(('Installed UEC-MH'!$B11-'Installed UEC-MH'!AE$4+1),Age,0)))</f>
        <v>0</v>
      </c>
      <c r="AF11" s="249">
        <f>IF(ISNA(INDEX('Stock Model-MH'!$C$9:$AT$53,MATCH('Installed UEC-MH'!$B11,Year,0),MATCH(('Installed UEC-MH'!$B11-'Installed UEC-MH'!AF$4+1),Age,0))),0,INDEX('Stock Model-MH'!$C$9:$AT$53,MATCH('Installed UEC-MH'!$B11,Year,0),MATCH(('Installed UEC-MH'!$B11-'Installed UEC-MH'!AF$4+1),Age,0)))</f>
        <v>0</v>
      </c>
      <c r="AG11" s="249">
        <f>IF(ISNA(INDEX('Stock Model-MH'!$C$9:$AT$53,MATCH('Installed UEC-MH'!$B11,Year,0),MATCH(('Installed UEC-MH'!$B11-'Installed UEC-MH'!AG$4+1),Age,0))),0,INDEX('Stock Model-MH'!$C$9:$AT$53,MATCH('Installed UEC-MH'!$B11,Year,0),MATCH(('Installed UEC-MH'!$B11-'Installed UEC-MH'!AG$4+1),Age,0)))</f>
        <v>0</v>
      </c>
      <c r="AH11" s="249">
        <f>IF(ISNA(INDEX('Stock Model-MH'!$C$9:$AT$53,MATCH('Installed UEC-MH'!$B11,Year,0),MATCH(('Installed UEC-MH'!$B11-'Installed UEC-MH'!AH$4+1),Age,0))),0,INDEX('Stock Model-MH'!$C$9:$AT$53,MATCH('Installed UEC-MH'!$B11,Year,0),MATCH(('Installed UEC-MH'!$B11-'Installed UEC-MH'!AH$4+1),Age,0)))</f>
        <v>0</v>
      </c>
      <c r="AI11" s="249">
        <f>IF(ISNA(INDEX('Stock Model-MH'!$C$9:$AT$53,MATCH('Installed UEC-MH'!$B11,Year,0),MATCH(('Installed UEC-MH'!$B11-'Installed UEC-MH'!AI$4+1),Age,0))),0,INDEX('Stock Model-MH'!$C$9:$AT$53,MATCH('Installed UEC-MH'!$B11,Year,0),MATCH(('Installed UEC-MH'!$B11-'Installed UEC-MH'!AI$4+1),Age,0)))</f>
        <v>0</v>
      </c>
      <c r="AJ11" s="249">
        <f>IF(ISNA(INDEX('Stock Model-MH'!$C$9:$AT$53,MATCH('Installed UEC-MH'!$B11,Year,0),MATCH(('Installed UEC-MH'!$B11-'Installed UEC-MH'!AJ$4+1),Age,0))),0,INDEX('Stock Model-MH'!$C$9:$AT$53,MATCH('Installed UEC-MH'!$B11,Year,0),MATCH(('Installed UEC-MH'!$B11-'Installed UEC-MH'!AJ$4+1),Age,0)))</f>
        <v>0</v>
      </c>
      <c r="AK11" s="249">
        <f>IF(ISNA(INDEX('Stock Model-MH'!$C$9:$AT$53,MATCH('Installed UEC-MH'!$B11,Year,0),MATCH(('Installed UEC-MH'!$B11-'Installed UEC-MH'!AK$4+1),Age,0))),0,INDEX('Stock Model-MH'!$C$9:$AT$53,MATCH('Installed UEC-MH'!$B11,Year,0),MATCH(('Installed UEC-MH'!$B11-'Installed UEC-MH'!AK$4+1),Age,0)))</f>
        <v>0</v>
      </c>
      <c r="AL11" s="249">
        <f>IF(ISNA(INDEX('Stock Model-MH'!$C$9:$AT$53,MATCH('Installed UEC-MH'!$B11,Year,0),MATCH(('Installed UEC-MH'!$B11-'Installed UEC-MH'!AL$4+1),Age,0))),0,INDEX('Stock Model-MH'!$C$9:$AT$53,MATCH('Installed UEC-MH'!$B11,Year,0),MATCH(('Installed UEC-MH'!$B11-'Installed UEC-MH'!AL$4+1),Age,0)))</f>
        <v>0</v>
      </c>
      <c r="AM11" s="249">
        <f>IF(ISNA(INDEX('Stock Model-MH'!$C$9:$AT$53,MATCH('Installed UEC-MH'!$B11,Year,0),MATCH(('Installed UEC-MH'!$B11-'Installed UEC-MH'!AM$4+1),Age,0))),0,INDEX('Stock Model-MH'!$C$9:$AT$53,MATCH('Installed UEC-MH'!$B11,Year,0),MATCH(('Installed UEC-MH'!$B11-'Installed UEC-MH'!AM$4+1),Age,0)))</f>
        <v>0</v>
      </c>
      <c r="AN11" s="249">
        <f>IF(ISNA(INDEX('Stock Model-MH'!$C$9:$AT$53,MATCH('Installed UEC-MH'!$B11,Year,0),MATCH(('Installed UEC-MH'!$B11-'Installed UEC-MH'!AN$4+1),Age,0))),0,INDEX('Stock Model-MH'!$C$9:$AT$53,MATCH('Installed UEC-MH'!$B11,Year,0),MATCH(('Installed UEC-MH'!$B11-'Installed UEC-MH'!AN$4+1),Age,0)))</f>
        <v>0</v>
      </c>
      <c r="AO11" s="249">
        <f>IF(ISNA(INDEX('Stock Model-MH'!$C$9:$AT$53,MATCH('Installed UEC-MH'!$B11,Year,0),MATCH(('Installed UEC-MH'!$B11-'Installed UEC-MH'!AO$4+1),Age,0))),0,INDEX('Stock Model-MH'!$C$9:$AT$53,MATCH('Installed UEC-MH'!$B11,Year,0),MATCH(('Installed UEC-MH'!$B11-'Installed UEC-MH'!AO$4+1),Age,0)))</f>
        <v>0</v>
      </c>
      <c r="AP11" s="249">
        <f>IF(ISNA(INDEX('Stock Model-MH'!$C$9:$AT$53,MATCH('Installed UEC-MH'!$B11,Year,0),MATCH(('Installed UEC-MH'!$B11-'Installed UEC-MH'!AP$4+1),Age,0))),0,INDEX('Stock Model-MH'!$C$9:$AT$53,MATCH('Installed UEC-MH'!$B11,Year,0),MATCH(('Installed UEC-MH'!$B11-'Installed UEC-MH'!AP$4+1),Age,0)))</f>
        <v>0</v>
      </c>
      <c r="AQ11" s="249">
        <f>IF(ISNA(INDEX('Stock Model-MH'!$C$9:$AT$53,MATCH('Installed UEC-MH'!$B11,Year,0),MATCH(('Installed UEC-MH'!$B11-'Installed UEC-MH'!AQ$4+1),Age,0))),0,INDEX('Stock Model-MH'!$C$9:$AT$53,MATCH('Installed UEC-MH'!$B11,Year,0),MATCH(('Installed UEC-MH'!$B11-'Installed UEC-MH'!AQ$4+1),Age,0)))</f>
        <v>0</v>
      </c>
      <c r="AR11" s="249">
        <f>IF(ISNA(INDEX('Stock Model-MH'!$C$9:$AT$53,MATCH('Installed UEC-MH'!$B11,Year,0),MATCH(('Installed UEC-MH'!$B11-'Installed UEC-MH'!AR$4+1),Age,0))),0,INDEX('Stock Model-MH'!$C$9:$AT$53,MATCH('Installed UEC-MH'!$B11,Year,0),MATCH(('Installed UEC-MH'!$B11-'Installed UEC-MH'!AR$4+1),Age,0)))</f>
        <v>0</v>
      </c>
      <c r="AS11" s="249">
        <f>IF(ISNA(INDEX('Stock Model-MH'!$C$9:$AT$53,MATCH('Installed UEC-MH'!$B11,Year,0),MATCH(('Installed UEC-MH'!$B11-'Installed UEC-MH'!AS$4+1),Age,0))),0,INDEX('Stock Model-MH'!$C$9:$AT$53,MATCH('Installed UEC-MH'!$B11,Year,0),MATCH(('Installed UEC-MH'!$B11-'Installed UEC-MH'!AS$4+1),Age,0)))</f>
        <v>0</v>
      </c>
      <c r="AT11" s="249">
        <f>IF(ISNA(INDEX('Stock Model-MH'!$C$9:$AT$53,MATCH('Installed UEC-MH'!$B11,Year,0),MATCH(('Installed UEC-MH'!$B11-'Installed UEC-MH'!AT$4+1),Age,0))),0,INDEX('Stock Model-MH'!$C$9:$AT$53,MATCH('Installed UEC-MH'!$B11,Year,0),MATCH(('Installed UEC-MH'!$B11-'Installed UEC-MH'!AT$4+1),Age,0)))</f>
        <v>0</v>
      </c>
      <c r="AU11" s="249">
        <f>IF(ISNA(INDEX('Stock Model-MH'!$C$9:$AT$53,MATCH('Installed UEC-MH'!$B11,Year,0),MATCH(('Installed UEC-MH'!$B11-'Installed UEC-MH'!AU$4+1),Age,0))),0,INDEX('Stock Model-MH'!$C$9:$AT$53,MATCH('Installed UEC-MH'!$B11,Year,0),MATCH(('Installed UEC-MH'!$B11-'Installed UEC-MH'!AU$4+1),Age,0)))</f>
        <v>0</v>
      </c>
      <c r="AV11" s="249">
        <f t="shared" ca="1" si="2"/>
        <v>43581.472718386671</v>
      </c>
      <c r="AW11" s="250" t="str">
        <f ca="1">IF(AV11=SUM('Stock Model-MH'!C15:AT15),"OK","Error")</f>
        <v>Error</v>
      </c>
    </row>
    <row r="12" spans="1:49">
      <c r="A12" s="247"/>
      <c r="B12" s="246">
        <v>1997</v>
      </c>
      <c r="C12" s="249">
        <f ca="1">IF(ISNA(INDEX('Stock Model-MH'!$C$9:$AT$53,MATCH('Installed UEC-MH'!$B12,Year,0),MATCH(('Installed UEC-MH'!$B12-'Installed UEC-MH'!C$4+1),Age,0))),0,INDEX('Stock Model-MH'!$C$9:$AT$53,MATCH('Installed UEC-MH'!$B12,Year,0),MATCH(('Installed UEC-MH'!$B12-'Installed UEC-MH'!C$4+1),Age,0)))</f>
        <v>5009.8467623168626</v>
      </c>
      <c r="D12" s="249">
        <f ca="1">IF(ISNA(INDEX('Stock Model-MH'!$C$9:$AT$53,MATCH('Installed UEC-MH'!$B12,Year,0),MATCH(('Installed UEC-MH'!$B12-'Installed UEC-MH'!D$4+1),Age,0))),0,INDEX('Stock Model-MH'!$C$9:$AT$53,MATCH('Installed UEC-MH'!$B12,Year,0),MATCH(('Installed UEC-MH'!$B12-'Installed UEC-MH'!D$4+1),Age,0)))</f>
        <v>5129.8649328694992</v>
      </c>
      <c r="E12" s="249">
        <f ca="1">IF(ISNA(INDEX('Stock Model-MH'!$C$9:$AT$53,MATCH('Installed UEC-MH'!$B12,Year,0),MATCH(('Installed UEC-MH'!$B12-'Installed UEC-MH'!E$4+1),Age,0))),0,INDEX('Stock Model-MH'!$C$9:$AT$53,MATCH('Installed UEC-MH'!$B12,Year,0),MATCH(('Installed UEC-MH'!$B12-'Installed UEC-MH'!E$4+1),Age,0)))</f>
        <v>5604.4952327106694</v>
      </c>
      <c r="F12" s="249">
        <f ca="1">IF(ISNA(INDEX('Stock Model-MH'!$C$9:$AT$53,MATCH('Installed UEC-MH'!$B12,Year,0),MATCH(('Installed UEC-MH'!$B12-'Installed UEC-MH'!F$4+1),Age,0))),0,INDEX('Stock Model-MH'!$C$9:$AT$53,MATCH('Installed UEC-MH'!$B12,Year,0),MATCH(('Installed UEC-MH'!$B12-'Installed UEC-MH'!F$4+1),Age,0)))</f>
        <v>6426.6205682289528</v>
      </c>
      <c r="G12" s="249">
        <f ca="1">IF(ISNA(INDEX('Stock Model-MH'!$C$9:$AT$53,MATCH('Installed UEC-MH'!$B12,Year,0),MATCH(('Installed UEC-MH'!$B12-'Installed UEC-MH'!G$4+1),Age,0))),0,INDEX('Stock Model-MH'!$C$9:$AT$53,MATCH('Installed UEC-MH'!$B12,Year,0),MATCH(('Installed UEC-MH'!$B12-'Installed UEC-MH'!G$4+1),Age,0)))</f>
        <v>7166.4086737712569</v>
      </c>
      <c r="H12" s="249">
        <f ca="1">IF(ISNA(INDEX('Stock Model-MH'!$C$9:$AT$53,MATCH('Installed UEC-MH'!$B12,Year,0),MATCH(('Installed UEC-MH'!$B12-'Installed UEC-MH'!H$4+1),Age,0))),0,INDEX('Stock Model-MH'!$C$9:$AT$53,MATCH('Installed UEC-MH'!$B12,Year,0),MATCH(('Installed UEC-MH'!$B12-'Installed UEC-MH'!H$4+1),Age,0)))</f>
        <v>7243.3251883372022</v>
      </c>
      <c r="I12" s="249">
        <f ca="1">IF(ISNA(INDEX('Stock Model-MH'!$C$9:$AT$53,MATCH('Installed UEC-MH'!$B12,Year,0),MATCH(('Installed UEC-MH'!$B12-'Installed UEC-MH'!I$4+1),Age,0))),0,INDEX('Stock Model-MH'!$C$9:$AT$53,MATCH('Installed UEC-MH'!$B12,Year,0),MATCH(('Installed UEC-MH'!$B12-'Installed UEC-MH'!I$4+1),Age,0)))</f>
        <v>7000.9113601522349</v>
      </c>
      <c r="J12" s="249">
        <f ca="1">IF(ISNA(INDEX('Stock Model-MH'!$C$9:$AT$53,MATCH('Installed UEC-MH'!$B12,Year,0),MATCH(('Installed UEC-MH'!$B12-'Installed UEC-MH'!J$4+1),Age,0))),0,INDEX('Stock Model-MH'!$C$9:$AT$53,MATCH('Installed UEC-MH'!$B12,Year,0),MATCH(('Installed UEC-MH'!$B12-'Installed UEC-MH'!J$4+1),Age,0)))</f>
        <v>7238.3371718621929</v>
      </c>
      <c r="K12" s="249">
        <f>IF(ISNA(INDEX('Stock Model-MH'!$C$9:$AT$53,MATCH('Installed UEC-MH'!$B12,Year,0),MATCH(('Installed UEC-MH'!$B12-'Installed UEC-MH'!K$4+1),Age,0))),0,INDEX('Stock Model-MH'!$C$9:$AT$53,MATCH('Installed UEC-MH'!$B12,Year,0),MATCH(('Installed UEC-MH'!$B12-'Installed UEC-MH'!K$4+1),Age,0)))</f>
        <v>0</v>
      </c>
      <c r="L12" s="249">
        <f>IF(ISNA(INDEX('Stock Model-MH'!$C$9:$AT$53,MATCH('Installed UEC-MH'!$B12,Year,0),MATCH(('Installed UEC-MH'!$B12-'Installed UEC-MH'!L$4+1),Age,0))),0,INDEX('Stock Model-MH'!$C$9:$AT$53,MATCH('Installed UEC-MH'!$B12,Year,0),MATCH(('Installed UEC-MH'!$B12-'Installed UEC-MH'!L$4+1),Age,0)))</f>
        <v>0</v>
      </c>
      <c r="M12" s="249">
        <f>IF(ISNA(INDEX('Stock Model-MH'!$C$9:$AT$53,MATCH('Installed UEC-MH'!$B12,Year,0),MATCH(('Installed UEC-MH'!$B12-'Installed UEC-MH'!M$4+1),Age,0))),0,INDEX('Stock Model-MH'!$C$9:$AT$53,MATCH('Installed UEC-MH'!$B12,Year,0),MATCH(('Installed UEC-MH'!$B12-'Installed UEC-MH'!M$4+1),Age,0)))</f>
        <v>0</v>
      </c>
      <c r="N12" s="249">
        <f>IF(ISNA(INDEX('Stock Model-MH'!$C$9:$AT$53,MATCH('Installed UEC-MH'!$B12,Year,0),MATCH(('Installed UEC-MH'!$B12-'Installed UEC-MH'!N$4+1),Age,0))),0,INDEX('Stock Model-MH'!$C$9:$AT$53,MATCH('Installed UEC-MH'!$B12,Year,0),MATCH(('Installed UEC-MH'!$B12-'Installed UEC-MH'!N$4+1),Age,0)))</f>
        <v>0</v>
      </c>
      <c r="O12" s="249">
        <f>IF(ISNA(INDEX('Stock Model-MH'!$C$9:$AT$53,MATCH('Installed UEC-MH'!$B12,Year,0),MATCH(('Installed UEC-MH'!$B12-'Installed UEC-MH'!O$4+1),Age,0))),0,INDEX('Stock Model-MH'!$C$9:$AT$53,MATCH('Installed UEC-MH'!$B12,Year,0),MATCH(('Installed UEC-MH'!$B12-'Installed UEC-MH'!O$4+1),Age,0)))</f>
        <v>0</v>
      </c>
      <c r="P12" s="249">
        <f>IF(ISNA(INDEX('Stock Model-MH'!$C$9:$AT$53,MATCH('Installed UEC-MH'!$B12,Year,0),MATCH(('Installed UEC-MH'!$B12-'Installed UEC-MH'!P$4+1),Age,0))),0,INDEX('Stock Model-MH'!$C$9:$AT$53,MATCH('Installed UEC-MH'!$B12,Year,0),MATCH(('Installed UEC-MH'!$B12-'Installed UEC-MH'!P$4+1),Age,0)))</f>
        <v>0</v>
      </c>
      <c r="Q12" s="249">
        <f>IF(ISNA(INDEX('Stock Model-MH'!$C$9:$AT$53,MATCH('Installed UEC-MH'!$B12,Year,0),MATCH(('Installed UEC-MH'!$B12-'Installed UEC-MH'!Q$4+1),Age,0))),0,INDEX('Stock Model-MH'!$C$9:$AT$53,MATCH('Installed UEC-MH'!$B12,Year,0),MATCH(('Installed UEC-MH'!$B12-'Installed UEC-MH'!Q$4+1),Age,0)))</f>
        <v>0</v>
      </c>
      <c r="R12" s="249">
        <f>IF(ISNA(INDEX('Stock Model-MH'!$C$9:$AT$53,MATCH('Installed UEC-MH'!$B12,Year,0),MATCH(('Installed UEC-MH'!$B12-'Installed UEC-MH'!R$4+1),Age,0))),0,INDEX('Stock Model-MH'!$C$9:$AT$53,MATCH('Installed UEC-MH'!$B12,Year,0),MATCH(('Installed UEC-MH'!$B12-'Installed UEC-MH'!R$4+1),Age,0)))</f>
        <v>0</v>
      </c>
      <c r="S12" s="249">
        <f>IF(ISNA(INDEX('Stock Model-MH'!$C$9:$AT$53,MATCH('Installed UEC-MH'!$B12,Year,0),MATCH(('Installed UEC-MH'!$B12-'Installed UEC-MH'!S$4+1),Age,0))),0,INDEX('Stock Model-MH'!$C$9:$AT$53,MATCH('Installed UEC-MH'!$B12,Year,0),MATCH(('Installed UEC-MH'!$B12-'Installed UEC-MH'!S$4+1),Age,0)))</f>
        <v>0</v>
      </c>
      <c r="T12" s="249">
        <f>IF(ISNA(INDEX('Stock Model-MH'!$C$9:$AT$53,MATCH('Installed UEC-MH'!$B12,Year,0),MATCH(('Installed UEC-MH'!$B12-'Installed UEC-MH'!T$4+1),Age,0))),0,INDEX('Stock Model-MH'!$C$9:$AT$53,MATCH('Installed UEC-MH'!$B12,Year,0),MATCH(('Installed UEC-MH'!$B12-'Installed UEC-MH'!T$4+1),Age,0)))</f>
        <v>0</v>
      </c>
      <c r="U12" s="249">
        <f>IF(ISNA(INDEX('Stock Model-MH'!$C$9:$AT$53,MATCH('Installed UEC-MH'!$B12,Year,0),MATCH(('Installed UEC-MH'!$B12-'Installed UEC-MH'!U$4+1),Age,0))),0,INDEX('Stock Model-MH'!$C$9:$AT$53,MATCH('Installed UEC-MH'!$B12,Year,0),MATCH(('Installed UEC-MH'!$B12-'Installed UEC-MH'!U$4+1),Age,0)))</f>
        <v>0</v>
      </c>
      <c r="V12" s="249">
        <f>IF(ISNA(INDEX('Stock Model-MH'!$C$9:$AT$53,MATCH('Installed UEC-MH'!$B12,Year,0),MATCH(('Installed UEC-MH'!$B12-'Installed UEC-MH'!V$4+1),Age,0))),0,INDEX('Stock Model-MH'!$C$9:$AT$53,MATCH('Installed UEC-MH'!$B12,Year,0),MATCH(('Installed UEC-MH'!$B12-'Installed UEC-MH'!V$4+1),Age,0)))</f>
        <v>0</v>
      </c>
      <c r="W12" s="249">
        <f>IF(ISNA(INDEX('Stock Model-MH'!$C$9:$AT$53,MATCH('Installed UEC-MH'!$B12,Year,0),MATCH(('Installed UEC-MH'!$B12-'Installed UEC-MH'!W$4+1),Age,0))),0,INDEX('Stock Model-MH'!$C$9:$AT$53,MATCH('Installed UEC-MH'!$B12,Year,0),MATCH(('Installed UEC-MH'!$B12-'Installed UEC-MH'!W$4+1),Age,0)))</f>
        <v>0</v>
      </c>
      <c r="X12" s="249">
        <f>IF(ISNA(INDEX('Stock Model-MH'!$C$9:$AT$53,MATCH('Installed UEC-MH'!$B12,Year,0),MATCH(('Installed UEC-MH'!$B12-'Installed UEC-MH'!X$4+1),Age,0))),0,INDEX('Stock Model-MH'!$C$9:$AT$53,MATCH('Installed UEC-MH'!$B12,Year,0),MATCH(('Installed UEC-MH'!$B12-'Installed UEC-MH'!X$4+1),Age,0)))</f>
        <v>0</v>
      </c>
      <c r="Y12" s="249">
        <f>IF(ISNA(INDEX('Stock Model-MH'!$C$9:$AT$53,MATCH('Installed UEC-MH'!$B12,Year,0),MATCH(('Installed UEC-MH'!$B12-'Installed UEC-MH'!Y$4+1),Age,0))),0,INDEX('Stock Model-MH'!$C$9:$AT$53,MATCH('Installed UEC-MH'!$B12,Year,0),MATCH(('Installed UEC-MH'!$B12-'Installed UEC-MH'!Y$4+1),Age,0)))</f>
        <v>0</v>
      </c>
      <c r="Z12" s="249">
        <f>IF(ISNA(INDEX('Stock Model-MH'!$C$9:$AT$53,MATCH('Installed UEC-MH'!$B12,Year,0),MATCH(('Installed UEC-MH'!$B12-'Installed UEC-MH'!Z$4+1),Age,0))),0,INDEX('Stock Model-MH'!$C$9:$AT$53,MATCH('Installed UEC-MH'!$B12,Year,0),MATCH(('Installed UEC-MH'!$B12-'Installed UEC-MH'!Z$4+1),Age,0)))</f>
        <v>0</v>
      </c>
      <c r="AA12" s="249">
        <f>IF(ISNA(INDEX('Stock Model-MH'!$C$9:$AT$53,MATCH('Installed UEC-MH'!$B12,Year,0),MATCH(('Installed UEC-MH'!$B12-'Installed UEC-MH'!AA$4+1),Age,0))),0,INDEX('Stock Model-MH'!$C$9:$AT$53,MATCH('Installed UEC-MH'!$B12,Year,0),MATCH(('Installed UEC-MH'!$B12-'Installed UEC-MH'!AA$4+1),Age,0)))</f>
        <v>0</v>
      </c>
      <c r="AB12" s="249">
        <f>IF(ISNA(INDEX('Stock Model-MH'!$C$9:$AT$53,MATCH('Installed UEC-MH'!$B12,Year,0),MATCH(('Installed UEC-MH'!$B12-'Installed UEC-MH'!AB$4+1),Age,0))),0,INDEX('Stock Model-MH'!$C$9:$AT$53,MATCH('Installed UEC-MH'!$B12,Year,0),MATCH(('Installed UEC-MH'!$B12-'Installed UEC-MH'!AB$4+1),Age,0)))</f>
        <v>0</v>
      </c>
      <c r="AC12" s="249">
        <f>IF(ISNA(INDEX('Stock Model-MH'!$C$9:$AT$53,MATCH('Installed UEC-MH'!$B12,Year,0),MATCH(('Installed UEC-MH'!$B12-'Installed UEC-MH'!AC$4+1),Age,0))),0,INDEX('Stock Model-MH'!$C$9:$AT$53,MATCH('Installed UEC-MH'!$B12,Year,0),MATCH(('Installed UEC-MH'!$B12-'Installed UEC-MH'!AC$4+1),Age,0)))</f>
        <v>0</v>
      </c>
      <c r="AD12" s="249">
        <f>IF(ISNA(INDEX('Stock Model-MH'!$C$9:$AT$53,MATCH('Installed UEC-MH'!$B12,Year,0),MATCH(('Installed UEC-MH'!$B12-'Installed UEC-MH'!AD$4+1),Age,0))),0,INDEX('Stock Model-MH'!$C$9:$AT$53,MATCH('Installed UEC-MH'!$B12,Year,0),MATCH(('Installed UEC-MH'!$B12-'Installed UEC-MH'!AD$4+1),Age,0)))</f>
        <v>0</v>
      </c>
      <c r="AE12" s="249">
        <f>IF(ISNA(INDEX('Stock Model-MH'!$C$9:$AT$53,MATCH('Installed UEC-MH'!$B12,Year,0),MATCH(('Installed UEC-MH'!$B12-'Installed UEC-MH'!AE$4+1),Age,0))),0,INDEX('Stock Model-MH'!$C$9:$AT$53,MATCH('Installed UEC-MH'!$B12,Year,0),MATCH(('Installed UEC-MH'!$B12-'Installed UEC-MH'!AE$4+1),Age,0)))</f>
        <v>0</v>
      </c>
      <c r="AF12" s="249">
        <f>IF(ISNA(INDEX('Stock Model-MH'!$C$9:$AT$53,MATCH('Installed UEC-MH'!$B12,Year,0),MATCH(('Installed UEC-MH'!$B12-'Installed UEC-MH'!AF$4+1),Age,0))),0,INDEX('Stock Model-MH'!$C$9:$AT$53,MATCH('Installed UEC-MH'!$B12,Year,0),MATCH(('Installed UEC-MH'!$B12-'Installed UEC-MH'!AF$4+1),Age,0)))</f>
        <v>0</v>
      </c>
      <c r="AG12" s="249">
        <f>IF(ISNA(INDEX('Stock Model-MH'!$C$9:$AT$53,MATCH('Installed UEC-MH'!$B12,Year,0),MATCH(('Installed UEC-MH'!$B12-'Installed UEC-MH'!AG$4+1),Age,0))),0,INDEX('Stock Model-MH'!$C$9:$AT$53,MATCH('Installed UEC-MH'!$B12,Year,0),MATCH(('Installed UEC-MH'!$B12-'Installed UEC-MH'!AG$4+1),Age,0)))</f>
        <v>0</v>
      </c>
      <c r="AH12" s="249">
        <f>IF(ISNA(INDEX('Stock Model-MH'!$C$9:$AT$53,MATCH('Installed UEC-MH'!$B12,Year,0),MATCH(('Installed UEC-MH'!$B12-'Installed UEC-MH'!AH$4+1),Age,0))),0,INDEX('Stock Model-MH'!$C$9:$AT$53,MATCH('Installed UEC-MH'!$B12,Year,0),MATCH(('Installed UEC-MH'!$B12-'Installed UEC-MH'!AH$4+1),Age,0)))</f>
        <v>0</v>
      </c>
      <c r="AI12" s="249">
        <f>IF(ISNA(INDEX('Stock Model-MH'!$C$9:$AT$53,MATCH('Installed UEC-MH'!$B12,Year,0),MATCH(('Installed UEC-MH'!$B12-'Installed UEC-MH'!AI$4+1),Age,0))),0,INDEX('Stock Model-MH'!$C$9:$AT$53,MATCH('Installed UEC-MH'!$B12,Year,0),MATCH(('Installed UEC-MH'!$B12-'Installed UEC-MH'!AI$4+1),Age,0)))</f>
        <v>0</v>
      </c>
      <c r="AJ12" s="249">
        <f>IF(ISNA(INDEX('Stock Model-MH'!$C$9:$AT$53,MATCH('Installed UEC-MH'!$B12,Year,0),MATCH(('Installed UEC-MH'!$B12-'Installed UEC-MH'!AJ$4+1),Age,0))),0,INDEX('Stock Model-MH'!$C$9:$AT$53,MATCH('Installed UEC-MH'!$B12,Year,0),MATCH(('Installed UEC-MH'!$B12-'Installed UEC-MH'!AJ$4+1),Age,0)))</f>
        <v>0</v>
      </c>
      <c r="AK12" s="249">
        <f>IF(ISNA(INDEX('Stock Model-MH'!$C$9:$AT$53,MATCH('Installed UEC-MH'!$B12,Year,0),MATCH(('Installed UEC-MH'!$B12-'Installed UEC-MH'!AK$4+1),Age,0))),0,INDEX('Stock Model-MH'!$C$9:$AT$53,MATCH('Installed UEC-MH'!$B12,Year,0),MATCH(('Installed UEC-MH'!$B12-'Installed UEC-MH'!AK$4+1),Age,0)))</f>
        <v>0</v>
      </c>
      <c r="AL12" s="249">
        <f>IF(ISNA(INDEX('Stock Model-MH'!$C$9:$AT$53,MATCH('Installed UEC-MH'!$B12,Year,0),MATCH(('Installed UEC-MH'!$B12-'Installed UEC-MH'!AL$4+1),Age,0))),0,INDEX('Stock Model-MH'!$C$9:$AT$53,MATCH('Installed UEC-MH'!$B12,Year,0),MATCH(('Installed UEC-MH'!$B12-'Installed UEC-MH'!AL$4+1),Age,0)))</f>
        <v>0</v>
      </c>
      <c r="AM12" s="249">
        <f>IF(ISNA(INDEX('Stock Model-MH'!$C$9:$AT$53,MATCH('Installed UEC-MH'!$B12,Year,0),MATCH(('Installed UEC-MH'!$B12-'Installed UEC-MH'!AM$4+1),Age,0))),0,INDEX('Stock Model-MH'!$C$9:$AT$53,MATCH('Installed UEC-MH'!$B12,Year,0),MATCH(('Installed UEC-MH'!$B12-'Installed UEC-MH'!AM$4+1),Age,0)))</f>
        <v>0</v>
      </c>
      <c r="AN12" s="249">
        <f>IF(ISNA(INDEX('Stock Model-MH'!$C$9:$AT$53,MATCH('Installed UEC-MH'!$B12,Year,0),MATCH(('Installed UEC-MH'!$B12-'Installed UEC-MH'!AN$4+1),Age,0))),0,INDEX('Stock Model-MH'!$C$9:$AT$53,MATCH('Installed UEC-MH'!$B12,Year,0),MATCH(('Installed UEC-MH'!$B12-'Installed UEC-MH'!AN$4+1),Age,0)))</f>
        <v>0</v>
      </c>
      <c r="AO12" s="249">
        <f>IF(ISNA(INDEX('Stock Model-MH'!$C$9:$AT$53,MATCH('Installed UEC-MH'!$B12,Year,0),MATCH(('Installed UEC-MH'!$B12-'Installed UEC-MH'!AO$4+1),Age,0))),0,INDEX('Stock Model-MH'!$C$9:$AT$53,MATCH('Installed UEC-MH'!$B12,Year,0),MATCH(('Installed UEC-MH'!$B12-'Installed UEC-MH'!AO$4+1),Age,0)))</f>
        <v>0</v>
      </c>
      <c r="AP12" s="249">
        <f>IF(ISNA(INDEX('Stock Model-MH'!$C$9:$AT$53,MATCH('Installed UEC-MH'!$B12,Year,0),MATCH(('Installed UEC-MH'!$B12-'Installed UEC-MH'!AP$4+1),Age,0))),0,INDEX('Stock Model-MH'!$C$9:$AT$53,MATCH('Installed UEC-MH'!$B12,Year,0),MATCH(('Installed UEC-MH'!$B12-'Installed UEC-MH'!AP$4+1),Age,0)))</f>
        <v>0</v>
      </c>
      <c r="AQ12" s="249">
        <f>IF(ISNA(INDEX('Stock Model-MH'!$C$9:$AT$53,MATCH('Installed UEC-MH'!$B12,Year,0),MATCH(('Installed UEC-MH'!$B12-'Installed UEC-MH'!AQ$4+1),Age,0))),0,INDEX('Stock Model-MH'!$C$9:$AT$53,MATCH('Installed UEC-MH'!$B12,Year,0),MATCH(('Installed UEC-MH'!$B12-'Installed UEC-MH'!AQ$4+1),Age,0)))</f>
        <v>0</v>
      </c>
      <c r="AR12" s="249">
        <f>IF(ISNA(INDEX('Stock Model-MH'!$C$9:$AT$53,MATCH('Installed UEC-MH'!$B12,Year,0),MATCH(('Installed UEC-MH'!$B12-'Installed UEC-MH'!AR$4+1),Age,0))),0,INDEX('Stock Model-MH'!$C$9:$AT$53,MATCH('Installed UEC-MH'!$B12,Year,0),MATCH(('Installed UEC-MH'!$B12-'Installed UEC-MH'!AR$4+1),Age,0)))</f>
        <v>0</v>
      </c>
      <c r="AS12" s="249">
        <f>IF(ISNA(INDEX('Stock Model-MH'!$C$9:$AT$53,MATCH('Installed UEC-MH'!$B12,Year,0),MATCH(('Installed UEC-MH'!$B12-'Installed UEC-MH'!AS$4+1),Age,0))),0,INDEX('Stock Model-MH'!$C$9:$AT$53,MATCH('Installed UEC-MH'!$B12,Year,0),MATCH(('Installed UEC-MH'!$B12-'Installed UEC-MH'!AS$4+1),Age,0)))</f>
        <v>0</v>
      </c>
      <c r="AT12" s="249">
        <f>IF(ISNA(INDEX('Stock Model-MH'!$C$9:$AT$53,MATCH('Installed UEC-MH'!$B12,Year,0),MATCH(('Installed UEC-MH'!$B12-'Installed UEC-MH'!AT$4+1),Age,0))),0,INDEX('Stock Model-MH'!$C$9:$AT$53,MATCH('Installed UEC-MH'!$B12,Year,0),MATCH(('Installed UEC-MH'!$B12-'Installed UEC-MH'!AT$4+1),Age,0)))</f>
        <v>0</v>
      </c>
      <c r="AU12" s="249">
        <f>IF(ISNA(INDEX('Stock Model-MH'!$C$9:$AT$53,MATCH('Installed UEC-MH'!$B12,Year,0),MATCH(('Installed UEC-MH'!$B12-'Installed UEC-MH'!AU$4+1),Age,0))),0,INDEX('Stock Model-MH'!$C$9:$AT$53,MATCH('Installed UEC-MH'!$B12,Year,0),MATCH(('Installed UEC-MH'!$B12-'Installed UEC-MH'!AU$4+1),Age,0)))</f>
        <v>0</v>
      </c>
      <c r="AV12" s="249">
        <f t="shared" ca="1" si="2"/>
        <v>50819.809890248864</v>
      </c>
      <c r="AW12" s="250" t="str">
        <f ca="1">IF(AV12=SUM('Stock Model-MH'!C16:AT16),"OK","Error")</f>
        <v>Error</v>
      </c>
    </row>
    <row r="13" spans="1:49">
      <c r="A13" s="247"/>
      <c r="B13" s="246">
        <v>1998</v>
      </c>
      <c r="C13" s="249">
        <f ca="1">IF(ISNA(INDEX('Stock Model-MH'!$C$9:$AT$53,MATCH('Installed UEC-MH'!$B13,Year,0),MATCH(('Installed UEC-MH'!$B13-'Installed UEC-MH'!C$4+1),Age,0))),0,INDEX('Stock Model-MH'!$C$9:$AT$53,MATCH('Installed UEC-MH'!$B13,Year,0),MATCH(('Installed UEC-MH'!$B13-'Installed UEC-MH'!C$4+1),Age,0)))</f>
        <v>5009.8467623168626</v>
      </c>
      <c r="D13" s="249">
        <f ca="1">IF(ISNA(INDEX('Stock Model-MH'!$C$9:$AT$53,MATCH('Installed UEC-MH'!$B13,Year,0),MATCH(('Installed UEC-MH'!$B13-'Installed UEC-MH'!D$4+1),Age,0))),0,INDEX('Stock Model-MH'!$C$9:$AT$53,MATCH('Installed UEC-MH'!$B13,Year,0),MATCH(('Installed UEC-MH'!$B13-'Installed UEC-MH'!D$4+1),Age,0)))</f>
        <v>5129.8649328694992</v>
      </c>
      <c r="E13" s="249">
        <f ca="1">IF(ISNA(INDEX('Stock Model-MH'!$C$9:$AT$53,MATCH('Installed UEC-MH'!$B13,Year,0),MATCH(('Installed UEC-MH'!$B13-'Installed UEC-MH'!E$4+1),Age,0))),0,INDEX('Stock Model-MH'!$C$9:$AT$53,MATCH('Installed UEC-MH'!$B13,Year,0),MATCH(('Installed UEC-MH'!$B13-'Installed UEC-MH'!E$4+1),Age,0)))</f>
        <v>5604.4952327106694</v>
      </c>
      <c r="F13" s="249">
        <f ca="1">IF(ISNA(INDEX('Stock Model-MH'!$C$9:$AT$53,MATCH('Installed UEC-MH'!$B13,Year,0),MATCH(('Installed UEC-MH'!$B13-'Installed UEC-MH'!F$4+1),Age,0))),0,INDEX('Stock Model-MH'!$C$9:$AT$53,MATCH('Installed UEC-MH'!$B13,Year,0),MATCH(('Installed UEC-MH'!$B13-'Installed UEC-MH'!F$4+1),Age,0)))</f>
        <v>6426.6205682289528</v>
      </c>
      <c r="G13" s="249">
        <f ca="1">IF(ISNA(INDEX('Stock Model-MH'!$C$9:$AT$53,MATCH('Installed UEC-MH'!$B13,Year,0),MATCH(('Installed UEC-MH'!$B13-'Installed UEC-MH'!G$4+1),Age,0))),0,INDEX('Stock Model-MH'!$C$9:$AT$53,MATCH('Installed UEC-MH'!$B13,Year,0),MATCH(('Installed UEC-MH'!$B13-'Installed UEC-MH'!G$4+1),Age,0)))</f>
        <v>7166.4086737712569</v>
      </c>
      <c r="H13" s="249">
        <f ca="1">IF(ISNA(INDEX('Stock Model-MH'!$C$9:$AT$53,MATCH('Installed UEC-MH'!$B13,Year,0),MATCH(('Installed UEC-MH'!$B13-'Installed UEC-MH'!H$4+1),Age,0))),0,INDEX('Stock Model-MH'!$C$9:$AT$53,MATCH('Installed UEC-MH'!$B13,Year,0),MATCH(('Installed UEC-MH'!$B13-'Installed UEC-MH'!H$4+1),Age,0)))</f>
        <v>7243.3251883372022</v>
      </c>
      <c r="I13" s="249">
        <f ca="1">IF(ISNA(INDEX('Stock Model-MH'!$C$9:$AT$53,MATCH('Installed UEC-MH'!$B13,Year,0),MATCH(('Installed UEC-MH'!$B13-'Installed UEC-MH'!I$4+1),Age,0))),0,INDEX('Stock Model-MH'!$C$9:$AT$53,MATCH('Installed UEC-MH'!$B13,Year,0),MATCH(('Installed UEC-MH'!$B13-'Installed UEC-MH'!I$4+1),Age,0)))</f>
        <v>7000.9113601522349</v>
      </c>
      <c r="J13" s="249">
        <f ca="1">IF(ISNA(INDEX('Stock Model-MH'!$C$9:$AT$53,MATCH('Installed UEC-MH'!$B13,Year,0),MATCH(('Installed UEC-MH'!$B13-'Installed UEC-MH'!J$4+1),Age,0))),0,INDEX('Stock Model-MH'!$C$9:$AT$53,MATCH('Installed UEC-MH'!$B13,Year,0),MATCH(('Installed UEC-MH'!$B13-'Installed UEC-MH'!J$4+1),Age,0)))</f>
        <v>7238.3371718621929</v>
      </c>
      <c r="K13" s="249">
        <f ca="1">IF(ISNA(INDEX('Stock Model-MH'!$C$9:$AT$53,MATCH('Installed UEC-MH'!$B13,Year,0),MATCH(('Installed UEC-MH'!$B13-'Installed UEC-MH'!K$4+1),Age,0))),0,INDEX('Stock Model-MH'!$C$9:$AT$53,MATCH('Installed UEC-MH'!$B13,Year,0),MATCH(('Installed UEC-MH'!$B13-'Installed UEC-MH'!K$4+1),Age,0)))</f>
        <v>7582.2710728742068</v>
      </c>
      <c r="L13" s="249">
        <f>IF(ISNA(INDEX('Stock Model-MH'!$C$9:$AT$53,MATCH('Installed UEC-MH'!$B13,Year,0),MATCH(('Installed UEC-MH'!$B13-'Installed UEC-MH'!L$4+1),Age,0))),0,INDEX('Stock Model-MH'!$C$9:$AT$53,MATCH('Installed UEC-MH'!$B13,Year,0),MATCH(('Installed UEC-MH'!$B13-'Installed UEC-MH'!L$4+1),Age,0)))</f>
        <v>0</v>
      </c>
      <c r="M13" s="249">
        <f>IF(ISNA(INDEX('Stock Model-MH'!$C$9:$AT$53,MATCH('Installed UEC-MH'!$B13,Year,0),MATCH(('Installed UEC-MH'!$B13-'Installed UEC-MH'!M$4+1),Age,0))),0,INDEX('Stock Model-MH'!$C$9:$AT$53,MATCH('Installed UEC-MH'!$B13,Year,0),MATCH(('Installed UEC-MH'!$B13-'Installed UEC-MH'!M$4+1),Age,0)))</f>
        <v>0</v>
      </c>
      <c r="N13" s="249">
        <f>IF(ISNA(INDEX('Stock Model-MH'!$C$9:$AT$53,MATCH('Installed UEC-MH'!$B13,Year,0),MATCH(('Installed UEC-MH'!$B13-'Installed UEC-MH'!N$4+1),Age,0))),0,INDEX('Stock Model-MH'!$C$9:$AT$53,MATCH('Installed UEC-MH'!$B13,Year,0),MATCH(('Installed UEC-MH'!$B13-'Installed UEC-MH'!N$4+1),Age,0)))</f>
        <v>0</v>
      </c>
      <c r="O13" s="249">
        <f>IF(ISNA(INDEX('Stock Model-MH'!$C$9:$AT$53,MATCH('Installed UEC-MH'!$B13,Year,0),MATCH(('Installed UEC-MH'!$B13-'Installed UEC-MH'!O$4+1),Age,0))),0,INDEX('Stock Model-MH'!$C$9:$AT$53,MATCH('Installed UEC-MH'!$B13,Year,0),MATCH(('Installed UEC-MH'!$B13-'Installed UEC-MH'!O$4+1),Age,0)))</f>
        <v>0</v>
      </c>
      <c r="P13" s="249">
        <f>IF(ISNA(INDEX('Stock Model-MH'!$C$9:$AT$53,MATCH('Installed UEC-MH'!$B13,Year,0),MATCH(('Installed UEC-MH'!$B13-'Installed UEC-MH'!P$4+1),Age,0))),0,INDEX('Stock Model-MH'!$C$9:$AT$53,MATCH('Installed UEC-MH'!$B13,Year,0),MATCH(('Installed UEC-MH'!$B13-'Installed UEC-MH'!P$4+1),Age,0)))</f>
        <v>0</v>
      </c>
      <c r="Q13" s="249">
        <f>IF(ISNA(INDEX('Stock Model-MH'!$C$9:$AT$53,MATCH('Installed UEC-MH'!$B13,Year,0),MATCH(('Installed UEC-MH'!$B13-'Installed UEC-MH'!Q$4+1),Age,0))),0,INDEX('Stock Model-MH'!$C$9:$AT$53,MATCH('Installed UEC-MH'!$B13,Year,0),MATCH(('Installed UEC-MH'!$B13-'Installed UEC-MH'!Q$4+1),Age,0)))</f>
        <v>0</v>
      </c>
      <c r="R13" s="249">
        <f>IF(ISNA(INDEX('Stock Model-MH'!$C$9:$AT$53,MATCH('Installed UEC-MH'!$B13,Year,0),MATCH(('Installed UEC-MH'!$B13-'Installed UEC-MH'!R$4+1),Age,0))),0,INDEX('Stock Model-MH'!$C$9:$AT$53,MATCH('Installed UEC-MH'!$B13,Year,0),MATCH(('Installed UEC-MH'!$B13-'Installed UEC-MH'!R$4+1),Age,0)))</f>
        <v>0</v>
      </c>
      <c r="S13" s="249">
        <f>IF(ISNA(INDEX('Stock Model-MH'!$C$9:$AT$53,MATCH('Installed UEC-MH'!$B13,Year,0),MATCH(('Installed UEC-MH'!$B13-'Installed UEC-MH'!S$4+1),Age,0))),0,INDEX('Stock Model-MH'!$C$9:$AT$53,MATCH('Installed UEC-MH'!$B13,Year,0),MATCH(('Installed UEC-MH'!$B13-'Installed UEC-MH'!S$4+1),Age,0)))</f>
        <v>0</v>
      </c>
      <c r="T13" s="249">
        <f>IF(ISNA(INDEX('Stock Model-MH'!$C$9:$AT$53,MATCH('Installed UEC-MH'!$B13,Year,0),MATCH(('Installed UEC-MH'!$B13-'Installed UEC-MH'!T$4+1),Age,0))),0,INDEX('Stock Model-MH'!$C$9:$AT$53,MATCH('Installed UEC-MH'!$B13,Year,0),MATCH(('Installed UEC-MH'!$B13-'Installed UEC-MH'!T$4+1),Age,0)))</f>
        <v>0</v>
      </c>
      <c r="U13" s="249">
        <f>IF(ISNA(INDEX('Stock Model-MH'!$C$9:$AT$53,MATCH('Installed UEC-MH'!$B13,Year,0),MATCH(('Installed UEC-MH'!$B13-'Installed UEC-MH'!U$4+1),Age,0))),0,INDEX('Stock Model-MH'!$C$9:$AT$53,MATCH('Installed UEC-MH'!$B13,Year,0),MATCH(('Installed UEC-MH'!$B13-'Installed UEC-MH'!U$4+1),Age,0)))</f>
        <v>0</v>
      </c>
      <c r="V13" s="249">
        <f>IF(ISNA(INDEX('Stock Model-MH'!$C$9:$AT$53,MATCH('Installed UEC-MH'!$B13,Year,0),MATCH(('Installed UEC-MH'!$B13-'Installed UEC-MH'!V$4+1),Age,0))),0,INDEX('Stock Model-MH'!$C$9:$AT$53,MATCH('Installed UEC-MH'!$B13,Year,0),MATCH(('Installed UEC-MH'!$B13-'Installed UEC-MH'!V$4+1),Age,0)))</f>
        <v>0</v>
      </c>
      <c r="W13" s="249">
        <f>IF(ISNA(INDEX('Stock Model-MH'!$C$9:$AT$53,MATCH('Installed UEC-MH'!$B13,Year,0),MATCH(('Installed UEC-MH'!$B13-'Installed UEC-MH'!W$4+1),Age,0))),0,INDEX('Stock Model-MH'!$C$9:$AT$53,MATCH('Installed UEC-MH'!$B13,Year,0),MATCH(('Installed UEC-MH'!$B13-'Installed UEC-MH'!W$4+1),Age,0)))</f>
        <v>0</v>
      </c>
      <c r="X13" s="249">
        <f>IF(ISNA(INDEX('Stock Model-MH'!$C$9:$AT$53,MATCH('Installed UEC-MH'!$B13,Year,0),MATCH(('Installed UEC-MH'!$B13-'Installed UEC-MH'!X$4+1),Age,0))),0,INDEX('Stock Model-MH'!$C$9:$AT$53,MATCH('Installed UEC-MH'!$B13,Year,0),MATCH(('Installed UEC-MH'!$B13-'Installed UEC-MH'!X$4+1),Age,0)))</f>
        <v>0</v>
      </c>
      <c r="Y13" s="249">
        <f>IF(ISNA(INDEX('Stock Model-MH'!$C$9:$AT$53,MATCH('Installed UEC-MH'!$B13,Year,0),MATCH(('Installed UEC-MH'!$B13-'Installed UEC-MH'!Y$4+1),Age,0))),0,INDEX('Stock Model-MH'!$C$9:$AT$53,MATCH('Installed UEC-MH'!$B13,Year,0),MATCH(('Installed UEC-MH'!$B13-'Installed UEC-MH'!Y$4+1),Age,0)))</f>
        <v>0</v>
      </c>
      <c r="Z13" s="249">
        <f>IF(ISNA(INDEX('Stock Model-MH'!$C$9:$AT$53,MATCH('Installed UEC-MH'!$B13,Year,0),MATCH(('Installed UEC-MH'!$B13-'Installed UEC-MH'!Z$4+1),Age,0))),0,INDEX('Stock Model-MH'!$C$9:$AT$53,MATCH('Installed UEC-MH'!$B13,Year,0),MATCH(('Installed UEC-MH'!$B13-'Installed UEC-MH'!Z$4+1),Age,0)))</f>
        <v>0</v>
      </c>
      <c r="AA13" s="249">
        <f>IF(ISNA(INDEX('Stock Model-MH'!$C$9:$AT$53,MATCH('Installed UEC-MH'!$B13,Year,0),MATCH(('Installed UEC-MH'!$B13-'Installed UEC-MH'!AA$4+1),Age,0))),0,INDEX('Stock Model-MH'!$C$9:$AT$53,MATCH('Installed UEC-MH'!$B13,Year,0),MATCH(('Installed UEC-MH'!$B13-'Installed UEC-MH'!AA$4+1),Age,0)))</f>
        <v>0</v>
      </c>
      <c r="AB13" s="249">
        <f>IF(ISNA(INDEX('Stock Model-MH'!$C$9:$AT$53,MATCH('Installed UEC-MH'!$B13,Year,0),MATCH(('Installed UEC-MH'!$B13-'Installed UEC-MH'!AB$4+1),Age,0))),0,INDEX('Stock Model-MH'!$C$9:$AT$53,MATCH('Installed UEC-MH'!$B13,Year,0),MATCH(('Installed UEC-MH'!$B13-'Installed UEC-MH'!AB$4+1),Age,0)))</f>
        <v>0</v>
      </c>
      <c r="AC13" s="249">
        <f>IF(ISNA(INDEX('Stock Model-MH'!$C$9:$AT$53,MATCH('Installed UEC-MH'!$B13,Year,0),MATCH(('Installed UEC-MH'!$B13-'Installed UEC-MH'!AC$4+1),Age,0))),0,INDEX('Stock Model-MH'!$C$9:$AT$53,MATCH('Installed UEC-MH'!$B13,Year,0),MATCH(('Installed UEC-MH'!$B13-'Installed UEC-MH'!AC$4+1),Age,0)))</f>
        <v>0</v>
      </c>
      <c r="AD13" s="249">
        <f>IF(ISNA(INDEX('Stock Model-MH'!$C$9:$AT$53,MATCH('Installed UEC-MH'!$B13,Year,0),MATCH(('Installed UEC-MH'!$B13-'Installed UEC-MH'!AD$4+1),Age,0))),0,INDEX('Stock Model-MH'!$C$9:$AT$53,MATCH('Installed UEC-MH'!$B13,Year,0),MATCH(('Installed UEC-MH'!$B13-'Installed UEC-MH'!AD$4+1),Age,0)))</f>
        <v>0</v>
      </c>
      <c r="AE13" s="249">
        <f>IF(ISNA(INDEX('Stock Model-MH'!$C$9:$AT$53,MATCH('Installed UEC-MH'!$B13,Year,0),MATCH(('Installed UEC-MH'!$B13-'Installed UEC-MH'!AE$4+1),Age,0))),0,INDEX('Stock Model-MH'!$C$9:$AT$53,MATCH('Installed UEC-MH'!$B13,Year,0),MATCH(('Installed UEC-MH'!$B13-'Installed UEC-MH'!AE$4+1),Age,0)))</f>
        <v>0</v>
      </c>
      <c r="AF13" s="249">
        <f>IF(ISNA(INDEX('Stock Model-MH'!$C$9:$AT$53,MATCH('Installed UEC-MH'!$B13,Year,0),MATCH(('Installed UEC-MH'!$B13-'Installed UEC-MH'!AF$4+1),Age,0))),0,INDEX('Stock Model-MH'!$C$9:$AT$53,MATCH('Installed UEC-MH'!$B13,Year,0),MATCH(('Installed UEC-MH'!$B13-'Installed UEC-MH'!AF$4+1),Age,0)))</f>
        <v>0</v>
      </c>
      <c r="AG13" s="249">
        <f>IF(ISNA(INDEX('Stock Model-MH'!$C$9:$AT$53,MATCH('Installed UEC-MH'!$B13,Year,0),MATCH(('Installed UEC-MH'!$B13-'Installed UEC-MH'!AG$4+1),Age,0))),0,INDEX('Stock Model-MH'!$C$9:$AT$53,MATCH('Installed UEC-MH'!$B13,Year,0),MATCH(('Installed UEC-MH'!$B13-'Installed UEC-MH'!AG$4+1),Age,0)))</f>
        <v>0</v>
      </c>
      <c r="AH13" s="249">
        <f>IF(ISNA(INDEX('Stock Model-MH'!$C$9:$AT$53,MATCH('Installed UEC-MH'!$B13,Year,0),MATCH(('Installed UEC-MH'!$B13-'Installed UEC-MH'!AH$4+1),Age,0))),0,INDEX('Stock Model-MH'!$C$9:$AT$53,MATCH('Installed UEC-MH'!$B13,Year,0),MATCH(('Installed UEC-MH'!$B13-'Installed UEC-MH'!AH$4+1),Age,0)))</f>
        <v>0</v>
      </c>
      <c r="AI13" s="249">
        <f>IF(ISNA(INDEX('Stock Model-MH'!$C$9:$AT$53,MATCH('Installed UEC-MH'!$B13,Year,0),MATCH(('Installed UEC-MH'!$B13-'Installed UEC-MH'!AI$4+1),Age,0))),0,INDEX('Stock Model-MH'!$C$9:$AT$53,MATCH('Installed UEC-MH'!$B13,Year,0),MATCH(('Installed UEC-MH'!$B13-'Installed UEC-MH'!AI$4+1),Age,0)))</f>
        <v>0</v>
      </c>
      <c r="AJ13" s="249">
        <f>IF(ISNA(INDEX('Stock Model-MH'!$C$9:$AT$53,MATCH('Installed UEC-MH'!$B13,Year,0),MATCH(('Installed UEC-MH'!$B13-'Installed UEC-MH'!AJ$4+1),Age,0))),0,INDEX('Stock Model-MH'!$C$9:$AT$53,MATCH('Installed UEC-MH'!$B13,Year,0),MATCH(('Installed UEC-MH'!$B13-'Installed UEC-MH'!AJ$4+1),Age,0)))</f>
        <v>0</v>
      </c>
      <c r="AK13" s="249">
        <f>IF(ISNA(INDEX('Stock Model-MH'!$C$9:$AT$53,MATCH('Installed UEC-MH'!$B13,Year,0),MATCH(('Installed UEC-MH'!$B13-'Installed UEC-MH'!AK$4+1),Age,0))),0,INDEX('Stock Model-MH'!$C$9:$AT$53,MATCH('Installed UEC-MH'!$B13,Year,0),MATCH(('Installed UEC-MH'!$B13-'Installed UEC-MH'!AK$4+1),Age,0)))</f>
        <v>0</v>
      </c>
      <c r="AL13" s="249">
        <f>IF(ISNA(INDEX('Stock Model-MH'!$C$9:$AT$53,MATCH('Installed UEC-MH'!$B13,Year,0),MATCH(('Installed UEC-MH'!$B13-'Installed UEC-MH'!AL$4+1),Age,0))),0,INDEX('Stock Model-MH'!$C$9:$AT$53,MATCH('Installed UEC-MH'!$B13,Year,0),MATCH(('Installed UEC-MH'!$B13-'Installed UEC-MH'!AL$4+1),Age,0)))</f>
        <v>0</v>
      </c>
      <c r="AM13" s="249">
        <f>IF(ISNA(INDEX('Stock Model-MH'!$C$9:$AT$53,MATCH('Installed UEC-MH'!$B13,Year,0),MATCH(('Installed UEC-MH'!$B13-'Installed UEC-MH'!AM$4+1),Age,0))),0,INDEX('Stock Model-MH'!$C$9:$AT$53,MATCH('Installed UEC-MH'!$B13,Year,0),MATCH(('Installed UEC-MH'!$B13-'Installed UEC-MH'!AM$4+1),Age,0)))</f>
        <v>0</v>
      </c>
      <c r="AN13" s="249">
        <f>IF(ISNA(INDEX('Stock Model-MH'!$C$9:$AT$53,MATCH('Installed UEC-MH'!$B13,Year,0),MATCH(('Installed UEC-MH'!$B13-'Installed UEC-MH'!AN$4+1),Age,0))),0,INDEX('Stock Model-MH'!$C$9:$AT$53,MATCH('Installed UEC-MH'!$B13,Year,0),MATCH(('Installed UEC-MH'!$B13-'Installed UEC-MH'!AN$4+1),Age,0)))</f>
        <v>0</v>
      </c>
      <c r="AO13" s="249">
        <f>IF(ISNA(INDEX('Stock Model-MH'!$C$9:$AT$53,MATCH('Installed UEC-MH'!$B13,Year,0),MATCH(('Installed UEC-MH'!$B13-'Installed UEC-MH'!AO$4+1),Age,0))),0,INDEX('Stock Model-MH'!$C$9:$AT$53,MATCH('Installed UEC-MH'!$B13,Year,0),MATCH(('Installed UEC-MH'!$B13-'Installed UEC-MH'!AO$4+1),Age,0)))</f>
        <v>0</v>
      </c>
      <c r="AP13" s="249">
        <f>IF(ISNA(INDEX('Stock Model-MH'!$C$9:$AT$53,MATCH('Installed UEC-MH'!$B13,Year,0),MATCH(('Installed UEC-MH'!$B13-'Installed UEC-MH'!AP$4+1),Age,0))),0,INDEX('Stock Model-MH'!$C$9:$AT$53,MATCH('Installed UEC-MH'!$B13,Year,0),MATCH(('Installed UEC-MH'!$B13-'Installed UEC-MH'!AP$4+1),Age,0)))</f>
        <v>0</v>
      </c>
      <c r="AQ13" s="249">
        <f>IF(ISNA(INDEX('Stock Model-MH'!$C$9:$AT$53,MATCH('Installed UEC-MH'!$B13,Year,0),MATCH(('Installed UEC-MH'!$B13-'Installed UEC-MH'!AQ$4+1),Age,0))),0,INDEX('Stock Model-MH'!$C$9:$AT$53,MATCH('Installed UEC-MH'!$B13,Year,0),MATCH(('Installed UEC-MH'!$B13-'Installed UEC-MH'!AQ$4+1),Age,0)))</f>
        <v>0</v>
      </c>
      <c r="AR13" s="249">
        <f>IF(ISNA(INDEX('Stock Model-MH'!$C$9:$AT$53,MATCH('Installed UEC-MH'!$B13,Year,0),MATCH(('Installed UEC-MH'!$B13-'Installed UEC-MH'!AR$4+1),Age,0))),0,INDEX('Stock Model-MH'!$C$9:$AT$53,MATCH('Installed UEC-MH'!$B13,Year,0),MATCH(('Installed UEC-MH'!$B13-'Installed UEC-MH'!AR$4+1),Age,0)))</f>
        <v>0</v>
      </c>
      <c r="AS13" s="249">
        <f>IF(ISNA(INDEX('Stock Model-MH'!$C$9:$AT$53,MATCH('Installed UEC-MH'!$B13,Year,0),MATCH(('Installed UEC-MH'!$B13-'Installed UEC-MH'!AS$4+1),Age,0))),0,INDEX('Stock Model-MH'!$C$9:$AT$53,MATCH('Installed UEC-MH'!$B13,Year,0),MATCH(('Installed UEC-MH'!$B13-'Installed UEC-MH'!AS$4+1),Age,0)))</f>
        <v>0</v>
      </c>
      <c r="AT13" s="249">
        <f>IF(ISNA(INDEX('Stock Model-MH'!$C$9:$AT$53,MATCH('Installed UEC-MH'!$B13,Year,0),MATCH(('Installed UEC-MH'!$B13-'Installed UEC-MH'!AT$4+1),Age,0))),0,INDEX('Stock Model-MH'!$C$9:$AT$53,MATCH('Installed UEC-MH'!$B13,Year,0),MATCH(('Installed UEC-MH'!$B13-'Installed UEC-MH'!AT$4+1),Age,0)))</f>
        <v>0</v>
      </c>
      <c r="AU13" s="249">
        <f>IF(ISNA(INDEX('Stock Model-MH'!$C$9:$AT$53,MATCH('Installed UEC-MH'!$B13,Year,0),MATCH(('Installed UEC-MH'!$B13-'Installed UEC-MH'!AU$4+1),Age,0))),0,INDEX('Stock Model-MH'!$C$9:$AT$53,MATCH('Installed UEC-MH'!$B13,Year,0),MATCH(('Installed UEC-MH'!$B13-'Installed UEC-MH'!AU$4+1),Age,0)))</f>
        <v>0</v>
      </c>
      <c r="AV13" s="249">
        <f t="shared" ca="1" si="2"/>
        <v>58402.080963123073</v>
      </c>
      <c r="AW13" s="250" t="str">
        <f ca="1">IF(AV13=SUM('Stock Model-MH'!C17:AT17),"OK","Error")</f>
        <v>Error</v>
      </c>
    </row>
    <row r="14" spans="1:49">
      <c r="A14" s="247"/>
      <c r="B14" s="246">
        <v>1999</v>
      </c>
      <c r="C14" s="249">
        <f ca="1">IF(ISNA(INDEX('Stock Model-MH'!$C$9:$AT$53,MATCH('Installed UEC-MH'!$B14,Year,0),MATCH(('Installed UEC-MH'!$B14-'Installed UEC-MH'!C$4+1),Age,0))),0,INDEX('Stock Model-MH'!$C$9:$AT$53,MATCH('Installed UEC-MH'!$B14,Year,0),MATCH(('Installed UEC-MH'!$B14-'Installed UEC-MH'!C$4+1),Age,0)))</f>
        <v>5009.8467623168626</v>
      </c>
      <c r="D14" s="249">
        <f ca="1">IF(ISNA(INDEX('Stock Model-MH'!$C$9:$AT$53,MATCH('Installed UEC-MH'!$B14,Year,0),MATCH(('Installed UEC-MH'!$B14-'Installed UEC-MH'!D$4+1),Age,0))),0,INDEX('Stock Model-MH'!$C$9:$AT$53,MATCH('Installed UEC-MH'!$B14,Year,0),MATCH(('Installed UEC-MH'!$B14-'Installed UEC-MH'!D$4+1),Age,0)))</f>
        <v>5129.8649328694992</v>
      </c>
      <c r="E14" s="249">
        <f ca="1">IF(ISNA(INDEX('Stock Model-MH'!$C$9:$AT$53,MATCH('Installed UEC-MH'!$B14,Year,0),MATCH(('Installed UEC-MH'!$B14-'Installed UEC-MH'!E$4+1),Age,0))),0,INDEX('Stock Model-MH'!$C$9:$AT$53,MATCH('Installed UEC-MH'!$B14,Year,0),MATCH(('Installed UEC-MH'!$B14-'Installed UEC-MH'!E$4+1),Age,0)))</f>
        <v>5604.4952327106694</v>
      </c>
      <c r="F14" s="249">
        <f ca="1">IF(ISNA(INDEX('Stock Model-MH'!$C$9:$AT$53,MATCH('Installed UEC-MH'!$B14,Year,0),MATCH(('Installed UEC-MH'!$B14-'Installed UEC-MH'!F$4+1),Age,0))),0,INDEX('Stock Model-MH'!$C$9:$AT$53,MATCH('Installed UEC-MH'!$B14,Year,0),MATCH(('Installed UEC-MH'!$B14-'Installed UEC-MH'!F$4+1),Age,0)))</f>
        <v>6426.6205682289528</v>
      </c>
      <c r="G14" s="249">
        <f ca="1">IF(ISNA(INDEX('Stock Model-MH'!$C$9:$AT$53,MATCH('Installed UEC-MH'!$B14,Year,0),MATCH(('Installed UEC-MH'!$B14-'Installed UEC-MH'!G$4+1),Age,0))),0,INDEX('Stock Model-MH'!$C$9:$AT$53,MATCH('Installed UEC-MH'!$B14,Year,0),MATCH(('Installed UEC-MH'!$B14-'Installed UEC-MH'!G$4+1),Age,0)))</f>
        <v>7166.4086737712569</v>
      </c>
      <c r="H14" s="249">
        <f ca="1">IF(ISNA(INDEX('Stock Model-MH'!$C$9:$AT$53,MATCH('Installed UEC-MH'!$B14,Year,0),MATCH(('Installed UEC-MH'!$B14-'Installed UEC-MH'!H$4+1),Age,0))),0,INDEX('Stock Model-MH'!$C$9:$AT$53,MATCH('Installed UEC-MH'!$B14,Year,0),MATCH(('Installed UEC-MH'!$B14-'Installed UEC-MH'!H$4+1),Age,0)))</f>
        <v>7243.3251883372022</v>
      </c>
      <c r="I14" s="249">
        <f ca="1">IF(ISNA(INDEX('Stock Model-MH'!$C$9:$AT$53,MATCH('Installed UEC-MH'!$B14,Year,0),MATCH(('Installed UEC-MH'!$B14-'Installed UEC-MH'!I$4+1),Age,0))),0,INDEX('Stock Model-MH'!$C$9:$AT$53,MATCH('Installed UEC-MH'!$B14,Year,0),MATCH(('Installed UEC-MH'!$B14-'Installed UEC-MH'!I$4+1),Age,0)))</f>
        <v>7000.9113601522349</v>
      </c>
      <c r="J14" s="249">
        <f ca="1">IF(ISNA(INDEX('Stock Model-MH'!$C$9:$AT$53,MATCH('Installed UEC-MH'!$B14,Year,0),MATCH(('Installed UEC-MH'!$B14-'Installed UEC-MH'!J$4+1),Age,0))),0,INDEX('Stock Model-MH'!$C$9:$AT$53,MATCH('Installed UEC-MH'!$B14,Year,0),MATCH(('Installed UEC-MH'!$B14-'Installed UEC-MH'!J$4+1),Age,0)))</f>
        <v>7238.3371718621929</v>
      </c>
      <c r="K14" s="249">
        <f ca="1">IF(ISNA(INDEX('Stock Model-MH'!$C$9:$AT$53,MATCH('Installed UEC-MH'!$B14,Year,0),MATCH(('Installed UEC-MH'!$B14-'Installed UEC-MH'!K$4+1),Age,0))),0,INDEX('Stock Model-MH'!$C$9:$AT$53,MATCH('Installed UEC-MH'!$B14,Year,0),MATCH(('Installed UEC-MH'!$B14-'Installed UEC-MH'!K$4+1),Age,0)))</f>
        <v>7582.2710728742068</v>
      </c>
      <c r="L14" s="249">
        <f ca="1">IF(ISNA(INDEX('Stock Model-MH'!$C$9:$AT$53,MATCH('Installed UEC-MH'!$B14,Year,0),MATCH(('Installed UEC-MH'!$B14-'Installed UEC-MH'!L$4+1),Age,0))),0,INDEX('Stock Model-MH'!$C$9:$AT$53,MATCH('Installed UEC-MH'!$B14,Year,0),MATCH(('Installed UEC-MH'!$B14-'Installed UEC-MH'!L$4+1),Age,0)))</f>
        <v>7132.4570706873665</v>
      </c>
      <c r="M14" s="249">
        <f>IF(ISNA(INDEX('Stock Model-MH'!$C$9:$AT$53,MATCH('Installed UEC-MH'!$B14,Year,0),MATCH(('Installed UEC-MH'!$B14-'Installed UEC-MH'!M$4+1),Age,0))),0,INDEX('Stock Model-MH'!$C$9:$AT$53,MATCH('Installed UEC-MH'!$B14,Year,0),MATCH(('Installed UEC-MH'!$B14-'Installed UEC-MH'!M$4+1),Age,0)))</f>
        <v>0</v>
      </c>
      <c r="N14" s="249">
        <f>IF(ISNA(INDEX('Stock Model-MH'!$C$9:$AT$53,MATCH('Installed UEC-MH'!$B14,Year,0),MATCH(('Installed UEC-MH'!$B14-'Installed UEC-MH'!N$4+1),Age,0))),0,INDEX('Stock Model-MH'!$C$9:$AT$53,MATCH('Installed UEC-MH'!$B14,Year,0),MATCH(('Installed UEC-MH'!$B14-'Installed UEC-MH'!N$4+1),Age,0)))</f>
        <v>0</v>
      </c>
      <c r="O14" s="249">
        <f>IF(ISNA(INDEX('Stock Model-MH'!$C$9:$AT$53,MATCH('Installed UEC-MH'!$B14,Year,0),MATCH(('Installed UEC-MH'!$B14-'Installed UEC-MH'!O$4+1),Age,0))),0,INDEX('Stock Model-MH'!$C$9:$AT$53,MATCH('Installed UEC-MH'!$B14,Year,0),MATCH(('Installed UEC-MH'!$B14-'Installed UEC-MH'!O$4+1),Age,0)))</f>
        <v>0</v>
      </c>
      <c r="P14" s="249">
        <f>IF(ISNA(INDEX('Stock Model-MH'!$C$9:$AT$53,MATCH('Installed UEC-MH'!$B14,Year,0),MATCH(('Installed UEC-MH'!$B14-'Installed UEC-MH'!P$4+1),Age,0))),0,INDEX('Stock Model-MH'!$C$9:$AT$53,MATCH('Installed UEC-MH'!$B14,Year,0),MATCH(('Installed UEC-MH'!$B14-'Installed UEC-MH'!P$4+1),Age,0)))</f>
        <v>0</v>
      </c>
      <c r="Q14" s="249">
        <f>IF(ISNA(INDEX('Stock Model-MH'!$C$9:$AT$53,MATCH('Installed UEC-MH'!$B14,Year,0),MATCH(('Installed UEC-MH'!$B14-'Installed UEC-MH'!Q$4+1),Age,0))),0,INDEX('Stock Model-MH'!$C$9:$AT$53,MATCH('Installed UEC-MH'!$B14,Year,0),MATCH(('Installed UEC-MH'!$B14-'Installed UEC-MH'!Q$4+1),Age,0)))</f>
        <v>0</v>
      </c>
      <c r="R14" s="249">
        <f>IF(ISNA(INDEX('Stock Model-MH'!$C$9:$AT$53,MATCH('Installed UEC-MH'!$B14,Year,0),MATCH(('Installed UEC-MH'!$B14-'Installed UEC-MH'!R$4+1),Age,0))),0,INDEX('Stock Model-MH'!$C$9:$AT$53,MATCH('Installed UEC-MH'!$B14,Year,0),MATCH(('Installed UEC-MH'!$B14-'Installed UEC-MH'!R$4+1),Age,0)))</f>
        <v>0</v>
      </c>
      <c r="S14" s="249">
        <f>IF(ISNA(INDEX('Stock Model-MH'!$C$9:$AT$53,MATCH('Installed UEC-MH'!$B14,Year,0),MATCH(('Installed UEC-MH'!$B14-'Installed UEC-MH'!S$4+1),Age,0))),0,INDEX('Stock Model-MH'!$C$9:$AT$53,MATCH('Installed UEC-MH'!$B14,Year,0),MATCH(('Installed UEC-MH'!$B14-'Installed UEC-MH'!S$4+1),Age,0)))</f>
        <v>0</v>
      </c>
      <c r="T14" s="249">
        <f>IF(ISNA(INDEX('Stock Model-MH'!$C$9:$AT$53,MATCH('Installed UEC-MH'!$B14,Year,0),MATCH(('Installed UEC-MH'!$B14-'Installed UEC-MH'!T$4+1),Age,0))),0,INDEX('Stock Model-MH'!$C$9:$AT$53,MATCH('Installed UEC-MH'!$B14,Year,0),MATCH(('Installed UEC-MH'!$B14-'Installed UEC-MH'!T$4+1),Age,0)))</f>
        <v>0</v>
      </c>
      <c r="U14" s="249">
        <f>IF(ISNA(INDEX('Stock Model-MH'!$C$9:$AT$53,MATCH('Installed UEC-MH'!$B14,Year,0),MATCH(('Installed UEC-MH'!$B14-'Installed UEC-MH'!U$4+1),Age,0))),0,INDEX('Stock Model-MH'!$C$9:$AT$53,MATCH('Installed UEC-MH'!$B14,Year,0),MATCH(('Installed UEC-MH'!$B14-'Installed UEC-MH'!U$4+1),Age,0)))</f>
        <v>0</v>
      </c>
      <c r="V14" s="249">
        <f>IF(ISNA(INDEX('Stock Model-MH'!$C$9:$AT$53,MATCH('Installed UEC-MH'!$B14,Year,0),MATCH(('Installed UEC-MH'!$B14-'Installed UEC-MH'!V$4+1),Age,0))),0,INDEX('Stock Model-MH'!$C$9:$AT$53,MATCH('Installed UEC-MH'!$B14,Year,0),MATCH(('Installed UEC-MH'!$B14-'Installed UEC-MH'!V$4+1),Age,0)))</f>
        <v>0</v>
      </c>
      <c r="W14" s="249">
        <f>IF(ISNA(INDEX('Stock Model-MH'!$C$9:$AT$53,MATCH('Installed UEC-MH'!$B14,Year,0),MATCH(('Installed UEC-MH'!$B14-'Installed UEC-MH'!W$4+1),Age,0))),0,INDEX('Stock Model-MH'!$C$9:$AT$53,MATCH('Installed UEC-MH'!$B14,Year,0),MATCH(('Installed UEC-MH'!$B14-'Installed UEC-MH'!W$4+1),Age,0)))</f>
        <v>0</v>
      </c>
      <c r="X14" s="249">
        <f>IF(ISNA(INDEX('Stock Model-MH'!$C$9:$AT$53,MATCH('Installed UEC-MH'!$B14,Year,0),MATCH(('Installed UEC-MH'!$B14-'Installed UEC-MH'!X$4+1),Age,0))),0,INDEX('Stock Model-MH'!$C$9:$AT$53,MATCH('Installed UEC-MH'!$B14,Year,0),MATCH(('Installed UEC-MH'!$B14-'Installed UEC-MH'!X$4+1),Age,0)))</f>
        <v>0</v>
      </c>
      <c r="Y14" s="249">
        <f>IF(ISNA(INDEX('Stock Model-MH'!$C$9:$AT$53,MATCH('Installed UEC-MH'!$B14,Year,0),MATCH(('Installed UEC-MH'!$B14-'Installed UEC-MH'!Y$4+1),Age,0))),0,INDEX('Stock Model-MH'!$C$9:$AT$53,MATCH('Installed UEC-MH'!$B14,Year,0),MATCH(('Installed UEC-MH'!$B14-'Installed UEC-MH'!Y$4+1),Age,0)))</f>
        <v>0</v>
      </c>
      <c r="Z14" s="249">
        <f>IF(ISNA(INDEX('Stock Model-MH'!$C$9:$AT$53,MATCH('Installed UEC-MH'!$B14,Year,0),MATCH(('Installed UEC-MH'!$B14-'Installed UEC-MH'!Z$4+1),Age,0))),0,INDEX('Stock Model-MH'!$C$9:$AT$53,MATCH('Installed UEC-MH'!$B14,Year,0),MATCH(('Installed UEC-MH'!$B14-'Installed UEC-MH'!Z$4+1),Age,0)))</f>
        <v>0</v>
      </c>
      <c r="AA14" s="249">
        <f>IF(ISNA(INDEX('Stock Model-MH'!$C$9:$AT$53,MATCH('Installed UEC-MH'!$B14,Year,0),MATCH(('Installed UEC-MH'!$B14-'Installed UEC-MH'!AA$4+1),Age,0))),0,INDEX('Stock Model-MH'!$C$9:$AT$53,MATCH('Installed UEC-MH'!$B14,Year,0),MATCH(('Installed UEC-MH'!$B14-'Installed UEC-MH'!AA$4+1),Age,0)))</f>
        <v>0</v>
      </c>
      <c r="AB14" s="249">
        <f>IF(ISNA(INDEX('Stock Model-MH'!$C$9:$AT$53,MATCH('Installed UEC-MH'!$B14,Year,0),MATCH(('Installed UEC-MH'!$B14-'Installed UEC-MH'!AB$4+1),Age,0))),0,INDEX('Stock Model-MH'!$C$9:$AT$53,MATCH('Installed UEC-MH'!$B14,Year,0),MATCH(('Installed UEC-MH'!$B14-'Installed UEC-MH'!AB$4+1),Age,0)))</f>
        <v>0</v>
      </c>
      <c r="AC14" s="249">
        <f>IF(ISNA(INDEX('Stock Model-MH'!$C$9:$AT$53,MATCH('Installed UEC-MH'!$B14,Year,0),MATCH(('Installed UEC-MH'!$B14-'Installed UEC-MH'!AC$4+1),Age,0))),0,INDEX('Stock Model-MH'!$C$9:$AT$53,MATCH('Installed UEC-MH'!$B14,Year,0),MATCH(('Installed UEC-MH'!$B14-'Installed UEC-MH'!AC$4+1),Age,0)))</f>
        <v>0</v>
      </c>
      <c r="AD14" s="249">
        <f>IF(ISNA(INDEX('Stock Model-MH'!$C$9:$AT$53,MATCH('Installed UEC-MH'!$B14,Year,0),MATCH(('Installed UEC-MH'!$B14-'Installed UEC-MH'!AD$4+1),Age,0))),0,INDEX('Stock Model-MH'!$C$9:$AT$53,MATCH('Installed UEC-MH'!$B14,Year,0),MATCH(('Installed UEC-MH'!$B14-'Installed UEC-MH'!AD$4+1),Age,0)))</f>
        <v>0</v>
      </c>
      <c r="AE14" s="249">
        <f>IF(ISNA(INDEX('Stock Model-MH'!$C$9:$AT$53,MATCH('Installed UEC-MH'!$B14,Year,0),MATCH(('Installed UEC-MH'!$B14-'Installed UEC-MH'!AE$4+1),Age,0))),0,INDEX('Stock Model-MH'!$C$9:$AT$53,MATCH('Installed UEC-MH'!$B14,Year,0),MATCH(('Installed UEC-MH'!$B14-'Installed UEC-MH'!AE$4+1),Age,0)))</f>
        <v>0</v>
      </c>
      <c r="AF14" s="249">
        <f>IF(ISNA(INDEX('Stock Model-MH'!$C$9:$AT$53,MATCH('Installed UEC-MH'!$B14,Year,0),MATCH(('Installed UEC-MH'!$B14-'Installed UEC-MH'!AF$4+1),Age,0))),0,INDEX('Stock Model-MH'!$C$9:$AT$53,MATCH('Installed UEC-MH'!$B14,Year,0),MATCH(('Installed UEC-MH'!$B14-'Installed UEC-MH'!AF$4+1),Age,0)))</f>
        <v>0</v>
      </c>
      <c r="AG14" s="249">
        <f>IF(ISNA(INDEX('Stock Model-MH'!$C$9:$AT$53,MATCH('Installed UEC-MH'!$B14,Year,0),MATCH(('Installed UEC-MH'!$B14-'Installed UEC-MH'!AG$4+1),Age,0))),0,INDEX('Stock Model-MH'!$C$9:$AT$53,MATCH('Installed UEC-MH'!$B14,Year,0),MATCH(('Installed UEC-MH'!$B14-'Installed UEC-MH'!AG$4+1),Age,0)))</f>
        <v>0</v>
      </c>
      <c r="AH14" s="249">
        <f>IF(ISNA(INDEX('Stock Model-MH'!$C$9:$AT$53,MATCH('Installed UEC-MH'!$B14,Year,0),MATCH(('Installed UEC-MH'!$B14-'Installed UEC-MH'!AH$4+1),Age,0))),0,INDEX('Stock Model-MH'!$C$9:$AT$53,MATCH('Installed UEC-MH'!$B14,Year,0),MATCH(('Installed UEC-MH'!$B14-'Installed UEC-MH'!AH$4+1),Age,0)))</f>
        <v>0</v>
      </c>
      <c r="AI14" s="249">
        <f>IF(ISNA(INDEX('Stock Model-MH'!$C$9:$AT$53,MATCH('Installed UEC-MH'!$B14,Year,0),MATCH(('Installed UEC-MH'!$B14-'Installed UEC-MH'!AI$4+1),Age,0))),0,INDEX('Stock Model-MH'!$C$9:$AT$53,MATCH('Installed UEC-MH'!$B14,Year,0),MATCH(('Installed UEC-MH'!$B14-'Installed UEC-MH'!AI$4+1),Age,0)))</f>
        <v>0</v>
      </c>
      <c r="AJ14" s="249">
        <f>IF(ISNA(INDEX('Stock Model-MH'!$C$9:$AT$53,MATCH('Installed UEC-MH'!$B14,Year,0),MATCH(('Installed UEC-MH'!$B14-'Installed UEC-MH'!AJ$4+1),Age,0))),0,INDEX('Stock Model-MH'!$C$9:$AT$53,MATCH('Installed UEC-MH'!$B14,Year,0),MATCH(('Installed UEC-MH'!$B14-'Installed UEC-MH'!AJ$4+1),Age,0)))</f>
        <v>0</v>
      </c>
      <c r="AK14" s="249">
        <f>IF(ISNA(INDEX('Stock Model-MH'!$C$9:$AT$53,MATCH('Installed UEC-MH'!$B14,Year,0),MATCH(('Installed UEC-MH'!$B14-'Installed UEC-MH'!AK$4+1),Age,0))),0,INDEX('Stock Model-MH'!$C$9:$AT$53,MATCH('Installed UEC-MH'!$B14,Year,0),MATCH(('Installed UEC-MH'!$B14-'Installed UEC-MH'!AK$4+1),Age,0)))</f>
        <v>0</v>
      </c>
      <c r="AL14" s="249">
        <f>IF(ISNA(INDEX('Stock Model-MH'!$C$9:$AT$53,MATCH('Installed UEC-MH'!$B14,Year,0),MATCH(('Installed UEC-MH'!$B14-'Installed UEC-MH'!AL$4+1),Age,0))),0,INDEX('Stock Model-MH'!$C$9:$AT$53,MATCH('Installed UEC-MH'!$B14,Year,0),MATCH(('Installed UEC-MH'!$B14-'Installed UEC-MH'!AL$4+1),Age,0)))</f>
        <v>0</v>
      </c>
      <c r="AM14" s="249">
        <f>IF(ISNA(INDEX('Stock Model-MH'!$C$9:$AT$53,MATCH('Installed UEC-MH'!$B14,Year,0),MATCH(('Installed UEC-MH'!$B14-'Installed UEC-MH'!AM$4+1),Age,0))),0,INDEX('Stock Model-MH'!$C$9:$AT$53,MATCH('Installed UEC-MH'!$B14,Year,0),MATCH(('Installed UEC-MH'!$B14-'Installed UEC-MH'!AM$4+1),Age,0)))</f>
        <v>0</v>
      </c>
      <c r="AN14" s="249">
        <f>IF(ISNA(INDEX('Stock Model-MH'!$C$9:$AT$53,MATCH('Installed UEC-MH'!$B14,Year,0),MATCH(('Installed UEC-MH'!$B14-'Installed UEC-MH'!AN$4+1),Age,0))),0,INDEX('Stock Model-MH'!$C$9:$AT$53,MATCH('Installed UEC-MH'!$B14,Year,0),MATCH(('Installed UEC-MH'!$B14-'Installed UEC-MH'!AN$4+1),Age,0)))</f>
        <v>0</v>
      </c>
      <c r="AO14" s="249">
        <f>IF(ISNA(INDEX('Stock Model-MH'!$C$9:$AT$53,MATCH('Installed UEC-MH'!$B14,Year,0),MATCH(('Installed UEC-MH'!$B14-'Installed UEC-MH'!AO$4+1),Age,0))),0,INDEX('Stock Model-MH'!$C$9:$AT$53,MATCH('Installed UEC-MH'!$B14,Year,0),MATCH(('Installed UEC-MH'!$B14-'Installed UEC-MH'!AO$4+1),Age,0)))</f>
        <v>0</v>
      </c>
      <c r="AP14" s="249">
        <f>IF(ISNA(INDEX('Stock Model-MH'!$C$9:$AT$53,MATCH('Installed UEC-MH'!$B14,Year,0),MATCH(('Installed UEC-MH'!$B14-'Installed UEC-MH'!AP$4+1),Age,0))),0,INDEX('Stock Model-MH'!$C$9:$AT$53,MATCH('Installed UEC-MH'!$B14,Year,0),MATCH(('Installed UEC-MH'!$B14-'Installed UEC-MH'!AP$4+1),Age,0)))</f>
        <v>0</v>
      </c>
      <c r="AQ14" s="249">
        <f>IF(ISNA(INDEX('Stock Model-MH'!$C$9:$AT$53,MATCH('Installed UEC-MH'!$B14,Year,0),MATCH(('Installed UEC-MH'!$B14-'Installed UEC-MH'!AQ$4+1),Age,0))),0,INDEX('Stock Model-MH'!$C$9:$AT$53,MATCH('Installed UEC-MH'!$B14,Year,0),MATCH(('Installed UEC-MH'!$B14-'Installed UEC-MH'!AQ$4+1),Age,0)))</f>
        <v>0</v>
      </c>
      <c r="AR14" s="249">
        <f>IF(ISNA(INDEX('Stock Model-MH'!$C$9:$AT$53,MATCH('Installed UEC-MH'!$B14,Year,0),MATCH(('Installed UEC-MH'!$B14-'Installed UEC-MH'!AR$4+1),Age,0))),0,INDEX('Stock Model-MH'!$C$9:$AT$53,MATCH('Installed UEC-MH'!$B14,Year,0),MATCH(('Installed UEC-MH'!$B14-'Installed UEC-MH'!AR$4+1),Age,0)))</f>
        <v>0</v>
      </c>
      <c r="AS14" s="249">
        <f>IF(ISNA(INDEX('Stock Model-MH'!$C$9:$AT$53,MATCH('Installed UEC-MH'!$B14,Year,0),MATCH(('Installed UEC-MH'!$B14-'Installed UEC-MH'!AS$4+1),Age,0))),0,INDEX('Stock Model-MH'!$C$9:$AT$53,MATCH('Installed UEC-MH'!$B14,Year,0),MATCH(('Installed UEC-MH'!$B14-'Installed UEC-MH'!AS$4+1),Age,0)))</f>
        <v>0</v>
      </c>
      <c r="AT14" s="249">
        <f>IF(ISNA(INDEX('Stock Model-MH'!$C$9:$AT$53,MATCH('Installed UEC-MH'!$B14,Year,0),MATCH(('Installed UEC-MH'!$B14-'Installed UEC-MH'!AT$4+1),Age,0))),0,INDEX('Stock Model-MH'!$C$9:$AT$53,MATCH('Installed UEC-MH'!$B14,Year,0),MATCH(('Installed UEC-MH'!$B14-'Installed UEC-MH'!AT$4+1),Age,0)))</f>
        <v>0</v>
      </c>
      <c r="AU14" s="249">
        <f>IF(ISNA(INDEX('Stock Model-MH'!$C$9:$AT$53,MATCH('Installed UEC-MH'!$B14,Year,0),MATCH(('Installed UEC-MH'!$B14-'Installed UEC-MH'!AU$4+1),Age,0))),0,INDEX('Stock Model-MH'!$C$9:$AT$53,MATCH('Installed UEC-MH'!$B14,Year,0),MATCH(('Installed UEC-MH'!$B14-'Installed UEC-MH'!AU$4+1),Age,0)))</f>
        <v>0</v>
      </c>
      <c r="AV14" s="249">
        <f t="shared" ca="1" si="2"/>
        <v>65534.538033810437</v>
      </c>
      <c r="AW14" s="250" t="str">
        <f ca="1">IF(AV14=SUM('Stock Model-MH'!C18:AT18),"OK","Error")</f>
        <v>Error</v>
      </c>
    </row>
    <row r="15" spans="1:49">
      <c r="A15" s="247"/>
      <c r="B15" s="246">
        <v>2000</v>
      </c>
      <c r="C15" s="249">
        <f ca="1">IF(ISNA(INDEX('Stock Model-MH'!$C$9:$AT$53,MATCH('Installed UEC-MH'!$B15,Year,0),MATCH(('Installed UEC-MH'!$B15-'Installed UEC-MH'!C$4+1),Age,0))),0,INDEX('Stock Model-MH'!$C$9:$AT$53,MATCH('Installed UEC-MH'!$B15,Year,0),MATCH(('Installed UEC-MH'!$B15-'Installed UEC-MH'!C$4+1),Age,0)))</f>
        <v>5009.8467623168626</v>
      </c>
      <c r="D15" s="249">
        <f ca="1">IF(ISNA(INDEX('Stock Model-MH'!$C$9:$AT$53,MATCH('Installed UEC-MH'!$B15,Year,0),MATCH(('Installed UEC-MH'!$B15-'Installed UEC-MH'!D$4+1),Age,0))),0,INDEX('Stock Model-MH'!$C$9:$AT$53,MATCH('Installed UEC-MH'!$B15,Year,0),MATCH(('Installed UEC-MH'!$B15-'Installed UEC-MH'!D$4+1),Age,0)))</f>
        <v>5129.8649328694992</v>
      </c>
      <c r="E15" s="249">
        <f ca="1">IF(ISNA(INDEX('Stock Model-MH'!$C$9:$AT$53,MATCH('Installed UEC-MH'!$B15,Year,0),MATCH(('Installed UEC-MH'!$B15-'Installed UEC-MH'!E$4+1),Age,0))),0,INDEX('Stock Model-MH'!$C$9:$AT$53,MATCH('Installed UEC-MH'!$B15,Year,0),MATCH(('Installed UEC-MH'!$B15-'Installed UEC-MH'!E$4+1),Age,0)))</f>
        <v>5604.4952327106694</v>
      </c>
      <c r="F15" s="249">
        <f ca="1">IF(ISNA(INDEX('Stock Model-MH'!$C$9:$AT$53,MATCH('Installed UEC-MH'!$B15,Year,0),MATCH(('Installed UEC-MH'!$B15-'Installed UEC-MH'!F$4+1),Age,0))),0,INDEX('Stock Model-MH'!$C$9:$AT$53,MATCH('Installed UEC-MH'!$B15,Year,0),MATCH(('Installed UEC-MH'!$B15-'Installed UEC-MH'!F$4+1),Age,0)))</f>
        <v>6426.6205682289528</v>
      </c>
      <c r="G15" s="249">
        <f ca="1">IF(ISNA(INDEX('Stock Model-MH'!$C$9:$AT$53,MATCH('Installed UEC-MH'!$B15,Year,0),MATCH(('Installed UEC-MH'!$B15-'Installed UEC-MH'!G$4+1),Age,0))),0,INDEX('Stock Model-MH'!$C$9:$AT$53,MATCH('Installed UEC-MH'!$B15,Year,0),MATCH(('Installed UEC-MH'!$B15-'Installed UEC-MH'!G$4+1),Age,0)))</f>
        <v>7166.4086737712569</v>
      </c>
      <c r="H15" s="249">
        <f ca="1">IF(ISNA(INDEX('Stock Model-MH'!$C$9:$AT$53,MATCH('Installed UEC-MH'!$B15,Year,0),MATCH(('Installed UEC-MH'!$B15-'Installed UEC-MH'!H$4+1),Age,0))),0,INDEX('Stock Model-MH'!$C$9:$AT$53,MATCH('Installed UEC-MH'!$B15,Year,0),MATCH(('Installed UEC-MH'!$B15-'Installed UEC-MH'!H$4+1),Age,0)))</f>
        <v>7243.3251883372022</v>
      </c>
      <c r="I15" s="249">
        <f ca="1">IF(ISNA(INDEX('Stock Model-MH'!$C$9:$AT$53,MATCH('Installed UEC-MH'!$B15,Year,0),MATCH(('Installed UEC-MH'!$B15-'Installed UEC-MH'!I$4+1),Age,0))),0,INDEX('Stock Model-MH'!$C$9:$AT$53,MATCH('Installed UEC-MH'!$B15,Year,0),MATCH(('Installed UEC-MH'!$B15-'Installed UEC-MH'!I$4+1),Age,0)))</f>
        <v>7000.9113601522349</v>
      </c>
      <c r="J15" s="249">
        <f ca="1">IF(ISNA(INDEX('Stock Model-MH'!$C$9:$AT$53,MATCH('Installed UEC-MH'!$B15,Year,0),MATCH(('Installed UEC-MH'!$B15-'Installed UEC-MH'!J$4+1),Age,0))),0,INDEX('Stock Model-MH'!$C$9:$AT$53,MATCH('Installed UEC-MH'!$B15,Year,0),MATCH(('Installed UEC-MH'!$B15-'Installed UEC-MH'!J$4+1),Age,0)))</f>
        <v>7238.3371718621929</v>
      </c>
      <c r="K15" s="249">
        <f ca="1">IF(ISNA(INDEX('Stock Model-MH'!$C$9:$AT$53,MATCH('Installed UEC-MH'!$B15,Year,0),MATCH(('Installed UEC-MH'!$B15-'Installed UEC-MH'!K$4+1),Age,0))),0,INDEX('Stock Model-MH'!$C$9:$AT$53,MATCH('Installed UEC-MH'!$B15,Year,0),MATCH(('Installed UEC-MH'!$B15-'Installed UEC-MH'!K$4+1),Age,0)))</f>
        <v>7582.2710728742068</v>
      </c>
      <c r="L15" s="249">
        <f ca="1">IF(ISNA(INDEX('Stock Model-MH'!$C$9:$AT$53,MATCH('Installed UEC-MH'!$B15,Year,0),MATCH(('Installed UEC-MH'!$B15-'Installed UEC-MH'!L$4+1),Age,0))),0,INDEX('Stock Model-MH'!$C$9:$AT$53,MATCH('Installed UEC-MH'!$B15,Year,0),MATCH(('Installed UEC-MH'!$B15-'Installed UEC-MH'!L$4+1),Age,0)))</f>
        <v>7132.4570706873665</v>
      </c>
      <c r="M15" s="249">
        <f ca="1">IF(ISNA(INDEX('Stock Model-MH'!$C$9:$AT$53,MATCH('Installed UEC-MH'!$B15,Year,0),MATCH(('Installed UEC-MH'!$B15-'Installed UEC-MH'!M$4+1),Age,0))),0,INDEX('Stock Model-MH'!$C$9:$AT$53,MATCH('Installed UEC-MH'!$B15,Year,0),MATCH(('Installed UEC-MH'!$B15-'Installed UEC-MH'!M$4+1),Age,0)))</f>
        <v>6293.210858854377</v>
      </c>
      <c r="N15" s="249">
        <f>IF(ISNA(INDEX('Stock Model-MH'!$C$9:$AT$53,MATCH('Installed UEC-MH'!$B15,Year,0),MATCH(('Installed UEC-MH'!$B15-'Installed UEC-MH'!N$4+1),Age,0))),0,INDEX('Stock Model-MH'!$C$9:$AT$53,MATCH('Installed UEC-MH'!$B15,Year,0),MATCH(('Installed UEC-MH'!$B15-'Installed UEC-MH'!N$4+1),Age,0)))</f>
        <v>0</v>
      </c>
      <c r="O15" s="249">
        <f>IF(ISNA(INDEX('Stock Model-MH'!$C$9:$AT$53,MATCH('Installed UEC-MH'!$B15,Year,0),MATCH(('Installed UEC-MH'!$B15-'Installed UEC-MH'!O$4+1),Age,0))),0,INDEX('Stock Model-MH'!$C$9:$AT$53,MATCH('Installed UEC-MH'!$B15,Year,0),MATCH(('Installed UEC-MH'!$B15-'Installed UEC-MH'!O$4+1),Age,0)))</f>
        <v>0</v>
      </c>
      <c r="P15" s="249">
        <f>IF(ISNA(INDEX('Stock Model-MH'!$C$9:$AT$53,MATCH('Installed UEC-MH'!$B15,Year,0),MATCH(('Installed UEC-MH'!$B15-'Installed UEC-MH'!P$4+1),Age,0))),0,INDEX('Stock Model-MH'!$C$9:$AT$53,MATCH('Installed UEC-MH'!$B15,Year,0),MATCH(('Installed UEC-MH'!$B15-'Installed UEC-MH'!P$4+1),Age,0)))</f>
        <v>0</v>
      </c>
      <c r="Q15" s="249">
        <f>IF(ISNA(INDEX('Stock Model-MH'!$C$9:$AT$53,MATCH('Installed UEC-MH'!$B15,Year,0),MATCH(('Installed UEC-MH'!$B15-'Installed UEC-MH'!Q$4+1),Age,0))),0,INDEX('Stock Model-MH'!$C$9:$AT$53,MATCH('Installed UEC-MH'!$B15,Year,0),MATCH(('Installed UEC-MH'!$B15-'Installed UEC-MH'!Q$4+1),Age,0)))</f>
        <v>0</v>
      </c>
      <c r="R15" s="249">
        <f>IF(ISNA(INDEX('Stock Model-MH'!$C$9:$AT$53,MATCH('Installed UEC-MH'!$B15,Year,0),MATCH(('Installed UEC-MH'!$B15-'Installed UEC-MH'!R$4+1),Age,0))),0,INDEX('Stock Model-MH'!$C$9:$AT$53,MATCH('Installed UEC-MH'!$B15,Year,0),MATCH(('Installed UEC-MH'!$B15-'Installed UEC-MH'!R$4+1),Age,0)))</f>
        <v>0</v>
      </c>
      <c r="S15" s="249">
        <f>IF(ISNA(INDEX('Stock Model-MH'!$C$9:$AT$53,MATCH('Installed UEC-MH'!$B15,Year,0),MATCH(('Installed UEC-MH'!$B15-'Installed UEC-MH'!S$4+1),Age,0))),0,INDEX('Stock Model-MH'!$C$9:$AT$53,MATCH('Installed UEC-MH'!$B15,Year,0),MATCH(('Installed UEC-MH'!$B15-'Installed UEC-MH'!S$4+1),Age,0)))</f>
        <v>0</v>
      </c>
      <c r="T15" s="249">
        <f>IF(ISNA(INDEX('Stock Model-MH'!$C$9:$AT$53,MATCH('Installed UEC-MH'!$B15,Year,0),MATCH(('Installed UEC-MH'!$B15-'Installed UEC-MH'!T$4+1),Age,0))),0,INDEX('Stock Model-MH'!$C$9:$AT$53,MATCH('Installed UEC-MH'!$B15,Year,0),MATCH(('Installed UEC-MH'!$B15-'Installed UEC-MH'!T$4+1),Age,0)))</f>
        <v>0</v>
      </c>
      <c r="U15" s="249">
        <f>IF(ISNA(INDEX('Stock Model-MH'!$C$9:$AT$53,MATCH('Installed UEC-MH'!$B15,Year,0),MATCH(('Installed UEC-MH'!$B15-'Installed UEC-MH'!U$4+1),Age,0))),0,INDEX('Stock Model-MH'!$C$9:$AT$53,MATCH('Installed UEC-MH'!$B15,Year,0),MATCH(('Installed UEC-MH'!$B15-'Installed UEC-MH'!U$4+1),Age,0)))</f>
        <v>0</v>
      </c>
      <c r="V15" s="249">
        <f>IF(ISNA(INDEX('Stock Model-MH'!$C$9:$AT$53,MATCH('Installed UEC-MH'!$B15,Year,0),MATCH(('Installed UEC-MH'!$B15-'Installed UEC-MH'!V$4+1),Age,0))),0,INDEX('Stock Model-MH'!$C$9:$AT$53,MATCH('Installed UEC-MH'!$B15,Year,0),MATCH(('Installed UEC-MH'!$B15-'Installed UEC-MH'!V$4+1),Age,0)))</f>
        <v>0</v>
      </c>
      <c r="W15" s="249">
        <f>IF(ISNA(INDEX('Stock Model-MH'!$C$9:$AT$53,MATCH('Installed UEC-MH'!$B15,Year,0),MATCH(('Installed UEC-MH'!$B15-'Installed UEC-MH'!W$4+1),Age,0))),0,INDEX('Stock Model-MH'!$C$9:$AT$53,MATCH('Installed UEC-MH'!$B15,Year,0),MATCH(('Installed UEC-MH'!$B15-'Installed UEC-MH'!W$4+1),Age,0)))</f>
        <v>0</v>
      </c>
      <c r="X15" s="249">
        <f>IF(ISNA(INDEX('Stock Model-MH'!$C$9:$AT$53,MATCH('Installed UEC-MH'!$B15,Year,0),MATCH(('Installed UEC-MH'!$B15-'Installed UEC-MH'!X$4+1),Age,0))),0,INDEX('Stock Model-MH'!$C$9:$AT$53,MATCH('Installed UEC-MH'!$B15,Year,0),MATCH(('Installed UEC-MH'!$B15-'Installed UEC-MH'!X$4+1),Age,0)))</f>
        <v>0</v>
      </c>
      <c r="Y15" s="249">
        <f>IF(ISNA(INDEX('Stock Model-MH'!$C$9:$AT$53,MATCH('Installed UEC-MH'!$B15,Year,0),MATCH(('Installed UEC-MH'!$B15-'Installed UEC-MH'!Y$4+1),Age,0))),0,INDEX('Stock Model-MH'!$C$9:$AT$53,MATCH('Installed UEC-MH'!$B15,Year,0),MATCH(('Installed UEC-MH'!$B15-'Installed UEC-MH'!Y$4+1),Age,0)))</f>
        <v>0</v>
      </c>
      <c r="Z15" s="249">
        <f>IF(ISNA(INDEX('Stock Model-MH'!$C$9:$AT$53,MATCH('Installed UEC-MH'!$B15,Year,0),MATCH(('Installed UEC-MH'!$B15-'Installed UEC-MH'!Z$4+1),Age,0))),0,INDEX('Stock Model-MH'!$C$9:$AT$53,MATCH('Installed UEC-MH'!$B15,Year,0),MATCH(('Installed UEC-MH'!$B15-'Installed UEC-MH'!Z$4+1),Age,0)))</f>
        <v>0</v>
      </c>
      <c r="AA15" s="249">
        <f>IF(ISNA(INDEX('Stock Model-MH'!$C$9:$AT$53,MATCH('Installed UEC-MH'!$B15,Year,0),MATCH(('Installed UEC-MH'!$B15-'Installed UEC-MH'!AA$4+1),Age,0))),0,INDEX('Stock Model-MH'!$C$9:$AT$53,MATCH('Installed UEC-MH'!$B15,Year,0),MATCH(('Installed UEC-MH'!$B15-'Installed UEC-MH'!AA$4+1),Age,0)))</f>
        <v>0</v>
      </c>
      <c r="AB15" s="249">
        <f>IF(ISNA(INDEX('Stock Model-MH'!$C$9:$AT$53,MATCH('Installed UEC-MH'!$B15,Year,0),MATCH(('Installed UEC-MH'!$B15-'Installed UEC-MH'!AB$4+1),Age,0))),0,INDEX('Stock Model-MH'!$C$9:$AT$53,MATCH('Installed UEC-MH'!$B15,Year,0),MATCH(('Installed UEC-MH'!$B15-'Installed UEC-MH'!AB$4+1),Age,0)))</f>
        <v>0</v>
      </c>
      <c r="AC15" s="249">
        <f>IF(ISNA(INDEX('Stock Model-MH'!$C$9:$AT$53,MATCH('Installed UEC-MH'!$B15,Year,0),MATCH(('Installed UEC-MH'!$B15-'Installed UEC-MH'!AC$4+1),Age,0))),0,INDEX('Stock Model-MH'!$C$9:$AT$53,MATCH('Installed UEC-MH'!$B15,Year,0),MATCH(('Installed UEC-MH'!$B15-'Installed UEC-MH'!AC$4+1),Age,0)))</f>
        <v>0</v>
      </c>
      <c r="AD15" s="249">
        <f>IF(ISNA(INDEX('Stock Model-MH'!$C$9:$AT$53,MATCH('Installed UEC-MH'!$B15,Year,0),MATCH(('Installed UEC-MH'!$B15-'Installed UEC-MH'!AD$4+1),Age,0))),0,INDEX('Stock Model-MH'!$C$9:$AT$53,MATCH('Installed UEC-MH'!$B15,Year,0),MATCH(('Installed UEC-MH'!$B15-'Installed UEC-MH'!AD$4+1),Age,0)))</f>
        <v>0</v>
      </c>
      <c r="AE15" s="249">
        <f>IF(ISNA(INDEX('Stock Model-MH'!$C$9:$AT$53,MATCH('Installed UEC-MH'!$B15,Year,0),MATCH(('Installed UEC-MH'!$B15-'Installed UEC-MH'!AE$4+1),Age,0))),0,INDEX('Stock Model-MH'!$C$9:$AT$53,MATCH('Installed UEC-MH'!$B15,Year,0),MATCH(('Installed UEC-MH'!$B15-'Installed UEC-MH'!AE$4+1),Age,0)))</f>
        <v>0</v>
      </c>
      <c r="AF15" s="249">
        <f>IF(ISNA(INDEX('Stock Model-MH'!$C$9:$AT$53,MATCH('Installed UEC-MH'!$B15,Year,0),MATCH(('Installed UEC-MH'!$B15-'Installed UEC-MH'!AF$4+1),Age,0))),0,INDEX('Stock Model-MH'!$C$9:$AT$53,MATCH('Installed UEC-MH'!$B15,Year,0),MATCH(('Installed UEC-MH'!$B15-'Installed UEC-MH'!AF$4+1),Age,0)))</f>
        <v>0</v>
      </c>
      <c r="AG15" s="249">
        <f>IF(ISNA(INDEX('Stock Model-MH'!$C$9:$AT$53,MATCH('Installed UEC-MH'!$B15,Year,0),MATCH(('Installed UEC-MH'!$B15-'Installed UEC-MH'!AG$4+1),Age,0))),0,INDEX('Stock Model-MH'!$C$9:$AT$53,MATCH('Installed UEC-MH'!$B15,Year,0),MATCH(('Installed UEC-MH'!$B15-'Installed UEC-MH'!AG$4+1),Age,0)))</f>
        <v>0</v>
      </c>
      <c r="AH15" s="249">
        <f>IF(ISNA(INDEX('Stock Model-MH'!$C$9:$AT$53,MATCH('Installed UEC-MH'!$B15,Year,0),MATCH(('Installed UEC-MH'!$B15-'Installed UEC-MH'!AH$4+1),Age,0))),0,INDEX('Stock Model-MH'!$C$9:$AT$53,MATCH('Installed UEC-MH'!$B15,Year,0),MATCH(('Installed UEC-MH'!$B15-'Installed UEC-MH'!AH$4+1),Age,0)))</f>
        <v>0</v>
      </c>
      <c r="AI15" s="249">
        <f>IF(ISNA(INDEX('Stock Model-MH'!$C$9:$AT$53,MATCH('Installed UEC-MH'!$B15,Year,0),MATCH(('Installed UEC-MH'!$B15-'Installed UEC-MH'!AI$4+1),Age,0))),0,INDEX('Stock Model-MH'!$C$9:$AT$53,MATCH('Installed UEC-MH'!$B15,Year,0),MATCH(('Installed UEC-MH'!$B15-'Installed UEC-MH'!AI$4+1),Age,0)))</f>
        <v>0</v>
      </c>
      <c r="AJ15" s="249">
        <f>IF(ISNA(INDEX('Stock Model-MH'!$C$9:$AT$53,MATCH('Installed UEC-MH'!$B15,Year,0),MATCH(('Installed UEC-MH'!$B15-'Installed UEC-MH'!AJ$4+1),Age,0))),0,INDEX('Stock Model-MH'!$C$9:$AT$53,MATCH('Installed UEC-MH'!$B15,Year,0),MATCH(('Installed UEC-MH'!$B15-'Installed UEC-MH'!AJ$4+1),Age,0)))</f>
        <v>0</v>
      </c>
      <c r="AK15" s="249">
        <f>IF(ISNA(INDEX('Stock Model-MH'!$C$9:$AT$53,MATCH('Installed UEC-MH'!$B15,Year,0),MATCH(('Installed UEC-MH'!$B15-'Installed UEC-MH'!AK$4+1),Age,0))),0,INDEX('Stock Model-MH'!$C$9:$AT$53,MATCH('Installed UEC-MH'!$B15,Year,0),MATCH(('Installed UEC-MH'!$B15-'Installed UEC-MH'!AK$4+1),Age,0)))</f>
        <v>0</v>
      </c>
      <c r="AL15" s="249">
        <f>IF(ISNA(INDEX('Stock Model-MH'!$C$9:$AT$53,MATCH('Installed UEC-MH'!$B15,Year,0),MATCH(('Installed UEC-MH'!$B15-'Installed UEC-MH'!AL$4+1),Age,0))),0,INDEX('Stock Model-MH'!$C$9:$AT$53,MATCH('Installed UEC-MH'!$B15,Year,0),MATCH(('Installed UEC-MH'!$B15-'Installed UEC-MH'!AL$4+1),Age,0)))</f>
        <v>0</v>
      </c>
      <c r="AM15" s="249">
        <f>IF(ISNA(INDEX('Stock Model-MH'!$C$9:$AT$53,MATCH('Installed UEC-MH'!$B15,Year,0),MATCH(('Installed UEC-MH'!$B15-'Installed UEC-MH'!AM$4+1),Age,0))),0,INDEX('Stock Model-MH'!$C$9:$AT$53,MATCH('Installed UEC-MH'!$B15,Year,0),MATCH(('Installed UEC-MH'!$B15-'Installed UEC-MH'!AM$4+1),Age,0)))</f>
        <v>0</v>
      </c>
      <c r="AN15" s="249">
        <f>IF(ISNA(INDEX('Stock Model-MH'!$C$9:$AT$53,MATCH('Installed UEC-MH'!$B15,Year,0),MATCH(('Installed UEC-MH'!$B15-'Installed UEC-MH'!AN$4+1),Age,0))),0,INDEX('Stock Model-MH'!$C$9:$AT$53,MATCH('Installed UEC-MH'!$B15,Year,0),MATCH(('Installed UEC-MH'!$B15-'Installed UEC-MH'!AN$4+1),Age,0)))</f>
        <v>0</v>
      </c>
      <c r="AO15" s="249">
        <f>IF(ISNA(INDEX('Stock Model-MH'!$C$9:$AT$53,MATCH('Installed UEC-MH'!$B15,Year,0),MATCH(('Installed UEC-MH'!$B15-'Installed UEC-MH'!AO$4+1),Age,0))),0,INDEX('Stock Model-MH'!$C$9:$AT$53,MATCH('Installed UEC-MH'!$B15,Year,0),MATCH(('Installed UEC-MH'!$B15-'Installed UEC-MH'!AO$4+1),Age,0)))</f>
        <v>0</v>
      </c>
      <c r="AP15" s="249">
        <f>IF(ISNA(INDEX('Stock Model-MH'!$C$9:$AT$53,MATCH('Installed UEC-MH'!$B15,Year,0),MATCH(('Installed UEC-MH'!$B15-'Installed UEC-MH'!AP$4+1),Age,0))),0,INDEX('Stock Model-MH'!$C$9:$AT$53,MATCH('Installed UEC-MH'!$B15,Year,0),MATCH(('Installed UEC-MH'!$B15-'Installed UEC-MH'!AP$4+1),Age,0)))</f>
        <v>0</v>
      </c>
      <c r="AQ15" s="249">
        <f>IF(ISNA(INDEX('Stock Model-MH'!$C$9:$AT$53,MATCH('Installed UEC-MH'!$B15,Year,0),MATCH(('Installed UEC-MH'!$B15-'Installed UEC-MH'!AQ$4+1),Age,0))),0,INDEX('Stock Model-MH'!$C$9:$AT$53,MATCH('Installed UEC-MH'!$B15,Year,0),MATCH(('Installed UEC-MH'!$B15-'Installed UEC-MH'!AQ$4+1),Age,0)))</f>
        <v>0</v>
      </c>
      <c r="AR15" s="249">
        <f>IF(ISNA(INDEX('Stock Model-MH'!$C$9:$AT$53,MATCH('Installed UEC-MH'!$B15,Year,0),MATCH(('Installed UEC-MH'!$B15-'Installed UEC-MH'!AR$4+1),Age,0))),0,INDEX('Stock Model-MH'!$C$9:$AT$53,MATCH('Installed UEC-MH'!$B15,Year,0),MATCH(('Installed UEC-MH'!$B15-'Installed UEC-MH'!AR$4+1),Age,0)))</f>
        <v>0</v>
      </c>
      <c r="AS15" s="249">
        <f>IF(ISNA(INDEX('Stock Model-MH'!$C$9:$AT$53,MATCH('Installed UEC-MH'!$B15,Year,0),MATCH(('Installed UEC-MH'!$B15-'Installed UEC-MH'!AS$4+1),Age,0))),0,INDEX('Stock Model-MH'!$C$9:$AT$53,MATCH('Installed UEC-MH'!$B15,Year,0),MATCH(('Installed UEC-MH'!$B15-'Installed UEC-MH'!AS$4+1),Age,0)))</f>
        <v>0</v>
      </c>
      <c r="AT15" s="249">
        <f>IF(ISNA(INDEX('Stock Model-MH'!$C$9:$AT$53,MATCH('Installed UEC-MH'!$B15,Year,0),MATCH(('Installed UEC-MH'!$B15-'Installed UEC-MH'!AT$4+1),Age,0))),0,INDEX('Stock Model-MH'!$C$9:$AT$53,MATCH('Installed UEC-MH'!$B15,Year,0),MATCH(('Installed UEC-MH'!$B15-'Installed UEC-MH'!AT$4+1),Age,0)))</f>
        <v>0</v>
      </c>
      <c r="AU15" s="249">
        <f>IF(ISNA(INDEX('Stock Model-MH'!$C$9:$AT$53,MATCH('Installed UEC-MH'!$B15,Year,0),MATCH(('Installed UEC-MH'!$B15-'Installed UEC-MH'!AU$4+1),Age,0))),0,INDEX('Stock Model-MH'!$C$9:$AT$53,MATCH('Installed UEC-MH'!$B15,Year,0),MATCH(('Installed UEC-MH'!$B15-'Installed UEC-MH'!AU$4+1),Age,0)))</f>
        <v>0</v>
      </c>
      <c r="AV15" s="249">
        <f t="shared" ca="1" si="2"/>
        <v>71827.748892664807</v>
      </c>
      <c r="AW15" s="250" t="str">
        <f ca="1">IF(AV15=SUM('Stock Model-MH'!C19:AT19),"OK","Error")</f>
        <v>Error</v>
      </c>
    </row>
    <row r="16" spans="1:49">
      <c r="A16" s="247"/>
      <c r="B16" s="246">
        <v>2001</v>
      </c>
      <c r="C16" s="249">
        <f ca="1">IF(ISNA(INDEX('Stock Model-MH'!$C$9:$AT$53,MATCH('Installed UEC-MH'!$B16,Year,0),MATCH(('Installed UEC-MH'!$B16-'Installed UEC-MH'!C$4+1),Age,0))),0,INDEX('Stock Model-MH'!$C$9:$AT$53,MATCH('Installed UEC-MH'!$B16,Year,0),MATCH(('Installed UEC-MH'!$B16-'Installed UEC-MH'!C$4+1),Age,0)))</f>
        <v>5009.8467623168626</v>
      </c>
      <c r="D16" s="249">
        <f ca="1">IF(ISNA(INDEX('Stock Model-MH'!$C$9:$AT$53,MATCH('Installed UEC-MH'!$B16,Year,0),MATCH(('Installed UEC-MH'!$B16-'Installed UEC-MH'!D$4+1),Age,0))),0,INDEX('Stock Model-MH'!$C$9:$AT$53,MATCH('Installed UEC-MH'!$B16,Year,0),MATCH(('Installed UEC-MH'!$B16-'Installed UEC-MH'!D$4+1),Age,0)))</f>
        <v>5129.8649328694992</v>
      </c>
      <c r="E16" s="249">
        <f ca="1">IF(ISNA(INDEX('Stock Model-MH'!$C$9:$AT$53,MATCH('Installed UEC-MH'!$B16,Year,0),MATCH(('Installed UEC-MH'!$B16-'Installed UEC-MH'!E$4+1),Age,0))),0,INDEX('Stock Model-MH'!$C$9:$AT$53,MATCH('Installed UEC-MH'!$B16,Year,0),MATCH(('Installed UEC-MH'!$B16-'Installed UEC-MH'!E$4+1),Age,0)))</f>
        <v>5604.4952327106694</v>
      </c>
      <c r="F16" s="249">
        <f ca="1">IF(ISNA(INDEX('Stock Model-MH'!$C$9:$AT$53,MATCH('Installed UEC-MH'!$B16,Year,0),MATCH(('Installed UEC-MH'!$B16-'Installed UEC-MH'!F$4+1),Age,0))),0,INDEX('Stock Model-MH'!$C$9:$AT$53,MATCH('Installed UEC-MH'!$B16,Year,0),MATCH(('Installed UEC-MH'!$B16-'Installed UEC-MH'!F$4+1),Age,0)))</f>
        <v>6426.6205682289528</v>
      </c>
      <c r="G16" s="249">
        <f ca="1">IF(ISNA(INDEX('Stock Model-MH'!$C$9:$AT$53,MATCH('Installed UEC-MH'!$B16,Year,0),MATCH(('Installed UEC-MH'!$B16-'Installed UEC-MH'!G$4+1),Age,0))),0,INDEX('Stock Model-MH'!$C$9:$AT$53,MATCH('Installed UEC-MH'!$B16,Year,0),MATCH(('Installed UEC-MH'!$B16-'Installed UEC-MH'!G$4+1),Age,0)))</f>
        <v>7166.4086737712569</v>
      </c>
      <c r="H16" s="249">
        <f ca="1">IF(ISNA(INDEX('Stock Model-MH'!$C$9:$AT$53,MATCH('Installed UEC-MH'!$B16,Year,0),MATCH(('Installed UEC-MH'!$B16-'Installed UEC-MH'!H$4+1),Age,0))),0,INDEX('Stock Model-MH'!$C$9:$AT$53,MATCH('Installed UEC-MH'!$B16,Year,0),MATCH(('Installed UEC-MH'!$B16-'Installed UEC-MH'!H$4+1),Age,0)))</f>
        <v>7243.3251883372022</v>
      </c>
      <c r="I16" s="249">
        <f ca="1">IF(ISNA(INDEX('Stock Model-MH'!$C$9:$AT$53,MATCH('Installed UEC-MH'!$B16,Year,0),MATCH(('Installed UEC-MH'!$B16-'Installed UEC-MH'!I$4+1),Age,0))),0,INDEX('Stock Model-MH'!$C$9:$AT$53,MATCH('Installed UEC-MH'!$B16,Year,0),MATCH(('Installed UEC-MH'!$B16-'Installed UEC-MH'!I$4+1),Age,0)))</f>
        <v>7000.9113601522349</v>
      </c>
      <c r="J16" s="249">
        <f ca="1">IF(ISNA(INDEX('Stock Model-MH'!$C$9:$AT$53,MATCH('Installed UEC-MH'!$B16,Year,0),MATCH(('Installed UEC-MH'!$B16-'Installed UEC-MH'!J$4+1),Age,0))),0,INDEX('Stock Model-MH'!$C$9:$AT$53,MATCH('Installed UEC-MH'!$B16,Year,0),MATCH(('Installed UEC-MH'!$B16-'Installed UEC-MH'!J$4+1),Age,0)))</f>
        <v>7238.3371718621929</v>
      </c>
      <c r="K16" s="249">
        <f ca="1">IF(ISNA(INDEX('Stock Model-MH'!$C$9:$AT$53,MATCH('Installed UEC-MH'!$B16,Year,0),MATCH(('Installed UEC-MH'!$B16-'Installed UEC-MH'!K$4+1),Age,0))),0,INDEX('Stock Model-MH'!$C$9:$AT$53,MATCH('Installed UEC-MH'!$B16,Year,0),MATCH(('Installed UEC-MH'!$B16-'Installed UEC-MH'!K$4+1),Age,0)))</f>
        <v>7582.2710728742068</v>
      </c>
      <c r="L16" s="249">
        <f ca="1">IF(ISNA(INDEX('Stock Model-MH'!$C$9:$AT$53,MATCH('Installed UEC-MH'!$B16,Year,0),MATCH(('Installed UEC-MH'!$B16-'Installed UEC-MH'!L$4+1),Age,0))),0,INDEX('Stock Model-MH'!$C$9:$AT$53,MATCH('Installed UEC-MH'!$B16,Year,0),MATCH(('Installed UEC-MH'!$B16-'Installed UEC-MH'!L$4+1),Age,0)))</f>
        <v>7132.4570706873665</v>
      </c>
      <c r="M16" s="249">
        <f ca="1">IF(ISNA(INDEX('Stock Model-MH'!$C$9:$AT$53,MATCH('Installed UEC-MH'!$B16,Year,0),MATCH(('Installed UEC-MH'!$B16-'Installed UEC-MH'!M$4+1),Age,0))),0,INDEX('Stock Model-MH'!$C$9:$AT$53,MATCH('Installed UEC-MH'!$B16,Year,0),MATCH(('Installed UEC-MH'!$B16-'Installed UEC-MH'!M$4+1),Age,0)))</f>
        <v>6293.210858854377</v>
      </c>
      <c r="N16" s="249">
        <f ca="1">IF(ISNA(INDEX('Stock Model-MH'!$C$9:$AT$53,MATCH('Installed UEC-MH'!$B16,Year,0),MATCH(('Installed UEC-MH'!$B16-'Installed UEC-MH'!N$4+1),Age,0))),0,INDEX('Stock Model-MH'!$C$9:$AT$53,MATCH('Installed UEC-MH'!$B16,Year,0),MATCH(('Installed UEC-MH'!$B16-'Installed UEC-MH'!N$4+1),Age,0)))</f>
        <v>5944.9301704529498</v>
      </c>
      <c r="O16" s="249">
        <f>IF(ISNA(INDEX('Stock Model-MH'!$C$9:$AT$53,MATCH('Installed UEC-MH'!$B16,Year,0),MATCH(('Installed UEC-MH'!$B16-'Installed UEC-MH'!O$4+1),Age,0))),0,INDEX('Stock Model-MH'!$C$9:$AT$53,MATCH('Installed UEC-MH'!$B16,Year,0),MATCH(('Installed UEC-MH'!$B16-'Installed UEC-MH'!O$4+1),Age,0)))</f>
        <v>0</v>
      </c>
      <c r="P16" s="249">
        <f>IF(ISNA(INDEX('Stock Model-MH'!$C$9:$AT$53,MATCH('Installed UEC-MH'!$B16,Year,0),MATCH(('Installed UEC-MH'!$B16-'Installed UEC-MH'!P$4+1),Age,0))),0,INDEX('Stock Model-MH'!$C$9:$AT$53,MATCH('Installed UEC-MH'!$B16,Year,0),MATCH(('Installed UEC-MH'!$B16-'Installed UEC-MH'!P$4+1),Age,0)))</f>
        <v>0</v>
      </c>
      <c r="Q16" s="249">
        <f>IF(ISNA(INDEX('Stock Model-MH'!$C$9:$AT$53,MATCH('Installed UEC-MH'!$B16,Year,0),MATCH(('Installed UEC-MH'!$B16-'Installed UEC-MH'!Q$4+1),Age,0))),0,INDEX('Stock Model-MH'!$C$9:$AT$53,MATCH('Installed UEC-MH'!$B16,Year,0),MATCH(('Installed UEC-MH'!$B16-'Installed UEC-MH'!Q$4+1),Age,0)))</f>
        <v>0</v>
      </c>
      <c r="R16" s="249">
        <f>IF(ISNA(INDEX('Stock Model-MH'!$C$9:$AT$53,MATCH('Installed UEC-MH'!$B16,Year,0),MATCH(('Installed UEC-MH'!$B16-'Installed UEC-MH'!R$4+1),Age,0))),0,INDEX('Stock Model-MH'!$C$9:$AT$53,MATCH('Installed UEC-MH'!$B16,Year,0),MATCH(('Installed UEC-MH'!$B16-'Installed UEC-MH'!R$4+1),Age,0)))</f>
        <v>0</v>
      </c>
      <c r="S16" s="249">
        <f>IF(ISNA(INDEX('Stock Model-MH'!$C$9:$AT$53,MATCH('Installed UEC-MH'!$B16,Year,0),MATCH(('Installed UEC-MH'!$B16-'Installed UEC-MH'!S$4+1),Age,0))),0,INDEX('Stock Model-MH'!$C$9:$AT$53,MATCH('Installed UEC-MH'!$B16,Year,0),MATCH(('Installed UEC-MH'!$B16-'Installed UEC-MH'!S$4+1),Age,0)))</f>
        <v>0</v>
      </c>
      <c r="T16" s="249">
        <f>IF(ISNA(INDEX('Stock Model-MH'!$C$9:$AT$53,MATCH('Installed UEC-MH'!$B16,Year,0),MATCH(('Installed UEC-MH'!$B16-'Installed UEC-MH'!T$4+1),Age,0))),0,INDEX('Stock Model-MH'!$C$9:$AT$53,MATCH('Installed UEC-MH'!$B16,Year,0),MATCH(('Installed UEC-MH'!$B16-'Installed UEC-MH'!T$4+1),Age,0)))</f>
        <v>0</v>
      </c>
      <c r="U16" s="249">
        <f>IF(ISNA(INDEX('Stock Model-MH'!$C$9:$AT$53,MATCH('Installed UEC-MH'!$B16,Year,0),MATCH(('Installed UEC-MH'!$B16-'Installed UEC-MH'!U$4+1),Age,0))),0,INDEX('Stock Model-MH'!$C$9:$AT$53,MATCH('Installed UEC-MH'!$B16,Year,0),MATCH(('Installed UEC-MH'!$B16-'Installed UEC-MH'!U$4+1),Age,0)))</f>
        <v>0</v>
      </c>
      <c r="V16" s="249">
        <f>IF(ISNA(INDEX('Stock Model-MH'!$C$9:$AT$53,MATCH('Installed UEC-MH'!$B16,Year,0),MATCH(('Installed UEC-MH'!$B16-'Installed UEC-MH'!V$4+1),Age,0))),0,INDEX('Stock Model-MH'!$C$9:$AT$53,MATCH('Installed UEC-MH'!$B16,Year,0),MATCH(('Installed UEC-MH'!$B16-'Installed UEC-MH'!V$4+1),Age,0)))</f>
        <v>0</v>
      </c>
      <c r="W16" s="249">
        <f>IF(ISNA(INDEX('Stock Model-MH'!$C$9:$AT$53,MATCH('Installed UEC-MH'!$B16,Year,0),MATCH(('Installed UEC-MH'!$B16-'Installed UEC-MH'!W$4+1),Age,0))),0,INDEX('Stock Model-MH'!$C$9:$AT$53,MATCH('Installed UEC-MH'!$B16,Year,0),MATCH(('Installed UEC-MH'!$B16-'Installed UEC-MH'!W$4+1),Age,0)))</f>
        <v>0</v>
      </c>
      <c r="X16" s="249">
        <f>IF(ISNA(INDEX('Stock Model-MH'!$C$9:$AT$53,MATCH('Installed UEC-MH'!$B16,Year,0),MATCH(('Installed UEC-MH'!$B16-'Installed UEC-MH'!X$4+1),Age,0))),0,INDEX('Stock Model-MH'!$C$9:$AT$53,MATCH('Installed UEC-MH'!$B16,Year,0),MATCH(('Installed UEC-MH'!$B16-'Installed UEC-MH'!X$4+1),Age,0)))</f>
        <v>0</v>
      </c>
      <c r="Y16" s="249">
        <f>IF(ISNA(INDEX('Stock Model-MH'!$C$9:$AT$53,MATCH('Installed UEC-MH'!$B16,Year,0),MATCH(('Installed UEC-MH'!$B16-'Installed UEC-MH'!Y$4+1),Age,0))),0,INDEX('Stock Model-MH'!$C$9:$AT$53,MATCH('Installed UEC-MH'!$B16,Year,0),MATCH(('Installed UEC-MH'!$B16-'Installed UEC-MH'!Y$4+1),Age,0)))</f>
        <v>0</v>
      </c>
      <c r="Z16" s="249">
        <f>IF(ISNA(INDEX('Stock Model-MH'!$C$9:$AT$53,MATCH('Installed UEC-MH'!$B16,Year,0),MATCH(('Installed UEC-MH'!$B16-'Installed UEC-MH'!Z$4+1),Age,0))),0,INDEX('Stock Model-MH'!$C$9:$AT$53,MATCH('Installed UEC-MH'!$B16,Year,0),MATCH(('Installed UEC-MH'!$B16-'Installed UEC-MH'!Z$4+1),Age,0)))</f>
        <v>0</v>
      </c>
      <c r="AA16" s="249">
        <f>IF(ISNA(INDEX('Stock Model-MH'!$C$9:$AT$53,MATCH('Installed UEC-MH'!$B16,Year,0),MATCH(('Installed UEC-MH'!$B16-'Installed UEC-MH'!AA$4+1),Age,0))),0,INDEX('Stock Model-MH'!$C$9:$AT$53,MATCH('Installed UEC-MH'!$B16,Year,0),MATCH(('Installed UEC-MH'!$B16-'Installed UEC-MH'!AA$4+1),Age,0)))</f>
        <v>0</v>
      </c>
      <c r="AB16" s="249">
        <f>IF(ISNA(INDEX('Stock Model-MH'!$C$9:$AT$53,MATCH('Installed UEC-MH'!$B16,Year,0),MATCH(('Installed UEC-MH'!$B16-'Installed UEC-MH'!AB$4+1),Age,0))),0,INDEX('Stock Model-MH'!$C$9:$AT$53,MATCH('Installed UEC-MH'!$B16,Year,0),MATCH(('Installed UEC-MH'!$B16-'Installed UEC-MH'!AB$4+1),Age,0)))</f>
        <v>0</v>
      </c>
      <c r="AC16" s="249">
        <f>IF(ISNA(INDEX('Stock Model-MH'!$C$9:$AT$53,MATCH('Installed UEC-MH'!$B16,Year,0),MATCH(('Installed UEC-MH'!$B16-'Installed UEC-MH'!AC$4+1),Age,0))),0,INDEX('Stock Model-MH'!$C$9:$AT$53,MATCH('Installed UEC-MH'!$B16,Year,0),MATCH(('Installed UEC-MH'!$B16-'Installed UEC-MH'!AC$4+1),Age,0)))</f>
        <v>0</v>
      </c>
      <c r="AD16" s="249">
        <f>IF(ISNA(INDEX('Stock Model-MH'!$C$9:$AT$53,MATCH('Installed UEC-MH'!$B16,Year,0),MATCH(('Installed UEC-MH'!$B16-'Installed UEC-MH'!AD$4+1),Age,0))),0,INDEX('Stock Model-MH'!$C$9:$AT$53,MATCH('Installed UEC-MH'!$B16,Year,0),MATCH(('Installed UEC-MH'!$B16-'Installed UEC-MH'!AD$4+1),Age,0)))</f>
        <v>0</v>
      </c>
      <c r="AE16" s="249">
        <f>IF(ISNA(INDEX('Stock Model-MH'!$C$9:$AT$53,MATCH('Installed UEC-MH'!$B16,Year,0),MATCH(('Installed UEC-MH'!$B16-'Installed UEC-MH'!AE$4+1),Age,0))),0,INDEX('Stock Model-MH'!$C$9:$AT$53,MATCH('Installed UEC-MH'!$B16,Year,0),MATCH(('Installed UEC-MH'!$B16-'Installed UEC-MH'!AE$4+1),Age,0)))</f>
        <v>0</v>
      </c>
      <c r="AF16" s="249">
        <f>IF(ISNA(INDEX('Stock Model-MH'!$C$9:$AT$53,MATCH('Installed UEC-MH'!$B16,Year,0),MATCH(('Installed UEC-MH'!$B16-'Installed UEC-MH'!AF$4+1),Age,0))),0,INDEX('Stock Model-MH'!$C$9:$AT$53,MATCH('Installed UEC-MH'!$B16,Year,0),MATCH(('Installed UEC-MH'!$B16-'Installed UEC-MH'!AF$4+1),Age,0)))</f>
        <v>0</v>
      </c>
      <c r="AG16" s="249">
        <f>IF(ISNA(INDEX('Stock Model-MH'!$C$9:$AT$53,MATCH('Installed UEC-MH'!$B16,Year,0),MATCH(('Installed UEC-MH'!$B16-'Installed UEC-MH'!AG$4+1),Age,0))),0,INDEX('Stock Model-MH'!$C$9:$AT$53,MATCH('Installed UEC-MH'!$B16,Year,0),MATCH(('Installed UEC-MH'!$B16-'Installed UEC-MH'!AG$4+1),Age,0)))</f>
        <v>0</v>
      </c>
      <c r="AH16" s="249">
        <f>IF(ISNA(INDEX('Stock Model-MH'!$C$9:$AT$53,MATCH('Installed UEC-MH'!$B16,Year,0),MATCH(('Installed UEC-MH'!$B16-'Installed UEC-MH'!AH$4+1),Age,0))),0,INDEX('Stock Model-MH'!$C$9:$AT$53,MATCH('Installed UEC-MH'!$B16,Year,0),MATCH(('Installed UEC-MH'!$B16-'Installed UEC-MH'!AH$4+1),Age,0)))</f>
        <v>0</v>
      </c>
      <c r="AI16" s="249">
        <f>IF(ISNA(INDEX('Stock Model-MH'!$C$9:$AT$53,MATCH('Installed UEC-MH'!$B16,Year,0),MATCH(('Installed UEC-MH'!$B16-'Installed UEC-MH'!AI$4+1),Age,0))),0,INDEX('Stock Model-MH'!$C$9:$AT$53,MATCH('Installed UEC-MH'!$B16,Year,0),MATCH(('Installed UEC-MH'!$B16-'Installed UEC-MH'!AI$4+1),Age,0)))</f>
        <v>0</v>
      </c>
      <c r="AJ16" s="249">
        <f>IF(ISNA(INDEX('Stock Model-MH'!$C$9:$AT$53,MATCH('Installed UEC-MH'!$B16,Year,0),MATCH(('Installed UEC-MH'!$B16-'Installed UEC-MH'!AJ$4+1),Age,0))),0,INDEX('Stock Model-MH'!$C$9:$AT$53,MATCH('Installed UEC-MH'!$B16,Year,0),MATCH(('Installed UEC-MH'!$B16-'Installed UEC-MH'!AJ$4+1),Age,0)))</f>
        <v>0</v>
      </c>
      <c r="AK16" s="249">
        <f>IF(ISNA(INDEX('Stock Model-MH'!$C$9:$AT$53,MATCH('Installed UEC-MH'!$B16,Year,0),MATCH(('Installed UEC-MH'!$B16-'Installed UEC-MH'!AK$4+1),Age,0))),0,INDEX('Stock Model-MH'!$C$9:$AT$53,MATCH('Installed UEC-MH'!$B16,Year,0),MATCH(('Installed UEC-MH'!$B16-'Installed UEC-MH'!AK$4+1),Age,0)))</f>
        <v>0</v>
      </c>
      <c r="AL16" s="249">
        <f>IF(ISNA(INDEX('Stock Model-MH'!$C$9:$AT$53,MATCH('Installed UEC-MH'!$B16,Year,0),MATCH(('Installed UEC-MH'!$B16-'Installed UEC-MH'!AL$4+1),Age,0))),0,INDEX('Stock Model-MH'!$C$9:$AT$53,MATCH('Installed UEC-MH'!$B16,Year,0),MATCH(('Installed UEC-MH'!$B16-'Installed UEC-MH'!AL$4+1),Age,0)))</f>
        <v>0</v>
      </c>
      <c r="AM16" s="249">
        <f>IF(ISNA(INDEX('Stock Model-MH'!$C$9:$AT$53,MATCH('Installed UEC-MH'!$B16,Year,0),MATCH(('Installed UEC-MH'!$B16-'Installed UEC-MH'!AM$4+1),Age,0))),0,INDEX('Stock Model-MH'!$C$9:$AT$53,MATCH('Installed UEC-MH'!$B16,Year,0),MATCH(('Installed UEC-MH'!$B16-'Installed UEC-MH'!AM$4+1),Age,0)))</f>
        <v>0</v>
      </c>
      <c r="AN16" s="249">
        <f>IF(ISNA(INDEX('Stock Model-MH'!$C$9:$AT$53,MATCH('Installed UEC-MH'!$B16,Year,0),MATCH(('Installed UEC-MH'!$B16-'Installed UEC-MH'!AN$4+1),Age,0))),0,INDEX('Stock Model-MH'!$C$9:$AT$53,MATCH('Installed UEC-MH'!$B16,Year,0),MATCH(('Installed UEC-MH'!$B16-'Installed UEC-MH'!AN$4+1),Age,0)))</f>
        <v>0</v>
      </c>
      <c r="AO16" s="249">
        <f>IF(ISNA(INDEX('Stock Model-MH'!$C$9:$AT$53,MATCH('Installed UEC-MH'!$B16,Year,0),MATCH(('Installed UEC-MH'!$B16-'Installed UEC-MH'!AO$4+1),Age,0))),0,INDEX('Stock Model-MH'!$C$9:$AT$53,MATCH('Installed UEC-MH'!$B16,Year,0),MATCH(('Installed UEC-MH'!$B16-'Installed UEC-MH'!AO$4+1),Age,0)))</f>
        <v>0</v>
      </c>
      <c r="AP16" s="249">
        <f>IF(ISNA(INDEX('Stock Model-MH'!$C$9:$AT$53,MATCH('Installed UEC-MH'!$B16,Year,0),MATCH(('Installed UEC-MH'!$B16-'Installed UEC-MH'!AP$4+1),Age,0))),0,INDEX('Stock Model-MH'!$C$9:$AT$53,MATCH('Installed UEC-MH'!$B16,Year,0),MATCH(('Installed UEC-MH'!$B16-'Installed UEC-MH'!AP$4+1),Age,0)))</f>
        <v>0</v>
      </c>
      <c r="AQ16" s="249">
        <f>IF(ISNA(INDEX('Stock Model-MH'!$C$9:$AT$53,MATCH('Installed UEC-MH'!$B16,Year,0),MATCH(('Installed UEC-MH'!$B16-'Installed UEC-MH'!AQ$4+1),Age,0))),0,INDEX('Stock Model-MH'!$C$9:$AT$53,MATCH('Installed UEC-MH'!$B16,Year,0),MATCH(('Installed UEC-MH'!$B16-'Installed UEC-MH'!AQ$4+1),Age,0)))</f>
        <v>0</v>
      </c>
      <c r="AR16" s="249">
        <f>IF(ISNA(INDEX('Stock Model-MH'!$C$9:$AT$53,MATCH('Installed UEC-MH'!$B16,Year,0),MATCH(('Installed UEC-MH'!$B16-'Installed UEC-MH'!AR$4+1),Age,0))),0,INDEX('Stock Model-MH'!$C$9:$AT$53,MATCH('Installed UEC-MH'!$B16,Year,0),MATCH(('Installed UEC-MH'!$B16-'Installed UEC-MH'!AR$4+1),Age,0)))</f>
        <v>0</v>
      </c>
      <c r="AS16" s="249">
        <f>IF(ISNA(INDEX('Stock Model-MH'!$C$9:$AT$53,MATCH('Installed UEC-MH'!$B16,Year,0),MATCH(('Installed UEC-MH'!$B16-'Installed UEC-MH'!AS$4+1),Age,0))),0,INDEX('Stock Model-MH'!$C$9:$AT$53,MATCH('Installed UEC-MH'!$B16,Year,0),MATCH(('Installed UEC-MH'!$B16-'Installed UEC-MH'!AS$4+1),Age,0)))</f>
        <v>0</v>
      </c>
      <c r="AT16" s="249">
        <f>IF(ISNA(INDEX('Stock Model-MH'!$C$9:$AT$53,MATCH('Installed UEC-MH'!$B16,Year,0),MATCH(('Installed UEC-MH'!$B16-'Installed UEC-MH'!AT$4+1),Age,0))),0,INDEX('Stock Model-MH'!$C$9:$AT$53,MATCH('Installed UEC-MH'!$B16,Year,0),MATCH(('Installed UEC-MH'!$B16-'Installed UEC-MH'!AT$4+1),Age,0)))</f>
        <v>0</v>
      </c>
      <c r="AU16" s="249">
        <f>IF(ISNA(INDEX('Stock Model-MH'!$C$9:$AT$53,MATCH('Installed UEC-MH'!$B16,Year,0),MATCH(('Installed UEC-MH'!$B16-'Installed UEC-MH'!AU$4+1),Age,0))),0,INDEX('Stock Model-MH'!$C$9:$AT$53,MATCH('Installed UEC-MH'!$B16,Year,0),MATCH(('Installed UEC-MH'!$B16-'Installed UEC-MH'!AU$4+1),Age,0)))</f>
        <v>0</v>
      </c>
      <c r="AV16" s="249">
        <f t="shared" ca="1" si="2"/>
        <v>77772.679063117757</v>
      </c>
      <c r="AW16" s="250" t="str">
        <f ca="1">IF(AV16=SUM('Stock Model-MH'!C20:AT20),"OK","Error")</f>
        <v>Error</v>
      </c>
    </row>
    <row r="17" spans="1:49">
      <c r="A17" s="247"/>
      <c r="B17" s="246">
        <v>2002</v>
      </c>
      <c r="C17" s="249">
        <f ca="1">IF(ISNA(INDEX('Stock Model-MH'!$C$9:$AT$53,MATCH('Installed UEC-MH'!$B17,Year,0),MATCH(('Installed UEC-MH'!$B17-'Installed UEC-MH'!C$4+1),Age,0))),0,INDEX('Stock Model-MH'!$C$9:$AT$53,MATCH('Installed UEC-MH'!$B17,Year,0),MATCH(('Installed UEC-MH'!$B17-'Installed UEC-MH'!C$4+1),Age,0)))</f>
        <v>5009.8467623168626</v>
      </c>
      <c r="D17" s="249">
        <f ca="1">IF(ISNA(INDEX('Stock Model-MH'!$C$9:$AT$53,MATCH('Installed UEC-MH'!$B17,Year,0),MATCH(('Installed UEC-MH'!$B17-'Installed UEC-MH'!D$4+1),Age,0))),0,INDEX('Stock Model-MH'!$C$9:$AT$53,MATCH('Installed UEC-MH'!$B17,Year,0),MATCH(('Installed UEC-MH'!$B17-'Installed UEC-MH'!D$4+1),Age,0)))</f>
        <v>5129.8649328694992</v>
      </c>
      <c r="E17" s="249">
        <f ca="1">IF(ISNA(INDEX('Stock Model-MH'!$C$9:$AT$53,MATCH('Installed UEC-MH'!$B17,Year,0),MATCH(('Installed UEC-MH'!$B17-'Installed UEC-MH'!E$4+1),Age,0))),0,INDEX('Stock Model-MH'!$C$9:$AT$53,MATCH('Installed UEC-MH'!$B17,Year,0),MATCH(('Installed UEC-MH'!$B17-'Installed UEC-MH'!E$4+1),Age,0)))</f>
        <v>5604.4952327106694</v>
      </c>
      <c r="F17" s="249">
        <f ca="1">IF(ISNA(INDEX('Stock Model-MH'!$C$9:$AT$53,MATCH('Installed UEC-MH'!$B17,Year,0),MATCH(('Installed UEC-MH'!$B17-'Installed UEC-MH'!F$4+1),Age,0))),0,INDEX('Stock Model-MH'!$C$9:$AT$53,MATCH('Installed UEC-MH'!$B17,Year,0),MATCH(('Installed UEC-MH'!$B17-'Installed UEC-MH'!F$4+1),Age,0)))</f>
        <v>6426.6205682289528</v>
      </c>
      <c r="G17" s="249">
        <f ca="1">IF(ISNA(INDEX('Stock Model-MH'!$C$9:$AT$53,MATCH('Installed UEC-MH'!$B17,Year,0),MATCH(('Installed UEC-MH'!$B17-'Installed UEC-MH'!G$4+1),Age,0))),0,INDEX('Stock Model-MH'!$C$9:$AT$53,MATCH('Installed UEC-MH'!$B17,Year,0),MATCH(('Installed UEC-MH'!$B17-'Installed UEC-MH'!G$4+1),Age,0)))</f>
        <v>7166.4086737712569</v>
      </c>
      <c r="H17" s="249">
        <f ca="1">IF(ISNA(INDEX('Stock Model-MH'!$C$9:$AT$53,MATCH('Installed UEC-MH'!$B17,Year,0),MATCH(('Installed UEC-MH'!$B17-'Installed UEC-MH'!H$4+1),Age,0))),0,INDEX('Stock Model-MH'!$C$9:$AT$53,MATCH('Installed UEC-MH'!$B17,Year,0),MATCH(('Installed UEC-MH'!$B17-'Installed UEC-MH'!H$4+1),Age,0)))</f>
        <v>7243.3251883372022</v>
      </c>
      <c r="I17" s="249">
        <f ca="1">IF(ISNA(INDEX('Stock Model-MH'!$C$9:$AT$53,MATCH('Installed UEC-MH'!$B17,Year,0),MATCH(('Installed UEC-MH'!$B17-'Installed UEC-MH'!I$4+1),Age,0))),0,INDEX('Stock Model-MH'!$C$9:$AT$53,MATCH('Installed UEC-MH'!$B17,Year,0),MATCH(('Installed UEC-MH'!$B17-'Installed UEC-MH'!I$4+1),Age,0)))</f>
        <v>7000.9113601522349</v>
      </c>
      <c r="J17" s="249">
        <f ca="1">IF(ISNA(INDEX('Stock Model-MH'!$C$9:$AT$53,MATCH('Installed UEC-MH'!$B17,Year,0),MATCH(('Installed UEC-MH'!$B17-'Installed UEC-MH'!J$4+1),Age,0))),0,INDEX('Stock Model-MH'!$C$9:$AT$53,MATCH('Installed UEC-MH'!$B17,Year,0),MATCH(('Installed UEC-MH'!$B17-'Installed UEC-MH'!J$4+1),Age,0)))</f>
        <v>7238.3371718621929</v>
      </c>
      <c r="K17" s="249">
        <f ca="1">IF(ISNA(INDEX('Stock Model-MH'!$C$9:$AT$53,MATCH('Installed UEC-MH'!$B17,Year,0),MATCH(('Installed UEC-MH'!$B17-'Installed UEC-MH'!K$4+1),Age,0))),0,INDEX('Stock Model-MH'!$C$9:$AT$53,MATCH('Installed UEC-MH'!$B17,Year,0),MATCH(('Installed UEC-MH'!$B17-'Installed UEC-MH'!K$4+1),Age,0)))</f>
        <v>7582.2710728742068</v>
      </c>
      <c r="L17" s="249">
        <f ca="1">IF(ISNA(INDEX('Stock Model-MH'!$C$9:$AT$53,MATCH('Installed UEC-MH'!$B17,Year,0),MATCH(('Installed UEC-MH'!$B17-'Installed UEC-MH'!L$4+1),Age,0))),0,INDEX('Stock Model-MH'!$C$9:$AT$53,MATCH('Installed UEC-MH'!$B17,Year,0),MATCH(('Installed UEC-MH'!$B17-'Installed UEC-MH'!L$4+1),Age,0)))</f>
        <v>7132.4570706873665</v>
      </c>
      <c r="M17" s="249">
        <f ca="1">IF(ISNA(INDEX('Stock Model-MH'!$C$9:$AT$53,MATCH('Installed UEC-MH'!$B17,Year,0),MATCH(('Installed UEC-MH'!$B17-'Installed UEC-MH'!M$4+1),Age,0))),0,INDEX('Stock Model-MH'!$C$9:$AT$53,MATCH('Installed UEC-MH'!$B17,Year,0),MATCH(('Installed UEC-MH'!$B17-'Installed UEC-MH'!M$4+1),Age,0)))</f>
        <v>6293.210858854377</v>
      </c>
      <c r="N17" s="249">
        <f ca="1">IF(ISNA(INDEX('Stock Model-MH'!$C$9:$AT$53,MATCH('Installed UEC-MH'!$B17,Year,0),MATCH(('Installed UEC-MH'!$B17-'Installed UEC-MH'!N$4+1),Age,0))),0,INDEX('Stock Model-MH'!$C$9:$AT$53,MATCH('Installed UEC-MH'!$B17,Year,0),MATCH(('Installed UEC-MH'!$B17-'Installed UEC-MH'!N$4+1),Age,0)))</f>
        <v>5944.9301704529498</v>
      </c>
      <c r="O17" s="249">
        <f ca="1">IF(ISNA(INDEX('Stock Model-MH'!$C$9:$AT$53,MATCH('Installed UEC-MH'!$B17,Year,0),MATCH(('Installed UEC-MH'!$B17-'Installed UEC-MH'!O$4+1),Age,0))),0,INDEX('Stock Model-MH'!$C$9:$AT$53,MATCH('Installed UEC-MH'!$B17,Year,0),MATCH(('Installed UEC-MH'!$B17-'Installed UEC-MH'!O$4+1),Age,0)))</f>
        <v>6074.952473618644</v>
      </c>
      <c r="P17" s="249">
        <f>IF(ISNA(INDEX('Stock Model-MH'!$C$9:$AT$53,MATCH('Installed UEC-MH'!$B17,Year,0),MATCH(('Installed UEC-MH'!$B17-'Installed UEC-MH'!P$4+1),Age,0))),0,INDEX('Stock Model-MH'!$C$9:$AT$53,MATCH('Installed UEC-MH'!$B17,Year,0),MATCH(('Installed UEC-MH'!$B17-'Installed UEC-MH'!P$4+1),Age,0)))</f>
        <v>0</v>
      </c>
      <c r="Q17" s="249">
        <f>IF(ISNA(INDEX('Stock Model-MH'!$C$9:$AT$53,MATCH('Installed UEC-MH'!$B17,Year,0),MATCH(('Installed UEC-MH'!$B17-'Installed UEC-MH'!Q$4+1),Age,0))),0,INDEX('Stock Model-MH'!$C$9:$AT$53,MATCH('Installed UEC-MH'!$B17,Year,0),MATCH(('Installed UEC-MH'!$B17-'Installed UEC-MH'!Q$4+1),Age,0)))</f>
        <v>0</v>
      </c>
      <c r="R17" s="249">
        <f>IF(ISNA(INDEX('Stock Model-MH'!$C$9:$AT$53,MATCH('Installed UEC-MH'!$B17,Year,0),MATCH(('Installed UEC-MH'!$B17-'Installed UEC-MH'!R$4+1),Age,0))),0,INDEX('Stock Model-MH'!$C$9:$AT$53,MATCH('Installed UEC-MH'!$B17,Year,0),MATCH(('Installed UEC-MH'!$B17-'Installed UEC-MH'!R$4+1),Age,0)))</f>
        <v>0</v>
      </c>
      <c r="S17" s="249">
        <f>IF(ISNA(INDEX('Stock Model-MH'!$C$9:$AT$53,MATCH('Installed UEC-MH'!$B17,Year,0),MATCH(('Installed UEC-MH'!$B17-'Installed UEC-MH'!S$4+1),Age,0))),0,INDEX('Stock Model-MH'!$C$9:$AT$53,MATCH('Installed UEC-MH'!$B17,Year,0),MATCH(('Installed UEC-MH'!$B17-'Installed UEC-MH'!S$4+1),Age,0)))</f>
        <v>0</v>
      </c>
      <c r="T17" s="249">
        <f>IF(ISNA(INDEX('Stock Model-MH'!$C$9:$AT$53,MATCH('Installed UEC-MH'!$B17,Year,0),MATCH(('Installed UEC-MH'!$B17-'Installed UEC-MH'!T$4+1),Age,0))),0,INDEX('Stock Model-MH'!$C$9:$AT$53,MATCH('Installed UEC-MH'!$B17,Year,0),MATCH(('Installed UEC-MH'!$B17-'Installed UEC-MH'!T$4+1),Age,0)))</f>
        <v>0</v>
      </c>
      <c r="U17" s="249">
        <f>IF(ISNA(INDEX('Stock Model-MH'!$C$9:$AT$53,MATCH('Installed UEC-MH'!$B17,Year,0),MATCH(('Installed UEC-MH'!$B17-'Installed UEC-MH'!U$4+1),Age,0))),0,INDEX('Stock Model-MH'!$C$9:$AT$53,MATCH('Installed UEC-MH'!$B17,Year,0),MATCH(('Installed UEC-MH'!$B17-'Installed UEC-MH'!U$4+1),Age,0)))</f>
        <v>0</v>
      </c>
      <c r="V17" s="249">
        <f>IF(ISNA(INDEX('Stock Model-MH'!$C$9:$AT$53,MATCH('Installed UEC-MH'!$B17,Year,0),MATCH(('Installed UEC-MH'!$B17-'Installed UEC-MH'!V$4+1),Age,0))),0,INDEX('Stock Model-MH'!$C$9:$AT$53,MATCH('Installed UEC-MH'!$B17,Year,0),MATCH(('Installed UEC-MH'!$B17-'Installed UEC-MH'!V$4+1),Age,0)))</f>
        <v>0</v>
      </c>
      <c r="W17" s="249">
        <f>IF(ISNA(INDEX('Stock Model-MH'!$C$9:$AT$53,MATCH('Installed UEC-MH'!$B17,Year,0),MATCH(('Installed UEC-MH'!$B17-'Installed UEC-MH'!W$4+1),Age,0))),0,INDEX('Stock Model-MH'!$C$9:$AT$53,MATCH('Installed UEC-MH'!$B17,Year,0),MATCH(('Installed UEC-MH'!$B17-'Installed UEC-MH'!W$4+1),Age,0)))</f>
        <v>0</v>
      </c>
      <c r="X17" s="249">
        <f>IF(ISNA(INDEX('Stock Model-MH'!$C$9:$AT$53,MATCH('Installed UEC-MH'!$B17,Year,0),MATCH(('Installed UEC-MH'!$B17-'Installed UEC-MH'!X$4+1),Age,0))),0,INDEX('Stock Model-MH'!$C$9:$AT$53,MATCH('Installed UEC-MH'!$B17,Year,0),MATCH(('Installed UEC-MH'!$B17-'Installed UEC-MH'!X$4+1),Age,0)))</f>
        <v>0</v>
      </c>
      <c r="Y17" s="249">
        <f>IF(ISNA(INDEX('Stock Model-MH'!$C$9:$AT$53,MATCH('Installed UEC-MH'!$B17,Year,0),MATCH(('Installed UEC-MH'!$B17-'Installed UEC-MH'!Y$4+1),Age,0))),0,INDEX('Stock Model-MH'!$C$9:$AT$53,MATCH('Installed UEC-MH'!$B17,Year,0),MATCH(('Installed UEC-MH'!$B17-'Installed UEC-MH'!Y$4+1),Age,0)))</f>
        <v>0</v>
      </c>
      <c r="Z17" s="249">
        <f>IF(ISNA(INDEX('Stock Model-MH'!$C$9:$AT$53,MATCH('Installed UEC-MH'!$B17,Year,0),MATCH(('Installed UEC-MH'!$B17-'Installed UEC-MH'!Z$4+1),Age,0))),0,INDEX('Stock Model-MH'!$C$9:$AT$53,MATCH('Installed UEC-MH'!$B17,Year,0),MATCH(('Installed UEC-MH'!$B17-'Installed UEC-MH'!Z$4+1),Age,0)))</f>
        <v>0</v>
      </c>
      <c r="AA17" s="249">
        <f>IF(ISNA(INDEX('Stock Model-MH'!$C$9:$AT$53,MATCH('Installed UEC-MH'!$B17,Year,0),MATCH(('Installed UEC-MH'!$B17-'Installed UEC-MH'!AA$4+1),Age,0))),0,INDEX('Stock Model-MH'!$C$9:$AT$53,MATCH('Installed UEC-MH'!$B17,Year,0),MATCH(('Installed UEC-MH'!$B17-'Installed UEC-MH'!AA$4+1),Age,0)))</f>
        <v>0</v>
      </c>
      <c r="AB17" s="249">
        <f>IF(ISNA(INDEX('Stock Model-MH'!$C$9:$AT$53,MATCH('Installed UEC-MH'!$B17,Year,0),MATCH(('Installed UEC-MH'!$B17-'Installed UEC-MH'!AB$4+1),Age,0))),0,INDEX('Stock Model-MH'!$C$9:$AT$53,MATCH('Installed UEC-MH'!$B17,Year,0),MATCH(('Installed UEC-MH'!$B17-'Installed UEC-MH'!AB$4+1),Age,0)))</f>
        <v>0</v>
      </c>
      <c r="AC17" s="249">
        <f>IF(ISNA(INDEX('Stock Model-MH'!$C$9:$AT$53,MATCH('Installed UEC-MH'!$B17,Year,0),MATCH(('Installed UEC-MH'!$B17-'Installed UEC-MH'!AC$4+1),Age,0))),0,INDEX('Stock Model-MH'!$C$9:$AT$53,MATCH('Installed UEC-MH'!$B17,Year,0),MATCH(('Installed UEC-MH'!$B17-'Installed UEC-MH'!AC$4+1),Age,0)))</f>
        <v>0</v>
      </c>
      <c r="AD17" s="249">
        <f>IF(ISNA(INDEX('Stock Model-MH'!$C$9:$AT$53,MATCH('Installed UEC-MH'!$B17,Year,0),MATCH(('Installed UEC-MH'!$B17-'Installed UEC-MH'!AD$4+1),Age,0))),0,INDEX('Stock Model-MH'!$C$9:$AT$53,MATCH('Installed UEC-MH'!$B17,Year,0),MATCH(('Installed UEC-MH'!$B17-'Installed UEC-MH'!AD$4+1),Age,0)))</f>
        <v>0</v>
      </c>
      <c r="AE17" s="249">
        <f>IF(ISNA(INDEX('Stock Model-MH'!$C$9:$AT$53,MATCH('Installed UEC-MH'!$B17,Year,0),MATCH(('Installed UEC-MH'!$B17-'Installed UEC-MH'!AE$4+1),Age,0))),0,INDEX('Stock Model-MH'!$C$9:$AT$53,MATCH('Installed UEC-MH'!$B17,Year,0),MATCH(('Installed UEC-MH'!$B17-'Installed UEC-MH'!AE$4+1),Age,0)))</f>
        <v>0</v>
      </c>
      <c r="AF17" s="249">
        <f>IF(ISNA(INDEX('Stock Model-MH'!$C$9:$AT$53,MATCH('Installed UEC-MH'!$B17,Year,0),MATCH(('Installed UEC-MH'!$B17-'Installed UEC-MH'!AF$4+1),Age,0))),0,INDEX('Stock Model-MH'!$C$9:$AT$53,MATCH('Installed UEC-MH'!$B17,Year,0),MATCH(('Installed UEC-MH'!$B17-'Installed UEC-MH'!AF$4+1),Age,0)))</f>
        <v>0</v>
      </c>
      <c r="AG17" s="249">
        <f>IF(ISNA(INDEX('Stock Model-MH'!$C$9:$AT$53,MATCH('Installed UEC-MH'!$B17,Year,0),MATCH(('Installed UEC-MH'!$B17-'Installed UEC-MH'!AG$4+1),Age,0))),0,INDEX('Stock Model-MH'!$C$9:$AT$53,MATCH('Installed UEC-MH'!$B17,Year,0),MATCH(('Installed UEC-MH'!$B17-'Installed UEC-MH'!AG$4+1),Age,0)))</f>
        <v>0</v>
      </c>
      <c r="AH17" s="249">
        <f>IF(ISNA(INDEX('Stock Model-MH'!$C$9:$AT$53,MATCH('Installed UEC-MH'!$B17,Year,0),MATCH(('Installed UEC-MH'!$B17-'Installed UEC-MH'!AH$4+1),Age,0))),0,INDEX('Stock Model-MH'!$C$9:$AT$53,MATCH('Installed UEC-MH'!$B17,Year,0),MATCH(('Installed UEC-MH'!$B17-'Installed UEC-MH'!AH$4+1),Age,0)))</f>
        <v>0</v>
      </c>
      <c r="AI17" s="249">
        <f>IF(ISNA(INDEX('Stock Model-MH'!$C$9:$AT$53,MATCH('Installed UEC-MH'!$B17,Year,0),MATCH(('Installed UEC-MH'!$B17-'Installed UEC-MH'!AI$4+1),Age,0))),0,INDEX('Stock Model-MH'!$C$9:$AT$53,MATCH('Installed UEC-MH'!$B17,Year,0),MATCH(('Installed UEC-MH'!$B17-'Installed UEC-MH'!AI$4+1),Age,0)))</f>
        <v>0</v>
      </c>
      <c r="AJ17" s="249">
        <f>IF(ISNA(INDEX('Stock Model-MH'!$C$9:$AT$53,MATCH('Installed UEC-MH'!$B17,Year,0),MATCH(('Installed UEC-MH'!$B17-'Installed UEC-MH'!AJ$4+1),Age,0))),0,INDEX('Stock Model-MH'!$C$9:$AT$53,MATCH('Installed UEC-MH'!$B17,Year,0),MATCH(('Installed UEC-MH'!$B17-'Installed UEC-MH'!AJ$4+1),Age,0)))</f>
        <v>0</v>
      </c>
      <c r="AK17" s="249">
        <f>IF(ISNA(INDEX('Stock Model-MH'!$C$9:$AT$53,MATCH('Installed UEC-MH'!$B17,Year,0),MATCH(('Installed UEC-MH'!$B17-'Installed UEC-MH'!AK$4+1),Age,0))),0,INDEX('Stock Model-MH'!$C$9:$AT$53,MATCH('Installed UEC-MH'!$B17,Year,0),MATCH(('Installed UEC-MH'!$B17-'Installed UEC-MH'!AK$4+1),Age,0)))</f>
        <v>0</v>
      </c>
      <c r="AL17" s="249">
        <f>IF(ISNA(INDEX('Stock Model-MH'!$C$9:$AT$53,MATCH('Installed UEC-MH'!$B17,Year,0),MATCH(('Installed UEC-MH'!$B17-'Installed UEC-MH'!AL$4+1),Age,0))),0,INDEX('Stock Model-MH'!$C$9:$AT$53,MATCH('Installed UEC-MH'!$B17,Year,0),MATCH(('Installed UEC-MH'!$B17-'Installed UEC-MH'!AL$4+1),Age,0)))</f>
        <v>0</v>
      </c>
      <c r="AM17" s="249">
        <f>IF(ISNA(INDEX('Stock Model-MH'!$C$9:$AT$53,MATCH('Installed UEC-MH'!$B17,Year,0),MATCH(('Installed UEC-MH'!$B17-'Installed UEC-MH'!AM$4+1),Age,0))),0,INDEX('Stock Model-MH'!$C$9:$AT$53,MATCH('Installed UEC-MH'!$B17,Year,0),MATCH(('Installed UEC-MH'!$B17-'Installed UEC-MH'!AM$4+1),Age,0)))</f>
        <v>0</v>
      </c>
      <c r="AN17" s="249">
        <f>IF(ISNA(INDEX('Stock Model-MH'!$C$9:$AT$53,MATCH('Installed UEC-MH'!$B17,Year,0),MATCH(('Installed UEC-MH'!$B17-'Installed UEC-MH'!AN$4+1),Age,0))),0,INDEX('Stock Model-MH'!$C$9:$AT$53,MATCH('Installed UEC-MH'!$B17,Year,0),MATCH(('Installed UEC-MH'!$B17-'Installed UEC-MH'!AN$4+1),Age,0)))</f>
        <v>0</v>
      </c>
      <c r="AO17" s="249">
        <f>IF(ISNA(INDEX('Stock Model-MH'!$C$9:$AT$53,MATCH('Installed UEC-MH'!$B17,Year,0),MATCH(('Installed UEC-MH'!$B17-'Installed UEC-MH'!AO$4+1),Age,0))),0,INDEX('Stock Model-MH'!$C$9:$AT$53,MATCH('Installed UEC-MH'!$B17,Year,0),MATCH(('Installed UEC-MH'!$B17-'Installed UEC-MH'!AO$4+1),Age,0)))</f>
        <v>0</v>
      </c>
      <c r="AP17" s="249">
        <f>IF(ISNA(INDEX('Stock Model-MH'!$C$9:$AT$53,MATCH('Installed UEC-MH'!$B17,Year,0),MATCH(('Installed UEC-MH'!$B17-'Installed UEC-MH'!AP$4+1),Age,0))),0,INDEX('Stock Model-MH'!$C$9:$AT$53,MATCH('Installed UEC-MH'!$B17,Year,0),MATCH(('Installed UEC-MH'!$B17-'Installed UEC-MH'!AP$4+1),Age,0)))</f>
        <v>0</v>
      </c>
      <c r="AQ17" s="249">
        <f>IF(ISNA(INDEX('Stock Model-MH'!$C$9:$AT$53,MATCH('Installed UEC-MH'!$B17,Year,0),MATCH(('Installed UEC-MH'!$B17-'Installed UEC-MH'!AQ$4+1),Age,0))),0,INDEX('Stock Model-MH'!$C$9:$AT$53,MATCH('Installed UEC-MH'!$B17,Year,0),MATCH(('Installed UEC-MH'!$B17-'Installed UEC-MH'!AQ$4+1),Age,0)))</f>
        <v>0</v>
      </c>
      <c r="AR17" s="249">
        <f>IF(ISNA(INDEX('Stock Model-MH'!$C$9:$AT$53,MATCH('Installed UEC-MH'!$B17,Year,0),MATCH(('Installed UEC-MH'!$B17-'Installed UEC-MH'!AR$4+1),Age,0))),0,INDEX('Stock Model-MH'!$C$9:$AT$53,MATCH('Installed UEC-MH'!$B17,Year,0),MATCH(('Installed UEC-MH'!$B17-'Installed UEC-MH'!AR$4+1),Age,0)))</f>
        <v>0</v>
      </c>
      <c r="AS17" s="249">
        <f>IF(ISNA(INDEX('Stock Model-MH'!$C$9:$AT$53,MATCH('Installed UEC-MH'!$B17,Year,0),MATCH(('Installed UEC-MH'!$B17-'Installed UEC-MH'!AS$4+1),Age,0))),0,INDEX('Stock Model-MH'!$C$9:$AT$53,MATCH('Installed UEC-MH'!$B17,Year,0),MATCH(('Installed UEC-MH'!$B17-'Installed UEC-MH'!AS$4+1),Age,0)))</f>
        <v>0</v>
      </c>
      <c r="AT17" s="249">
        <f>IF(ISNA(INDEX('Stock Model-MH'!$C$9:$AT$53,MATCH('Installed UEC-MH'!$B17,Year,0),MATCH(('Installed UEC-MH'!$B17-'Installed UEC-MH'!AT$4+1),Age,0))),0,INDEX('Stock Model-MH'!$C$9:$AT$53,MATCH('Installed UEC-MH'!$B17,Year,0),MATCH(('Installed UEC-MH'!$B17-'Installed UEC-MH'!AT$4+1),Age,0)))</f>
        <v>0</v>
      </c>
      <c r="AU17" s="249">
        <f>IF(ISNA(INDEX('Stock Model-MH'!$C$9:$AT$53,MATCH('Installed UEC-MH'!$B17,Year,0),MATCH(('Installed UEC-MH'!$B17-'Installed UEC-MH'!AU$4+1),Age,0))),0,INDEX('Stock Model-MH'!$C$9:$AT$53,MATCH('Installed UEC-MH'!$B17,Year,0),MATCH(('Installed UEC-MH'!$B17-'Installed UEC-MH'!AU$4+1),Age,0)))</f>
        <v>0</v>
      </c>
      <c r="AV17" s="249">
        <f t="shared" ca="1" si="2"/>
        <v>83847.6315367364</v>
      </c>
      <c r="AW17" s="250" t="str">
        <f ca="1">IF(AV17=SUM('Stock Model-MH'!C21:AT21),"OK","Error")</f>
        <v>Error</v>
      </c>
    </row>
    <row r="18" spans="1:49">
      <c r="A18" s="247"/>
      <c r="B18" s="246">
        <v>2003</v>
      </c>
      <c r="C18" s="249">
        <f ca="1">IF(ISNA(INDEX('Stock Model-MH'!$C$9:$AT$53,MATCH('Installed UEC-MH'!$B18,Year,0),MATCH(('Installed UEC-MH'!$B18-'Installed UEC-MH'!C$4+1),Age,0))),0,INDEX('Stock Model-MH'!$C$9:$AT$53,MATCH('Installed UEC-MH'!$B18,Year,0),MATCH(('Installed UEC-MH'!$B18-'Installed UEC-MH'!C$4+1),Age,0)))</f>
        <v>5009.8467623168626</v>
      </c>
      <c r="D18" s="249">
        <f ca="1">IF(ISNA(INDEX('Stock Model-MH'!$C$9:$AT$53,MATCH('Installed UEC-MH'!$B18,Year,0),MATCH(('Installed UEC-MH'!$B18-'Installed UEC-MH'!D$4+1),Age,0))),0,INDEX('Stock Model-MH'!$C$9:$AT$53,MATCH('Installed UEC-MH'!$B18,Year,0),MATCH(('Installed UEC-MH'!$B18-'Installed UEC-MH'!D$4+1),Age,0)))</f>
        <v>5129.8649328694992</v>
      </c>
      <c r="E18" s="249">
        <f ca="1">IF(ISNA(INDEX('Stock Model-MH'!$C$9:$AT$53,MATCH('Installed UEC-MH'!$B18,Year,0),MATCH(('Installed UEC-MH'!$B18-'Installed UEC-MH'!E$4+1),Age,0))),0,INDEX('Stock Model-MH'!$C$9:$AT$53,MATCH('Installed UEC-MH'!$B18,Year,0),MATCH(('Installed UEC-MH'!$B18-'Installed UEC-MH'!E$4+1),Age,0)))</f>
        <v>5604.4952327106694</v>
      </c>
      <c r="F18" s="249">
        <f ca="1">IF(ISNA(INDEX('Stock Model-MH'!$C$9:$AT$53,MATCH('Installed UEC-MH'!$B18,Year,0),MATCH(('Installed UEC-MH'!$B18-'Installed UEC-MH'!F$4+1),Age,0))),0,INDEX('Stock Model-MH'!$C$9:$AT$53,MATCH('Installed UEC-MH'!$B18,Year,0),MATCH(('Installed UEC-MH'!$B18-'Installed UEC-MH'!F$4+1),Age,0)))</f>
        <v>6426.6205682289528</v>
      </c>
      <c r="G18" s="249">
        <f ca="1">IF(ISNA(INDEX('Stock Model-MH'!$C$9:$AT$53,MATCH('Installed UEC-MH'!$B18,Year,0),MATCH(('Installed UEC-MH'!$B18-'Installed UEC-MH'!G$4+1),Age,0))),0,INDEX('Stock Model-MH'!$C$9:$AT$53,MATCH('Installed UEC-MH'!$B18,Year,0),MATCH(('Installed UEC-MH'!$B18-'Installed UEC-MH'!G$4+1),Age,0)))</f>
        <v>7166.4086737712569</v>
      </c>
      <c r="H18" s="249">
        <f ca="1">IF(ISNA(INDEX('Stock Model-MH'!$C$9:$AT$53,MATCH('Installed UEC-MH'!$B18,Year,0),MATCH(('Installed UEC-MH'!$B18-'Installed UEC-MH'!H$4+1),Age,0))),0,INDEX('Stock Model-MH'!$C$9:$AT$53,MATCH('Installed UEC-MH'!$B18,Year,0),MATCH(('Installed UEC-MH'!$B18-'Installed UEC-MH'!H$4+1),Age,0)))</f>
        <v>7243.3251883372022</v>
      </c>
      <c r="I18" s="249">
        <f ca="1">IF(ISNA(INDEX('Stock Model-MH'!$C$9:$AT$53,MATCH('Installed UEC-MH'!$B18,Year,0),MATCH(('Installed UEC-MH'!$B18-'Installed UEC-MH'!I$4+1),Age,0))),0,INDEX('Stock Model-MH'!$C$9:$AT$53,MATCH('Installed UEC-MH'!$B18,Year,0),MATCH(('Installed UEC-MH'!$B18-'Installed UEC-MH'!I$4+1),Age,0)))</f>
        <v>7000.9113601522349</v>
      </c>
      <c r="J18" s="249">
        <f ca="1">IF(ISNA(INDEX('Stock Model-MH'!$C$9:$AT$53,MATCH('Installed UEC-MH'!$B18,Year,0),MATCH(('Installed UEC-MH'!$B18-'Installed UEC-MH'!J$4+1),Age,0))),0,INDEX('Stock Model-MH'!$C$9:$AT$53,MATCH('Installed UEC-MH'!$B18,Year,0),MATCH(('Installed UEC-MH'!$B18-'Installed UEC-MH'!J$4+1),Age,0)))</f>
        <v>7238.3371718621929</v>
      </c>
      <c r="K18" s="249">
        <f ca="1">IF(ISNA(INDEX('Stock Model-MH'!$C$9:$AT$53,MATCH('Installed UEC-MH'!$B18,Year,0),MATCH(('Installed UEC-MH'!$B18-'Installed UEC-MH'!K$4+1),Age,0))),0,INDEX('Stock Model-MH'!$C$9:$AT$53,MATCH('Installed UEC-MH'!$B18,Year,0),MATCH(('Installed UEC-MH'!$B18-'Installed UEC-MH'!K$4+1),Age,0)))</f>
        <v>7582.2710728742068</v>
      </c>
      <c r="L18" s="249">
        <f ca="1">IF(ISNA(INDEX('Stock Model-MH'!$C$9:$AT$53,MATCH('Installed UEC-MH'!$B18,Year,0),MATCH(('Installed UEC-MH'!$B18-'Installed UEC-MH'!L$4+1),Age,0))),0,INDEX('Stock Model-MH'!$C$9:$AT$53,MATCH('Installed UEC-MH'!$B18,Year,0),MATCH(('Installed UEC-MH'!$B18-'Installed UEC-MH'!L$4+1),Age,0)))</f>
        <v>7132.4570706873665</v>
      </c>
      <c r="M18" s="249">
        <f ca="1">IF(ISNA(INDEX('Stock Model-MH'!$C$9:$AT$53,MATCH('Installed UEC-MH'!$B18,Year,0),MATCH(('Installed UEC-MH'!$B18-'Installed UEC-MH'!M$4+1),Age,0))),0,INDEX('Stock Model-MH'!$C$9:$AT$53,MATCH('Installed UEC-MH'!$B18,Year,0),MATCH(('Installed UEC-MH'!$B18-'Installed UEC-MH'!M$4+1),Age,0)))</f>
        <v>6293.210858854377</v>
      </c>
      <c r="N18" s="249">
        <f ca="1">IF(ISNA(INDEX('Stock Model-MH'!$C$9:$AT$53,MATCH('Installed UEC-MH'!$B18,Year,0),MATCH(('Installed UEC-MH'!$B18-'Installed UEC-MH'!N$4+1),Age,0))),0,INDEX('Stock Model-MH'!$C$9:$AT$53,MATCH('Installed UEC-MH'!$B18,Year,0),MATCH(('Installed UEC-MH'!$B18-'Installed UEC-MH'!N$4+1),Age,0)))</f>
        <v>5944.9301704529498</v>
      </c>
      <c r="O18" s="249">
        <f ca="1">IF(ISNA(INDEX('Stock Model-MH'!$C$9:$AT$53,MATCH('Installed UEC-MH'!$B18,Year,0),MATCH(('Installed UEC-MH'!$B18-'Installed UEC-MH'!O$4+1),Age,0))),0,INDEX('Stock Model-MH'!$C$9:$AT$53,MATCH('Installed UEC-MH'!$B18,Year,0),MATCH(('Installed UEC-MH'!$B18-'Installed UEC-MH'!O$4+1),Age,0)))</f>
        <v>6074.952473618644</v>
      </c>
      <c r="P18" s="249">
        <f ca="1">IF(ISNA(INDEX('Stock Model-MH'!$C$9:$AT$53,MATCH('Installed UEC-MH'!$B18,Year,0),MATCH(('Installed UEC-MH'!$B18-'Installed UEC-MH'!P$4+1),Age,0))),0,INDEX('Stock Model-MH'!$C$9:$AT$53,MATCH('Installed UEC-MH'!$B18,Year,0),MATCH(('Installed UEC-MH'!$B18-'Installed UEC-MH'!P$4+1),Age,0)))</f>
        <v>6050.0279040253354</v>
      </c>
      <c r="Q18" s="249">
        <f>IF(ISNA(INDEX('Stock Model-MH'!$C$9:$AT$53,MATCH('Installed UEC-MH'!$B18,Year,0),MATCH(('Installed UEC-MH'!$B18-'Installed UEC-MH'!Q$4+1),Age,0))),0,INDEX('Stock Model-MH'!$C$9:$AT$53,MATCH('Installed UEC-MH'!$B18,Year,0),MATCH(('Installed UEC-MH'!$B18-'Installed UEC-MH'!Q$4+1),Age,0)))</f>
        <v>0</v>
      </c>
      <c r="R18" s="249">
        <f>IF(ISNA(INDEX('Stock Model-MH'!$C$9:$AT$53,MATCH('Installed UEC-MH'!$B18,Year,0),MATCH(('Installed UEC-MH'!$B18-'Installed UEC-MH'!R$4+1),Age,0))),0,INDEX('Stock Model-MH'!$C$9:$AT$53,MATCH('Installed UEC-MH'!$B18,Year,0),MATCH(('Installed UEC-MH'!$B18-'Installed UEC-MH'!R$4+1),Age,0)))</f>
        <v>0</v>
      </c>
      <c r="S18" s="249">
        <f>IF(ISNA(INDEX('Stock Model-MH'!$C$9:$AT$53,MATCH('Installed UEC-MH'!$B18,Year,0),MATCH(('Installed UEC-MH'!$B18-'Installed UEC-MH'!S$4+1),Age,0))),0,INDEX('Stock Model-MH'!$C$9:$AT$53,MATCH('Installed UEC-MH'!$B18,Year,0),MATCH(('Installed UEC-MH'!$B18-'Installed UEC-MH'!S$4+1),Age,0)))</f>
        <v>0</v>
      </c>
      <c r="T18" s="249">
        <f>IF(ISNA(INDEX('Stock Model-MH'!$C$9:$AT$53,MATCH('Installed UEC-MH'!$B18,Year,0),MATCH(('Installed UEC-MH'!$B18-'Installed UEC-MH'!T$4+1),Age,0))),0,INDEX('Stock Model-MH'!$C$9:$AT$53,MATCH('Installed UEC-MH'!$B18,Year,0),MATCH(('Installed UEC-MH'!$B18-'Installed UEC-MH'!T$4+1),Age,0)))</f>
        <v>0</v>
      </c>
      <c r="U18" s="249">
        <f>IF(ISNA(INDEX('Stock Model-MH'!$C$9:$AT$53,MATCH('Installed UEC-MH'!$B18,Year,0),MATCH(('Installed UEC-MH'!$B18-'Installed UEC-MH'!U$4+1),Age,0))),0,INDEX('Stock Model-MH'!$C$9:$AT$53,MATCH('Installed UEC-MH'!$B18,Year,0),MATCH(('Installed UEC-MH'!$B18-'Installed UEC-MH'!U$4+1),Age,0)))</f>
        <v>0</v>
      </c>
      <c r="V18" s="249">
        <f>IF(ISNA(INDEX('Stock Model-MH'!$C$9:$AT$53,MATCH('Installed UEC-MH'!$B18,Year,0),MATCH(('Installed UEC-MH'!$B18-'Installed UEC-MH'!V$4+1),Age,0))),0,INDEX('Stock Model-MH'!$C$9:$AT$53,MATCH('Installed UEC-MH'!$B18,Year,0),MATCH(('Installed UEC-MH'!$B18-'Installed UEC-MH'!V$4+1),Age,0)))</f>
        <v>0</v>
      </c>
      <c r="W18" s="249">
        <f>IF(ISNA(INDEX('Stock Model-MH'!$C$9:$AT$53,MATCH('Installed UEC-MH'!$B18,Year,0),MATCH(('Installed UEC-MH'!$B18-'Installed UEC-MH'!W$4+1),Age,0))),0,INDEX('Stock Model-MH'!$C$9:$AT$53,MATCH('Installed UEC-MH'!$B18,Year,0),MATCH(('Installed UEC-MH'!$B18-'Installed UEC-MH'!W$4+1),Age,0)))</f>
        <v>0</v>
      </c>
      <c r="X18" s="249">
        <f>IF(ISNA(INDEX('Stock Model-MH'!$C$9:$AT$53,MATCH('Installed UEC-MH'!$B18,Year,0),MATCH(('Installed UEC-MH'!$B18-'Installed UEC-MH'!X$4+1),Age,0))),0,INDEX('Stock Model-MH'!$C$9:$AT$53,MATCH('Installed UEC-MH'!$B18,Year,0),MATCH(('Installed UEC-MH'!$B18-'Installed UEC-MH'!X$4+1),Age,0)))</f>
        <v>0</v>
      </c>
      <c r="Y18" s="249">
        <f>IF(ISNA(INDEX('Stock Model-MH'!$C$9:$AT$53,MATCH('Installed UEC-MH'!$B18,Year,0),MATCH(('Installed UEC-MH'!$B18-'Installed UEC-MH'!Y$4+1),Age,0))),0,INDEX('Stock Model-MH'!$C$9:$AT$53,MATCH('Installed UEC-MH'!$B18,Year,0),MATCH(('Installed UEC-MH'!$B18-'Installed UEC-MH'!Y$4+1),Age,0)))</f>
        <v>0</v>
      </c>
      <c r="Z18" s="249">
        <f>IF(ISNA(INDEX('Stock Model-MH'!$C$9:$AT$53,MATCH('Installed UEC-MH'!$B18,Year,0),MATCH(('Installed UEC-MH'!$B18-'Installed UEC-MH'!Z$4+1),Age,0))),0,INDEX('Stock Model-MH'!$C$9:$AT$53,MATCH('Installed UEC-MH'!$B18,Year,0),MATCH(('Installed UEC-MH'!$B18-'Installed UEC-MH'!Z$4+1),Age,0)))</f>
        <v>0</v>
      </c>
      <c r="AA18" s="249">
        <f>IF(ISNA(INDEX('Stock Model-MH'!$C$9:$AT$53,MATCH('Installed UEC-MH'!$B18,Year,0),MATCH(('Installed UEC-MH'!$B18-'Installed UEC-MH'!AA$4+1),Age,0))),0,INDEX('Stock Model-MH'!$C$9:$AT$53,MATCH('Installed UEC-MH'!$B18,Year,0),MATCH(('Installed UEC-MH'!$B18-'Installed UEC-MH'!AA$4+1),Age,0)))</f>
        <v>0</v>
      </c>
      <c r="AB18" s="249">
        <f>IF(ISNA(INDEX('Stock Model-MH'!$C$9:$AT$53,MATCH('Installed UEC-MH'!$B18,Year,0),MATCH(('Installed UEC-MH'!$B18-'Installed UEC-MH'!AB$4+1),Age,0))),0,INDEX('Stock Model-MH'!$C$9:$AT$53,MATCH('Installed UEC-MH'!$B18,Year,0),MATCH(('Installed UEC-MH'!$B18-'Installed UEC-MH'!AB$4+1),Age,0)))</f>
        <v>0</v>
      </c>
      <c r="AC18" s="249">
        <f>IF(ISNA(INDEX('Stock Model-MH'!$C$9:$AT$53,MATCH('Installed UEC-MH'!$B18,Year,0),MATCH(('Installed UEC-MH'!$B18-'Installed UEC-MH'!AC$4+1),Age,0))),0,INDEX('Stock Model-MH'!$C$9:$AT$53,MATCH('Installed UEC-MH'!$B18,Year,0),MATCH(('Installed UEC-MH'!$B18-'Installed UEC-MH'!AC$4+1),Age,0)))</f>
        <v>0</v>
      </c>
      <c r="AD18" s="249">
        <f>IF(ISNA(INDEX('Stock Model-MH'!$C$9:$AT$53,MATCH('Installed UEC-MH'!$B18,Year,0),MATCH(('Installed UEC-MH'!$B18-'Installed UEC-MH'!AD$4+1),Age,0))),0,INDEX('Stock Model-MH'!$C$9:$AT$53,MATCH('Installed UEC-MH'!$B18,Year,0),MATCH(('Installed UEC-MH'!$B18-'Installed UEC-MH'!AD$4+1),Age,0)))</f>
        <v>0</v>
      </c>
      <c r="AE18" s="249">
        <f>IF(ISNA(INDEX('Stock Model-MH'!$C$9:$AT$53,MATCH('Installed UEC-MH'!$B18,Year,0),MATCH(('Installed UEC-MH'!$B18-'Installed UEC-MH'!AE$4+1),Age,0))),0,INDEX('Stock Model-MH'!$C$9:$AT$53,MATCH('Installed UEC-MH'!$B18,Year,0),MATCH(('Installed UEC-MH'!$B18-'Installed UEC-MH'!AE$4+1),Age,0)))</f>
        <v>0</v>
      </c>
      <c r="AF18" s="249">
        <f>IF(ISNA(INDEX('Stock Model-MH'!$C$9:$AT$53,MATCH('Installed UEC-MH'!$B18,Year,0),MATCH(('Installed UEC-MH'!$B18-'Installed UEC-MH'!AF$4+1),Age,0))),0,INDEX('Stock Model-MH'!$C$9:$AT$53,MATCH('Installed UEC-MH'!$B18,Year,0),MATCH(('Installed UEC-MH'!$B18-'Installed UEC-MH'!AF$4+1),Age,0)))</f>
        <v>0</v>
      </c>
      <c r="AG18" s="249">
        <f>IF(ISNA(INDEX('Stock Model-MH'!$C$9:$AT$53,MATCH('Installed UEC-MH'!$B18,Year,0),MATCH(('Installed UEC-MH'!$B18-'Installed UEC-MH'!AG$4+1),Age,0))),0,INDEX('Stock Model-MH'!$C$9:$AT$53,MATCH('Installed UEC-MH'!$B18,Year,0),MATCH(('Installed UEC-MH'!$B18-'Installed UEC-MH'!AG$4+1),Age,0)))</f>
        <v>0</v>
      </c>
      <c r="AH18" s="249">
        <f>IF(ISNA(INDEX('Stock Model-MH'!$C$9:$AT$53,MATCH('Installed UEC-MH'!$B18,Year,0),MATCH(('Installed UEC-MH'!$B18-'Installed UEC-MH'!AH$4+1),Age,0))),0,INDEX('Stock Model-MH'!$C$9:$AT$53,MATCH('Installed UEC-MH'!$B18,Year,0),MATCH(('Installed UEC-MH'!$B18-'Installed UEC-MH'!AH$4+1),Age,0)))</f>
        <v>0</v>
      </c>
      <c r="AI18" s="249">
        <f>IF(ISNA(INDEX('Stock Model-MH'!$C$9:$AT$53,MATCH('Installed UEC-MH'!$B18,Year,0),MATCH(('Installed UEC-MH'!$B18-'Installed UEC-MH'!AI$4+1),Age,0))),0,INDEX('Stock Model-MH'!$C$9:$AT$53,MATCH('Installed UEC-MH'!$B18,Year,0),MATCH(('Installed UEC-MH'!$B18-'Installed UEC-MH'!AI$4+1),Age,0)))</f>
        <v>0</v>
      </c>
      <c r="AJ18" s="249">
        <f>IF(ISNA(INDEX('Stock Model-MH'!$C$9:$AT$53,MATCH('Installed UEC-MH'!$B18,Year,0),MATCH(('Installed UEC-MH'!$B18-'Installed UEC-MH'!AJ$4+1),Age,0))),0,INDEX('Stock Model-MH'!$C$9:$AT$53,MATCH('Installed UEC-MH'!$B18,Year,0),MATCH(('Installed UEC-MH'!$B18-'Installed UEC-MH'!AJ$4+1),Age,0)))</f>
        <v>0</v>
      </c>
      <c r="AK18" s="249">
        <f>IF(ISNA(INDEX('Stock Model-MH'!$C$9:$AT$53,MATCH('Installed UEC-MH'!$B18,Year,0),MATCH(('Installed UEC-MH'!$B18-'Installed UEC-MH'!AK$4+1),Age,0))),0,INDEX('Stock Model-MH'!$C$9:$AT$53,MATCH('Installed UEC-MH'!$B18,Year,0),MATCH(('Installed UEC-MH'!$B18-'Installed UEC-MH'!AK$4+1),Age,0)))</f>
        <v>0</v>
      </c>
      <c r="AL18" s="249">
        <f>IF(ISNA(INDEX('Stock Model-MH'!$C$9:$AT$53,MATCH('Installed UEC-MH'!$B18,Year,0),MATCH(('Installed UEC-MH'!$B18-'Installed UEC-MH'!AL$4+1),Age,0))),0,INDEX('Stock Model-MH'!$C$9:$AT$53,MATCH('Installed UEC-MH'!$B18,Year,0),MATCH(('Installed UEC-MH'!$B18-'Installed UEC-MH'!AL$4+1),Age,0)))</f>
        <v>0</v>
      </c>
      <c r="AM18" s="249">
        <f>IF(ISNA(INDEX('Stock Model-MH'!$C$9:$AT$53,MATCH('Installed UEC-MH'!$B18,Year,0),MATCH(('Installed UEC-MH'!$B18-'Installed UEC-MH'!AM$4+1),Age,0))),0,INDEX('Stock Model-MH'!$C$9:$AT$53,MATCH('Installed UEC-MH'!$B18,Year,0),MATCH(('Installed UEC-MH'!$B18-'Installed UEC-MH'!AM$4+1),Age,0)))</f>
        <v>0</v>
      </c>
      <c r="AN18" s="249">
        <f>IF(ISNA(INDEX('Stock Model-MH'!$C$9:$AT$53,MATCH('Installed UEC-MH'!$B18,Year,0),MATCH(('Installed UEC-MH'!$B18-'Installed UEC-MH'!AN$4+1),Age,0))),0,INDEX('Stock Model-MH'!$C$9:$AT$53,MATCH('Installed UEC-MH'!$B18,Year,0),MATCH(('Installed UEC-MH'!$B18-'Installed UEC-MH'!AN$4+1),Age,0)))</f>
        <v>0</v>
      </c>
      <c r="AO18" s="249">
        <f>IF(ISNA(INDEX('Stock Model-MH'!$C$9:$AT$53,MATCH('Installed UEC-MH'!$B18,Year,0),MATCH(('Installed UEC-MH'!$B18-'Installed UEC-MH'!AO$4+1),Age,0))),0,INDEX('Stock Model-MH'!$C$9:$AT$53,MATCH('Installed UEC-MH'!$B18,Year,0),MATCH(('Installed UEC-MH'!$B18-'Installed UEC-MH'!AO$4+1),Age,0)))</f>
        <v>0</v>
      </c>
      <c r="AP18" s="249">
        <f>IF(ISNA(INDEX('Stock Model-MH'!$C$9:$AT$53,MATCH('Installed UEC-MH'!$B18,Year,0),MATCH(('Installed UEC-MH'!$B18-'Installed UEC-MH'!AP$4+1),Age,0))),0,INDEX('Stock Model-MH'!$C$9:$AT$53,MATCH('Installed UEC-MH'!$B18,Year,0),MATCH(('Installed UEC-MH'!$B18-'Installed UEC-MH'!AP$4+1),Age,0)))</f>
        <v>0</v>
      </c>
      <c r="AQ18" s="249">
        <f>IF(ISNA(INDEX('Stock Model-MH'!$C$9:$AT$53,MATCH('Installed UEC-MH'!$B18,Year,0),MATCH(('Installed UEC-MH'!$B18-'Installed UEC-MH'!AQ$4+1),Age,0))),0,INDEX('Stock Model-MH'!$C$9:$AT$53,MATCH('Installed UEC-MH'!$B18,Year,0),MATCH(('Installed UEC-MH'!$B18-'Installed UEC-MH'!AQ$4+1),Age,0)))</f>
        <v>0</v>
      </c>
      <c r="AR18" s="249">
        <f>IF(ISNA(INDEX('Stock Model-MH'!$C$9:$AT$53,MATCH('Installed UEC-MH'!$B18,Year,0),MATCH(('Installed UEC-MH'!$B18-'Installed UEC-MH'!AR$4+1),Age,0))),0,INDEX('Stock Model-MH'!$C$9:$AT$53,MATCH('Installed UEC-MH'!$B18,Year,0),MATCH(('Installed UEC-MH'!$B18-'Installed UEC-MH'!AR$4+1),Age,0)))</f>
        <v>0</v>
      </c>
      <c r="AS18" s="249">
        <f>IF(ISNA(INDEX('Stock Model-MH'!$C$9:$AT$53,MATCH('Installed UEC-MH'!$B18,Year,0),MATCH(('Installed UEC-MH'!$B18-'Installed UEC-MH'!AS$4+1),Age,0))),0,INDEX('Stock Model-MH'!$C$9:$AT$53,MATCH('Installed UEC-MH'!$B18,Year,0),MATCH(('Installed UEC-MH'!$B18-'Installed UEC-MH'!AS$4+1),Age,0)))</f>
        <v>0</v>
      </c>
      <c r="AT18" s="249">
        <f>IF(ISNA(INDEX('Stock Model-MH'!$C$9:$AT$53,MATCH('Installed UEC-MH'!$B18,Year,0),MATCH(('Installed UEC-MH'!$B18-'Installed UEC-MH'!AT$4+1),Age,0))),0,INDEX('Stock Model-MH'!$C$9:$AT$53,MATCH('Installed UEC-MH'!$B18,Year,0),MATCH(('Installed UEC-MH'!$B18-'Installed UEC-MH'!AT$4+1),Age,0)))</f>
        <v>0</v>
      </c>
      <c r="AU18" s="249">
        <f>IF(ISNA(INDEX('Stock Model-MH'!$C$9:$AT$53,MATCH('Installed UEC-MH'!$B18,Year,0),MATCH(('Installed UEC-MH'!$B18-'Installed UEC-MH'!AU$4+1),Age,0))),0,INDEX('Stock Model-MH'!$C$9:$AT$53,MATCH('Installed UEC-MH'!$B18,Year,0),MATCH(('Installed UEC-MH'!$B18-'Installed UEC-MH'!AU$4+1),Age,0)))</f>
        <v>0</v>
      </c>
      <c r="AV18" s="249">
        <f t="shared" ca="1" si="2"/>
        <v>89897.659440761738</v>
      </c>
      <c r="AW18" s="250" t="str">
        <f ca="1">IF(AV18=SUM('Stock Model-MH'!C22:AT22),"OK","Error")</f>
        <v>Error</v>
      </c>
    </row>
    <row r="19" spans="1:49">
      <c r="A19" s="247"/>
      <c r="B19" s="246">
        <v>2004</v>
      </c>
      <c r="C19" s="249">
        <f ca="1">IF(ISNA(INDEX('Stock Model-MH'!$C$9:$AT$53,MATCH('Installed UEC-MH'!$B19,Year,0),MATCH(('Installed UEC-MH'!$B19-'Installed UEC-MH'!C$4+1),Age,0))),0,INDEX('Stock Model-MH'!$C$9:$AT$53,MATCH('Installed UEC-MH'!$B19,Year,0),MATCH(('Installed UEC-MH'!$B19-'Installed UEC-MH'!C$4+1),Age,0)))</f>
        <v>5009.8467623168626</v>
      </c>
      <c r="D19" s="249">
        <f ca="1">IF(ISNA(INDEX('Stock Model-MH'!$C$9:$AT$53,MATCH('Installed UEC-MH'!$B19,Year,0),MATCH(('Installed UEC-MH'!$B19-'Installed UEC-MH'!D$4+1),Age,0))),0,INDEX('Stock Model-MH'!$C$9:$AT$53,MATCH('Installed UEC-MH'!$B19,Year,0),MATCH(('Installed UEC-MH'!$B19-'Installed UEC-MH'!D$4+1),Age,0)))</f>
        <v>5129.8649328694992</v>
      </c>
      <c r="E19" s="249">
        <f ca="1">IF(ISNA(INDEX('Stock Model-MH'!$C$9:$AT$53,MATCH('Installed UEC-MH'!$B19,Year,0),MATCH(('Installed UEC-MH'!$B19-'Installed UEC-MH'!E$4+1),Age,0))),0,INDEX('Stock Model-MH'!$C$9:$AT$53,MATCH('Installed UEC-MH'!$B19,Year,0),MATCH(('Installed UEC-MH'!$B19-'Installed UEC-MH'!E$4+1),Age,0)))</f>
        <v>5604.4952327106694</v>
      </c>
      <c r="F19" s="249">
        <f ca="1">IF(ISNA(INDEX('Stock Model-MH'!$C$9:$AT$53,MATCH('Installed UEC-MH'!$B19,Year,0),MATCH(('Installed UEC-MH'!$B19-'Installed UEC-MH'!F$4+1),Age,0))),0,INDEX('Stock Model-MH'!$C$9:$AT$53,MATCH('Installed UEC-MH'!$B19,Year,0),MATCH(('Installed UEC-MH'!$B19-'Installed UEC-MH'!F$4+1),Age,0)))</f>
        <v>6426.6205682289528</v>
      </c>
      <c r="G19" s="249">
        <f ca="1">IF(ISNA(INDEX('Stock Model-MH'!$C$9:$AT$53,MATCH('Installed UEC-MH'!$B19,Year,0),MATCH(('Installed UEC-MH'!$B19-'Installed UEC-MH'!G$4+1),Age,0))),0,INDEX('Stock Model-MH'!$C$9:$AT$53,MATCH('Installed UEC-MH'!$B19,Year,0),MATCH(('Installed UEC-MH'!$B19-'Installed UEC-MH'!G$4+1),Age,0)))</f>
        <v>7166.4086737712569</v>
      </c>
      <c r="H19" s="249">
        <f ca="1">IF(ISNA(INDEX('Stock Model-MH'!$C$9:$AT$53,MATCH('Installed UEC-MH'!$B19,Year,0),MATCH(('Installed UEC-MH'!$B19-'Installed UEC-MH'!H$4+1),Age,0))),0,INDEX('Stock Model-MH'!$C$9:$AT$53,MATCH('Installed UEC-MH'!$B19,Year,0),MATCH(('Installed UEC-MH'!$B19-'Installed UEC-MH'!H$4+1),Age,0)))</f>
        <v>7243.3251883372022</v>
      </c>
      <c r="I19" s="249">
        <f ca="1">IF(ISNA(INDEX('Stock Model-MH'!$C$9:$AT$53,MATCH('Installed UEC-MH'!$B19,Year,0),MATCH(('Installed UEC-MH'!$B19-'Installed UEC-MH'!I$4+1),Age,0))),0,INDEX('Stock Model-MH'!$C$9:$AT$53,MATCH('Installed UEC-MH'!$B19,Year,0),MATCH(('Installed UEC-MH'!$B19-'Installed UEC-MH'!I$4+1),Age,0)))</f>
        <v>7000.9113601522349</v>
      </c>
      <c r="J19" s="249">
        <f ca="1">IF(ISNA(INDEX('Stock Model-MH'!$C$9:$AT$53,MATCH('Installed UEC-MH'!$B19,Year,0),MATCH(('Installed UEC-MH'!$B19-'Installed UEC-MH'!J$4+1),Age,0))),0,INDEX('Stock Model-MH'!$C$9:$AT$53,MATCH('Installed UEC-MH'!$B19,Year,0),MATCH(('Installed UEC-MH'!$B19-'Installed UEC-MH'!J$4+1),Age,0)))</f>
        <v>7238.3371718621929</v>
      </c>
      <c r="K19" s="249">
        <f ca="1">IF(ISNA(INDEX('Stock Model-MH'!$C$9:$AT$53,MATCH('Installed UEC-MH'!$B19,Year,0),MATCH(('Installed UEC-MH'!$B19-'Installed UEC-MH'!K$4+1),Age,0))),0,INDEX('Stock Model-MH'!$C$9:$AT$53,MATCH('Installed UEC-MH'!$B19,Year,0),MATCH(('Installed UEC-MH'!$B19-'Installed UEC-MH'!K$4+1),Age,0)))</f>
        <v>7582.2710728742068</v>
      </c>
      <c r="L19" s="249">
        <f ca="1">IF(ISNA(INDEX('Stock Model-MH'!$C$9:$AT$53,MATCH('Installed UEC-MH'!$B19,Year,0),MATCH(('Installed UEC-MH'!$B19-'Installed UEC-MH'!L$4+1),Age,0))),0,INDEX('Stock Model-MH'!$C$9:$AT$53,MATCH('Installed UEC-MH'!$B19,Year,0),MATCH(('Installed UEC-MH'!$B19-'Installed UEC-MH'!L$4+1),Age,0)))</f>
        <v>7132.4570706873665</v>
      </c>
      <c r="M19" s="249">
        <f ca="1">IF(ISNA(INDEX('Stock Model-MH'!$C$9:$AT$53,MATCH('Installed UEC-MH'!$B19,Year,0),MATCH(('Installed UEC-MH'!$B19-'Installed UEC-MH'!M$4+1),Age,0))),0,INDEX('Stock Model-MH'!$C$9:$AT$53,MATCH('Installed UEC-MH'!$B19,Year,0),MATCH(('Installed UEC-MH'!$B19-'Installed UEC-MH'!M$4+1),Age,0)))</f>
        <v>6293.210858854377</v>
      </c>
      <c r="N19" s="249">
        <f ca="1">IF(ISNA(INDEX('Stock Model-MH'!$C$9:$AT$53,MATCH('Installed UEC-MH'!$B19,Year,0),MATCH(('Installed UEC-MH'!$B19-'Installed UEC-MH'!N$4+1),Age,0))),0,INDEX('Stock Model-MH'!$C$9:$AT$53,MATCH('Installed UEC-MH'!$B19,Year,0),MATCH(('Installed UEC-MH'!$B19-'Installed UEC-MH'!N$4+1),Age,0)))</f>
        <v>5944.9301704529498</v>
      </c>
      <c r="O19" s="249">
        <f ca="1">IF(ISNA(INDEX('Stock Model-MH'!$C$9:$AT$53,MATCH('Installed UEC-MH'!$B19,Year,0),MATCH(('Installed UEC-MH'!$B19-'Installed UEC-MH'!O$4+1),Age,0))),0,INDEX('Stock Model-MH'!$C$9:$AT$53,MATCH('Installed UEC-MH'!$B19,Year,0),MATCH(('Installed UEC-MH'!$B19-'Installed UEC-MH'!O$4+1),Age,0)))</f>
        <v>6074.952473618644</v>
      </c>
      <c r="P19" s="249">
        <f ca="1">IF(ISNA(INDEX('Stock Model-MH'!$C$9:$AT$53,MATCH('Installed UEC-MH'!$B19,Year,0),MATCH(('Installed UEC-MH'!$B19-'Installed UEC-MH'!P$4+1),Age,0))),0,INDEX('Stock Model-MH'!$C$9:$AT$53,MATCH('Installed UEC-MH'!$B19,Year,0),MATCH(('Installed UEC-MH'!$B19-'Installed UEC-MH'!P$4+1),Age,0)))</f>
        <v>6050.0279040253354</v>
      </c>
      <c r="Q19" s="249">
        <f ca="1">IF(ISNA(INDEX('Stock Model-MH'!$C$9:$AT$53,MATCH('Installed UEC-MH'!$B19,Year,0),MATCH(('Installed UEC-MH'!$B19-'Installed UEC-MH'!Q$4+1),Age,0))),0,INDEX('Stock Model-MH'!$C$9:$AT$53,MATCH('Installed UEC-MH'!$B19,Year,0),MATCH(('Installed UEC-MH'!$B19-'Installed UEC-MH'!Q$4+1),Age,0)))</f>
        <v>6088.6643322462687</v>
      </c>
      <c r="R19" s="249">
        <f>IF(ISNA(INDEX('Stock Model-MH'!$C$9:$AT$53,MATCH('Installed UEC-MH'!$B19,Year,0),MATCH(('Installed UEC-MH'!$B19-'Installed UEC-MH'!R$4+1),Age,0))),0,INDEX('Stock Model-MH'!$C$9:$AT$53,MATCH('Installed UEC-MH'!$B19,Year,0),MATCH(('Installed UEC-MH'!$B19-'Installed UEC-MH'!R$4+1),Age,0)))</f>
        <v>0</v>
      </c>
      <c r="S19" s="249">
        <f>IF(ISNA(INDEX('Stock Model-MH'!$C$9:$AT$53,MATCH('Installed UEC-MH'!$B19,Year,0),MATCH(('Installed UEC-MH'!$B19-'Installed UEC-MH'!S$4+1),Age,0))),0,INDEX('Stock Model-MH'!$C$9:$AT$53,MATCH('Installed UEC-MH'!$B19,Year,0),MATCH(('Installed UEC-MH'!$B19-'Installed UEC-MH'!S$4+1),Age,0)))</f>
        <v>0</v>
      </c>
      <c r="T19" s="249">
        <f>IF(ISNA(INDEX('Stock Model-MH'!$C$9:$AT$53,MATCH('Installed UEC-MH'!$B19,Year,0),MATCH(('Installed UEC-MH'!$B19-'Installed UEC-MH'!T$4+1),Age,0))),0,INDEX('Stock Model-MH'!$C$9:$AT$53,MATCH('Installed UEC-MH'!$B19,Year,0),MATCH(('Installed UEC-MH'!$B19-'Installed UEC-MH'!T$4+1),Age,0)))</f>
        <v>0</v>
      </c>
      <c r="U19" s="249">
        <f>IF(ISNA(INDEX('Stock Model-MH'!$C$9:$AT$53,MATCH('Installed UEC-MH'!$B19,Year,0),MATCH(('Installed UEC-MH'!$B19-'Installed UEC-MH'!U$4+1),Age,0))),0,INDEX('Stock Model-MH'!$C$9:$AT$53,MATCH('Installed UEC-MH'!$B19,Year,0),MATCH(('Installed UEC-MH'!$B19-'Installed UEC-MH'!U$4+1),Age,0)))</f>
        <v>0</v>
      </c>
      <c r="V19" s="249">
        <f>IF(ISNA(INDEX('Stock Model-MH'!$C$9:$AT$53,MATCH('Installed UEC-MH'!$B19,Year,0),MATCH(('Installed UEC-MH'!$B19-'Installed UEC-MH'!V$4+1),Age,0))),0,INDEX('Stock Model-MH'!$C$9:$AT$53,MATCH('Installed UEC-MH'!$B19,Year,0),MATCH(('Installed UEC-MH'!$B19-'Installed UEC-MH'!V$4+1),Age,0)))</f>
        <v>0</v>
      </c>
      <c r="W19" s="249">
        <f>IF(ISNA(INDEX('Stock Model-MH'!$C$9:$AT$53,MATCH('Installed UEC-MH'!$B19,Year,0),MATCH(('Installed UEC-MH'!$B19-'Installed UEC-MH'!W$4+1),Age,0))),0,INDEX('Stock Model-MH'!$C$9:$AT$53,MATCH('Installed UEC-MH'!$B19,Year,0),MATCH(('Installed UEC-MH'!$B19-'Installed UEC-MH'!W$4+1),Age,0)))</f>
        <v>0</v>
      </c>
      <c r="X19" s="249">
        <f>IF(ISNA(INDEX('Stock Model-MH'!$C$9:$AT$53,MATCH('Installed UEC-MH'!$B19,Year,0),MATCH(('Installed UEC-MH'!$B19-'Installed UEC-MH'!X$4+1),Age,0))),0,INDEX('Stock Model-MH'!$C$9:$AT$53,MATCH('Installed UEC-MH'!$B19,Year,0),MATCH(('Installed UEC-MH'!$B19-'Installed UEC-MH'!X$4+1),Age,0)))</f>
        <v>0</v>
      </c>
      <c r="Y19" s="249">
        <f>IF(ISNA(INDEX('Stock Model-MH'!$C$9:$AT$53,MATCH('Installed UEC-MH'!$B19,Year,0),MATCH(('Installed UEC-MH'!$B19-'Installed UEC-MH'!Y$4+1),Age,0))),0,INDEX('Stock Model-MH'!$C$9:$AT$53,MATCH('Installed UEC-MH'!$B19,Year,0),MATCH(('Installed UEC-MH'!$B19-'Installed UEC-MH'!Y$4+1),Age,0)))</f>
        <v>0</v>
      </c>
      <c r="Z19" s="249">
        <f>IF(ISNA(INDEX('Stock Model-MH'!$C$9:$AT$53,MATCH('Installed UEC-MH'!$B19,Year,0),MATCH(('Installed UEC-MH'!$B19-'Installed UEC-MH'!Z$4+1),Age,0))),0,INDEX('Stock Model-MH'!$C$9:$AT$53,MATCH('Installed UEC-MH'!$B19,Year,0),MATCH(('Installed UEC-MH'!$B19-'Installed UEC-MH'!Z$4+1),Age,0)))</f>
        <v>0</v>
      </c>
      <c r="AA19" s="249">
        <f>IF(ISNA(INDEX('Stock Model-MH'!$C$9:$AT$53,MATCH('Installed UEC-MH'!$B19,Year,0),MATCH(('Installed UEC-MH'!$B19-'Installed UEC-MH'!AA$4+1),Age,0))),0,INDEX('Stock Model-MH'!$C$9:$AT$53,MATCH('Installed UEC-MH'!$B19,Year,0),MATCH(('Installed UEC-MH'!$B19-'Installed UEC-MH'!AA$4+1),Age,0)))</f>
        <v>0</v>
      </c>
      <c r="AB19" s="249">
        <f>IF(ISNA(INDEX('Stock Model-MH'!$C$9:$AT$53,MATCH('Installed UEC-MH'!$B19,Year,0),MATCH(('Installed UEC-MH'!$B19-'Installed UEC-MH'!AB$4+1),Age,0))),0,INDEX('Stock Model-MH'!$C$9:$AT$53,MATCH('Installed UEC-MH'!$B19,Year,0),MATCH(('Installed UEC-MH'!$B19-'Installed UEC-MH'!AB$4+1),Age,0)))</f>
        <v>0</v>
      </c>
      <c r="AC19" s="249">
        <f>IF(ISNA(INDEX('Stock Model-MH'!$C$9:$AT$53,MATCH('Installed UEC-MH'!$B19,Year,0),MATCH(('Installed UEC-MH'!$B19-'Installed UEC-MH'!AC$4+1),Age,0))),0,INDEX('Stock Model-MH'!$C$9:$AT$53,MATCH('Installed UEC-MH'!$B19,Year,0),MATCH(('Installed UEC-MH'!$B19-'Installed UEC-MH'!AC$4+1),Age,0)))</f>
        <v>0</v>
      </c>
      <c r="AD19" s="249">
        <f>IF(ISNA(INDEX('Stock Model-MH'!$C$9:$AT$53,MATCH('Installed UEC-MH'!$B19,Year,0),MATCH(('Installed UEC-MH'!$B19-'Installed UEC-MH'!AD$4+1),Age,0))),0,INDEX('Stock Model-MH'!$C$9:$AT$53,MATCH('Installed UEC-MH'!$B19,Year,0),MATCH(('Installed UEC-MH'!$B19-'Installed UEC-MH'!AD$4+1),Age,0)))</f>
        <v>0</v>
      </c>
      <c r="AE19" s="249">
        <f>IF(ISNA(INDEX('Stock Model-MH'!$C$9:$AT$53,MATCH('Installed UEC-MH'!$B19,Year,0),MATCH(('Installed UEC-MH'!$B19-'Installed UEC-MH'!AE$4+1),Age,0))),0,INDEX('Stock Model-MH'!$C$9:$AT$53,MATCH('Installed UEC-MH'!$B19,Year,0),MATCH(('Installed UEC-MH'!$B19-'Installed UEC-MH'!AE$4+1),Age,0)))</f>
        <v>0</v>
      </c>
      <c r="AF19" s="249">
        <f>IF(ISNA(INDEX('Stock Model-MH'!$C$9:$AT$53,MATCH('Installed UEC-MH'!$B19,Year,0),MATCH(('Installed UEC-MH'!$B19-'Installed UEC-MH'!AF$4+1),Age,0))),0,INDEX('Stock Model-MH'!$C$9:$AT$53,MATCH('Installed UEC-MH'!$B19,Year,0),MATCH(('Installed UEC-MH'!$B19-'Installed UEC-MH'!AF$4+1),Age,0)))</f>
        <v>0</v>
      </c>
      <c r="AG19" s="249">
        <f>IF(ISNA(INDEX('Stock Model-MH'!$C$9:$AT$53,MATCH('Installed UEC-MH'!$B19,Year,0),MATCH(('Installed UEC-MH'!$B19-'Installed UEC-MH'!AG$4+1),Age,0))),0,INDEX('Stock Model-MH'!$C$9:$AT$53,MATCH('Installed UEC-MH'!$B19,Year,0),MATCH(('Installed UEC-MH'!$B19-'Installed UEC-MH'!AG$4+1),Age,0)))</f>
        <v>0</v>
      </c>
      <c r="AH19" s="249">
        <f>IF(ISNA(INDEX('Stock Model-MH'!$C$9:$AT$53,MATCH('Installed UEC-MH'!$B19,Year,0),MATCH(('Installed UEC-MH'!$B19-'Installed UEC-MH'!AH$4+1),Age,0))),0,INDEX('Stock Model-MH'!$C$9:$AT$53,MATCH('Installed UEC-MH'!$B19,Year,0),MATCH(('Installed UEC-MH'!$B19-'Installed UEC-MH'!AH$4+1),Age,0)))</f>
        <v>0</v>
      </c>
      <c r="AI19" s="249">
        <f>IF(ISNA(INDEX('Stock Model-MH'!$C$9:$AT$53,MATCH('Installed UEC-MH'!$B19,Year,0),MATCH(('Installed UEC-MH'!$B19-'Installed UEC-MH'!AI$4+1),Age,0))),0,INDEX('Stock Model-MH'!$C$9:$AT$53,MATCH('Installed UEC-MH'!$B19,Year,0),MATCH(('Installed UEC-MH'!$B19-'Installed UEC-MH'!AI$4+1),Age,0)))</f>
        <v>0</v>
      </c>
      <c r="AJ19" s="249">
        <f>IF(ISNA(INDEX('Stock Model-MH'!$C$9:$AT$53,MATCH('Installed UEC-MH'!$B19,Year,0),MATCH(('Installed UEC-MH'!$B19-'Installed UEC-MH'!AJ$4+1),Age,0))),0,INDEX('Stock Model-MH'!$C$9:$AT$53,MATCH('Installed UEC-MH'!$B19,Year,0),MATCH(('Installed UEC-MH'!$B19-'Installed UEC-MH'!AJ$4+1),Age,0)))</f>
        <v>0</v>
      </c>
      <c r="AK19" s="249">
        <f>IF(ISNA(INDEX('Stock Model-MH'!$C$9:$AT$53,MATCH('Installed UEC-MH'!$B19,Year,0),MATCH(('Installed UEC-MH'!$B19-'Installed UEC-MH'!AK$4+1),Age,0))),0,INDEX('Stock Model-MH'!$C$9:$AT$53,MATCH('Installed UEC-MH'!$B19,Year,0),MATCH(('Installed UEC-MH'!$B19-'Installed UEC-MH'!AK$4+1),Age,0)))</f>
        <v>0</v>
      </c>
      <c r="AL19" s="249">
        <f>IF(ISNA(INDEX('Stock Model-MH'!$C$9:$AT$53,MATCH('Installed UEC-MH'!$B19,Year,0),MATCH(('Installed UEC-MH'!$B19-'Installed UEC-MH'!AL$4+1),Age,0))),0,INDEX('Stock Model-MH'!$C$9:$AT$53,MATCH('Installed UEC-MH'!$B19,Year,0),MATCH(('Installed UEC-MH'!$B19-'Installed UEC-MH'!AL$4+1),Age,0)))</f>
        <v>0</v>
      </c>
      <c r="AM19" s="249">
        <f>IF(ISNA(INDEX('Stock Model-MH'!$C$9:$AT$53,MATCH('Installed UEC-MH'!$B19,Year,0),MATCH(('Installed UEC-MH'!$B19-'Installed UEC-MH'!AM$4+1),Age,0))),0,INDEX('Stock Model-MH'!$C$9:$AT$53,MATCH('Installed UEC-MH'!$B19,Year,0),MATCH(('Installed UEC-MH'!$B19-'Installed UEC-MH'!AM$4+1),Age,0)))</f>
        <v>0</v>
      </c>
      <c r="AN19" s="249">
        <f>IF(ISNA(INDEX('Stock Model-MH'!$C$9:$AT$53,MATCH('Installed UEC-MH'!$B19,Year,0),MATCH(('Installed UEC-MH'!$B19-'Installed UEC-MH'!AN$4+1),Age,0))),0,INDEX('Stock Model-MH'!$C$9:$AT$53,MATCH('Installed UEC-MH'!$B19,Year,0),MATCH(('Installed UEC-MH'!$B19-'Installed UEC-MH'!AN$4+1),Age,0)))</f>
        <v>0</v>
      </c>
      <c r="AO19" s="249">
        <f>IF(ISNA(INDEX('Stock Model-MH'!$C$9:$AT$53,MATCH('Installed UEC-MH'!$B19,Year,0),MATCH(('Installed UEC-MH'!$B19-'Installed UEC-MH'!AO$4+1),Age,0))),0,INDEX('Stock Model-MH'!$C$9:$AT$53,MATCH('Installed UEC-MH'!$B19,Year,0),MATCH(('Installed UEC-MH'!$B19-'Installed UEC-MH'!AO$4+1),Age,0)))</f>
        <v>0</v>
      </c>
      <c r="AP19" s="249">
        <f>IF(ISNA(INDEX('Stock Model-MH'!$C$9:$AT$53,MATCH('Installed UEC-MH'!$B19,Year,0),MATCH(('Installed UEC-MH'!$B19-'Installed UEC-MH'!AP$4+1),Age,0))),0,INDEX('Stock Model-MH'!$C$9:$AT$53,MATCH('Installed UEC-MH'!$B19,Year,0),MATCH(('Installed UEC-MH'!$B19-'Installed UEC-MH'!AP$4+1),Age,0)))</f>
        <v>0</v>
      </c>
      <c r="AQ19" s="249">
        <f>IF(ISNA(INDEX('Stock Model-MH'!$C$9:$AT$53,MATCH('Installed UEC-MH'!$B19,Year,0),MATCH(('Installed UEC-MH'!$B19-'Installed UEC-MH'!AQ$4+1),Age,0))),0,INDEX('Stock Model-MH'!$C$9:$AT$53,MATCH('Installed UEC-MH'!$B19,Year,0),MATCH(('Installed UEC-MH'!$B19-'Installed UEC-MH'!AQ$4+1),Age,0)))</f>
        <v>0</v>
      </c>
      <c r="AR19" s="249">
        <f>IF(ISNA(INDEX('Stock Model-MH'!$C$9:$AT$53,MATCH('Installed UEC-MH'!$B19,Year,0),MATCH(('Installed UEC-MH'!$B19-'Installed UEC-MH'!AR$4+1),Age,0))),0,INDEX('Stock Model-MH'!$C$9:$AT$53,MATCH('Installed UEC-MH'!$B19,Year,0),MATCH(('Installed UEC-MH'!$B19-'Installed UEC-MH'!AR$4+1),Age,0)))</f>
        <v>0</v>
      </c>
      <c r="AS19" s="249">
        <f>IF(ISNA(INDEX('Stock Model-MH'!$C$9:$AT$53,MATCH('Installed UEC-MH'!$B19,Year,0),MATCH(('Installed UEC-MH'!$B19-'Installed UEC-MH'!AS$4+1),Age,0))),0,INDEX('Stock Model-MH'!$C$9:$AT$53,MATCH('Installed UEC-MH'!$B19,Year,0),MATCH(('Installed UEC-MH'!$B19-'Installed UEC-MH'!AS$4+1),Age,0)))</f>
        <v>0</v>
      </c>
      <c r="AT19" s="249">
        <f>IF(ISNA(INDEX('Stock Model-MH'!$C$9:$AT$53,MATCH('Installed UEC-MH'!$B19,Year,0),MATCH(('Installed UEC-MH'!$B19-'Installed UEC-MH'!AT$4+1),Age,0))),0,INDEX('Stock Model-MH'!$C$9:$AT$53,MATCH('Installed UEC-MH'!$B19,Year,0),MATCH(('Installed UEC-MH'!$B19-'Installed UEC-MH'!AT$4+1),Age,0)))</f>
        <v>0</v>
      </c>
      <c r="AU19" s="249">
        <f>IF(ISNA(INDEX('Stock Model-MH'!$C$9:$AT$53,MATCH('Installed UEC-MH'!$B19,Year,0),MATCH(('Installed UEC-MH'!$B19-'Installed UEC-MH'!AU$4+1),Age,0))),0,INDEX('Stock Model-MH'!$C$9:$AT$53,MATCH('Installed UEC-MH'!$B19,Year,0),MATCH(('Installed UEC-MH'!$B19-'Installed UEC-MH'!AU$4+1),Age,0)))</f>
        <v>0</v>
      </c>
      <c r="AV19" s="249">
        <f t="shared" ca="1" si="2"/>
        <v>95986.323773008</v>
      </c>
      <c r="AW19" s="250" t="str">
        <f ca="1">IF(AV19=SUM('Stock Model-MH'!C23:AT23),"OK","Error")</f>
        <v>Error</v>
      </c>
    </row>
    <row r="20" spans="1:49">
      <c r="A20" s="247"/>
      <c r="B20" s="246">
        <v>2005</v>
      </c>
      <c r="C20" s="249">
        <f ca="1">IF(ISNA(INDEX('Stock Model-MH'!$C$9:$AT$53,MATCH('Installed UEC-MH'!$B20,Year,0),MATCH(('Installed UEC-MH'!$B20-'Installed UEC-MH'!C$4+1),Age,0))),0,INDEX('Stock Model-MH'!$C$9:$AT$53,MATCH('Installed UEC-MH'!$B20,Year,0),MATCH(('Installed UEC-MH'!$B20-'Installed UEC-MH'!C$4+1),Age,0)))</f>
        <v>5009.8467623168626</v>
      </c>
      <c r="D20" s="249">
        <f ca="1">IF(ISNA(INDEX('Stock Model-MH'!$C$9:$AT$53,MATCH('Installed UEC-MH'!$B20,Year,0),MATCH(('Installed UEC-MH'!$B20-'Installed UEC-MH'!D$4+1),Age,0))),0,INDEX('Stock Model-MH'!$C$9:$AT$53,MATCH('Installed UEC-MH'!$B20,Year,0),MATCH(('Installed UEC-MH'!$B20-'Installed UEC-MH'!D$4+1),Age,0)))</f>
        <v>5129.8649328694992</v>
      </c>
      <c r="E20" s="249">
        <f ca="1">IF(ISNA(INDEX('Stock Model-MH'!$C$9:$AT$53,MATCH('Installed UEC-MH'!$B20,Year,0),MATCH(('Installed UEC-MH'!$B20-'Installed UEC-MH'!E$4+1),Age,0))),0,INDEX('Stock Model-MH'!$C$9:$AT$53,MATCH('Installed UEC-MH'!$B20,Year,0),MATCH(('Installed UEC-MH'!$B20-'Installed UEC-MH'!E$4+1),Age,0)))</f>
        <v>5604.4952327106694</v>
      </c>
      <c r="F20" s="249">
        <f ca="1">IF(ISNA(INDEX('Stock Model-MH'!$C$9:$AT$53,MATCH('Installed UEC-MH'!$B20,Year,0),MATCH(('Installed UEC-MH'!$B20-'Installed UEC-MH'!F$4+1),Age,0))),0,INDEX('Stock Model-MH'!$C$9:$AT$53,MATCH('Installed UEC-MH'!$B20,Year,0),MATCH(('Installed UEC-MH'!$B20-'Installed UEC-MH'!F$4+1),Age,0)))</f>
        <v>6426.6205682289528</v>
      </c>
      <c r="G20" s="249">
        <f ca="1">IF(ISNA(INDEX('Stock Model-MH'!$C$9:$AT$53,MATCH('Installed UEC-MH'!$B20,Year,0),MATCH(('Installed UEC-MH'!$B20-'Installed UEC-MH'!G$4+1),Age,0))),0,INDEX('Stock Model-MH'!$C$9:$AT$53,MATCH('Installed UEC-MH'!$B20,Year,0),MATCH(('Installed UEC-MH'!$B20-'Installed UEC-MH'!G$4+1),Age,0)))</f>
        <v>7166.4086737712569</v>
      </c>
      <c r="H20" s="249">
        <f ca="1">IF(ISNA(INDEX('Stock Model-MH'!$C$9:$AT$53,MATCH('Installed UEC-MH'!$B20,Year,0),MATCH(('Installed UEC-MH'!$B20-'Installed UEC-MH'!H$4+1),Age,0))),0,INDEX('Stock Model-MH'!$C$9:$AT$53,MATCH('Installed UEC-MH'!$B20,Year,0),MATCH(('Installed UEC-MH'!$B20-'Installed UEC-MH'!H$4+1),Age,0)))</f>
        <v>7243.3251883372022</v>
      </c>
      <c r="I20" s="249">
        <f ca="1">IF(ISNA(INDEX('Stock Model-MH'!$C$9:$AT$53,MATCH('Installed UEC-MH'!$B20,Year,0),MATCH(('Installed UEC-MH'!$B20-'Installed UEC-MH'!I$4+1),Age,0))),0,INDEX('Stock Model-MH'!$C$9:$AT$53,MATCH('Installed UEC-MH'!$B20,Year,0),MATCH(('Installed UEC-MH'!$B20-'Installed UEC-MH'!I$4+1),Age,0)))</f>
        <v>7000.9113601522349</v>
      </c>
      <c r="J20" s="249">
        <f ca="1">IF(ISNA(INDEX('Stock Model-MH'!$C$9:$AT$53,MATCH('Installed UEC-MH'!$B20,Year,0),MATCH(('Installed UEC-MH'!$B20-'Installed UEC-MH'!J$4+1),Age,0))),0,INDEX('Stock Model-MH'!$C$9:$AT$53,MATCH('Installed UEC-MH'!$B20,Year,0),MATCH(('Installed UEC-MH'!$B20-'Installed UEC-MH'!J$4+1),Age,0)))</f>
        <v>7238.3371718621929</v>
      </c>
      <c r="K20" s="249">
        <f ca="1">IF(ISNA(INDEX('Stock Model-MH'!$C$9:$AT$53,MATCH('Installed UEC-MH'!$B20,Year,0),MATCH(('Installed UEC-MH'!$B20-'Installed UEC-MH'!K$4+1),Age,0))),0,INDEX('Stock Model-MH'!$C$9:$AT$53,MATCH('Installed UEC-MH'!$B20,Year,0),MATCH(('Installed UEC-MH'!$B20-'Installed UEC-MH'!K$4+1),Age,0)))</f>
        <v>7582.2710728742068</v>
      </c>
      <c r="L20" s="249">
        <f ca="1">IF(ISNA(INDEX('Stock Model-MH'!$C$9:$AT$53,MATCH('Installed UEC-MH'!$B20,Year,0),MATCH(('Installed UEC-MH'!$B20-'Installed UEC-MH'!L$4+1),Age,0))),0,INDEX('Stock Model-MH'!$C$9:$AT$53,MATCH('Installed UEC-MH'!$B20,Year,0),MATCH(('Installed UEC-MH'!$B20-'Installed UEC-MH'!L$4+1),Age,0)))</f>
        <v>7132.4570706873665</v>
      </c>
      <c r="M20" s="249">
        <f ca="1">IF(ISNA(INDEX('Stock Model-MH'!$C$9:$AT$53,MATCH('Installed UEC-MH'!$B20,Year,0),MATCH(('Installed UEC-MH'!$B20-'Installed UEC-MH'!M$4+1),Age,0))),0,INDEX('Stock Model-MH'!$C$9:$AT$53,MATCH('Installed UEC-MH'!$B20,Year,0),MATCH(('Installed UEC-MH'!$B20-'Installed UEC-MH'!M$4+1),Age,0)))</f>
        <v>6293.210858854377</v>
      </c>
      <c r="N20" s="249">
        <f ca="1">IF(ISNA(INDEX('Stock Model-MH'!$C$9:$AT$53,MATCH('Installed UEC-MH'!$B20,Year,0),MATCH(('Installed UEC-MH'!$B20-'Installed UEC-MH'!N$4+1),Age,0))),0,INDEX('Stock Model-MH'!$C$9:$AT$53,MATCH('Installed UEC-MH'!$B20,Year,0),MATCH(('Installed UEC-MH'!$B20-'Installed UEC-MH'!N$4+1),Age,0)))</f>
        <v>5944.9301704529498</v>
      </c>
      <c r="O20" s="249">
        <f ca="1">IF(ISNA(INDEX('Stock Model-MH'!$C$9:$AT$53,MATCH('Installed UEC-MH'!$B20,Year,0),MATCH(('Installed UEC-MH'!$B20-'Installed UEC-MH'!O$4+1),Age,0))),0,INDEX('Stock Model-MH'!$C$9:$AT$53,MATCH('Installed UEC-MH'!$B20,Year,0),MATCH(('Installed UEC-MH'!$B20-'Installed UEC-MH'!O$4+1),Age,0)))</f>
        <v>6074.952473618644</v>
      </c>
      <c r="P20" s="249">
        <f ca="1">IF(ISNA(INDEX('Stock Model-MH'!$C$9:$AT$53,MATCH('Installed UEC-MH'!$B20,Year,0),MATCH(('Installed UEC-MH'!$B20-'Installed UEC-MH'!P$4+1),Age,0))),0,INDEX('Stock Model-MH'!$C$9:$AT$53,MATCH('Installed UEC-MH'!$B20,Year,0),MATCH(('Installed UEC-MH'!$B20-'Installed UEC-MH'!P$4+1),Age,0)))</f>
        <v>6050.0279040253354</v>
      </c>
      <c r="Q20" s="249">
        <f ca="1">IF(ISNA(INDEX('Stock Model-MH'!$C$9:$AT$53,MATCH('Installed UEC-MH'!$B20,Year,0),MATCH(('Installed UEC-MH'!$B20-'Installed UEC-MH'!Q$4+1),Age,0))),0,INDEX('Stock Model-MH'!$C$9:$AT$53,MATCH('Installed UEC-MH'!$B20,Year,0),MATCH(('Installed UEC-MH'!$B20-'Installed UEC-MH'!Q$4+1),Age,0)))</f>
        <v>6088.6643322462687</v>
      </c>
      <c r="R20" s="249">
        <f ca="1">IF(ISNA(INDEX('Stock Model-MH'!$C$9:$AT$53,MATCH('Installed UEC-MH'!$B20,Year,0),MATCH(('Installed UEC-MH'!$B20-'Installed UEC-MH'!R$4+1),Age,0))),0,INDEX('Stock Model-MH'!$C$9:$AT$53,MATCH('Installed UEC-MH'!$B20,Year,0),MATCH(('Installed UEC-MH'!$B20-'Installed UEC-MH'!R$4+1),Age,0)))</f>
        <v>6175.6740729025132</v>
      </c>
      <c r="S20" s="249">
        <f>IF(ISNA(INDEX('Stock Model-MH'!$C$9:$AT$53,MATCH('Installed UEC-MH'!$B20,Year,0),MATCH(('Installed UEC-MH'!$B20-'Installed UEC-MH'!S$4+1),Age,0))),0,INDEX('Stock Model-MH'!$C$9:$AT$53,MATCH('Installed UEC-MH'!$B20,Year,0),MATCH(('Installed UEC-MH'!$B20-'Installed UEC-MH'!S$4+1),Age,0)))</f>
        <v>0</v>
      </c>
      <c r="T20" s="249">
        <f>IF(ISNA(INDEX('Stock Model-MH'!$C$9:$AT$53,MATCH('Installed UEC-MH'!$B20,Year,0),MATCH(('Installed UEC-MH'!$B20-'Installed UEC-MH'!T$4+1),Age,0))),0,INDEX('Stock Model-MH'!$C$9:$AT$53,MATCH('Installed UEC-MH'!$B20,Year,0),MATCH(('Installed UEC-MH'!$B20-'Installed UEC-MH'!T$4+1),Age,0)))</f>
        <v>0</v>
      </c>
      <c r="U20" s="249">
        <f>IF(ISNA(INDEX('Stock Model-MH'!$C$9:$AT$53,MATCH('Installed UEC-MH'!$B20,Year,0),MATCH(('Installed UEC-MH'!$B20-'Installed UEC-MH'!U$4+1),Age,0))),0,INDEX('Stock Model-MH'!$C$9:$AT$53,MATCH('Installed UEC-MH'!$B20,Year,0),MATCH(('Installed UEC-MH'!$B20-'Installed UEC-MH'!U$4+1),Age,0)))</f>
        <v>0</v>
      </c>
      <c r="V20" s="249">
        <f>IF(ISNA(INDEX('Stock Model-MH'!$C$9:$AT$53,MATCH('Installed UEC-MH'!$B20,Year,0),MATCH(('Installed UEC-MH'!$B20-'Installed UEC-MH'!V$4+1),Age,0))),0,INDEX('Stock Model-MH'!$C$9:$AT$53,MATCH('Installed UEC-MH'!$B20,Year,0),MATCH(('Installed UEC-MH'!$B20-'Installed UEC-MH'!V$4+1),Age,0)))</f>
        <v>0</v>
      </c>
      <c r="W20" s="249">
        <f>IF(ISNA(INDEX('Stock Model-MH'!$C$9:$AT$53,MATCH('Installed UEC-MH'!$B20,Year,0),MATCH(('Installed UEC-MH'!$B20-'Installed UEC-MH'!W$4+1),Age,0))),0,INDEX('Stock Model-MH'!$C$9:$AT$53,MATCH('Installed UEC-MH'!$B20,Year,0),MATCH(('Installed UEC-MH'!$B20-'Installed UEC-MH'!W$4+1),Age,0)))</f>
        <v>0</v>
      </c>
      <c r="X20" s="249">
        <f>IF(ISNA(INDEX('Stock Model-MH'!$C$9:$AT$53,MATCH('Installed UEC-MH'!$B20,Year,0),MATCH(('Installed UEC-MH'!$B20-'Installed UEC-MH'!X$4+1),Age,0))),0,INDEX('Stock Model-MH'!$C$9:$AT$53,MATCH('Installed UEC-MH'!$B20,Year,0),MATCH(('Installed UEC-MH'!$B20-'Installed UEC-MH'!X$4+1),Age,0)))</f>
        <v>0</v>
      </c>
      <c r="Y20" s="249">
        <f>IF(ISNA(INDEX('Stock Model-MH'!$C$9:$AT$53,MATCH('Installed UEC-MH'!$B20,Year,0),MATCH(('Installed UEC-MH'!$B20-'Installed UEC-MH'!Y$4+1),Age,0))),0,INDEX('Stock Model-MH'!$C$9:$AT$53,MATCH('Installed UEC-MH'!$B20,Year,0),MATCH(('Installed UEC-MH'!$B20-'Installed UEC-MH'!Y$4+1),Age,0)))</f>
        <v>0</v>
      </c>
      <c r="Z20" s="249">
        <f>IF(ISNA(INDEX('Stock Model-MH'!$C$9:$AT$53,MATCH('Installed UEC-MH'!$B20,Year,0),MATCH(('Installed UEC-MH'!$B20-'Installed UEC-MH'!Z$4+1),Age,0))),0,INDEX('Stock Model-MH'!$C$9:$AT$53,MATCH('Installed UEC-MH'!$B20,Year,0),MATCH(('Installed UEC-MH'!$B20-'Installed UEC-MH'!Z$4+1),Age,0)))</f>
        <v>0</v>
      </c>
      <c r="AA20" s="249">
        <f>IF(ISNA(INDEX('Stock Model-MH'!$C$9:$AT$53,MATCH('Installed UEC-MH'!$B20,Year,0),MATCH(('Installed UEC-MH'!$B20-'Installed UEC-MH'!AA$4+1),Age,0))),0,INDEX('Stock Model-MH'!$C$9:$AT$53,MATCH('Installed UEC-MH'!$B20,Year,0),MATCH(('Installed UEC-MH'!$B20-'Installed UEC-MH'!AA$4+1),Age,0)))</f>
        <v>0</v>
      </c>
      <c r="AB20" s="249">
        <f>IF(ISNA(INDEX('Stock Model-MH'!$C$9:$AT$53,MATCH('Installed UEC-MH'!$B20,Year,0),MATCH(('Installed UEC-MH'!$B20-'Installed UEC-MH'!AB$4+1),Age,0))),0,INDEX('Stock Model-MH'!$C$9:$AT$53,MATCH('Installed UEC-MH'!$B20,Year,0),MATCH(('Installed UEC-MH'!$B20-'Installed UEC-MH'!AB$4+1),Age,0)))</f>
        <v>0</v>
      </c>
      <c r="AC20" s="249">
        <f>IF(ISNA(INDEX('Stock Model-MH'!$C$9:$AT$53,MATCH('Installed UEC-MH'!$B20,Year,0),MATCH(('Installed UEC-MH'!$B20-'Installed UEC-MH'!AC$4+1),Age,0))),0,INDEX('Stock Model-MH'!$C$9:$AT$53,MATCH('Installed UEC-MH'!$B20,Year,0),MATCH(('Installed UEC-MH'!$B20-'Installed UEC-MH'!AC$4+1),Age,0)))</f>
        <v>0</v>
      </c>
      <c r="AD20" s="249">
        <f>IF(ISNA(INDEX('Stock Model-MH'!$C$9:$AT$53,MATCH('Installed UEC-MH'!$B20,Year,0),MATCH(('Installed UEC-MH'!$B20-'Installed UEC-MH'!AD$4+1),Age,0))),0,INDEX('Stock Model-MH'!$C$9:$AT$53,MATCH('Installed UEC-MH'!$B20,Year,0),MATCH(('Installed UEC-MH'!$B20-'Installed UEC-MH'!AD$4+1),Age,0)))</f>
        <v>0</v>
      </c>
      <c r="AE20" s="249">
        <f>IF(ISNA(INDEX('Stock Model-MH'!$C$9:$AT$53,MATCH('Installed UEC-MH'!$B20,Year,0),MATCH(('Installed UEC-MH'!$B20-'Installed UEC-MH'!AE$4+1),Age,0))),0,INDEX('Stock Model-MH'!$C$9:$AT$53,MATCH('Installed UEC-MH'!$B20,Year,0),MATCH(('Installed UEC-MH'!$B20-'Installed UEC-MH'!AE$4+1),Age,0)))</f>
        <v>0</v>
      </c>
      <c r="AF20" s="249">
        <f>IF(ISNA(INDEX('Stock Model-MH'!$C$9:$AT$53,MATCH('Installed UEC-MH'!$B20,Year,0),MATCH(('Installed UEC-MH'!$B20-'Installed UEC-MH'!AF$4+1),Age,0))),0,INDEX('Stock Model-MH'!$C$9:$AT$53,MATCH('Installed UEC-MH'!$B20,Year,0),MATCH(('Installed UEC-MH'!$B20-'Installed UEC-MH'!AF$4+1),Age,0)))</f>
        <v>0</v>
      </c>
      <c r="AG20" s="249">
        <f>IF(ISNA(INDEX('Stock Model-MH'!$C$9:$AT$53,MATCH('Installed UEC-MH'!$B20,Year,0),MATCH(('Installed UEC-MH'!$B20-'Installed UEC-MH'!AG$4+1),Age,0))),0,INDEX('Stock Model-MH'!$C$9:$AT$53,MATCH('Installed UEC-MH'!$B20,Year,0),MATCH(('Installed UEC-MH'!$B20-'Installed UEC-MH'!AG$4+1),Age,0)))</f>
        <v>0</v>
      </c>
      <c r="AH20" s="249">
        <f>IF(ISNA(INDEX('Stock Model-MH'!$C$9:$AT$53,MATCH('Installed UEC-MH'!$B20,Year,0),MATCH(('Installed UEC-MH'!$B20-'Installed UEC-MH'!AH$4+1),Age,0))),0,INDEX('Stock Model-MH'!$C$9:$AT$53,MATCH('Installed UEC-MH'!$B20,Year,0),MATCH(('Installed UEC-MH'!$B20-'Installed UEC-MH'!AH$4+1),Age,0)))</f>
        <v>0</v>
      </c>
      <c r="AI20" s="249">
        <f>IF(ISNA(INDEX('Stock Model-MH'!$C$9:$AT$53,MATCH('Installed UEC-MH'!$B20,Year,0),MATCH(('Installed UEC-MH'!$B20-'Installed UEC-MH'!AI$4+1),Age,0))),0,INDEX('Stock Model-MH'!$C$9:$AT$53,MATCH('Installed UEC-MH'!$B20,Year,0),MATCH(('Installed UEC-MH'!$B20-'Installed UEC-MH'!AI$4+1),Age,0)))</f>
        <v>0</v>
      </c>
      <c r="AJ20" s="249">
        <f>IF(ISNA(INDEX('Stock Model-MH'!$C$9:$AT$53,MATCH('Installed UEC-MH'!$B20,Year,0),MATCH(('Installed UEC-MH'!$B20-'Installed UEC-MH'!AJ$4+1),Age,0))),0,INDEX('Stock Model-MH'!$C$9:$AT$53,MATCH('Installed UEC-MH'!$B20,Year,0),MATCH(('Installed UEC-MH'!$B20-'Installed UEC-MH'!AJ$4+1),Age,0)))</f>
        <v>0</v>
      </c>
      <c r="AK20" s="249">
        <f>IF(ISNA(INDEX('Stock Model-MH'!$C$9:$AT$53,MATCH('Installed UEC-MH'!$B20,Year,0),MATCH(('Installed UEC-MH'!$B20-'Installed UEC-MH'!AK$4+1),Age,0))),0,INDEX('Stock Model-MH'!$C$9:$AT$53,MATCH('Installed UEC-MH'!$B20,Year,0),MATCH(('Installed UEC-MH'!$B20-'Installed UEC-MH'!AK$4+1),Age,0)))</f>
        <v>0</v>
      </c>
      <c r="AL20" s="249">
        <f>IF(ISNA(INDEX('Stock Model-MH'!$C$9:$AT$53,MATCH('Installed UEC-MH'!$B20,Year,0),MATCH(('Installed UEC-MH'!$B20-'Installed UEC-MH'!AL$4+1),Age,0))),0,INDEX('Stock Model-MH'!$C$9:$AT$53,MATCH('Installed UEC-MH'!$B20,Year,0),MATCH(('Installed UEC-MH'!$B20-'Installed UEC-MH'!AL$4+1),Age,0)))</f>
        <v>0</v>
      </c>
      <c r="AM20" s="249">
        <f>IF(ISNA(INDEX('Stock Model-MH'!$C$9:$AT$53,MATCH('Installed UEC-MH'!$B20,Year,0),MATCH(('Installed UEC-MH'!$B20-'Installed UEC-MH'!AM$4+1),Age,0))),0,INDEX('Stock Model-MH'!$C$9:$AT$53,MATCH('Installed UEC-MH'!$B20,Year,0),MATCH(('Installed UEC-MH'!$B20-'Installed UEC-MH'!AM$4+1),Age,0)))</f>
        <v>0</v>
      </c>
      <c r="AN20" s="249">
        <f>IF(ISNA(INDEX('Stock Model-MH'!$C$9:$AT$53,MATCH('Installed UEC-MH'!$B20,Year,0),MATCH(('Installed UEC-MH'!$B20-'Installed UEC-MH'!AN$4+1),Age,0))),0,INDEX('Stock Model-MH'!$C$9:$AT$53,MATCH('Installed UEC-MH'!$B20,Year,0),MATCH(('Installed UEC-MH'!$B20-'Installed UEC-MH'!AN$4+1),Age,0)))</f>
        <v>0</v>
      </c>
      <c r="AO20" s="249">
        <f>IF(ISNA(INDEX('Stock Model-MH'!$C$9:$AT$53,MATCH('Installed UEC-MH'!$B20,Year,0),MATCH(('Installed UEC-MH'!$B20-'Installed UEC-MH'!AO$4+1),Age,0))),0,INDEX('Stock Model-MH'!$C$9:$AT$53,MATCH('Installed UEC-MH'!$B20,Year,0),MATCH(('Installed UEC-MH'!$B20-'Installed UEC-MH'!AO$4+1),Age,0)))</f>
        <v>0</v>
      </c>
      <c r="AP20" s="249">
        <f>IF(ISNA(INDEX('Stock Model-MH'!$C$9:$AT$53,MATCH('Installed UEC-MH'!$B20,Year,0),MATCH(('Installed UEC-MH'!$B20-'Installed UEC-MH'!AP$4+1),Age,0))),0,INDEX('Stock Model-MH'!$C$9:$AT$53,MATCH('Installed UEC-MH'!$B20,Year,0),MATCH(('Installed UEC-MH'!$B20-'Installed UEC-MH'!AP$4+1),Age,0)))</f>
        <v>0</v>
      </c>
      <c r="AQ20" s="249">
        <f>IF(ISNA(INDEX('Stock Model-MH'!$C$9:$AT$53,MATCH('Installed UEC-MH'!$B20,Year,0),MATCH(('Installed UEC-MH'!$B20-'Installed UEC-MH'!AQ$4+1),Age,0))),0,INDEX('Stock Model-MH'!$C$9:$AT$53,MATCH('Installed UEC-MH'!$B20,Year,0),MATCH(('Installed UEC-MH'!$B20-'Installed UEC-MH'!AQ$4+1),Age,0)))</f>
        <v>0</v>
      </c>
      <c r="AR20" s="249">
        <f>IF(ISNA(INDEX('Stock Model-MH'!$C$9:$AT$53,MATCH('Installed UEC-MH'!$B20,Year,0),MATCH(('Installed UEC-MH'!$B20-'Installed UEC-MH'!AR$4+1),Age,0))),0,INDEX('Stock Model-MH'!$C$9:$AT$53,MATCH('Installed UEC-MH'!$B20,Year,0),MATCH(('Installed UEC-MH'!$B20-'Installed UEC-MH'!AR$4+1),Age,0)))</f>
        <v>0</v>
      </c>
      <c r="AS20" s="249">
        <f>IF(ISNA(INDEX('Stock Model-MH'!$C$9:$AT$53,MATCH('Installed UEC-MH'!$B20,Year,0),MATCH(('Installed UEC-MH'!$B20-'Installed UEC-MH'!AS$4+1),Age,0))),0,INDEX('Stock Model-MH'!$C$9:$AT$53,MATCH('Installed UEC-MH'!$B20,Year,0),MATCH(('Installed UEC-MH'!$B20-'Installed UEC-MH'!AS$4+1),Age,0)))</f>
        <v>0</v>
      </c>
      <c r="AT20" s="249">
        <f>IF(ISNA(INDEX('Stock Model-MH'!$C$9:$AT$53,MATCH('Installed UEC-MH'!$B20,Year,0),MATCH(('Installed UEC-MH'!$B20-'Installed UEC-MH'!AT$4+1),Age,0))),0,INDEX('Stock Model-MH'!$C$9:$AT$53,MATCH('Installed UEC-MH'!$B20,Year,0),MATCH(('Installed UEC-MH'!$B20-'Installed UEC-MH'!AT$4+1),Age,0)))</f>
        <v>0</v>
      </c>
      <c r="AU20" s="249">
        <f>IF(ISNA(INDEX('Stock Model-MH'!$C$9:$AT$53,MATCH('Installed UEC-MH'!$B20,Year,0),MATCH(('Installed UEC-MH'!$B20-'Installed UEC-MH'!AU$4+1),Age,0))),0,INDEX('Stock Model-MH'!$C$9:$AT$53,MATCH('Installed UEC-MH'!$B20,Year,0),MATCH(('Installed UEC-MH'!$B20-'Installed UEC-MH'!AU$4+1),Age,0)))</f>
        <v>0</v>
      </c>
      <c r="AV20" s="249">
        <f t="shared" ca="1" si="2"/>
        <v>102161.99784591052</v>
      </c>
      <c r="AW20" s="250" t="str">
        <f ca="1">IF(AV20=SUM('Stock Model-MH'!C24:AT24),"OK","Error")</f>
        <v>Error</v>
      </c>
    </row>
    <row r="21" spans="1:49">
      <c r="A21" s="247"/>
      <c r="B21" s="246">
        <v>2006</v>
      </c>
      <c r="C21" s="249">
        <f ca="1">IF(ISNA(INDEX('Stock Model-MH'!$C$9:$AT$53,MATCH('Installed UEC-MH'!$B21,Year,0),MATCH(('Installed UEC-MH'!$B21-'Installed UEC-MH'!C$4+1),Age,0))),0,INDEX('Stock Model-MH'!$C$9:$AT$53,MATCH('Installed UEC-MH'!$B21,Year,0),MATCH(('Installed UEC-MH'!$B21-'Installed UEC-MH'!C$4+1),Age,0)))</f>
        <v>5009.8467623168626</v>
      </c>
      <c r="D21" s="249">
        <f ca="1">IF(ISNA(INDEX('Stock Model-MH'!$C$9:$AT$53,MATCH('Installed UEC-MH'!$B21,Year,0),MATCH(('Installed UEC-MH'!$B21-'Installed UEC-MH'!D$4+1),Age,0))),0,INDEX('Stock Model-MH'!$C$9:$AT$53,MATCH('Installed UEC-MH'!$B21,Year,0),MATCH(('Installed UEC-MH'!$B21-'Installed UEC-MH'!D$4+1),Age,0)))</f>
        <v>5129.8649328694992</v>
      </c>
      <c r="E21" s="249">
        <f ca="1">IF(ISNA(INDEX('Stock Model-MH'!$C$9:$AT$53,MATCH('Installed UEC-MH'!$B21,Year,0),MATCH(('Installed UEC-MH'!$B21-'Installed UEC-MH'!E$4+1),Age,0))),0,INDEX('Stock Model-MH'!$C$9:$AT$53,MATCH('Installed UEC-MH'!$B21,Year,0),MATCH(('Installed UEC-MH'!$B21-'Installed UEC-MH'!E$4+1),Age,0)))</f>
        <v>5604.4952327106694</v>
      </c>
      <c r="F21" s="249">
        <f ca="1">IF(ISNA(INDEX('Stock Model-MH'!$C$9:$AT$53,MATCH('Installed UEC-MH'!$B21,Year,0),MATCH(('Installed UEC-MH'!$B21-'Installed UEC-MH'!F$4+1),Age,0))),0,INDEX('Stock Model-MH'!$C$9:$AT$53,MATCH('Installed UEC-MH'!$B21,Year,0),MATCH(('Installed UEC-MH'!$B21-'Installed UEC-MH'!F$4+1),Age,0)))</f>
        <v>6426.6205682289528</v>
      </c>
      <c r="G21" s="249">
        <f ca="1">IF(ISNA(INDEX('Stock Model-MH'!$C$9:$AT$53,MATCH('Installed UEC-MH'!$B21,Year,0),MATCH(('Installed UEC-MH'!$B21-'Installed UEC-MH'!G$4+1),Age,0))),0,INDEX('Stock Model-MH'!$C$9:$AT$53,MATCH('Installed UEC-MH'!$B21,Year,0),MATCH(('Installed UEC-MH'!$B21-'Installed UEC-MH'!G$4+1),Age,0)))</f>
        <v>7166.4086737712569</v>
      </c>
      <c r="H21" s="249">
        <f ca="1">IF(ISNA(INDEX('Stock Model-MH'!$C$9:$AT$53,MATCH('Installed UEC-MH'!$B21,Year,0),MATCH(('Installed UEC-MH'!$B21-'Installed UEC-MH'!H$4+1),Age,0))),0,INDEX('Stock Model-MH'!$C$9:$AT$53,MATCH('Installed UEC-MH'!$B21,Year,0),MATCH(('Installed UEC-MH'!$B21-'Installed UEC-MH'!H$4+1),Age,0)))</f>
        <v>7243.3251883372022</v>
      </c>
      <c r="I21" s="249">
        <f ca="1">IF(ISNA(INDEX('Stock Model-MH'!$C$9:$AT$53,MATCH('Installed UEC-MH'!$B21,Year,0),MATCH(('Installed UEC-MH'!$B21-'Installed UEC-MH'!I$4+1),Age,0))),0,INDEX('Stock Model-MH'!$C$9:$AT$53,MATCH('Installed UEC-MH'!$B21,Year,0),MATCH(('Installed UEC-MH'!$B21-'Installed UEC-MH'!I$4+1),Age,0)))</f>
        <v>7000.9113601522349</v>
      </c>
      <c r="J21" s="249">
        <f ca="1">IF(ISNA(INDEX('Stock Model-MH'!$C$9:$AT$53,MATCH('Installed UEC-MH'!$B21,Year,0),MATCH(('Installed UEC-MH'!$B21-'Installed UEC-MH'!J$4+1),Age,0))),0,INDEX('Stock Model-MH'!$C$9:$AT$53,MATCH('Installed UEC-MH'!$B21,Year,0),MATCH(('Installed UEC-MH'!$B21-'Installed UEC-MH'!J$4+1),Age,0)))</f>
        <v>7238.3371718621929</v>
      </c>
      <c r="K21" s="249">
        <f ca="1">IF(ISNA(INDEX('Stock Model-MH'!$C$9:$AT$53,MATCH('Installed UEC-MH'!$B21,Year,0),MATCH(('Installed UEC-MH'!$B21-'Installed UEC-MH'!K$4+1),Age,0))),0,INDEX('Stock Model-MH'!$C$9:$AT$53,MATCH('Installed UEC-MH'!$B21,Year,0),MATCH(('Installed UEC-MH'!$B21-'Installed UEC-MH'!K$4+1),Age,0)))</f>
        <v>7582.2710728742068</v>
      </c>
      <c r="L21" s="249">
        <f ca="1">IF(ISNA(INDEX('Stock Model-MH'!$C$9:$AT$53,MATCH('Installed UEC-MH'!$B21,Year,0),MATCH(('Installed UEC-MH'!$B21-'Installed UEC-MH'!L$4+1),Age,0))),0,INDEX('Stock Model-MH'!$C$9:$AT$53,MATCH('Installed UEC-MH'!$B21,Year,0),MATCH(('Installed UEC-MH'!$B21-'Installed UEC-MH'!L$4+1),Age,0)))</f>
        <v>7132.4570706873665</v>
      </c>
      <c r="M21" s="249">
        <f ca="1">IF(ISNA(INDEX('Stock Model-MH'!$C$9:$AT$53,MATCH('Installed UEC-MH'!$B21,Year,0),MATCH(('Installed UEC-MH'!$B21-'Installed UEC-MH'!M$4+1),Age,0))),0,INDEX('Stock Model-MH'!$C$9:$AT$53,MATCH('Installed UEC-MH'!$B21,Year,0),MATCH(('Installed UEC-MH'!$B21-'Installed UEC-MH'!M$4+1),Age,0)))</f>
        <v>6293.210858854377</v>
      </c>
      <c r="N21" s="249">
        <f ca="1">IF(ISNA(INDEX('Stock Model-MH'!$C$9:$AT$53,MATCH('Installed UEC-MH'!$B21,Year,0),MATCH(('Installed UEC-MH'!$B21-'Installed UEC-MH'!N$4+1),Age,0))),0,INDEX('Stock Model-MH'!$C$9:$AT$53,MATCH('Installed UEC-MH'!$B21,Year,0),MATCH(('Installed UEC-MH'!$B21-'Installed UEC-MH'!N$4+1),Age,0)))</f>
        <v>5944.9301704529498</v>
      </c>
      <c r="O21" s="249">
        <f ca="1">IF(ISNA(INDEX('Stock Model-MH'!$C$9:$AT$53,MATCH('Installed UEC-MH'!$B21,Year,0),MATCH(('Installed UEC-MH'!$B21-'Installed UEC-MH'!O$4+1),Age,0))),0,INDEX('Stock Model-MH'!$C$9:$AT$53,MATCH('Installed UEC-MH'!$B21,Year,0),MATCH(('Installed UEC-MH'!$B21-'Installed UEC-MH'!O$4+1),Age,0)))</f>
        <v>6074.952473618644</v>
      </c>
      <c r="P21" s="249">
        <f ca="1">IF(ISNA(INDEX('Stock Model-MH'!$C$9:$AT$53,MATCH('Installed UEC-MH'!$B21,Year,0),MATCH(('Installed UEC-MH'!$B21-'Installed UEC-MH'!P$4+1),Age,0))),0,INDEX('Stock Model-MH'!$C$9:$AT$53,MATCH('Installed UEC-MH'!$B21,Year,0),MATCH(('Installed UEC-MH'!$B21-'Installed UEC-MH'!P$4+1),Age,0)))</f>
        <v>6050.0279040253354</v>
      </c>
      <c r="Q21" s="249">
        <f ca="1">IF(ISNA(INDEX('Stock Model-MH'!$C$9:$AT$53,MATCH('Installed UEC-MH'!$B21,Year,0),MATCH(('Installed UEC-MH'!$B21-'Installed UEC-MH'!Q$4+1),Age,0))),0,INDEX('Stock Model-MH'!$C$9:$AT$53,MATCH('Installed UEC-MH'!$B21,Year,0),MATCH(('Installed UEC-MH'!$B21-'Installed UEC-MH'!Q$4+1),Age,0)))</f>
        <v>6088.6643322462687</v>
      </c>
      <c r="R21" s="249">
        <f ca="1">IF(ISNA(INDEX('Stock Model-MH'!$C$9:$AT$53,MATCH('Installed UEC-MH'!$B21,Year,0),MATCH(('Installed UEC-MH'!$B21-'Installed UEC-MH'!R$4+1),Age,0))),0,INDEX('Stock Model-MH'!$C$9:$AT$53,MATCH('Installed UEC-MH'!$B21,Year,0),MATCH(('Installed UEC-MH'!$B21-'Installed UEC-MH'!R$4+1),Age,0)))</f>
        <v>6175.6740729025132</v>
      </c>
      <c r="S21" s="249">
        <f ca="1">IF(ISNA(INDEX('Stock Model-MH'!$C$9:$AT$53,MATCH('Installed UEC-MH'!$B21,Year,0),MATCH(('Installed UEC-MH'!$B21-'Installed UEC-MH'!S$4+1),Age,0))),0,INDEX('Stock Model-MH'!$C$9:$AT$53,MATCH('Installed UEC-MH'!$B21,Year,0),MATCH(('Installed UEC-MH'!$B21-'Installed UEC-MH'!S$4+1),Age,0)))</f>
        <v>6194.3196564402242</v>
      </c>
      <c r="T21" s="249">
        <f>IF(ISNA(INDEX('Stock Model-MH'!$C$9:$AT$53,MATCH('Installed UEC-MH'!$B21,Year,0),MATCH(('Installed UEC-MH'!$B21-'Installed UEC-MH'!T$4+1),Age,0))),0,INDEX('Stock Model-MH'!$C$9:$AT$53,MATCH('Installed UEC-MH'!$B21,Year,0),MATCH(('Installed UEC-MH'!$B21-'Installed UEC-MH'!T$4+1),Age,0)))</f>
        <v>0</v>
      </c>
      <c r="U21" s="249">
        <f>IF(ISNA(INDEX('Stock Model-MH'!$C$9:$AT$53,MATCH('Installed UEC-MH'!$B21,Year,0),MATCH(('Installed UEC-MH'!$B21-'Installed UEC-MH'!U$4+1),Age,0))),0,INDEX('Stock Model-MH'!$C$9:$AT$53,MATCH('Installed UEC-MH'!$B21,Year,0),MATCH(('Installed UEC-MH'!$B21-'Installed UEC-MH'!U$4+1),Age,0)))</f>
        <v>0</v>
      </c>
      <c r="V21" s="249">
        <f>IF(ISNA(INDEX('Stock Model-MH'!$C$9:$AT$53,MATCH('Installed UEC-MH'!$B21,Year,0),MATCH(('Installed UEC-MH'!$B21-'Installed UEC-MH'!V$4+1),Age,0))),0,INDEX('Stock Model-MH'!$C$9:$AT$53,MATCH('Installed UEC-MH'!$B21,Year,0),MATCH(('Installed UEC-MH'!$B21-'Installed UEC-MH'!V$4+1),Age,0)))</f>
        <v>0</v>
      </c>
      <c r="W21" s="249">
        <f>IF(ISNA(INDEX('Stock Model-MH'!$C$9:$AT$53,MATCH('Installed UEC-MH'!$B21,Year,0),MATCH(('Installed UEC-MH'!$B21-'Installed UEC-MH'!W$4+1),Age,0))),0,INDEX('Stock Model-MH'!$C$9:$AT$53,MATCH('Installed UEC-MH'!$B21,Year,0),MATCH(('Installed UEC-MH'!$B21-'Installed UEC-MH'!W$4+1),Age,0)))</f>
        <v>0</v>
      </c>
      <c r="X21" s="249">
        <f>IF(ISNA(INDEX('Stock Model-MH'!$C$9:$AT$53,MATCH('Installed UEC-MH'!$B21,Year,0),MATCH(('Installed UEC-MH'!$B21-'Installed UEC-MH'!X$4+1),Age,0))),0,INDEX('Stock Model-MH'!$C$9:$AT$53,MATCH('Installed UEC-MH'!$B21,Year,0),MATCH(('Installed UEC-MH'!$B21-'Installed UEC-MH'!X$4+1),Age,0)))</f>
        <v>0</v>
      </c>
      <c r="Y21" s="249">
        <f>IF(ISNA(INDEX('Stock Model-MH'!$C$9:$AT$53,MATCH('Installed UEC-MH'!$B21,Year,0),MATCH(('Installed UEC-MH'!$B21-'Installed UEC-MH'!Y$4+1),Age,0))),0,INDEX('Stock Model-MH'!$C$9:$AT$53,MATCH('Installed UEC-MH'!$B21,Year,0),MATCH(('Installed UEC-MH'!$B21-'Installed UEC-MH'!Y$4+1),Age,0)))</f>
        <v>0</v>
      </c>
      <c r="Z21" s="249">
        <f>IF(ISNA(INDEX('Stock Model-MH'!$C$9:$AT$53,MATCH('Installed UEC-MH'!$B21,Year,0),MATCH(('Installed UEC-MH'!$B21-'Installed UEC-MH'!Z$4+1),Age,0))),0,INDEX('Stock Model-MH'!$C$9:$AT$53,MATCH('Installed UEC-MH'!$B21,Year,0),MATCH(('Installed UEC-MH'!$B21-'Installed UEC-MH'!Z$4+1),Age,0)))</f>
        <v>0</v>
      </c>
      <c r="AA21" s="249">
        <f>IF(ISNA(INDEX('Stock Model-MH'!$C$9:$AT$53,MATCH('Installed UEC-MH'!$B21,Year,0),MATCH(('Installed UEC-MH'!$B21-'Installed UEC-MH'!AA$4+1),Age,0))),0,INDEX('Stock Model-MH'!$C$9:$AT$53,MATCH('Installed UEC-MH'!$B21,Year,0),MATCH(('Installed UEC-MH'!$B21-'Installed UEC-MH'!AA$4+1),Age,0)))</f>
        <v>0</v>
      </c>
      <c r="AB21" s="249">
        <f>IF(ISNA(INDEX('Stock Model-MH'!$C$9:$AT$53,MATCH('Installed UEC-MH'!$B21,Year,0),MATCH(('Installed UEC-MH'!$B21-'Installed UEC-MH'!AB$4+1),Age,0))),0,INDEX('Stock Model-MH'!$C$9:$AT$53,MATCH('Installed UEC-MH'!$B21,Year,0),MATCH(('Installed UEC-MH'!$B21-'Installed UEC-MH'!AB$4+1),Age,0)))</f>
        <v>0</v>
      </c>
      <c r="AC21" s="249">
        <f>IF(ISNA(INDEX('Stock Model-MH'!$C$9:$AT$53,MATCH('Installed UEC-MH'!$B21,Year,0),MATCH(('Installed UEC-MH'!$B21-'Installed UEC-MH'!AC$4+1),Age,0))),0,INDEX('Stock Model-MH'!$C$9:$AT$53,MATCH('Installed UEC-MH'!$B21,Year,0),MATCH(('Installed UEC-MH'!$B21-'Installed UEC-MH'!AC$4+1),Age,0)))</f>
        <v>0</v>
      </c>
      <c r="AD21" s="249">
        <f>IF(ISNA(INDEX('Stock Model-MH'!$C$9:$AT$53,MATCH('Installed UEC-MH'!$B21,Year,0),MATCH(('Installed UEC-MH'!$B21-'Installed UEC-MH'!AD$4+1),Age,0))),0,INDEX('Stock Model-MH'!$C$9:$AT$53,MATCH('Installed UEC-MH'!$B21,Year,0),MATCH(('Installed UEC-MH'!$B21-'Installed UEC-MH'!AD$4+1),Age,0)))</f>
        <v>0</v>
      </c>
      <c r="AE21" s="249">
        <f>IF(ISNA(INDEX('Stock Model-MH'!$C$9:$AT$53,MATCH('Installed UEC-MH'!$B21,Year,0),MATCH(('Installed UEC-MH'!$B21-'Installed UEC-MH'!AE$4+1),Age,0))),0,INDEX('Stock Model-MH'!$C$9:$AT$53,MATCH('Installed UEC-MH'!$B21,Year,0),MATCH(('Installed UEC-MH'!$B21-'Installed UEC-MH'!AE$4+1),Age,0)))</f>
        <v>0</v>
      </c>
      <c r="AF21" s="249">
        <f>IF(ISNA(INDEX('Stock Model-MH'!$C$9:$AT$53,MATCH('Installed UEC-MH'!$B21,Year,0),MATCH(('Installed UEC-MH'!$B21-'Installed UEC-MH'!AF$4+1),Age,0))),0,INDEX('Stock Model-MH'!$C$9:$AT$53,MATCH('Installed UEC-MH'!$B21,Year,0),MATCH(('Installed UEC-MH'!$B21-'Installed UEC-MH'!AF$4+1),Age,0)))</f>
        <v>0</v>
      </c>
      <c r="AG21" s="249">
        <f>IF(ISNA(INDEX('Stock Model-MH'!$C$9:$AT$53,MATCH('Installed UEC-MH'!$B21,Year,0),MATCH(('Installed UEC-MH'!$B21-'Installed UEC-MH'!AG$4+1),Age,0))),0,INDEX('Stock Model-MH'!$C$9:$AT$53,MATCH('Installed UEC-MH'!$B21,Year,0),MATCH(('Installed UEC-MH'!$B21-'Installed UEC-MH'!AG$4+1),Age,0)))</f>
        <v>0</v>
      </c>
      <c r="AH21" s="249">
        <f>IF(ISNA(INDEX('Stock Model-MH'!$C$9:$AT$53,MATCH('Installed UEC-MH'!$B21,Year,0),MATCH(('Installed UEC-MH'!$B21-'Installed UEC-MH'!AH$4+1),Age,0))),0,INDEX('Stock Model-MH'!$C$9:$AT$53,MATCH('Installed UEC-MH'!$B21,Year,0),MATCH(('Installed UEC-MH'!$B21-'Installed UEC-MH'!AH$4+1),Age,0)))</f>
        <v>0</v>
      </c>
      <c r="AI21" s="249">
        <f>IF(ISNA(INDEX('Stock Model-MH'!$C$9:$AT$53,MATCH('Installed UEC-MH'!$B21,Year,0),MATCH(('Installed UEC-MH'!$B21-'Installed UEC-MH'!AI$4+1),Age,0))),0,INDEX('Stock Model-MH'!$C$9:$AT$53,MATCH('Installed UEC-MH'!$B21,Year,0),MATCH(('Installed UEC-MH'!$B21-'Installed UEC-MH'!AI$4+1),Age,0)))</f>
        <v>0</v>
      </c>
      <c r="AJ21" s="249">
        <f>IF(ISNA(INDEX('Stock Model-MH'!$C$9:$AT$53,MATCH('Installed UEC-MH'!$B21,Year,0),MATCH(('Installed UEC-MH'!$B21-'Installed UEC-MH'!AJ$4+1),Age,0))),0,INDEX('Stock Model-MH'!$C$9:$AT$53,MATCH('Installed UEC-MH'!$B21,Year,0),MATCH(('Installed UEC-MH'!$B21-'Installed UEC-MH'!AJ$4+1),Age,0)))</f>
        <v>0</v>
      </c>
      <c r="AK21" s="249">
        <f>IF(ISNA(INDEX('Stock Model-MH'!$C$9:$AT$53,MATCH('Installed UEC-MH'!$B21,Year,0),MATCH(('Installed UEC-MH'!$B21-'Installed UEC-MH'!AK$4+1),Age,0))),0,INDEX('Stock Model-MH'!$C$9:$AT$53,MATCH('Installed UEC-MH'!$B21,Year,0),MATCH(('Installed UEC-MH'!$B21-'Installed UEC-MH'!AK$4+1),Age,0)))</f>
        <v>0</v>
      </c>
      <c r="AL21" s="249">
        <f>IF(ISNA(INDEX('Stock Model-MH'!$C$9:$AT$53,MATCH('Installed UEC-MH'!$B21,Year,0),MATCH(('Installed UEC-MH'!$B21-'Installed UEC-MH'!AL$4+1),Age,0))),0,INDEX('Stock Model-MH'!$C$9:$AT$53,MATCH('Installed UEC-MH'!$B21,Year,0),MATCH(('Installed UEC-MH'!$B21-'Installed UEC-MH'!AL$4+1),Age,0)))</f>
        <v>0</v>
      </c>
      <c r="AM21" s="249">
        <f>IF(ISNA(INDEX('Stock Model-MH'!$C$9:$AT$53,MATCH('Installed UEC-MH'!$B21,Year,0),MATCH(('Installed UEC-MH'!$B21-'Installed UEC-MH'!AM$4+1),Age,0))),0,INDEX('Stock Model-MH'!$C$9:$AT$53,MATCH('Installed UEC-MH'!$B21,Year,0),MATCH(('Installed UEC-MH'!$B21-'Installed UEC-MH'!AM$4+1),Age,0)))</f>
        <v>0</v>
      </c>
      <c r="AN21" s="249">
        <f>IF(ISNA(INDEX('Stock Model-MH'!$C$9:$AT$53,MATCH('Installed UEC-MH'!$B21,Year,0),MATCH(('Installed UEC-MH'!$B21-'Installed UEC-MH'!AN$4+1),Age,0))),0,INDEX('Stock Model-MH'!$C$9:$AT$53,MATCH('Installed UEC-MH'!$B21,Year,0),MATCH(('Installed UEC-MH'!$B21-'Installed UEC-MH'!AN$4+1),Age,0)))</f>
        <v>0</v>
      </c>
      <c r="AO21" s="249">
        <f>IF(ISNA(INDEX('Stock Model-MH'!$C$9:$AT$53,MATCH('Installed UEC-MH'!$B21,Year,0),MATCH(('Installed UEC-MH'!$B21-'Installed UEC-MH'!AO$4+1),Age,0))),0,INDEX('Stock Model-MH'!$C$9:$AT$53,MATCH('Installed UEC-MH'!$B21,Year,0),MATCH(('Installed UEC-MH'!$B21-'Installed UEC-MH'!AO$4+1),Age,0)))</f>
        <v>0</v>
      </c>
      <c r="AP21" s="249">
        <f>IF(ISNA(INDEX('Stock Model-MH'!$C$9:$AT$53,MATCH('Installed UEC-MH'!$B21,Year,0),MATCH(('Installed UEC-MH'!$B21-'Installed UEC-MH'!AP$4+1),Age,0))),0,INDEX('Stock Model-MH'!$C$9:$AT$53,MATCH('Installed UEC-MH'!$B21,Year,0),MATCH(('Installed UEC-MH'!$B21-'Installed UEC-MH'!AP$4+1),Age,0)))</f>
        <v>0</v>
      </c>
      <c r="AQ21" s="249">
        <f>IF(ISNA(INDEX('Stock Model-MH'!$C$9:$AT$53,MATCH('Installed UEC-MH'!$B21,Year,0),MATCH(('Installed UEC-MH'!$B21-'Installed UEC-MH'!AQ$4+1),Age,0))),0,INDEX('Stock Model-MH'!$C$9:$AT$53,MATCH('Installed UEC-MH'!$B21,Year,0),MATCH(('Installed UEC-MH'!$B21-'Installed UEC-MH'!AQ$4+1),Age,0)))</f>
        <v>0</v>
      </c>
      <c r="AR21" s="249">
        <f>IF(ISNA(INDEX('Stock Model-MH'!$C$9:$AT$53,MATCH('Installed UEC-MH'!$B21,Year,0),MATCH(('Installed UEC-MH'!$B21-'Installed UEC-MH'!AR$4+1),Age,0))),0,INDEX('Stock Model-MH'!$C$9:$AT$53,MATCH('Installed UEC-MH'!$B21,Year,0),MATCH(('Installed UEC-MH'!$B21-'Installed UEC-MH'!AR$4+1),Age,0)))</f>
        <v>0</v>
      </c>
      <c r="AS21" s="249">
        <f>IF(ISNA(INDEX('Stock Model-MH'!$C$9:$AT$53,MATCH('Installed UEC-MH'!$B21,Year,0),MATCH(('Installed UEC-MH'!$B21-'Installed UEC-MH'!AS$4+1),Age,0))),0,INDEX('Stock Model-MH'!$C$9:$AT$53,MATCH('Installed UEC-MH'!$B21,Year,0),MATCH(('Installed UEC-MH'!$B21-'Installed UEC-MH'!AS$4+1),Age,0)))</f>
        <v>0</v>
      </c>
      <c r="AT21" s="249">
        <f>IF(ISNA(INDEX('Stock Model-MH'!$C$9:$AT$53,MATCH('Installed UEC-MH'!$B21,Year,0),MATCH(('Installed UEC-MH'!$B21-'Installed UEC-MH'!AT$4+1),Age,0))),0,INDEX('Stock Model-MH'!$C$9:$AT$53,MATCH('Installed UEC-MH'!$B21,Year,0),MATCH(('Installed UEC-MH'!$B21-'Installed UEC-MH'!AT$4+1),Age,0)))</f>
        <v>0</v>
      </c>
      <c r="AU21" s="249">
        <f>IF(ISNA(INDEX('Stock Model-MH'!$C$9:$AT$53,MATCH('Installed UEC-MH'!$B21,Year,0),MATCH(('Installed UEC-MH'!$B21-'Installed UEC-MH'!AU$4+1),Age,0))),0,INDEX('Stock Model-MH'!$C$9:$AT$53,MATCH('Installed UEC-MH'!$B21,Year,0),MATCH(('Installed UEC-MH'!$B21-'Installed UEC-MH'!AU$4+1),Age,0)))</f>
        <v>0</v>
      </c>
      <c r="AV21" s="249">
        <f t="shared" ca="1" si="2"/>
        <v>108356.31750235075</v>
      </c>
      <c r="AW21" s="250" t="str">
        <f ca="1">IF(AV21=SUM('Stock Model-MH'!C25:AT25),"OK","Error")</f>
        <v>OK</v>
      </c>
    </row>
    <row r="22" spans="1:49">
      <c r="A22" s="247"/>
      <c r="B22" s="246">
        <v>2007</v>
      </c>
      <c r="C22" s="249">
        <f ca="1">IF(ISNA(INDEX('Stock Model-MH'!$C$9:$AT$53,MATCH('Installed UEC-MH'!$B22,Year,0),MATCH(('Installed UEC-MH'!$B22-'Installed UEC-MH'!C$4+1),Age,0))),0,INDEX('Stock Model-MH'!$C$9:$AT$53,MATCH('Installed UEC-MH'!$B22,Year,0),MATCH(('Installed UEC-MH'!$B22-'Installed UEC-MH'!C$4+1),Age,0)))</f>
        <v>0</v>
      </c>
      <c r="D22" s="249">
        <f ca="1">IF(ISNA(INDEX('Stock Model-MH'!$C$9:$AT$53,MATCH('Installed UEC-MH'!$B22,Year,0),MATCH(('Installed UEC-MH'!$B22-'Installed UEC-MH'!D$4+1),Age,0))),0,INDEX('Stock Model-MH'!$C$9:$AT$53,MATCH('Installed UEC-MH'!$B22,Year,0),MATCH(('Installed UEC-MH'!$B22-'Installed UEC-MH'!D$4+1),Age,0)))</f>
        <v>5129.8649328694992</v>
      </c>
      <c r="E22" s="249">
        <f ca="1">IF(ISNA(INDEX('Stock Model-MH'!$C$9:$AT$53,MATCH('Installed UEC-MH'!$B22,Year,0),MATCH(('Installed UEC-MH'!$B22-'Installed UEC-MH'!E$4+1),Age,0))),0,INDEX('Stock Model-MH'!$C$9:$AT$53,MATCH('Installed UEC-MH'!$B22,Year,0),MATCH(('Installed UEC-MH'!$B22-'Installed UEC-MH'!E$4+1),Age,0)))</f>
        <v>5604.4952327106694</v>
      </c>
      <c r="F22" s="249">
        <f ca="1">IF(ISNA(INDEX('Stock Model-MH'!$C$9:$AT$53,MATCH('Installed UEC-MH'!$B22,Year,0),MATCH(('Installed UEC-MH'!$B22-'Installed UEC-MH'!F$4+1),Age,0))),0,INDEX('Stock Model-MH'!$C$9:$AT$53,MATCH('Installed UEC-MH'!$B22,Year,0),MATCH(('Installed UEC-MH'!$B22-'Installed UEC-MH'!F$4+1),Age,0)))</f>
        <v>6426.6205682289528</v>
      </c>
      <c r="G22" s="249">
        <f ca="1">IF(ISNA(INDEX('Stock Model-MH'!$C$9:$AT$53,MATCH('Installed UEC-MH'!$B22,Year,0),MATCH(('Installed UEC-MH'!$B22-'Installed UEC-MH'!G$4+1),Age,0))),0,INDEX('Stock Model-MH'!$C$9:$AT$53,MATCH('Installed UEC-MH'!$B22,Year,0),MATCH(('Installed UEC-MH'!$B22-'Installed UEC-MH'!G$4+1),Age,0)))</f>
        <v>7166.4086737712569</v>
      </c>
      <c r="H22" s="249">
        <f ca="1">IF(ISNA(INDEX('Stock Model-MH'!$C$9:$AT$53,MATCH('Installed UEC-MH'!$B22,Year,0),MATCH(('Installed UEC-MH'!$B22-'Installed UEC-MH'!H$4+1),Age,0))),0,INDEX('Stock Model-MH'!$C$9:$AT$53,MATCH('Installed UEC-MH'!$B22,Year,0),MATCH(('Installed UEC-MH'!$B22-'Installed UEC-MH'!H$4+1),Age,0)))</f>
        <v>7243.3251883372022</v>
      </c>
      <c r="I22" s="249">
        <f ca="1">IF(ISNA(INDEX('Stock Model-MH'!$C$9:$AT$53,MATCH('Installed UEC-MH'!$B22,Year,0),MATCH(('Installed UEC-MH'!$B22-'Installed UEC-MH'!I$4+1),Age,0))),0,INDEX('Stock Model-MH'!$C$9:$AT$53,MATCH('Installed UEC-MH'!$B22,Year,0),MATCH(('Installed UEC-MH'!$B22-'Installed UEC-MH'!I$4+1),Age,0)))</f>
        <v>7000.9113601522349</v>
      </c>
      <c r="J22" s="249">
        <f ca="1">IF(ISNA(INDEX('Stock Model-MH'!$C$9:$AT$53,MATCH('Installed UEC-MH'!$B22,Year,0),MATCH(('Installed UEC-MH'!$B22-'Installed UEC-MH'!J$4+1),Age,0))),0,INDEX('Stock Model-MH'!$C$9:$AT$53,MATCH('Installed UEC-MH'!$B22,Year,0),MATCH(('Installed UEC-MH'!$B22-'Installed UEC-MH'!J$4+1),Age,0)))</f>
        <v>7238.3371718621929</v>
      </c>
      <c r="K22" s="249">
        <f ca="1">IF(ISNA(INDEX('Stock Model-MH'!$C$9:$AT$53,MATCH('Installed UEC-MH'!$B22,Year,0),MATCH(('Installed UEC-MH'!$B22-'Installed UEC-MH'!K$4+1),Age,0))),0,INDEX('Stock Model-MH'!$C$9:$AT$53,MATCH('Installed UEC-MH'!$B22,Year,0),MATCH(('Installed UEC-MH'!$B22-'Installed UEC-MH'!K$4+1),Age,0)))</f>
        <v>7582.2710728742068</v>
      </c>
      <c r="L22" s="249">
        <f ca="1">IF(ISNA(INDEX('Stock Model-MH'!$C$9:$AT$53,MATCH('Installed UEC-MH'!$B22,Year,0),MATCH(('Installed UEC-MH'!$B22-'Installed UEC-MH'!L$4+1),Age,0))),0,INDEX('Stock Model-MH'!$C$9:$AT$53,MATCH('Installed UEC-MH'!$B22,Year,0),MATCH(('Installed UEC-MH'!$B22-'Installed UEC-MH'!L$4+1),Age,0)))</f>
        <v>7132.4570706873665</v>
      </c>
      <c r="M22" s="249">
        <f ca="1">IF(ISNA(INDEX('Stock Model-MH'!$C$9:$AT$53,MATCH('Installed UEC-MH'!$B22,Year,0),MATCH(('Installed UEC-MH'!$B22-'Installed UEC-MH'!M$4+1),Age,0))),0,INDEX('Stock Model-MH'!$C$9:$AT$53,MATCH('Installed UEC-MH'!$B22,Year,0),MATCH(('Installed UEC-MH'!$B22-'Installed UEC-MH'!M$4+1),Age,0)))</f>
        <v>6293.210858854377</v>
      </c>
      <c r="N22" s="249">
        <f ca="1">IF(ISNA(INDEX('Stock Model-MH'!$C$9:$AT$53,MATCH('Installed UEC-MH'!$B22,Year,0),MATCH(('Installed UEC-MH'!$B22-'Installed UEC-MH'!N$4+1),Age,0))),0,INDEX('Stock Model-MH'!$C$9:$AT$53,MATCH('Installed UEC-MH'!$B22,Year,0),MATCH(('Installed UEC-MH'!$B22-'Installed UEC-MH'!N$4+1),Age,0)))</f>
        <v>5944.9301704529498</v>
      </c>
      <c r="O22" s="249">
        <f ca="1">IF(ISNA(INDEX('Stock Model-MH'!$C$9:$AT$53,MATCH('Installed UEC-MH'!$B22,Year,0),MATCH(('Installed UEC-MH'!$B22-'Installed UEC-MH'!O$4+1),Age,0))),0,INDEX('Stock Model-MH'!$C$9:$AT$53,MATCH('Installed UEC-MH'!$B22,Year,0),MATCH(('Installed UEC-MH'!$B22-'Installed UEC-MH'!O$4+1),Age,0)))</f>
        <v>6074.952473618644</v>
      </c>
      <c r="P22" s="249">
        <f ca="1">IF(ISNA(INDEX('Stock Model-MH'!$C$9:$AT$53,MATCH('Installed UEC-MH'!$B22,Year,0),MATCH(('Installed UEC-MH'!$B22-'Installed UEC-MH'!P$4+1),Age,0))),0,INDEX('Stock Model-MH'!$C$9:$AT$53,MATCH('Installed UEC-MH'!$B22,Year,0),MATCH(('Installed UEC-MH'!$B22-'Installed UEC-MH'!P$4+1),Age,0)))</f>
        <v>6050.0279040253354</v>
      </c>
      <c r="Q22" s="249">
        <f ca="1">IF(ISNA(INDEX('Stock Model-MH'!$C$9:$AT$53,MATCH('Installed UEC-MH'!$B22,Year,0),MATCH(('Installed UEC-MH'!$B22-'Installed UEC-MH'!Q$4+1),Age,0))),0,INDEX('Stock Model-MH'!$C$9:$AT$53,MATCH('Installed UEC-MH'!$B22,Year,0),MATCH(('Installed UEC-MH'!$B22-'Installed UEC-MH'!Q$4+1),Age,0)))</f>
        <v>6088.6643322462687</v>
      </c>
      <c r="R22" s="249">
        <f ca="1">IF(ISNA(INDEX('Stock Model-MH'!$C$9:$AT$53,MATCH('Installed UEC-MH'!$B22,Year,0),MATCH(('Installed UEC-MH'!$B22-'Installed UEC-MH'!R$4+1),Age,0))),0,INDEX('Stock Model-MH'!$C$9:$AT$53,MATCH('Installed UEC-MH'!$B22,Year,0),MATCH(('Installed UEC-MH'!$B22-'Installed UEC-MH'!R$4+1),Age,0)))</f>
        <v>6175.6740729025132</v>
      </c>
      <c r="S22" s="249">
        <f ca="1">IF(ISNA(INDEX('Stock Model-MH'!$C$9:$AT$53,MATCH('Installed UEC-MH'!$B22,Year,0),MATCH(('Installed UEC-MH'!$B22-'Installed UEC-MH'!S$4+1),Age,0))),0,INDEX('Stock Model-MH'!$C$9:$AT$53,MATCH('Installed UEC-MH'!$B22,Year,0),MATCH(('Installed UEC-MH'!$B22-'Installed UEC-MH'!S$4+1),Age,0)))</f>
        <v>6194.3196564402242</v>
      </c>
      <c r="T22" s="249">
        <f ca="1">IF(ISNA(INDEX('Stock Model-MH'!$C$9:$AT$53,MATCH('Installed UEC-MH'!$B22,Year,0),MATCH(('Installed UEC-MH'!$B22-'Installed UEC-MH'!T$4+1),Age,0))),0,INDEX('Stock Model-MH'!$C$9:$AT$53,MATCH('Installed UEC-MH'!$B22,Year,0),MATCH(('Installed UEC-MH'!$B22-'Installed UEC-MH'!T$4+1),Age,0)))</f>
        <v>6661.3129221457084</v>
      </c>
      <c r="U22" s="249">
        <f>IF(ISNA(INDEX('Stock Model-MH'!$C$9:$AT$53,MATCH('Installed UEC-MH'!$B22,Year,0),MATCH(('Installed UEC-MH'!$B22-'Installed UEC-MH'!U$4+1),Age,0))),0,INDEX('Stock Model-MH'!$C$9:$AT$53,MATCH('Installed UEC-MH'!$B22,Year,0),MATCH(('Installed UEC-MH'!$B22-'Installed UEC-MH'!U$4+1),Age,0)))</f>
        <v>0</v>
      </c>
      <c r="V22" s="249">
        <f>IF(ISNA(INDEX('Stock Model-MH'!$C$9:$AT$53,MATCH('Installed UEC-MH'!$B22,Year,0),MATCH(('Installed UEC-MH'!$B22-'Installed UEC-MH'!V$4+1),Age,0))),0,INDEX('Stock Model-MH'!$C$9:$AT$53,MATCH('Installed UEC-MH'!$B22,Year,0),MATCH(('Installed UEC-MH'!$B22-'Installed UEC-MH'!V$4+1),Age,0)))</f>
        <v>0</v>
      </c>
      <c r="W22" s="249">
        <f>IF(ISNA(INDEX('Stock Model-MH'!$C$9:$AT$53,MATCH('Installed UEC-MH'!$B22,Year,0),MATCH(('Installed UEC-MH'!$B22-'Installed UEC-MH'!W$4+1),Age,0))),0,INDEX('Stock Model-MH'!$C$9:$AT$53,MATCH('Installed UEC-MH'!$B22,Year,0),MATCH(('Installed UEC-MH'!$B22-'Installed UEC-MH'!W$4+1),Age,0)))</f>
        <v>0</v>
      </c>
      <c r="X22" s="249">
        <f>IF(ISNA(INDEX('Stock Model-MH'!$C$9:$AT$53,MATCH('Installed UEC-MH'!$B22,Year,0),MATCH(('Installed UEC-MH'!$B22-'Installed UEC-MH'!X$4+1),Age,0))),0,INDEX('Stock Model-MH'!$C$9:$AT$53,MATCH('Installed UEC-MH'!$B22,Year,0),MATCH(('Installed UEC-MH'!$B22-'Installed UEC-MH'!X$4+1),Age,0)))</f>
        <v>0</v>
      </c>
      <c r="Y22" s="249">
        <f>IF(ISNA(INDEX('Stock Model-MH'!$C$9:$AT$53,MATCH('Installed UEC-MH'!$B22,Year,0),MATCH(('Installed UEC-MH'!$B22-'Installed UEC-MH'!Y$4+1),Age,0))),0,INDEX('Stock Model-MH'!$C$9:$AT$53,MATCH('Installed UEC-MH'!$B22,Year,0),MATCH(('Installed UEC-MH'!$B22-'Installed UEC-MH'!Y$4+1),Age,0)))</f>
        <v>0</v>
      </c>
      <c r="Z22" s="249">
        <f>IF(ISNA(INDEX('Stock Model-MH'!$C$9:$AT$53,MATCH('Installed UEC-MH'!$B22,Year,0),MATCH(('Installed UEC-MH'!$B22-'Installed UEC-MH'!Z$4+1),Age,0))),0,INDEX('Stock Model-MH'!$C$9:$AT$53,MATCH('Installed UEC-MH'!$B22,Year,0),MATCH(('Installed UEC-MH'!$B22-'Installed UEC-MH'!Z$4+1),Age,0)))</f>
        <v>0</v>
      </c>
      <c r="AA22" s="249">
        <f>IF(ISNA(INDEX('Stock Model-MH'!$C$9:$AT$53,MATCH('Installed UEC-MH'!$B22,Year,0),MATCH(('Installed UEC-MH'!$B22-'Installed UEC-MH'!AA$4+1),Age,0))),0,INDEX('Stock Model-MH'!$C$9:$AT$53,MATCH('Installed UEC-MH'!$B22,Year,0),MATCH(('Installed UEC-MH'!$B22-'Installed UEC-MH'!AA$4+1),Age,0)))</f>
        <v>0</v>
      </c>
      <c r="AB22" s="249">
        <f>IF(ISNA(INDEX('Stock Model-MH'!$C$9:$AT$53,MATCH('Installed UEC-MH'!$B22,Year,0),MATCH(('Installed UEC-MH'!$B22-'Installed UEC-MH'!AB$4+1),Age,0))),0,INDEX('Stock Model-MH'!$C$9:$AT$53,MATCH('Installed UEC-MH'!$B22,Year,0),MATCH(('Installed UEC-MH'!$B22-'Installed UEC-MH'!AB$4+1),Age,0)))</f>
        <v>0</v>
      </c>
      <c r="AC22" s="249">
        <f>IF(ISNA(INDEX('Stock Model-MH'!$C$9:$AT$53,MATCH('Installed UEC-MH'!$B22,Year,0),MATCH(('Installed UEC-MH'!$B22-'Installed UEC-MH'!AC$4+1),Age,0))),0,INDEX('Stock Model-MH'!$C$9:$AT$53,MATCH('Installed UEC-MH'!$B22,Year,0),MATCH(('Installed UEC-MH'!$B22-'Installed UEC-MH'!AC$4+1),Age,0)))</f>
        <v>0</v>
      </c>
      <c r="AD22" s="249">
        <f>IF(ISNA(INDEX('Stock Model-MH'!$C$9:$AT$53,MATCH('Installed UEC-MH'!$B22,Year,0),MATCH(('Installed UEC-MH'!$B22-'Installed UEC-MH'!AD$4+1),Age,0))),0,INDEX('Stock Model-MH'!$C$9:$AT$53,MATCH('Installed UEC-MH'!$B22,Year,0),MATCH(('Installed UEC-MH'!$B22-'Installed UEC-MH'!AD$4+1),Age,0)))</f>
        <v>0</v>
      </c>
      <c r="AE22" s="249">
        <f>IF(ISNA(INDEX('Stock Model-MH'!$C$9:$AT$53,MATCH('Installed UEC-MH'!$B22,Year,0),MATCH(('Installed UEC-MH'!$B22-'Installed UEC-MH'!AE$4+1),Age,0))),0,INDEX('Stock Model-MH'!$C$9:$AT$53,MATCH('Installed UEC-MH'!$B22,Year,0),MATCH(('Installed UEC-MH'!$B22-'Installed UEC-MH'!AE$4+1),Age,0)))</f>
        <v>0</v>
      </c>
      <c r="AF22" s="249">
        <f>IF(ISNA(INDEX('Stock Model-MH'!$C$9:$AT$53,MATCH('Installed UEC-MH'!$B22,Year,0),MATCH(('Installed UEC-MH'!$B22-'Installed UEC-MH'!AF$4+1),Age,0))),0,INDEX('Stock Model-MH'!$C$9:$AT$53,MATCH('Installed UEC-MH'!$B22,Year,0),MATCH(('Installed UEC-MH'!$B22-'Installed UEC-MH'!AF$4+1),Age,0)))</f>
        <v>0</v>
      </c>
      <c r="AG22" s="249">
        <f>IF(ISNA(INDEX('Stock Model-MH'!$C$9:$AT$53,MATCH('Installed UEC-MH'!$B22,Year,0),MATCH(('Installed UEC-MH'!$B22-'Installed UEC-MH'!AG$4+1),Age,0))),0,INDEX('Stock Model-MH'!$C$9:$AT$53,MATCH('Installed UEC-MH'!$B22,Year,0),MATCH(('Installed UEC-MH'!$B22-'Installed UEC-MH'!AG$4+1),Age,0)))</f>
        <v>0</v>
      </c>
      <c r="AH22" s="249">
        <f>IF(ISNA(INDEX('Stock Model-MH'!$C$9:$AT$53,MATCH('Installed UEC-MH'!$B22,Year,0),MATCH(('Installed UEC-MH'!$B22-'Installed UEC-MH'!AH$4+1),Age,0))),0,INDEX('Stock Model-MH'!$C$9:$AT$53,MATCH('Installed UEC-MH'!$B22,Year,0),MATCH(('Installed UEC-MH'!$B22-'Installed UEC-MH'!AH$4+1),Age,0)))</f>
        <v>0</v>
      </c>
      <c r="AI22" s="249">
        <f>IF(ISNA(INDEX('Stock Model-MH'!$C$9:$AT$53,MATCH('Installed UEC-MH'!$B22,Year,0),MATCH(('Installed UEC-MH'!$B22-'Installed UEC-MH'!AI$4+1),Age,0))),0,INDEX('Stock Model-MH'!$C$9:$AT$53,MATCH('Installed UEC-MH'!$B22,Year,0),MATCH(('Installed UEC-MH'!$B22-'Installed UEC-MH'!AI$4+1),Age,0)))</f>
        <v>0</v>
      </c>
      <c r="AJ22" s="249">
        <f>IF(ISNA(INDEX('Stock Model-MH'!$C$9:$AT$53,MATCH('Installed UEC-MH'!$B22,Year,0),MATCH(('Installed UEC-MH'!$B22-'Installed UEC-MH'!AJ$4+1),Age,0))),0,INDEX('Stock Model-MH'!$C$9:$AT$53,MATCH('Installed UEC-MH'!$B22,Year,0),MATCH(('Installed UEC-MH'!$B22-'Installed UEC-MH'!AJ$4+1),Age,0)))</f>
        <v>0</v>
      </c>
      <c r="AK22" s="249">
        <f>IF(ISNA(INDEX('Stock Model-MH'!$C$9:$AT$53,MATCH('Installed UEC-MH'!$B22,Year,0),MATCH(('Installed UEC-MH'!$B22-'Installed UEC-MH'!AK$4+1),Age,0))),0,INDEX('Stock Model-MH'!$C$9:$AT$53,MATCH('Installed UEC-MH'!$B22,Year,0),MATCH(('Installed UEC-MH'!$B22-'Installed UEC-MH'!AK$4+1),Age,0)))</f>
        <v>0</v>
      </c>
      <c r="AL22" s="249">
        <f>IF(ISNA(INDEX('Stock Model-MH'!$C$9:$AT$53,MATCH('Installed UEC-MH'!$B22,Year,0),MATCH(('Installed UEC-MH'!$B22-'Installed UEC-MH'!AL$4+1),Age,0))),0,INDEX('Stock Model-MH'!$C$9:$AT$53,MATCH('Installed UEC-MH'!$B22,Year,0),MATCH(('Installed UEC-MH'!$B22-'Installed UEC-MH'!AL$4+1),Age,0)))</f>
        <v>0</v>
      </c>
      <c r="AM22" s="249">
        <f>IF(ISNA(INDEX('Stock Model-MH'!$C$9:$AT$53,MATCH('Installed UEC-MH'!$B22,Year,0),MATCH(('Installed UEC-MH'!$B22-'Installed UEC-MH'!AM$4+1),Age,0))),0,INDEX('Stock Model-MH'!$C$9:$AT$53,MATCH('Installed UEC-MH'!$B22,Year,0),MATCH(('Installed UEC-MH'!$B22-'Installed UEC-MH'!AM$4+1),Age,0)))</f>
        <v>0</v>
      </c>
      <c r="AN22" s="249">
        <f>IF(ISNA(INDEX('Stock Model-MH'!$C$9:$AT$53,MATCH('Installed UEC-MH'!$B22,Year,0),MATCH(('Installed UEC-MH'!$B22-'Installed UEC-MH'!AN$4+1),Age,0))),0,INDEX('Stock Model-MH'!$C$9:$AT$53,MATCH('Installed UEC-MH'!$B22,Year,0),MATCH(('Installed UEC-MH'!$B22-'Installed UEC-MH'!AN$4+1),Age,0)))</f>
        <v>0</v>
      </c>
      <c r="AO22" s="249">
        <f>IF(ISNA(INDEX('Stock Model-MH'!$C$9:$AT$53,MATCH('Installed UEC-MH'!$B22,Year,0),MATCH(('Installed UEC-MH'!$B22-'Installed UEC-MH'!AO$4+1),Age,0))),0,INDEX('Stock Model-MH'!$C$9:$AT$53,MATCH('Installed UEC-MH'!$B22,Year,0),MATCH(('Installed UEC-MH'!$B22-'Installed UEC-MH'!AO$4+1),Age,0)))</f>
        <v>0</v>
      </c>
      <c r="AP22" s="249">
        <f>IF(ISNA(INDEX('Stock Model-MH'!$C$9:$AT$53,MATCH('Installed UEC-MH'!$B22,Year,0),MATCH(('Installed UEC-MH'!$B22-'Installed UEC-MH'!AP$4+1),Age,0))),0,INDEX('Stock Model-MH'!$C$9:$AT$53,MATCH('Installed UEC-MH'!$B22,Year,0),MATCH(('Installed UEC-MH'!$B22-'Installed UEC-MH'!AP$4+1),Age,0)))</f>
        <v>0</v>
      </c>
      <c r="AQ22" s="249">
        <f>IF(ISNA(INDEX('Stock Model-MH'!$C$9:$AT$53,MATCH('Installed UEC-MH'!$B22,Year,0),MATCH(('Installed UEC-MH'!$B22-'Installed UEC-MH'!AQ$4+1),Age,0))),0,INDEX('Stock Model-MH'!$C$9:$AT$53,MATCH('Installed UEC-MH'!$B22,Year,0),MATCH(('Installed UEC-MH'!$B22-'Installed UEC-MH'!AQ$4+1),Age,0)))</f>
        <v>0</v>
      </c>
      <c r="AR22" s="249">
        <f>IF(ISNA(INDEX('Stock Model-MH'!$C$9:$AT$53,MATCH('Installed UEC-MH'!$B22,Year,0),MATCH(('Installed UEC-MH'!$B22-'Installed UEC-MH'!AR$4+1),Age,0))),0,INDEX('Stock Model-MH'!$C$9:$AT$53,MATCH('Installed UEC-MH'!$B22,Year,0),MATCH(('Installed UEC-MH'!$B22-'Installed UEC-MH'!AR$4+1),Age,0)))</f>
        <v>0</v>
      </c>
      <c r="AS22" s="249">
        <f>IF(ISNA(INDEX('Stock Model-MH'!$C$9:$AT$53,MATCH('Installed UEC-MH'!$B22,Year,0),MATCH(('Installed UEC-MH'!$B22-'Installed UEC-MH'!AS$4+1),Age,0))),0,INDEX('Stock Model-MH'!$C$9:$AT$53,MATCH('Installed UEC-MH'!$B22,Year,0),MATCH(('Installed UEC-MH'!$B22-'Installed UEC-MH'!AS$4+1),Age,0)))</f>
        <v>0</v>
      </c>
      <c r="AT22" s="249">
        <f>IF(ISNA(INDEX('Stock Model-MH'!$C$9:$AT$53,MATCH('Installed UEC-MH'!$B22,Year,0),MATCH(('Installed UEC-MH'!$B22-'Installed UEC-MH'!AT$4+1),Age,0))),0,INDEX('Stock Model-MH'!$C$9:$AT$53,MATCH('Installed UEC-MH'!$B22,Year,0),MATCH(('Installed UEC-MH'!$B22-'Installed UEC-MH'!AT$4+1),Age,0)))</f>
        <v>0</v>
      </c>
      <c r="AU22" s="249">
        <f>IF(ISNA(INDEX('Stock Model-MH'!$C$9:$AT$53,MATCH('Installed UEC-MH'!$B22,Year,0),MATCH(('Installed UEC-MH'!$B22-'Installed UEC-MH'!AU$4+1),Age,0))),0,INDEX('Stock Model-MH'!$C$9:$AT$53,MATCH('Installed UEC-MH'!$B22,Year,0),MATCH(('Installed UEC-MH'!$B22-'Installed UEC-MH'!AU$4+1),Age,0)))</f>
        <v>0</v>
      </c>
      <c r="AV22" s="249">
        <f t="shared" ca="1" si="2"/>
        <v>110007.7836621796</v>
      </c>
      <c r="AW22" s="250" t="str">
        <f ca="1">IF(AV22=SUM('Stock Model-MH'!C26:AT26),"OK","Error")</f>
        <v>OK</v>
      </c>
    </row>
    <row r="23" spans="1:49">
      <c r="A23" s="247"/>
      <c r="B23" s="246">
        <v>2008</v>
      </c>
      <c r="C23" s="249">
        <f ca="1">IF(ISNA(INDEX('Stock Model-MH'!$C$9:$AT$53,MATCH('Installed UEC-MH'!$B23,Year,0),MATCH(('Installed UEC-MH'!$B23-'Installed UEC-MH'!C$4+1),Age,0))),0,INDEX('Stock Model-MH'!$C$9:$AT$53,MATCH('Installed UEC-MH'!$B23,Year,0),MATCH(('Installed UEC-MH'!$B23-'Installed UEC-MH'!C$4+1),Age,0)))</f>
        <v>0</v>
      </c>
      <c r="D23" s="249">
        <f ca="1">IF(ISNA(INDEX('Stock Model-MH'!$C$9:$AT$53,MATCH('Installed UEC-MH'!$B23,Year,0),MATCH(('Installed UEC-MH'!$B23-'Installed UEC-MH'!D$4+1),Age,0))),0,INDEX('Stock Model-MH'!$C$9:$AT$53,MATCH('Installed UEC-MH'!$B23,Year,0),MATCH(('Installed UEC-MH'!$B23-'Installed UEC-MH'!D$4+1),Age,0)))</f>
        <v>0</v>
      </c>
      <c r="E23" s="249">
        <f ca="1">IF(ISNA(INDEX('Stock Model-MH'!$C$9:$AT$53,MATCH('Installed UEC-MH'!$B23,Year,0),MATCH(('Installed UEC-MH'!$B23-'Installed UEC-MH'!E$4+1),Age,0))),0,INDEX('Stock Model-MH'!$C$9:$AT$53,MATCH('Installed UEC-MH'!$B23,Year,0),MATCH(('Installed UEC-MH'!$B23-'Installed UEC-MH'!E$4+1),Age,0)))</f>
        <v>5604.4952327106694</v>
      </c>
      <c r="F23" s="249">
        <f ca="1">IF(ISNA(INDEX('Stock Model-MH'!$C$9:$AT$53,MATCH('Installed UEC-MH'!$B23,Year,0),MATCH(('Installed UEC-MH'!$B23-'Installed UEC-MH'!F$4+1),Age,0))),0,INDEX('Stock Model-MH'!$C$9:$AT$53,MATCH('Installed UEC-MH'!$B23,Year,0),MATCH(('Installed UEC-MH'!$B23-'Installed UEC-MH'!F$4+1),Age,0)))</f>
        <v>6426.6205682289528</v>
      </c>
      <c r="G23" s="249">
        <f ca="1">IF(ISNA(INDEX('Stock Model-MH'!$C$9:$AT$53,MATCH('Installed UEC-MH'!$B23,Year,0),MATCH(('Installed UEC-MH'!$B23-'Installed UEC-MH'!G$4+1),Age,0))),0,INDEX('Stock Model-MH'!$C$9:$AT$53,MATCH('Installed UEC-MH'!$B23,Year,0),MATCH(('Installed UEC-MH'!$B23-'Installed UEC-MH'!G$4+1),Age,0)))</f>
        <v>7166.4086737712569</v>
      </c>
      <c r="H23" s="249">
        <f ca="1">IF(ISNA(INDEX('Stock Model-MH'!$C$9:$AT$53,MATCH('Installed UEC-MH'!$B23,Year,0),MATCH(('Installed UEC-MH'!$B23-'Installed UEC-MH'!H$4+1),Age,0))),0,INDEX('Stock Model-MH'!$C$9:$AT$53,MATCH('Installed UEC-MH'!$B23,Year,0),MATCH(('Installed UEC-MH'!$B23-'Installed UEC-MH'!H$4+1),Age,0)))</f>
        <v>7243.3251883372022</v>
      </c>
      <c r="I23" s="249">
        <f ca="1">IF(ISNA(INDEX('Stock Model-MH'!$C$9:$AT$53,MATCH('Installed UEC-MH'!$B23,Year,0),MATCH(('Installed UEC-MH'!$B23-'Installed UEC-MH'!I$4+1),Age,0))),0,INDEX('Stock Model-MH'!$C$9:$AT$53,MATCH('Installed UEC-MH'!$B23,Year,0),MATCH(('Installed UEC-MH'!$B23-'Installed UEC-MH'!I$4+1),Age,0)))</f>
        <v>7000.9113601522349</v>
      </c>
      <c r="J23" s="249">
        <f ca="1">IF(ISNA(INDEX('Stock Model-MH'!$C$9:$AT$53,MATCH('Installed UEC-MH'!$B23,Year,0),MATCH(('Installed UEC-MH'!$B23-'Installed UEC-MH'!J$4+1),Age,0))),0,INDEX('Stock Model-MH'!$C$9:$AT$53,MATCH('Installed UEC-MH'!$B23,Year,0),MATCH(('Installed UEC-MH'!$B23-'Installed UEC-MH'!J$4+1),Age,0)))</f>
        <v>7238.3371718621929</v>
      </c>
      <c r="K23" s="249">
        <f ca="1">IF(ISNA(INDEX('Stock Model-MH'!$C$9:$AT$53,MATCH('Installed UEC-MH'!$B23,Year,0),MATCH(('Installed UEC-MH'!$B23-'Installed UEC-MH'!K$4+1),Age,0))),0,INDEX('Stock Model-MH'!$C$9:$AT$53,MATCH('Installed UEC-MH'!$B23,Year,0),MATCH(('Installed UEC-MH'!$B23-'Installed UEC-MH'!K$4+1),Age,0)))</f>
        <v>7582.2710728742068</v>
      </c>
      <c r="L23" s="249">
        <f ca="1">IF(ISNA(INDEX('Stock Model-MH'!$C$9:$AT$53,MATCH('Installed UEC-MH'!$B23,Year,0),MATCH(('Installed UEC-MH'!$B23-'Installed UEC-MH'!L$4+1),Age,0))),0,INDEX('Stock Model-MH'!$C$9:$AT$53,MATCH('Installed UEC-MH'!$B23,Year,0),MATCH(('Installed UEC-MH'!$B23-'Installed UEC-MH'!L$4+1),Age,0)))</f>
        <v>7132.4570706873665</v>
      </c>
      <c r="M23" s="249">
        <f ca="1">IF(ISNA(INDEX('Stock Model-MH'!$C$9:$AT$53,MATCH('Installed UEC-MH'!$B23,Year,0),MATCH(('Installed UEC-MH'!$B23-'Installed UEC-MH'!M$4+1),Age,0))),0,INDEX('Stock Model-MH'!$C$9:$AT$53,MATCH('Installed UEC-MH'!$B23,Year,0),MATCH(('Installed UEC-MH'!$B23-'Installed UEC-MH'!M$4+1),Age,0)))</f>
        <v>6293.210858854377</v>
      </c>
      <c r="N23" s="249">
        <f ca="1">IF(ISNA(INDEX('Stock Model-MH'!$C$9:$AT$53,MATCH('Installed UEC-MH'!$B23,Year,0),MATCH(('Installed UEC-MH'!$B23-'Installed UEC-MH'!N$4+1),Age,0))),0,INDEX('Stock Model-MH'!$C$9:$AT$53,MATCH('Installed UEC-MH'!$B23,Year,0),MATCH(('Installed UEC-MH'!$B23-'Installed UEC-MH'!N$4+1),Age,0)))</f>
        <v>5944.9301704529498</v>
      </c>
      <c r="O23" s="249">
        <f ca="1">IF(ISNA(INDEX('Stock Model-MH'!$C$9:$AT$53,MATCH('Installed UEC-MH'!$B23,Year,0),MATCH(('Installed UEC-MH'!$B23-'Installed UEC-MH'!O$4+1),Age,0))),0,INDEX('Stock Model-MH'!$C$9:$AT$53,MATCH('Installed UEC-MH'!$B23,Year,0),MATCH(('Installed UEC-MH'!$B23-'Installed UEC-MH'!O$4+1),Age,0)))</f>
        <v>6074.952473618644</v>
      </c>
      <c r="P23" s="249">
        <f ca="1">IF(ISNA(INDEX('Stock Model-MH'!$C$9:$AT$53,MATCH('Installed UEC-MH'!$B23,Year,0),MATCH(('Installed UEC-MH'!$B23-'Installed UEC-MH'!P$4+1),Age,0))),0,INDEX('Stock Model-MH'!$C$9:$AT$53,MATCH('Installed UEC-MH'!$B23,Year,0),MATCH(('Installed UEC-MH'!$B23-'Installed UEC-MH'!P$4+1),Age,0)))</f>
        <v>6050.0279040253354</v>
      </c>
      <c r="Q23" s="249">
        <f ca="1">IF(ISNA(INDEX('Stock Model-MH'!$C$9:$AT$53,MATCH('Installed UEC-MH'!$B23,Year,0),MATCH(('Installed UEC-MH'!$B23-'Installed UEC-MH'!Q$4+1),Age,0))),0,INDEX('Stock Model-MH'!$C$9:$AT$53,MATCH('Installed UEC-MH'!$B23,Year,0),MATCH(('Installed UEC-MH'!$B23-'Installed UEC-MH'!Q$4+1),Age,0)))</f>
        <v>6088.6643322462687</v>
      </c>
      <c r="R23" s="249">
        <f ca="1">IF(ISNA(INDEX('Stock Model-MH'!$C$9:$AT$53,MATCH('Installed UEC-MH'!$B23,Year,0),MATCH(('Installed UEC-MH'!$B23-'Installed UEC-MH'!R$4+1),Age,0))),0,INDEX('Stock Model-MH'!$C$9:$AT$53,MATCH('Installed UEC-MH'!$B23,Year,0),MATCH(('Installed UEC-MH'!$B23-'Installed UEC-MH'!R$4+1),Age,0)))</f>
        <v>6175.6740729025132</v>
      </c>
      <c r="S23" s="249">
        <f ca="1">IF(ISNA(INDEX('Stock Model-MH'!$C$9:$AT$53,MATCH('Installed UEC-MH'!$B23,Year,0),MATCH(('Installed UEC-MH'!$B23-'Installed UEC-MH'!S$4+1),Age,0))),0,INDEX('Stock Model-MH'!$C$9:$AT$53,MATCH('Installed UEC-MH'!$B23,Year,0),MATCH(('Installed UEC-MH'!$B23-'Installed UEC-MH'!S$4+1),Age,0)))</f>
        <v>6194.3196564402242</v>
      </c>
      <c r="T23" s="249">
        <f ca="1">IF(ISNA(INDEX('Stock Model-MH'!$C$9:$AT$53,MATCH('Installed UEC-MH'!$B23,Year,0),MATCH(('Installed UEC-MH'!$B23-'Installed UEC-MH'!T$4+1),Age,0))),0,INDEX('Stock Model-MH'!$C$9:$AT$53,MATCH('Installed UEC-MH'!$B23,Year,0),MATCH(('Installed UEC-MH'!$B23-'Installed UEC-MH'!T$4+1),Age,0)))</f>
        <v>6661.3129221457084</v>
      </c>
      <c r="U23" s="249">
        <f ca="1">IF(ISNA(INDEX('Stock Model-MH'!$C$9:$AT$53,MATCH('Installed UEC-MH'!$B23,Year,0),MATCH(('Installed UEC-MH'!$B23-'Installed UEC-MH'!U$4+1),Age,0))),0,INDEX('Stock Model-MH'!$C$9:$AT$53,MATCH('Installed UEC-MH'!$B23,Year,0),MATCH(('Installed UEC-MH'!$B23-'Installed UEC-MH'!U$4+1),Age,0)))</f>
        <v>6837.4155375875107</v>
      </c>
      <c r="V23" s="249">
        <f>IF(ISNA(INDEX('Stock Model-MH'!$C$9:$AT$53,MATCH('Installed UEC-MH'!$B23,Year,0),MATCH(('Installed UEC-MH'!$B23-'Installed UEC-MH'!V$4+1),Age,0))),0,INDEX('Stock Model-MH'!$C$9:$AT$53,MATCH('Installed UEC-MH'!$B23,Year,0),MATCH(('Installed UEC-MH'!$B23-'Installed UEC-MH'!V$4+1),Age,0)))</f>
        <v>0</v>
      </c>
      <c r="W23" s="249">
        <f>IF(ISNA(INDEX('Stock Model-MH'!$C$9:$AT$53,MATCH('Installed UEC-MH'!$B23,Year,0),MATCH(('Installed UEC-MH'!$B23-'Installed UEC-MH'!W$4+1),Age,0))),0,INDEX('Stock Model-MH'!$C$9:$AT$53,MATCH('Installed UEC-MH'!$B23,Year,0),MATCH(('Installed UEC-MH'!$B23-'Installed UEC-MH'!W$4+1),Age,0)))</f>
        <v>0</v>
      </c>
      <c r="X23" s="249">
        <f>IF(ISNA(INDEX('Stock Model-MH'!$C$9:$AT$53,MATCH('Installed UEC-MH'!$B23,Year,0),MATCH(('Installed UEC-MH'!$B23-'Installed UEC-MH'!X$4+1),Age,0))),0,INDEX('Stock Model-MH'!$C$9:$AT$53,MATCH('Installed UEC-MH'!$B23,Year,0),MATCH(('Installed UEC-MH'!$B23-'Installed UEC-MH'!X$4+1),Age,0)))</f>
        <v>0</v>
      </c>
      <c r="Y23" s="249">
        <f>IF(ISNA(INDEX('Stock Model-MH'!$C$9:$AT$53,MATCH('Installed UEC-MH'!$B23,Year,0),MATCH(('Installed UEC-MH'!$B23-'Installed UEC-MH'!Y$4+1),Age,0))),0,INDEX('Stock Model-MH'!$C$9:$AT$53,MATCH('Installed UEC-MH'!$B23,Year,0),MATCH(('Installed UEC-MH'!$B23-'Installed UEC-MH'!Y$4+1),Age,0)))</f>
        <v>0</v>
      </c>
      <c r="Z23" s="249">
        <f>IF(ISNA(INDEX('Stock Model-MH'!$C$9:$AT$53,MATCH('Installed UEC-MH'!$B23,Year,0),MATCH(('Installed UEC-MH'!$B23-'Installed UEC-MH'!Z$4+1),Age,0))),0,INDEX('Stock Model-MH'!$C$9:$AT$53,MATCH('Installed UEC-MH'!$B23,Year,0),MATCH(('Installed UEC-MH'!$B23-'Installed UEC-MH'!Z$4+1),Age,0)))</f>
        <v>0</v>
      </c>
      <c r="AA23" s="249">
        <f>IF(ISNA(INDEX('Stock Model-MH'!$C$9:$AT$53,MATCH('Installed UEC-MH'!$B23,Year,0),MATCH(('Installed UEC-MH'!$B23-'Installed UEC-MH'!AA$4+1),Age,0))),0,INDEX('Stock Model-MH'!$C$9:$AT$53,MATCH('Installed UEC-MH'!$B23,Year,0),MATCH(('Installed UEC-MH'!$B23-'Installed UEC-MH'!AA$4+1),Age,0)))</f>
        <v>0</v>
      </c>
      <c r="AB23" s="249">
        <f>IF(ISNA(INDEX('Stock Model-MH'!$C$9:$AT$53,MATCH('Installed UEC-MH'!$B23,Year,0),MATCH(('Installed UEC-MH'!$B23-'Installed UEC-MH'!AB$4+1),Age,0))),0,INDEX('Stock Model-MH'!$C$9:$AT$53,MATCH('Installed UEC-MH'!$B23,Year,0),MATCH(('Installed UEC-MH'!$B23-'Installed UEC-MH'!AB$4+1),Age,0)))</f>
        <v>0</v>
      </c>
      <c r="AC23" s="249">
        <f>IF(ISNA(INDEX('Stock Model-MH'!$C$9:$AT$53,MATCH('Installed UEC-MH'!$B23,Year,0),MATCH(('Installed UEC-MH'!$B23-'Installed UEC-MH'!AC$4+1),Age,0))),0,INDEX('Stock Model-MH'!$C$9:$AT$53,MATCH('Installed UEC-MH'!$B23,Year,0),MATCH(('Installed UEC-MH'!$B23-'Installed UEC-MH'!AC$4+1),Age,0)))</f>
        <v>0</v>
      </c>
      <c r="AD23" s="249">
        <f>IF(ISNA(INDEX('Stock Model-MH'!$C$9:$AT$53,MATCH('Installed UEC-MH'!$B23,Year,0),MATCH(('Installed UEC-MH'!$B23-'Installed UEC-MH'!AD$4+1),Age,0))),0,INDEX('Stock Model-MH'!$C$9:$AT$53,MATCH('Installed UEC-MH'!$B23,Year,0),MATCH(('Installed UEC-MH'!$B23-'Installed UEC-MH'!AD$4+1),Age,0)))</f>
        <v>0</v>
      </c>
      <c r="AE23" s="249">
        <f>IF(ISNA(INDEX('Stock Model-MH'!$C$9:$AT$53,MATCH('Installed UEC-MH'!$B23,Year,0),MATCH(('Installed UEC-MH'!$B23-'Installed UEC-MH'!AE$4+1),Age,0))),0,INDEX('Stock Model-MH'!$C$9:$AT$53,MATCH('Installed UEC-MH'!$B23,Year,0),MATCH(('Installed UEC-MH'!$B23-'Installed UEC-MH'!AE$4+1),Age,0)))</f>
        <v>0</v>
      </c>
      <c r="AF23" s="249">
        <f>IF(ISNA(INDEX('Stock Model-MH'!$C$9:$AT$53,MATCH('Installed UEC-MH'!$B23,Year,0),MATCH(('Installed UEC-MH'!$B23-'Installed UEC-MH'!AF$4+1),Age,0))),0,INDEX('Stock Model-MH'!$C$9:$AT$53,MATCH('Installed UEC-MH'!$B23,Year,0),MATCH(('Installed UEC-MH'!$B23-'Installed UEC-MH'!AF$4+1),Age,0)))</f>
        <v>0</v>
      </c>
      <c r="AG23" s="249">
        <f>IF(ISNA(INDEX('Stock Model-MH'!$C$9:$AT$53,MATCH('Installed UEC-MH'!$B23,Year,0),MATCH(('Installed UEC-MH'!$B23-'Installed UEC-MH'!AG$4+1),Age,0))),0,INDEX('Stock Model-MH'!$C$9:$AT$53,MATCH('Installed UEC-MH'!$B23,Year,0),MATCH(('Installed UEC-MH'!$B23-'Installed UEC-MH'!AG$4+1),Age,0)))</f>
        <v>0</v>
      </c>
      <c r="AH23" s="249">
        <f>IF(ISNA(INDEX('Stock Model-MH'!$C$9:$AT$53,MATCH('Installed UEC-MH'!$B23,Year,0),MATCH(('Installed UEC-MH'!$B23-'Installed UEC-MH'!AH$4+1),Age,0))),0,INDEX('Stock Model-MH'!$C$9:$AT$53,MATCH('Installed UEC-MH'!$B23,Year,0),MATCH(('Installed UEC-MH'!$B23-'Installed UEC-MH'!AH$4+1),Age,0)))</f>
        <v>0</v>
      </c>
      <c r="AI23" s="249">
        <f>IF(ISNA(INDEX('Stock Model-MH'!$C$9:$AT$53,MATCH('Installed UEC-MH'!$B23,Year,0),MATCH(('Installed UEC-MH'!$B23-'Installed UEC-MH'!AI$4+1),Age,0))),0,INDEX('Stock Model-MH'!$C$9:$AT$53,MATCH('Installed UEC-MH'!$B23,Year,0),MATCH(('Installed UEC-MH'!$B23-'Installed UEC-MH'!AI$4+1),Age,0)))</f>
        <v>0</v>
      </c>
      <c r="AJ23" s="249">
        <f>IF(ISNA(INDEX('Stock Model-MH'!$C$9:$AT$53,MATCH('Installed UEC-MH'!$B23,Year,0),MATCH(('Installed UEC-MH'!$B23-'Installed UEC-MH'!AJ$4+1),Age,0))),0,INDEX('Stock Model-MH'!$C$9:$AT$53,MATCH('Installed UEC-MH'!$B23,Year,0),MATCH(('Installed UEC-MH'!$B23-'Installed UEC-MH'!AJ$4+1),Age,0)))</f>
        <v>0</v>
      </c>
      <c r="AK23" s="249">
        <f>IF(ISNA(INDEX('Stock Model-MH'!$C$9:$AT$53,MATCH('Installed UEC-MH'!$B23,Year,0),MATCH(('Installed UEC-MH'!$B23-'Installed UEC-MH'!AK$4+1),Age,0))),0,INDEX('Stock Model-MH'!$C$9:$AT$53,MATCH('Installed UEC-MH'!$B23,Year,0),MATCH(('Installed UEC-MH'!$B23-'Installed UEC-MH'!AK$4+1),Age,0)))</f>
        <v>0</v>
      </c>
      <c r="AL23" s="249">
        <f>IF(ISNA(INDEX('Stock Model-MH'!$C$9:$AT$53,MATCH('Installed UEC-MH'!$B23,Year,0),MATCH(('Installed UEC-MH'!$B23-'Installed UEC-MH'!AL$4+1),Age,0))),0,INDEX('Stock Model-MH'!$C$9:$AT$53,MATCH('Installed UEC-MH'!$B23,Year,0),MATCH(('Installed UEC-MH'!$B23-'Installed UEC-MH'!AL$4+1),Age,0)))</f>
        <v>0</v>
      </c>
      <c r="AM23" s="249">
        <f>IF(ISNA(INDEX('Stock Model-MH'!$C$9:$AT$53,MATCH('Installed UEC-MH'!$B23,Year,0),MATCH(('Installed UEC-MH'!$B23-'Installed UEC-MH'!AM$4+1),Age,0))),0,INDEX('Stock Model-MH'!$C$9:$AT$53,MATCH('Installed UEC-MH'!$B23,Year,0),MATCH(('Installed UEC-MH'!$B23-'Installed UEC-MH'!AM$4+1),Age,0)))</f>
        <v>0</v>
      </c>
      <c r="AN23" s="249">
        <f>IF(ISNA(INDEX('Stock Model-MH'!$C$9:$AT$53,MATCH('Installed UEC-MH'!$B23,Year,0),MATCH(('Installed UEC-MH'!$B23-'Installed UEC-MH'!AN$4+1),Age,0))),0,INDEX('Stock Model-MH'!$C$9:$AT$53,MATCH('Installed UEC-MH'!$B23,Year,0),MATCH(('Installed UEC-MH'!$B23-'Installed UEC-MH'!AN$4+1),Age,0)))</f>
        <v>0</v>
      </c>
      <c r="AO23" s="249">
        <f>IF(ISNA(INDEX('Stock Model-MH'!$C$9:$AT$53,MATCH('Installed UEC-MH'!$B23,Year,0),MATCH(('Installed UEC-MH'!$B23-'Installed UEC-MH'!AO$4+1),Age,0))),0,INDEX('Stock Model-MH'!$C$9:$AT$53,MATCH('Installed UEC-MH'!$B23,Year,0),MATCH(('Installed UEC-MH'!$B23-'Installed UEC-MH'!AO$4+1),Age,0)))</f>
        <v>0</v>
      </c>
      <c r="AP23" s="249">
        <f>IF(ISNA(INDEX('Stock Model-MH'!$C$9:$AT$53,MATCH('Installed UEC-MH'!$B23,Year,0),MATCH(('Installed UEC-MH'!$B23-'Installed UEC-MH'!AP$4+1),Age,0))),0,INDEX('Stock Model-MH'!$C$9:$AT$53,MATCH('Installed UEC-MH'!$B23,Year,0),MATCH(('Installed UEC-MH'!$B23-'Installed UEC-MH'!AP$4+1),Age,0)))</f>
        <v>0</v>
      </c>
      <c r="AQ23" s="249">
        <f>IF(ISNA(INDEX('Stock Model-MH'!$C$9:$AT$53,MATCH('Installed UEC-MH'!$B23,Year,0),MATCH(('Installed UEC-MH'!$B23-'Installed UEC-MH'!AQ$4+1),Age,0))),0,INDEX('Stock Model-MH'!$C$9:$AT$53,MATCH('Installed UEC-MH'!$B23,Year,0),MATCH(('Installed UEC-MH'!$B23-'Installed UEC-MH'!AQ$4+1),Age,0)))</f>
        <v>0</v>
      </c>
      <c r="AR23" s="249">
        <f>IF(ISNA(INDEX('Stock Model-MH'!$C$9:$AT$53,MATCH('Installed UEC-MH'!$B23,Year,0),MATCH(('Installed UEC-MH'!$B23-'Installed UEC-MH'!AR$4+1),Age,0))),0,INDEX('Stock Model-MH'!$C$9:$AT$53,MATCH('Installed UEC-MH'!$B23,Year,0),MATCH(('Installed UEC-MH'!$B23-'Installed UEC-MH'!AR$4+1),Age,0)))</f>
        <v>0</v>
      </c>
      <c r="AS23" s="249">
        <f>IF(ISNA(INDEX('Stock Model-MH'!$C$9:$AT$53,MATCH('Installed UEC-MH'!$B23,Year,0),MATCH(('Installed UEC-MH'!$B23-'Installed UEC-MH'!AS$4+1),Age,0))),0,INDEX('Stock Model-MH'!$C$9:$AT$53,MATCH('Installed UEC-MH'!$B23,Year,0),MATCH(('Installed UEC-MH'!$B23-'Installed UEC-MH'!AS$4+1),Age,0)))</f>
        <v>0</v>
      </c>
      <c r="AT23" s="249">
        <f>IF(ISNA(INDEX('Stock Model-MH'!$C$9:$AT$53,MATCH('Installed UEC-MH'!$B23,Year,0),MATCH(('Installed UEC-MH'!$B23-'Installed UEC-MH'!AT$4+1),Age,0))),0,INDEX('Stock Model-MH'!$C$9:$AT$53,MATCH('Installed UEC-MH'!$B23,Year,0),MATCH(('Installed UEC-MH'!$B23-'Installed UEC-MH'!AT$4+1),Age,0)))</f>
        <v>0</v>
      </c>
      <c r="AU23" s="249">
        <f>IF(ISNA(INDEX('Stock Model-MH'!$C$9:$AT$53,MATCH('Installed UEC-MH'!$B23,Year,0),MATCH(('Installed UEC-MH'!$B23-'Installed UEC-MH'!AU$4+1),Age,0))),0,INDEX('Stock Model-MH'!$C$9:$AT$53,MATCH('Installed UEC-MH'!$B23,Year,0),MATCH(('Installed UEC-MH'!$B23-'Installed UEC-MH'!AU$4+1),Age,0)))</f>
        <v>0</v>
      </c>
      <c r="AV23" s="249">
        <f t="shared" ca="1" si="2"/>
        <v>111715.33426689761</v>
      </c>
      <c r="AW23" s="250" t="str">
        <f ca="1">IF(AV23=SUM('Stock Model-MH'!C27:AT27),"OK","Error")</f>
        <v>OK</v>
      </c>
    </row>
    <row r="24" spans="1:49">
      <c r="A24" s="247"/>
      <c r="B24" s="246">
        <v>2009</v>
      </c>
      <c r="C24" s="249">
        <f ca="1">IF(ISNA(INDEX('Stock Model-MH'!$C$9:$AT$53,MATCH('Installed UEC-MH'!$B24,Year,0),MATCH(('Installed UEC-MH'!$B24-'Installed UEC-MH'!C$4+1),Age,0))),0,INDEX('Stock Model-MH'!$C$9:$AT$53,MATCH('Installed UEC-MH'!$B24,Year,0),MATCH(('Installed UEC-MH'!$B24-'Installed UEC-MH'!C$4+1),Age,0)))</f>
        <v>0</v>
      </c>
      <c r="D24" s="249">
        <f ca="1">IF(ISNA(INDEX('Stock Model-MH'!$C$9:$AT$53,MATCH('Installed UEC-MH'!$B24,Year,0),MATCH(('Installed UEC-MH'!$B24-'Installed UEC-MH'!D$4+1),Age,0))),0,INDEX('Stock Model-MH'!$C$9:$AT$53,MATCH('Installed UEC-MH'!$B24,Year,0),MATCH(('Installed UEC-MH'!$B24-'Installed UEC-MH'!D$4+1),Age,0)))</f>
        <v>0</v>
      </c>
      <c r="E24" s="249">
        <f ca="1">IF(ISNA(INDEX('Stock Model-MH'!$C$9:$AT$53,MATCH('Installed UEC-MH'!$B24,Year,0),MATCH(('Installed UEC-MH'!$B24-'Installed UEC-MH'!E$4+1),Age,0))),0,INDEX('Stock Model-MH'!$C$9:$AT$53,MATCH('Installed UEC-MH'!$B24,Year,0),MATCH(('Installed UEC-MH'!$B24-'Installed UEC-MH'!E$4+1),Age,0)))</f>
        <v>0</v>
      </c>
      <c r="F24" s="249">
        <f ca="1">IF(ISNA(INDEX('Stock Model-MH'!$C$9:$AT$53,MATCH('Installed UEC-MH'!$B24,Year,0),MATCH(('Installed UEC-MH'!$B24-'Installed UEC-MH'!F$4+1),Age,0))),0,INDEX('Stock Model-MH'!$C$9:$AT$53,MATCH('Installed UEC-MH'!$B24,Year,0),MATCH(('Installed UEC-MH'!$B24-'Installed UEC-MH'!F$4+1),Age,0)))</f>
        <v>6426.6205682289528</v>
      </c>
      <c r="G24" s="249">
        <f ca="1">IF(ISNA(INDEX('Stock Model-MH'!$C$9:$AT$53,MATCH('Installed UEC-MH'!$B24,Year,0),MATCH(('Installed UEC-MH'!$B24-'Installed UEC-MH'!G$4+1),Age,0))),0,INDEX('Stock Model-MH'!$C$9:$AT$53,MATCH('Installed UEC-MH'!$B24,Year,0),MATCH(('Installed UEC-MH'!$B24-'Installed UEC-MH'!G$4+1),Age,0)))</f>
        <v>7166.4086737712569</v>
      </c>
      <c r="H24" s="249">
        <f ca="1">IF(ISNA(INDEX('Stock Model-MH'!$C$9:$AT$53,MATCH('Installed UEC-MH'!$B24,Year,0),MATCH(('Installed UEC-MH'!$B24-'Installed UEC-MH'!H$4+1),Age,0))),0,INDEX('Stock Model-MH'!$C$9:$AT$53,MATCH('Installed UEC-MH'!$B24,Year,0),MATCH(('Installed UEC-MH'!$B24-'Installed UEC-MH'!H$4+1),Age,0)))</f>
        <v>7243.3251883372022</v>
      </c>
      <c r="I24" s="249">
        <f ca="1">IF(ISNA(INDEX('Stock Model-MH'!$C$9:$AT$53,MATCH('Installed UEC-MH'!$B24,Year,0),MATCH(('Installed UEC-MH'!$B24-'Installed UEC-MH'!I$4+1),Age,0))),0,INDEX('Stock Model-MH'!$C$9:$AT$53,MATCH('Installed UEC-MH'!$B24,Year,0),MATCH(('Installed UEC-MH'!$B24-'Installed UEC-MH'!I$4+1),Age,0)))</f>
        <v>7000.9113601522349</v>
      </c>
      <c r="J24" s="249">
        <f ca="1">IF(ISNA(INDEX('Stock Model-MH'!$C$9:$AT$53,MATCH('Installed UEC-MH'!$B24,Year,0),MATCH(('Installed UEC-MH'!$B24-'Installed UEC-MH'!J$4+1),Age,0))),0,INDEX('Stock Model-MH'!$C$9:$AT$53,MATCH('Installed UEC-MH'!$B24,Year,0),MATCH(('Installed UEC-MH'!$B24-'Installed UEC-MH'!J$4+1),Age,0)))</f>
        <v>7238.3371718621929</v>
      </c>
      <c r="K24" s="249">
        <f ca="1">IF(ISNA(INDEX('Stock Model-MH'!$C$9:$AT$53,MATCH('Installed UEC-MH'!$B24,Year,0),MATCH(('Installed UEC-MH'!$B24-'Installed UEC-MH'!K$4+1),Age,0))),0,INDEX('Stock Model-MH'!$C$9:$AT$53,MATCH('Installed UEC-MH'!$B24,Year,0),MATCH(('Installed UEC-MH'!$B24-'Installed UEC-MH'!K$4+1),Age,0)))</f>
        <v>7582.2710728742068</v>
      </c>
      <c r="L24" s="249">
        <f ca="1">IF(ISNA(INDEX('Stock Model-MH'!$C$9:$AT$53,MATCH('Installed UEC-MH'!$B24,Year,0),MATCH(('Installed UEC-MH'!$B24-'Installed UEC-MH'!L$4+1),Age,0))),0,INDEX('Stock Model-MH'!$C$9:$AT$53,MATCH('Installed UEC-MH'!$B24,Year,0),MATCH(('Installed UEC-MH'!$B24-'Installed UEC-MH'!L$4+1),Age,0)))</f>
        <v>7132.4570706873665</v>
      </c>
      <c r="M24" s="249">
        <f ca="1">IF(ISNA(INDEX('Stock Model-MH'!$C$9:$AT$53,MATCH('Installed UEC-MH'!$B24,Year,0),MATCH(('Installed UEC-MH'!$B24-'Installed UEC-MH'!M$4+1),Age,0))),0,INDEX('Stock Model-MH'!$C$9:$AT$53,MATCH('Installed UEC-MH'!$B24,Year,0),MATCH(('Installed UEC-MH'!$B24-'Installed UEC-MH'!M$4+1),Age,0)))</f>
        <v>6293.210858854377</v>
      </c>
      <c r="N24" s="249">
        <f ca="1">IF(ISNA(INDEX('Stock Model-MH'!$C$9:$AT$53,MATCH('Installed UEC-MH'!$B24,Year,0),MATCH(('Installed UEC-MH'!$B24-'Installed UEC-MH'!N$4+1),Age,0))),0,INDEX('Stock Model-MH'!$C$9:$AT$53,MATCH('Installed UEC-MH'!$B24,Year,0),MATCH(('Installed UEC-MH'!$B24-'Installed UEC-MH'!N$4+1),Age,0)))</f>
        <v>5944.9301704529498</v>
      </c>
      <c r="O24" s="249">
        <f ca="1">IF(ISNA(INDEX('Stock Model-MH'!$C$9:$AT$53,MATCH('Installed UEC-MH'!$B24,Year,0),MATCH(('Installed UEC-MH'!$B24-'Installed UEC-MH'!O$4+1),Age,0))),0,INDEX('Stock Model-MH'!$C$9:$AT$53,MATCH('Installed UEC-MH'!$B24,Year,0),MATCH(('Installed UEC-MH'!$B24-'Installed UEC-MH'!O$4+1),Age,0)))</f>
        <v>6074.952473618644</v>
      </c>
      <c r="P24" s="249">
        <f ca="1">IF(ISNA(INDEX('Stock Model-MH'!$C$9:$AT$53,MATCH('Installed UEC-MH'!$B24,Year,0),MATCH(('Installed UEC-MH'!$B24-'Installed UEC-MH'!P$4+1),Age,0))),0,INDEX('Stock Model-MH'!$C$9:$AT$53,MATCH('Installed UEC-MH'!$B24,Year,0),MATCH(('Installed UEC-MH'!$B24-'Installed UEC-MH'!P$4+1),Age,0)))</f>
        <v>6050.0279040253354</v>
      </c>
      <c r="Q24" s="249">
        <f ca="1">IF(ISNA(INDEX('Stock Model-MH'!$C$9:$AT$53,MATCH('Installed UEC-MH'!$B24,Year,0),MATCH(('Installed UEC-MH'!$B24-'Installed UEC-MH'!Q$4+1),Age,0))),0,INDEX('Stock Model-MH'!$C$9:$AT$53,MATCH('Installed UEC-MH'!$B24,Year,0),MATCH(('Installed UEC-MH'!$B24-'Installed UEC-MH'!Q$4+1),Age,0)))</f>
        <v>6088.6643322462687</v>
      </c>
      <c r="R24" s="249">
        <f ca="1">IF(ISNA(INDEX('Stock Model-MH'!$C$9:$AT$53,MATCH('Installed UEC-MH'!$B24,Year,0),MATCH(('Installed UEC-MH'!$B24-'Installed UEC-MH'!R$4+1),Age,0))),0,INDEX('Stock Model-MH'!$C$9:$AT$53,MATCH('Installed UEC-MH'!$B24,Year,0),MATCH(('Installed UEC-MH'!$B24-'Installed UEC-MH'!R$4+1),Age,0)))</f>
        <v>6175.6740729025132</v>
      </c>
      <c r="S24" s="249">
        <f ca="1">IF(ISNA(INDEX('Stock Model-MH'!$C$9:$AT$53,MATCH('Installed UEC-MH'!$B24,Year,0),MATCH(('Installed UEC-MH'!$B24-'Installed UEC-MH'!S$4+1),Age,0))),0,INDEX('Stock Model-MH'!$C$9:$AT$53,MATCH('Installed UEC-MH'!$B24,Year,0),MATCH(('Installed UEC-MH'!$B24-'Installed UEC-MH'!S$4+1),Age,0)))</f>
        <v>6194.3196564402242</v>
      </c>
      <c r="T24" s="249">
        <f ca="1">IF(ISNA(INDEX('Stock Model-MH'!$C$9:$AT$53,MATCH('Installed UEC-MH'!$B24,Year,0),MATCH(('Installed UEC-MH'!$B24-'Installed UEC-MH'!T$4+1),Age,0))),0,INDEX('Stock Model-MH'!$C$9:$AT$53,MATCH('Installed UEC-MH'!$B24,Year,0),MATCH(('Installed UEC-MH'!$B24-'Installed UEC-MH'!T$4+1),Age,0)))</f>
        <v>6661.3129221457084</v>
      </c>
      <c r="U24" s="249">
        <f ca="1">IF(ISNA(INDEX('Stock Model-MH'!$C$9:$AT$53,MATCH('Installed UEC-MH'!$B24,Year,0),MATCH(('Installed UEC-MH'!$B24-'Installed UEC-MH'!U$4+1),Age,0))),0,INDEX('Stock Model-MH'!$C$9:$AT$53,MATCH('Installed UEC-MH'!$B24,Year,0),MATCH(('Installed UEC-MH'!$B24-'Installed UEC-MH'!U$4+1),Age,0)))</f>
        <v>6837.4155375875107</v>
      </c>
      <c r="V24" s="249">
        <f ca="1">IF(ISNA(INDEX('Stock Model-MH'!$C$9:$AT$53,MATCH('Installed UEC-MH'!$B24,Year,0),MATCH(('Installed UEC-MH'!$B24-'Installed UEC-MH'!V$4+1),Age,0))),0,INDEX('Stock Model-MH'!$C$9:$AT$53,MATCH('Installed UEC-MH'!$B24,Year,0),MATCH(('Installed UEC-MH'!$B24-'Installed UEC-MH'!V$4+1),Age,0)))</f>
        <v>6980.109173514229</v>
      </c>
      <c r="W24" s="249">
        <f>IF(ISNA(INDEX('Stock Model-MH'!$C$9:$AT$53,MATCH('Installed UEC-MH'!$B24,Year,0),MATCH(('Installed UEC-MH'!$B24-'Installed UEC-MH'!W$4+1),Age,0))),0,INDEX('Stock Model-MH'!$C$9:$AT$53,MATCH('Installed UEC-MH'!$B24,Year,0),MATCH(('Installed UEC-MH'!$B24-'Installed UEC-MH'!W$4+1),Age,0)))</f>
        <v>0</v>
      </c>
      <c r="X24" s="249">
        <f>IF(ISNA(INDEX('Stock Model-MH'!$C$9:$AT$53,MATCH('Installed UEC-MH'!$B24,Year,0),MATCH(('Installed UEC-MH'!$B24-'Installed UEC-MH'!X$4+1),Age,0))),0,INDEX('Stock Model-MH'!$C$9:$AT$53,MATCH('Installed UEC-MH'!$B24,Year,0),MATCH(('Installed UEC-MH'!$B24-'Installed UEC-MH'!X$4+1),Age,0)))</f>
        <v>0</v>
      </c>
      <c r="Y24" s="249">
        <f>IF(ISNA(INDEX('Stock Model-MH'!$C$9:$AT$53,MATCH('Installed UEC-MH'!$B24,Year,0),MATCH(('Installed UEC-MH'!$B24-'Installed UEC-MH'!Y$4+1),Age,0))),0,INDEX('Stock Model-MH'!$C$9:$AT$53,MATCH('Installed UEC-MH'!$B24,Year,0),MATCH(('Installed UEC-MH'!$B24-'Installed UEC-MH'!Y$4+1),Age,0)))</f>
        <v>0</v>
      </c>
      <c r="Z24" s="249">
        <f>IF(ISNA(INDEX('Stock Model-MH'!$C$9:$AT$53,MATCH('Installed UEC-MH'!$B24,Year,0),MATCH(('Installed UEC-MH'!$B24-'Installed UEC-MH'!Z$4+1),Age,0))),0,INDEX('Stock Model-MH'!$C$9:$AT$53,MATCH('Installed UEC-MH'!$B24,Year,0),MATCH(('Installed UEC-MH'!$B24-'Installed UEC-MH'!Z$4+1),Age,0)))</f>
        <v>0</v>
      </c>
      <c r="AA24" s="249">
        <f>IF(ISNA(INDEX('Stock Model-MH'!$C$9:$AT$53,MATCH('Installed UEC-MH'!$B24,Year,0),MATCH(('Installed UEC-MH'!$B24-'Installed UEC-MH'!AA$4+1),Age,0))),0,INDEX('Stock Model-MH'!$C$9:$AT$53,MATCH('Installed UEC-MH'!$B24,Year,0),MATCH(('Installed UEC-MH'!$B24-'Installed UEC-MH'!AA$4+1),Age,0)))</f>
        <v>0</v>
      </c>
      <c r="AB24" s="249">
        <f>IF(ISNA(INDEX('Stock Model-MH'!$C$9:$AT$53,MATCH('Installed UEC-MH'!$B24,Year,0),MATCH(('Installed UEC-MH'!$B24-'Installed UEC-MH'!AB$4+1),Age,0))),0,INDEX('Stock Model-MH'!$C$9:$AT$53,MATCH('Installed UEC-MH'!$B24,Year,0),MATCH(('Installed UEC-MH'!$B24-'Installed UEC-MH'!AB$4+1),Age,0)))</f>
        <v>0</v>
      </c>
      <c r="AC24" s="249">
        <f>IF(ISNA(INDEX('Stock Model-MH'!$C$9:$AT$53,MATCH('Installed UEC-MH'!$B24,Year,0),MATCH(('Installed UEC-MH'!$B24-'Installed UEC-MH'!AC$4+1),Age,0))),0,INDEX('Stock Model-MH'!$C$9:$AT$53,MATCH('Installed UEC-MH'!$B24,Year,0),MATCH(('Installed UEC-MH'!$B24-'Installed UEC-MH'!AC$4+1),Age,0)))</f>
        <v>0</v>
      </c>
      <c r="AD24" s="249">
        <f>IF(ISNA(INDEX('Stock Model-MH'!$C$9:$AT$53,MATCH('Installed UEC-MH'!$B24,Year,0),MATCH(('Installed UEC-MH'!$B24-'Installed UEC-MH'!AD$4+1),Age,0))),0,INDEX('Stock Model-MH'!$C$9:$AT$53,MATCH('Installed UEC-MH'!$B24,Year,0),MATCH(('Installed UEC-MH'!$B24-'Installed UEC-MH'!AD$4+1),Age,0)))</f>
        <v>0</v>
      </c>
      <c r="AE24" s="249">
        <f>IF(ISNA(INDEX('Stock Model-MH'!$C$9:$AT$53,MATCH('Installed UEC-MH'!$B24,Year,0),MATCH(('Installed UEC-MH'!$B24-'Installed UEC-MH'!AE$4+1),Age,0))),0,INDEX('Stock Model-MH'!$C$9:$AT$53,MATCH('Installed UEC-MH'!$B24,Year,0),MATCH(('Installed UEC-MH'!$B24-'Installed UEC-MH'!AE$4+1),Age,0)))</f>
        <v>0</v>
      </c>
      <c r="AF24" s="249">
        <f>IF(ISNA(INDEX('Stock Model-MH'!$C$9:$AT$53,MATCH('Installed UEC-MH'!$B24,Year,0),MATCH(('Installed UEC-MH'!$B24-'Installed UEC-MH'!AF$4+1),Age,0))),0,INDEX('Stock Model-MH'!$C$9:$AT$53,MATCH('Installed UEC-MH'!$B24,Year,0),MATCH(('Installed UEC-MH'!$B24-'Installed UEC-MH'!AF$4+1),Age,0)))</f>
        <v>0</v>
      </c>
      <c r="AG24" s="249">
        <f>IF(ISNA(INDEX('Stock Model-MH'!$C$9:$AT$53,MATCH('Installed UEC-MH'!$B24,Year,0),MATCH(('Installed UEC-MH'!$B24-'Installed UEC-MH'!AG$4+1),Age,0))),0,INDEX('Stock Model-MH'!$C$9:$AT$53,MATCH('Installed UEC-MH'!$B24,Year,0),MATCH(('Installed UEC-MH'!$B24-'Installed UEC-MH'!AG$4+1),Age,0)))</f>
        <v>0</v>
      </c>
      <c r="AH24" s="249">
        <f>IF(ISNA(INDEX('Stock Model-MH'!$C$9:$AT$53,MATCH('Installed UEC-MH'!$B24,Year,0),MATCH(('Installed UEC-MH'!$B24-'Installed UEC-MH'!AH$4+1),Age,0))),0,INDEX('Stock Model-MH'!$C$9:$AT$53,MATCH('Installed UEC-MH'!$B24,Year,0),MATCH(('Installed UEC-MH'!$B24-'Installed UEC-MH'!AH$4+1),Age,0)))</f>
        <v>0</v>
      </c>
      <c r="AI24" s="249">
        <f>IF(ISNA(INDEX('Stock Model-MH'!$C$9:$AT$53,MATCH('Installed UEC-MH'!$B24,Year,0),MATCH(('Installed UEC-MH'!$B24-'Installed UEC-MH'!AI$4+1),Age,0))),0,INDEX('Stock Model-MH'!$C$9:$AT$53,MATCH('Installed UEC-MH'!$B24,Year,0),MATCH(('Installed UEC-MH'!$B24-'Installed UEC-MH'!AI$4+1),Age,0)))</f>
        <v>0</v>
      </c>
      <c r="AJ24" s="249">
        <f>IF(ISNA(INDEX('Stock Model-MH'!$C$9:$AT$53,MATCH('Installed UEC-MH'!$B24,Year,0),MATCH(('Installed UEC-MH'!$B24-'Installed UEC-MH'!AJ$4+1),Age,0))),0,INDEX('Stock Model-MH'!$C$9:$AT$53,MATCH('Installed UEC-MH'!$B24,Year,0),MATCH(('Installed UEC-MH'!$B24-'Installed UEC-MH'!AJ$4+1),Age,0)))</f>
        <v>0</v>
      </c>
      <c r="AK24" s="249">
        <f>IF(ISNA(INDEX('Stock Model-MH'!$C$9:$AT$53,MATCH('Installed UEC-MH'!$B24,Year,0),MATCH(('Installed UEC-MH'!$B24-'Installed UEC-MH'!AK$4+1),Age,0))),0,INDEX('Stock Model-MH'!$C$9:$AT$53,MATCH('Installed UEC-MH'!$B24,Year,0),MATCH(('Installed UEC-MH'!$B24-'Installed UEC-MH'!AK$4+1),Age,0)))</f>
        <v>0</v>
      </c>
      <c r="AL24" s="249">
        <f>IF(ISNA(INDEX('Stock Model-MH'!$C$9:$AT$53,MATCH('Installed UEC-MH'!$B24,Year,0),MATCH(('Installed UEC-MH'!$B24-'Installed UEC-MH'!AL$4+1),Age,0))),0,INDEX('Stock Model-MH'!$C$9:$AT$53,MATCH('Installed UEC-MH'!$B24,Year,0),MATCH(('Installed UEC-MH'!$B24-'Installed UEC-MH'!AL$4+1),Age,0)))</f>
        <v>0</v>
      </c>
      <c r="AM24" s="249">
        <f>IF(ISNA(INDEX('Stock Model-MH'!$C$9:$AT$53,MATCH('Installed UEC-MH'!$B24,Year,0),MATCH(('Installed UEC-MH'!$B24-'Installed UEC-MH'!AM$4+1),Age,0))),0,INDEX('Stock Model-MH'!$C$9:$AT$53,MATCH('Installed UEC-MH'!$B24,Year,0),MATCH(('Installed UEC-MH'!$B24-'Installed UEC-MH'!AM$4+1),Age,0)))</f>
        <v>0</v>
      </c>
      <c r="AN24" s="249">
        <f>IF(ISNA(INDEX('Stock Model-MH'!$C$9:$AT$53,MATCH('Installed UEC-MH'!$B24,Year,0),MATCH(('Installed UEC-MH'!$B24-'Installed UEC-MH'!AN$4+1),Age,0))),0,INDEX('Stock Model-MH'!$C$9:$AT$53,MATCH('Installed UEC-MH'!$B24,Year,0),MATCH(('Installed UEC-MH'!$B24-'Installed UEC-MH'!AN$4+1),Age,0)))</f>
        <v>0</v>
      </c>
      <c r="AO24" s="249">
        <f>IF(ISNA(INDEX('Stock Model-MH'!$C$9:$AT$53,MATCH('Installed UEC-MH'!$B24,Year,0),MATCH(('Installed UEC-MH'!$B24-'Installed UEC-MH'!AO$4+1),Age,0))),0,INDEX('Stock Model-MH'!$C$9:$AT$53,MATCH('Installed UEC-MH'!$B24,Year,0),MATCH(('Installed UEC-MH'!$B24-'Installed UEC-MH'!AO$4+1),Age,0)))</f>
        <v>0</v>
      </c>
      <c r="AP24" s="249">
        <f>IF(ISNA(INDEX('Stock Model-MH'!$C$9:$AT$53,MATCH('Installed UEC-MH'!$B24,Year,0),MATCH(('Installed UEC-MH'!$B24-'Installed UEC-MH'!AP$4+1),Age,0))),0,INDEX('Stock Model-MH'!$C$9:$AT$53,MATCH('Installed UEC-MH'!$B24,Year,0),MATCH(('Installed UEC-MH'!$B24-'Installed UEC-MH'!AP$4+1),Age,0)))</f>
        <v>0</v>
      </c>
      <c r="AQ24" s="249">
        <f>IF(ISNA(INDEX('Stock Model-MH'!$C$9:$AT$53,MATCH('Installed UEC-MH'!$B24,Year,0),MATCH(('Installed UEC-MH'!$B24-'Installed UEC-MH'!AQ$4+1),Age,0))),0,INDEX('Stock Model-MH'!$C$9:$AT$53,MATCH('Installed UEC-MH'!$B24,Year,0),MATCH(('Installed UEC-MH'!$B24-'Installed UEC-MH'!AQ$4+1),Age,0)))</f>
        <v>0</v>
      </c>
      <c r="AR24" s="249">
        <f>IF(ISNA(INDEX('Stock Model-MH'!$C$9:$AT$53,MATCH('Installed UEC-MH'!$B24,Year,0),MATCH(('Installed UEC-MH'!$B24-'Installed UEC-MH'!AR$4+1),Age,0))),0,INDEX('Stock Model-MH'!$C$9:$AT$53,MATCH('Installed UEC-MH'!$B24,Year,0),MATCH(('Installed UEC-MH'!$B24-'Installed UEC-MH'!AR$4+1),Age,0)))</f>
        <v>0</v>
      </c>
      <c r="AS24" s="249">
        <f>IF(ISNA(INDEX('Stock Model-MH'!$C$9:$AT$53,MATCH('Installed UEC-MH'!$B24,Year,0),MATCH(('Installed UEC-MH'!$B24-'Installed UEC-MH'!AS$4+1),Age,0))),0,INDEX('Stock Model-MH'!$C$9:$AT$53,MATCH('Installed UEC-MH'!$B24,Year,0),MATCH(('Installed UEC-MH'!$B24-'Installed UEC-MH'!AS$4+1),Age,0)))</f>
        <v>0</v>
      </c>
      <c r="AT24" s="249">
        <f>IF(ISNA(INDEX('Stock Model-MH'!$C$9:$AT$53,MATCH('Installed UEC-MH'!$B24,Year,0),MATCH(('Installed UEC-MH'!$B24-'Installed UEC-MH'!AT$4+1),Age,0))),0,INDEX('Stock Model-MH'!$C$9:$AT$53,MATCH('Installed UEC-MH'!$B24,Year,0),MATCH(('Installed UEC-MH'!$B24-'Installed UEC-MH'!AT$4+1),Age,0)))</f>
        <v>0</v>
      </c>
      <c r="AU24" s="249">
        <f>IF(ISNA(INDEX('Stock Model-MH'!$C$9:$AT$53,MATCH('Installed UEC-MH'!$B24,Year,0),MATCH(('Installed UEC-MH'!$B24-'Installed UEC-MH'!AU$4+1),Age,0))),0,INDEX('Stock Model-MH'!$C$9:$AT$53,MATCH('Installed UEC-MH'!$B24,Year,0),MATCH(('Installed UEC-MH'!$B24-'Installed UEC-MH'!AU$4+1),Age,0)))</f>
        <v>0</v>
      </c>
      <c r="AV24" s="249">
        <f t="shared" ca="1" si="2"/>
        <v>113090.94820770116</v>
      </c>
      <c r="AW24" s="250" t="str">
        <f ca="1">IF(AV24=SUM('Stock Model-MH'!C28:AT28),"OK","Error")</f>
        <v>OK</v>
      </c>
    </row>
    <row r="25" spans="1:49">
      <c r="A25" s="247"/>
      <c r="B25" s="246">
        <v>2010</v>
      </c>
      <c r="C25" s="249">
        <f ca="1">IF(ISNA(INDEX('Stock Model-MH'!$C$9:$AT$53,MATCH('Installed UEC-MH'!$B25,Year,0),MATCH(('Installed UEC-MH'!$B25-'Installed UEC-MH'!C$4+1),Age,0))),0,INDEX('Stock Model-MH'!$C$9:$AT$53,MATCH('Installed UEC-MH'!$B25,Year,0),MATCH(('Installed UEC-MH'!$B25-'Installed UEC-MH'!C$4+1),Age,0)))</f>
        <v>0</v>
      </c>
      <c r="D25" s="249">
        <f ca="1">IF(ISNA(INDEX('Stock Model-MH'!$C$9:$AT$53,MATCH('Installed UEC-MH'!$B25,Year,0),MATCH(('Installed UEC-MH'!$B25-'Installed UEC-MH'!D$4+1),Age,0))),0,INDEX('Stock Model-MH'!$C$9:$AT$53,MATCH('Installed UEC-MH'!$B25,Year,0),MATCH(('Installed UEC-MH'!$B25-'Installed UEC-MH'!D$4+1),Age,0)))</f>
        <v>0</v>
      </c>
      <c r="E25" s="249">
        <f ca="1">IF(ISNA(INDEX('Stock Model-MH'!$C$9:$AT$53,MATCH('Installed UEC-MH'!$B25,Year,0),MATCH(('Installed UEC-MH'!$B25-'Installed UEC-MH'!E$4+1),Age,0))),0,INDEX('Stock Model-MH'!$C$9:$AT$53,MATCH('Installed UEC-MH'!$B25,Year,0),MATCH(('Installed UEC-MH'!$B25-'Installed UEC-MH'!E$4+1),Age,0)))</f>
        <v>0</v>
      </c>
      <c r="F25" s="249">
        <f ca="1">IF(ISNA(INDEX('Stock Model-MH'!$C$9:$AT$53,MATCH('Installed UEC-MH'!$B25,Year,0),MATCH(('Installed UEC-MH'!$B25-'Installed UEC-MH'!F$4+1),Age,0))),0,INDEX('Stock Model-MH'!$C$9:$AT$53,MATCH('Installed UEC-MH'!$B25,Year,0),MATCH(('Installed UEC-MH'!$B25-'Installed UEC-MH'!F$4+1),Age,0)))</f>
        <v>0</v>
      </c>
      <c r="G25" s="249">
        <f ca="1">IF(ISNA(INDEX('Stock Model-MH'!$C$9:$AT$53,MATCH('Installed UEC-MH'!$B25,Year,0),MATCH(('Installed UEC-MH'!$B25-'Installed UEC-MH'!G$4+1),Age,0))),0,INDEX('Stock Model-MH'!$C$9:$AT$53,MATCH('Installed UEC-MH'!$B25,Year,0),MATCH(('Installed UEC-MH'!$B25-'Installed UEC-MH'!G$4+1),Age,0)))</f>
        <v>7166.4086737712569</v>
      </c>
      <c r="H25" s="249">
        <f ca="1">IF(ISNA(INDEX('Stock Model-MH'!$C$9:$AT$53,MATCH('Installed UEC-MH'!$B25,Year,0),MATCH(('Installed UEC-MH'!$B25-'Installed UEC-MH'!H$4+1),Age,0))),0,INDEX('Stock Model-MH'!$C$9:$AT$53,MATCH('Installed UEC-MH'!$B25,Year,0),MATCH(('Installed UEC-MH'!$B25-'Installed UEC-MH'!H$4+1),Age,0)))</f>
        <v>7243.3251883372022</v>
      </c>
      <c r="I25" s="249">
        <f ca="1">IF(ISNA(INDEX('Stock Model-MH'!$C$9:$AT$53,MATCH('Installed UEC-MH'!$B25,Year,0),MATCH(('Installed UEC-MH'!$B25-'Installed UEC-MH'!I$4+1),Age,0))),0,INDEX('Stock Model-MH'!$C$9:$AT$53,MATCH('Installed UEC-MH'!$B25,Year,0),MATCH(('Installed UEC-MH'!$B25-'Installed UEC-MH'!I$4+1),Age,0)))</f>
        <v>7000.9113601522349</v>
      </c>
      <c r="J25" s="249">
        <f ca="1">IF(ISNA(INDEX('Stock Model-MH'!$C$9:$AT$53,MATCH('Installed UEC-MH'!$B25,Year,0),MATCH(('Installed UEC-MH'!$B25-'Installed UEC-MH'!J$4+1),Age,0))),0,INDEX('Stock Model-MH'!$C$9:$AT$53,MATCH('Installed UEC-MH'!$B25,Year,0),MATCH(('Installed UEC-MH'!$B25-'Installed UEC-MH'!J$4+1),Age,0)))</f>
        <v>7238.3371718621929</v>
      </c>
      <c r="K25" s="249">
        <f ca="1">IF(ISNA(INDEX('Stock Model-MH'!$C$9:$AT$53,MATCH('Installed UEC-MH'!$B25,Year,0),MATCH(('Installed UEC-MH'!$B25-'Installed UEC-MH'!K$4+1),Age,0))),0,INDEX('Stock Model-MH'!$C$9:$AT$53,MATCH('Installed UEC-MH'!$B25,Year,0),MATCH(('Installed UEC-MH'!$B25-'Installed UEC-MH'!K$4+1),Age,0)))</f>
        <v>7582.2710728742068</v>
      </c>
      <c r="L25" s="249">
        <f ca="1">IF(ISNA(INDEX('Stock Model-MH'!$C$9:$AT$53,MATCH('Installed UEC-MH'!$B25,Year,0),MATCH(('Installed UEC-MH'!$B25-'Installed UEC-MH'!L$4+1),Age,0))),0,INDEX('Stock Model-MH'!$C$9:$AT$53,MATCH('Installed UEC-MH'!$B25,Year,0),MATCH(('Installed UEC-MH'!$B25-'Installed UEC-MH'!L$4+1),Age,0)))</f>
        <v>7132.4570706873665</v>
      </c>
      <c r="M25" s="249">
        <f ca="1">IF(ISNA(INDEX('Stock Model-MH'!$C$9:$AT$53,MATCH('Installed UEC-MH'!$B25,Year,0),MATCH(('Installed UEC-MH'!$B25-'Installed UEC-MH'!M$4+1),Age,0))),0,INDEX('Stock Model-MH'!$C$9:$AT$53,MATCH('Installed UEC-MH'!$B25,Year,0),MATCH(('Installed UEC-MH'!$B25-'Installed UEC-MH'!M$4+1),Age,0)))</f>
        <v>6293.210858854377</v>
      </c>
      <c r="N25" s="249">
        <f ca="1">IF(ISNA(INDEX('Stock Model-MH'!$C$9:$AT$53,MATCH('Installed UEC-MH'!$B25,Year,0),MATCH(('Installed UEC-MH'!$B25-'Installed UEC-MH'!N$4+1),Age,0))),0,INDEX('Stock Model-MH'!$C$9:$AT$53,MATCH('Installed UEC-MH'!$B25,Year,0),MATCH(('Installed UEC-MH'!$B25-'Installed UEC-MH'!N$4+1),Age,0)))</f>
        <v>5944.9301704529498</v>
      </c>
      <c r="O25" s="249">
        <f ca="1">IF(ISNA(INDEX('Stock Model-MH'!$C$9:$AT$53,MATCH('Installed UEC-MH'!$B25,Year,0),MATCH(('Installed UEC-MH'!$B25-'Installed UEC-MH'!O$4+1),Age,0))),0,INDEX('Stock Model-MH'!$C$9:$AT$53,MATCH('Installed UEC-MH'!$B25,Year,0),MATCH(('Installed UEC-MH'!$B25-'Installed UEC-MH'!O$4+1),Age,0)))</f>
        <v>6074.952473618644</v>
      </c>
      <c r="P25" s="249">
        <f ca="1">IF(ISNA(INDEX('Stock Model-MH'!$C$9:$AT$53,MATCH('Installed UEC-MH'!$B25,Year,0),MATCH(('Installed UEC-MH'!$B25-'Installed UEC-MH'!P$4+1),Age,0))),0,INDEX('Stock Model-MH'!$C$9:$AT$53,MATCH('Installed UEC-MH'!$B25,Year,0),MATCH(('Installed UEC-MH'!$B25-'Installed UEC-MH'!P$4+1),Age,0)))</f>
        <v>6050.0279040253354</v>
      </c>
      <c r="Q25" s="249">
        <f ca="1">IF(ISNA(INDEX('Stock Model-MH'!$C$9:$AT$53,MATCH('Installed UEC-MH'!$B25,Year,0),MATCH(('Installed UEC-MH'!$B25-'Installed UEC-MH'!Q$4+1),Age,0))),0,INDEX('Stock Model-MH'!$C$9:$AT$53,MATCH('Installed UEC-MH'!$B25,Year,0),MATCH(('Installed UEC-MH'!$B25-'Installed UEC-MH'!Q$4+1),Age,0)))</f>
        <v>6088.6643322462687</v>
      </c>
      <c r="R25" s="249">
        <f ca="1">IF(ISNA(INDEX('Stock Model-MH'!$C$9:$AT$53,MATCH('Installed UEC-MH'!$B25,Year,0),MATCH(('Installed UEC-MH'!$B25-'Installed UEC-MH'!R$4+1),Age,0))),0,INDEX('Stock Model-MH'!$C$9:$AT$53,MATCH('Installed UEC-MH'!$B25,Year,0),MATCH(('Installed UEC-MH'!$B25-'Installed UEC-MH'!R$4+1),Age,0)))</f>
        <v>6175.6740729025132</v>
      </c>
      <c r="S25" s="249">
        <f ca="1">IF(ISNA(INDEX('Stock Model-MH'!$C$9:$AT$53,MATCH('Installed UEC-MH'!$B25,Year,0),MATCH(('Installed UEC-MH'!$B25-'Installed UEC-MH'!S$4+1),Age,0))),0,INDEX('Stock Model-MH'!$C$9:$AT$53,MATCH('Installed UEC-MH'!$B25,Year,0),MATCH(('Installed UEC-MH'!$B25-'Installed UEC-MH'!S$4+1),Age,0)))</f>
        <v>6194.3196564402242</v>
      </c>
      <c r="T25" s="249">
        <f ca="1">IF(ISNA(INDEX('Stock Model-MH'!$C$9:$AT$53,MATCH('Installed UEC-MH'!$B25,Year,0),MATCH(('Installed UEC-MH'!$B25-'Installed UEC-MH'!T$4+1),Age,0))),0,INDEX('Stock Model-MH'!$C$9:$AT$53,MATCH('Installed UEC-MH'!$B25,Year,0),MATCH(('Installed UEC-MH'!$B25-'Installed UEC-MH'!T$4+1),Age,0)))</f>
        <v>6661.3129221457084</v>
      </c>
      <c r="U25" s="249">
        <f ca="1">IF(ISNA(INDEX('Stock Model-MH'!$C$9:$AT$53,MATCH('Installed UEC-MH'!$B25,Year,0),MATCH(('Installed UEC-MH'!$B25-'Installed UEC-MH'!U$4+1),Age,0))),0,INDEX('Stock Model-MH'!$C$9:$AT$53,MATCH('Installed UEC-MH'!$B25,Year,0),MATCH(('Installed UEC-MH'!$B25-'Installed UEC-MH'!U$4+1),Age,0)))</f>
        <v>6837.4155375875107</v>
      </c>
      <c r="V25" s="249">
        <f ca="1">IF(ISNA(INDEX('Stock Model-MH'!$C$9:$AT$53,MATCH('Installed UEC-MH'!$B25,Year,0),MATCH(('Installed UEC-MH'!$B25-'Installed UEC-MH'!V$4+1),Age,0))),0,INDEX('Stock Model-MH'!$C$9:$AT$53,MATCH('Installed UEC-MH'!$B25,Year,0),MATCH(('Installed UEC-MH'!$B25-'Installed UEC-MH'!V$4+1),Age,0)))</f>
        <v>6980.109173514229</v>
      </c>
      <c r="W25" s="249">
        <f ca="1">IF(ISNA(INDEX('Stock Model-MH'!$C$9:$AT$53,MATCH('Installed UEC-MH'!$B25,Year,0),MATCH(('Installed UEC-MH'!$B25-'Installed UEC-MH'!W$4+1),Age,0))),0,INDEX('Stock Model-MH'!$C$9:$AT$53,MATCH('Installed UEC-MH'!$B25,Year,0),MATCH(('Installed UEC-MH'!$B25-'Installed UEC-MH'!W$4+1),Age,0)))</f>
        <v>7105.6723605277848</v>
      </c>
      <c r="X25" s="249">
        <f>IF(ISNA(INDEX('Stock Model-MH'!$C$9:$AT$53,MATCH('Installed UEC-MH'!$B25,Year,0),MATCH(('Installed UEC-MH'!$B25-'Installed UEC-MH'!X$4+1),Age,0))),0,INDEX('Stock Model-MH'!$C$9:$AT$53,MATCH('Installed UEC-MH'!$B25,Year,0),MATCH(('Installed UEC-MH'!$B25-'Installed UEC-MH'!X$4+1),Age,0)))</f>
        <v>0</v>
      </c>
      <c r="Y25" s="249">
        <f>IF(ISNA(INDEX('Stock Model-MH'!$C$9:$AT$53,MATCH('Installed UEC-MH'!$B25,Year,0),MATCH(('Installed UEC-MH'!$B25-'Installed UEC-MH'!Y$4+1),Age,0))),0,INDEX('Stock Model-MH'!$C$9:$AT$53,MATCH('Installed UEC-MH'!$B25,Year,0),MATCH(('Installed UEC-MH'!$B25-'Installed UEC-MH'!Y$4+1),Age,0)))</f>
        <v>0</v>
      </c>
      <c r="Z25" s="249">
        <f>IF(ISNA(INDEX('Stock Model-MH'!$C$9:$AT$53,MATCH('Installed UEC-MH'!$B25,Year,0),MATCH(('Installed UEC-MH'!$B25-'Installed UEC-MH'!Z$4+1),Age,0))),0,INDEX('Stock Model-MH'!$C$9:$AT$53,MATCH('Installed UEC-MH'!$B25,Year,0),MATCH(('Installed UEC-MH'!$B25-'Installed UEC-MH'!Z$4+1),Age,0)))</f>
        <v>0</v>
      </c>
      <c r="AA25" s="249">
        <f>IF(ISNA(INDEX('Stock Model-MH'!$C$9:$AT$53,MATCH('Installed UEC-MH'!$B25,Year,0),MATCH(('Installed UEC-MH'!$B25-'Installed UEC-MH'!AA$4+1),Age,0))),0,INDEX('Stock Model-MH'!$C$9:$AT$53,MATCH('Installed UEC-MH'!$B25,Year,0),MATCH(('Installed UEC-MH'!$B25-'Installed UEC-MH'!AA$4+1),Age,0)))</f>
        <v>0</v>
      </c>
      <c r="AB25" s="249">
        <f>IF(ISNA(INDEX('Stock Model-MH'!$C$9:$AT$53,MATCH('Installed UEC-MH'!$B25,Year,0),MATCH(('Installed UEC-MH'!$B25-'Installed UEC-MH'!AB$4+1),Age,0))),0,INDEX('Stock Model-MH'!$C$9:$AT$53,MATCH('Installed UEC-MH'!$B25,Year,0),MATCH(('Installed UEC-MH'!$B25-'Installed UEC-MH'!AB$4+1),Age,0)))</f>
        <v>0</v>
      </c>
      <c r="AC25" s="249">
        <f>IF(ISNA(INDEX('Stock Model-MH'!$C$9:$AT$53,MATCH('Installed UEC-MH'!$B25,Year,0),MATCH(('Installed UEC-MH'!$B25-'Installed UEC-MH'!AC$4+1),Age,0))),0,INDEX('Stock Model-MH'!$C$9:$AT$53,MATCH('Installed UEC-MH'!$B25,Year,0),MATCH(('Installed UEC-MH'!$B25-'Installed UEC-MH'!AC$4+1),Age,0)))</f>
        <v>0</v>
      </c>
      <c r="AD25" s="249">
        <f>IF(ISNA(INDEX('Stock Model-MH'!$C$9:$AT$53,MATCH('Installed UEC-MH'!$B25,Year,0),MATCH(('Installed UEC-MH'!$B25-'Installed UEC-MH'!AD$4+1),Age,0))),0,INDEX('Stock Model-MH'!$C$9:$AT$53,MATCH('Installed UEC-MH'!$B25,Year,0),MATCH(('Installed UEC-MH'!$B25-'Installed UEC-MH'!AD$4+1),Age,0)))</f>
        <v>0</v>
      </c>
      <c r="AE25" s="249">
        <f>IF(ISNA(INDEX('Stock Model-MH'!$C$9:$AT$53,MATCH('Installed UEC-MH'!$B25,Year,0),MATCH(('Installed UEC-MH'!$B25-'Installed UEC-MH'!AE$4+1),Age,0))),0,INDEX('Stock Model-MH'!$C$9:$AT$53,MATCH('Installed UEC-MH'!$B25,Year,0),MATCH(('Installed UEC-MH'!$B25-'Installed UEC-MH'!AE$4+1),Age,0)))</f>
        <v>0</v>
      </c>
      <c r="AF25" s="249">
        <f>IF(ISNA(INDEX('Stock Model-MH'!$C$9:$AT$53,MATCH('Installed UEC-MH'!$B25,Year,0),MATCH(('Installed UEC-MH'!$B25-'Installed UEC-MH'!AF$4+1),Age,0))),0,INDEX('Stock Model-MH'!$C$9:$AT$53,MATCH('Installed UEC-MH'!$B25,Year,0),MATCH(('Installed UEC-MH'!$B25-'Installed UEC-MH'!AF$4+1),Age,0)))</f>
        <v>0</v>
      </c>
      <c r="AG25" s="249">
        <f>IF(ISNA(INDEX('Stock Model-MH'!$C$9:$AT$53,MATCH('Installed UEC-MH'!$B25,Year,0),MATCH(('Installed UEC-MH'!$B25-'Installed UEC-MH'!AG$4+1),Age,0))),0,INDEX('Stock Model-MH'!$C$9:$AT$53,MATCH('Installed UEC-MH'!$B25,Year,0),MATCH(('Installed UEC-MH'!$B25-'Installed UEC-MH'!AG$4+1),Age,0)))</f>
        <v>0</v>
      </c>
      <c r="AH25" s="249">
        <f>IF(ISNA(INDEX('Stock Model-MH'!$C$9:$AT$53,MATCH('Installed UEC-MH'!$B25,Year,0),MATCH(('Installed UEC-MH'!$B25-'Installed UEC-MH'!AH$4+1),Age,0))),0,INDEX('Stock Model-MH'!$C$9:$AT$53,MATCH('Installed UEC-MH'!$B25,Year,0),MATCH(('Installed UEC-MH'!$B25-'Installed UEC-MH'!AH$4+1),Age,0)))</f>
        <v>0</v>
      </c>
      <c r="AI25" s="249">
        <f>IF(ISNA(INDEX('Stock Model-MH'!$C$9:$AT$53,MATCH('Installed UEC-MH'!$B25,Year,0),MATCH(('Installed UEC-MH'!$B25-'Installed UEC-MH'!AI$4+1),Age,0))),0,INDEX('Stock Model-MH'!$C$9:$AT$53,MATCH('Installed UEC-MH'!$B25,Year,0),MATCH(('Installed UEC-MH'!$B25-'Installed UEC-MH'!AI$4+1),Age,0)))</f>
        <v>0</v>
      </c>
      <c r="AJ25" s="249">
        <f>IF(ISNA(INDEX('Stock Model-MH'!$C$9:$AT$53,MATCH('Installed UEC-MH'!$B25,Year,0),MATCH(('Installed UEC-MH'!$B25-'Installed UEC-MH'!AJ$4+1),Age,0))),0,INDEX('Stock Model-MH'!$C$9:$AT$53,MATCH('Installed UEC-MH'!$B25,Year,0),MATCH(('Installed UEC-MH'!$B25-'Installed UEC-MH'!AJ$4+1),Age,0)))</f>
        <v>0</v>
      </c>
      <c r="AK25" s="249">
        <f>IF(ISNA(INDEX('Stock Model-MH'!$C$9:$AT$53,MATCH('Installed UEC-MH'!$B25,Year,0),MATCH(('Installed UEC-MH'!$B25-'Installed UEC-MH'!AK$4+1),Age,0))),0,INDEX('Stock Model-MH'!$C$9:$AT$53,MATCH('Installed UEC-MH'!$B25,Year,0),MATCH(('Installed UEC-MH'!$B25-'Installed UEC-MH'!AK$4+1),Age,0)))</f>
        <v>0</v>
      </c>
      <c r="AL25" s="249">
        <f>IF(ISNA(INDEX('Stock Model-MH'!$C$9:$AT$53,MATCH('Installed UEC-MH'!$B25,Year,0),MATCH(('Installed UEC-MH'!$B25-'Installed UEC-MH'!AL$4+1),Age,0))),0,INDEX('Stock Model-MH'!$C$9:$AT$53,MATCH('Installed UEC-MH'!$B25,Year,0),MATCH(('Installed UEC-MH'!$B25-'Installed UEC-MH'!AL$4+1),Age,0)))</f>
        <v>0</v>
      </c>
      <c r="AM25" s="249">
        <f>IF(ISNA(INDEX('Stock Model-MH'!$C$9:$AT$53,MATCH('Installed UEC-MH'!$B25,Year,0),MATCH(('Installed UEC-MH'!$B25-'Installed UEC-MH'!AM$4+1),Age,0))),0,INDEX('Stock Model-MH'!$C$9:$AT$53,MATCH('Installed UEC-MH'!$B25,Year,0),MATCH(('Installed UEC-MH'!$B25-'Installed UEC-MH'!AM$4+1),Age,0)))</f>
        <v>0</v>
      </c>
      <c r="AN25" s="249">
        <f>IF(ISNA(INDEX('Stock Model-MH'!$C$9:$AT$53,MATCH('Installed UEC-MH'!$B25,Year,0),MATCH(('Installed UEC-MH'!$B25-'Installed UEC-MH'!AN$4+1),Age,0))),0,INDEX('Stock Model-MH'!$C$9:$AT$53,MATCH('Installed UEC-MH'!$B25,Year,0),MATCH(('Installed UEC-MH'!$B25-'Installed UEC-MH'!AN$4+1),Age,0)))</f>
        <v>0</v>
      </c>
      <c r="AO25" s="249">
        <f>IF(ISNA(INDEX('Stock Model-MH'!$C$9:$AT$53,MATCH('Installed UEC-MH'!$B25,Year,0),MATCH(('Installed UEC-MH'!$B25-'Installed UEC-MH'!AO$4+1),Age,0))),0,INDEX('Stock Model-MH'!$C$9:$AT$53,MATCH('Installed UEC-MH'!$B25,Year,0),MATCH(('Installed UEC-MH'!$B25-'Installed UEC-MH'!AO$4+1),Age,0)))</f>
        <v>0</v>
      </c>
      <c r="AP25" s="249">
        <f>IF(ISNA(INDEX('Stock Model-MH'!$C$9:$AT$53,MATCH('Installed UEC-MH'!$B25,Year,0),MATCH(('Installed UEC-MH'!$B25-'Installed UEC-MH'!AP$4+1),Age,0))),0,INDEX('Stock Model-MH'!$C$9:$AT$53,MATCH('Installed UEC-MH'!$B25,Year,0),MATCH(('Installed UEC-MH'!$B25-'Installed UEC-MH'!AP$4+1),Age,0)))</f>
        <v>0</v>
      </c>
      <c r="AQ25" s="249">
        <f>IF(ISNA(INDEX('Stock Model-MH'!$C$9:$AT$53,MATCH('Installed UEC-MH'!$B25,Year,0),MATCH(('Installed UEC-MH'!$B25-'Installed UEC-MH'!AQ$4+1),Age,0))),0,INDEX('Stock Model-MH'!$C$9:$AT$53,MATCH('Installed UEC-MH'!$B25,Year,0),MATCH(('Installed UEC-MH'!$B25-'Installed UEC-MH'!AQ$4+1),Age,0)))</f>
        <v>0</v>
      </c>
      <c r="AR25" s="249">
        <f>IF(ISNA(INDEX('Stock Model-MH'!$C$9:$AT$53,MATCH('Installed UEC-MH'!$B25,Year,0),MATCH(('Installed UEC-MH'!$B25-'Installed UEC-MH'!AR$4+1),Age,0))),0,INDEX('Stock Model-MH'!$C$9:$AT$53,MATCH('Installed UEC-MH'!$B25,Year,0),MATCH(('Installed UEC-MH'!$B25-'Installed UEC-MH'!AR$4+1),Age,0)))</f>
        <v>0</v>
      </c>
      <c r="AS25" s="249">
        <f>IF(ISNA(INDEX('Stock Model-MH'!$C$9:$AT$53,MATCH('Installed UEC-MH'!$B25,Year,0),MATCH(('Installed UEC-MH'!$B25-'Installed UEC-MH'!AS$4+1),Age,0))),0,INDEX('Stock Model-MH'!$C$9:$AT$53,MATCH('Installed UEC-MH'!$B25,Year,0),MATCH(('Installed UEC-MH'!$B25-'Installed UEC-MH'!AS$4+1),Age,0)))</f>
        <v>0</v>
      </c>
      <c r="AT25" s="249">
        <f>IF(ISNA(INDEX('Stock Model-MH'!$C$9:$AT$53,MATCH('Installed UEC-MH'!$B25,Year,0),MATCH(('Installed UEC-MH'!$B25-'Installed UEC-MH'!AT$4+1),Age,0))),0,INDEX('Stock Model-MH'!$C$9:$AT$53,MATCH('Installed UEC-MH'!$B25,Year,0),MATCH(('Installed UEC-MH'!$B25-'Installed UEC-MH'!AT$4+1),Age,0)))</f>
        <v>0</v>
      </c>
      <c r="AU25" s="249">
        <f>IF(ISNA(INDEX('Stock Model-MH'!$C$9:$AT$53,MATCH('Installed UEC-MH'!$B25,Year,0),MATCH(('Installed UEC-MH'!$B25-'Installed UEC-MH'!AU$4+1),Age,0))),0,INDEX('Stock Model-MH'!$C$9:$AT$53,MATCH('Installed UEC-MH'!$B25,Year,0),MATCH(('Installed UEC-MH'!$B25-'Installed UEC-MH'!AU$4+1),Age,0)))</f>
        <v>0</v>
      </c>
      <c r="AV25" s="249">
        <f t="shared" ca="1" si="2"/>
        <v>113770</v>
      </c>
      <c r="AW25" s="250" t="str">
        <f ca="1">IF(AV25=SUM('Stock Model-MH'!C29:AT29),"OK","Error")</f>
        <v>OK</v>
      </c>
    </row>
    <row r="26" spans="1:49">
      <c r="A26" s="247"/>
      <c r="B26" s="246">
        <v>2011</v>
      </c>
      <c r="C26" s="249">
        <f ca="1">IF(ISNA(INDEX('Stock Model-MH'!$C$9:$AT$53,MATCH('Installed UEC-MH'!$B26,Year,0),MATCH(('Installed UEC-MH'!$B26-'Installed UEC-MH'!C$4+1),Age,0))),0,INDEX('Stock Model-MH'!$C$9:$AT$53,MATCH('Installed UEC-MH'!$B26,Year,0),MATCH(('Installed UEC-MH'!$B26-'Installed UEC-MH'!C$4+1),Age,0)))</f>
        <v>0</v>
      </c>
      <c r="D26" s="249">
        <f ca="1">IF(ISNA(INDEX('Stock Model-MH'!$C$9:$AT$53,MATCH('Installed UEC-MH'!$B26,Year,0),MATCH(('Installed UEC-MH'!$B26-'Installed UEC-MH'!D$4+1),Age,0))),0,INDEX('Stock Model-MH'!$C$9:$AT$53,MATCH('Installed UEC-MH'!$B26,Year,0),MATCH(('Installed UEC-MH'!$B26-'Installed UEC-MH'!D$4+1),Age,0)))</f>
        <v>0</v>
      </c>
      <c r="E26" s="249">
        <f ca="1">IF(ISNA(INDEX('Stock Model-MH'!$C$9:$AT$53,MATCH('Installed UEC-MH'!$B26,Year,0),MATCH(('Installed UEC-MH'!$B26-'Installed UEC-MH'!E$4+1),Age,0))),0,INDEX('Stock Model-MH'!$C$9:$AT$53,MATCH('Installed UEC-MH'!$B26,Year,0),MATCH(('Installed UEC-MH'!$B26-'Installed UEC-MH'!E$4+1),Age,0)))</f>
        <v>0</v>
      </c>
      <c r="F26" s="249">
        <f ca="1">IF(ISNA(INDEX('Stock Model-MH'!$C$9:$AT$53,MATCH('Installed UEC-MH'!$B26,Year,0),MATCH(('Installed UEC-MH'!$B26-'Installed UEC-MH'!F$4+1),Age,0))),0,INDEX('Stock Model-MH'!$C$9:$AT$53,MATCH('Installed UEC-MH'!$B26,Year,0),MATCH(('Installed UEC-MH'!$B26-'Installed UEC-MH'!F$4+1),Age,0)))</f>
        <v>0</v>
      </c>
      <c r="G26" s="249">
        <f ca="1">IF(ISNA(INDEX('Stock Model-MH'!$C$9:$AT$53,MATCH('Installed UEC-MH'!$B26,Year,0),MATCH(('Installed UEC-MH'!$B26-'Installed UEC-MH'!G$4+1),Age,0))),0,INDEX('Stock Model-MH'!$C$9:$AT$53,MATCH('Installed UEC-MH'!$B26,Year,0),MATCH(('Installed UEC-MH'!$B26-'Installed UEC-MH'!G$4+1),Age,0)))</f>
        <v>0</v>
      </c>
      <c r="H26" s="249">
        <f ca="1">IF(ISNA(INDEX('Stock Model-MH'!$C$9:$AT$53,MATCH('Installed UEC-MH'!$B26,Year,0),MATCH(('Installed UEC-MH'!$B26-'Installed UEC-MH'!H$4+1),Age,0))),0,INDEX('Stock Model-MH'!$C$9:$AT$53,MATCH('Installed UEC-MH'!$B26,Year,0),MATCH(('Installed UEC-MH'!$B26-'Installed UEC-MH'!H$4+1),Age,0)))</f>
        <v>7243.3251883372022</v>
      </c>
      <c r="I26" s="249">
        <f ca="1">IF(ISNA(INDEX('Stock Model-MH'!$C$9:$AT$53,MATCH('Installed UEC-MH'!$B26,Year,0),MATCH(('Installed UEC-MH'!$B26-'Installed UEC-MH'!I$4+1),Age,0))),0,INDEX('Stock Model-MH'!$C$9:$AT$53,MATCH('Installed UEC-MH'!$B26,Year,0),MATCH(('Installed UEC-MH'!$B26-'Installed UEC-MH'!I$4+1),Age,0)))</f>
        <v>7000.9113601522349</v>
      </c>
      <c r="J26" s="249">
        <f ca="1">IF(ISNA(INDEX('Stock Model-MH'!$C$9:$AT$53,MATCH('Installed UEC-MH'!$B26,Year,0),MATCH(('Installed UEC-MH'!$B26-'Installed UEC-MH'!J$4+1),Age,0))),0,INDEX('Stock Model-MH'!$C$9:$AT$53,MATCH('Installed UEC-MH'!$B26,Year,0),MATCH(('Installed UEC-MH'!$B26-'Installed UEC-MH'!J$4+1),Age,0)))</f>
        <v>7238.3371718621929</v>
      </c>
      <c r="K26" s="249">
        <f ca="1">IF(ISNA(INDEX('Stock Model-MH'!$C$9:$AT$53,MATCH('Installed UEC-MH'!$B26,Year,0),MATCH(('Installed UEC-MH'!$B26-'Installed UEC-MH'!K$4+1),Age,0))),0,INDEX('Stock Model-MH'!$C$9:$AT$53,MATCH('Installed UEC-MH'!$B26,Year,0),MATCH(('Installed UEC-MH'!$B26-'Installed UEC-MH'!K$4+1),Age,0)))</f>
        <v>7582.2710728742068</v>
      </c>
      <c r="L26" s="249">
        <f ca="1">IF(ISNA(INDEX('Stock Model-MH'!$C$9:$AT$53,MATCH('Installed UEC-MH'!$B26,Year,0),MATCH(('Installed UEC-MH'!$B26-'Installed UEC-MH'!L$4+1),Age,0))),0,INDEX('Stock Model-MH'!$C$9:$AT$53,MATCH('Installed UEC-MH'!$B26,Year,0),MATCH(('Installed UEC-MH'!$B26-'Installed UEC-MH'!L$4+1),Age,0)))</f>
        <v>7132.4570706873665</v>
      </c>
      <c r="M26" s="249">
        <f ca="1">IF(ISNA(INDEX('Stock Model-MH'!$C$9:$AT$53,MATCH('Installed UEC-MH'!$B26,Year,0),MATCH(('Installed UEC-MH'!$B26-'Installed UEC-MH'!M$4+1),Age,0))),0,INDEX('Stock Model-MH'!$C$9:$AT$53,MATCH('Installed UEC-MH'!$B26,Year,0),MATCH(('Installed UEC-MH'!$B26-'Installed UEC-MH'!M$4+1),Age,0)))</f>
        <v>6293.210858854377</v>
      </c>
      <c r="N26" s="249">
        <f ca="1">IF(ISNA(INDEX('Stock Model-MH'!$C$9:$AT$53,MATCH('Installed UEC-MH'!$B26,Year,0),MATCH(('Installed UEC-MH'!$B26-'Installed UEC-MH'!N$4+1),Age,0))),0,INDEX('Stock Model-MH'!$C$9:$AT$53,MATCH('Installed UEC-MH'!$B26,Year,0),MATCH(('Installed UEC-MH'!$B26-'Installed UEC-MH'!N$4+1),Age,0)))</f>
        <v>5944.9301704529498</v>
      </c>
      <c r="O26" s="249">
        <f ca="1">IF(ISNA(INDEX('Stock Model-MH'!$C$9:$AT$53,MATCH('Installed UEC-MH'!$B26,Year,0),MATCH(('Installed UEC-MH'!$B26-'Installed UEC-MH'!O$4+1),Age,0))),0,INDEX('Stock Model-MH'!$C$9:$AT$53,MATCH('Installed UEC-MH'!$B26,Year,0),MATCH(('Installed UEC-MH'!$B26-'Installed UEC-MH'!O$4+1),Age,0)))</f>
        <v>6074.952473618644</v>
      </c>
      <c r="P26" s="249">
        <f ca="1">IF(ISNA(INDEX('Stock Model-MH'!$C$9:$AT$53,MATCH('Installed UEC-MH'!$B26,Year,0),MATCH(('Installed UEC-MH'!$B26-'Installed UEC-MH'!P$4+1),Age,0))),0,INDEX('Stock Model-MH'!$C$9:$AT$53,MATCH('Installed UEC-MH'!$B26,Year,0),MATCH(('Installed UEC-MH'!$B26-'Installed UEC-MH'!P$4+1),Age,0)))</f>
        <v>6050.0279040253354</v>
      </c>
      <c r="Q26" s="249">
        <f ca="1">IF(ISNA(INDEX('Stock Model-MH'!$C$9:$AT$53,MATCH('Installed UEC-MH'!$B26,Year,0),MATCH(('Installed UEC-MH'!$B26-'Installed UEC-MH'!Q$4+1),Age,0))),0,INDEX('Stock Model-MH'!$C$9:$AT$53,MATCH('Installed UEC-MH'!$B26,Year,0),MATCH(('Installed UEC-MH'!$B26-'Installed UEC-MH'!Q$4+1),Age,0)))</f>
        <v>6088.6643322462687</v>
      </c>
      <c r="R26" s="249">
        <f ca="1">IF(ISNA(INDEX('Stock Model-MH'!$C$9:$AT$53,MATCH('Installed UEC-MH'!$B26,Year,0),MATCH(('Installed UEC-MH'!$B26-'Installed UEC-MH'!R$4+1),Age,0))),0,INDEX('Stock Model-MH'!$C$9:$AT$53,MATCH('Installed UEC-MH'!$B26,Year,0),MATCH(('Installed UEC-MH'!$B26-'Installed UEC-MH'!R$4+1),Age,0)))</f>
        <v>6175.6740729025132</v>
      </c>
      <c r="S26" s="249">
        <f ca="1">IF(ISNA(INDEX('Stock Model-MH'!$C$9:$AT$53,MATCH('Installed UEC-MH'!$B26,Year,0),MATCH(('Installed UEC-MH'!$B26-'Installed UEC-MH'!S$4+1),Age,0))),0,INDEX('Stock Model-MH'!$C$9:$AT$53,MATCH('Installed UEC-MH'!$B26,Year,0),MATCH(('Installed UEC-MH'!$B26-'Installed UEC-MH'!S$4+1),Age,0)))</f>
        <v>6194.3196564402242</v>
      </c>
      <c r="T26" s="249">
        <f ca="1">IF(ISNA(INDEX('Stock Model-MH'!$C$9:$AT$53,MATCH('Installed UEC-MH'!$B26,Year,0),MATCH(('Installed UEC-MH'!$B26-'Installed UEC-MH'!T$4+1),Age,0))),0,INDEX('Stock Model-MH'!$C$9:$AT$53,MATCH('Installed UEC-MH'!$B26,Year,0),MATCH(('Installed UEC-MH'!$B26-'Installed UEC-MH'!T$4+1),Age,0)))</f>
        <v>6661.3129221457084</v>
      </c>
      <c r="U26" s="249">
        <f ca="1">IF(ISNA(INDEX('Stock Model-MH'!$C$9:$AT$53,MATCH('Installed UEC-MH'!$B26,Year,0),MATCH(('Installed UEC-MH'!$B26-'Installed UEC-MH'!U$4+1),Age,0))),0,INDEX('Stock Model-MH'!$C$9:$AT$53,MATCH('Installed UEC-MH'!$B26,Year,0),MATCH(('Installed UEC-MH'!$B26-'Installed UEC-MH'!U$4+1),Age,0)))</f>
        <v>6837.4155375875107</v>
      </c>
      <c r="V26" s="249">
        <f ca="1">IF(ISNA(INDEX('Stock Model-MH'!$C$9:$AT$53,MATCH('Installed UEC-MH'!$B26,Year,0),MATCH(('Installed UEC-MH'!$B26-'Installed UEC-MH'!V$4+1),Age,0))),0,INDEX('Stock Model-MH'!$C$9:$AT$53,MATCH('Installed UEC-MH'!$B26,Year,0),MATCH(('Installed UEC-MH'!$B26-'Installed UEC-MH'!V$4+1),Age,0)))</f>
        <v>6980.109173514229</v>
      </c>
      <c r="W26" s="249">
        <f ca="1">IF(ISNA(INDEX('Stock Model-MH'!$C$9:$AT$53,MATCH('Installed UEC-MH'!$B26,Year,0),MATCH(('Installed UEC-MH'!$B26-'Installed UEC-MH'!W$4+1),Age,0))),0,INDEX('Stock Model-MH'!$C$9:$AT$53,MATCH('Installed UEC-MH'!$B26,Year,0),MATCH(('Installed UEC-MH'!$B26-'Installed UEC-MH'!W$4+1),Age,0)))</f>
        <v>7105.6723605277848</v>
      </c>
      <c r="X26" s="249">
        <f ca="1">IF(ISNA(INDEX('Stock Model-MH'!$C$9:$AT$53,MATCH('Installed UEC-MH'!$B26,Year,0),MATCH(('Installed UEC-MH'!$B26-'Installed UEC-MH'!X$4+1),Age,0))),0,INDEX('Stock Model-MH'!$C$9:$AT$53,MATCH('Installed UEC-MH'!$B26,Year,0),MATCH(('Installed UEC-MH'!$B26-'Installed UEC-MH'!X$4+1),Age,0)))</f>
        <v>8722.6143625904624</v>
      </c>
      <c r="Y26" s="249">
        <f>IF(ISNA(INDEX('Stock Model-MH'!$C$9:$AT$53,MATCH('Installed UEC-MH'!$B26,Year,0),MATCH(('Installed UEC-MH'!$B26-'Installed UEC-MH'!Y$4+1),Age,0))),0,INDEX('Stock Model-MH'!$C$9:$AT$53,MATCH('Installed UEC-MH'!$B26,Year,0),MATCH(('Installed UEC-MH'!$B26-'Installed UEC-MH'!Y$4+1),Age,0)))</f>
        <v>0</v>
      </c>
      <c r="Z26" s="249">
        <f>IF(ISNA(INDEX('Stock Model-MH'!$C$9:$AT$53,MATCH('Installed UEC-MH'!$B26,Year,0),MATCH(('Installed UEC-MH'!$B26-'Installed UEC-MH'!Z$4+1),Age,0))),0,INDEX('Stock Model-MH'!$C$9:$AT$53,MATCH('Installed UEC-MH'!$B26,Year,0),MATCH(('Installed UEC-MH'!$B26-'Installed UEC-MH'!Z$4+1),Age,0)))</f>
        <v>0</v>
      </c>
      <c r="AA26" s="249">
        <f>IF(ISNA(INDEX('Stock Model-MH'!$C$9:$AT$53,MATCH('Installed UEC-MH'!$B26,Year,0),MATCH(('Installed UEC-MH'!$B26-'Installed UEC-MH'!AA$4+1),Age,0))),0,INDEX('Stock Model-MH'!$C$9:$AT$53,MATCH('Installed UEC-MH'!$B26,Year,0),MATCH(('Installed UEC-MH'!$B26-'Installed UEC-MH'!AA$4+1),Age,0)))</f>
        <v>0</v>
      </c>
      <c r="AB26" s="249">
        <f>IF(ISNA(INDEX('Stock Model-MH'!$C$9:$AT$53,MATCH('Installed UEC-MH'!$B26,Year,0),MATCH(('Installed UEC-MH'!$B26-'Installed UEC-MH'!AB$4+1),Age,0))),0,INDEX('Stock Model-MH'!$C$9:$AT$53,MATCH('Installed UEC-MH'!$B26,Year,0),MATCH(('Installed UEC-MH'!$B26-'Installed UEC-MH'!AB$4+1),Age,0)))</f>
        <v>0</v>
      </c>
      <c r="AC26" s="249">
        <f>IF(ISNA(INDEX('Stock Model-MH'!$C$9:$AT$53,MATCH('Installed UEC-MH'!$B26,Year,0),MATCH(('Installed UEC-MH'!$B26-'Installed UEC-MH'!AC$4+1),Age,0))),0,INDEX('Stock Model-MH'!$C$9:$AT$53,MATCH('Installed UEC-MH'!$B26,Year,0),MATCH(('Installed UEC-MH'!$B26-'Installed UEC-MH'!AC$4+1),Age,0)))</f>
        <v>0</v>
      </c>
      <c r="AD26" s="249">
        <f>IF(ISNA(INDEX('Stock Model-MH'!$C$9:$AT$53,MATCH('Installed UEC-MH'!$B26,Year,0),MATCH(('Installed UEC-MH'!$B26-'Installed UEC-MH'!AD$4+1),Age,0))),0,INDEX('Stock Model-MH'!$C$9:$AT$53,MATCH('Installed UEC-MH'!$B26,Year,0),MATCH(('Installed UEC-MH'!$B26-'Installed UEC-MH'!AD$4+1),Age,0)))</f>
        <v>0</v>
      </c>
      <c r="AE26" s="249">
        <f>IF(ISNA(INDEX('Stock Model-MH'!$C$9:$AT$53,MATCH('Installed UEC-MH'!$B26,Year,0),MATCH(('Installed UEC-MH'!$B26-'Installed UEC-MH'!AE$4+1),Age,0))),0,INDEX('Stock Model-MH'!$C$9:$AT$53,MATCH('Installed UEC-MH'!$B26,Year,0),MATCH(('Installed UEC-MH'!$B26-'Installed UEC-MH'!AE$4+1),Age,0)))</f>
        <v>0</v>
      </c>
      <c r="AF26" s="249">
        <f>IF(ISNA(INDEX('Stock Model-MH'!$C$9:$AT$53,MATCH('Installed UEC-MH'!$B26,Year,0),MATCH(('Installed UEC-MH'!$B26-'Installed UEC-MH'!AF$4+1),Age,0))),0,INDEX('Stock Model-MH'!$C$9:$AT$53,MATCH('Installed UEC-MH'!$B26,Year,0),MATCH(('Installed UEC-MH'!$B26-'Installed UEC-MH'!AF$4+1),Age,0)))</f>
        <v>0</v>
      </c>
      <c r="AG26" s="249">
        <f>IF(ISNA(INDEX('Stock Model-MH'!$C$9:$AT$53,MATCH('Installed UEC-MH'!$B26,Year,0),MATCH(('Installed UEC-MH'!$B26-'Installed UEC-MH'!AG$4+1),Age,0))),0,INDEX('Stock Model-MH'!$C$9:$AT$53,MATCH('Installed UEC-MH'!$B26,Year,0),MATCH(('Installed UEC-MH'!$B26-'Installed UEC-MH'!AG$4+1),Age,0)))</f>
        <v>0</v>
      </c>
      <c r="AH26" s="249">
        <f>IF(ISNA(INDEX('Stock Model-MH'!$C$9:$AT$53,MATCH('Installed UEC-MH'!$B26,Year,0),MATCH(('Installed UEC-MH'!$B26-'Installed UEC-MH'!AH$4+1),Age,0))),0,INDEX('Stock Model-MH'!$C$9:$AT$53,MATCH('Installed UEC-MH'!$B26,Year,0),MATCH(('Installed UEC-MH'!$B26-'Installed UEC-MH'!AH$4+1),Age,0)))</f>
        <v>0</v>
      </c>
      <c r="AI26" s="249">
        <f>IF(ISNA(INDEX('Stock Model-MH'!$C$9:$AT$53,MATCH('Installed UEC-MH'!$B26,Year,0),MATCH(('Installed UEC-MH'!$B26-'Installed UEC-MH'!AI$4+1),Age,0))),0,INDEX('Stock Model-MH'!$C$9:$AT$53,MATCH('Installed UEC-MH'!$B26,Year,0),MATCH(('Installed UEC-MH'!$B26-'Installed UEC-MH'!AI$4+1),Age,0)))</f>
        <v>0</v>
      </c>
      <c r="AJ26" s="249">
        <f>IF(ISNA(INDEX('Stock Model-MH'!$C$9:$AT$53,MATCH('Installed UEC-MH'!$B26,Year,0),MATCH(('Installed UEC-MH'!$B26-'Installed UEC-MH'!AJ$4+1),Age,0))),0,INDEX('Stock Model-MH'!$C$9:$AT$53,MATCH('Installed UEC-MH'!$B26,Year,0),MATCH(('Installed UEC-MH'!$B26-'Installed UEC-MH'!AJ$4+1),Age,0)))</f>
        <v>0</v>
      </c>
      <c r="AK26" s="249">
        <f>IF(ISNA(INDEX('Stock Model-MH'!$C$9:$AT$53,MATCH('Installed UEC-MH'!$B26,Year,0),MATCH(('Installed UEC-MH'!$B26-'Installed UEC-MH'!AK$4+1),Age,0))),0,INDEX('Stock Model-MH'!$C$9:$AT$53,MATCH('Installed UEC-MH'!$B26,Year,0),MATCH(('Installed UEC-MH'!$B26-'Installed UEC-MH'!AK$4+1),Age,0)))</f>
        <v>0</v>
      </c>
      <c r="AL26" s="249">
        <f>IF(ISNA(INDEX('Stock Model-MH'!$C$9:$AT$53,MATCH('Installed UEC-MH'!$B26,Year,0),MATCH(('Installed UEC-MH'!$B26-'Installed UEC-MH'!AL$4+1),Age,0))),0,INDEX('Stock Model-MH'!$C$9:$AT$53,MATCH('Installed UEC-MH'!$B26,Year,0),MATCH(('Installed UEC-MH'!$B26-'Installed UEC-MH'!AL$4+1),Age,0)))</f>
        <v>0</v>
      </c>
      <c r="AM26" s="249">
        <f>IF(ISNA(INDEX('Stock Model-MH'!$C$9:$AT$53,MATCH('Installed UEC-MH'!$B26,Year,0),MATCH(('Installed UEC-MH'!$B26-'Installed UEC-MH'!AM$4+1),Age,0))),0,INDEX('Stock Model-MH'!$C$9:$AT$53,MATCH('Installed UEC-MH'!$B26,Year,0),MATCH(('Installed UEC-MH'!$B26-'Installed UEC-MH'!AM$4+1),Age,0)))</f>
        <v>0</v>
      </c>
      <c r="AN26" s="249">
        <f>IF(ISNA(INDEX('Stock Model-MH'!$C$9:$AT$53,MATCH('Installed UEC-MH'!$B26,Year,0),MATCH(('Installed UEC-MH'!$B26-'Installed UEC-MH'!AN$4+1),Age,0))),0,INDEX('Stock Model-MH'!$C$9:$AT$53,MATCH('Installed UEC-MH'!$B26,Year,0),MATCH(('Installed UEC-MH'!$B26-'Installed UEC-MH'!AN$4+1),Age,0)))</f>
        <v>0</v>
      </c>
      <c r="AO26" s="249">
        <f>IF(ISNA(INDEX('Stock Model-MH'!$C$9:$AT$53,MATCH('Installed UEC-MH'!$B26,Year,0),MATCH(('Installed UEC-MH'!$B26-'Installed UEC-MH'!AO$4+1),Age,0))),0,INDEX('Stock Model-MH'!$C$9:$AT$53,MATCH('Installed UEC-MH'!$B26,Year,0),MATCH(('Installed UEC-MH'!$B26-'Installed UEC-MH'!AO$4+1),Age,0)))</f>
        <v>0</v>
      </c>
      <c r="AP26" s="249">
        <f>IF(ISNA(INDEX('Stock Model-MH'!$C$9:$AT$53,MATCH('Installed UEC-MH'!$B26,Year,0),MATCH(('Installed UEC-MH'!$B26-'Installed UEC-MH'!AP$4+1),Age,0))),0,INDEX('Stock Model-MH'!$C$9:$AT$53,MATCH('Installed UEC-MH'!$B26,Year,0),MATCH(('Installed UEC-MH'!$B26-'Installed UEC-MH'!AP$4+1),Age,0)))</f>
        <v>0</v>
      </c>
      <c r="AQ26" s="249">
        <f>IF(ISNA(INDEX('Stock Model-MH'!$C$9:$AT$53,MATCH('Installed UEC-MH'!$B26,Year,0),MATCH(('Installed UEC-MH'!$B26-'Installed UEC-MH'!AQ$4+1),Age,0))),0,INDEX('Stock Model-MH'!$C$9:$AT$53,MATCH('Installed UEC-MH'!$B26,Year,0),MATCH(('Installed UEC-MH'!$B26-'Installed UEC-MH'!AQ$4+1),Age,0)))</f>
        <v>0</v>
      </c>
      <c r="AR26" s="249">
        <f>IF(ISNA(INDEX('Stock Model-MH'!$C$9:$AT$53,MATCH('Installed UEC-MH'!$B26,Year,0),MATCH(('Installed UEC-MH'!$B26-'Installed UEC-MH'!AR$4+1),Age,0))),0,INDEX('Stock Model-MH'!$C$9:$AT$53,MATCH('Installed UEC-MH'!$B26,Year,0),MATCH(('Installed UEC-MH'!$B26-'Installed UEC-MH'!AR$4+1),Age,0)))</f>
        <v>0</v>
      </c>
      <c r="AS26" s="249">
        <f>IF(ISNA(INDEX('Stock Model-MH'!$C$9:$AT$53,MATCH('Installed UEC-MH'!$B26,Year,0),MATCH(('Installed UEC-MH'!$B26-'Installed UEC-MH'!AS$4+1),Age,0))),0,INDEX('Stock Model-MH'!$C$9:$AT$53,MATCH('Installed UEC-MH'!$B26,Year,0),MATCH(('Installed UEC-MH'!$B26-'Installed UEC-MH'!AS$4+1),Age,0)))</f>
        <v>0</v>
      </c>
      <c r="AT26" s="249">
        <f>IF(ISNA(INDEX('Stock Model-MH'!$C$9:$AT$53,MATCH('Installed UEC-MH'!$B26,Year,0),MATCH(('Installed UEC-MH'!$B26-'Installed UEC-MH'!AT$4+1),Age,0))),0,INDEX('Stock Model-MH'!$C$9:$AT$53,MATCH('Installed UEC-MH'!$B26,Year,0),MATCH(('Installed UEC-MH'!$B26-'Installed UEC-MH'!AT$4+1),Age,0)))</f>
        <v>0</v>
      </c>
      <c r="AU26" s="249">
        <f>IF(ISNA(INDEX('Stock Model-MH'!$C$9:$AT$53,MATCH('Installed UEC-MH'!$B26,Year,0),MATCH(('Installed UEC-MH'!$B26-'Installed UEC-MH'!AU$4+1),Age,0))),0,INDEX('Stock Model-MH'!$C$9:$AT$53,MATCH('Installed UEC-MH'!$B26,Year,0),MATCH(('Installed UEC-MH'!$B26-'Installed UEC-MH'!AU$4+1),Age,0)))</f>
        <v>0</v>
      </c>
      <c r="AV26" s="249">
        <f t="shared" ca="1" si="2"/>
        <v>115326.20568881922</v>
      </c>
      <c r="AW26" s="250" t="str">
        <f ca="1">IF(AV26=SUM('Stock Model-MH'!C30:AT30),"OK","Error")</f>
        <v>OK</v>
      </c>
    </row>
    <row r="27" spans="1:49">
      <c r="A27" s="247"/>
      <c r="B27" s="246">
        <v>2012</v>
      </c>
      <c r="C27" s="249">
        <f ca="1">IF(ISNA(INDEX('Stock Model-MH'!$C$9:$AT$53,MATCH('Installed UEC-MH'!$B27,Year,0),MATCH(('Installed UEC-MH'!$B27-'Installed UEC-MH'!C$4+1),Age,0))),0,INDEX('Stock Model-MH'!$C$9:$AT$53,MATCH('Installed UEC-MH'!$B27,Year,0),MATCH(('Installed UEC-MH'!$B27-'Installed UEC-MH'!C$4+1),Age,0)))</f>
        <v>0</v>
      </c>
      <c r="D27" s="249">
        <f ca="1">IF(ISNA(INDEX('Stock Model-MH'!$C$9:$AT$53,MATCH('Installed UEC-MH'!$B27,Year,0),MATCH(('Installed UEC-MH'!$B27-'Installed UEC-MH'!D$4+1),Age,0))),0,INDEX('Stock Model-MH'!$C$9:$AT$53,MATCH('Installed UEC-MH'!$B27,Year,0),MATCH(('Installed UEC-MH'!$B27-'Installed UEC-MH'!D$4+1),Age,0)))</f>
        <v>0</v>
      </c>
      <c r="E27" s="249">
        <f ca="1">IF(ISNA(INDEX('Stock Model-MH'!$C$9:$AT$53,MATCH('Installed UEC-MH'!$B27,Year,0),MATCH(('Installed UEC-MH'!$B27-'Installed UEC-MH'!E$4+1),Age,0))),0,INDEX('Stock Model-MH'!$C$9:$AT$53,MATCH('Installed UEC-MH'!$B27,Year,0),MATCH(('Installed UEC-MH'!$B27-'Installed UEC-MH'!E$4+1),Age,0)))</f>
        <v>0</v>
      </c>
      <c r="F27" s="249">
        <f ca="1">IF(ISNA(INDEX('Stock Model-MH'!$C$9:$AT$53,MATCH('Installed UEC-MH'!$B27,Year,0),MATCH(('Installed UEC-MH'!$B27-'Installed UEC-MH'!F$4+1),Age,0))),0,INDEX('Stock Model-MH'!$C$9:$AT$53,MATCH('Installed UEC-MH'!$B27,Year,0),MATCH(('Installed UEC-MH'!$B27-'Installed UEC-MH'!F$4+1),Age,0)))</f>
        <v>0</v>
      </c>
      <c r="G27" s="249">
        <f ca="1">IF(ISNA(INDEX('Stock Model-MH'!$C$9:$AT$53,MATCH('Installed UEC-MH'!$B27,Year,0),MATCH(('Installed UEC-MH'!$B27-'Installed UEC-MH'!G$4+1),Age,0))),0,INDEX('Stock Model-MH'!$C$9:$AT$53,MATCH('Installed UEC-MH'!$B27,Year,0),MATCH(('Installed UEC-MH'!$B27-'Installed UEC-MH'!G$4+1),Age,0)))</f>
        <v>0</v>
      </c>
      <c r="H27" s="249">
        <f ca="1">IF(ISNA(INDEX('Stock Model-MH'!$C$9:$AT$53,MATCH('Installed UEC-MH'!$B27,Year,0),MATCH(('Installed UEC-MH'!$B27-'Installed UEC-MH'!H$4+1),Age,0))),0,INDEX('Stock Model-MH'!$C$9:$AT$53,MATCH('Installed UEC-MH'!$B27,Year,0),MATCH(('Installed UEC-MH'!$B27-'Installed UEC-MH'!H$4+1),Age,0)))</f>
        <v>0</v>
      </c>
      <c r="I27" s="249">
        <f ca="1">IF(ISNA(INDEX('Stock Model-MH'!$C$9:$AT$53,MATCH('Installed UEC-MH'!$B27,Year,0),MATCH(('Installed UEC-MH'!$B27-'Installed UEC-MH'!I$4+1),Age,0))),0,INDEX('Stock Model-MH'!$C$9:$AT$53,MATCH('Installed UEC-MH'!$B27,Year,0),MATCH(('Installed UEC-MH'!$B27-'Installed UEC-MH'!I$4+1),Age,0)))</f>
        <v>7000.9113601522349</v>
      </c>
      <c r="J27" s="249">
        <f ca="1">IF(ISNA(INDEX('Stock Model-MH'!$C$9:$AT$53,MATCH('Installed UEC-MH'!$B27,Year,0),MATCH(('Installed UEC-MH'!$B27-'Installed UEC-MH'!J$4+1),Age,0))),0,INDEX('Stock Model-MH'!$C$9:$AT$53,MATCH('Installed UEC-MH'!$B27,Year,0),MATCH(('Installed UEC-MH'!$B27-'Installed UEC-MH'!J$4+1),Age,0)))</f>
        <v>7238.3371718621929</v>
      </c>
      <c r="K27" s="249">
        <f ca="1">IF(ISNA(INDEX('Stock Model-MH'!$C$9:$AT$53,MATCH('Installed UEC-MH'!$B27,Year,0),MATCH(('Installed UEC-MH'!$B27-'Installed UEC-MH'!K$4+1),Age,0))),0,INDEX('Stock Model-MH'!$C$9:$AT$53,MATCH('Installed UEC-MH'!$B27,Year,0),MATCH(('Installed UEC-MH'!$B27-'Installed UEC-MH'!K$4+1),Age,0)))</f>
        <v>7582.2710728742068</v>
      </c>
      <c r="L27" s="249">
        <f ca="1">IF(ISNA(INDEX('Stock Model-MH'!$C$9:$AT$53,MATCH('Installed UEC-MH'!$B27,Year,0),MATCH(('Installed UEC-MH'!$B27-'Installed UEC-MH'!L$4+1),Age,0))),0,INDEX('Stock Model-MH'!$C$9:$AT$53,MATCH('Installed UEC-MH'!$B27,Year,0),MATCH(('Installed UEC-MH'!$B27-'Installed UEC-MH'!L$4+1),Age,0)))</f>
        <v>7132.4570706873665</v>
      </c>
      <c r="M27" s="249">
        <f ca="1">IF(ISNA(INDEX('Stock Model-MH'!$C$9:$AT$53,MATCH('Installed UEC-MH'!$B27,Year,0),MATCH(('Installed UEC-MH'!$B27-'Installed UEC-MH'!M$4+1),Age,0))),0,INDEX('Stock Model-MH'!$C$9:$AT$53,MATCH('Installed UEC-MH'!$B27,Year,0),MATCH(('Installed UEC-MH'!$B27-'Installed UEC-MH'!M$4+1),Age,0)))</f>
        <v>6293.210858854377</v>
      </c>
      <c r="N27" s="249">
        <f ca="1">IF(ISNA(INDEX('Stock Model-MH'!$C$9:$AT$53,MATCH('Installed UEC-MH'!$B27,Year,0),MATCH(('Installed UEC-MH'!$B27-'Installed UEC-MH'!N$4+1),Age,0))),0,INDEX('Stock Model-MH'!$C$9:$AT$53,MATCH('Installed UEC-MH'!$B27,Year,0),MATCH(('Installed UEC-MH'!$B27-'Installed UEC-MH'!N$4+1),Age,0)))</f>
        <v>5944.9301704529498</v>
      </c>
      <c r="O27" s="249">
        <f ca="1">IF(ISNA(INDEX('Stock Model-MH'!$C$9:$AT$53,MATCH('Installed UEC-MH'!$B27,Year,0),MATCH(('Installed UEC-MH'!$B27-'Installed UEC-MH'!O$4+1),Age,0))),0,INDEX('Stock Model-MH'!$C$9:$AT$53,MATCH('Installed UEC-MH'!$B27,Year,0),MATCH(('Installed UEC-MH'!$B27-'Installed UEC-MH'!O$4+1),Age,0)))</f>
        <v>6074.952473618644</v>
      </c>
      <c r="P27" s="249">
        <f ca="1">IF(ISNA(INDEX('Stock Model-MH'!$C$9:$AT$53,MATCH('Installed UEC-MH'!$B27,Year,0),MATCH(('Installed UEC-MH'!$B27-'Installed UEC-MH'!P$4+1),Age,0))),0,INDEX('Stock Model-MH'!$C$9:$AT$53,MATCH('Installed UEC-MH'!$B27,Year,0),MATCH(('Installed UEC-MH'!$B27-'Installed UEC-MH'!P$4+1),Age,0)))</f>
        <v>6050.0279040253354</v>
      </c>
      <c r="Q27" s="249">
        <f ca="1">IF(ISNA(INDEX('Stock Model-MH'!$C$9:$AT$53,MATCH('Installed UEC-MH'!$B27,Year,0),MATCH(('Installed UEC-MH'!$B27-'Installed UEC-MH'!Q$4+1),Age,0))),0,INDEX('Stock Model-MH'!$C$9:$AT$53,MATCH('Installed UEC-MH'!$B27,Year,0),MATCH(('Installed UEC-MH'!$B27-'Installed UEC-MH'!Q$4+1),Age,0)))</f>
        <v>6088.6643322462687</v>
      </c>
      <c r="R27" s="249">
        <f ca="1">IF(ISNA(INDEX('Stock Model-MH'!$C$9:$AT$53,MATCH('Installed UEC-MH'!$B27,Year,0),MATCH(('Installed UEC-MH'!$B27-'Installed UEC-MH'!R$4+1),Age,0))),0,INDEX('Stock Model-MH'!$C$9:$AT$53,MATCH('Installed UEC-MH'!$B27,Year,0),MATCH(('Installed UEC-MH'!$B27-'Installed UEC-MH'!R$4+1),Age,0)))</f>
        <v>6175.6740729025132</v>
      </c>
      <c r="S27" s="249">
        <f ca="1">IF(ISNA(INDEX('Stock Model-MH'!$C$9:$AT$53,MATCH('Installed UEC-MH'!$B27,Year,0),MATCH(('Installed UEC-MH'!$B27-'Installed UEC-MH'!S$4+1),Age,0))),0,INDEX('Stock Model-MH'!$C$9:$AT$53,MATCH('Installed UEC-MH'!$B27,Year,0),MATCH(('Installed UEC-MH'!$B27-'Installed UEC-MH'!S$4+1),Age,0)))</f>
        <v>6194.3196564402242</v>
      </c>
      <c r="T27" s="249">
        <f ca="1">IF(ISNA(INDEX('Stock Model-MH'!$C$9:$AT$53,MATCH('Installed UEC-MH'!$B27,Year,0),MATCH(('Installed UEC-MH'!$B27-'Installed UEC-MH'!T$4+1),Age,0))),0,INDEX('Stock Model-MH'!$C$9:$AT$53,MATCH('Installed UEC-MH'!$B27,Year,0),MATCH(('Installed UEC-MH'!$B27-'Installed UEC-MH'!T$4+1),Age,0)))</f>
        <v>6661.3129221457084</v>
      </c>
      <c r="U27" s="249">
        <f ca="1">IF(ISNA(INDEX('Stock Model-MH'!$C$9:$AT$53,MATCH('Installed UEC-MH'!$B27,Year,0),MATCH(('Installed UEC-MH'!$B27-'Installed UEC-MH'!U$4+1),Age,0))),0,INDEX('Stock Model-MH'!$C$9:$AT$53,MATCH('Installed UEC-MH'!$B27,Year,0),MATCH(('Installed UEC-MH'!$B27-'Installed UEC-MH'!U$4+1),Age,0)))</f>
        <v>6837.4155375875107</v>
      </c>
      <c r="V27" s="249">
        <f ca="1">IF(ISNA(INDEX('Stock Model-MH'!$C$9:$AT$53,MATCH('Installed UEC-MH'!$B27,Year,0),MATCH(('Installed UEC-MH'!$B27-'Installed UEC-MH'!V$4+1),Age,0))),0,INDEX('Stock Model-MH'!$C$9:$AT$53,MATCH('Installed UEC-MH'!$B27,Year,0),MATCH(('Installed UEC-MH'!$B27-'Installed UEC-MH'!V$4+1),Age,0)))</f>
        <v>6980.109173514229</v>
      </c>
      <c r="W27" s="249">
        <f ca="1">IF(ISNA(INDEX('Stock Model-MH'!$C$9:$AT$53,MATCH('Installed UEC-MH'!$B27,Year,0),MATCH(('Installed UEC-MH'!$B27-'Installed UEC-MH'!W$4+1),Age,0))),0,INDEX('Stock Model-MH'!$C$9:$AT$53,MATCH('Installed UEC-MH'!$B27,Year,0),MATCH(('Installed UEC-MH'!$B27-'Installed UEC-MH'!W$4+1),Age,0)))</f>
        <v>7105.6723605277848</v>
      </c>
      <c r="X27" s="249">
        <f ca="1">IF(ISNA(INDEX('Stock Model-MH'!$C$9:$AT$53,MATCH('Installed UEC-MH'!$B27,Year,0),MATCH(('Installed UEC-MH'!$B27-'Installed UEC-MH'!X$4+1),Age,0))),0,INDEX('Stock Model-MH'!$C$9:$AT$53,MATCH('Installed UEC-MH'!$B27,Year,0),MATCH(('Installed UEC-MH'!$B27-'Installed UEC-MH'!X$4+1),Age,0)))</f>
        <v>8722.6143625904624</v>
      </c>
      <c r="Y27" s="249">
        <f ca="1">IF(ISNA(INDEX('Stock Model-MH'!$C$9:$AT$53,MATCH('Installed UEC-MH'!$B27,Year,0),MATCH(('Installed UEC-MH'!$B27-'Installed UEC-MH'!Y$4+1),Age,0))),0,INDEX('Stock Model-MH'!$C$9:$AT$53,MATCH('Installed UEC-MH'!$B27,Year,0),MATCH(('Installed UEC-MH'!$B27-'Installed UEC-MH'!Y$4+1),Age,0)))</f>
        <v>9147.386488583059</v>
      </c>
      <c r="Z27" s="249">
        <f>IF(ISNA(INDEX('Stock Model-MH'!$C$9:$AT$53,MATCH('Installed UEC-MH'!$B27,Year,0),MATCH(('Installed UEC-MH'!$B27-'Installed UEC-MH'!Z$4+1),Age,0))),0,INDEX('Stock Model-MH'!$C$9:$AT$53,MATCH('Installed UEC-MH'!$B27,Year,0),MATCH(('Installed UEC-MH'!$B27-'Installed UEC-MH'!Z$4+1),Age,0)))</f>
        <v>0</v>
      </c>
      <c r="AA27" s="249">
        <f>IF(ISNA(INDEX('Stock Model-MH'!$C$9:$AT$53,MATCH('Installed UEC-MH'!$B27,Year,0),MATCH(('Installed UEC-MH'!$B27-'Installed UEC-MH'!AA$4+1),Age,0))),0,INDEX('Stock Model-MH'!$C$9:$AT$53,MATCH('Installed UEC-MH'!$B27,Year,0),MATCH(('Installed UEC-MH'!$B27-'Installed UEC-MH'!AA$4+1),Age,0)))</f>
        <v>0</v>
      </c>
      <c r="AB27" s="249">
        <f>IF(ISNA(INDEX('Stock Model-MH'!$C$9:$AT$53,MATCH('Installed UEC-MH'!$B27,Year,0),MATCH(('Installed UEC-MH'!$B27-'Installed UEC-MH'!AB$4+1),Age,0))),0,INDEX('Stock Model-MH'!$C$9:$AT$53,MATCH('Installed UEC-MH'!$B27,Year,0),MATCH(('Installed UEC-MH'!$B27-'Installed UEC-MH'!AB$4+1),Age,0)))</f>
        <v>0</v>
      </c>
      <c r="AC27" s="249">
        <f>IF(ISNA(INDEX('Stock Model-MH'!$C$9:$AT$53,MATCH('Installed UEC-MH'!$B27,Year,0),MATCH(('Installed UEC-MH'!$B27-'Installed UEC-MH'!AC$4+1),Age,0))),0,INDEX('Stock Model-MH'!$C$9:$AT$53,MATCH('Installed UEC-MH'!$B27,Year,0),MATCH(('Installed UEC-MH'!$B27-'Installed UEC-MH'!AC$4+1),Age,0)))</f>
        <v>0</v>
      </c>
      <c r="AD27" s="249">
        <f>IF(ISNA(INDEX('Stock Model-MH'!$C$9:$AT$53,MATCH('Installed UEC-MH'!$B27,Year,0),MATCH(('Installed UEC-MH'!$B27-'Installed UEC-MH'!AD$4+1),Age,0))),0,INDEX('Stock Model-MH'!$C$9:$AT$53,MATCH('Installed UEC-MH'!$B27,Year,0),MATCH(('Installed UEC-MH'!$B27-'Installed UEC-MH'!AD$4+1),Age,0)))</f>
        <v>0</v>
      </c>
      <c r="AE27" s="249">
        <f>IF(ISNA(INDEX('Stock Model-MH'!$C$9:$AT$53,MATCH('Installed UEC-MH'!$B27,Year,0),MATCH(('Installed UEC-MH'!$B27-'Installed UEC-MH'!AE$4+1),Age,0))),0,INDEX('Stock Model-MH'!$C$9:$AT$53,MATCH('Installed UEC-MH'!$B27,Year,0),MATCH(('Installed UEC-MH'!$B27-'Installed UEC-MH'!AE$4+1),Age,0)))</f>
        <v>0</v>
      </c>
      <c r="AF27" s="249">
        <f>IF(ISNA(INDEX('Stock Model-MH'!$C$9:$AT$53,MATCH('Installed UEC-MH'!$B27,Year,0),MATCH(('Installed UEC-MH'!$B27-'Installed UEC-MH'!AF$4+1),Age,0))),0,INDEX('Stock Model-MH'!$C$9:$AT$53,MATCH('Installed UEC-MH'!$B27,Year,0),MATCH(('Installed UEC-MH'!$B27-'Installed UEC-MH'!AF$4+1),Age,0)))</f>
        <v>0</v>
      </c>
      <c r="AG27" s="249">
        <f>IF(ISNA(INDEX('Stock Model-MH'!$C$9:$AT$53,MATCH('Installed UEC-MH'!$B27,Year,0),MATCH(('Installed UEC-MH'!$B27-'Installed UEC-MH'!AG$4+1),Age,0))),0,INDEX('Stock Model-MH'!$C$9:$AT$53,MATCH('Installed UEC-MH'!$B27,Year,0),MATCH(('Installed UEC-MH'!$B27-'Installed UEC-MH'!AG$4+1),Age,0)))</f>
        <v>0</v>
      </c>
      <c r="AH27" s="249">
        <f>IF(ISNA(INDEX('Stock Model-MH'!$C$9:$AT$53,MATCH('Installed UEC-MH'!$B27,Year,0),MATCH(('Installed UEC-MH'!$B27-'Installed UEC-MH'!AH$4+1),Age,0))),0,INDEX('Stock Model-MH'!$C$9:$AT$53,MATCH('Installed UEC-MH'!$B27,Year,0),MATCH(('Installed UEC-MH'!$B27-'Installed UEC-MH'!AH$4+1),Age,0)))</f>
        <v>0</v>
      </c>
      <c r="AI27" s="249">
        <f>IF(ISNA(INDEX('Stock Model-MH'!$C$9:$AT$53,MATCH('Installed UEC-MH'!$B27,Year,0),MATCH(('Installed UEC-MH'!$B27-'Installed UEC-MH'!AI$4+1),Age,0))),0,INDEX('Stock Model-MH'!$C$9:$AT$53,MATCH('Installed UEC-MH'!$B27,Year,0),MATCH(('Installed UEC-MH'!$B27-'Installed UEC-MH'!AI$4+1),Age,0)))</f>
        <v>0</v>
      </c>
      <c r="AJ27" s="249">
        <f>IF(ISNA(INDEX('Stock Model-MH'!$C$9:$AT$53,MATCH('Installed UEC-MH'!$B27,Year,0),MATCH(('Installed UEC-MH'!$B27-'Installed UEC-MH'!AJ$4+1),Age,0))),0,INDEX('Stock Model-MH'!$C$9:$AT$53,MATCH('Installed UEC-MH'!$B27,Year,0),MATCH(('Installed UEC-MH'!$B27-'Installed UEC-MH'!AJ$4+1),Age,0)))</f>
        <v>0</v>
      </c>
      <c r="AK27" s="249">
        <f>IF(ISNA(INDEX('Stock Model-MH'!$C$9:$AT$53,MATCH('Installed UEC-MH'!$B27,Year,0),MATCH(('Installed UEC-MH'!$B27-'Installed UEC-MH'!AK$4+1),Age,0))),0,INDEX('Stock Model-MH'!$C$9:$AT$53,MATCH('Installed UEC-MH'!$B27,Year,0),MATCH(('Installed UEC-MH'!$B27-'Installed UEC-MH'!AK$4+1),Age,0)))</f>
        <v>0</v>
      </c>
      <c r="AL27" s="249">
        <f>IF(ISNA(INDEX('Stock Model-MH'!$C$9:$AT$53,MATCH('Installed UEC-MH'!$B27,Year,0),MATCH(('Installed UEC-MH'!$B27-'Installed UEC-MH'!AL$4+1),Age,0))),0,INDEX('Stock Model-MH'!$C$9:$AT$53,MATCH('Installed UEC-MH'!$B27,Year,0),MATCH(('Installed UEC-MH'!$B27-'Installed UEC-MH'!AL$4+1),Age,0)))</f>
        <v>0</v>
      </c>
      <c r="AM27" s="249">
        <f>IF(ISNA(INDEX('Stock Model-MH'!$C$9:$AT$53,MATCH('Installed UEC-MH'!$B27,Year,0),MATCH(('Installed UEC-MH'!$B27-'Installed UEC-MH'!AM$4+1),Age,0))),0,INDEX('Stock Model-MH'!$C$9:$AT$53,MATCH('Installed UEC-MH'!$B27,Year,0),MATCH(('Installed UEC-MH'!$B27-'Installed UEC-MH'!AM$4+1),Age,0)))</f>
        <v>0</v>
      </c>
      <c r="AN27" s="249">
        <f>IF(ISNA(INDEX('Stock Model-MH'!$C$9:$AT$53,MATCH('Installed UEC-MH'!$B27,Year,0),MATCH(('Installed UEC-MH'!$B27-'Installed UEC-MH'!AN$4+1),Age,0))),0,INDEX('Stock Model-MH'!$C$9:$AT$53,MATCH('Installed UEC-MH'!$B27,Year,0),MATCH(('Installed UEC-MH'!$B27-'Installed UEC-MH'!AN$4+1),Age,0)))</f>
        <v>0</v>
      </c>
      <c r="AO27" s="249">
        <f>IF(ISNA(INDEX('Stock Model-MH'!$C$9:$AT$53,MATCH('Installed UEC-MH'!$B27,Year,0),MATCH(('Installed UEC-MH'!$B27-'Installed UEC-MH'!AO$4+1),Age,0))),0,INDEX('Stock Model-MH'!$C$9:$AT$53,MATCH('Installed UEC-MH'!$B27,Year,0),MATCH(('Installed UEC-MH'!$B27-'Installed UEC-MH'!AO$4+1),Age,0)))</f>
        <v>0</v>
      </c>
      <c r="AP27" s="249">
        <f>IF(ISNA(INDEX('Stock Model-MH'!$C$9:$AT$53,MATCH('Installed UEC-MH'!$B27,Year,0),MATCH(('Installed UEC-MH'!$B27-'Installed UEC-MH'!AP$4+1),Age,0))),0,INDEX('Stock Model-MH'!$C$9:$AT$53,MATCH('Installed UEC-MH'!$B27,Year,0),MATCH(('Installed UEC-MH'!$B27-'Installed UEC-MH'!AP$4+1),Age,0)))</f>
        <v>0</v>
      </c>
      <c r="AQ27" s="249">
        <f>IF(ISNA(INDEX('Stock Model-MH'!$C$9:$AT$53,MATCH('Installed UEC-MH'!$B27,Year,0),MATCH(('Installed UEC-MH'!$B27-'Installed UEC-MH'!AQ$4+1),Age,0))),0,INDEX('Stock Model-MH'!$C$9:$AT$53,MATCH('Installed UEC-MH'!$B27,Year,0),MATCH(('Installed UEC-MH'!$B27-'Installed UEC-MH'!AQ$4+1),Age,0)))</f>
        <v>0</v>
      </c>
      <c r="AR27" s="249">
        <f>IF(ISNA(INDEX('Stock Model-MH'!$C$9:$AT$53,MATCH('Installed UEC-MH'!$B27,Year,0),MATCH(('Installed UEC-MH'!$B27-'Installed UEC-MH'!AR$4+1),Age,0))),0,INDEX('Stock Model-MH'!$C$9:$AT$53,MATCH('Installed UEC-MH'!$B27,Year,0),MATCH(('Installed UEC-MH'!$B27-'Installed UEC-MH'!AR$4+1),Age,0)))</f>
        <v>0</v>
      </c>
      <c r="AS27" s="249">
        <f>IF(ISNA(INDEX('Stock Model-MH'!$C$9:$AT$53,MATCH('Installed UEC-MH'!$B27,Year,0),MATCH(('Installed UEC-MH'!$B27-'Installed UEC-MH'!AS$4+1),Age,0))),0,INDEX('Stock Model-MH'!$C$9:$AT$53,MATCH('Installed UEC-MH'!$B27,Year,0),MATCH(('Installed UEC-MH'!$B27-'Installed UEC-MH'!AS$4+1),Age,0)))</f>
        <v>0</v>
      </c>
      <c r="AT27" s="249">
        <f>IF(ISNA(INDEX('Stock Model-MH'!$C$9:$AT$53,MATCH('Installed UEC-MH'!$B27,Year,0),MATCH(('Installed UEC-MH'!$B27-'Installed UEC-MH'!AT$4+1),Age,0))),0,INDEX('Stock Model-MH'!$C$9:$AT$53,MATCH('Installed UEC-MH'!$B27,Year,0),MATCH(('Installed UEC-MH'!$B27-'Installed UEC-MH'!AT$4+1),Age,0)))</f>
        <v>0</v>
      </c>
      <c r="AU27" s="249">
        <f>IF(ISNA(INDEX('Stock Model-MH'!$C$9:$AT$53,MATCH('Installed UEC-MH'!$B27,Year,0),MATCH(('Installed UEC-MH'!$B27-'Installed UEC-MH'!AU$4+1),Age,0))),0,INDEX('Stock Model-MH'!$C$9:$AT$53,MATCH('Installed UEC-MH'!$B27,Year,0),MATCH(('Installed UEC-MH'!$B27-'Installed UEC-MH'!AU$4+1),Age,0)))</f>
        <v>0</v>
      </c>
      <c r="AV27" s="249">
        <f t="shared" ca="1" si="2"/>
        <v>117230.26698906506</v>
      </c>
      <c r="AW27" s="250" t="str">
        <f ca="1">IF(AV27=SUM('Stock Model-MH'!C31:AT31),"OK","Error")</f>
        <v>OK</v>
      </c>
    </row>
    <row r="28" spans="1:49">
      <c r="A28" s="247"/>
      <c r="B28" s="246">
        <v>2013</v>
      </c>
      <c r="C28" s="249">
        <f ca="1">IF(ISNA(INDEX('Stock Model-MH'!$C$9:$AT$53,MATCH('Installed UEC-MH'!$B28,Year,0),MATCH(('Installed UEC-MH'!$B28-'Installed UEC-MH'!C$4+1),Age,0))),0,INDEX('Stock Model-MH'!$C$9:$AT$53,MATCH('Installed UEC-MH'!$B28,Year,0),MATCH(('Installed UEC-MH'!$B28-'Installed UEC-MH'!C$4+1),Age,0)))</f>
        <v>0</v>
      </c>
      <c r="D28" s="249">
        <f ca="1">IF(ISNA(INDEX('Stock Model-MH'!$C$9:$AT$53,MATCH('Installed UEC-MH'!$B28,Year,0),MATCH(('Installed UEC-MH'!$B28-'Installed UEC-MH'!D$4+1),Age,0))),0,INDEX('Stock Model-MH'!$C$9:$AT$53,MATCH('Installed UEC-MH'!$B28,Year,0),MATCH(('Installed UEC-MH'!$B28-'Installed UEC-MH'!D$4+1),Age,0)))</f>
        <v>0</v>
      </c>
      <c r="E28" s="249">
        <f ca="1">IF(ISNA(INDEX('Stock Model-MH'!$C$9:$AT$53,MATCH('Installed UEC-MH'!$B28,Year,0),MATCH(('Installed UEC-MH'!$B28-'Installed UEC-MH'!E$4+1),Age,0))),0,INDEX('Stock Model-MH'!$C$9:$AT$53,MATCH('Installed UEC-MH'!$B28,Year,0),MATCH(('Installed UEC-MH'!$B28-'Installed UEC-MH'!E$4+1),Age,0)))</f>
        <v>0</v>
      </c>
      <c r="F28" s="249">
        <f ca="1">IF(ISNA(INDEX('Stock Model-MH'!$C$9:$AT$53,MATCH('Installed UEC-MH'!$B28,Year,0),MATCH(('Installed UEC-MH'!$B28-'Installed UEC-MH'!F$4+1),Age,0))),0,INDEX('Stock Model-MH'!$C$9:$AT$53,MATCH('Installed UEC-MH'!$B28,Year,0),MATCH(('Installed UEC-MH'!$B28-'Installed UEC-MH'!F$4+1),Age,0)))</f>
        <v>0</v>
      </c>
      <c r="G28" s="249">
        <f ca="1">IF(ISNA(INDEX('Stock Model-MH'!$C$9:$AT$53,MATCH('Installed UEC-MH'!$B28,Year,0),MATCH(('Installed UEC-MH'!$B28-'Installed UEC-MH'!G$4+1),Age,0))),0,INDEX('Stock Model-MH'!$C$9:$AT$53,MATCH('Installed UEC-MH'!$B28,Year,0),MATCH(('Installed UEC-MH'!$B28-'Installed UEC-MH'!G$4+1),Age,0)))</f>
        <v>0</v>
      </c>
      <c r="H28" s="249">
        <f ca="1">IF(ISNA(INDEX('Stock Model-MH'!$C$9:$AT$53,MATCH('Installed UEC-MH'!$B28,Year,0),MATCH(('Installed UEC-MH'!$B28-'Installed UEC-MH'!H$4+1),Age,0))),0,INDEX('Stock Model-MH'!$C$9:$AT$53,MATCH('Installed UEC-MH'!$B28,Year,0),MATCH(('Installed UEC-MH'!$B28-'Installed UEC-MH'!H$4+1),Age,0)))</f>
        <v>0</v>
      </c>
      <c r="I28" s="249">
        <f ca="1">IF(ISNA(INDEX('Stock Model-MH'!$C$9:$AT$53,MATCH('Installed UEC-MH'!$B28,Year,0),MATCH(('Installed UEC-MH'!$B28-'Installed UEC-MH'!I$4+1),Age,0))),0,INDEX('Stock Model-MH'!$C$9:$AT$53,MATCH('Installed UEC-MH'!$B28,Year,0),MATCH(('Installed UEC-MH'!$B28-'Installed UEC-MH'!I$4+1),Age,0)))</f>
        <v>0</v>
      </c>
      <c r="J28" s="249">
        <f ca="1">IF(ISNA(INDEX('Stock Model-MH'!$C$9:$AT$53,MATCH('Installed UEC-MH'!$B28,Year,0),MATCH(('Installed UEC-MH'!$B28-'Installed UEC-MH'!J$4+1),Age,0))),0,INDEX('Stock Model-MH'!$C$9:$AT$53,MATCH('Installed UEC-MH'!$B28,Year,0),MATCH(('Installed UEC-MH'!$B28-'Installed UEC-MH'!J$4+1),Age,0)))</f>
        <v>7238.3371718621929</v>
      </c>
      <c r="K28" s="249">
        <f ca="1">IF(ISNA(INDEX('Stock Model-MH'!$C$9:$AT$53,MATCH('Installed UEC-MH'!$B28,Year,0),MATCH(('Installed UEC-MH'!$B28-'Installed UEC-MH'!K$4+1),Age,0))),0,INDEX('Stock Model-MH'!$C$9:$AT$53,MATCH('Installed UEC-MH'!$B28,Year,0),MATCH(('Installed UEC-MH'!$B28-'Installed UEC-MH'!K$4+1),Age,0)))</f>
        <v>7582.2710728742068</v>
      </c>
      <c r="L28" s="249">
        <f ca="1">IF(ISNA(INDEX('Stock Model-MH'!$C$9:$AT$53,MATCH('Installed UEC-MH'!$B28,Year,0),MATCH(('Installed UEC-MH'!$B28-'Installed UEC-MH'!L$4+1),Age,0))),0,INDEX('Stock Model-MH'!$C$9:$AT$53,MATCH('Installed UEC-MH'!$B28,Year,0),MATCH(('Installed UEC-MH'!$B28-'Installed UEC-MH'!L$4+1),Age,0)))</f>
        <v>7132.4570706873665</v>
      </c>
      <c r="M28" s="249">
        <f ca="1">IF(ISNA(INDEX('Stock Model-MH'!$C$9:$AT$53,MATCH('Installed UEC-MH'!$B28,Year,0),MATCH(('Installed UEC-MH'!$B28-'Installed UEC-MH'!M$4+1),Age,0))),0,INDEX('Stock Model-MH'!$C$9:$AT$53,MATCH('Installed UEC-MH'!$B28,Year,0),MATCH(('Installed UEC-MH'!$B28-'Installed UEC-MH'!M$4+1),Age,0)))</f>
        <v>6293.210858854377</v>
      </c>
      <c r="N28" s="249">
        <f ca="1">IF(ISNA(INDEX('Stock Model-MH'!$C$9:$AT$53,MATCH('Installed UEC-MH'!$B28,Year,0),MATCH(('Installed UEC-MH'!$B28-'Installed UEC-MH'!N$4+1),Age,0))),0,INDEX('Stock Model-MH'!$C$9:$AT$53,MATCH('Installed UEC-MH'!$B28,Year,0),MATCH(('Installed UEC-MH'!$B28-'Installed UEC-MH'!N$4+1),Age,0)))</f>
        <v>5944.9301704529498</v>
      </c>
      <c r="O28" s="249">
        <f ca="1">IF(ISNA(INDEX('Stock Model-MH'!$C$9:$AT$53,MATCH('Installed UEC-MH'!$B28,Year,0),MATCH(('Installed UEC-MH'!$B28-'Installed UEC-MH'!O$4+1),Age,0))),0,INDEX('Stock Model-MH'!$C$9:$AT$53,MATCH('Installed UEC-MH'!$B28,Year,0),MATCH(('Installed UEC-MH'!$B28-'Installed UEC-MH'!O$4+1),Age,0)))</f>
        <v>6074.952473618644</v>
      </c>
      <c r="P28" s="249">
        <f ca="1">IF(ISNA(INDEX('Stock Model-MH'!$C$9:$AT$53,MATCH('Installed UEC-MH'!$B28,Year,0),MATCH(('Installed UEC-MH'!$B28-'Installed UEC-MH'!P$4+1),Age,0))),0,INDEX('Stock Model-MH'!$C$9:$AT$53,MATCH('Installed UEC-MH'!$B28,Year,0),MATCH(('Installed UEC-MH'!$B28-'Installed UEC-MH'!P$4+1),Age,0)))</f>
        <v>6050.0279040253354</v>
      </c>
      <c r="Q28" s="249">
        <f ca="1">IF(ISNA(INDEX('Stock Model-MH'!$C$9:$AT$53,MATCH('Installed UEC-MH'!$B28,Year,0),MATCH(('Installed UEC-MH'!$B28-'Installed UEC-MH'!Q$4+1),Age,0))),0,INDEX('Stock Model-MH'!$C$9:$AT$53,MATCH('Installed UEC-MH'!$B28,Year,0),MATCH(('Installed UEC-MH'!$B28-'Installed UEC-MH'!Q$4+1),Age,0)))</f>
        <v>6088.6643322462687</v>
      </c>
      <c r="R28" s="249">
        <f ca="1">IF(ISNA(INDEX('Stock Model-MH'!$C$9:$AT$53,MATCH('Installed UEC-MH'!$B28,Year,0),MATCH(('Installed UEC-MH'!$B28-'Installed UEC-MH'!R$4+1),Age,0))),0,INDEX('Stock Model-MH'!$C$9:$AT$53,MATCH('Installed UEC-MH'!$B28,Year,0),MATCH(('Installed UEC-MH'!$B28-'Installed UEC-MH'!R$4+1),Age,0)))</f>
        <v>6175.6740729025132</v>
      </c>
      <c r="S28" s="249">
        <f ca="1">IF(ISNA(INDEX('Stock Model-MH'!$C$9:$AT$53,MATCH('Installed UEC-MH'!$B28,Year,0),MATCH(('Installed UEC-MH'!$B28-'Installed UEC-MH'!S$4+1),Age,0))),0,INDEX('Stock Model-MH'!$C$9:$AT$53,MATCH('Installed UEC-MH'!$B28,Year,0),MATCH(('Installed UEC-MH'!$B28-'Installed UEC-MH'!S$4+1),Age,0)))</f>
        <v>6194.3196564402242</v>
      </c>
      <c r="T28" s="249">
        <f ca="1">IF(ISNA(INDEX('Stock Model-MH'!$C$9:$AT$53,MATCH('Installed UEC-MH'!$B28,Year,0),MATCH(('Installed UEC-MH'!$B28-'Installed UEC-MH'!T$4+1),Age,0))),0,INDEX('Stock Model-MH'!$C$9:$AT$53,MATCH('Installed UEC-MH'!$B28,Year,0),MATCH(('Installed UEC-MH'!$B28-'Installed UEC-MH'!T$4+1),Age,0)))</f>
        <v>6661.3129221457084</v>
      </c>
      <c r="U28" s="249">
        <f ca="1">IF(ISNA(INDEX('Stock Model-MH'!$C$9:$AT$53,MATCH('Installed UEC-MH'!$B28,Year,0),MATCH(('Installed UEC-MH'!$B28-'Installed UEC-MH'!U$4+1),Age,0))),0,INDEX('Stock Model-MH'!$C$9:$AT$53,MATCH('Installed UEC-MH'!$B28,Year,0),MATCH(('Installed UEC-MH'!$B28-'Installed UEC-MH'!U$4+1),Age,0)))</f>
        <v>6837.4155375875107</v>
      </c>
      <c r="V28" s="249">
        <f ca="1">IF(ISNA(INDEX('Stock Model-MH'!$C$9:$AT$53,MATCH('Installed UEC-MH'!$B28,Year,0),MATCH(('Installed UEC-MH'!$B28-'Installed UEC-MH'!V$4+1),Age,0))),0,INDEX('Stock Model-MH'!$C$9:$AT$53,MATCH('Installed UEC-MH'!$B28,Year,0),MATCH(('Installed UEC-MH'!$B28-'Installed UEC-MH'!V$4+1),Age,0)))</f>
        <v>6980.109173514229</v>
      </c>
      <c r="W28" s="249">
        <f ca="1">IF(ISNA(INDEX('Stock Model-MH'!$C$9:$AT$53,MATCH('Installed UEC-MH'!$B28,Year,0),MATCH(('Installed UEC-MH'!$B28-'Installed UEC-MH'!W$4+1),Age,0))),0,INDEX('Stock Model-MH'!$C$9:$AT$53,MATCH('Installed UEC-MH'!$B28,Year,0),MATCH(('Installed UEC-MH'!$B28-'Installed UEC-MH'!W$4+1),Age,0)))</f>
        <v>7105.6723605277848</v>
      </c>
      <c r="X28" s="249">
        <f ca="1">IF(ISNA(INDEX('Stock Model-MH'!$C$9:$AT$53,MATCH('Installed UEC-MH'!$B28,Year,0),MATCH(('Installed UEC-MH'!$B28-'Installed UEC-MH'!X$4+1),Age,0))),0,INDEX('Stock Model-MH'!$C$9:$AT$53,MATCH('Installed UEC-MH'!$B28,Year,0),MATCH(('Installed UEC-MH'!$B28-'Installed UEC-MH'!X$4+1),Age,0)))</f>
        <v>8722.6143625904624</v>
      </c>
      <c r="Y28" s="249">
        <f ca="1">IF(ISNA(INDEX('Stock Model-MH'!$C$9:$AT$53,MATCH('Installed UEC-MH'!$B28,Year,0),MATCH(('Installed UEC-MH'!$B28-'Installed UEC-MH'!Y$4+1),Age,0))),0,INDEX('Stock Model-MH'!$C$9:$AT$53,MATCH('Installed UEC-MH'!$B28,Year,0),MATCH(('Installed UEC-MH'!$B28-'Installed UEC-MH'!Y$4+1),Age,0)))</f>
        <v>9147.386488583059</v>
      </c>
      <c r="Z28" s="249">
        <f ca="1">IF(ISNA(INDEX('Stock Model-MH'!$C$9:$AT$53,MATCH('Installed UEC-MH'!$B28,Year,0),MATCH(('Installed UEC-MH'!$B28-'Installed UEC-MH'!Z$4+1),Age,0))),0,INDEX('Stock Model-MH'!$C$9:$AT$53,MATCH('Installed UEC-MH'!$B28,Year,0),MATCH(('Installed UEC-MH'!$B28-'Installed UEC-MH'!Z$4+1),Age,0)))</f>
        <v>8820.1756280183181</v>
      </c>
      <c r="AA28" s="249">
        <f>IF(ISNA(INDEX('Stock Model-MH'!$C$9:$AT$53,MATCH('Installed UEC-MH'!$B28,Year,0),MATCH(('Installed UEC-MH'!$B28-'Installed UEC-MH'!AA$4+1),Age,0))),0,INDEX('Stock Model-MH'!$C$9:$AT$53,MATCH('Installed UEC-MH'!$B28,Year,0),MATCH(('Installed UEC-MH'!$B28-'Installed UEC-MH'!AA$4+1),Age,0)))</f>
        <v>0</v>
      </c>
      <c r="AB28" s="249">
        <f>IF(ISNA(INDEX('Stock Model-MH'!$C$9:$AT$53,MATCH('Installed UEC-MH'!$B28,Year,0),MATCH(('Installed UEC-MH'!$B28-'Installed UEC-MH'!AB$4+1),Age,0))),0,INDEX('Stock Model-MH'!$C$9:$AT$53,MATCH('Installed UEC-MH'!$B28,Year,0),MATCH(('Installed UEC-MH'!$B28-'Installed UEC-MH'!AB$4+1),Age,0)))</f>
        <v>0</v>
      </c>
      <c r="AC28" s="249">
        <f>IF(ISNA(INDEX('Stock Model-MH'!$C$9:$AT$53,MATCH('Installed UEC-MH'!$B28,Year,0),MATCH(('Installed UEC-MH'!$B28-'Installed UEC-MH'!AC$4+1),Age,0))),0,INDEX('Stock Model-MH'!$C$9:$AT$53,MATCH('Installed UEC-MH'!$B28,Year,0),MATCH(('Installed UEC-MH'!$B28-'Installed UEC-MH'!AC$4+1),Age,0)))</f>
        <v>0</v>
      </c>
      <c r="AD28" s="249">
        <f>IF(ISNA(INDEX('Stock Model-MH'!$C$9:$AT$53,MATCH('Installed UEC-MH'!$B28,Year,0),MATCH(('Installed UEC-MH'!$B28-'Installed UEC-MH'!AD$4+1),Age,0))),0,INDEX('Stock Model-MH'!$C$9:$AT$53,MATCH('Installed UEC-MH'!$B28,Year,0),MATCH(('Installed UEC-MH'!$B28-'Installed UEC-MH'!AD$4+1),Age,0)))</f>
        <v>0</v>
      </c>
      <c r="AE28" s="249">
        <f>IF(ISNA(INDEX('Stock Model-MH'!$C$9:$AT$53,MATCH('Installed UEC-MH'!$B28,Year,0),MATCH(('Installed UEC-MH'!$B28-'Installed UEC-MH'!AE$4+1),Age,0))),0,INDEX('Stock Model-MH'!$C$9:$AT$53,MATCH('Installed UEC-MH'!$B28,Year,0),MATCH(('Installed UEC-MH'!$B28-'Installed UEC-MH'!AE$4+1),Age,0)))</f>
        <v>0</v>
      </c>
      <c r="AF28" s="249">
        <f>IF(ISNA(INDEX('Stock Model-MH'!$C$9:$AT$53,MATCH('Installed UEC-MH'!$B28,Year,0),MATCH(('Installed UEC-MH'!$B28-'Installed UEC-MH'!AF$4+1),Age,0))),0,INDEX('Stock Model-MH'!$C$9:$AT$53,MATCH('Installed UEC-MH'!$B28,Year,0),MATCH(('Installed UEC-MH'!$B28-'Installed UEC-MH'!AF$4+1),Age,0)))</f>
        <v>0</v>
      </c>
      <c r="AG28" s="249">
        <f>IF(ISNA(INDEX('Stock Model-MH'!$C$9:$AT$53,MATCH('Installed UEC-MH'!$B28,Year,0),MATCH(('Installed UEC-MH'!$B28-'Installed UEC-MH'!AG$4+1),Age,0))),0,INDEX('Stock Model-MH'!$C$9:$AT$53,MATCH('Installed UEC-MH'!$B28,Year,0),MATCH(('Installed UEC-MH'!$B28-'Installed UEC-MH'!AG$4+1),Age,0)))</f>
        <v>0</v>
      </c>
      <c r="AH28" s="249">
        <f>IF(ISNA(INDEX('Stock Model-MH'!$C$9:$AT$53,MATCH('Installed UEC-MH'!$B28,Year,0),MATCH(('Installed UEC-MH'!$B28-'Installed UEC-MH'!AH$4+1),Age,0))),0,INDEX('Stock Model-MH'!$C$9:$AT$53,MATCH('Installed UEC-MH'!$B28,Year,0),MATCH(('Installed UEC-MH'!$B28-'Installed UEC-MH'!AH$4+1),Age,0)))</f>
        <v>0</v>
      </c>
      <c r="AI28" s="249">
        <f>IF(ISNA(INDEX('Stock Model-MH'!$C$9:$AT$53,MATCH('Installed UEC-MH'!$B28,Year,0),MATCH(('Installed UEC-MH'!$B28-'Installed UEC-MH'!AI$4+1),Age,0))),0,INDEX('Stock Model-MH'!$C$9:$AT$53,MATCH('Installed UEC-MH'!$B28,Year,0),MATCH(('Installed UEC-MH'!$B28-'Installed UEC-MH'!AI$4+1),Age,0)))</f>
        <v>0</v>
      </c>
      <c r="AJ28" s="249">
        <f>IF(ISNA(INDEX('Stock Model-MH'!$C$9:$AT$53,MATCH('Installed UEC-MH'!$B28,Year,0),MATCH(('Installed UEC-MH'!$B28-'Installed UEC-MH'!AJ$4+1),Age,0))),0,INDEX('Stock Model-MH'!$C$9:$AT$53,MATCH('Installed UEC-MH'!$B28,Year,0),MATCH(('Installed UEC-MH'!$B28-'Installed UEC-MH'!AJ$4+1),Age,0)))</f>
        <v>0</v>
      </c>
      <c r="AK28" s="249">
        <f>IF(ISNA(INDEX('Stock Model-MH'!$C$9:$AT$53,MATCH('Installed UEC-MH'!$B28,Year,0),MATCH(('Installed UEC-MH'!$B28-'Installed UEC-MH'!AK$4+1),Age,0))),0,INDEX('Stock Model-MH'!$C$9:$AT$53,MATCH('Installed UEC-MH'!$B28,Year,0),MATCH(('Installed UEC-MH'!$B28-'Installed UEC-MH'!AK$4+1),Age,0)))</f>
        <v>0</v>
      </c>
      <c r="AL28" s="249">
        <f>IF(ISNA(INDEX('Stock Model-MH'!$C$9:$AT$53,MATCH('Installed UEC-MH'!$B28,Year,0),MATCH(('Installed UEC-MH'!$B28-'Installed UEC-MH'!AL$4+1),Age,0))),0,INDEX('Stock Model-MH'!$C$9:$AT$53,MATCH('Installed UEC-MH'!$B28,Year,0),MATCH(('Installed UEC-MH'!$B28-'Installed UEC-MH'!AL$4+1),Age,0)))</f>
        <v>0</v>
      </c>
      <c r="AM28" s="249">
        <f>IF(ISNA(INDEX('Stock Model-MH'!$C$9:$AT$53,MATCH('Installed UEC-MH'!$B28,Year,0),MATCH(('Installed UEC-MH'!$B28-'Installed UEC-MH'!AM$4+1),Age,0))),0,INDEX('Stock Model-MH'!$C$9:$AT$53,MATCH('Installed UEC-MH'!$B28,Year,0),MATCH(('Installed UEC-MH'!$B28-'Installed UEC-MH'!AM$4+1),Age,0)))</f>
        <v>0</v>
      </c>
      <c r="AN28" s="249">
        <f>IF(ISNA(INDEX('Stock Model-MH'!$C$9:$AT$53,MATCH('Installed UEC-MH'!$B28,Year,0),MATCH(('Installed UEC-MH'!$B28-'Installed UEC-MH'!AN$4+1),Age,0))),0,INDEX('Stock Model-MH'!$C$9:$AT$53,MATCH('Installed UEC-MH'!$B28,Year,0),MATCH(('Installed UEC-MH'!$B28-'Installed UEC-MH'!AN$4+1),Age,0)))</f>
        <v>0</v>
      </c>
      <c r="AO28" s="249">
        <f>IF(ISNA(INDEX('Stock Model-MH'!$C$9:$AT$53,MATCH('Installed UEC-MH'!$B28,Year,0),MATCH(('Installed UEC-MH'!$B28-'Installed UEC-MH'!AO$4+1),Age,0))),0,INDEX('Stock Model-MH'!$C$9:$AT$53,MATCH('Installed UEC-MH'!$B28,Year,0),MATCH(('Installed UEC-MH'!$B28-'Installed UEC-MH'!AO$4+1),Age,0)))</f>
        <v>0</v>
      </c>
      <c r="AP28" s="249">
        <f>IF(ISNA(INDEX('Stock Model-MH'!$C$9:$AT$53,MATCH('Installed UEC-MH'!$B28,Year,0),MATCH(('Installed UEC-MH'!$B28-'Installed UEC-MH'!AP$4+1),Age,0))),0,INDEX('Stock Model-MH'!$C$9:$AT$53,MATCH('Installed UEC-MH'!$B28,Year,0),MATCH(('Installed UEC-MH'!$B28-'Installed UEC-MH'!AP$4+1),Age,0)))</f>
        <v>0</v>
      </c>
      <c r="AQ28" s="249">
        <f>IF(ISNA(INDEX('Stock Model-MH'!$C$9:$AT$53,MATCH('Installed UEC-MH'!$B28,Year,0),MATCH(('Installed UEC-MH'!$B28-'Installed UEC-MH'!AQ$4+1),Age,0))),0,INDEX('Stock Model-MH'!$C$9:$AT$53,MATCH('Installed UEC-MH'!$B28,Year,0),MATCH(('Installed UEC-MH'!$B28-'Installed UEC-MH'!AQ$4+1),Age,0)))</f>
        <v>0</v>
      </c>
      <c r="AR28" s="249">
        <f>IF(ISNA(INDEX('Stock Model-MH'!$C$9:$AT$53,MATCH('Installed UEC-MH'!$B28,Year,0),MATCH(('Installed UEC-MH'!$B28-'Installed UEC-MH'!AR$4+1),Age,0))),0,INDEX('Stock Model-MH'!$C$9:$AT$53,MATCH('Installed UEC-MH'!$B28,Year,0),MATCH(('Installed UEC-MH'!$B28-'Installed UEC-MH'!AR$4+1),Age,0)))</f>
        <v>0</v>
      </c>
      <c r="AS28" s="249">
        <f>IF(ISNA(INDEX('Stock Model-MH'!$C$9:$AT$53,MATCH('Installed UEC-MH'!$B28,Year,0),MATCH(('Installed UEC-MH'!$B28-'Installed UEC-MH'!AS$4+1),Age,0))),0,INDEX('Stock Model-MH'!$C$9:$AT$53,MATCH('Installed UEC-MH'!$B28,Year,0),MATCH(('Installed UEC-MH'!$B28-'Installed UEC-MH'!AS$4+1),Age,0)))</f>
        <v>0</v>
      </c>
      <c r="AT28" s="249">
        <f>IF(ISNA(INDEX('Stock Model-MH'!$C$9:$AT$53,MATCH('Installed UEC-MH'!$B28,Year,0),MATCH(('Installed UEC-MH'!$B28-'Installed UEC-MH'!AT$4+1),Age,0))),0,INDEX('Stock Model-MH'!$C$9:$AT$53,MATCH('Installed UEC-MH'!$B28,Year,0),MATCH(('Installed UEC-MH'!$B28-'Installed UEC-MH'!AT$4+1),Age,0)))</f>
        <v>0</v>
      </c>
      <c r="AU28" s="249">
        <f>IF(ISNA(INDEX('Stock Model-MH'!$C$9:$AT$53,MATCH('Installed UEC-MH'!$B28,Year,0),MATCH(('Installed UEC-MH'!$B28-'Installed UEC-MH'!AU$4+1),Age,0))),0,INDEX('Stock Model-MH'!$C$9:$AT$53,MATCH('Installed UEC-MH'!$B28,Year,0),MATCH(('Installed UEC-MH'!$B28-'Installed UEC-MH'!AU$4+1),Age,0)))</f>
        <v>0</v>
      </c>
      <c r="AV28" s="249">
        <f t="shared" ca="1" si="2"/>
        <v>119049.53125693115</v>
      </c>
      <c r="AW28" s="250" t="str">
        <f ca="1">IF(AV28=SUM('Stock Model-MH'!C32:AT32),"OK","Error")</f>
        <v>OK</v>
      </c>
    </row>
    <row r="29" spans="1:49">
      <c r="A29" s="247"/>
      <c r="B29" s="246">
        <v>2014</v>
      </c>
      <c r="C29" s="249">
        <f ca="1">IF(ISNA(INDEX('Stock Model-MH'!$C$9:$AT$53,MATCH('Installed UEC-MH'!$B29,Year,0),MATCH(('Installed UEC-MH'!$B29-'Installed UEC-MH'!C$4+1),Age,0))),0,INDEX('Stock Model-MH'!$C$9:$AT$53,MATCH('Installed UEC-MH'!$B29,Year,0),MATCH(('Installed UEC-MH'!$B29-'Installed UEC-MH'!C$4+1),Age,0)))</f>
        <v>0</v>
      </c>
      <c r="D29" s="249">
        <f ca="1">IF(ISNA(INDEX('Stock Model-MH'!$C$9:$AT$53,MATCH('Installed UEC-MH'!$B29,Year,0),MATCH(('Installed UEC-MH'!$B29-'Installed UEC-MH'!D$4+1),Age,0))),0,INDEX('Stock Model-MH'!$C$9:$AT$53,MATCH('Installed UEC-MH'!$B29,Year,0),MATCH(('Installed UEC-MH'!$B29-'Installed UEC-MH'!D$4+1),Age,0)))</f>
        <v>0</v>
      </c>
      <c r="E29" s="249">
        <f ca="1">IF(ISNA(INDEX('Stock Model-MH'!$C$9:$AT$53,MATCH('Installed UEC-MH'!$B29,Year,0),MATCH(('Installed UEC-MH'!$B29-'Installed UEC-MH'!E$4+1),Age,0))),0,INDEX('Stock Model-MH'!$C$9:$AT$53,MATCH('Installed UEC-MH'!$B29,Year,0),MATCH(('Installed UEC-MH'!$B29-'Installed UEC-MH'!E$4+1),Age,0)))</f>
        <v>0</v>
      </c>
      <c r="F29" s="249">
        <f ca="1">IF(ISNA(INDEX('Stock Model-MH'!$C$9:$AT$53,MATCH('Installed UEC-MH'!$B29,Year,0),MATCH(('Installed UEC-MH'!$B29-'Installed UEC-MH'!F$4+1),Age,0))),0,INDEX('Stock Model-MH'!$C$9:$AT$53,MATCH('Installed UEC-MH'!$B29,Year,0),MATCH(('Installed UEC-MH'!$B29-'Installed UEC-MH'!F$4+1),Age,0)))</f>
        <v>0</v>
      </c>
      <c r="G29" s="249">
        <f ca="1">IF(ISNA(INDEX('Stock Model-MH'!$C$9:$AT$53,MATCH('Installed UEC-MH'!$B29,Year,0),MATCH(('Installed UEC-MH'!$B29-'Installed UEC-MH'!G$4+1),Age,0))),0,INDEX('Stock Model-MH'!$C$9:$AT$53,MATCH('Installed UEC-MH'!$B29,Year,0),MATCH(('Installed UEC-MH'!$B29-'Installed UEC-MH'!G$4+1),Age,0)))</f>
        <v>0</v>
      </c>
      <c r="H29" s="249">
        <f ca="1">IF(ISNA(INDEX('Stock Model-MH'!$C$9:$AT$53,MATCH('Installed UEC-MH'!$B29,Year,0),MATCH(('Installed UEC-MH'!$B29-'Installed UEC-MH'!H$4+1),Age,0))),0,INDEX('Stock Model-MH'!$C$9:$AT$53,MATCH('Installed UEC-MH'!$B29,Year,0),MATCH(('Installed UEC-MH'!$B29-'Installed UEC-MH'!H$4+1),Age,0)))</f>
        <v>0</v>
      </c>
      <c r="I29" s="249">
        <f ca="1">IF(ISNA(INDEX('Stock Model-MH'!$C$9:$AT$53,MATCH('Installed UEC-MH'!$B29,Year,0),MATCH(('Installed UEC-MH'!$B29-'Installed UEC-MH'!I$4+1),Age,0))),0,INDEX('Stock Model-MH'!$C$9:$AT$53,MATCH('Installed UEC-MH'!$B29,Year,0),MATCH(('Installed UEC-MH'!$B29-'Installed UEC-MH'!I$4+1),Age,0)))</f>
        <v>0</v>
      </c>
      <c r="J29" s="249">
        <f ca="1">IF(ISNA(INDEX('Stock Model-MH'!$C$9:$AT$53,MATCH('Installed UEC-MH'!$B29,Year,0),MATCH(('Installed UEC-MH'!$B29-'Installed UEC-MH'!J$4+1),Age,0))),0,INDEX('Stock Model-MH'!$C$9:$AT$53,MATCH('Installed UEC-MH'!$B29,Year,0),MATCH(('Installed UEC-MH'!$B29-'Installed UEC-MH'!J$4+1),Age,0)))</f>
        <v>0</v>
      </c>
      <c r="K29" s="249">
        <f ca="1">IF(ISNA(INDEX('Stock Model-MH'!$C$9:$AT$53,MATCH('Installed UEC-MH'!$B29,Year,0),MATCH(('Installed UEC-MH'!$B29-'Installed UEC-MH'!K$4+1),Age,0))),0,INDEX('Stock Model-MH'!$C$9:$AT$53,MATCH('Installed UEC-MH'!$B29,Year,0),MATCH(('Installed UEC-MH'!$B29-'Installed UEC-MH'!K$4+1),Age,0)))</f>
        <v>7582.2710728742068</v>
      </c>
      <c r="L29" s="249">
        <f ca="1">IF(ISNA(INDEX('Stock Model-MH'!$C$9:$AT$53,MATCH('Installed UEC-MH'!$B29,Year,0),MATCH(('Installed UEC-MH'!$B29-'Installed UEC-MH'!L$4+1),Age,0))),0,INDEX('Stock Model-MH'!$C$9:$AT$53,MATCH('Installed UEC-MH'!$B29,Year,0),MATCH(('Installed UEC-MH'!$B29-'Installed UEC-MH'!L$4+1),Age,0)))</f>
        <v>7132.4570706873665</v>
      </c>
      <c r="M29" s="249">
        <f ca="1">IF(ISNA(INDEX('Stock Model-MH'!$C$9:$AT$53,MATCH('Installed UEC-MH'!$B29,Year,0),MATCH(('Installed UEC-MH'!$B29-'Installed UEC-MH'!M$4+1),Age,0))),0,INDEX('Stock Model-MH'!$C$9:$AT$53,MATCH('Installed UEC-MH'!$B29,Year,0),MATCH(('Installed UEC-MH'!$B29-'Installed UEC-MH'!M$4+1),Age,0)))</f>
        <v>6293.210858854377</v>
      </c>
      <c r="N29" s="249">
        <f ca="1">IF(ISNA(INDEX('Stock Model-MH'!$C$9:$AT$53,MATCH('Installed UEC-MH'!$B29,Year,0),MATCH(('Installed UEC-MH'!$B29-'Installed UEC-MH'!N$4+1),Age,0))),0,INDEX('Stock Model-MH'!$C$9:$AT$53,MATCH('Installed UEC-MH'!$B29,Year,0),MATCH(('Installed UEC-MH'!$B29-'Installed UEC-MH'!N$4+1),Age,0)))</f>
        <v>5944.9301704529498</v>
      </c>
      <c r="O29" s="249">
        <f ca="1">IF(ISNA(INDEX('Stock Model-MH'!$C$9:$AT$53,MATCH('Installed UEC-MH'!$B29,Year,0),MATCH(('Installed UEC-MH'!$B29-'Installed UEC-MH'!O$4+1),Age,0))),0,INDEX('Stock Model-MH'!$C$9:$AT$53,MATCH('Installed UEC-MH'!$B29,Year,0),MATCH(('Installed UEC-MH'!$B29-'Installed UEC-MH'!O$4+1),Age,0)))</f>
        <v>6074.952473618644</v>
      </c>
      <c r="P29" s="249">
        <f ca="1">IF(ISNA(INDEX('Stock Model-MH'!$C$9:$AT$53,MATCH('Installed UEC-MH'!$B29,Year,0),MATCH(('Installed UEC-MH'!$B29-'Installed UEC-MH'!P$4+1),Age,0))),0,INDEX('Stock Model-MH'!$C$9:$AT$53,MATCH('Installed UEC-MH'!$B29,Year,0),MATCH(('Installed UEC-MH'!$B29-'Installed UEC-MH'!P$4+1),Age,0)))</f>
        <v>6050.0279040253354</v>
      </c>
      <c r="Q29" s="249">
        <f ca="1">IF(ISNA(INDEX('Stock Model-MH'!$C$9:$AT$53,MATCH('Installed UEC-MH'!$B29,Year,0),MATCH(('Installed UEC-MH'!$B29-'Installed UEC-MH'!Q$4+1),Age,0))),0,INDEX('Stock Model-MH'!$C$9:$AT$53,MATCH('Installed UEC-MH'!$B29,Year,0),MATCH(('Installed UEC-MH'!$B29-'Installed UEC-MH'!Q$4+1),Age,0)))</f>
        <v>6088.6643322462687</v>
      </c>
      <c r="R29" s="249">
        <f ca="1">IF(ISNA(INDEX('Stock Model-MH'!$C$9:$AT$53,MATCH('Installed UEC-MH'!$B29,Year,0),MATCH(('Installed UEC-MH'!$B29-'Installed UEC-MH'!R$4+1),Age,0))),0,INDEX('Stock Model-MH'!$C$9:$AT$53,MATCH('Installed UEC-MH'!$B29,Year,0),MATCH(('Installed UEC-MH'!$B29-'Installed UEC-MH'!R$4+1),Age,0)))</f>
        <v>6175.6740729025132</v>
      </c>
      <c r="S29" s="249">
        <f ca="1">IF(ISNA(INDEX('Stock Model-MH'!$C$9:$AT$53,MATCH('Installed UEC-MH'!$B29,Year,0),MATCH(('Installed UEC-MH'!$B29-'Installed UEC-MH'!S$4+1),Age,0))),0,INDEX('Stock Model-MH'!$C$9:$AT$53,MATCH('Installed UEC-MH'!$B29,Year,0),MATCH(('Installed UEC-MH'!$B29-'Installed UEC-MH'!S$4+1),Age,0)))</f>
        <v>6194.3196564402242</v>
      </c>
      <c r="T29" s="249">
        <f ca="1">IF(ISNA(INDEX('Stock Model-MH'!$C$9:$AT$53,MATCH('Installed UEC-MH'!$B29,Year,0),MATCH(('Installed UEC-MH'!$B29-'Installed UEC-MH'!T$4+1),Age,0))),0,INDEX('Stock Model-MH'!$C$9:$AT$53,MATCH('Installed UEC-MH'!$B29,Year,0),MATCH(('Installed UEC-MH'!$B29-'Installed UEC-MH'!T$4+1),Age,0)))</f>
        <v>6661.3129221457084</v>
      </c>
      <c r="U29" s="249">
        <f ca="1">IF(ISNA(INDEX('Stock Model-MH'!$C$9:$AT$53,MATCH('Installed UEC-MH'!$B29,Year,0),MATCH(('Installed UEC-MH'!$B29-'Installed UEC-MH'!U$4+1),Age,0))),0,INDEX('Stock Model-MH'!$C$9:$AT$53,MATCH('Installed UEC-MH'!$B29,Year,0),MATCH(('Installed UEC-MH'!$B29-'Installed UEC-MH'!U$4+1),Age,0)))</f>
        <v>6837.4155375875107</v>
      </c>
      <c r="V29" s="249">
        <f ca="1">IF(ISNA(INDEX('Stock Model-MH'!$C$9:$AT$53,MATCH('Installed UEC-MH'!$B29,Year,0),MATCH(('Installed UEC-MH'!$B29-'Installed UEC-MH'!V$4+1),Age,0))),0,INDEX('Stock Model-MH'!$C$9:$AT$53,MATCH('Installed UEC-MH'!$B29,Year,0),MATCH(('Installed UEC-MH'!$B29-'Installed UEC-MH'!V$4+1),Age,0)))</f>
        <v>6980.109173514229</v>
      </c>
      <c r="W29" s="249">
        <f ca="1">IF(ISNA(INDEX('Stock Model-MH'!$C$9:$AT$53,MATCH('Installed UEC-MH'!$B29,Year,0),MATCH(('Installed UEC-MH'!$B29-'Installed UEC-MH'!W$4+1),Age,0))),0,INDEX('Stock Model-MH'!$C$9:$AT$53,MATCH('Installed UEC-MH'!$B29,Year,0),MATCH(('Installed UEC-MH'!$B29-'Installed UEC-MH'!W$4+1),Age,0)))</f>
        <v>7105.6723605277848</v>
      </c>
      <c r="X29" s="249">
        <f ca="1">IF(ISNA(INDEX('Stock Model-MH'!$C$9:$AT$53,MATCH('Installed UEC-MH'!$B29,Year,0),MATCH(('Installed UEC-MH'!$B29-'Installed UEC-MH'!X$4+1),Age,0))),0,INDEX('Stock Model-MH'!$C$9:$AT$53,MATCH('Installed UEC-MH'!$B29,Year,0),MATCH(('Installed UEC-MH'!$B29-'Installed UEC-MH'!X$4+1),Age,0)))</f>
        <v>8722.6143625904624</v>
      </c>
      <c r="Y29" s="249">
        <f ca="1">IF(ISNA(INDEX('Stock Model-MH'!$C$9:$AT$53,MATCH('Installed UEC-MH'!$B29,Year,0),MATCH(('Installed UEC-MH'!$B29-'Installed UEC-MH'!Y$4+1),Age,0))),0,INDEX('Stock Model-MH'!$C$9:$AT$53,MATCH('Installed UEC-MH'!$B29,Year,0),MATCH(('Installed UEC-MH'!$B29-'Installed UEC-MH'!Y$4+1),Age,0)))</f>
        <v>9147.386488583059</v>
      </c>
      <c r="Z29" s="249">
        <f ca="1">IF(ISNA(INDEX('Stock Model-MH'!$C$9:$AT$53,MATCH('Installed UEC-MH'!$B29,Year,0),MATCH(('Installed UEC-MH'!$B29-'Installed UEC-MH'!Z$4+1),Age,0))),0,INDEX('Stock Model-MH'!$C$9:$AT$53,MATCH('Installed UEC-MH'!$B29,Year,0),MATCH(('Installed UEC-MH'!$B29-'Installed UEC-MH'!Z$4+1),Age,0)))</f>
        <v>8820.1756280183181</v>
      </c>
      <c r="AA29" s="249">
        <f ca="1">IF(ISNA(INDEX('Stock Model-MH'!$C$9:$AT$53,MATCH('Installed UEC-MH'!$B29,Year,0),MATCH(('Installed UEC-MH'!$B29-'Installed UEC-MH'!AA$4+1),Age,0))),0,INDEX('Stock Model-MH'!$C$9:$AT$53,MATCH('Installed UEC-MH'!$B29,Year,0),MATCH(('Installed UEC-MH'!$B29-'Installed UEC-MH'!AA$4+1),Age,0)))</f>
        <v>8949.0233331576819</v>
      </c>
      <c r="AB29" s="249">
        <f>IF(ISNA(INDEX('Stock Model-MH'!$C$9:$AT$53,MATCH('Installed UEC-MH'!$B29,Year,0),MATCH(('Installed UEC-MH'!$B29-'Installed UEC-MH'!AB$4+1),Age,0))),0,INDEX('Stock Model-MH'!$C$9:$AT$53,MATCH('Installed UEC-MH'!$B29,Year,0),MATCH(('Installed UEC-MH'!$B29-'Installed UEC-MH'!AB$4+1),Age,0)))</f>
        <v>0</v>
      </c>
      <c r="AC29" s="249">
        <f>IF(ISNA(INDEX('Stock Model-MH'!$C$9:$AT$53,MATCH('Installed UEC-MH'!$B29,Year,0),MATCH(('Installed UEC-MH'!$B29-'Installed UEC-MH'!AC$4+1),Age,0))),0,INDEX('Stock Model-MH'!$C$9:$AT$53,MATCH('Installed UEC-MH'!$B29,Year,0),MATCH(('Installed UEC-MH'!$B29-'Installed UEC-MH'!AC$4+1),Age,0)))</f>
        <v>0</v>
      </c>
      <c r="AD29" s="249">
        <f>IF(ISNA(INDEX('Stock Model-MH'!$C$9:$AT$53,MATCH('Installed UEC-MH'!$B29,Year,0),MATCH(('Installed UEC-MH'!$B29-'Installed UEC-MH'!AD$4+1),Age,0))),0,INDEX('Stock Model-MH'!$C$9:$AT$53,MATCH('Installed UEC-MH'!$B29,Year,0),MATCH(('Installed UEC-MH'!$B29-'Installed UEC-MH'!AD$4+1),Age,0)))</f>
        <v>0</v>
      </c>
      <c r="AE29" s="249">
        <f>IF(ISNA(INDEX('Stock Model-MH'!$C$9:$AT$53,MATCH('Installed UEC-MH'!$B29,Year,0),MATCH(('Installed UEC-MH'!$B29-'Installed UEC-MH'!AE$4+1),Age,0))),0,INDEX('Stock Model-MH'!$C$9:$AT$53,MATCH('Installed UEC-MH'!$B29,Year,0),MATCH(('Installed UEC-MH'!$B29-'Installed UEC-MH'!AE$4+1),Age,0)))</f>
        <v>0</v>
      </c>
      <c r="AF29" s="249">
        <f>IF(ISNA(INDEX('Stock Model-MH'!$C$9:$AT$53,MATCH('Installed UEC-MH'!$B29,Year,0),MATCH(('Installed UEC-MH'!$B29-'Installed UEC-MH'!AF$4+1),Age,0))),0,INDEX('Stock Model-MH'!$C$9:$AT$53,MATCH('Installed UEC-MH'!$B29,Year,0),MATCH(('Installed UEC-MH'!$B29-'Installed UEC-MH'!AF$4+1),Age,0)))</f>
        <v>0</v>
      </c>
      <c r="AG29" s="249">
        <f>IF(ISNA(INDEX('Stock Model-MH'!$C$9:$AT$53,MATCH('Installed UEC-MH'!$B29,Year,0),MATCH(('Installed UEC-MH'!$B29-'Installed UEC-MH'!AG$4+1),Age,0))),0,INDEX('Stock Model-MH'!$C$9:$AT$53,MATCH('Installed UEC-MH'!$B29,Year,0),MATCH(('Installed UEC-MH'!$B29-'Installed UEC-MH'!AG$4+1),Age,0)))</f>
        <v>0</v>
      </c>
      <c r="AH29" s="249">
        <f>IF(ISNA(INDEX('Stock Model-MH'!$C$9:$AT$53,MATCH('Installed UEC-MH'!$B29,Year,0),MATCH(('Installed UEC-MH'!$B29-'Installed UEC-MH'!AH$4+1),Age,0))),0,INDEX('Stock Model-MH'!$C$9:$AT$53,MATCH('Installed UEC-MH'!$B29,Year,0),MATCH(('Installed UEC-MH'!$B29-'Installed UEC-MH'!AH$4+1),Age,0)))</f>
        <v>0</v>
      </c>
      <c r="AI29" s="249">
        <f>IF(ISNA(INDEX('Stock Model-MH'!$C$9:$AT$53,MATCH('Installed UEC-MH'!$B29,Year,0),MATCH(('Installed UEC-MH'!$B29-'Installed UEC-MH'!AI$4+1),Age,0))),0,INDEX('Stock Model-MH'!$C$9:$AT$53,MATCH('Installed UEC-MH'!$B29,Year,0),MATCH(('Installed UEC-MH'!$B29-'Installed UEC-MH'!AI$4+1),Age,0)))</f>
        <v>0</v>
      </c>
      <c r="AJ29" s="249">
        <f>IF(ISNA(INDEX('Stock Model-MH'!$C$9:$AT$53,MATCH('Installed UEC-MH'!$B29,Year,0),MATCH(('Installed UEC-MH'!$B29-'Installed UEC-MH'!AJ$4+1),Age,0))),0,INDEX('Stock Model-MH'!$C$9:$AT$53,MATCH('Installed UEC-MH'!$B29,Year,0),MATCH(('Installed UEC-MH'!$B29-'Installed UEC-MH'!AJ$4+1),Age,0)))</f>
        <v>0</v>
      </c>
      <c r="AK29" s="249">
        <f>IF(ISNA(INDEX('Stock Model-MH'!$C$9:$AT$53,MATCH('Installed UEC-MH'!$B29,Year,0),MATCH(('Installed UEC-MH'!$B29-'Installed UEC-MH'!AK$4+1),Age,0))),0,INDEX('Stock Model-MH'!$C$9:$AT$53,MATCH('Installed UEC-MH'!$B29,Year,0),MATCH(('Installed UEC-MH'!$B29-'Installed UEC-MH'!AK$4+1),Age,0)))</f>
        <v>0</v>
      </c>
      <c r="AL29" s="249">
        <f>IF(ISNA(INDEX('Stock Model-MH'!$C$9:$AT$53,MATCH('Installed UEC-MH'!$B29,Year,0),MATCH(('Installed UEC-MH'!$B29-'Installed UEC-MH'!AL$4+1),Age,0))),0,INDEX('Stock Model-MH'!$C$9:$AT$53,MATCH('Installed UEC-MH'!$B29,Year,0),MATCH(('Installed UEC-MH'!$B29-'Installed UEC-MH'!AL$4+1),Age,0)))</f>
        <v>0</v>
      </c>
      <c r="AM29" s="249">
        <f>IF(ISNA(INDEX('Stock Model-MH'!$C$9:$AT$53,MATCH('Installed UEC-MH'!$B29,Year,0),MATCH(('Installed UEC-MH'!$B29-'Installed UEC-MH'!AM$4+1),Age,0))),0,INDEX('Stock Model-MH'!$C$9:$AT$53,MATCH('Installed UEC-MH'!$B29,Year,0),MATCH(('Installed UEC-MH'!$B29-'Installed UEC-MH'!AM$4+1),Age,0)))</f>
        <v>0</v>
      </c>
      <c r="AN29" s="249">
        <f>IF(ISNA(INDEX('Stock Model-MH'!$C$9:$AT$53,MATCH('Installed UEC-MH'!$B29,Year,0),MATCH(('Installed UEC-MH'!$B29-'Installed UEC-MH'!AN$4+1),Age,0))),0,INDEX('Stock Model-MH'!$C$9:$AT$53,MATCH('Installed UEC-MH'!$B29,Year,0),MATCH(('Installed UEC-MH'!$B29-'Installed UEC-MH'!AN$4+1),Age,0)))</f>
        <v>0</v>
      </c>
      <c r="AO29" s="249">
        <f>IF(ISNA(INDEX('Stock Model-MH'!$C$9:$AT$53,MATCH('Installed UEC-MH'!$B29,Year,0),MATCH(('Installed UEC-MH'!$B29-'Installed UEC-MH'!AO$4+1),Age,0))),0,INDEX('Stock Model-MH'!$C$9:$AT$53,MATCH('Installed UEC-MH'!$B29,Year,0),MATCH(('Installed UEC-MH'!$B29-'Installed UEC-MH'!AO$4+1),Age,0)))</f>
        <v>0</v>
      </c>
      <c r="AP29" s="249">
        <f>IF(ISNA(INDEX('Stock Model-MH'!$C$9:$AT$53,MATCH('Installed UEC-MH'!$B29,Year,0),MATCH(('Installed UEC-MH'!$B29-'Installed UEC-MH'!AP$4+1),Age,0))),0,INDEX('Stock Model-MH'!$C$9:$AT$53,MATCH('Installed UEC-MH'!$B29,Year,0),MATCH(('Installed UEC-MH'!$B29-'Installed UEC-MH'!AP$4+1),Age,0)))</f>
        <v>0</v>
      </c>
      <c r="AQ29" s="249">
        <f>IF(ISNA(INDEX('Stock Model-MH'!$C$9:$AT$53,MATCH('Installed UEC-MH'!$B29,Year,0),MATCH(('Installed UEC-MH'!$B29-'Installed UEC-MH'!AQ$4+1),Age,0))),0,INDEX('Stock Model-MH'!$C$9:$AT$53,MATCH('Installed UEC-MH'!$B29,Year,0),MATCH(('Installed UEC-MH'!$B29-'Installed UEC-MH'!AQ$4+1),Age,0)))</f>
        <v>0</v>
      </c>
      <c r="AR29" s="249">
        <f>IF(ISNA(INDEX('Stock Model-MH'!$C$9:$AT$53,MATCH('Installed UEC-MH'!$B29,Year,0),MATCH(('Installed UEC-MH'!$B29-'Installed UEC-MH'!AR$4+1),Age,0))),0,INDEX('Stock Model-MH'!$C$9:$AT$53,MATCH('Installed UEC-MH'!$B29,Year,0),MATCH(('Installed UEC-MH'!$B29-'Installed UEC-MH'!AR$4+1),Age,0)))</f>
        <v>0</v>
      </c>
      <c r="AS29" s="249">
        <f>IF(ISNA(INDEX('Stock Model-MH'!$C$9:$AT$53,MATCH('Installed UEC-MH'!$B29,Year,0),MATCH(('Installed UEC-MH'!$B29-'Installed UEC-MH'!AS$4+1),Age,0))),0,INDEX('Stock Model-MH'!$C$9:$AT$53,MATCH('Installed UEC-MH'!$B29,Year,0),MATCH(('Installed UEC-MH'!$B29-'Installed UEC-MH'!AS$4+1),Age,0)))</f>
        <v>0</v>
      </c>
      <c r="AT29" s="249">
        <f>IF(ISNA(INDEX('Stock Model-MH'!$C$9:$AT$53,MATCH('Installed UEC-MH'!$B29,Year,0),MATCH(('Installed UEC-MH'!$B29-'Installed UEC-MH'!AT$4+1),Age,0))),0,INDEX('Stock Model-MH'!$C$9:$AT$53,MATCH('Installed UEC-MH'!$B29,Year,0),MATCH(('Installed UEC-MH'!$B29-'Installed UEC-MH'!AT$4+1),Age,0)))</f>
        <v>0</v>
      </c>
      <c r="AU29" s="249">
        <f>IF(ISNA(INDEX('Stock Model-MH'!$C$9:$AT$53,MATCH('Installed UEC-MH'!$B29,Year,0),MATCH(('Installed UEC-MH'!$B29-'Installed UEC-MH'!AU$4+1),Age,0))),0,INDEX('Stock Model-MH'!$C$9:$AT$53,MATCH('Installed UEC-MH'!$B29,Year,0),MATCH(('Installed UEC-MH'!$B29-'Installed UEC-MH'!AU$4+1),Age,0)))</f>
        <v>0</v>
      </c>
      <c r="AV29" s="249">
        <f t="shared" ca="1" si="2"/>
        <v>120760.21741822662</v>
      </c>
      <c r="AW29" s="250" t="str">
        <f ca="1">IF(AV29=SUM('Stock Model-MH'!C33:AT33),"OK","Error")</f>
        <v>OK</v>
      </c>
    </row>
    <row r="30" spans="1:49">
      <c r="A30" s="247"/>
      <c r="B30" s="246">
        <v>2015</v>
      </c>
      <c r="C30" s="249">
        <f ca="1">IF(ISNA(INDEX('Stock Model-MH'!$C$9:$AT$53,MATCH('Installed UEC-MH'!$B30,Year,0),MATCH(('Installed UEC-MH'!$B30-'Installed UEC-MH'!C$4+1),Age,0))),0,INDEX('Stock Model-MH'!$C$9:$AT$53,MATCH('Installed UEC-MH'!$B30,Year,0),MATCH(('Installed UEC-MH'!$B30-'Installed UEC-MH'!C$4+1),Age,0)))</f>
        <v>0</v>
      </c>
      <c r="D30" s="249">
        <f ca="1">IF(ISNA(INDEX('Stock Model-MH'!$C$9:$AT$53,MATCH('Installed UEC-MH'!$B30,Year,0),MATCH(('Installed UEC-MH'!$B30-'Installed UEC-MH'!D$4+1),Age,0))),0,INDEX('Stock Model-MH'!$C$9:$AT$53,MATCH('Installed UEC-MH'!$B30,Year,0),MATCH(('Installed UEC-MH'!$B30-'Installed UEC-MH'!D$4+1),Age,0)))</f>
        <v>0</v>
      </c>
      <c r="E30" s="249">
        <f ca="1">IF(ISNA(INDEX('Stock Model-MH'!$C$9:$AT$53,MATCH('Installed UEC-MH'!$B30,Year,0),MATCH(('Installed UEC-MH'!$B30-'Installed UEC-MH'!E$4+1),Age,0))),0,INDEX('Stock Model-MH'!$C$9:$AT$53,MATCH('Installed UEC-MH'!$B30,Year,0),MATCH(('Installed UEC-MH'!$B30-'Installed UEC-MH'!E$4+1),Age,0)))</f>
        <v>0</v>
      </c>
      <c r="F30" s="249">
        <f ca="1">IF(ISNA(INDEX('Stock Model-MH'!$C$9:$AT$53,MATCH('Installed UEC-MH'!$B30,Year,0),MATCH(('Installed UEC-MH'!$B30-'Installed UEC-MH'!F$4+1),Age,0))),0,INDEX('Stock Model-MH'!$C$9:$AT$53,MATCH('Installed UEC-MH'!$B30,Year,0),MATCH(('Installed UEC-MH'!$B30-'Installed UEC-MH'!F$4+1),Age,0)))</f>
        <v>0</v>
      </c>
      <c r="G30" s="249">
        <f ca="1">IF(ISNA(INDEX('Stock Model-MH'!$C$9:$AT$53,MATCH('Installed UEC-MH'!$B30,Year,0),MATCH(('Installed UEC-MH'!$B30-'Installed UEC-MH'!G$4+1),Age,0))),0,INDEX('Stock Model-MH'!$C$9:$AT$53,MATCH('Installed UEC-MH'!$B30,Year,0),MATCH(('Installed UEC-MH'!$B30-'Installed UEC-MH'!G$4+1),Age,0)))</f>
        <v>0</v>
      </c>
      <c r="H30" s="249">
        <f ca="1">IF(ISNA(INDEX('Stock Model-MH'!$C$9:$AT$53,MATCH('Installed UEC-MH'!$B30,Year,0),MATCH(('Installed UEC-MH'!$B30-'Installed UEC-MH'!H$4+1),Age,0))),0,INDEX('Stock Model-MH'!$C$9:$AT$53,MATCH('Installed UEC-MH'!$B30,Year,0),MATCH(('Installed UEC-MH'!$B30-'Installed UEC-MH'!H$4+1),Age,0)))</f>
        <v>0</v>
      </c>
      <c r="I30" s="249">
        <f ca="1">IF(ISNA(INDEX('Stock Model-MH'!$C$9:$AT$53,MATCH('Installed UEC-MH'!$B30,Year,0),MATCH(('Installed UEC-MH'!$B30-'Installed UEC-MH'!I$4+1),Age,0))),0,INDEX('Stock Model-MH'!$C$9:$AT$53,MATCH('Installed UEC-MH'!$B30,Year,0),MATCH(('Installed UEC-MH'!$B30-'Installed UEC-MH'!I$4+1),Age,0)))</f>
        <v>0</v>
      </c>
      <c r="J30" s="249">
        <f ca="1">IF(ISNA(INDEX('Stock Model-MH'!$C$9:$AT$53,MATCH('Installed UEC-MH'!$B30,Year,0),MATCH(('Installed UEC-MH'!$B30-'Installed UEC-MH'!J$4+1),Age,0))),0,INDEX('Stock Model-MH'!$C$9:$AT$53,MATCH('Installed UEC-MH'!$B30,Year,0),MATCH(('Installed UEC-MH'!$B30-'Installed UEC-MH'!J$4+1),Age,0)))</f>
        <v>0</v>
      </c>
      <c r="K30" s="249">
        <f ca="1">IF(ISNA(INDEX('Stock Model-MH'!$C$9:$AT$53,MATCH('Installed UEC-MH'!$B30,Year,0),MATCH(('Installed UEC-MH'!$B30-'Installed UEC-MH'!K$4+1),Age,0))),0,INDEX('Stock Model-MH'!$C$9:$AT$53,MATCH('Installed UEC-MH'!$B30,Year,0),MATCH(('Installed UEC-MH'!$B30-'Installed UEC-MH'!K$4+1),Age,0)))</f>
        <v>0</v>
      </c>
      <c r="L30" s="249">
        <f ca="1">IF(ISNA(INDEX('Stock Model-MH'!$C$9:$AT$53,MATCH('Installed UEC-MH'!$B30,Year,0),MATCH(('Installed UEC-MH'!$B30-'Installed UEC-MH'!L$4+1),Age,0))),0,INDEX('Stock Model-MH'!$C$9:$AT$53,MATCH('Installed UEC-MH'!$B30,Year,0),MATCH(('Installed UEC-MH'!$B30-'Installed UEC-MH'!L$4+1),Age,0)))</f>
        <v>7132.4570706873665</v>
      </c>
      <c r="M30" s="249">
        <f ca="1">IF(ISNA(INDEX('Stock Model-MH'!$C$9:$AT$53,MATCH('Installed UEC-MH'!$B30,Year,0),MATCH(('Installed UEC-MH'!$B30-'Installed UEC-MH'!M$4+1),Age,0))),0,INDEX('Stock Model-MH'!$C$9:$AT$53,MATCH('Installed UEC-MH'!$B30,Year,0),MATCH(('Installed UEC-MH'!$B30-'Installed UEC-MH'!M$4+1),Age,0)))</f>
        <v>6293.210858854377</v>
      </c>
      <c r="N30" s="249">
        <f ca="1">IF(ISNA(INDEX('Stock Model-MH'!$C$9:$AT$53,MATCH('Installed UEC-MH'!$B30,Year,0),MATCH(('Installed UEC-MH'!$B30-'Installed UEC-MH'!N$4+1),Age,0))),0,INDEX('Stock Model-MH'!$C$9:$AT$53,MATCH('Installed UEC-MH'!$B30,Year,0),MATCH(('Installed UEC-MH'!$B30-'Installed UEC-MH'!N$4+1),Age,0)))</f>
        <v>5944.9301704529498</v>
      </c>
      <c r="O30" s="249">
        <f ca="1">IF(ISNA(INDEX('Stock Model-MH'!$C$9:$AT$53,MATCH('Installed UEC-MH'!$B30,Year,0),MATCH(('Installed UEC-MH'!$B30-'Installed UEC-MH'!O$4+1),Age,0))),0,INDEX('Stock Model-MH'!$C$9:$AT$53,MATCH('Installed UEC-MH'!$B30,Year,0),MATCH(('Installed UEC-MH'!$B30-'Installed UEC-MH'!O$4+1),Age,0)))</f>
        <v>6074.952473618644</v>
      </c>
      <c r="P30" s="249">
        <f ca="1">IF(ISNA(INDEX('Stock Model-MH'!$C$9:$AT$53,MATCH('Installed UEC-MH'!$B30,Year,0),MATCH(('Installed UEC-MH'!$B30-'Installed UEC-MH'!P$4+1),Age,0))),0,INDEX('Stock Model-MH'!$C$9:$AT$53,MATCH('Installed UEC-MH'!$B30,Year,0),MATCH(('Installed UEC-MH'!$B30-'Installed UEC-MH'!P$4+1),Age,0)))</f>
        <v>6050.0279040253354</v>
      </c>
      <c r="Q30" s="249">
        <f ca="1">IF(ISNA(INDEX('Stock Model-MH'!$C$9:$AT$53,MATCH('Installed UEC-MH'!$B30,Year,0),MATCH(('Installed UEC-MH'!$B30-'Installed UEC-MH'!Q$4+1),Age,0))),0,INDEX('Stock Model-MH'!$C$9:$AT$53,MATCH('Installed UEC-MH'!$B30,Year,0),MATCH(('Installed UEC-MH'!$B30-'Installed UEC-MH'!Q$4+1),Age,0)))</f>
        <v>6088.6643322462687</v>
      </c>
      <c r="R30" s="249">
        <f ca="1">IF(ISNA(INDEX('Stock Model-MH'!$C$9:$AT$53,MATCH('Installed UEC-MH'!$B30,Year,0),MATCH(('Installed UEC-MH'!$B30-'Installed UEC-MH'!R$4+1),Age,0))),0,INDEX('Stock Model-MH'!$C$9:$AT$53,MATCH('Installed UEC-MH'!$B30,Year,0),MATCH(('Installed UEC-MH'!$B30-'Installed UEC-MH'!R$4+1),Age,0)))</f>
        <v>6175.6740729025132</v>
      </c>
      <c r="S30" s="249">
        <f ca="1">IF(ISNA(INDEX('Stock Model-MH'!$C$9:$AT$53,MATCH('Installed UEC-MH'!$B30,Year,0),MATCH(('Installed UEC-MH'!$B30-'Installed UEC-MH'!S$4+1),Age,0))),0,INDEX('Stock Model-MH'!$C$9:$AT$53,MATCH('Installed UEC-MH'!$B30,Year,0),MATCH(('Installed UEC-MH'!$B30-'Installed UEC-MH'!S$4+1),Age,0)))</f>
        <v>6194.3196564402242</v>
      </c>
      <c r="T30" s="249">
        <f ca="1">IF(ISNA(INDEX('Stock Model-MH'!$C$9:$AT$53,MATCH('Installed UEC-MH'!$B30,Year,0),MATCH(('Installed UEC-MH'!$B30-'Installed UEC-MH'!T$4+1),Age,0))),0,INDEX('Stock Model-MH'!$C$9:$AT$53,MATCH('Installed UEC-MH'!$B30,Year,0),MATCH(('Installed UEC-MH'!$B30-'Installed UEC-MH'!T$4+1),Age,0)))</f>
        <v>6661.3129221457084</v>
      </c>
      <c r="U30" s="249">
        <f ca="1">IF(ISNA(INDEX('Stock Model-MH'!$C$9:$AT$53,MATCH('Installed UEC-MH'!$B30,Year,0),MATCH(('Installed UEC-MH'!$B30-'Installed UEC-MH'!U$4+1),Age,0))),0,INDEX('Stock Model-MH'!$C$9:$AT$53,MATCH('Installed UEC-MH'!$B30,Year,0),MATCH(('Installed UEC-MH'!$B30-'Installed UEC-MH'!U$4+1),Age,0)))</f>
        <v>6837.4155375875107</v>
      </c>
      <c r="V30" s="249">
        <f ca="1">IF(ISNA(INDEX('Stock Model-MH'!$C$9:$AT$53,MATCH('Installed UEC-MH'!$B30,Year,0),MATCH(('Installed UEC-MH'!$B30-'Installed UEC-MH'!V$4+1),Age,0))),0,INDEX('Stock Model-MH'!$C$9:$AT$53,MATCH('Installed UEC-MH'!$B30,Year,0),MATCH(('Installed UEC-MH'!$B30-'Installed UEC-MH'!V$4+1),Age,0)))</f>
        <v>6980.109173514229</v>
      </c>
      <c r="W30" s="249">
        <f ca="1">IF(ISNA(INDEX('Stock Model-MH'!$C$9:$AT$53,MATCH('Installed UEC-MH'!$B30,Year,0),MATCH(('Installed UEC-MH'!$B30-'Installed UEC-MH'!W$4+1),Age,0))),0,INDEX('Stock Model-MH'!$C$9:$AT$53,MATCH('Installed UEC-MH'!$B30,Year,0),MATCH(('Installed UEC-MH'!$B30-'Installed UEC-MH'!W$4+1),Age,0)))</f>
        <v>7105.6723605277848</v>
      </c>
      <c r="X30" s="249">
        <f ca="1">IF(ISNA(INDEX('Stock Model-MH'!$C$9:$AT$53,MATCH('Installed UEC-MH'!$B30,Year,0),MATCH(('Installed UEC-MH'!$B30-'Installed UEC-MH'!X$4+1),Age,0))),0,INDEX('Stock Model-MH'!$C$9:$AT$53,MATCH('Installed UEC-MH'!$B30,Year,0),MATCH(('Installed UEC-MH'!$B30-'Installed UEC-MH'!X$4+1),Age,0)))</f>
        <v>8722.6143625904624</v>
      </c>
      <c r="Y30" s="249">
        <f ca="1">IF(ISNA(INDEX('Stock Model-MH'!$C$9:$AT$53,MATCH('Installed UEC-MH'!$B30,Year,0),MATCH(('Installed UEC-MH'!$B30-'Installed UEC-MH'!Y$4+1),Age,0))),0,INDEX('Stock Model-MH'!$C$9:$AT$53,MATCH('Installed UEC-MH'!$B30,Year,0),MATCH(('Installed UEC-MH'!$B30-'Installed UEC-MH'!Y$4+1),Age,0)))</f>
        <v>9147.386488583059</v>
      </c>
      <c r="Z30" s="249">
        <f ca="1">IF(ISNA(INDEX('Stock Model-MH'!$C$9:$AT$53,MATCH('Installed UEC-MH'!$B30,Year,0),MATCH(('Installed UEC-MH'!$B30-'Installed UEC-MH'!Z$4+1),Age,0))),0,INDEX('Stock Model-MH'!$C$9:$AT$53,MATCH('Installed UEC-MH'!$B30,Year,0),MATCH(('Installed UEC-MH'!$B30-'Installed UEC-MH'!Z$4+1),Age,0)))</f>
        <v>8820.1756280183181</v>
      </c>
      <c r="AA30" s="249">
        <f ca="1">IF(ISNA(INDEX('Stock Model-MH'!$C$9:$AT$53,MATCH('Installed UEC-MH'!$B30,Year,0),MATCH(('Installed UEC-MH'!$B30-'Installed UEC-MH'!AA$4+1),Age,0))),0,INDEX('Stock Model-MH'!$C$9:$AT$53,MATCH('Installed UEC-MH'!$B30,Year,0),MATCH(('Installed UEC-MH'!$B30-'Installed UEC-MH'!AA$4+1),Age,0)))</f>
        <v>8949.0233331576819</v>
      </c>
      <c r="AB30" s="249">
        <f ca="1">IF(ISNA(INDEX('Stock Model-MH'!$C$9:$AT$53,MATCH('Installed UEC-MH'!$B30,Year,0),MATCH(('Installed UEC-MH'!$B30-'Installed UEC-MH'!AB$4+1),Age,0))),0,INDEX('Stock Model-MH'!$C$9:$AT$53,MATCH('Installed UEC-MH'!$B30,Year,0),MATCH(('Installed UEC-MH'!$B30-'Installed UEC-MH'!AB$4+1),Age,0)))</f>
        <v>9192.4677712283155</v>
      </c>
      <c r="AC30" s="249">
        <f>IF(ISNA(INDEX('Stock Model-MH'!$C$9:$AT$53,MATCH('Installed UEC-MH'!$B30,Year,0),MATCH(('Installed UEC-MH'!$B30-'Installed UEC-MH'!AC$4+1),Age,0))),0,INDEX('Stock Model-MH'!$C$9:$AT$53,MATCH('Installed UEC-MH'!$B30,Year,0),MATCH(('Installed UEC-MH'!$B30-'Installed UEC-MH'!AC$4+1),Age,0)))</f>
        <v>0</v>
      </c>
      <c r="AD30" s="249">
        <f>IF(ISNA(INDEX('Stock Model-MH'!$C$9:$AT$53,MATCH('Installed UEC-MH'!$B30,Year,0),MATCH(('Installed UEC-MH'!$B30-'Installed UEC-MH'!AD$4+1),Age,0))),0,INDEX('Stock Model-MH'!$C$9:$AT$53,MATCH('Installed UEC-MH'!$B30,Year,0),MATCH(('Installed UEC-MH'!$B30-'Installed UEC-MH'!AD$4+1),Age,0)))</f>
        <v>0</v>
      </c>
      <c r="AE30" s="249">
        <f>IF(ISNA(INDEX('Stock Model-MH'!$C$9:$AT$53,MATCH('Installed UEC-MH'!$B30,Year,0),MATCH(('Installed UEC-MH'!$B30-'Installed UEC-MH'!AE$4+1),Age,0))),0,INDEX('Stock Model-MH'!$C$9:$AT$53,MATCH('Installed UEC-MH'!$B30,Year,0),MATCH(('Installed UEC-MH'!$B30-'Installed UEC-MH'!AE$4+1),Age,0)))</f>
        <v>0</v>
      </c>
      <c r="AF30" s="249">
        <f>IF(ISNA(INDEX('Stock Model-MH'!$C$9:$AT$53,MATCH('Installed UEC-MH'!$B30,Year,0),MATCH(('Installed UEC-MH'!$B30-'Installed UEC-MH'!AF$4+1),Age,0))),0,INDEX('Stock Model-MH'!$C$9:$AT$53,MATCH('Installed UEC-MH'!$B30,Year,0),MATCH(('Installed UEC-MH'!$B30-'Installed UEC-MH'!AF$4+1),Age,0)))</f>
        <v>0</v>
      </c>
      <c r="AG30" s="249">
        <f>IF(ISNA(INDEX('Stock Model-MH'!$C$9:$AT$53,MATCH('Installed UEC-MH'!$B30,Year,0),MATCH(('Installed UEC-MH'!$B30-'Installed UEC-MH'!AG$4+1),Age,0))),0,INDEX('Stock Model-MH'!$C$9:$AT$53,MATCH('Installed UEC-MH'!$B30,Year,0),MATCH(('Installed UEC-MH'!$B30-'Installed UEC-MH'!AG$4+1),Age,0)))</f>
        <v>0</v>
      </c>
      <c r="AH30" s="249">
        <f>IF(ISNA(INDEX('Stock Model-MH'!$C$9:$AT$53,MATCH('Installed UEC-MH'!$B30,Year,0),MATCH(('Installed UEC-MH'!$B30-'Installed UEC-MH'!AH$4+1),Age,0))),0,INDEX('Stock Model-MH'!$C$9:$AT$53,MATCH('Installed UEC-MH'!$B30,Year,0),MATCH(('Installed UEC-MH'!$B30-'Installed UEC-MH'!AH$4+1),Age,0)))</f>
        <v>0</v>
      </c>
      <c r="AI30" s="249">
        <f>IF(ISNA(INDEX('Stock Model-MH'!$C$9:$AT$53,MATCH('Installed UEC-MH'!$B30,Year,0),MATCH(('Installed UEC-MH'!$B30-'Installed UEC-MH'!AI$4+1),Age,0))),0,INDEX('Stock Model-MH'!$C$9:$AT$53,MATCH('Installed UEC-MH'!$B30,Year,0),MATCH(('Installed UEC-MH'!$B30-'Installed UEC-MH'!AI$4+1),Age,0)))</f>
        <v>0</v>
      </c>
      <c r="AJ30" s="249">
        <f>IF(ISNA(INDEX('Stock Model-MH'!$C$9:$AT$53,MATCH('Installed UEC-MH'!$B30,Year,0),MATCH(('Installed UEC-MH'!$B30-'Installed UEC-MH'!AJ$4+1),Age,0))),0,INDEX('Stock Model-MH'!$C$9:$AT$53,MATCH('Installed UEC-MH'!$B30,Year,0),MATCH(('Installed UEC-MH'!$B30-'Installed UEC-MH'!AJ$4+1),Age,0)))</f>
        <v>0</v>
      </c>
      <c r="AK30" s="249">
        <f>IF(ISNA(INDEX('Stock Model-MH'!$C$9:$AT$53,MATCH('Installed UEC-MH'!$B30,Year,0),MATCH(('Installed UEC-MH'!$B30-'Installed UEC-MH'!AK$4+1),Age,0))),0,INDEX('Stock Model-MH'!$C$9:$AT$53,MATCH('Installed UEC-MH'!$B30,Year,0),MATCH(('Installed UEC-MH'!$B30-'Installed UEC-MH'!AK$4+1),Age,0)))</f>
        <v>0</v>
      </c>
      <c r="AL30" s="249">
        <f>IF(ISNA(INDEX('Stock Model-MH'!$C$9:$AT$53,MATCH('Installed UEC-MH'!$B30,Year,0),MATCH(('Installed UEC-MH'!$B30-'Installed UEC-MH'!AL$4+1),Age,0))),0,INDEX('Stock Model-MH'!$C$9:$AT$53,MATCH('Installed UEC-MH'!$B30,Year,0),MATCH(('Installed UEC-MH'!$B30-'Installed UEC-MH'!AL$4+1),Age,0)))</f>
        <v>0</v>
      </c>
      <c r="AM30" s="249">
        <f>IF(ISNA(INDEX('Stock Model-MH'!$C$9:$AT$53,MATCH('Installed UEC-MH'!$B30,Year,0),MATCH(('Installed UEC-MH'!$B30-'Installed UEC-MH'!AM$4+1),Age,0))),0,INDEX('Stock Model-MH'!$C$9:$AT$53,MATCH('Installed UEC-MH'!$B30,Year,0),MATCH(('Installed UEC-MH'!$B30-'Installed UEC-MH'!AM$4+1),Age,0)))</f>
        <v>0</v>
      </c>
      <c r="AN30" s="249">
        <f>IF(ISNA(INDEX('Stock Model-MH'!$C$9:$AT$53,MATCH('Installed UEC-MH'!$B30,Year,0),MATCH(('Installed UEC-MH'!$B30-'Installed UEC-MH'!AN$4+1),Age,0))),0,INDEX('Stock Model-MH'!$C$9:$AT$53,MATCH('Installed UEC-MH'!$B30,Year,0),MATCH(('Installed UEC-MH'!$B30-'Installed UEC-MH'!AN$4+1),Age,0)))</f>
        <v>0</v>
      </c>
      <c r="AO30" s="249">
        <f>IF(ISNA(INDEX('Stock Model-MH'!$C$9:$AT$53,MATCH('Installed UEC-MH'!$B30,Year,0),MATCH(('Installed UEC-MH'!$B30-'Installed UEC-MH'!AO$4+1),Age,0))),0,INDEX('Stock Model-MH'!$C$9:$AT$53,MATCH('Installed UEC-MH'!$B30,Year,0),MATCH(('Installed UEC-MH'!$B30-'Installed UEC-MH'!AO$4+1),Age,0)))</f>
        <v>0</v>
      </c>
      <c r="AP30" s="249">
        <f>IF(ISNA(INDEX('Stock Model-MH'!$C$9:$AT$53,MATCH('Installed UEC-MH'!$B30,Year,0),MATCH(('Installed UEC-MH'!$B30-'Installed UEC-MH'!AP$4+1),Age,0))),0,INDEX('Stock Model-MH'!$C$9:$AT$53,MATCH('Installed UEC-MH'!$B30,Year,0),MATCH(('Installed UEC-MH'!$B30-'Installed UEC-MH'!AP$4+1),Age,0)))</f>
        <v>0</v>
      </c>
      <c r="AQ30" s="249">
        <f>IF(ISNA(INDEX('Stock Model-MH'!$C$9:$AT$53,MATCH('Installed UEC-MH'!$B30,Year,0),MATCH(('Installed UEC-MH'!$B30-'Installed UEC-MH'!AQ$4+1),Age,0))),0,INDEX('Stock Model-MH'!$C$9:$AT$53,MATCH('Installed UEC-MH'!$B30,Year,0),MATCH(('Installed UEC-MH'!$B30-'Installed UEC-MH'!AQ$4+1),Age,0)))</f>
        <v>0</v>
      </c>
      <c r="AR30" s="249">
        <f>IF(ISNA(INDEX('Stock Model-MH'!$C$9:$AT$53,MATCH('Installed UEC-MH'!$B30,Year,0),MATCH(('Installed UEC-MH'!$B30-'Installed UEC-MH'!AR$4+1),Age,0))),0,INDEX('Stock Model-MH'!$C$9:$AT$53,MATCH('Installed UEC-MH'!$B30,Year,0),MATCH(('Installed UEC-MH'!$B30-'Installed UEC-MH'!AR$4+1),Age,0)))</f>
        <v>0</v>
      </c>
      <c r="AS30" s="249">
        <f>IF(ISNA(INDEX('Stock Model-MH'!$C$9:$AT$53,MATCH('Installed UEC-MH'!$B30,Year,0),MATCH(('Installed UEC-MH'!$B30-'Installed UEC-MH'!AS$4+1),Age,0))),0,INDEX('Stock Model-MH'!$C$9:$AT$53,MATCH('Installed UEC-MH'!$B30,Year,0),MATCH(('Installed UEC-MH'!$B30-'Installed UEC-MH'!AS$4+1),Age,0)))</f>
        <v>0</v>
      </c>
      <c r="AT30" s="249">
        <f>IF(ISNA(INDEX('Stock Model-MH'!$C$9:$AT$53,MATCH('Installed UEC-MH'!$B30,Year,0),MATCH(('Installed UEC-MH'!$B30-'Installed UEC-MH'!AT$4+1),Age,0))),0,INDEX('Stock Model-MH'!$C$9:$AT$53,MATCH('Installed UEC-MH'!$B30,Year,0),MATCH(('Installed UEC-MH'!$B30-'Installed UEC-MH'!AT$4+1),Age,0)))</f>
        <v>0</v>
      </c>
      <c r="AU30" s="249">
        <f>IF(ISNA(INDEX('Stock Model-MH'!$C$9:$AT$53,MATCH('Installed UEC-MH'!$B30,Year,0),MATCH(('Installed UEC-MH'!$B30-'Installed UEC-MH'!AU$4+1),Age,0))),0,INDEX('Stock Model-MH'!$C$9:$AT$53,MATCH('Installed UEC-MH'!$B30,Year,0),MATCH(('Installed UEC-MH'!$B30-'Installed UEC-MH'!AU$4+1),Age,0)))</f>
        <v>0</v>
      </c>
      <c r="AV30" s="249">
        <f t="shared" ca="1" si="2"/>
        <v>122370.41411658074</v>
      </c>
      <c r="AW30" s="250" t="str">
        <f ca="1">IF(AV30=SUM('Stock Model-MH'!C34:AT34),"OK","Error")</f>
        <v>OK</v>
      </c>
    </row>
    <row r="31" spans="1:49">
      <c r="A31" s="247"/>
      <c r="B31" s="246">
        <v>2016</v>
      </c>
      <c r="C31" s="249">
        <f ca="1">IF(ISNA(INDEX('Stock Model-MH'!$C$9:$AT$53,MATCH('Installed UEC-MH'!$B31,Year,0),MATCH(('Installed UEC-MH'!$B31-'Installed UEC-MH'!C$4+1),Age,0))),0,INDEX('Stock Model-MH'!$C$9:$AT$53,MATCH('Installed UEC-MH'!$B31,Year,0),MATCH(('Installed UEC-MH'!$B31-'Installed UEC-MH'!C$4+1),Age,0)))</f>
        <v>0</v>
      </c>
      <c r="D31" s="249">
        <f ca="1">IF(ISNA(INDEX('Stock Model-MH'!$C$9:$AT$53,MATCH('Installed UEC-MH'!$B31,Year,0),MATCH(('Installed UEC-MH'!$B31-'Installed UEC-MH'!D$4+1),Age,0))),0,INDEX('Stock Model-MH'!$C$9:$AT$53,MATCH('Installed UEC-MH'!$B31,Year,0),MATCH(('Installed UEC-MH'!$B31-'Installed UEC-MH'!D$4+1),Age,0)))</f>
        <v>0</v>
      </c>
      <c r="E31" s="249">
        <f ca="1">IF(ISNA(INDEX('Stock Model-MH'!$C$9:$AT$53,MATCH('Installed UEC-MH'!$B31,Year,0),MATCH(('Installed UEC-MH'!$B31-'Installed UEC-MH'!E$4+1),Age,0))),0,INDEX('Stock Model-MH'!$C$9:$AT$53,MATCH('Installed UEC-MH'!$B31,Year,0),MATCH(('Installed UEC-MH'!$B31-'Installed UEC-MH'!E$4+1),Age,0)))</f>
        <v>0</v>
      </c>
      <c r="F31" s="249">
        <f ca="1">IF(ISNA(INDEX('Stock Model-MH'!$C$9:$AT$53,MATCH('Installed UEC-MH'!$B31,Year,0),MATCH(('Installed UEC-MH'!$B31-'Installed UEC-MH'!F$4+1),Age,0))),0,INDEX('Stock Model-MH'!$C$9:$AT$53,MATCH('Installed UEC-MH'!$B31,Year,0),MATCH(('Installed UEC-MH'!$B31-'Installed UEC-MH'!F$4+1),Age,0)))</f>
        <v>0</v>
      </c>
      <c r="G31" s="249">
        <f ca="1">IF(ISNA(INDEX('Stock Model-MH'!$C$9:$AT$53,MATCH('Installed UEC-MH'!$B31,Year,0),MATCH(('Installed UEC-MH'!$B31-'Installed UEC-MH'!G$4+1),Age,0))),0,INDEX('Stock Model-MH'!$C$9:$AT$53,MATCH('Installed UEC-MH'!$B31,Year,0),MATCH(('Installed UEC-MH'!$B31-'Installed UEC-MH'!G$4+1),Age,0)))</f>
        <v>0</v>
      </c>
      <c r="H31" s="249">
        <f ca="1">IF(ISNA(INDEX('Stock Model-MH'!$C$9:$AT$53,MATCH('Installed UEC-MH'!$B31,Year,0),MATCH(('Installed UEC-MH'!$B31-'Installed UEC-MH'!H$4+1),Age,0))),0,INDEX('Stock Model-MH'!$C$9:$AT$53,MATCH('Installed UEC-MH'!$B31,Year,0),MATCH(('Installed UEC-MH'!$B31-'Installed UEC-MH'!H$4+1),Age,0)))</f>
        <v>0</v>
      </c>
      <c r="I31" s="249">
        <f ca="1">IF(ISNA(INDEX('Stock Model-MH'!$C$9:$AT$53,MATCH('Installed UEC-MH'!$B31,Year,0),MATCH(('Installed UEC-MH'!$B31-'Installed UEC-MH'!I$4+1),Age,0))),0,INDEX('Stock Model-MH'!$C$9:$AT$53,MATCH('Installed UEC-MH'!$B31,Year,0),MATCH(('Installed UEC-MH'!$B31-'Installed UEC-MH'!I$4+1),Age,0)))</f>
        <v>0</v>
      </c>
      <c r="J31" s="249">
        <f ca="1">IF(ISNA(INDEX('Stock Model-MH'!$C$9:$AT$53,MATCH('Installed UEC-MH'!$B31,Year,0),MATCH(('Installed UEC-MH'!$B31-'Installed UEC-MH'!J$4+1),Age,0))),0,INDEX('Stock Model-MH'!$C$9:$AT$53,MATCH('Installed UEC-MH'!$B31,Year,0),MATCH(('Installed UEC-MH'!$B31-'Installed UEC-MH'!J$4+1),Age,0)))</f>
        <v>0</v>
      </c>
      <c r="K31" s="249">
        <f ca="1">IF(ISNA(INDEX('Stock Model-MH'!$C$9:$AT$53,MATCH('Installed UEC-MH'!$B31,Year,0),MATCH(('Installed UEC-MH'!$B31-'Installed UEC-MH'!K$4+1),Age,0))),0,INDEX('Stock Model-MH'!$C$9:$AT$53,MATCH('Installed UEC-MH'!$B31,Year,0),MATCH(('Installed UEC-MH'!$B31-'Installed UEC-MH'!K$4+1),Age,0)))</f>
        <v>0</v>
      </c>
      <c r="L31" s="249">
        <f ca="1">IF(ISNA(INDEX('Stock Model-MH'!$C$9:$AT$53,MATCH('Installed UEC-MH'!$B31,Year,0),MATCH(('Installed UEC-MH'!$B31-'Installed UEC-MH'!L$4+1),Age,0))),0,INDEX('Stock Model-MH'!$C$9:$AT$53,MATCH('Installed UEC-MH'!$B31,Year,0),MATCH(('Installed UEC-MH'!$B31-'Installed UEC-MH'!L$4+1),Age,0)))</f>
        <v>0</v>
      </c>
      <c r="M31" s="249">
        <f ca="1">IF(ISNA(INDEX('Stock Model-MH'!$C$9:$AT$53,MATCH('Installed UEC-MH'!$B31,Year,0),MATCH(('Installed UEC-MH'!$B31-'Installed UEC-MH'!M$4+1),Age,0))),0,INDEX('Stock Model-MH'!$C$9:$AT$53,MATCH('Installed UEC-MH'!$B31,Year,0),MATCH(('Installed UEC-MH'!$B31-'Installed UEC-MH'!M$4+1),Age,0)))</f>
        <v>6293.210858854377</v>
      </c>
      <c r="N31" s="249">
        <f ca="1">IF(ISNA(INDEX('Stock Model-MH'!$C$9:$AT$53,MATCH('Installed UEC-MH'!$B31,Year,0),MATCH(('Installed UEC-MH'!$B31-'Installed UEC-MH'!N$4+1),Age,0))),0,INDEX('Stock Model-MH'!$C$9:$AT$53,MATCH('Installed UEC-MH'!$B31,Year,0),MATCH(('Installed UEC-MH'!$B31-'Installed UEC-MH'!N$4+1),Age,0)))</f>
        <v>5944.9301704529498</v>
      </c>
      <c r="O31" s="249">
        <f ca="1">IF(ISNA(INDEX('Stock Model-MH'!$C$9:$AT$53,MATCH('Installed UEC-MH'!$B31,Year,0),MATCH(('Installed UEC-MH'!$B31-'Installed UEC-MH'!O$4+1),Age,0))),0,INDEX('Stock Model-MH'!$C$9:$AT$53,MATCH('Installed UEC-MH'!$B31,Year,0),MATCH(('Installed UEC-MH'!$B31-'Installed UEC-MH'!O$4+1),Age,0)))</f>
        <v>6074.952473618644</v>
      </c>
      <c r="P31" s="249">
        <f ca="1">IF(ISNA(INDEX('Stock Model-MH'!$C$9:$AT$53,MATCH('Installed UEC-MH'!$B31,Year,0),MATCH(('Installed UEC-MH'!$B31-'Installed UEC-MH'!P$4+1),Age,0))),0,INDEX('Stock Model-MH'!$C$9:$AT$53,MATCH('Installed UEC-MH'!$B31,Year,0),MATCH(('Installed UEC-MH'!$B31-'Installed UEC-MH'!P$4+1),Age,0)))</f>
        <v>6050.0279040253354</v>
      </c>
      <c r="Q31" s="249">
        <f ca="1">IF(ISNA(INDEX('Stock Model-MH'!$C$9:$AT$53,MATCH('Installed UEC-MH'!$B31,Year,0),MATCH(('Installed UEC-MH'!$B31-'Installed UEC-MH'!Q$4+1),Age,0))),0,INDEX('Stock Model-MH'!$C$9:$AT$53,MATCH('Installed UEC-MH'!$B31,Year,0),MATCH(('Installed UEC-MH'!$B31-'Installed UEC-MH'!Q$4+1),Age,0)))</f>
        <v>6088.6643322462687</v>
      </c>
      <c r="R31" s="249">
        <f ca="1">IF(ISNA(INDEX('Stock Model-MH'!$C$9:$AT$53,MATCH('Installed UEC-MH'!$B31,Year,0),MATCH(('Installed UEC-MH'!$B31-'Installed UEC-MH'!R$4+1),Age,0))),0,INDEX('Stock Model-MH'!$C$9:$AT$53,MATCH('Installed UEC-MH'!$B31,Year,0),MATCH(('Installed UEC-MH'!$B31-'Installed UEC-MH'!R$4+1),Age,0)))</f>
        <v>6175.6740729025132</v>
      </c>
      <c r="S31" s="249">
        <f ca="1">IF(ISNA(INDEX('Stock Model-MH'!$C$9:$AT$53,MATCH('Installed UEC-MH'!$B31,Year,0),MATCH(('Installed UEC-MH'!$B31-'Installed UEC-MH'!S$4+1),Age,0))),0,INDEX('Stock Model-MH'!$C$9:$AT$53,MATCH('Installed UEC-MH'!$B31,Year,0),MATCH(('Installed UEC-MH'!$B31-'Installed UEC-MH'!S$4+1),Age,0)))</f>
        <v>6194.3196564402242</v>
      </c>
      <c r="T31" s="249">
        <f ca="1">IF(ISNA(INDEX('Stock Model-MH'!$C$9:$AT$53,MATCH('Installed UEC-MH'!$B31,Year,0),MATCH(('Installed UEC-MH'!$B31-'Installed UEC-MH'!T$4+1),Age,0))),0,INDEX('Stock Model-MH'!$C$9:$AT$53,MATCH('Installed UEC-MH'!$B31,Year,0),MATCH(('Installed UEC-MH'!$B31-'Installed UEC-MH'!T$4+1),Age,0)))</f>
        <v>6661.3129221457084</v>
      </c>
      <c r="U31" s="249">
        <f ca="1">IF(ISNA(INDEX('Stock Model-MH'!$C$9:$AT$53,MATCH('Installed UEC-MH'!$B31,Year,0),MATCH(('Installed UEC-MH'!$B31-'Installed UEC-MH'!U$4+1),Age,0))),0,INDEX('Stock Model-MH'!$C$9:$AT$53,MATCH('Installed UEC-MH'!$B31,Year,0),MATCH(('Installed UEC-MH'!$B31-'Installed UEC-MH'!U$4+1),Age,0)))</f>
        <v>6837.4155375875107</v>
      </c>
      <c r="V31" s="249">
        <f ca="1">IF(ISNA(INDEX('Stock Model-MH'!$C$9:$AT$53,MATCH('Installed UEC-MH'!$B31,Year,0),MATCH(('Installed UEC-MH'!$B31-'Installed UEC-MH'!V$4+1),Age,0))),0,INDEX('Stock Model-MH'!$C$9:$AT$53,MATCH('Installed UEC-MH'!$B31,Year,0),MATCH(('Installed UEC-MH'!$B31-'Installed UEC-MH'!V$4+1),Age,0)))</f>
        <v>6980.109173514229</v>
      </c>
      <c r="W31" s="249">
        <f ca="1">IF(ISNA(INDEX('Stock Model-MH'!$C$9:$AT$53,MATCH('Installed UEC-MH'!$B31,Year,0),MATCH(('Installed UEC-MH'!$B31-'Installed UEC-MH'!W$4+1),Age,0))),0,INDEX('Stock Model-MH'!$C$9:$AT$53,MATCH('Installed UEC-MH'!$B31,Year,0),MATCH(('Installed UEC-MH'!$B31-'Installed UEC-MH'!W$4+1),Age,0)))</f>
        <v>7105.6723605277848</v>
      </c>
      <c r="X31" s="249">
        <f ca="1">IF(ISNA(INDEX('Stock Model-MH'!$C$9:$AT$53,MATCH('Installed UEC-MH'!$B31,Year,0),MATCH(('Installed UEC-MH'!$B31-'Installed UEC-MH'!X$4+1),Age,0))),0,INDEX('Stock Model-MH'!$C$9:$AT$53,MATCH('Installed UEC-MH'!$B31,Year,0),MATCH(('Installed UEC-MH'!$B31-'Installed UEC-MH'!X$4+1),Age,0)))</f>
        <v>8722.6143625904624</v>
      </c>
      <c r="Y31" s="249">
        <f ca="1">IF(ISNA(INDEX('Stock Model-MH'!$C$9:$AT$53,MATCH('Installed UEC-MH'!$B31,Year,0),MATCH(('Installed UEC-MH'!$B31-'Installed UEC-MH'!Y$4+1),Age,0))),0,INDEX('Stock Model-MH'!$C$9:$AT$53,MATCH('Installed UEC-MH'!$B31,Year,0),MATCH(('Installed UEC-MH'!$B31-'Installed UEC-MH'!Y$4+1),Age,0)))</f>
        <v>9147.386488583059</v>
      </c>
      <c r="Z31" s="249">
        <f ca="1">IF(ISNA(INDEX('Stock Model-MH'!$C$9:$AT$53,MATCH('Installed UEC-MH'!$B31,Year,0),MATCH(('Installed UEC-MH'!$B31-'Installed UEC-MH'!Z$4+1),Age,0))),0,INDEX('Stock Model-MH'!$C$9:$AT$53,MATCH('Installed UEC-MH'!$B31,Year,0),MATCH(('Installed UEC-MH'!$B31-'Installed UEC-MH'!Z$4+1),Age,0)))</f>
        <v>8820.1756280183181</v>
      </c>
      <c r="AA31" s="249">
        <f ca="1">IF(ISNA(INDEX('Stock Model-MH'!$C$9:$AT$53,MATCH('Installed UEC-MH'!$B31,Year,0),MATCH(('Installed UEC-MH'!$B31-'Installed UEC-MH'!AA$4+1),Age,0))),0,INDEX('Stock Model-MH'!$C$9:$AT$53,MATCH('Installed UEC-MH'!$B31,Year,0),MATCH(('Installed UEC-MH'!$B31-'Installed UEC-MH'!AA$4+1),Age,0)))</f>
        <v>8949.0233331576819</v>
      </c>
      <c r="AB31" s="249">
        <f ca="1">IF(ISNA(INDEX('Stock Model-MH'!$C$9:$AT$53,MATCH('Installed UEC-MH'!$B31,Year,0),MATCH(('Installed UEC-MH'!$B31-'Installed UEC-MH'!AB$4+1),Age,0))),0,INDEX('Stock Model-MH'!$C$9:$AT$53,MATCH('Installed UEC-MH'!$B31,Year,0),MATCH(('Installed UEC-MH'!$B31-'Installed UEC-MH'!AB$4+1),Age,0)))</f>
        <v>9192.4677712283155</v>
      </c>
      <c r="AC31" s="249">
        <f ca="1">IF(ISNA(INDEX('Stock Model-MH'!$C$9:$AT$53,MATCH('Installed UEC-MH'!$B31,Year,0),MATCH(('Installed UEC-MH'!$B31-'Installed UEC-MH'!AC$4+1),Age,0))),0,INDEX('Stock Model-MH'!$C$9:$AT$53,MATCH('Installed UEC-MH'!$B31,Year,0),MATCH(('Installed UEC-MH'!$B31-'Installed UEC-MH'!AC$4+1),Age,0)))</f>
        <v>8666.5524017359567</v>
      </c>
      <c r="AD31" s="249">
        <f>IF(ISNA(INDEX('Stock Model-MH'!$C$9:$AT$53,MATCH('Installed UEC-MH'!$B31,Year,0),MATCH(('Installed UEC-MH'!$B31-'Installed UEC-MH'!AD$4+1),Age,0))),0,INDEX('Stock Model-MH'!$C$9:$AT$53,MATCH('Installed UEC-MH'!$B31,Year,0),MATCH(('Installed UEC-MH'!$B31-'Installed UEC-MH'!AD$4+1),Age,0)))</f>
        <v>0</v>
      </c>
      <c r="AE31" s="249">
        <f>IF(ISNA(INDEX('Stock Model-MH'!$C$9:$AT$53,MATCH('Installed UEC-MH'!$B31,Year,0),MATCH(('Installed UEC-MH'!$B31-'Installed UEC-MH'!AE$4+1),Age,0))),0,INDEX('Stock Model-MH'!$C$9:$AT$53,MATCH('Installed UEC-MH'!$B31,Year,0),MATCH(('Installed UEC-MH'!$B31-'Installed UEC-MH'!AE$4+1),Age,0)))</f>
        <v>0</v>
      </c>
      <c r="AF31" s="249">
        <f>IF(ISNA(INDEX('Stock Model-MH'!$C$9:$AT$53,MATCH('Installed UEC-MH'!$B31,Year,0),MATCH(('Installed UEC-MH'!$B31-'Installed UEC-MH'!AF$4+1),Age,0))),0,INDEX('Stock Model-MH'!$C$9:$AT$53,MATCH('Installed UEC-MH'!$B31,Year,0),MATCH(('Installed UEC-MH'!$B31-'Installed UEC-MH'!AF$4+1),Age,0)))</f>
        <v>0</v>
      </c>
      <c r="AG31" s="249">
        <f>IF(ISNA(INDEX('Stock Model-MH'!$C$9:$AT$53,MATCH('Installed UEC-MH'!$B31,Year,0),MATCH(('Installed UEC-MH'!$B31-'Installed UEC-MH'!AG$4+1),Age,0))),0,INDEX('Stock Model-MH'!$C$9:$AT$53,MATCH('Installed UEC-MH'!$B31,Year,0),MATCH(('Installed UEC-MH'!$B31-'Installed UEC-MH'!AG$4+1),Age,0)))</f>
        <v>0</v>
      </c>
      <c r="AH31" s="249">
        <f>IF(ISNA(INDEX('Stock Model-MH'!$C$9:$AT$53,MATCH('Installed UEC-MH'!$B31,Year,0),MATCH(('Installed UEC-MH'!$B31-'Installed UEC-MH'!AH$4+1),Age,0))),0,INDEX('Stock Model-MH'!$C$9:$AT$53,MATCH('Installed UEC-MH'!$B31,Year,0),MATCH(('Installed UEC-MH'!$B31-'Installed UEC-MH'!AH$4+1),Age,0)))</f>
        <v>0</v>
      </c>
      <c r="AI31" s="249">
        <f>IF(ISNA(INDEX('Stock Model-MH'!$C$9:$AT$53,MATCH('Installed UEC-MH'!$B31,Year,0),MATCH(('Installed UEC-MH'!$B31-'Installed UEC-MH'!AI$4+1),Age,0))),0,INDEX('Stock Model-MH'!$C$9:$AT$53,MATCH('Installed UEC-MH'!$B31,Year,0),MATCH(('Installed UEC-MH'!$B31-'Installed UEC-MH'!AI$4+1),Age,0)))</f>
        <v>0</v>
      </c>
      <c r="AJ31" s="249">
        <f>IF(ISNA(INDEX('Stock Model-MH'!$C$9:$AT$53,MATCH('Installed UEC-MH'!$B31,Year,0),MATCH(('Installed UEC-MH'!$B31-'Installed UEC-MH'!AJ$4+1),Age,0))),0,INDEX('Stock Model-MH'!$C$9:$AT$53,MATCH('Installed UEC-MH'!$B31,Year,0),MATCH(('Installed UEC-MH'!$B31-'Installed UEC-MH'!AJ$4+1),Age,0)))</f>
        <v>0</v>
      </c>
      <c r="AK31" s="249">
        <f>IF(ISNA(INDEX('Stock Model-MH'!$C$9:$AT$53,MATCH('Installed UEC-MH'!$B31,Year,0),MATCH(('Installed UEC-MH'!$B31-'Installed UEC-MH'!AK$4+1),Age,0))),0,INDEX('Stock Model-MH'!$C$9:$AT$53,MATCH('Installed UEC-MH'!$B31,Year,0),MATCH(('Installed UEC-MH'!$B31-'Installed UEC-MH'!AK$4+1),Age,0)))</f>
        <v>0</v>
      </c>
      <c r="AL31" s="249">
        <f>IF(ISNA(INDEX('Stock Model-MH'!$C$9:$AT$53,MATCH('Installed UEC-MH'!$B31,Year,0),MATCH(('Installed UEC-MH'!$B31-'Installed UEC-MH'!AL$4+1),Age,0))),0,INDEX('Stock Model-MH'!$C$9:$AT$53,MATCH('Installed UEC-MH'!$B31,Year,0),MATCH(('Installed UEC-MH'!$B31-'Installed UEC-MH'!AL$4+1),Age,0)))</f>
        <v>0</v>
      </c>
      <c r="AM31" s="249">
        <f>IF(ISNA(INDEX('Stock Model-MH'!$C$9:$AT$53,MATCH('Installed UEC-MH'!$B31,Year,0),MATCH(('Installed UEC-MH'!$B31-'Installed UEC-MH'!AM$4+1),Age,0))),0,INDEX('Stock Model-MH'!$C$9:$AT$53,MATCH('Installed UEC-MH'!$B31,Year,0),MATCH(('Installed UEC-MH'!$B31-'Installed UEC-MH'!AM$4+1),Age,0)))</f>
        <v>0</v>
      </c>
      <c r="AN31" s="249">
        <f>IF(ISNA(INDEX('Stock Model-MH'!$C$9:$AT$53,MATCH('Installed UEC-MH'!$B31,Year,0),MATCH(('Installed UEC-MH'!$B31-'Installed UEC-MH'!AN$4+1),Age,0))),0,INDEX('Stock Model-MH'!$C$9:$AT$53,MATCH('Installed UEC-MH'!$B31,Year,0),MATCH(('Installed UEC-MH'!$B31-'Installed UEC-MH'!AN$4+1),Age,0)))</f>
        <v>0</v>
      </c>
      <c r="AO31" s="249">
        <f>IF(ISNA(INDEX('Stock Model-MH'!$C$9:$AT$53,MATCH('Installed UEC-MH'!$B31,Year,0),MATCH(('Installed UEC-MH'!$B31-'Installed UEC-MH'!AO$4+1),Age,0))),0,INDEX('Stock Model-MH'!$C$9:$AT$53,MATCH('Installed UEC-MH'!$B31,Year,0),MATCH(('Installed UEC-MH'!$B31-'Installed UEC-MH'!AO$4+1),Age,0)))</f>
        <v>0</v>
      </c>
      <c r="AP31" s="249">
        <f>IF(ISNA(INDEX('Stock Model-MH'!$C$9:$AT$53,MATCH('Installed UEC-MH'!$B31,Year,0),MATCH(('Installed UEC-MH'!$B31-'Installed UEC-MH'!AP$4+1),Age,0))),0,INDEX('Stock Model-MH'!$C$9:$AT$53,MATCH('Installed UEC-MH'!$B31,Year,0),MATCH(('Installed UEC-MH'!$B31-'Installed UEC-MH'!AP$4+1),Age,0)))</f>
        <v>0</v>
      </c>
      <c r="AQ31" s="249">
        <f>IF(ISNA(INDEX('Stock Model-MH'!$C$9:$AT$53,MATCH('Installed UEC-MH'!$B31,Year,0),MATCH(('Installed UEC-MH'!$B31-'Installed UEC-MH'!AQ$4+1),Age,0))),0,INDEX('Stock Model-MH'!$C$9:$AT$53,MATCH('Installed UEC-MH'!$B31,Year,0),MATCH(('Installed UEC-MH'!$B31-'Installed UEC-MH'!AQ$4+1),Age,0)))</f>
        <v>0</v>
      </c>
      <c r="AR31" s="249">
        <f>IF(ISNA(INDEX('Stock Model-MH'!$C$9:$AT$53,MATCH('Installed UEC-MH'!$B31,Year,0),MATCH(('Installed UEC-MH'!$B31-'Installed UEC-MH'!AR$4+1),Age,0))),0,INDEX('Stock Model-MH'!$C$9:$AT$53,MATCH('Installed UEC-MH'!$B31,Year,0),MATCH(('Installed UEC-MH'!$B31-'Installed UEC-MH'!AR$4+1),Age,0)))</f>
        <v>0</v>
      </c>
      <c r="AS31" s="249">
        <f>IF(ISNA(INDEX('Stock Model-MH'!$C$9:$AT$53,MATCH('Installed UEC-MH'!$B31,Year,0),MATCH(('Installed UEC-MH'!$B31-'Installed UEC-MH'!AS$4+1),Age,0))),0,INDEX('Stock Model-MH'!$C$9:$AT$53,MATCH('Installed UEC-MH'!$B31,Year,0),MATCH(('Installed UEC-MH'!$B31-'Installed UEC-MH'!AS$4+1),Age,0)))</f>
        <v>0</v>
      </c>
      <c r="AT31" s="249">
        <f>IF(ISNA(INDEX('Stock Model-MH'!$C$9:$AT$53,MATCH('Installed UEC-MH'!$B31,Year,0),MATCH(('Installed UEC-MH'!$B31-'Installed UEC-MH'!AT$4+1),Age,0))),0,INDEX('Stock Model-MH'!$C$9:$AT$53,MATCH('Installed UEC-MH'!$B31,Year,0),MATCH(('Installed UEC-MH'!$B31-'Installed UEC-MH'!AT$4+1),Age,0)))</f>
        <v>0</v>
      </c>
      <c r="AU31" s="249">
        <f>IF(ISNA(INDEX('Stock Model-MH'!$C$9:$AT$53,MATCH('Installed UEC-MH'!$B31,Year,0),MATCH(('Installed UEC-MH'!$B31-'Installed UEC-MH'!AU$4+1),Age,0))),0,INDEX('Stock Model-MH'!$C$9:$AT$53,MATCH('Installed UEC-MH'!$B31,Year,0),MATCH(('Installed UEC-MH'!$B31-'Installed UEC-MH'!AU$4+1),Age,0)))</f>
        <v>0</v>
      </c>
      <c r="AV31" s="249">
        <f t="shared" ca="1" si="2"/>
        <v>123904.50944762935</v>
      </c>
      <c r="AW31" s="250" t="str">
        <f ca="1">IF(AV31=SUM('Stock Model-MH'!C35:AT35),"OK","Error")</f>
        <v>OK</v>
      </c>
    </row>
    <row r="32" spans="1:49">
      <c r="A32" s="247"/>
      <c r="B32" s="246">
        <v>2017</v>
      </c>
      <c r="C32" s="249">
        <f ca="1">IF(ISNA(INDEX('Stock Model-MH'!$C$9:$AT$53,MATCH('Installed UEC-MH'!$B32,Year,0),MATCH(('Installed UEC-MH'!$B32-'Installed UEC-MH'!C$4+1),Age,0))),0,INDEX('Stock Model-MH'!$C$9:$AT$53,MATCH('Installed UEC-MH'!$B32,Year,0),MATCH(('Installed UEC-MH'!$B32-'Installed UEC-MH'!C$4+1),Age,0)))</f>
        <v>0</v>
      </c>
      <c r="D32" s="249">
        <f ca="1">IF(ISNA(INDEX('Stock Model-MH'!$C$9:$AT$53,MATCH('Installed UEC-MH'!$B32,Year,0),MATCH(('Installed UEC-MH'!$B32-'Installed UEC-MH'!D$4+1),Age,0))),0,INDEX('Stock Model-MH'!$C$9:$AT$53,MATCH('Installed UEC-MH'!$B32,Year,0),MATCH(('Installed UEC-MH'!$B32-'Installed UEC-MH'!D$4+1),Age,0)))</f>
        <v>0</v>
      </c>
      <c r="E32" s="249">
        <f ca="1">IF(ISNA(INDEX('Stock Model-MH'!$C$9:$AT$53,MATCH('Installed UEC-MH'!$B32,Year,0),MATCH(('Installed UEC-MH'!$B32-'Installed UEC-MH'!E$4+1),Age,0))),0,INDEX('Stock Model-MH'!$C$9:$AT$53,MATCH('Installed UEC-MH'!$B32,Year,0),MATCH(('Installed UEC-MH'!$B32-'Installed UEC-MH'!E$4+1),Age,0)))</f>
        <v>0</v>
      </c>
      <c r="F32" s="249">
        <f ca="1">IF(ISNA(INDEX('Stock Model-MH'!$C$9:$AT$53,MATCH('Installed UEC-MH'!$B32,Year,0),MATCH(('Installed UEC-MH'!$B32-'Installed UEC-MH'!F$4+1),Age,0))),0,INDEX('Stock Model-MH'!$C$9:$AT$53,MATCH('Installed UEC-MH'!$B32,Year,0),MATCH(('Installed UEC-MH'!$B32-'Installed UEC-MH'!F$4+1),Age,0)))</f>
        <v>0</v>
      </c>
      <c r="G32" s="249">
        <f ca="1">IF(ISNA(INDEX('Stock Model-MH'!$C$9:$AT$53,MATCH('Installed UEC-MH'!$B32,Year,0),MATCH(('Installed UEC-MH'!$B32-'Installed UEC-MH'!G$4+1),Age,0))),0,INDEX('Stock Model-MH'!$C$9:$AT$53,MATCH('Installed UEC-MH'!$B32,Year,0),MATCH(('Installed UEC-MH'!$B32-'Installed UEC-MH'!G$4+1),Age,0)))</f>
        <v>0</v>
      </c>
      <c r="H32" s="249">
        <f ca="1">IF(ISNA(INDEX('Stock Model-MH'!$C$9:$AT$53,MATCH('Installed UEC-MH'!$B32,Year,0),MATCH(('Installed UEC-MH'!$B32-'Installed UEC-MH'!H$4+1),Age,0))),0,INDEX('Stock Model-MH'!$C$9:$AT$53,MATCH('Installed UEC-MH'!$B32,Year,0),MATCH(('Installed UEC-MH'!$B32-'Installed UEC-MH'!H$4+1),Age,0)))</f>
        <v>0</v>
      </c>
      <c r="I32" s="249">
        <f ca="1">IF(ISNA(INDEX('Stock Model-MH'!$C$9:$AT$53,MATCH('Installed UEC-MH'!$B32,Year,0),MATCH(('Installed UEC-MH'!$B32-'Installed UEC-MH'!I$4+1),Age,0))),0,INDEX('Stock Model-MH'!$C$9:$AT$53,MATCH('Installed UEC-MH'!$B32,Year,0),MATCH(('Installed UEC-MH'!$B32-'Installed UEC-MH'!I$4+1),Age,0)))</f>
        <v>0</v>
      </c>
      <c r="J32" s="249">
        <f ca="1">IF(ISNA(INDEX('Stock Model-MH'!$C$9:$AT$53,MATCH('Installed UEC-MH'!$B32,Year,0),MATCH(('Installed UEC-MH'!$B32-'Installed UEC-MH'!J$4+1),Age,0))),0,INDEX('Stock Model-MH'!$C$9:$AT$53,MATCH('Installed UEC-MH'!$B32,Year,0),MATCH(('Installed UEC-MH'!$B32-'Installed UEC-MH'!J$4+1),Age,0)))</f>
        <v>0</v>
      </c>
      <c r="K32" s="249">
        <f ca="1">IF(ISNA(INDEX('Stock Model-MH'!$C$9:$AT$53,MATCH('Installed UEC-MH'!$B32,Year,0),MATCH(('Installed UEC-MH'!$B32-'Installed UEC-MH'!K$4+1),Age,0))),0,INDEX('Stock Model-MH'!$C$9:$AT$53,MATCH('Installed UEC-MH'!$B32,Year,0),MATCH(('Installed UEC-MH'!$B32-'Installed UEC-MH'!K$4+1),Age,0)))</f>
        <v>0</v>
      </c>
      <c r="L32" s="249">
        <f ca="1">IF(ISNA(INDEX('Stock Model-MH'!$C$9:$AT$53,MATCH('Installed UEC-MH'!$B32,Year,0),MATCH(('Installed UEC-MH'!$B32-'Installed UEC-MH'!L$4+1),Age,0))),0,INDEX('Stock Model-MH'!$C$9:$AT$53,MATCH('Installed UEC-MH'!$B32,Year,0),MATCH(('Installed UEC-MH'!$B32-'Installed UEC-MH'!L$4+1),Age,0)))</f>
        <v>0</v>
      </c>
      <c r="M32" s="249">
        <f ca="1">IF(ISNA(INDEX('Stock Model-MH'!$C$9:$AT$53,MATCH('Installed UEC-MH'!$B32,Year,0),MATCH(('Installed UEC-MH'!$B32-'Installed UEC-MH'!M$4+1),Age,0))),0,INDEX('Stock Model-MH'!$C$9:$AT$53,MATCH('Installed UEC-MH'!$B32,Year,0),MATCH(('Installed UEC-MH'!$B32-'Installed UEC-MH'!M$4+1),Age,0)))</f>
        <v>0</v>
      </c>
      <c r="N32" s="249">
        <f ca="1">IF(ISNA(INDEX('Stock Model-MH'!$C$9:$AT$53,MATCH('Installed UEC-MH'!$B32,Year,0),MATCH(('Installed UEC-MH'!$B32-'Installed UEC-MH'!N$4+1),Age,0))),0,INDEX('Stock Model-MH'!$C$9:$AT$53,MATCH('Installed UEC-MH'!$B32,Year,0),MATCH(('Installed UEC-MH'!$B32-'Installed UEC-MH'!N$4+1),Age,0)))</f>
        <v>5944.9301704529498</v>
      </c>
      <c r="O32" s="249">
        <f ca="1">IF(ISNA(INDEX('Stock Model-MH'!$C$9:$AT$53,MATCH('Installed UEC-MH'!$B32,Year,0),MATCH(('Installed UEC-MH'!$B32-'Installed UEC-MH'!O$4+1),Age,0))),0,INDEX('Stock Model-MH'!$C$9:$AT$53,MATCH('Installed UEC-MH'!$B32,Year,0),MATCH(('Installed UEC-MH'!$B32-'Installed UEC-MH'!O$4+1),Age,0)))</f>
        <v>6074.952473618644</v>
      </c>
      <c r="P32" s="249">
        <f ca="1">IF(ISNA(INDEX('Stock Model-MH'!$C$9:$AT$53,MATCH('Installed UEC-MH'!$B32,Year,0),MATCH(('Installed UEC-MH'!$B32-'Installed UEC-MH'!P$4+1),Age,0))),0,INDEX('Stock Model-MH'!$C$9:$AT$53,MATCH('Installed UEC-MH'!$B32,Year,0),MATCH(('Installed UEC-MH'!$B32-'Installed UEC-MH'!P$4+1),Age,0)))</f>
        <v>6050.0279040253354</v>
      </c>
      <c r="Q32" s="249">
        <f ca="1">IF(ISNA(INDEX('Stock Model-MH'!$C$9:$AT$53,MATCH('Installed UEC-MH'!$B32,Year,0),MATCH(('Installed UEC-MH'!$B32-'Installed UEC-MH'!Q$4+1),Age,0))),0,INDEX('Stock Model-MH'!$C$9:$AT$53,MATCH('Installed UEC-MH'!$B32,Year,0),MATCH(('Installed UEC-MH'!$B32-'Installed UEC-MH'!Q$4+1),Age,0)))</f>
        <v>6088.6643322462687</v>
      </c>
      <c r="R32" s="249">
        <f ca="1">IF(ISNA(INDEX('Stock Model-MH'!$C$9:$AT$53,MATCH('Installed UEC-MH'!$B32,Year,0),MATCH(('Installed UEC-MH'!$B32-'Installed UEC-MH'!R$4+1),Age,0))),0,INDEX('Stock Model-MH'!$C$9:$AT$53,MATCH('Installed UEC-MH'!$B32,Year,0),MATCH(('Installed UEC-MH'!$B32-'Installed UEC-MH'!R$4+1),Age,0)))</f>
        <v>6175.6740729025132</v>
      </c>
      <c r="S32" s="249">
        <f ca="1">IF(ISNA(INDEX('Stock Model-MH'!$C$9:$AT$53,MATCH('Installed UEC-MH'!$B32,Year,0),MATCH(('Installed UEC-MH'!$B32-'Installed UEC-MH'!S$4+1),Age,0))),0,INDEX('Stock Model-MH'!$C$9:$AT$53,MATCH('Installed UEC-MH'!$B32,Year,0),MATCH(('Installed UEC-MH'!$B32-'Installed UEC-MH'!S$4+1),Age,0)))</f>
        <v>6194.3196564402242</v>
      </c>
      <c r="T32" s="249">
        <f ca="1">IF(ISNA(INDEX('Stock Model-MH'!$C$9:$AT$53,MATCH('Installed UEC-MH'!$B32,Year,0),MATCH(('Installed UEC-MH'!$B32-'Installed UEC-MH'!T$4+1),Age,0))),0,INDEX('Stock Model-MH'!$C$9:$AT$53,MATCH('Installed UEC-MH'!$B32,Year,0),MATCH(('Installed UEC-MH'!$B32-'Installed UEC-MH'!T$4+1),Age,0)))</f>
        <v>6661.3129221457084</v>
      </c>
      <c r="U32" s="249">
        <f ca="1">IF(ISNA(INDEX('Stock Model-MH'!$C$9:$AT$53,MATCH('Installed UEC-MH'!$B32,Year,0),MATCH(('Installed UEC-MH'!$B32-'Installed UEC-MH'!U$4+1),Age,0))),0,INDEX('Stock Model-MH'!$C$9:$AT$53,MATCH('Installed UEC-MH'!$B32,Year,0),MATCH(('Installed UEC-MH'!$B32-'Installed UEC-MH'!U$4+1),Age,0)))</f>
        <v>6837.4155375875107</v>
      </c>
      <c r="V32" s="249">
        <f ca="1">IF(ISNA(INDEX('Stock Model-MH'!$C$9:$AT$53,MATCH('Installed UEC-MH'!$B32,Year,0),MATCH(('Installed UEC-MH'!$B32-'Installed UEC-MH'!V$4+1),Age,0))),0,INDEX('Stock Model-MH'!$C$9:$AT$53,MATCH('Installed UEC-MH'!$B32,Year,0),MATCH(('Installed UEC-MH'!$B32-'Installed UEC-MH'!V$4+1),Age,0)))</f>
        <v>6980.109173514229</v>
      </c>
      <c r="W32" s="249">
        <f ca="1">IF(ISNA(INDEX('Stock Model-MH'!$C$9:$AT$53,MATCH('Installed UEC-MH'!$B32,Year,0),MATCH(('Installed UEC-MH'!$B32-'Installed UEC-MH'!W$4+1),Age,0))),0,INDEX('Stock Model-MH'!$C$9:$AT$53,MATCH('Installed UEC-MH'!$B32,Year,0),MATCH(('Installed UEC-MH'!$B32-'Installed UEC-MH'!W$4+1),Age,0)))</f>
        <v>7105.6723605277848</v>
      </c>
      <c r="X32" s="249">
        <f ca="1">IF(ISNA(INDEX('Stock Model-MH'!$C$9:$AT$53,MATCH('Installed UEC-MH'!$B32,Year,0),MATCH(('Installed UEC-MH'!$B32-'Installed UEC-MH'!X$4+1),Age,0))),0,INDEX('Stock Model-MH'!$C$9:$AT$53,MATCH('Installed UEC-MH'!$B32,Year,0),MATCH(('Installed UEC-MH'!$B32-'Installed UEC-MH'!X$4+1),Age,0)))</f>
        <v>8722.6143625904624</v>
      </c>
      <c r="Y32" s="249">
        <f ca="1">IF(ISNA(INDEX('Stock Model-MH'!$C$9:$AT$53,MATCH('Installed UEC-MH'!$B32,Year,0),MATCH(('Installed UEC-MH'!$B32-'Installed UEC-MH'!Y$4+1),Age,0))),0,INDEX('Stock Model-MH'!$C$9:$AT$53,MATCH('Installed UEC-MH'!$B32,Year,0),MATCH(('Installed UEC-MH'!$B32-'Installed UEC-MH'!Y$4+1),Age,0)))</f>
        <v>9147.386488583059</v>
      </c>
      <c r="Z32" s="249">
        <f ca="1">IF(ISNA(INDEX('Stock Model-MH'!$C$9:$AT$53,MATCH('Installed UEC-MH'!$B32,Year,0),MATCH(('Installed UEC-MH'!$B32-'Installed UEC-MH'!Z$4+1),Age,0))),0,INDEX('Stock Model-MH'!$C$9:$AT$53,MATCH('Installed UEC-MH'!$B32,Year,0),MATCH(('Installed UEC-MH'!$B32-'Installed UEC-MH'!Z$4+1),Age,0)))</f>
        <v>8820.1756280183181</v>
      </c>
      <c r="AA32" s="249">
        <f ca="1">IF(ISNA(INDEX('Stock Model-MH'!$C$9:$AT$53,MATCH('Installed UEC-MH'!$B32,Year,0),MATCH(('Installed UEC-MH'!$B32-'Installed UEC-MH'!AA$4+1),Age,0))),0,INDEX('Stock Model-MH'!$C$9:$AT$53,MATCH('Installed UEC-MH'!$B32,Year,0),MATCH(('Installed UEC-MH'!$B32-'Installed UEC-MH'!AA$4+1),Age,0)))</f>
        <v>8949.0233331576819</v>
      </c>
      <c r="AB32" s="249">
        <f ca="1">IF(ISNA(INDEX('Stock Model-MH'!$C$9:$AT$53,MATCH('Installed UEC-MH'!$B32,Year,0),MATCH(('Installed UEC-MH'!$B32-'Installed UEC-MH'!AB$4+1),Age,0))),0,INDEX('Stock Model-MH'!$C$9:$AT$53,MATCH('Installed UEC-MH'!$B32,Year,0),MATCH(('Installed UEC-MH'!$B32-'Installed UEC-MH'!AB$4+1),Age,0)))</f>
        <v>9192.4677712283155</v>
      </c>
      <c r="AC32" s="249">
        <f ca="1">IF(ISNA(INDEX('Stock Model-MH'!$C$9:$AT$53,MATCH('Installed UEC-MH'!$B32,Year,0),MATCH(('Installed UEC-MH'!$B32-'Installed UEC-MH'!AC$4+1),Age,0))),0,INDEX('Stock Model-MH'!$C$9:$AT$53,MATCH('Installed UEC-MH'!$B32,Year,0),MATCH(('Installed UEC-MH'!$B32-'Installed UEC-MH'!AC$4+1),Age,0)))</f>
        <v>8666.5524017359567</v>
      </c>
      <c r="AD32" s="249">
        <f ca="1">IF(ISNA(INDEX('Stock Model-MH'!$C$9:$AT$53,MATCH('Installed UEC-MH'!$B32,Year,0),MATCH(('Installed UEC-MH'!$B32-'Installed UEC-MH'!AD$4+1),Age,0))),0,INDEX('Stock Model-MH'!$C$9:$AT$53,MATCH('Installed UEC-MH'!$B32,Year,0),MATCH(('Installed UEC-MH'!$B32-'Installed UEC-MH'!AD$4+1),Age,0)))</f>
        <v>7783.1870160172184</v>
      </c>
      <c r="AE32" s="249">
        <f>IF(ISNA(INDEX('Stock Model-MH'!$C$9:$AT$53,MATCH('Installed UEC-MH'!$B32,Year,0),MATCH(('Installed UEC-MH'!$B32-'Installed UEC-MH'!AE$4+1),Age,0))),0,INDEX('Stock Model-MH'!$C$9:$AT$53,MATCH('Installed UEC-MH'!$B32,Year,0),MATCH(('Installed UEC-MH'!$B32-'Installed UEC-MH'!AE$4+1),Age,0)))</f>
        <v>0</v>
      </c>
      <c r="AF32" s="249">
        <f>IF(ISNA(INDEX('Stock Model-MH'!$C$9:$AT$53,MATCH('Installed UEC-MH'!$B32,Year,0),MATCH(('Installed UEC-MH'!$B32-'Installed UEC-MH'!AF$4+1),Age,0))),0,INDEX('Stock Model-MH'!$C$9:$AT$53,MATCH('Installed UEC-MH'!$B32,Year,0),MATCH(('Installed UEC-MH'!$B32-'Installed UEC-MH'!AF$4+1),Age,0)))</f>
        <v>0</v>
      </c>
      <c r="AG32" s="249">
        <f>IF(ISNA(INDEX('Stock Model-MH'!$C$9:$AT$53,MATCH('Installed UEC-MH'!$B32,Year,0),MATCH(('Installed UEC-MH'!$B32-'Installed UEC-MH'!AG$4+1),Age,0))),0,INDEX('Stock Model-MH'!$C$9:$AT$53,MATCH('Installed UEC-MH'!$B32,Year,0),MATCH(('Installed UEC-MH'!$B32-'Installed UEC-MH'!AG$4+1),Age,0)))</f>
        <v>0</v>
      </c>
      <c r="AH32" s="249">
        <f>IF(ISNA(INDEX('Stock Model-MH'!$C$9:$AT$53,MATCH('Installed UEC-MH'!$B32,Year,0),MATCH(('Installed UEC-MH'!$B32-'Installed UEC-MH'!AH$4+1),Age,0))),0,INDEX('Stock Model-MH'!$C$9:$AT$53,MATCH('Installed UEC-MH'!$B32,Year,0),MATCH(('Installed UEC-MH'!$B32-'Installed UEC-MH'!AH$4+1),Age,0)))</f>
        <v>0</v>
      </c>
      <c r="AI32" s="249">
        <f>IF(ISNA(INDEX('Stock Model-MH'!$C$9:$AT$53,MATCH('Installed UEC-MH'!$B32,Year,0),MATCH(('Installed UEC-MH'!$B32-'Installed UEC-MH'!AI$4+1),Age,0))),0,INDEX('Stock Model-MH'!$C$9:$AT$53,MATCH('Installed UEC-MH'!$B32,Year,0),MATCH(('Installed UEC-MH'!$B32-'Installed UEC-MH'!AI$4+1),Age,0)))</f>
        <v>0</v>
      </c>
      <c r="AJ32" s="249">
        <f>IF(ISNA(INDEX('Stock Model-MH'!$C$9:$AT$53,MATCH('Installed UEC-MH'!$B32,Year,0),MATCH(('Installed UEC-MH'!$B32-'Installed UEC-MH'!AJ$4+1),Age,0))),0,INDEX('Stock Model-MH'!$C$9:$AT$53,MATCH('Installed UEC-MH'!$B32,Year,0),MATCH(('Installed UEC-MH'!$B32-'Installed UEC-MH'!AJ$4+1),Age,0)))</f>
        <v>0</v>
      </c>
      <c r="AK32" s="249">
        <f>IF(ISNA(INDEX('Stock Model-MH'!$C$9:$AT$53,MATCH('Installed UEC-MH'!$B32,Year,0),MATCH(('Installed UEC-MH'!$B32-'Installed UEC-MH'!AK$4+1),Age,0))),0,INDEX('Stock Model-MH'!$C$9:$AT$53,MATCH('Installed UEC-MH'!$B32,Year,0),MATCH(('Installed UEC-MH'!$B32-'Installed UEC-MH'!AK$4+1),Age,0)))</f>
        <v>0</v>
      </c>
      <c r="AL32" s="249">
        <f>IF(ISNA(INDEX('Stock Model-MH'!$C$9:$AT$53,MATCH('Installed UEC-MH'!$B32,Year,0),MATCH(('Installed UEC-MH'!$B32-'Installed UEC-MH'!AL$4+1),Age,0))),0,INDEX('Stock Model-MH'!$C$9:$AT$53,MATCH('Installed UEC-MH'!$B32,Year,0),MATCH(('Installed UEC-MH'!$B32-'Installed UEC-MH'!AL$4+1),Age,0)))</f>
        <v>0</v>
      </c>
      <c r="AM32" s="249">
        <f>IF(ISNA(INDEX('Stock Model-MH'!$C$9:$AT$53,MATCH('Installed UEC-MH'!$B32,Year,0),MATCH(('Installed UEC-MH'!$B32-'Installed UEC-MH'!AM$4+1),Age,0))),0,INDEX('Stock Model-MH'!$C$9:$AT$53,MATCH('Installed UEC-MH'!$B32,Year,0),MATCH(('Installed UEC-MH'!$B32-'Installed UEC-MH'!AM$4+1),Age,0)))</f>
        <v>0</v>
      </c>
      <c r="AN32" s="249">
        <f>IF(ISNA(INDEX('Stock Model-MH'!$C$9:$AT$53,MATCH('Installed UEC-MH'!$B32,Year,0),MATCH(('Installed UEC-MH'!$B32-'Installed UEC-MH'!AN$4+1),Age,0))),0,INDEX('Stock Model-MH'!$C$9:$AT$53,MATCH('Installed UEC-MH'!$B32,Year,0),MATCH(('Installed UEC-MH'!$B32-'Installed UEC-MH'!AN$4+1),Age,0)))</f>
        <v>0</v>
      </c>
      <c r="AO32" s="249">
        <f>IF(ISNA(INDEX('Stock Model-MH'!$C$9:$AT$53,MATCH('Installed UEC-MH'!$B32,Year,0),MATCH(('Installed UEC-MH'!$B32-'Installed UEC-MH'!AO$4+1),Age,0))),0,INDEX('Stock Model-MH'!$C$9:$AT$53,MATCH('Installed UEC-MH'!$B32,Year,0),MATCH(('Installed UEC-MH'!$B32-'Installed UEC-MH'!AO$4+1),Age,0)))</f>
        <v>0</v>
      </c>
      <c r="AP32" s="249">
        <f>IF(ISNA(INDEX('Stock Model-MH'!$C$9:$AT$53,MATCH('Installed UEC-MH'!$B32,Year,0),MATCH(('Installed UEC-MH'!$B32-'Installed UEC-MH'!AP$4+1),Age,0))),0,INDEX('Stock Model-MH'!$C$9:$AT$53,MATCH('Installed UEC-MH'!$B32,Year,0),MATCH(('Installed UEC-MH'!$B32-'Installed UEC-MH'!AP$4+1),Age,0)))</f>
        <v>0</v>
      </c>
      <c r="AQ32" s="249">
        <f>IF(ISNA(INDEX('Stock Model-MH'!$C$9:$AT$53,MATCH('Installed UEC-MH'!$B32,Year,0),MATCH(('Installed UEC-MH'!$B32-'Installed UEC-MH'!AQ$4+1),Age,0))),0,INDEX('Stock Model-MH'!$C$9:$AT$53,MATCH('Installed UEC-MH'!$B32,Year,0),MATCH(('Installed UEC-MH'!$B32-'Installed UEC-MH'!AQ$4+1),Age,0)))</f>
        <v>0</v>
      </c>
      <c r="AR32" s="249">
        <f>IF(ISNA(INDEX('Stock Model-MH'!$C$9:$AT$53,MATCH('Installed UEC-MH'!$B32,Year,0),MATCH(('Installed UEC-MH'!$B32-'Installed UEC-MH'!AR$4+1),Age,0))),0,INDEX('Stock Model-MH'!$C$9:$AT$53,MATCH('Installed UEC-MH'!$B32,Year,0),MATCH(('Installed UEC-MH'!$B32-'Installed UEC-MH'!AR$4+1),Age,0)))</f>
        <v>0</v>
      </c>
      <c r="AS32" s="249">
        <f>IF(ISNA(INDEX('Stock Model-MH'!$C$9:$AT$53,MATCH('Installed UEC-MH'!$B32,Year,0),MATCH(('Installed UEC-MH'!$B32-'Installed UEC-MH'!AS$4+1),Age,0))),0,INDEX('Stock Model-MH'!$C$9:$AT$53,MATCH('Installed UEC-MH'!$B32,Year,0),MATCH(('Installed UEC-MH'!$B32-'Installed UEC-MH'!AS$4+1),Age,0)))</f>
        <v>0</v>
      </c>
      <c r="AT32" s="249">
        <f>IF(ISNA(INDEX('Stock Model-MH'!$C$9:$AT$53,MATCH('Installed UEC-MH'!$B32,Year,0),MATCH(('Installed UEC-MH'!$B32-'Installed UEC-MH'!AT$4+1),Age,0))),0,INDEX('Stock Model-MH'!$C$9:$AT$53,MATCH('Installed UEC-MH'!$B32,Year,0),MATCH(('Installed UEC-MH'!$B32-'Installed UEC-MH'!AT$4+1),Age,0)))</f>
        <v>0</v>
      </c>
      <c r="AU32" s="249">
        <f>IF(ISNA(INDEX('Stock Model-MH'!$C$9:$AT$53,MATCH('Installed UEC-MH'!$B32,Year,0),MATCH(('Installed UEC-MH'!$B32-'Installed UEC-MH'!AU$4+1),Age,0))),0,INDEX('Stock Model-MH'!$C$9:$AT$53,MATCH('Installed UEC-MH'!$B32,Year,0),MATCH(('Installed UEC-MH'!$B32-'Installed UEC-MH'!AU$4+1),Age,0)))</f>
        <v>0</v>
      </c>
      <c r="AV32" s="249">
        <f t="shared" ca="1" si="2"/>
        <v>125394.48560479219</v>
      </c>
      <c r="AW32" s="250" t="str">
        <f ca="1">IF(AV32=SUM('Stock Model-MH'!C36:AT36),"OK","Error")</f>
        <v>OK</v>
      </c>
    </row>
    <row r="33" spans="1:49">
      <c r="A33" s="247"/>
      <c r="B33" s="246">
        <v>2018</v>
      </c>
      <c r="C33" s="249">
        <f ca="1">IF(ISNA(INDEX('Stock Model-MH'!$C$9:$AT$53,MATCH('Installed UEC-MH'!$B33,Year,0),MATCH(('Installed UEC-MH'!$B33-'Installed UEC-MH'!C$4+1),Age,0))),0,INDEX('Stock Model-MH'!$C$9:$AT$53,MATCH('Installed UEC-MH'!$B33,Year,0),MATCH(('Installed UEC-MH'!$B33-'Installed UEC-MH'!C$4+1),Age,0)))</f>
        <v>0</v>
      </c>
      <c r="D33" s="249">
        <f ca="1">IF(ISNA(INDEX('Stock Model-MH'!$C$9:$AT$53,MATCH('Installed UEC-MH'!$B33,Year,0),MATCH(('Installed UEC-MH'!$B33-'Installed UEC-MH'!D$4+1),Age,0))),0,INDEX('Stock Model-MH'!$C$9:$AT$53,MATCH('Installed UEC-MH'!$B33,Year,0),MATCH(('Installed UEC-MH'!$B33-'Installed UEC-MH'!D$4+1),Age,0)))</f>
        <v>0</v>
      </c>
      <c r="E33" s="249">
        <f ca="1">IF(ISNA(INDEX('Stock Model-MH'!$C$9:$AT$53,MATCH('Installed UEC-MH'!$B33,Year,0),MATCH(('Installed UEC-MH'!$B33-'Installed UEC-MH'!E$4+1),Age,0))),0,INDEX('Stock Model-MH'!$C$9:$AT$53,MATCH('Installed UEC-MH'!$B33,Year,0),MATCH(('Installed UEC-MH'!$B33-'Installed UEC-MH'!E$4+1),Age,0)))</f>
        <v>0</v>
      </c>
      <c r="F33" s="249">
        <f ca="1">IF(ISNA(INDEX('Stock Model-MH'!$C$9:$AT$53,MATCH('Installed UEC-MH'!$B33,Year,0),MATCH(('Installed UEC-MH'!$B33-'Installed UEC-MH'!F$4+1),Age,0))),0,INDEX('Stock Model-MH'!$C$9:$AT$53,MATCH('Installed UEC-MH'!$B33,Year,0),MATCH(('Installed UEC-MH'!$B33-'Installed UEC-MH'!F$4+1),Age,0)))</f>
        <v>0</v>
      </c>
      <c r="G33" s="249">
        <f ca="1">IF(ISNA(INDEX('Stock Model-MH'!$C$9:$AT$53,MATCH('Installed UEC-MH'!$B33,Year,0),MATCH(('Installed UEC-MH'!$B33-'Installed UEC-MH'!G$4+1),Age,0))),0,INDEX('Stock Model-MH'!$C$9:$AT$53,MATCH('Installed UEC-MH'!$B33,Year,0),MATCH(('Installed UEC-MH'!$B33-'Installed UEC-MH'!G$4+1),Age,0)))</f>
        <v>0</v>
      </c>
      <c r="H33" s="249">
        <f ca="1">IF(ISNA(INDEX('Stock Model-MH'!$C$9:$AT$53,MATCH('Installed UEC-MH'!$B33,Year,0),MATCH(('Installed UEC-MH'!$B33-'Installed UEC-MH'!H$4+1),Age,0))),0,INDEX('Stock Model-MH'!$C$9:$AT$53,MATCH('Installed UEC-MH'!$B33,Year,0),MATCH(('Installed UEC-MH'!$B33-'Installed UEC-MH'!H$4+1),Age,0)))</f>
        <v>0</v>
      </c>
      <c r="I33" s="249">
        <f ca="1">IF(ISNA(INDEX('Stock Model-MH'!$C$9:$AT$53,MATCH('Installed UEC-MH'!$B33,Year,0),MATCH(('Installed UEC-MH'!$B33-'Installed UEC-MH'!I$4+1),Age,0))),0,INDEX('Stock Model-MH'!$C$9:$AT$53,MATCH('Installed UEC-MH'!$B33,Year,0),MATCH(('Installed UEC-MH'!$B33-'Installed UEC-MH'!I$4+1),Age,0)))</f>
        <v>0</v>
      </c>
      <c r="J33" s="249">
        <f ca="1">IF(ISNA(INDEX('Stock Model-MH'!$C$9:$AT$53,MATCH('Installed UEC-MH'!$B33,Year,0),MATCH(('Installed UEC-MH'!$B33-'Installed UEC-MH'!J$4+1),Age,0))),0,INDEX('Stock Model-MH'!$C$9:$AT$53,MATCH('Installed UEC-MH'!$B33,Year,0),MATCH(('Installed UEC-MH'!$B33-'Installed UEC-MH'!J$4+1),Age,0)))</f>
        <v>0</v>
      </c>
      <c r="K33" s="249">
        <f ca="1">IF(ISNA(INDEX('Stock Model-MH'!$C$9:$AT$53,MATCH('Installed UEC-MH'!$B33,Year,0),MATCH(('Installed UEC-MH'!$B33-'Installed UEC-MH'!K$4+1),Age,0))),0,INDEX('Stock Model-MH'!$C$9:$AT$53,MATCH('Installed UEC-MH'!$B33,Year,0),MATCH(('Installed UEC-MH'!$B33-'Installed UEC-MH'!K$4+1),Age,0)))</f>
        <v>0</v>
      </c>
      <c r="L33" s="249">
        <f ca="1">IF(ISNA(INDEX('Stock Model-MH'!$C$9:$AT$53,MATCH('Installed UEC-MH'!$B33,Year,0),MATCH(('Installed UEC-MH'!$B33-'Installed UEC-MH'!L$4+1),Age,0))),0,INDEX('Stock Model-MH'!$C$9:$AT$53,MATCH('Installed UEC-MH'!$B33,Year,0),MATCH(('Installed UEC-MH'!$B33-'Installed UEC-MH'!L$4+1),Age,0)))</f>
        <v>0</v>
      </c>
      <c r="M33" s="249">
        <f ca="1">IF(ISNA(INDEX('Stock Model-MH'!$C$9:$AT$53,MATCH('Installed UEC-MH'!$B33,Year,0),MATCH(('Installed UEC-MH'!$B33-'Installed UEC-MH'!M$4+1),Age,0))),0,INDEX('Stock Model-MH'!$C$9:$AT$53,MATCH('Installed UEC-MH'!$B33,Year,0),MATCH(('Installed UEC-MH'!$B33-'Installed UEC-MH'!M$4+1),Age,0)))</f>
        <v>0</v>
      </c>
      <c r="N33" s="249">
        <f ca="1">IF(ISNA(INDEX('Stock Model-MH'!$C$9:$AT$53,MATCH('Installed UEC-MH'!$B33,Year,0),MATCH(('Installed UEC-MH'!$B33-'Installed UEC-MH'!N$4+1),Age,0))),0,INDEX('Stock Model-MH'!$C$9:$AT$53,MATCH('Installed UEC-MH'!$B33,Year,0),MATCH(('Installed UEC-MH'!$B33-'Installed UEC-MH'!N$4+1),Age,0)))</f>
        <v>0</v>
      </c>
      <c r="O33" s="249">
        <f ca="1">IF(ISNA(INDEX('Stock Model-MH'!$C$9:$AT$53,MATCH('Installed UEC-MH'!$B33,Year,0),MATCH(('Installed UEC-MH'!$B33-'Installed UEC-MH'!O$4+1),Age,0))),0,INDEX('Stock Model-MH'!$C$9:$AT$53,MATCH('Installed UEC-MH'!$B33,Year,0),MATCH(('Installed UEC-MH'!$B33-'Installed UEC-MH'!O$4+1),Age,0)))</f>
        <v>6074.952473618644</v>
      </c>
      <c r="P33" s="249">
        <f ca="1">IF(ISNA(INDEX('Stock Model-MH'!$C$9:$AT$53,MATCH('Installed UEC-MH'!$B33,Year,0),MATCH(('Installed UEC-MH'!$B33-'Installed UEC-MH'!P$4+1),Age,0))),0,INDEX('Stock Model-MH'!$C$9:$AT$53,MATCH('Installed UEC-MH'!$B33,Year,0),MATCH(('Installed UEC-MH'!$B33-'Installed UEC-MH'!P$4+1),Age,0)))</f>
        <v>6050.0279040253354</v>
      </c>
      <c r="Q33" s="249">
        <f ca="1">IF(ISNA(INDEX('Stock Model-MH'!$C$9:$AT$53,MATCH('Installed UEC-MH'!$B33,Year,0),MATCH(('Installed UEC-MH'!$B33-'Installed UEC-MH'!Q$4+1),Age,0))),0,INDEX('Stock Model-MH'!$C$9:$AT$53,MATCH('Installed UEC-MH'!$B33,Year,0),MATCH(('Installed UEC-MH'!$B33-'Installed UEC-MH'!Q$4+1),Age,0)))</f>
        <v>6088.6643322462687</v>
      </c>
      <c r="R33" s="249">
        <f ca="1">IF(ISNA(INDEX('Stock Model-MH'!$C$9:$AT$53,MATCH('Installed UEC-MH'!$B33,Year,0),MATCH(('Installed UEC-MH'!$B33-'Installed UEC-MH'!R$4+1),Age,0))),0,INDEX('Stock Model-MH'!$C$9:$AT$53,MATCH('Installed UEC-MH'!$B33,Year,0),MATCH(('Installed UEC-MH'!$B33-'Installed UEC-MH'!R$4+1),Age,0)))</f>
        <v>6175.6740729025132</v>
      </c>
      <c r="S33" s="249">
        <f ca="1">IF(ISNA(INDEX('Stock Model-MH'!$C$9:$AT$53,MATCH('Installed UEC-MH'!$B33,Year,0),MATCH(('Installed UEC-MH'!$B33-'Installed UEC-MH'!S$4+1),Age,0))),0,INDEX('Stock Model-MH'!$C$9:$AT$53,MATCH('Installed UEC-MH'!$B33,Year,0),MATCH(('Installed UEC-MH'!$B33-'Installed UEC-MH'!S$4+1),Age,0)))</f>
        <v>6194.3196564402242</v>
      </c>
      <c r="T33" s="249">
        <f ca="1">IF(ISNA(INDEX('Stock Model-MH'!$C$9:$AT$53,MATCH('Installed UEC-MH'!$B33,Year,0),MATCH(('Installed UEC-MH'!$B33-'Installed UEC-MH'!T$4+1),Age,0))),0,INDEX('Stock Model-MH'!$C$9:$AT$53,MATCH('Installed UEC-MH'!$B33,Year,0),MATCH(('Installed UEC-MH'!$B33-'Installed UEC-MH'!T$4+1),Age,0)))</f>
        <v>6661.3129221457084</v>
      </c>
      <c r="U33" s="249">
        <f ca="1">IF(ISNA(INDEX('Stock Model-MH'!$C$9:$AT$53,MATCH('Installed UEC-MH'!$B33,Year,0),MATCH(('Installed UEC-MH'!$B33-'Installed UEC-MH'!U$4+1),Age,0))),0,INDEX('Stock Model-MH'!$C$9:$AT$53,MATCH('Installed UEC-MH'!$B33,Year,0),MATCH(('Installed UEC-MH'!$B33-'Installed UEC-MH'!U$4+1),Age,0)))</f>
        <v>6837.4155375875107</v>
      </c>
      <c r="V33" s="249">
        <f ca="1">IF(ISNA(INDEX('Stock Model-MH'!$C$9:$AT$53,MATCH('Installed UEC-MH'!$B33,Year,0),MATCH(('Installed UEC-MH'!$B33-'Installed UEC-MH'!V$4+1),Age,0))),0,INDEX('Stock Model-MH'!$C$9:$AT$53,MATCH('Installed UEC-MH'!$B33,Year,0),MATCH(('Installed UEC-MH'!$B33-'Installed UEC-MH'!V$4+1),Age,0)))</f>
        <v>6980.109173514229</v>
      </c>
      <c r="W33" s="249">
        <f ca="1">IF(ISNA(INDEX('Stock Model-MH'!$C$9:$AT$53,MATCH('Installed UEC-MH'!$B33,Year,0),MATCH(('Installed UEC-MH'!$B33-'Installed UEC-MH'!W$4+1),Age,0))),0,INDEX('Stock Model-MH'!$C$9:$AT$53,MATCH('Installed UEC-MH'!$B33,Year,0),MATCH(('Installed UEC-MH'!$B33-'Installed UEC-MH'!W$4+1),Age,0)))</f>
        <v>7105.6723605277848</v>
      </c>
      <c r="X33" s="249">
        <f ca="1">IF(ISNA(INDEX('Stock Model-MH'!$C$9:$AT$53,MATCH('Installed UEC-MH'!$B33,Year,0),MATCH(('Installed UEC-MH'!$B33-'Installed UEC-MH'!X$4+1),Age,0))),0,INDEX('Stock Model-MH'!$C$9:$AT$53,MATCH('Installed UEC-MH'!$B33,Year,0),MATCH(('Installed UEC-MH'!$B33-'Installed UEC-MH'!X$4+1),Age,0)))</f>
        <v>8722.6143625904624</v>
      </c>
      <c r="Y33" s="249">
        <f ca="1">IF(ISNA(INDEX('Stock Model-MH'!$C$9:$AT$53,MATCH('Installed UEC-MH'!$B33,Year,0),MATCH(('Installed UEC-MH'!$B33-'Installed UEC-MH'!Y$4+1),Age,0))),0,INDEX('Stock Model-MH'!$C$9:$AT$53,MATCH('Installed UEC-MH'!$B33,Year,0),MATCH(('Installed UEC-MH'!$B33-'Installed UEC-MH'!Y$4+1),Age,0)))</f>
        <v>9147.386488583059</v>
      </c>
      <c r="Z33" s="249">
        <f ca="1">IF(ISNA(INDEX('Stock Model-MH'!$C$9:$AT$53,MATCH('Installed UEC-MH'!$B33,Year,0),MATCH(('Installed UEC-MH'!$B33-'Installed UEC-MH'!Z$4+1),Age,0))),0,INDEX('Stock Model-MH'!$C$9:$AT$53,MATCH('Installed UEC-MH'!$B33,Year,0),MATCH(('Installed UEC-MH'!$B33-'Installed UEC-MH'!Z$4+1),Age,0)))</f>
        <v>8820.1756280183181</v>
      </c>
      <c r="AA33" s="249">
        <f ca="1">IF(ISNA(INDEX('Stock Model-MH'!$C$9:$AT$53,MATCH('Installed UEC-MH'!$B33,Year,0),MATCH(('Installed UEC-MH'!$B33-'Installed UEC-MH'!AA$4+1),Age,0))),0,INDEX('Stock Model-MH'!$C$9:$AT$53,MATCH('Installed UEC-MH'!$B33,Year,0),MATCH(('Installed UEC-MH'!$B33-'Installed UEC-MH'!AA$4+1),Age,0)))</f>
        <v>8949.0233331576819</v>
      </c>
      <c r="AB33" s="249">
        <f ca="1">IF(ISNA(INDEX('Stock Model-MH'!$C$9:$AT$53,MATCH('Installed UEC-MH'!$B33,Year,0),MATCH(('Installed UEC-MH'!$B33-'Installed UEC-MH'!AB$4+1),Age,0))),0,INDEX('Stock Model-MH'!$C$9:$AT$53,MATCH('Installed UEC-MH'!$B33,Year,0),MATCH(('Installed UEC-MH'!$B33-'Installed UEC-MH'!AB$4+1),Age,0)))</f>
        <v>9192.4677712283155</v>
      </c>
      <c r="AC33" s="249">
        <f ca="1">IF(ISNA(INDEX('Stock Model-MH'!$C$9:$AT$53,MATCH('Installed UEC-MH'!$B33,Year,0),MATCH(('Installed UEC-MH'!$B33-'Installed UEC-MH'!AC$4+1),Age,0))),0,INDEX('Stock Model-MH'!$C$9:$AT$53,MATCH('Installed UEC-MH'!$B33,Year,0),MATCH(('Installed UEC-MH'!$B33-'Installed UEC-MH'!AC$4+1),Age,0)))</f>
        <v>8666.5524017359567</v>
      </c>
      <c r="AD33" s="249">
        <f ca="1">IF(ISNA(INDEX('Stock Model-MH'!$C$9:$AT$53,MATCH('Installed UEC-MH'!$B33,Year,0),MATCH(('Installed UEC-MH'!$B33-'Installed UEC-MH'!AD$4+1),Age,0))),0,INDEX('Stock Model-MH'!$C$9:$AT$53,MATCH('Installed UEC-MH'!$B33,Year,0),MATCH(('Installed UEC-MH'!$B33-'Installed UEC-MH'!AD$4+1),Age,0)))</f>
        <v>7783.1870160172184</v>
      </c>
      <c r="AE33" s="249">
        <f ca="1">IF(ISNA(INDEX('Stock Model-MH'!$C$9:$AT$53,MATCH('Installed UEC-MH'!$B33,Year,0),MATCH(('Installed UEC-MH'!$B33-'Installed UEC-MH'!AE$4+1),Age,0))),0,INDEX('Stock Model-MH'!$C$9:$AT$53,MATCH('Installed UEC-MH'!$B33,Year,0),MATCH(('Installed UEC-MH'!$B33-'Installed UEC-MH'!AE$4+1),Age,0)))</f>
        <v>7427.0048080061515</v>
      </c>
      <c r="AF33" s="249">
        <f>IF(ISNA(INDEX('Stock Model-MH'!$C$9:$AT$53,MATCH('Installed UEC-MH'!$B33,Year,0),MATCH(('Installed UEC-MH'!$B33-'Installed UEC-MH'!AF$4+1),Age,0))),0,INDEX('Stock Model-MH'!$C$9:$AT$53,MATCH('Installed UEC-MH'!$B33,Year,0),MATCH(('Installed UEC-MH'!$B33-'Installed UEC-MH'!AF$4+1),Age,0)))</f>
        <v>0</v>
      </c>
      <c r="AG33" s="249">
        <f>IF(ISNA(INDEX('Stock Model-MH'!$C$9:$AT$53,MATCH('Installed UEC-MH'!$B33,Year,0),MATCH(('Installed UEC-MH'!$B33-'Installed UEC-MH'!AG$4+1),Age,0))),0,INDEX('Stock Model-MH'!$C$9:$AT$53,MATCH('Installed UEC-MH'!$B33,Year,0),MATCH(('Installed UEC-MH'!$B33-'Installed UEC-MH'!AG$4+1),Age,0)))</f>
        <v>0</v>
      </c>
      <c r="AH33" s="249">
        <f>IF(ISNA(INDEX('Stock Model-MH'!$C$9:$AT$53,MATCH('Installed UEC-MH'!$B33,Year,0),MATCH(('Installed UEC-MH'!$B33-'Installed UEC-MH'!AH$4+1),Age,0))),0,INDEX('Stock Model-MH'!$C$9:$AT$53,MATCH('Installed UEC-MH'!$B33,Year,0),MATCH(('Installed UEC-MH'!$B33-'Installed UEC-MH'!AH$4+1),Age,0)))</f>
        <v>0</v>
      </c>
      <c r="AI33" s="249">
        <f>IF(ISNA(INDEX('Stock Model-MH'!$C$9:$AT$53,MATCH('Installed UEC-MH'!$B33,Year,0),MATCH(('Installed UEC-MH'!$B33-'Installed UEC-MH'!AI$4+1),Age,0))),0,INDEX('Stock Model-MH'!$C$9:$AT$53,MATCH('Installed UEC-MH'!$B33,Year,0),MATCH(('Installed UEC-MH'!$B33-'Installed UEC-MH'!AI$4+1),Age,0)))</f>
        <v>0</v>
      </c>
      <c r="AJ33" s="249">
        <f>IF(ISNA(INDEX('Stock Model-MH'!$C$9:$AT$53,MATCH('Installed UEC-MH'!$B33,Year,0),MATCH(('Installed UEC-MH'!$B33-'Installed UEC-MH'!AJ$4+1),Age,0))),0,INDEX('Stock Model-MH'!$C$9:$AT$53,MATCH('Installed UEC-MH'!$B33,Year,0),MATCH(('Installed UEC-MH'!$B33-'Installed UEC-MH'!AJ$4+1),Age,0)))</f>
        <v>0</v>
      </c>
      <c r="AK33" s="249">
        <f>IF(ISNA(INDEX('Stock Model-MH'!$C$9:$AT$53,MATCH('Installed UEC-MH'!$B33,Year,0),MATCH(('Installed UEC-MH'!$B33-'Installed UEC-MH'!AK$4+1),Age,0))),0,INDEX('Stock Model-MH'!$C$9:$AT$53,MATCH('Installed UEC-MH'!$B33,Year,0),MATCH(('Installed UEC-MH'!$B33-'Installed UEC-MH'!AK$4+1),Age,0)))</f>
        <v>0</v>
      </c>
      <c r="AL33" s="249">
        <f>IF(ISNA(INDEX('Stock Model-MH'!$C$9:$AT$53,MATCH('Installed UEC-MH'!$B33,Year,0),MATCH(('Installed UEC-MH'!$B33-'Installed UEC-MH'!AL$4+1),Age,0))),0,INDEX('Stock Model-MH'!$C$9:$AT$53,MATCH('Installed UEC-MH'!$B33,Year,0),MATCH(('Installed UEC-MH'!$B33-'Installed UEC-MH'!AL$4+1),Age,0)))</f>
        <v>0</v>
      </c>
      <c r="AM33" s="249">
        <f>IF(ISNA(INDEX('Stock Model-MH'!$C$9:$AT$53,MATCH('Installed UEC-MH'!$B33,Year,0),MATCH(('Installed UEC-MH'!$B33-'Installed UEC-MH'!AM$4+1),Age,0))),0,INDEX('Stock Model-MH'!$C$9:$AT$53,MATCH('Installed UEC-MH'!$B33,Year,0),MATCH(('Installed UEC-MH'!$B33-'Installed UEC-MH'!AM$4+1),Age,0)))</f>
        <v>0</v>
      </c>
      <c r="AN33" s="249">
        <f>IF(ISNA(INDEX('Stock Model-MH'!$C$9:$AT$53,MATCH('Installed UEC-MH'!$B33,Year,0),MATCH(('Installed UEC-MH'!$B33-'Installed UEC-MH'!AN$4+1),Age,0))),0,INDEX('Stock Model-MH'!$C$9:$AT$53,MATCH('Installed UEC-MH'!$B33,Year,0),MATCH(('Installed UEC-MH'!$B33-'Installed UEC-MH'!AN$4+1),Age,0)))</f>
        <v>0</v>
      </c>
      <c r="AO33" s="249">
        <f>IF(ISNA(INDEX('Stock Model-MH'!$C$9:$AT$53,MATCH('Installed UEC-MH'!$B33,Year,0),MATCH(('Installed UEC-MH'!$B33-'Installed UEC-MH'!AO$4+1),Age,0))),0,INDEX('Stock Model-MH'!$C$9:$AT$53,MATCH('Installed UEC-MH'!$B33,Year,0),MATCH(('Installed UEC-MH'!$B33-'Installed UEC-MH'!AO$4+1),Age,0)))</f>
        <v>0</v>
      </c>
      <c r="AP33" s="249">
        <f>IF(ISNA(INDEX('Stock Model-MH'!$C$9:$AT$53,MATCH('Installed UEC-MH'!$B33,Year,0),MATCH(('Installed UEC-MH'!$B33-'Installed UEC-MH'!AP$4+1),Age,0))),0,INDEX('Stock Model-MH'!$C$9:$AT$53,MATCH('Installed UEC-MH'!$B33,Year,0),MATCH(('Installed UEC-MH'!$B33-'Installed UEC-MH'!AP$4+1),Age,0)))</f>
        <v>0</v>
      </c>
      <c r="AQ33" s="249">
        <f>IF(ISNA(INDEX('Stock Model-MH'!$C$9:$AT$53,MATCH('Installed UEC-MH'!$B33,Year,0),MATCH(('Installed UEC-MH'!$B33-'Installed UEC-MH'!AQ$4+1),Age,0))),0,INDEX('Stock Model-MH'!$C$9:$AT$53,MATCH('Installed UEC-MH'!$B33,Year,0),MATCH(('Installed UEC-MH'!$B33-'Installed UEC-MH'!AQ$4+1),Age,0)))</f>
        <v>0</v>
      </c>
      <c r="AR33" s="249">
        <f>IF(ISNA(INDEX('Stock Model-MH'!$C$9:$AT$53,MATCH('Installed UEC-MH'!$B33,Year,0),MATCH(('Installed UEC-MH'!$B33-'Installed UEC-MH'!AR$4+1),Age,0))),0,INDEX('Stock Model-MH'!$C$9:$AT$53,MATCH('Installed UEC-MH'!$B33,Year,0),MATCH(('Installed UEC-MH'!$B33-'Installed UEC-MH'!AR$4+1),Age,0)))</f>
        <v>0</v>
      </c>
      <c r="AS33" s="249">
        <f>IF(ISNA(INDEX('Stock Model-MH'!$C$9:$AT$53,MATCH('Installed UEC-MH'!$B33,Year,0),MATCH(('Installed UEC-MH'!$B33-'Installed UEC-MH'!AS$4+1),Age,0))),0,INDEX('Stock Model-MH'!$C$9:$AT$53,MATCH('Installed UEC-MH'!$B33,Year,0),MATCH(('Installed UEC-MH'!$B33-'Installed UEC-MH'!AS$4+1),Age,0)))</f>
        <v>0</v>
      </c>
      <c r="AT33" s="249">
        <f>IF(ISNA(INDEX('Stock Model-MH'!$C$9:$AT$53,MATCH('Installed UEC-MH'!$B33,Year,0),MATCH(('Installed UEC-MH'!$B33-'Installed UEC-MH'!AT$4+1),Age,0))),0,INDEX('Stock Model-MH'!$C$9:$AT$53,MATCH('Installed UEC-MH'!$B33,Year,0),MATCH(('Installed UEC-MH'!$B33-'Installed UEC-MH'!AT$4+1),Age,0)))</f>
        <v>0</v>
      </c>
      <c r="AU33" s="249">
        <f>IF(ISNA(INDEX('Stock Model-MH'!$C$9:$AT$53,MATCH('Installed UEC-MH'!$B33,Year,0),MATCH(('Installed UEC-MH'!$B33-'Installed UEC-MH'!AU$4+1),Age,0))),0,INDEX('Stock Model-MH'!$C$9:$AT$53,MATCH('Installed UEC-MH'!$B33,Year,0),MATCH(('Installed UEC-MH'!$B33-'Installed UEC-MH'!AU$4+1),Age,0)))</f>
        <v>0</v>
      </c>
      <c r="AV33" s="249">
        <f t="shared" ca="1" si="2"/>
        <v>126876.5602423454</v>
      </c>
      <c r="AW33" s="250" t="str">
        <f ca="1">IF(AV33=SUM('Stock Model-MH'!C37:AT37),"OK","Error")</f>
        <v>OK</v>
      </c>
    </row>
    <row r="34" spans="1:49">
      <c r="A34" s="247"/>
      <c r="B34" s="246">
        <v>2019</v>
      </c>
      <c r="C34" s="249">
        <f ca="1">IF(ISNA(INDEX('Stock Model-MH'!$C$9:$AT$53,MATCH('Installed UEC-MH'!$B34,Year,0),MATCH(('Installed UEC-MH'!$B34-'Installed UEC-MH'!C$4+1),Age,0))),0,INDEX('Stock Model-MH'!$C$9:$AT$53,MATCH('Installed UEC-MH'!$B34,Year,0),MATCH(('Installed UEC-MH'!$B34-'Installed UEC-MH'!C$4+1),Age,0)))</f>
        <v>0</v>
      </c>
      <c r="D34" s="249">
        <f ca="1">IF(ISNA(INDEX('Stock Model-MH'!$C$9:$AT$53,MATCH('Installed UEC-MH'!$B34,Year,0),MATCH(('Installed UEC-MH'!$B34-'Installed UEC-MH'!D$4+1),Age,0))),0,INDEX('Stock Model-MH'!$C$9:$AT$53,MATCH('Installed UEC-MH'!$B34,Year,0),MATCH(('Installed UEC-MH'!$B34-'Installed UEC-MH'!D$4+1),Age,0)))</f>
        <v>0</v>
      </c>
      <c r="E34" s="249">
        <f ca="1">IF(ISNA(INDEX('Stock Model-MH'!$C$9:$AT$53,MATCH('Installed UEC-MH'!$B34,Year,0),MATCH(('Installed UEC-MH'!$B34-'Installed UEC-MH'!E$4+1),Age,0))),0,INDEX('Stock Model-MH'!$C$9:$AT$53,MATCH('Installed UEC-MH'!$B34,Year,0),MATCH(('Installed UEC-MH'!$B34-'Installed UEC-MH'!E$4+1),Age,0)))</f>
        <v>0</v>
      </c>
      <c r="F34" s="249">
        <f ca="1">IF(ISNA(INDEX('Stock Model-MH'!$C$9:$AT$53,MATCH('Installed UEC-MH'!$B34,Year,0),MATCH(('Installed UEC-MH'!$B34-'Installed UEC-MH'!F$4+1),Age,0))),0,INDEX('Stock Model-MH'!$C$9:$AT$53,MATCH('Installed UEC-MH'!$B34,Year,0),MATCH(('Installed UEC-MH'!$B34-'Installed UEC-MH'!F$4+1),Age,0)))</f>
        <v>0</v>
      </c>
      <c r="G34" s="249">
        <f ca="1">IF(ISNA(INDEX('Stock Model-MH'!$C$9:$AT$53,MATCH('Installed UEC-MH'!$B34,Year,0),MATCH(('Installed UEC-MH'!$B34-'Installed UEC-MH'!G$4+1),Age,0))),0,INDEX('Stock Model-MH'!$C$9:$AT$53,MATCH('Installed UEC-MH'!$B34,Year,0),MATCH(('Installed UEC-MH'!$B34-'Installed UEC-MH'!G$4+1),Age,0)))</f>
        <v>0</v>
      </c>
      <c r="H34" s="249">
        <f ca="1">IF(ISNA(INDEX('Stock Model-MH'!$C$9:$AT$53,MATCH('Installed UEC-MH'!$B34,Year,0),MATCH(('Installed UEC-MH'!$B34-'Installed UEC-MH'!H$4+1),Age,0))),0,INDEX('Stock Model-MH'!$C$9:$AT$53,MATCH('Installed UEC-MH'!$B34,Year,0),MATCH(('Installed UEC-MH'!$B34-'Installed UEC-MH'!H$4+1),Age,0)))</f>
        <v>0</v>
      </c>
      <c r="I34" s="249">
        <f ca="1">IF(ISNA(INDEX('Stock Model-MH'!$C$9:$AT$53,MATCH('Installed UEC-MH'!$B34,Year,0),MATCH(('Installed UEC-MH'!$B34-'Installed UEC-MH'!I$4+1),Age,0))),0,INDEX('Stock Model-MH'!$C$9:$AT$53,MATCH('Installed UEC-MH'!$B34,Year,0),MATCH(('Installed UEC-MH'!$B34-'Installed UEC-MH'!I$4+1),Age,0)))</f>
        <v>0</v>
      </c>
      <c r="J34" s="249">
        <f ca="1">IF(ISNA(INDEX('Stock Model-MH'!$C$9:$AT$53,MATCH('Installed UEC-MH'!$B34,Year,0),MATCH(('Installed UEC-MH'!$B34-'Installed UEC-MH'!J$4+1),Age,0))),0,INDEX('Stock Model-MH'!$C$9:$AT$53,MATCH('Installed UEC-MH'!$B34,Year,0),MATCH(('Installed UEC-MH'!$B34-'Installed UEC-MH'!J$4+1),Age,0)))</f>
        <v>0</v>
      </c>
      <c r="K34" s="249">
        <f ca="1">IF(ISNA(INDEX('Stock Model-MH'!$C$9:$AT$53,MATCH('Installed UEC-MH'!$B34,Year,0),MATCH(('Installed UEC-MH'!$B34-'Installed UEC-MH'!K$4+1),Age,0))),0,INDEX('Stock Model-MH'!$C$9:$AT$53,MATCH('Installed UEC-MH'!$B34,Year,0),MATCH(('Installed UEC-MH'!$B34-'Installed UEC-MH'!K$4+1),Age,0)))</f>
        <v>0</v>
      </c>
      <c r="L34" s="249">
        <f ca="1">IF(ISNA(INDEX('Stock Model-MH'!$C$9:$AT$53,MATCH('Installed UEC-MH'!$B34,Year,0),MATCH(('Installed UEC-MH'!$B34-'Installed UEC-MH'!L$4+1),Age,0))),0,INDEX('Stock Model-MH'!$C$9:$AT$53,MATCH('Installed UEC-MH'!$B34,Year,0),MATCH(('Installed UEC-MH'!$B34-'Installed UEC-MH'!L$4+1),Age,0)))</f>
        <v>0</v>
      </c>
      <c r="M34" s="249">
        <f ca="1">IF(ISNA(INDEX('Stock Model-MH'!$C$9:$AT$53,MATCH('Installed UEC-MH'!$B34,Year,0),MATCH(('Installed UEC-MH'!$B34-'Installed UEC-MH'!M$4+1),Age,0))),0,INDEX('Stock Model-MH'!$C$9:$AT$53,MATCH('Installed UEC-MH'!$B34,Year,0),MATCH(('Installed UEC-MH'!$B34-'Installed UEC-MH'!M$4+1),Age,0)))</f>
        <v>0</v>
      </c>
      <c r="N34" s="249">
        <f ca="1">IF(ISNA(INDEX('Stock Model-MH'!$C$9:$AT$53,MATCH('Installed UEC-MH'!$B34,Year,0),MATCH(('Installed UEC-MH'!$B34-'Installed UEC-MH'!N$4+1),Age,0))),0,INDEX('Stock Model-MH'!$C$9:$AT$53,MATCH('Installed UEC-MH'!$B34,Year,0),MATCH(('Installed UEC-MH'!$B34-'Installed UEC-MH'!N$4+1),Age,0)))</f>
        <v>0</v>
      </c>
      <c r="O34" s="249">
        <f ca="1">IF(ISNA(INDEX('Stock Model-MH'!$C$9:$AT$53,MATCH('Installed UEC-MH'!$B34,Year,0),MATCH(('Installed UEC-MH'!$B34-'Installed UEC-MH'!O$4+1),Age,0))),0,INDEX('Stock Model-MH'!$C$9:$AT$53,MATCH('Installed UEC-MH'!$B34,Year,0),MATCH(('Installed UEC-MH'!$B34-'Installed UEC-MH'!O$4+1),Age,0)))</f>
        <v>0</v>
      </c>
      <c r="P34" s="249">
        <f ca="1">IF(ISNA(INDEX('Stock Model-MH'!$C$9:$AT$53,MATCH('Installed UEC-MH'!$B34,Year,0),MATCH(('Installed UEC-MH'!$B34-'Installed UEC-MH'!P$4+1),Age,0))),0,INDEX('Stock Model-MH'!$C$9:$AT$53,MATCH('Installed UEC-MH'!$B34,Year,0),MATCH(('Installed UEC-MH'!$B34-'Installed UEC-MH'!P$4+1),Age,0)))</f>
        <v>6050.0279040253354</v>
      </c>
      <c r="Q34" s="249">
        <f ca="1">IF(ISNA(INDEX('Stock Model-MH'!$C$9:$AT$53,MATCH('Installed UEC-MH'!$B34,Year,0),MATCH(('Installed UEC-MH'!$B34-'Installed UEC-MH'!Q$4+1),Age,0))),0,INDEX('Stock Model-MH'!$C$9:$AT$53,MATCH('Installed UEC-MH'!$B34,Year,0),MATCH(('Installed UEC-MH'!$B34-'Installed UEC-MH'!Q$4+1),Age,0)))</f>
        <v>6088.6643322462687</v>
      </c>
      <c r="R34" s="249">
        <f ca="1">IF(ISNA(INDEX('Stock Model-MH'!$C$9:$AT$53,MATCH('Installed UEC-MH'!$B34,Year,0),MATCH(('Installed UEC-MH'!$B34-'Installed UEC-MH'!R$4+1),Age,0))),0,INDEX('Stock Model-MH'!$C$9:$AT$53,MATCH('Installed UEC-MH'!$B34,Year,0),MATCH(('Installed UEC-MH'!$B34-'Installed UEC-MH'!R$4+1),Age,0)))</f>
        <v>6175.6740729025132</v>
      </c>
      <c r="S34" s="249">
        <f ca="1">IF(ISNA(INDEX('Stock Model-MH'!$C$9:$AT$53,MATCH('Installed UEC-MH'!$B34,Year,0),MATCH(('Installed UEC-MH'!$B34-'Installed UEC-MH'!S$4+1),Age,0))),0,INDEX('Stock Model-MH'!$C$9:$AT$53,MATCH('Installed UEC-MH'!$B34,Year,0),MATCH(('Installed UEC-MH'!$B34-'Installed UEC-MH'!S$4+1),Age,0)))</f>
        <v>6194.3196564402242</v>
      </c>
      <c r="T34" s="249">
        <f ca="1">IF(ISNA(INDEX('Stock Model-MH'!$C$9:$AT$53,MATCH('Installed UEC-MH'!$B34,Year,0),MATCH(('Installed UEC-MH'!$B34-'Installed UEC-MH'!T$4+1),Age,0))),0,INDEX('Stock Model-MH'!$C$9:$AT$53,MATCH('Installed UEC-MH'!$B34,Year,0),MATCH(('Installed UEC-MH'!$B34-'Installed UEC-MH'!T$4+1),Age,0)))</f>
        <v>6661.3129221457084</v>
      </c>
      <c r="U34" s="249">
        <f ca="1">IF(ISNA(INDEX('Stock Model-MH'!$C$9:$AT$53,MATCH('Installed UEC-MH'!$B34,Year,0),MATCH(('Installed UEC-MH'!$B34-'Installed UEC-MH'!U$4+1),Age,0))),0,INDEX('Stock Model-MH'!$C$9:$AT$53,MATCH('Installed UEC-MH'!$B34,Year,0),MATCH(('Installed UEC-MH'!$B34-'Installed UEC-MH'!U$4+1),Age,0)))</f>
        <v>6837.4155375875107</v>
      </c>
      <c r="V34" s="249">
        <f ca="1">IF(ISNA(INDEX('Stock Model-MH'!$C$9:$AT$53,MATCH('Installed UEC-MH'!$B34,Year,0),MATCH(('Installed UEC-MH'!$B34-'Installed UEC-MH'!V$4+1),Age,0))),0,INDEX('Stock Model-MH'!$C$9:$AT$53,MATCH('Installed UEC-MH'!$B34,Year,0),MATCH(('Installed UEC-MH'!$B34-'Installed UEC-MH'!V$4+1),Age,0)))</f>
        <v>6980.109173514229</v>
      </c>
      <c r="W34" s="249">
        <f ca="1">IF(ISNA(INDEX('Stock Model-MH'!$C$9:$AT$53,MATCH('Installed UEC-MH'!$B34,Year,0),MATCH(('Installed UEC-MH'!$B34-'Installed UEC-MH'!W$4+1),Age,0))),0,INDEX('Stock Model-MH'!$C$9:$AT$53,MATCH('Installed UEC-MH'!$B34,Year,0),MATCH(('Installed UEC-MH'!$B34-'Installed UEC-MH'!W$4+1),Age,0)))</f>
        <v>7105.6723605277848</v>
      </c>
      <c r="X34" s="249">
        <f ca="1">IF(ISNA(INDEX('Stock Model-MH'!$C$9:$AT$53,MATCH('Installed UEC-MH'!$B34,Year,0),MATCH(('Installed UEC-MH'!$B34-'Installed UEC-MH'!X$4+1),Age,0))),0,INDEX('Stock Model-MH'!$C$9:$AT$53,MATCH('Installed UEC-MH'!$B34,Year,0),MATCH(('Installed UEC-MH'!$B34-'Installed UEC-MH'!X$4+1),Age,0)))</f>
        <v>8722.6143625904624</v>
      </c>
      <c r="Y34" s="249">
        <f ca="1">IF(ISNA(INDEX('Stock Model-MH'!$C$9:$AT$53,MATCH('Installed UEC-MH'!$B34,Year,0),MATCH(('Installed UEC-MH'!$B34-'Installed UEC-MH'!Y$4+1),Age,0))),0,INDEX('Stock Model-MH'!$C$9:$AT$53,MATCH('Installed UEC-MH'!$B34,Year,0),MATCH(('Installed UEC-MH'!$B34-'Installed UEC-MH'!Y$4+1),Age,0)))</f>
        <v>9147.386488583059</v>
      </c>
      <c r="Z34" s="249">
        <f ca="1">IF(ISNA(INDEX('Stock Model-MH'!$C$9:$AT$53,MATCH('Installed UEC-MH'!$B34,Year,0),MATCH(('Installed UEC-MH'!$B34-'Installed UEC-MH'!Z$4+1),Age,0))),0,INDEX('Stock Model-MH'!$C$9:$AT$53,MATCH('Installed UEC-MH'!$B34,Year,0),MATCH(('Installed UEC-MH'!$B34-'Installed UEC-MH'!Z$4+1),Age,0)))</f>
        <v>8820.1756280183181</v>
      </c>
      <c r="AA34" s="249">
        <f ca="1">IF(ISNA(INDEX('Stock Model-MH'!$C$9:$AT$53,MATCH('Installed UEC-MH'!$B34,Year,0),MATCH(('Installed UEC-MH'!$B34-'Installed UEC-MH'!AA$4+1),Age,0))),0,INDEX('Stock Model-MH'!$C$9:$AT$53,MATCH('Installed UEC-MH'!$B34,Year,0),MATCH(('Installed UEC-MH'!$B34-'Installed UEC-MH'!AA$4+1),Age,0)))</f>
        <v>8949.0233331576819</v>
      </c>
      <c r="AB34" s="249">
        <f ca="1">IF(ISNA(INDEX('Stock Model-MH'!$C$9:$AT$53,MATCH('Installed UEC-MH'!$B34,Year,0),MATCH(('Installed UEC-MH'!$B34-'Installed UEC-MH'!AB$4+1),Age,0))),0,INDEX('Stock Model-MH'!$C$9:$AT$53,MATCH('Installed UEC-MH'!$B34,Year,0),MATCH(('Installed UEC-MH'!$B34-'Installed UEC-MH'!AB$4+1),Age,0)))</f>
        <v>9192.4677712283155</v>
      </c>
      <c r="AC34" s="249">
        <f ca="1">IF(ISNA(INDEX('Stock Model-MH'!$C$9:$AT$53,MATCH('Installed UEC-MH'!$B34,Year,0),MATCH(('Installed UEC-MH'!$B34-'Installed UEC-MH'!AC$4+1),Age,0))),0,INDEX('Stock Model-MH'!$C$9:$AT$53,MATCH('Installed UEC-MH'!$B34,Year,0),MATCH(('Installed UEC-MH'!$B34-'Installed UEC-MH'!AC$4+1),Age,0)))</f>
        <v>8666.5524017359567</v>
      </c>
      <c r="AD34" s="249">
        <f ca="1">IF(ISNA(INDEX('Stock Model-MH'!$C$9:$AT$53,MATCH('Installed UEC-MH'!$B34,Year,0),MATCH(('Installed UEC-MH'!$B34-'Installed UEC-MH'!AD$4+1),Age,0))),0,INDEX('Stock Model-MH'!$C$9:$AT$53,MATCH('Installed UEC-MH'!$B34,Year,0),MATCH(('Installed UEC-MH'!$B34-'Installed UEC-MH'!AD$4+1),Age,0)))</f>
        <v>7783.1870160172184</v>
      </c>
      <c r="AE34" s="249">
        <f ca="1">IF(ISNA(INDEX('Stock Model-MH'!$C$9:$AT$53,MATCH('Installed UEC-MH'!$B34,Year,0),MATCH(('Installed UEC-MH'!$B34-'Installed UEC-MH'!AE$4+1),Age,0))),0,INDEX('Stock Model-MH'!$C$9:$AT$53,MATCH('Installed UEC-MH'!$B34,Year,0),MATCH(('Installed UEC-MH'!$B34-'Installed UEC-MH'!AE$4+1),Age,0)))</f>
        <v>7427.0048080061515</v>
      </c>
      <c r="AF34" s="249">
        <f ca="1">IF(ISNA(INDEX('Stock Model-MH'!$C$9:$AT$53,MATCH('Installed UEC-MH'!$B34,Year,0),MATCH(('Installed UEC-MH'!$B34-'Installed UEC-MH'!AF$4+1),Age,0))),0,INDEX('Stock Model-MH'!$C$9:$AT$53,MATCH('Installed UEC-MH'!$B34,Year,0),MATCH(('Installed UEC-MH'!$B34-'Installed UEC-MH'!AF$4+1),Age,0)))</f>
        <v>7583.6241919533986</v>
      </c>
      <c r="AG34" s="249">
        <f>IF(ISNA(INDEX('Stock Model-MH'!$C$9:$AT$53,MATCH('Installed UEC-MH'!$B34,Year,0),MATCH(('Installed UEC-MH'!$B34-'Installed UEC-MH'!AG$4+1),Age,0))),0,INDEX('Stock Model-MH'!$C$9:$AT$53,MATCH('Installed UEC-MH'!$B34,Year,0),MATCH(('Installed UEC-MH'!$B34-'Installed UEC-MH'!AG$4+1),Age,0)))</f>
        <v>0</v>
      </c>
      <c r="AH34" s="249">
        <f>IF(ISNA(INDEX('Stock Model-MH'!$C$9:$AT$53,MATCH('Installed UEC-MH'!$B34,Year,0),MATCH(('Installed UEC-MH'!$B34-'Installed UEC-MH'!AH$4+1),Age,0))),0,INDEX('Stock Model-MH'!$C$9:$AT$53,MATCH('Installed UEC-MH'!$B34,Year,0),MATCH(('Installed UEC-MH'!$B34-'Installed UEC-MH'!AH$4+1),Age,0)))</f>
        <v>0</v>
      </c>
      <c r="AI34" s="249">
        <f>IF(ISNA(INDEX('Stock Model-MH'!$C$9:$AT$53,MATCH('Installed UEC-MH'!$B34,Year,0),MATCH(('Installed UEC-MH'!$B34-'Installed UEC-MH'!AI$4+1),Age,0))),0,INDEX('Stock Model-MH'!$C$9:$AT$53,MATCH('Installed UEC-MH'!$B34,Year,0),MATCH(('Installed UEC-MH'!$B34-'Installed UEC-MH'!AI$4+1),Age,0)))</f>
        <v>0</v>
      </c>
      <c r="AJ34" s="249">
        <f>IF(ISNA(INDEX('Stock Model-MH'!$C$9:$AT$53,MATCH('Installed UEC-MH'!$B34,Year,0),MATCH(('Installed UEC-MH'!$B34-'Installed UEC-MH'!AJ$4+1),Age,0))),0,INDEX('Stock Model-MH'!$C$9:$AT$53,MATCH('Installed UEC-MH'!$B34,Year,0),MATCH(('Installed UEC-MH'!$B34-'Installed UEC-MH'!AJ$4+1),Age,0)))</f>
        <v>0</v>
      </c>
      <c r="AK34" s="249">
        <f>IF(ISNA(INDEX('Stock Model-MH'!$C$9:$AT$53,MATCH('Installed UEC-MH'!$B34,Year,0),MATCH(('Installed UEC-MH'!$B34-'Installed UEC-MH'!AK$4+1),Age,0))),0,INDEX('Stock Model-MH'!$C$9:$AT$53,MATCH('Installed UEC-MH'!$B34,Year,0),MATCH(('Installed UEC-MH'!$B34-'Installed UEC-MH'!AK$4+1),Age,0)))</f>
        <v>0</v>
      </c>
      <c r="AL34" s="249">
        <f>IF(ISNA(INDEX('Stock Model-MH'!$C$9:$AT$53,MATCH('Installed UEC-MH'!$B34,Year,0),MATCH(('Installed UEC-MH'!$B34-'Installed UEC-MH'!AL$4+1),Age,0))),0,INDEX('Stock Model-MH'!$C$9:$AT$53,MATCH('Installed UEC-MH'!$B34,Year,0),MATCH(('Installed UEC-MH'!$B34-'Installed UEC-MH'!AL$4+1),Age,0)))</f>
        <v>0</v>
      </c>
      <c r="AM34" s="249">
        <f>IF(ISNA(INDEX('Stock Model-MH'!$C$9:$AT$53,MATCH('Installed UEC-MH'!$B34,Year,0),MATCH(('Installed UEC-MH'!$B34-'Installed UEC-MH'!AM$4+1),Age,0))),0,INDEX('Stock Model-MH'!$C$9:$AT$53,MATCH('Installed UEC-MH'!$B34,Year,0),MATCH(('Installed UEC-MH'!$B34-'Installed UEC-MH'!AM$4+1),Age,0)))</f>
        <v>0</v>
      </c>
      <c r="AN34" s="249">
        <f>IF(ISNA(INDEX('Stock Model-MH'!$C$9:$AT$53,MATCH('Installed UEC-MH'!$B34,Year,0),MATCH(('Installed UEC-MH'!$B34-'Installed UEC-MH'!AN$4+1),Age,0))),0,INDEX('Stock Model-MH'!$C$9:$AT$53,MATCH('Installed UEC-MH'!$B34,Year,0),MATCH(('Installed UEC-MH'!$B34-'Installed UEC-MH'!AN$4+1),Age,0)))</f>
        <v>0</v>
      </c>
      <c r="AO34" s="249">
        <f>IF(ISNA(INDEX('Stock Model-MH'!$C$9:$AT$53,MATCH('Installed UEC-MH'!$B34,Year,0),MATCH(('Installed UEC-MH'!$B34-'Installed UEC-MH'!AO$4+1),Age,0))),0,INDEX('Stock Model-MH'!$C$9:$AT$53,MATCH('Installed UEC-MH'!$B34,Year,0),MATCH(('Installed UEC-MH'!$B34-'Installed UEC-MH'!AO$4+1),Age,0)))</f>
        <v>0</v>
      </c>
      <c r="AP34" s="249">
        <f>IF(ISNA(INDEX('Stock Model-MH'!$C$9:$AT$53,MATCH('Installed UEC-MH'!$B34,Year,0),MATCH(('Installed UEC-MH'!$B34-'Installed UEC-MH'!AP$4+1),Age,0))),0,INDEX('Stock Model-MH'!$C$9:$AT$53,MATCH('Installed UEC-MH'!$B34,Year,0),MATCH(('Installed UEC-MH'!$B34-'Installed UEC-MH'!AP$4+1),Age,0)))</f>
        <v>0</v>
      </c>
      <c r="AQ34" s="249">
        <f>IF(ISNA(INDEX('Stock Model-MH'!$C$9:$AT$53,MATCH('Installed UEC-MH'!$B34,Year,0),MATCH(('Installed UEC-MH'!$B34-'Installed UEC-MH'!AQ$4+1),Age,0))),0,INDEX('Stock Model-MH'!$C$9:$AT$53,MATCH('Installed UEC-MH'!$B34,Year,0),MATCH(('Installed UEC-MH'!$B34-'Installed UEC-MH'!AQ$4+1),Age,0)))</f>
        <v>0</v>
      </c>
      <c r="AR34" s="249">
        <f>IF(ISNA(INDEX('Stock Model-MH'!$C$9:$AT$53,MATCH('Installed UEC-MH'!$B34,Year,0),MATCH(('Installed UEC-MH'!$B34-'Installed UEC-MH'!AR$4+1),Age,0))),0,INDEX('Stock Model-MH'!$C$9:$AT$53,MATCH('Installed UEC-MH'!$B34,Year,0),MATCH(('Installed UEC-MH'!$B34-'Installed UEC-MH'!AR$4+1),Age,0)))</f>
        <v>0</v>
      </c>
      <c r="AS34" s="249">
        <f>IF(ISNA(INDEX('Stock Model-MH'!$C$9:$AT$53,MATCH('Installed UEC-MH'!$B34,Year,0),MATCH(('Installed UEC-MH'!$B34-'Installed UEC-MH'!AS$4+1),Age,0))),0,INDEX('Stock Model-MH'!$C$9:$AT$53,MATCH('Installed UEC-MH'!$B34,Year,0),MATCH(('Installed UEC-MH'!$B34-'Installed UEC-MH'!AS$4+1),Age,0)))</f>
        <v>0</v>
      </c>
      <c r="AT34" s="249">
        <f>IF(ISNA(INDEX('Stock Model-MH'!$C$9:$AT$53,MATCH('Installed UEC-MH'!$B34,Year,0),MATCH(('Installed UEC-MH'!$B34-'Installed UEC-MH'!AT$4+1),Age,0))),0,INDEX('Stock Model-MH'!$C$9:$AT$53,MATCH('Installed UEC-MH'!$B34,Year,0),MATCH(('Installed UEC-MH'!$B34-'Installed UEC-MH'!AT$4+1),Age,0)))</f>
        <v>0</v>
      </c>
      <c r="AU34" s="249">
        <f>IF(ISNA(INDEX('Stock Model-MH'!$C$9:$AT$53,MATCH('Installed UEC-MH'!$B34,Year,0),MATCH(('Installed UEC-MH'!$B34-'Installed UEC-MH'!AU$4+1),Age,0))),0,INDEX('Stock Model-MH'!$C$9:$AT$53,MATCH('Installed UEC-MH'!$B34,Year,0),MATCH(('Installed UEC-MH'!$B34-'Installed UEC-MH'!AU$4+1),Age,0)))</f>
        <v>0</v>
      </c>
      <c r="AV34" s="249">
        <f t="shared" ca="1" si="2"/>
        <v>128385.23196068015</v>
      </c>
      <c r="AW34" s="250" t="str">
        <f ca="1">IF(AV34=SUM('Stock Model-MH'!C38:AT38),"OK","Error")</f>
        <v>OK</v>
      </c>
    </row>
    <row r="35" spans="1:49">
      <c r="A35" s="247"/>
      <c r="B35" s="246">
        <v>2020</v>
      </c>
      <c r="C35" s="249">
        <f ca="1">IF(ISNA(INDEX('Stock Model-MH'!$C$9:$AT$53,MATCH('Installed UEC-MH'!$B35,Year,0),MATCH(('Installed UEC-MH'!$B35-'Installed UEC-MH'!C$4+1),Age,0))),0,INDEX('Stock Model-MH'!$C$9:$AT$53,MATCH('Installed UEC-MH'!$B35,Year,0),MATCH(('Installed UEC-MH'!$B35-'Installed UEC-MH'!C$4+1),Age,0)))</f>
        <v>0</v>
      </c>
      <c r="D35" s="249">
        <f ca="1">IF(ISNA(INDEX('Stock Model-MH'!$C$9:$AT$53,MATCH('Installed UEC-MH'!$B35,Year,0),MATCH(('Installed UEC-MH'!$B35-'Installed UEC-MH'!D$4+1),Age,0))),0,INDEX('Stock Model-MH'!$C$9:$AT$53,MATCH('Installed UEC-MH'!$B35,Year,0),MATCH(('Installed UEC-MH'!$B35-'Installed UEC-MH'!D$4+1),Age,0)))</f>
        <v>0</v>
      </c>
      <c r="E35" s="249">
        <f ca="1">IF(ISNA(INDEX('Stock Model-MH'!$C$9:$AT$53,MATCH('Installed UEC-MH'!$B35,Year,0),MATCH(('Installed UEC-MH'!$B35-'Installed UEC-MH'!E$4+1),Age,0))),0,INDEX('Stock Model-MH'!$C$9:$AT$53,MATCH('Installed UEC-MH'!$B35,Year,0),MATCH(('Installed UEC-MH'!$B35-'Installed UEC-MH'!E$4+1),Age,0)))</f>
        <v>0</v>
      </c>
      <c r="F35" s="249">
        <f ca="1">IF(ISNA(INDEX('Stock Model-MH'!$C$9:$AT$53,MATCH('Installed UEC-MH'!$B35,Year,0),MATCH(('Installed UEC-MH'!$B35-'Installed UEC-MH'!F$4+1),Age,0))),0,INDEX('Stock Model-MH'!$C$9:$AT$53,MATCH('Installed UEC-MH'!$B35,Year,0),MATCH(('Installed UEC-MH'!$B35-'Installed UEC-MH'!F$4+1),Age,0)))</f>
        <v>0</v>
      </c>
      <c r="G35" s="249">
        <f ca="1">IF(ISNA(INDEX('Stock Model-MH'!$C$9:$AT$53,MATCH('Installed UEC-MH'!$B35,Year,0),MATCH(('Installed UEC-MH'!$B35-'Installed UEC-MH'!G$4+1),Age,0))),0,INDEX('Stock Model-MH'!$C$9:$AT$53,MATCH('Installed UEC-MH'!$B35,Year,0),MATCH(('Installed UEC-MH'!$B35-'Installed UEC-MH'!G$4+1),Age,0)))</f>
        <v>0</v>
      </c>
      <c r="H35" s="249">
        <f ca="1">IF(ISNA(INDEX('Stock Model-MH'!$C$9:$AT$53,MATCH('Installed UEC-MH'!$B35,Year,0),MATCH(('Installed UEC-MH'!$B35-'Installed UEC-MH'!H$4+1),Age,0))),0,INDEX('Stock Model-MH'!$C$9:$AT$53,MATCH('Installed UEC-MH'!$B35,Year,0),MATCH(('Installed UEC-MH'!$B35-'Installed UEC-MH'!H$4+1),Age,0)))</f>
        <v>0</v>
      </c>
      <c r="I35" s="249">
        <f ca="1">IF(ISNA(INDEX('Stock Model-MH'!$C$9:$AT$53,MATCH('Installed UEC-MH'!$B35,Year,0),MATCH(('Installed UEC-MH'!$B35-'Installed UEC-MH'!I$4+1),Age,0))),0,INDEX('Stock Model-MH'!$C$9:$AT$53,MATCH('Installed UEC-MH'!$B35,Year,0),MATCH(('Installed UEC-MH'!$B35-'Installed UEC-MH'!I$4+1),Age,0)))</f>
        <v>0</v>
      </c>
      <c r="J35" s="249">
        <f ca="1">IF(ISNA(INDEX('Stock Model-MH'!$C$9:$AT$53,MATCH('Installed UEC-MH'!$B35,Year,0),MATCH(('Installed UEC-MH'!$B35-'Installed UEC-MH'!J$4+1),Age,0))),0,INDEX('Stock Model-MH'!$C$9:$AT$53,MATCH('Installed UEC-MH'!$B35,Year,0),MATCH(('Installed UEC-MH'!$B35-'Installed UEC-MH'!J$4+1),Age,0)))</f>
        <v>0</v>
      </c>
      <c r="K35" s="249">
        <f ca="1">IF(ISNA(INDEX('Stock Model-MH'!$C$9:$AT$53,MATCH('Installed UEC-MH'!$B35,Year,0),MATCH(('Installed UEC-MH'!$B35-'Installed UEC-MH'!K$4+1),Age,0))),0,INDEX('Stock Model-MH'!$C$9:$AT$53,MATCH('Installed UEC-MH'!$B35,Year,0),MATCH(('Installed UEC-MH'!$B35-'Installed UEC-MH'!K$4+1),Age,0)))</f>
        <v>0</v>
      </c>
      <c r="L35" s="249">
        <f ca="1">IF(ISNA(INDEX('Stock Model-MH'!$C$9:$AT$53,MATCH('Installed UEC-MH'!$B35,Year,0),MATCH(('Installed UEC-MH'!$B35-'Installed UEC-MH'!L$4+1),Age,0))),0,INDEX('Stock Model-MH'!$C$9:$AT$53,MATCH('Installed UEC-MH'!$B35,Year,0),MATCH(('Installed UEC-MH'!$B35-'Installed UEC-MH'!L$4+1),Age,0)))</f>
        <v>0</v>
      </c>
      <c r="M35" s="249">
        <f ca="1">IF(ISNA(INDEX('Stock Model-MH'!$C$9:$AT$53,MATCH('Installed UEC-MH'!$B35,Year,0),MATCH(('Installed UEC-MH'!$B35-'Installed UEC-MH'!M$4+1),Age,0))),0,INDEX('Stock Model-MH'!$C$9:$AT$53,MATCH('Installed UEC-MH'!$B35,Year,0),MATCH(('Installed UEC-MH'!$B35-'Installed UEC-MH'!M$4+1),Age,0)))</f>
        <v>0</v>
      </c>
      <c r="N35" s="249">
        <f ca="1">IF(ISNA(INDEX('Stock Model-MH'!$C$9:$AT$53,MATCH('Installed UEC-MH'!$B35,Year,0),MATCH(('Installed UEC-MH'!$B35-'Installed UEC-MH'!N$4+1),Age,0))),0,INDEX('Stock Model-MH'!$C$9:$AT$53,MATCH('Installed UEC-MH'!$B35,Year,0),MATCH(('Installed UEC-MH'!$B35-'Installed UEC-MH'!N$4+1),Age,0)))</f>
        <v>0</v>
      </c>
      <c r="O35" s="249">
        <f ca="1">IF(ISNA(INDEX('Stock Model-MH'!$C$9:$AT$53,MATCH('Installed UEC-MH'!$B35,Year,0),MATCH(('Installed UEC-MH'!$B35-'Installed UEC-MH'!O$4+1),Age,0))),0,INDEX('Stock Model-MH'!$C$9:$AT$53,MATCH('Installed UEC-MH'!$B35,Year,0),MATCH(('Installed UEC-MH'!$B35-'Installed UEC-MH'!O$4+1),Age,0)))</f>
        <v>0</v>
      </c>
      <c r="P35" s="249">
        <f ca="1">IF(ISNA(INDEX('Stock Model-MH'!$C$9:$AT$53,MATCH('Installed UEC-MH'!$B35,Year,0),MATCH(('Installed UEC-MH'!$B35-'Installed UEC-MH'!P$4+1),Age,0))),0,INDEX('Stock Model-MH'!$C$9:$AT$53,MATCH('Installed UEC-MH'!$B35,Year,0),MATCH(('Installed UEC-MH'!$B35-'Installed UEC-MH'!P$4+1),Age,0)))</f>
        <v>0</v>
      </c>
      <c r="Q35" s="249">
        <f ca="1">IF(ISNA(INDEX('Stock Model-MH'!$C$9:$AT$53,MATCH('Installed UEC-MH'!$B35,Year,0),MATCH(('Installed UEC-MH'!$B35-'Installed UEC-MH'!Q$4+1),Age,0))),0,INDEX('Stock Model-MH'!$C$9:$AT$53,MATCH('Installed UEC-MH'!$B35,Year,0),MATCH(('Installed UEC-MH'!$B35-'Installed UEC-MH'!Q$4+1),Age,0)))</f>
        <v>6088.6643322462687</v>
      </c>
      <c r="R35" s="249">
        <f ca="1">IF(ISNA(INDEX('Stock Model-MH'!$C$9:$AT$53,MATCH('Installed UEC-MH'!$B35,Year,0),MATCH(('Installed UEC-MH'!$B35-'Installed UEC-MH'!R$4+1),Age,0))),0,INDEX('Stock Model-MH'!$C$9:$AT$53,MATCH('Installed UEC-MH'!$B35,Year,0),MATCH(('Installed UEC-MH'!$B35-'Installed UEC-MH'!R$4+1),Age,0)))</f>
        <v>6175.6740729025132</v>
      </c>
      <c r="S35" s="249">
        <f ca="1">IF(ISNA(INDEX('Stock Model-MH'!$C$9:$AT$53,MATCH('Installed UEC-MH'!$B35,Year,0),MATCH(('Installed UEC-MH'!$B35-'Installed UEC-MH'!S$4+1),Age,0))),0,INDEX('Stock Model-MH'!$C$9:$AT$53,MATCH('Installed UEC-MH'!$B35,Year,0),MATCH(('Installed UEC-MH'!$B35-'Installed UEC-MH'!S$4+1),Age,0)))</f>
        <v>6194.3196564402242</v>
      </c>
      <c r="T35" s="249">
        <f ca="1">IF(ISNA(INDEX('Stock Model-MH'!$C$9:$AT$53,MATCH('Installed UEC-MH'!$B35,Year,0),MATCH(('Installed UEC-MH'!$B35-'Installed UEC-MH'!T$4+1),Age,0))),0,INDEX('Stock Model-MH'!$C$9:$AT$53,MATCH('Installed UEC-MH'!$B35,Year,0),MATCH(('Installed UEC-MH'!$B35-'Installed UEC-MH'!T$4+1),Age,0)))</f>
        <v>6661.3129221457084</v>
      </c>
      <c r="U35" s="249">
        <f ca="1">IF(ISNA(INDEX('Stock Model-MH'!$C$9:$AT$53,MATCH('Installed UEC-MH'!$B35,Year,0),MATCH(('Installed UEC-MH'!$B35-'Installed UEC-MH'!U$4+1),Age,0))),0,INDEX('Stock Model-MH'!$C$9:$AT$53,MATCH('Installed UEC-MH'!$B35,Year,0),MATCH(('Installed UEC-MH'!$B35-'Installed UEC-MH'!U$4+1),Age,0)))</f>
        <v>6837.4155375875107</v>
      </c>
      <c r="V35" s="249">
        <f ca="1">IF(ISNA(INDEX('Stock Model-MH'!$C$9:$AT$53,MATCH('Installed UEC-MH'!$B35,Year,0),MATCH(('Installed UEC-MH'!$B35-'Installed UEC-MH'!V$4+1),Age,0))),0,INDEX('Stock Model-MH'!$C$9:$AT$53,MATCH('Installed UEC-MH'!$B35,Year,0),MATCH(('Installed UEC-MH'!$B35-'Installed UEC-MH'!V$4+1),Age,0)))</f>
        <v>6980.109173514229</v>
      </c>
      <c r="W35" s="249">
        <f ca="1">IF(ISNA(INDEX('Stock Model-MH'!$C$9:$AT$53,MATCH('Installed UEC-MH'!$B35,Year,0),MATCH(('Installed UEC-MH'!$B35-'Installed UEC-MH'!W$4+1),Age,0))),0,INDEX('Stock Model-MH'!$C$9:$AT$53,MATCH('Installed UEC-MH'!$B35,Year,0),MATCH(('Installed UEC-MH'!$B35-'Installed UEC-MH'!W$4+1),Age,0)))</f>
        <v>7105.6723605277848</v>
      </c>
      <c r="X35" s="249">
        <f ca="1">IF(ISNA(INDEX('Stock Model-MH'!$C$9:$AT$53,MATCH('Installed UEC-MH'!$B35,Year,0),MATCH(('Installed UEC-MH'!$B35-'Installed UEC-MH'!X$4+1),Age,0))),0,INDEX('Stock Model-MH'!$C$9:$AT$53,MATCH('Installed UEC-MH'!$B35,Year,0),MATCH(('Installed UEC-MH'!$B35-'Installed UEC-MH'!X$4+1),Age,0)))</f>
        <v>8722.6143625904624</v>
      </c>
      <c r="Y35" s="249">
        <f ca="1">IF(ISNA(INDEX('Stock Model-MH'!$C$9:$AT$53,MATCH('Installed UEC-MH'!$B35,Year,0),MATCH(('Installed UEC-MH'!$B35-'Installed UEC-MH'!Y$4+1),Age,0))),0,INDEX('Stock Model-MH'!$C$9:$AT$53,MATCH('Installed UEC-MH'!$B35,Year,0),MATCH(('Installed UEC-MH'!$B35-'Installed UEC-MH'!Y$4+1),Age,0)))</f>
        <v>9147.386488583059</v>
      </c>
      <c r="Z35" s="249">
        <f ca="1">IF(ISNA(INDEX('Stock Model-MH'!$C$9:$AT$53,MATCH('Installed UEC-MH'!$B35,Year,0),MATCH(('Installed UEC-MH'!$B35-'Installed UEC-MH'!Z$4+1),Age,0))),0,INDEX('Stock Model-MH'!$C$9:$AT$53,MATCH('Installed UEC-MH'!$B35,Year,0),MATCH(('Installed UEC-MH'!$B35-'Installed UEC-MH'!Z$4+1),Age,0)))</f>
        <v>8820.1756280183181</v>
      </c>
      <c r="AA35" s="249">
        <f ca="1">IF(ISNA(INDEX('Stock Model-MH'!$C$9:$AT$53,MATCH('Installed UEC-MH'!$B35,Year,0),MATCH(('Installed UEC-MH'!$B35-'Installed UEC-MH'!AA$4+1),Age,0))),0,INDEX('Stock Model-MH'!$C$9:$AT$53,MATCH('Installed UEC-MH'!$B35,Year,0),MATCH(('Installed UEC-MH'!$B35-'Installed UEC-MH'!AA$4+1),Age,0)))</f>
        <v>8949.0233331576819</v>
      </c>
      <c r="AB35" s="249">
        <f ca="1">IF(ISNA(INDEX('Stock Model-MH'!$C$9:$AT$53,MATCH('Installed UEC-MH'!$B35,Year,0),MATCH(('Installed UEC-MH'!$B35-'Installed UEC-MH'!AB$4+1),Age,0))),0,INDEX('Stock Model-MH'!$C$9:$AT$53,MATCH('Installed UEC-MH'!$B35,Year,0),MATCH(('Installed UEC-MH'!$B35-'Installed UEC-MH'!AB$4+1),Age,0)))</f>
        <v>9192.4677712283155</v>
      </c>
      <c r="AC35" s="249">
        <f ca="1">IF(ISNA(INDEX('Stock Model-MH'!$C$9:$AT$53,MATCH('Installed UEC-MH'!$B35,Year,0),MATCH(('Installed UEC-MH'!$B35-'Installed UEC-MH'!AC$4+1),Age,0))),0,INDEX('Stock Model-MH'!$C$9:$AT$53,MATCH('Installed UEC-MH'!$B35,Year,0),MATCH(('Installed UEC-MH'!$B35-'Installed UEC-MH'!AC$4+1),Age,0)))</f>
        <v>8666.5524017359567</v>
      </c>
      <c r="AD35" s="249">
        <f ca="1">IF(ISNA(INDEX('Stock Model-MH'!$C$9:$AT$53,MATCH('Installed UEC-MH'!$B35,Year,0),MATCH(('Installed UEC-MH'!$B35-'Installed UEC-MH'!AD$4+1),Age,0))),0,INDEX('Stock Model-MH'!$C$9:$AT$53,MATCH('Installed UEC-MH'!$B35,Year,0),MATCH(('Installed UEC-MH'!$B35-'Installed UEC-MH'!AD$4+1),Age,0)))</f>
        <v>7783.1870160172184</v>
      </c>
      <c r="AE35" s="249">
        <f ca="1">IF(ISNA(INDEX('Stock Model-MH'!$C$9:$AT$53,MATCH('Installed UEC-MH'!$B35,Year,0),MATCH(('Installed UEC-MH'!$B35-'Installed UEC-MH'!AE$4+1),Age,0))),0,INDEX('Stock Model-MH'!$C$9:$AT$53,MATCH('Installed UEC-MH'!$B35,Year,0),MATCH(('Installed UEC-MH'!$B35-'Installed UEC-MH'!AE$4+1),Age,0)))</f>
        <v>7427.0048080061515</v>
      </c>
      <c r="AF35" s="249">
        <f ca="1">IF(ISNA(INDEX('Stock Model-MH'!$C$9:$AT$53,MATCH('Installed UEC-MH'!$B35,Year,0),MATCH(('Installed UEC-MH'!$B35-'Installed UEC-MH'!AF$4+1),Age,0))),0,INDEX('Stock Model-MH'!$C$9:$AT$53,MATCH('Installed UEC-MH'!$B35,Year,0),MATCH(('Installed UEC-MH'!$B35-'Installed UEC-MH'!AF$4+1),Age,0)))</f>
        <v>7583.6241919533986</v>
      </c>
      <c r="AG35" s="249">
        <f ca="1">IF(ISNA(INDEX('Stock Model-MH'!$C$9:$AT$53,MATCH('Installed UEC-MH'!$B35,Year,0),MATCH(('Installed UEC-MH'!$B35-'Installed UEC-MH'!AG$4+1),Age,0))),0,INDEX('Stock Model-MH'!$C$9:$AT$53,MATCH('Installed UEC-MH'!$B35,Year,0),MATCH(('Installed UEC-MH'!$B35-'Installed UEC-MH'!AG$4+1),Age,0)))</f>
        <v>7610.3361352092197</v>
      </c>
      <c r="AH35" s="249">
        <f>IF(ISNA(INDEX('Stock Model-MH'!$C$9:$AT$53,MATCH('Installed UEC-MH'!$B35,Year,0),MATCH(('Installed UEC-MH'!$B35-'Installed UEC-MH'!AH$4+1),Age,0))),0,INDEX('Stock Model-MH'!$C$9:$AT$53,MATCH('Installed UEC-MH'!$B35,Year,0),MATCH(('Installed UEC-MH'!$B35-'Installed UEC-MH'!AH$4+1),Age,0)))</f>
        <v>0</v>
      </c>
      <c r="AI35" s="249">
        <f>IF(ISNA(INDEX('Stock Model-MH'!$C$9:$AT$53,MATCH('Installed UEC-MH'!$B35,Year,0),MATCH(('Installed UEC-MH'!$B35-'Installed UEC-MH'!AI$4+1),Age,0))),0,INDEX('Stock Model-MH'!$C$9:$AT$53,MATCH('Installed UEC-MH'!$B35,Year,0),MATCH(('Installed UEC-MH'!$B35-'Installed UEC-MH'!AI$4+1),Age,0)))</f>
        <v>0</v>
      </c>
      <c r="AJ35" s="249">
        <f>IF(ISNA(INDEX('Stock Model-MH'!$C$9:$AT$53,MATCH('Installed UEC-MH'!$B35,Year,0),MATCH(('Installed UEC-MH'!$B35-'Installed UEC-MH'!AJ$4+1),Age,0))),0,INDEX('Stock Model-MH'!$C$9:$AT$53,MATCH('Installed UEC-MH'!$B35,Year,0),MATCH(('Installed UEC-MH'!$B35-'Installed UEC-MH'!AJ$4+1),Age,0)))</f>
        <v>0</v>
      </c>
      <c r="AK35" s="249">
        <f>IF(ISNA(INDEX('Stock Model-MH'!$C$9:$AT$53,MATCH('Installed UEC-MH'!$B35,Year,0),MATCH(('Installed UEC-MH'!$B35-'Installed UEC-MH'!AK$4+1),Age,0))),0,INDEX('Stock Model-MH'!$C$9:$AT$53,MATCH('Installed UEC-MH'!$B35,Year,0),MATCH(('Installed UEC-MH'!$B35-'Installed UEC-MH'!AK$4+1),Age,0)))</f>
        <v>0</v>
      </c>
      <c r="AL35" s="249">
        <f>IF(ISNA(INDEX('Stock Model-MH'!$C$9:$AT$53,MATCH('Installed UEC-MH'!$B35,Year,0),MATCH(('Installed UEC-MH'!$B35-'Installed UEC-MH'!AL$4+1),Age,0))),0,INDEX('Stock Model-MH'!$C$9:$AT$53,MATCH('Installed UEC-MH'!$B35,Year,0),MATCH(('Installed UEC-MH'!$B35-'Installed UEC-MH'!AL$4+1),Age,0)))</f>
        <v>0</v>
      </c>
      <c r="AM35" s="249">
        <f>IF(ISNA(INDEX('Stock Model-MH'!$C$9:$AT$53,MATCH('Installed UEC-MH'!$B35,Year,0),MATCH(('Installed UEC-MH'!$B35-'Installed UEC-MH'!AM$4+1),Age,0))),0,INDEX('Stock Model-MH'!$C$9:$AT$53,MATCH('Installed UEC-MH'!$B35,Year,0),MATCH(('Installed UEC-MH'!$B35-'Installed UEC-MH'!AM$4+1),Age,0)))</f>
        <v>0</v>
      </c>
      <c r="AN35" s="249">
        <f>IF(ISNA(INDEX('Stock Model-MH'!$C$9:$AT$53,MATCH('Installed UEC-MH'!$B35,Year,0),MATCH(('Installed UEC-MH'!$B35-'Installed UEC-MH'!AN$4+1),Age,0))),0,INDEX('Stock Model-MH'!$C$9:$AT$53,MATCH('Installed UEC-MH'!$B35,Year,0),MATCH(('Installed UEC-MH'!$B35-'Installed UEC-MH'!AN$4+1),Age,0)))</f>
        <v>0</v>
      </c>
      <c r="AO35" s="249">
        <f>IF(ISNA(INDEX('Stock Model-MH'!$C$9:$AT$53,MATCH('Installed UEC-MH'!$B35,Year,0),MATCH(('Installed UEC-MH'!$B35-'Installed UEC-MH'!AO$4+1),Age,0))),0,INDEX('Stock Model-MH'!$C$9:$AT$53,MATCH('Installed UEC-MH'!$B35,Year,0),MATCH(('Installed UEC-MH'!$B35-'Installed UEC-MH'!AO$4+1),Age,0)))</f>
        <v>0</v>
      </c>
      <c r="AP35" s="249">
        <f>IF(ISNA(INDEX('Stock Model-MH'!$C$9:$AT$53,MATCH('Installed UEC-MH'!$B35,Year,0),MATCH(('Installed UEC-MH'!$B35-'Installed UEC-MH'!AP$4+1),Age,0))),0,INDEX('Stock Model-MH'!$C$9:$AT$53,MATCH('Installed UEC-MH'!$B35,Year,0),MATCH(('Installed UEC-MH'!$B35-'Installed UEC-MH'!AP$4+1),Age,0)))</f>
        <v>0</v>
      </c>
      <c r="AQ35" s="249">
        <f>IF(ISNA(INDEX('Stock Model-MH'!$C$9:$AT$53,MATCH('Installed UEC-MH'!$B35,Year,0),MATCH(('Installed UEC-MH'!$B35-'Installed UEC-MH'!AQ$4+1),Age,0))),0,INDEX('Stock Model-MH'!$C$9:$AT$53,MATCH('Installed UEC-MH'!$B35,Year,0),MATCH(('Installed UEC-MH'!$B35-'Installed UEC-MH'!AQ$4+1),Age,0)))</f>
        <v>0</v>
      </c>
      <c r="AR35" s="249">
        <f>IF(ISNA(INDEX('Stock Model-MH'!$C$9:$AT$53,MATCH('Installed UEC-MH'!$B35,Year,0),MATCH(('Installed UEC-MH'!$B35-'Installed UEC-MH'!AR$4+1),Age,0))),0,INDEX('Stock Model-MH'!$C$9:$AT$53,MATCH('Installed UEC-MH'!$B35,Year,0),MATCH(('Installed UEC-MH'!$B35-'Installed UEC-MH'!AR$4+1),Age,0)))</f>
        <v>0</v>
      </c>
      <c r="AS35" s="249">
        <f>IF(ISNA(INDEX('Stock Model-MH'!$C$9:$AT$53,MATCH('Installed UEC-MH'!$B35,Year,0),MATCH(('Installed UEC-MH'!$B35-'Installed UEC-MH'!AS$4+1),Age,0))),0,INDEX('Stock Model-MH'!$C$9:$AT$53,MATCH('Installed UEC-MH'!$B35,Year,0),MATCH(('Installed UEC-MH'!$B35-'Installed UEC-MH'!AS$4+1),Age,0)))</f>
        <v>0</v>
      </c>
      <c r="AT35" s="249">
        <f>IF(ISNA(INDEX('Stock Model-MH'!$C$9:$AT$53,MATCH('Installed UEC-MH'!$B35,Year,0),MATCH(('Installed UEC-MH'!$B35-'Installed UEC-MH'!AT$4+1),Age,0))),0,INDEX('Stock Model-MH'!$C$9:$AT$53,MATCH('Installed UEC-MH'!$B35,Year,0),MATCH(('Installed UEC-MH'!$B35-'Installed UEC-MH'!AT$4+1),Age,0)))</f>
        <v>0</v>
      </c>
      <c r="AU35" s="249">
        <f>IF(ISNA(INDEX('Stock Model-MH'!$C$9:$AT$53,MATCH('Installed UEC-MH'!$B35,Year,0),MATCH(('Installed UEC-MH'!$B35-'Installed UEC-MH'!AU$4+1),Age,0))),0,INDEX('Stock Model-MH'!$C$9:$AT$53,MATCH('Installed UEC-MH'!$B35,Year,0),MATCH(('Installed UEC-MH'!$B35-'Installed UEC-MH'!AU$4+1),Age,0)))</f>
        <v>0</v>
      </c>
      <c r="AV35" s="249">
        <f t="shared" ca="1" si="2"/>
        <v>129945.54019186403</v>
      </c>
      <c r="AW35" s="250" t="str">
        <f ca="1">IF(AV35=SUM('Stock Model-MH'!C39:AT39),"OK","Error")</f>
        <v>OK</v>
      </c>
    </row>
    <row r="36" spans="1:49">
      <c r="A36" s="247"/>
      <c r="B36" s="246">
        <v>2021</v>
      </c>
      <c r="C36" s="249">
        <f ca="1">IF(ISNA(INDEX('Stock Model-MH'!$C$9:$AT$53,MATCH('Installed UEC-MH'!$B36,Year,0),MATCH(('Installed UEC-MH'!$B36-'Installed UEC-MH'!C$4+1),Age,0))),0,INDEX('Stock Model-MH'!$C$9:$AT$53,MATCH('Installed UEC-MH'!$B36,Year,0),MATCH(('Installed UEC-MH'!$B36-'Installed UEC-MH'!C$4+1),Age,0)))</f>
        <v>0</v>
      </c>
      <c r="D36" s="249">
        <f ca="1">IF(ISNA(INDEX('Stock Model-MH'!$C$9:$AT$53,MATCH('Installed UEC-MH'!$B36,Year,0),MATCH(('Installed UEC-MH'!$B36-'Installed UEC-MH'!D$4+1),Age,0))),0,INDEX('Stock Model-MH'!$C$9:$AT$53,MATCH('Installed UEC-MH'!$B36,Year,0),MATCH(('Installed UEC-MH'!$B36-'Installed UEC-MH'!D$4+1),Age,0)))</f>
        <v>0</v>
      </c>
      <c r="E36" s="249">
        <f ca="1">IF(ISNA(INDEX('Stock Model-MH'!$C$9:$AT$53,MATCH('Installed UEC-MH'!$B36,Year,0),MATCH(('Installed UEC-MH'!$B36-'Installed UEC-MH'!E$4+1),Age,0))),0,INDEX('Stock Model-MH'!$C$9:$AT$53,MATCH('Installed UEC-MH'!$B36,Year,0),MATCH(('Installed UEC-MH'!$B36-'Installed UEC-MH'!E$4+1),Age,0)))</f>
        <v>0</v>
      </c>
      <c r="F36" s="249">
        <f ca="1">IF(ISNA(INDEX('Stock Model-MH'!$C$9:$AT$53,MATCH('Installed UEC-MH'!$B36,Year,0),MATCH(('Installed UEC-MH'!$B36-'Installed UEC-MH'!F$4+1),Age,0))),0,INDEX('Stock Model-MH'!$C$9:$AT$53,MATCH('Installed UEC-MH'!$B36,Year,0),MATCH(('Installed UEC-MH'!$B36-'Installed UEC-MH'!F$4+1),Age,0)))</f>
        <v>0</v>
      </c>
      <c r="G36" s="249">
        <f ca="1">IF(ISNA(INDEX('Stock Model-MH'!$C$9:$AT$53,MATCH('Installed UEC-MH'!$B36,Year,0),MATCH(('Installed UEC-MH'!$B36-'Installed UEC-MH'!G$4+1),Age,0))),0,INDEX('Stock Model-MH'!$C$9:$AT$53,MATCH('Installed UEC-MH'!$B36,Year,0),MATCH(('Installed UEC-MH'!$B36-'Installed UEC-MH'!G$4+1),Age,0)))</f>
        <v>0</v>
      </c>
      <c r="H36" s="249">
        <f ca="1">IF(ISNA(INDEX('Stock Model-MH'!$C$9:$AT$53,MATCH('Installed UEC-MH'!$B36,Year,0),MATCH(('Installed UEC-MH'!$B36-'Installed UEC-MH'!H$4+1),Age,0))),0,INDEX('Stock Model-MH'!$C$9:$AT$53,MATCH('Installed UEC-MH'!$B36,Year,0),MATCH(('Installed UEC-MH'!$B36-'Installed UEC-MH'!H$4+1),Age,0)))</f>
        <v>0</v>
      </c>
      <c r="I36" s="249">
        <f ca="1">IF(ISNA(INDEX('Stock Model-MH'!$C$9:$AT$53,MATCH('Installed UEC-MH'!$B36,Year,0),MATCH(('Installed UEC-MH'!$B36-'Installed UEC-MH'!I$4+1),Age,0))),0,INDEX('Stock Model-MH'!$C$9:$AT$53,MATCH('Installed UEC-MH'!$B36,Year,0),MATCH(('Installed UEC-MH'!$B36-'Installed UEC-MH'!I$4+1),Age,0)))</f>
        <v>0</v>
      </c>
      <c r="J36" s="249">
        <f ca="1">IF(ISNA(INDEX('Stock Model-MH'!$C$9:$AT$53,MATCH('Installed UEC-MH'!$B36,Year,0),MATCH(('Installed UEC-MH'!$B36-'Installed UEC-MH'!J$4+1),Age,0))),0,INDEX('Stock Model-MH'!$C$9:$AT$53,MATCH('Installed UEC-MH'!$B36,Year,0),MATCH(('Installed UEC-MH'!$B36-'Installed UEC-MH'!J$4+1),Age,0)))</f>
        <v>0</v>
      </c>
      <c r="K36" s="249">
        <f ca="1">IF(ISNA(INDEX('Stock Model-MH'!$C$9:$AT$53,MATCH('Installed UEC-MH'!$B36,Year,0),MATCH(('Installed UEC-MH'!$B36-'Installed UEC-MH'!K$4+1),Age,0))),0,INDEX('Stock Model-MH'!$C$9:$AT$53,MATCH('Installed UEC-MH'!$B36,Year,0),MATCH(('Installed UEC-MH'!$B36-'Installed UEC-MH'!K$4+1),Age,0)))</f>
        <v>0</v>
      </c>
      <c r="L36" s="249">
        <f ca="1">IF(ISNA(INDEX('Stock Model-MH'!$C$9:$AT$53,MATCH('Installed UEC-MH'!$B36,Year,0),MATCH(('Installed UEC-MH'!$B36-'Installed UEC-MH'!L$4+1),Age,0))),0,INDEX('Stock Model-MH'!$C$9:$AT$53,MATCH('Installed UEC-MH'!$B36,Year,0),MATCH(('Installed UEC-MH'!$B36-'Installed UEC-MH'!L$4+1),Age,0)))</f>
        <v>0</v>
      </c>
      <c r="M36" s="249">
        <f ca="1">IF(ISNA(INDEX('Stock Model-MH'!$C$9:$AT$53,MATCH('Installed UEC-MH'!$B36,Year,0),MATCH(('Installed UEC-MH'!$B36-'Installed UEC-MH'!M$4+1),Age,0))),0,INDEX('Stock Model-MH'!$C$9:$AT$53,MATCH('Installed UEC-MH'!$B36,Year,0),MATCH(('Installed UEC-MH'!$B36-'Installed UEC-MH'!M$4+1),Age,0)))</f>
        <v>0</v>
      </c>
      <c r="N36" s="249">
        <f ca="1">IF(ISNA(INDEX('Stock Model-MH'!$C$9:$AT$53,MATCH('Installed UEC-MH'!$B36,Year,0),MATCH(('Installed UEC-MH'!$B36-'Installed UEC-MH'!N$4+1),Age,0))),0,INDEX('Stock Model-MH'!$C$9:$AT$53,MATCH('Installed UEC-MH'!$B36,Year,0),MATCH(('Installed UEC-MH'!$B36-'Installed UEC-MH'!N$4+1),Age,0)))</f>
        <v>0</v>
      </c>
      <c r="O36" s="249">
        <f ca="1">IF(ISNA(INDEX('Stock Model-MH'!$C$9:$AT$53,MATCH('Installed UEC-MH'!$B36,Year,0),MATCH(('Installed UEC-MH'!$B36-'Installed UEC-MH'!O$4+1),Age,0))),0,INDEX('Stock Model-MH'!$C$9:$AT$53,MATCH('Installed UEC-MH'!$B36,Year,0),MATCH(('Installed UEC-MH'!$B36-'Installed UEC-MH'!O$4+1),Age,0)))</f>
        <v>0</v>
      </c>
      <c r="P36" s="249">
        <f ca="1">IF(ISNA(INDEX('Stock Model-MH'!$C$9:$AT$53,MATCH('Installed UEC-MH'!$B36,Year,0),MATCH(('Installed UEC-MH'!$B36-'Installed UEC-MH'!P$4+1),Age,0))),0,INDEX('Stock Model-MH'!$C$9:$AT$53,MATCH('Installed UEC-MH'!$B36,Year,0),MATCH(('Installed UEC-MH'!$B36-'Installed UEC-MH'!P$4+1),Age,0)))</f>
        <v>0</v>
      </c>
      <c r="Q36" s="249">
        <f ca="1">IF(ISNA(INDEX('Stock Model-MH'!$C$9:$AT$53,MATCH('Installed UEC-MH'!$B36,Year,0),MATCH(('Installed UEC-MH'!$B36-'Installed UEC-MH'!Q$4+1),Age,0))),0,INDEX('Stock Model-MH'!$C$9:$AT$53,MATCH('Installed UEC-MH'!$B36,Year,0),MATCH(('Installed UEC-MH'!$B36-'Installed UEC-MH'!Q$4+1),Age,0)))</f>
        <v>0</v>
      </c>
      <c r="R36" s="249">
        <f ca="1">IF(ISNA(INDEX('Stock Model-MH'!$C$9:$AT$53,MATCH('Installed UEC-MH'!$B36,Year,0),MATCH(('Installed UEC-MH'!$B36-'Installed UEC-MH'!R$4+1),Age,0))),0,INDEX('Stock Model-MH'!$C$9:$AT$53,MATCH('Installed UEC-MH'!$B36,Year,0),MATCH(('Installed UEC-MH'!$B36-'Installed UEC-MH'!R$4+1),Age,0)))</f>
        <v>6175.6740729025132</v>
      </c>
      <c r="S36" s="249">
        <f ca="1">IF(ISNA(INDEX('Stock Model-MH'!$C$9:$AT$53,MATCH('Installed UEC-MH'!$B36,Year,0),MATCH(('Installed UEC-MH'!$B36-'Installed UEC-MH'!S$4+1),Age,0))),0,INDEX('Stock Model-MH'!$C$9:$AT$53,MATCH('Installed UEC-MH'!$B36,Year,0),MATCH(('Installed UEC-MH'!$B36-'Installed UEC-MH'!S$4+1),Age,0)))</f>
        <v>6194.3196564402242</v>
      </c>
      <c r="T36" s="249">
        <f ca="1">IF(ISNA(INDEX('Stock Model-MH'!$C$9:$AT$53,MATCH('Installed UEC-MH'!$B36,Year,0),MATCH(('Installed UEC-MH'!$B36-'Installed UEC-MH'!T$4+1),Age,0))),0,INDEX('Stock Model-MH'!$C$9:$AT$53,MATCH('Installed UEC-MH'!$B36,Year,0),MATCH(('Installed UEC-MH'!$B36-'Installed UEC-MH'!T$4+1),Age,0)))</f>
        <v>6661.3129221457084</v>
      </c>
      <c r="U36" s="249">
        <f ca="1">IF(ISNA(INDEX('Stock Model-MH'!$C$9:$AT$53,MATCH('Installed UEC-MH'!$B36,Year,0),MATCH(('Installed UEC-MH'!$B36-'Installed UEC-MH'!U$4+1),Age,0))),0,INDEX('Stock Model-MH'!$C$9:$AT$53,MATCH('Installed UEC-MH'!$B36,Year,0),MATCH(('Installed UEC-MH'!$B36-'Installed UEC-MH'!U$4+1),Age,0)))</f>
        <v>6837.4155375875107</v>
      </c>
      <c r="V36" s="249">
        <f ca="1">IF(ISNA(INDEX('Stock Model-MH'!$C$9:$AT$53,MATCH('Installed UEC-MH'!$B36,Year,0),MATCH(('Installed UEC-MH'!$B36-'Installed UEC-MH'!V$4+1),Age,0))),0,INDEX('Stock Model-MH'!$C$9:$AT$53,MATCH('Installed UEC-MH'!$B36,Year,0),MATCH(('Installed UEC-MH'!$B36-'Installed UEC-MH'!V$4+1),Age,0)))</f>
        <v>6980.109173514229</v>
      </c>
      <c r="W36" s="249">
        <f ca="1">IF(ISNA(INDEX('Stock Model-MH'!$C$9:$AT$53,MATCH('Installed UEC-MH'!$B36,Year,0),MATCH(('Installed UEC-MH'!$B36-'Installed UEC-MH'!W$4+1),Age,0))),0,INDEX('Stock Model-MH'!$C$9:$AT$53,MATCH('Installed UEC-MH'!$B36,Year,0),MATCH(('Installed UEC-MH'!$B36-'Installed UEC-MH'!W$4+1),Age,0)))</f>
        <v>7105.6723605277848</v>
      </c>
      <c r="X36" s="249">
        <f ca="1">IF(ISNA(INDEX('Stock Model-MH'!$C$9:$AT$53,MATCH('Installed UEC-MH'!$B36,Year,0),MATCH(('Installed UEC-MH'!$B36-'Installed UEC-MH'!X$4+1),Age,0))),0,INDEX('Stock Model-MH'!$C$9:$AT$53,MATCH('Installed UEC-MH'!$B36,Year,0),MATCH(('Installed UEC-MH'!$B36-'Installed UEC-MH'!X$4+1),Age,0)))</f>
        <v>8722.6143625904624</v>
      </c>
      <c r="Y36" s="249">
        <f ca="1">IF(ISNA(INDEX('Stock Model-MH'!$C$9:$AT$53,MATCH('Installed UEC-MH'!$B36,Year,0),MATCH(('Installed UEC-MH'!$B36-'Installed UEC-MH'!Y$4+1),Age,0))),0,INDEX('Stock Model-MH'!$C$9:$AT$53,MATCH('Installed UEC-MH'!$B36,Year,0),MATCH(('Installed UEC-MH'!$B36-'Installed UEC-MH'!Y$4+1),Age,0)))</f>
        <v>9147.386488583059</v>
      </c>
      <c r="Z36" s="249">
        <f ca="1">IF(ISNA(INDEX('Stock Model-MH'!$C$9:$AT$53,MATCH('Installed UEC-MH'!$B36,Year,0),MATCH(('Installed UEC-MH'!$B36-'Installed UEC-MH'!Z$4+1),Age,0))),0,INDEX('Stock Model-MH'!$C$9:$AT$53,MATCH('Installed UEC-MH'!$B36,Year,0),MATCH(('Installed UEC-MH'!$B36-'Installed UEC-MH'!Z$4+1),Age,0)))</f>
        <v>8820.1756280183181</v>
      </c>
      <c r="AA36" s="249">
        <f ca="1">IF(ISNA(INDEX('Stock Model-MH'!$C$9:$AT$53,MATCH('Installed UEC-MH'!$B36,Year,0),MATCH(('Installed UEC-MH'!$B36-'Installed UEC-MH'!AA$4+1),Age,0))),0,INDEX('Stock Model-MH'!$C$9:$AT$53,MATCH('Installed UEC-MH'!$B36,Year,0),MATCH(('Installed UEC-MH'!$B36-'Installed UEC-MH'!AA$4+1),Age,0)))</f>
        <v>8949.0233331576819</v>
      </c>
      <c r="AB36" s="249">
        <f ca="1">IF(ISNA(INDEX('Stock Model-MH'!$C$9:$AT$53,MATCH('Installed UEC-MH'!$B36,Year,0),MATCH(('Installed UEC-MH'!$B36-'Installed UEC-MH'!AB$4+1),Age,0))),0,INDEX('Stock Model-MH'!$C$9:$AT$53,MATCH('Installed UEC-MH'!$B36,Year,0),MATCH(('Installed UEC-MH'!$B36-'Installed UEC-MH'!AB$4+1),Age,0)))</f>
        <v>9192.4677712283155</v>
      </c>
      <c r="AC36" s="249">
        <f ca="1">IF(ISNA(INDEX('Stock Model-MH'!$C$9:$AT$53,MATCH('Installed UEC-MH'!$B36,Year,0),MATCH(('Installed UEC-MH'!$B36-'Installed UEC-MH'!AC$4+1),Age,0))),0,INDEX('Stock Model-MH'!$C$9:$AT$53,MATCH('Installed UEC-MH'!$B36,Year,0),MATCH(('Installed UEC-MH'!$B36-'Installed UEC-MH'!AC$4+1),Age,0)))</f>
        <v>8666.5524017359567</v>
      </c>
      <c r="AD36" s="249">
        <f ca="1">IF(ISNA(INDEX('Stock Model-MH'!$C$9:$AT$53,MATCH('Installed UEC-MH'!$B36,Year,0),MATCH(('Installed UEC-MH'!$B36-'Installed UEC-MH'!AD$4+1),Age,0))),0,INDEX('Stock Model-MH'!$C$9:$AT$53,MATCH('Installed UEC-MH'!$B36,Year,0),MATCH(('Installed UEC-MH'!$B36-'Installed UEC-MH'!AD$4+1),Age,0)))</f>
        <v>7783.1870160172184</v>
      </c>
      <c r="AE36" s="249">
        <f ca="1">IF(ISNA(INDEX('Stock Model-MH'!$C$9:$AT$53,MATCH('Installed UEC-MH'!$B36,Year,0),MATCH(('Installed UEC-MH'!$B36-'Installed UEC-MH'!AE$4+1),Age,0))),0,INDEX('Stock Model-MH'!$C$9:$AT$53,MATCH('Installed UEC-MH'!$B36,Year,0),MATCH(('Installed UEC-MH'!$B36-'Installed UEC-MH'!AE$4+1),Age,0)))</f>
        <v>7427.0048080061515</v>
      </c>
      <c r="AF36" s="249">
        <f ca="1">IF(ISNA(INDEX('Stock Model-MH'!$C$9:$AT$53,MATCH('Installed UEC-MH'!$B36,Year,0),MATCH(('Installed UEC-MH'!$B36-'Installed UEC-MH'!AF$4+1),Age,0))),0,INDEX('Stock Model-MH'!$C$9:$AT$53,MATCH('Installed UEC-MH'!$B36,Year,0),MATCH(('Installed UEC-MH'!$B36-'Installed UEC-MH'!AF$4+1),Age,0)))</f>
        <v>7583.6241919533986</v>
      </c>
      <c r="AG36" s="249">
        <f ca="1">IF(ISNA(INDEX('Stock Model-MH'!$C$9:$AT$53,MATCH('Installed UEC-MH'!$B36,Year,0),MATCH(('Installed UEC-MH'!$B36-'Installed UEC-MH'!AG$4+1),Age,0))),0,INDEX('Stock Model-MH'!$C$9:$AT$53,MATCH('Installed UEC-MH'!$B36,Year,0),MATCH(('Installed UEC-MH'!$B36-'Installed UEC-MH'!AG$4+1),Age,0)))</f>
        <v>7610.3361352092197</v>
      </c>
      <c r="AH36" s="249">
        <f ca="1">IF(ISNA(INDEX('Stock Model-MH'!$C$9:$AT$53,MATCH('Installed UEC-MH'!$B36,Year,0),MATCH(('Installed UEC-MH'!$B36-'Installed UEC-MH'!AH$4+1),Age,0))),0,INDEX('Stock Model-MH'!$C$9:$AT$53,MATCH('Installed UEC-MH'!$B36,Year,0),MATCH(('Installed UEC-MH'!$B36-'Installed UEC-MH'!AH$4+1),Age,0)))</f>
        <v>7715.1432443632839</v>
      </c>
      <c r="AI36" s="249">
        <f>IF(ISNA(INDEX('Stock Model-MH'!$C$9:$AT$53,MATCH('Installed UEC-MH'!$B36,Year,0),MATCH(('Installed UEC-MH'!$B36-'Installed UEC-MH'!AI$4+1),Age,0))),0,INDEX('Stock Model-MH'!$C$9:$AT$53,MATCH('Installed UEC-MH'!$B36,Year,0),MATCH(('Installed UEC-MH'!$B36-'Installed UEC-MH'!AI$4+1),Age,0)))</f>
        <v>0</v>
      </c>
      <c r="AJ36" s="249">
        <f>IF(ISNA(INDEX('Stock Model-MH'!$C$9:$AT$53,MATCH('Installed UEC-MH'!$B36,Year,0),MATCH(('Installed UEC-MH'!$B36-'Installed UEC-MH'!AJ$4+1),Age,0))),0,INDEX('Stock Model-MH'!$C$9:$AT$53,MATCH('Installed UEC-MH'!$B36,Year,0),MATCH(('Installed UEC-MH'!$B36-'Installed UEC-MH'!AJ$4+1),Age,0)))</f>
        <v>0</v>
      </c>
      <c r="AK36" s="249">
        <f>IF(ISNA(INDEX('Stock Model-MH'!$C$9:$AT$53,MATCH('Installed UEC-MH'!$B36,Year,0),MATCH(('Installed UEC-MH'!$B36-'Installed UEC-MH'!AK$4+1),Age,0))),0,INDEX('Stock Model-MH'!$C$9:$AT$53,MATCH('Installed UEC-MH'!$B36,Year,0),MATCH(('Installed UEC-MH'!$B36-'Installed UEC-MH'!AK$4+1),Age,0)))</f>
        <v>0</v>
      </c>
      <c r="AL36" s="249">
        <f>IF(ISNA(INDEX('Stock Model-MH'!$C$9:$AT$53,MATCH('Installed UEC-MH'!$B36,Year,0),MATCH(('Installed UEC-MH'!$B36-'Installed UEC-MH'!AL$4+1),Age,0))),0,INDEX('Stock Model-MH'!$C$9:$AT$53,MATCH('Installed UEC-MH'!$B36,Year,0),MATCH(('Installed UEC-MH'!$B36-'Installed UEC-MH'!AL$4+1),Age,0)))</f>
        <v>0</v>
      </c>
      <c r="AM36" s="249">
        <f>IF(ISNA(INDEX('Stock Model-MH'!$C$9:$AT$53,MATCH('Installed UEC-MH'!$B36,Year,0),MATCH(('Installed UEC-MH'!$B36-'Installed UEC-MH'!AM$4+1),Age,0))),0,INDEX('Stock Model-MH'!$C$9:$AT$53,MATCH('Installed UEC-MH'!$B36,Year,0),MATCH(('Installed UEC-MH'!$B36-'Installed UEC-MH'!AM$4+1),Age,0)))</f>
        <v>0</v>
      </c>
      <c r="AN36" s="249">
        <f>IF(ISNA(INDEX('Stock Model-MH'!$C$9:$AT$53,MATCH('Installed UEC-MH'!$B36,Year,0),MATCH(('Installed UEC-MH'!$B36-'Installed UEC-MH'!AN$4+1),Age,0))),0,INDEX('Stock Model-MH'!$C$9:$AT$53,MATCH('Installed UEC-MH'!$B36,Year,0),MATCH(('Installed UEC-MH'!$B36-'Installed UEC-MH'!AN$4+1),Age,0)))</f>
        <v>0</v>
      </c>
      <c r="AO36" s="249">
        <f>IF(ISNA(INDEX('Stock Model-MH'!$C$9:$AT$53,MATCH('Installed UEC-MH'!$B36,Year,0),MATCH(('Installed UEC-MH'!$B36-'Installed UEC-MH'!AO$4+1),Age,0))),0,INDEX('Stock Model-MH'!$C$9:$AT$53,MATCH('Installed UEC-MH'!$B36,Year,0),MATCH(('Installed UEC-MH'!$B36-'Installed UEC-MH'!AO$4+1),Age,0)))</f>
        <v>0</v>
      </c>
      <c r="AP36" s="249">
        <f>IF(ISNA(INDEX('Stock Model-MH'!$C$9:$AT$53,MATCH('Installed UEC-MH'!$B36,Year,0),MATCH(('Installed UEC-MH'!$B36-'Installed UEC-MH'!AP$4+1),Age,0))),0,INDEX('Stock Model-MH'!$C$9:$AT$53,MATCH('Installed UEC-MH'!$B36,Year,0),MATCH(('Installed UEC-MH'!$B36-'Installed UEC-MH'!AP$4+1),Age,0)))</f>
        <v>0</v>
      </c>
      <c r="AQ36" s="249">
        <f>IF(ISNA(INDEX('Stock Model-MH'!$C$9:$AT$53,MATCH('Installed UEC-MH'!$B36,Year,0),MATCH(('Installed UEC-MH'!$B36-'Installed UEC-MH'!AQ$4+1),Age,0))),0,INDEX('Stock Model-MH'!$C$9:$AT$53,MATCH('Installed UEC-MH'!$B36,Year,0),MATCH(('Installed UEC-MH'!$B36-'Installed UEC-MH'!AQ$4+1),Age,0)))</f>
        <v>0</v>
      </c>
      <c r="AR36" s="249">
        <f>IF(ISNA(INDEX('Stock Model-MH'!$C$9:$AT$53,MATCH('Installed UEC-MH'!$B36,Year,0),MATCH(('Installed UEC-MH'!$B36-'Installed UEC-MH'!AR$4+1),Age,0))),0,INDEX('Stock Model-MH'!$C$9:$AT$53,MATCH('Installed UEC-MH'!$B36,Year,0),MATCH(('Installed UEC-MH'!$B36-'Installed UEC-MH'!AR$4+1),Age,0)))</f>
        <v>0</v>
      </c>
      <c r="AS36" s="249">
        <f>IF(ISNA(INDEX('Stock Model-MH'!$C$9:$AT$53,MATCH('Installed UEC-MH'!$B36,Year,0),MATCH(('Installed UEC-MH'!$B36-'Installed UEC-MH'!AS$4+1),Age,0))),0,INDEX('Stock Model-MH'!$C$9:$AT$53,MATCH('Installed UEC-MH'!$B36,Year,0),MATCH(('Installed UEC-MH'!$B36-'Installed UEC-MH'!AS$4+1),Age,0)))</f>
        <v>0</v>
      </c>
      <c r="AT36" s="249">
        <f>IF(ISNA(INDEX('Stock Model-MH'!$C$9:$AT$53,MATCH('Installed UEC-MH'!$B36,Year,0),MATCH(('Installed UEC-MH'!$B36-'Installed UEC-MH'!AT$4+1),Age,0))),0,INDEX('Stock Model-MH'!$C$9:$AT$53,MATCH('Installed UEC-MH'!$B36,Year,0),MATCH(('Installed UEC-MH'!$B36-'Installed UEC-MH'!AT$4+1),Age,0)))</f>
        <v>0</v>
      </c>
      <c r="AU36" s="249">
        <f>IF(ISNA(INDEX('Stock Model-MH'!$C$9:$AT$53,MATCH('Installed UEC-MH'!$B36,Year,0),MATCH(('Installed UEC-MH'!$B36-'Installed UEC-MH'!AU$4+1),Age,0))),0,INDEX('Stock Model-MH'!$C$9:$AT$53,MATCH('Installed UEC-MH'!$B36,Year,0),MATCH(('Installed UEC-MH'!$B36-'Installed UEC-MH'!AU$4+1),Age,0)))</f>
        <v>0</v>
      </c>
      <c r="AV36" s="249">
        <f t="shared" ca="1" si="2"/>
        <v>131572.01910398103</v>
      </c>
      <c r="AW36" s="250" t="str">
        <f ca="1">IF(AV36=SUM('Stock Model-MH'!C40:AT40),"OK","Error")</f>
        <v>OK</v>
      </c>
    </row>
    <row r="37" spans="1:49">
      <c r="A37" s="247"/>
      <c r="B37" s="246">
        <v>2022</v>
      </c>
      <c r="C37" s="249">
        <f ca="1">IF(ISNA(INDEX('Stock Model-MH'!$C$9:$AT$53,MATCH('Installed UEC-MH'!$B37,Year,0),MATCH(('Installed UEC-MH'!$B37-'Installed UEC-MH'!C$4+1),Age,0))),0,INDEX('Stock Model-MH'!$C$9:$AT$53,MATCH('Installed UEC-MH'!$B37,Year,0),MATCH(('Installed UEC-MH'!$B37-'Installed UEC-MH'!C$4+1),Age,0)))</f>
        <v>0</v>
      </c>
      <c r="D37" s="249">
        <f ca="1">IF(ISNA(INDEX('Stock Model-MH'!$C$9:$AT$53,MATCH('Installed UEC-MH'!$B37,Year,0),MATCH(('Installed UEC-MH'!$B37-'Installed UEC-MH'!D$4+1),Age,0))),0,INDEX('Stock Model-MH'!$C$9:$AT$53,MATCH('Installed UEC-MH'!$B37,Year,0),MATCH(('Installed UEC-MH'!$B37-'Installed UEC-MH'!D$4+1),Age,0)))</f>
        <v>0</v>
      </c>
      <c r="E37" s="249">
        <f ca="1">IF(ISNA(INDEX('Stock Model-MH'!$C$9:$AT$53,MATCH('Installed UEC-MH'!$B37,Year,0),MATCH(('Installed UEC-MH'!$B37-'Installed UEC-MH'!E$4+1),Age,0))),0,INDEX('Stock Model-MH'!$C$9:$AT$53,MATCH('Installed UEC-MH'!$B37,Year,0),MATCH(('Installed UEC-MH'!$B37-'Installed UEC-MH'!E$4+1),Age,0)))</f>
        <v>0</v>
      </c>
      <c r="F37" s="249">
        <f ca="1">IF(ISNA(INDEX('Stock Model-MH'!$C$9:$AT$53,MATCH('Installed UEC-MH'!$B37,Year,0),MATCH(('Installed UEC-MH'!$B37-'Installed UEC-MH'!F$4+1),Age,0))),0,INDEX('Stock Model-MH'!$C$9:$AT$53,MATCH('Installed UEC-MH'!$B37,Year,0),MATCH(('Installed UEC-MH'!$B37-'Installed UEC-MH'!F$4+1),Age,0)))</f>
        <v>0</v>
      </c>
      <c r="G37" s="249">
        <f ca="1">IF(ISNA(INDEX('Stock Model-MH'!$C$9:$AT$53,MATCH('Installed UEC-MH'!$B37,Year,0),MATCH(('Installed UEC-MH'!$B37-'Installed UEC-MH'!G$4+1),Age,0))),0,INDEX('Stock Model-MH'!$C$9:$AT$53,MATCH('Installed UEC-MH'!$B37,Year,0),MATCH(('Installed UEC-MH'!$B37-'Installed UEC-MH'!G$4+1),Age,0)))</f>
        <v>0</v>
      </c>
      <c r="H37" s="249">
        <f ca="1">IF(ISNA(INDEX('Stock Model-MH'!$C$9:$AT$53,MATCH('Installed UEC-MH'!$B37,Year,0),MATCH(('Installed UEC-MH'!$B37-'Installed UEC-MH'!H$4+1),Age,0))),0,INDEX('Stock Model-MH'!$C$9:$AT$53,MATCH('Installed UEC-MH'!$B37,Year,0),MATCH(('Installed UEC-MH'!$B37-'Installed UEC-MH'!H$4+1),Age,0)))</f>
        <v>0</v>
      </c>
      <c r="I37" s="249">
        <f ca="1">IF(ISNA(INDEX('Stock Model-MH'!$C$9:$AT$53,MATCH('Installed UEC-MH'!$B37,Year,0),MATCH(('Installed UEC-MH'!$B37-'Installed UEC-MH'!I$4+1),Age,0))),0,INDEX('Stock Model-MH'!$C$9:$AT$53,MATCH('Installed UEC-MH'!$B37,Year,0),MATCH(('Installed UEC-MH'!$B37-'Installed UEC-MH'!I$4+1),Age,0)))</f>
        <v>0</v>
      </c>
      <c r="J37" s="249">
        <f ca="1">IF(ISNA(INDEX('Stock Model-MH'!$C$9:$AT$53,MATCH('Installed UEC-MH'!$B37,Year,0),MATCH(('Installed UEC-MH'!$B37-'Installed UEC-MH'!J$4+1),Age,0))),0,INDEX('Stock Model-MH'!$C$9:$AT$53,MATCH('Installed UEC-MH'!$B37,Year,0),MATCH(('Installed UEC-MH'!$B37-'Installed UEC-MH'!J$4+1),Age,0)))</f>
        <v>0</v>
      </c>
      <c r="K37" s="249">
        <f ca="1">IF(ISNA(INDEX('Stock Model-MH'!$C$9:$AT$53,MATCH('Installed UEC-MH'!$B37,Year,0),MATCH(('Installed UEC-MH'!$B37-'Installed UEC-MH'!K$4+1),Age,0))),0,INDEX('Stock Model-MH'!$C$9:$AT$53,MATCH('Installed UEC-MH'!$B37,Year,0),MATCH(('Installed UEC-MH'!$B37-'Installed UEC-MH'!K$4+1),Age,0)))</f>
        <v>0</v>
      </c>
      <c r="L37" s="249">
        <f ca="1">IF(ISNA(INDEX('Stock Model-MH'!$C$9:$AT$53,MATCH('Installed UEC-MH'!$B37,Year,0),MATCH(('Installed UEC-MH'!$B37-'Installed UEC-MH'!L$4+1),Age,0))),0,INDEX('Stock Model-MH'!$C$9:$AT$53,MATCH('Installed UEC-MH'!$B37,Year,0),MATCH(('Installed UEC-MH'!$B37-'Installed UEC-MH'!L$4+1),Age,0)))</f>
        <v>0</v>
      </c>
      <c r="M37" s="249">
        <f ca="1">IF(ISNA(INDEX('Stock Model-MH'!$C$9:$AT$53,MATCH('Installed UEC-MH'!$B37,Year,0),MATCH(('Installed UEC-MH'!$B37-'Installed UEC-MH'!M$4+1),Age,0))),0,INDEX('Stock Model-MH'!$C$9:$AT$53,MATCH('Installed UEC-MH'!$B37,Year,0),MATCH(('Installed UEC-MH'!$B37-'Installed UEC-MH'!M$4+1),Age,0)))</f>
        <v>0</v>
      </c>
      <c r="N37" s="249">
        <f ca="1">IF(ISNA(INDEX('Stock Model-MH'!$C$9:$AT$53,MATCH('Installed UEC-MH'!$B37,Year,0),MATCH(('Installed UEC-MH'!$B37-'Installed UEC-MH'!N$4+1),Age,0))),0,INDEX('Stock Model-MH'!$C$9:$AT$53,MATCH('Installed UEC-MH'!$B37,Year,0),MATCH(('Installed UEC-MH'!$B37-'Installed UEC-MH'!N$4+1),Age,0)))</f>
        <v>0</v>
      </c>
      <c r="O37" s="249">
        <f ca="1">IF(ISNA(INDEX('Stock Model-MH'!$C$9:$AT$53,MATCH('Installed UEC-MH'!$B37,Year,0),MATCH(('Installed UEC-MH'!$B37-'Installed UEC-MH'!O$4+1),Age,0))),0,INDEX('Stock Model-MH'!$C$9:$AT$53,MATCH('Installed UEC-MH'!$B37,Year,0),MATCH(('Installed UEC-MH'!$B37-'Installed UEC-MH'!O$4+1),Age,0)))</f>
        <v>0</v>
      </c>
      <c r="P37" s="249">
        <f ca="1">IF(ISNA(INDEX('Stock Model-MH'!$C$9:$AT$53,MATCH('Installed UEC-MH'!$B37,Year,0),MATCH(('Installed UEC-MH'!$B37-'Installed UEC-MH'!P$4+1),Age,0))),0,INDEX('Stock Model-MH'!$C$9:$AT$53,MATCH('Installed UEC-MH'!$B37,Year,0),MATCH(('Installed UEC-MH'!$B37-'Installed UEC-MH'!P$4+1),Age,0)))</f>
        <v>0</v>
      </c>
      <c r="Q37" s="249">
        <f ca="1">IF(ISNA(INDEX('Stock Model-MH'!$C$9:$AT$53,MATCH('Installed UEC-MH'!$B37,Year,0),MATCH(('Installed UEC-MH'!$B37-'Installed UEC-MH'!Q$4+1),Age,0))),0,INDEX('Stock Model-MH'!$C$9:$AT$53,MATCH('Installed UEC-MH'!$B37,Year,0),MATCH(('Installed UEC-MH'!$B37-'Installed UEC-MH'!Q$4+1),Age,0)))</f>
        <v>0</v>
      </c>
      <c r="R37" s="249">
        <f ca="1">IF(ISNA(INDEX('Stock Model-MH'!$C$9:$AT$53,MATCH('Installed UEC-MH'!$B37,Year,0),MATCH(('Installed UEC-MH'!$B37-'Installed UEC-MH'!R$4+1),Age,0))),0,INDEX('Stock Model-MH'!$C$9:$AT$53,MATCH('Installed UEC-MH'!$B37,Year,0),MATCH(('Installed UEC-MH'!$B37-'Installed UEC-MH'!R$4+1),Age,0)))</f>
        <v>0</v>
      </c>
      <c r="S37" s="249">
        <f ca="1">IF(ISNA(INDEX('Stock Model-MH'!$C$9:$AT$53,MATCH('Installed UEC-MH'!$B37,Year,0),MATCH(('Installed UEC-MH'!$B37-'Installed UEC-MH'!S$4+1),Age,0))),0,INDEX('Stock Model-MH'!$C$9:$AT$53,MATCH('Installed UEC-MH'!$B37,Year,0),MATCH(('Installed UEC-MH'!$B37-'Installed UEC-MH'!S$4+1),Age,0)))</f>
        <v>6194.3196564402242</v>
      </c>
      <c r="T37" s="249">
        <f ca="1">IF(ISNA(INDEX('Stock Model-MH'!$C$9:$AT$53,MATCH('Installed UEC-MH'!$B37,Year,0),MATCH(('Installed UEC-MH'!$B37-'Installed UEC-MH'!T$4+1),Age,0))),0,INDEX('Stock Model-MH'!$C$9:$AT$53,MATCH('Installed UEC-MH'!$B37,Year,0),MATCH(('Installed UEC-MH'!$B37-'Installed UEC-MH'!T$4+1),Age,0)))</f>
        <v>6661.3129221457084</v>
      </c>
      <c r="U37" s="249">
        <f ca="1">IF(ISNA(INDEX('Stock Model-MH'!$C$9:$AT$53,MATCH('Installed UEC-MH'!$B37,Year,0),MATCH(('Installed UEC-MH'!$B37-'Installed UEC-MH'!U$4+1),Age,0))),0,INDEX('Stock Model-MH'!$C$9:$AT$53,MATCH('Installed UEC-MH'!$B37,Year,0),MATCH(('Installed UEC-MH'!$B37-'Installed UEC-MH'!U$4+1),Age,0)))</f>
        <v>6837.4155375875107</v>
      </c>
      <c r="V37" s="249">
        <f ca="1">IF(ISNA(INDEX('Stock Model-MH'!$C$9:$AT$53,MATCH('Installed UEC-MH'!$B37,Year,0),MATCH(('Installed UEC-MH'!$B37-'Installed UEC-MH'!V$4+1),Age,0))),0,INDEX('Stock Model-MH'!$C$9:$AT$53,MATCH('Installed UEC-MH'!$B37,Year,0),MATCH(('Installed UEC-MH'!$B37-'Installed UEC-MH'!V$4+1),Age,0)))</f>
        <v>6980.109173514229</v>
      </c>
      <c r="W37" s="249">
        <f ca="1">IF(ISNA(INDEX('Stock Model-MH'!$C$9:$AT$53,MATCH('Installed UEC-MH'!$B37,Year,0),MATCH(('Installed UEC-MH'!$B37-'Installed UEC-MH'!W$4+1),Age,0))),0,INDEX('Stock Model-MH'!$C$9:$AT$53,MATCH('Installed UEC-MH'!$B37,Year,0),MATCH(('Installed UEC-MH'!$B37-'Installed UEC-MH'!W$4+1),Age,0)))</f>
        <v>7105.6723605277848</v>
      </c>
      <c r="X37" s="249">
        <f ca="1">IF(ISNA(INDEX('Stock Model-MH'!$C$9:$AT$53,MATCH('Installed UEC-MH'!$B37,Year,0),MATCH(('Installed UEC-MH'!$B37-'Installed UEC-MH'!X$4+1),Age,0))),0,INDEX('Stock Model-MH'!$C$9:$AT$53,MATCH('Installed UEC-MH'!$B37,Year,0),MATCH(('Installed UEC-MH'!$B37-'Installed UEC-MH'!X$4+1),Age,0)))</f>
        <v>8722.6143625904624</v>
      </c>
      <c r="Y37" s="249">
        <f ca="1">IF(ISNA(INDEX('Stock Model-MH'!$C$9:$AT$53,MATCH('Installed UEC-MH'!$B37,Year,0),MATCH(('Installed UEC-MH'!$B37-'Installed UEC-MH'!Y$4+1),Age,0))),0,INDEX('Stock Model-MH'!$C$9:$AT$53,MATCH('Installed UEC-MH'!$B37,Year,0),MATCH(('Installed UEC-MH'!$B37-'Installed UEC-MH'!Y$4+1),Age,0)))</f>
        <v>9147.386488583059</v>
      </c>
      <c r="Z37" s="249">
        <f ca="1">IF(ISNA(INDEX('Stock Model-MH'!$C$9:$AT$53,MATCH('Installed UEC-MH'!$B37,Year,0),MATCH(('Installed UEC-MH'!$B37-'Installed UEC-MH'!Z$4+1),Age,0))),0,INDEX('Stock Model-MH'!$C$9:$AT$53,MATCH('Installed UEC-MH'!$B37,Year,0),MATCH(('Installed UEC-MH'!$B37-'Installed UEC-MH'!Z$4+1),Age,0)))</f>
        <v>8820.1756280183181</v>
      </c>
      <c r="AA37" s="249">
        <f ca="1">IF(ISNA(INDEX('Stock Model-MH'!$C$9:$AT$53,MATCH('Installed UEC-MH'!$B37,Year,0),MATCH(('Installed UEC-MH'!$B37-'Installed UEC-MH'!AA$4+1),Age,0))),0,INDEX('Stock Model-MH'!$C$9:$AT$53,MATCH('Installed UEC-MH'!$B37,Year,0),MATCH(('Installed UEC-MH'!$B37-'Installed UEC-MH'!AA$4+1),Age,0)))</f>
        <v>8949.0233331576819</v>
      </c>
      <c r="AB37" s="249">
        <f ca="1">IF(ISNA(INDEX('Stock Model-MH'!$C$9:$AT$53,MATCH('Installed UEC-MH'!$B37,Year,0),MATCH(('Installed UEC-MH'!$B37-'Installed UEC-MH'!AB$4+1),Age,0))),0,INDEX('Stock Model-MH'!$C$9:$AT$53,MATCH('Installed UEC-MH'!$B37,Year,0),MATCH(('Installed UEC-MH'!$B37-'Installed UEC-MH'!AB$4+1),Age,0)))</f>
        <v>9192.4677712283155</v>
      </c>
      <c r="AC37" s="249">
        <f ca="1">IF(ISNA(INDEX('Stock Model-MH'!$C$9:$AT$53,MATCH('Installed UEC-MH'!$B37,Year,0),MATCH(('Installed UEC-MH'!$B37-'Installed UEC-MH'!AC$4+1),Age,0))),0,INDEX('Stock Model-MH'!$C$9:$AT$53,MATCH('Installed UEC-MH'!$B37,Year,0),MATCH(('Installed UEC-MH'!$B37-'Installed UEC-MH'!AC$4+1),Age,0)))</f>
        <v>8666.5524017359567</v>
      </c>
      <c r="AD37" s="249">
        <f ca="1">IF(ISNA(INDEX('Stock Model-MH'!$C$9:$AT$53,MATCH('Installed UEC-MH'!$B37,Year,0),MATCH(('Installed UEC-MH'!$B37-'Installed UEC-MH'!AD$4+1),Age,0))),0,INDEX('Stock Model-MH'!$C$9:$AT$53,MATCH('Installed UEC-MH'!$B37,Year,0),MATCH(('Installed UEC-MH'!$B37-'Installed UEC-MH'!AD$4+1),Age,0)))</f>
        <v>7783.1870160172184</v>
      </c>
      <c r="AE37" s="249">
        <f ca="1">IF(ISNA(INDEX('Stock Model-MH'!$C$9:$AT$53,MATCH('Installed UEC-MH'!$B37,Year,0),MATCH(('Installed UEC-MH'!$B37-'Installed UEC-MH'!AE$4+1),Age,0))),0,INDEX('Stock Model-MH'!$C$9:$AT$53,MATCH('Installed UEC-MH'!$B37,Year,0),MATCH(('Installed UEC-MH'!$B37-'Installed UEC-MH'!AE$4+1),Age,0)))</f>
        <v>7427.0048080061515</v>
      </c>
      <c r="AF37" s="249">
        <f ca="1">IF(ISNA(INDEX('Stock Model-MH'!$C$9:$AT$53,MATCH('Installed UEC-MH'!$B37,Year,0),MATCH(('Installed UEC-MH'!$B37-'Installed UEC-MH'!AF$4+1),Age,0))),0,INDEX('Stock Model-MH'!$C$9:$AT$53,MATCH('Installed UEC-MH'!$B37,Year,0),MATCH(('Installed UEC-MH'!$B37-'Installed UEC-MH'!AF$4+1),Age,0)))</f>
        <v>7583.6241919533986</v>
      </c>
      <c r="AG37" s="249">
        <f ca="1">IF(ISNA(INDEX('Stock Model-MH'!$C$9:$AT$53,MATCH('Installed UEC-MH'!$B37,Year,0),MATCH(('Installed UEC-MH'!$B37-'Installed UEC-MH'!AG$4+1),Age,0))),0,INDEX('Stock Model-MH'!$C$9:$AT$53,MATCH('Installed UEC-MH'!$B37,Year,0),MATCH(('Installed UEC-MH'!$B37-'Installed UEC-MH'!AG$4+1),Age,0)))</f>
        <v>7610.3361352092197</v>
      </c>
      <c r="AH37" s="249">
        <f ca="1">IF(ISNA(INDEX('Stock Model-MH'!$C$9:$AT$53,MATCH('Installed UEC-MH'!$B37,Year,0),MATCH(('Installed UEC-MH'!$B37-'Installed UEC-MH'!AH$4+1),Age,0))),0,INDEX('Stock Model-MH'!$C$9:$AT$53,MATCH('Installed UEC-MH'!$B37,Year,0),MATCH(('Installed UEC-MH'!$B37-'Installed UEC-MH'!AH$4+1),Age,0)))</f>
        <v>7715.1432443632839</v>
      </c>
      <c r="AI37" s="249">
        <f ca="1">IF(ISNA(INDEX('Stock Model-MH'!$C$9:$AT$53,MATCH('Installed UEC-MH'!$B37,Year,0),MATCH(('Installed UEC-MH'!$B37-'Installed UEC-MH'!AI$4+1),Age,0))),0,INDEX('Stock Model-MH'!$C$9:$AT$53,MATCH('Installed UEC-MH'!$B37,Year,0),MATCH(('Installed UEC-MH'!$B37-'Installed UEC-MH'!AI$4+1),Age,0)))</f>
        <v>7868.5634632362699</v>
      </c>
      <c r="AJ37" s="249">
        <f>IF(ISNA(INDEX('Stock Model-MH'!$C$9:$AT$53,MATCH('Installed UEC-MH'!$B37,Year,0),MATCH(('Installed UEC-MH'!$B37-'Installed UEC-MH'!AJ$4+1),Age,0))),0,INDEX('Stock Model-MH'!$C$9:$AT$53,MATCH('Installed UEC-MH'!$B37,Year,0),MATCH(('Installed UEC-MH'!$B37-'Installed UEC-MH'!AJ$4+1),Age,0)))</f>
        <v>0</v>
      </c>
      <c r="AK37" s="249">
        <f>IF(ISNA(INDEX('Stock Model-MH'!$C$9:$AT$53,MATCH('Installed UEC-MH'!$B37,Year,0),MATCH(('Installed UEC-MH'!$B37-'Installed UEC-MH'!AK$4+1),Age,0))),0,INDEX('Stock Model-MH'!$C$9:$AT$53,MATCH('Installed UEC-MH'!$B37,Year,0),MATCH(('Installed UEC-MH'!$B37-'Installed UEC-MH'!AK$4+1),Age,0)))</f>
        <v>0</v>
      </c>
      <c r="AL37" s="249">
        <f>IF(ISNA(INDEX('Stock Model-MH'!$C$9:$AT$53,MATCH('Installed UEC-MH'!$B37,Year,0),MATCH(('Installed UEC-MH'!$B37-'Installed UEC-MH'!AL$4+1),Age,0))),0,INDEX('Stock Model-MH'!$C$9:$AT$53,MATCH('Installed UEC-MH'!$B37,Year,0),MATCH(('Installed UEC-MH'!$B37-'Installed UEC-MH'!AL$4+1),Age,0)))</f>
        <v>0</v>
      </c>
      <c r="AM37" s="249">
        <f>IF(ISNA(INDEX('Stock Model-MH'!$C$9:$AT$53,MATCH('Installed UEC-MH'!$B37,Year,0),MATCH(('Installed UEC-MH'!$B37-'Installed UEC-MH'!AM$4+1),Age,0))),0,INDEX('Stock Model-MH'!$C$9:$AT$53,MATCH('Installed UEC-MH'!$B37,Year,0),MATCH(('Installed UEC-MH'!$B37-'Installed UEC-MH'!AM$4+1),Age,0)))</f>
        <v>0</v>
      </c>
      <c r="AN37" s="249">
        <f>IF(ISNA(INDEX('Stock Model-MH'!$C$9:$AT$53,MATCH('Installed UEC-MH'!$B37,Year,0),MATCH(('Installed UEC-MH'!$B37-'Installed UEC-MH'!AN$4+1),Age,0))),0,INDEX('Stock Model-MH'!$C$9:$AT$53,MATCH('Installed UEC-MH'!$B37,Year,0),MATCH(('Installed UEC-MH'!$B37-'Installed UEC-MH'!AN$4+1),Age,0)))</f>
        <v>0</v>
      </c>
      <c r="AO37" s="249">
        <f>IF(ISNA(INDEX('Stock Model-MH'!$C$9:$AT$53,MATCH('Installed UEC-MH'!$B37,Year,0),MATCH(('Installed UEC-MH'!$B37-'Installed UEC-MH'!AO$4+1),Age,0))),0,INDEX('Stock Model-MH'!$C$9:$AT$53,MATCH('Installed UEC-MH'!$B37,Year,0),MATCH(('Installed UEC-MH'!$B37-'Installed UEC-MH'!AO$4+1),Age,0)))</f>
        <v>0</v>
      </c>
      <c r="AP37" s="249">
        <f>IF(ISNA(INDEX('Stock Model-MH'!$C$9:$AT$53,MATCH('Installed UEC-MH'!$B37,Year,0),MATCH(('Installed UEC-MH'!$B37-'Installed UEC-MH'!AP$4+1),Age,0))),0,INDEX('Stock Model-MH'!$C$9:$AT$53,MATCH('Installed UEC-MH'!$B37,Year,0),MATCH(('Installed UEC-MH'!$B37-'Installed UEC-MH'!AP$4+1),Age,0)))</f>
        <v>0</v>
      </c>
      <c r="AQ37" s="249">
        <f>IF(ISNA(INDEX('Stock Model-MH'!$C$9:$AT$53,MATCH('Installed UEC-MH'!$B37,Year,0),MATCH(('Installed UEC-MH'!$B37-'Installed UEC-MH'!AQ$4+1),Age,0))),0,INDEX('Stock Model-MH'!$C$9:$AT$53,MATCH('Installed UEC-MH'!$B37,Year,0),MATCH(('Installed UEC-MH'!$B37-'Installed UEC-MH'!AQ$4+1),Age,0)))</f>
        <v>0</v>
      </c>
      <c r="AR37" s="249">
        <f>IF(ISNA(INDEX('Stock Model-MH'!$C$9:$AT$53,MATCH('Installed UEC-MH'!$B37,Year,0),MATCH(('Installed UEC-MH'!$B37-'Installed UEC-MH'!AR$4+1),Age,0))),0,INDEX('Stock Model-MH'!$C$9:$AT$53,MATCH('Installed UEC-MH'!$B37,Year,0),MATCH(('Installed UEC-MH'!$B37-'Installed UEC-MH'!AR$4+1),Age,0)))</f>
        <v>0</v>
      </c>
      <c r="AS37" s="249">
        <f>IF(ISNA(INDEX('Stock Model-MH'!$C$9:$AT$53,MATCH('Installed UEC-MH'!$B37,Year,0),MATCH(('Installed UEC-MH'!$B37-'Installed UEC-MH'!AS$4+1),Age,0))),0,INDEX('Stock Model-MH'!$C$9:$AT$53,MATCH('Installed UEC-MH'!$B37,Year,0),MATCH(('Installed UEC-MH'!$B37-'Installed UEC-MH'!AS$4+1),Age,0)))</f>
        <v>0</v>
      </c>
      <c r="AT37" s="249">
        <f>IF(ISNA(INDEX('Stock Model-MH'!$C$9:$AT$53,MATCH('Installed UEC-MH'!$B37,Year,0),MATCH(('Installed UEC-MH'!$B37-'Installed UEC-MH'!AT$4+1),Age,0))),0,INDEX('Stock Model-MH'!$C$9:$AT$53,MATCH('Installed UEC-MH'!$B37,Year,0),MATCH(('Installed UEC-MH'!$B37-'Installed UEC-MH'!AT$4+1),Age,0)))</f>
        <v>0</v>
      </c>
      <c r="AU37" s="249">
        <f>IF(ISNA(INDEX('Stock Model-MH'!$C$9:$AT$53,MATCH('Installed UEC-MH'!$B37,Year,0),MATCH(('Installed UEC-MH'!$B37-'Installed UEC-MH'!AU$4+1),Age,0))),0,INDEX('Stock Model-MH'!$C$9:$AT$53,MATCH('Installed UEC-MH'!$B37,Year,0),MATCH(('Installed UEC-MH'!$B37-'Installed UEC-MH'!AU$4+1),Age,0)))</f>
        <v>0</v>
      </c>
      <c r="AV37" s="249">
        <f t="shared" ca="1" si="2"/>
        <v>133264.90849431479</v>
      </c>
      <c r="AW37" s="250" t="str">
        <f ca="1">IF(AV37=SUM('Stock Model-MH'!C41:AT41),"OK","Error")</f>
        <v>OK</v>
      </c>
    </row>
    <row r="38" spans="1:49">
      <c r="A38" s="247"/>
      <c r="B38" s="246">
        <v>2023</v>
      </c>
      <c r="C38" s="249">
        <f ca="1">IF(ISNA(INDEX('Stock Model-MH'!$C$9:$AT$53,MATCH('Installed UEC-MH'!$B38,Year,0),MATCH(('Installed UEC-MH'!$B38-'Installed UEC-MH'!C$4+1),Age,0))),0,INDEX('Stock Model-MH'!$C$9:$AT$53,MATCH('Installed UEC-MH'!$B38,Year,0),MATCH(('Installed UEC-MH'!$B38-'Installed UEC-MH'!C$4+1),Age,0)))</f>
        <v>0</v>
      </c>
      <c r="D38" s="249">
        <f ca="1">IF(ISNA(INDEX('Stock Model-MH'!$C$9:$AT$53,MATCH('Installed UEC-MH'!$B38,Year,0),MATCH(('Installed UEC-MH'!$B38-'Installed UEC-MH'!D$4+1),Age,0))),0,INDEX('Stock Model-MH'!$C$9:$AT$53,MATCH('Installed UEC-MH'!$B38,Year,0),MATCH(('Installed UEC-MH'!$B38-'Installed UEC-MH'!D$4+1),Age,0)))</f>
        <v>0</v>
      </c>
      <c r="E38" s="249">
        <f ca="1">IF(ISNA(INDEX('Stock Model-MH'!$C$9:$AT$53,MATCH('Installed UEC-MH'!$B38,Year,0),MATCH(('Installed UEC-MH'!$B38-'Installed UEC-MH'!E$4+1),Age,0))),0,INDEX('Stock Model-MH'!$C$9:$AT$53,MATCH('Installed UEC-MH'!$B38,Year,0),MATCH(('Installed UEC-MH'!$B38-'Installed UEC-MH'!E$4+1),Age,0)))</f>
        <v>0</v>
      </c>
      <c r="F38" s="249">
        <f ca="1">IF(ISNA(INDEX('Stock Model-MH'!$C$9:$AT$53,MATCH('Installed UEC-MH'!$B38,Year,0),MATCH(('Installed UEC-MH'!$B38-'Installed UEC-MH'!F$4+1),Age,0))),0,INDEX('Stock Model-MH'!$C$9:$AT$53,MATCH('Installed UEC-MH'!$B38,Year,0),MATCH(('Installed UEC-MH'!$B38-'Installed UEC-MH'!F$4+1),Age,0)))</f>
        <v>0</v>
      </c>
      <c r="G38" s="249">
        <f ca="1">IF(ISNA(INDEX('Stock Model-MH'!$C$9:$AT$53,MATCH('Installed UEC-MH'!$B38,Year,0),MATCH(('Installed UEC-MH'!$B38-'Installed UEC-MH'!G$4+1),Age,0))),0,INDEX('Stock Model-MH'!$C$9:$AT$53,MATCH('Installed UEC-MH'!$B38,Year,0),MATCH(('Installed UEC-MH'!$B38-'Installed UEC-MH'!G$4+1),Age,0)))</f>
        <v>0</v>
      </c>
      <c r="H38" s="249">
        <f ca="1">IF(ISNA(INDEX('Stock Model-MH'!$C$9:$AT$53,MATCH('Installed UEC-MH'!$B38,Year,0),MATCH(('Installed UEC-MH'!$B38-'Installed UEC-MH'!H$4+1),Age,0))),0,INDEX('Stock Model-MH'!$C$9:$AT$53,MATCH('Installed UEC-MH'!$B38,Year,0),MATCH(('Installed UEC-MH'!$B38-'Installed UEC-MH'!H$4+1),Age,0)))</f>
        <v>0</v>
      </c>
      <c r="I38" s="249">
        <f ca="1">IF(ISNA(INDEX('Stock Model-MH'!$C$9:$AT$53,MATCH('Installed UEC-MH'!$B38,Year,0),MATCH(('Installed UEC-MH'!$B38-'Installed UEC-MH'!I$4+1),Age,0))),0,INDEX('Stock Model-MH'!$C$9:$AT$53,MATCH('Installed UEC-MH'!$B38,Year,0),MATCH(('Installed UEC-MH'!$B38-'Installed UEC-MH'!I$4+1),Age,0)))</f>
        <v>0</v>
      </c>
      <c r="J38" s="249">
        <f ca="1">IF(ISNA(INDEX('Stock Model-MH'!$C$9:$AT$53,MATCH('Installed UEC-MH'!$B38,Year,0),MATCH(('Installed UEC-MH'!$B38-'Installed UEC-MH'!J$4+1),Age,0))),0,INDEX('Stock Model-MH'!$C$9:$AT$53,MATCH('Installed UEC-MH'!$B38,Year,0),MATCH(('Installed UEC-MH'!$B38-'Installed UEC-MH'!J$4+1),Age,0)))</f>
        <v>0</v>
      </c>
      <c r="K38" s="249">
        <f ca="1">IF(ISNA(INDEX('Stock Model-MH'!$C$9:$AT$53,MATCH('Installed UEC-MH'!$B38,Year,0),MATCH(('Installed UEC-MH'!$B38-'Installed UEC-MH'!K$4+1),Age,0))),0,INDEX('Stock Model-MH'!$C$9:$AT$53,MATCH('Installed UEC-MH'!$B38,Year,0),MATCH(('Installed UEC-MH'!$B38-'Installed UEC-MH'!K$4+1),Age,0)))</f>
        <v>0</v>
      </c>
      <c r="L38" s="249">
        <f ca="1">IF(ISNA(INDEX('Stock Model-MH'!$C$9:$AT$53,MATCH('Installed UEC-MH'!$B38,Year,0),MATCH(('Installed UEC-MH'!$B38-'Installed UEC-MH'!L$4+1),Age,0))),0,INDEX('Stock Model-MH'!$C$9:$AT$53,MATCH('Installed UEC-MH'!$B38,Year,0),MATCH(('Installed UEC-MH'!$B38-'Installed UEC-MH'!L$4+1),Age,0)))</f>
        <v>0</v>
      </c>
      <c r="M38" s="249">
        <f ca="1">IF(ISNA(INDEX('Stock Model-MH'!$C$9:$AT$53,MATCH('Installed UEC-MH'!$B38,Year,0),MATCH(('Installed UEC-MH'!$B38-'Installed UEC-MH'!M$4+1),Age,0))),0,INDEX('Stock Model-MH'!$C$9:$AT$53,MATCH('Installed UEC-MH'!$B38,Year,0),MATCH(('Installed UEC-MH'!$B38-'Installed UEC-MH'!M$4+1),Age,0)))</f>
        <v>0</v>
      </c>
      <c r="N38" s="249">
        <f ca="1">IF(ISNA(INDEX('Stock Model-MH'!$C$9:$AT$53,MATCH('Installed UEC-MH'!$B38,Year,0),MATCH(('Installed UEC-MH'!$B38-'Installed UEC-MH'!N$4+1),Age,0))),0,INDEX('Stock Model-MH'!$C$9:$AT$53,MATCH('Installed UEC-MH'!$B38,Year,0),MATCH(('Installed UEC-MH'!$B38-'Installed UEC-MH'!N$4+1),Age,0)))</f>
        <v>0</v>
      </c>
      <c r="O38" s="249">
        <f ca="1">IF(ISNA(INDEX('Stock Model-MH'!$C$9:$AT$53,MATCH('Installed UEC-MH'!$B38,Year,0),MATCH(('Installed UEC-MH'!$B38-'Installed UEC-MH'!O$4+1),Age,0))),0,INDEX('Stock Model-MH'!$C$9:$AT$53,MATCH('Installed UEC-MH'!$B38,Year,0),MATCH(('Installed UEC-MH'!$B38-'Installed UEC-MH'!O$4+1),Age,0)))</f>
        <v>0</v>
      </c>
      <c r="P38" s="249">
        <f ca="1">IF(ISNA(INDEX('Stock Model-MH'!$C$9:$AT$53,MATCH('Installed UEC-MH'!$B38,Year,0),MATCH(('Installed UEC-MH'!$B38-'Installed UEC-MH'!P$4+1),Age,0))),0,INDEX('Stock Model-MH'!$C$9:$AT$53,MATCH('Installed UEC-MH'!$B38,Year,0),MATCH(('Installed UEC-MH'!$B38-'Installed UEC-MH'!P$4+1),Age,0)))</f>
        <v>0</v>
      </c>
      <c r="Q38" s="249">
        <f ca="1">IF(ISNA(INDEX('Stock Model-MH'!$C$9:$AT$53,MATCH('Installed UEC-MH'!$B38,Year,0),MATCH(('Installed UEC-MH'!$B38-'Installed UEC-MH'!Q$4+1),Age,0))),0,INDEX('Stock Model-MH'!$C$9:$AT$53,MATCH('Installed UEC-MH'!$B38,Year,0),MATCH(('Installed UEC-MH'!$B38-'Installed UEC-MH'!Q$4+1),Age,0)))</f>
        <v>0</v>
      </c>
      <c r="R38" s="249">
        <f ca="1">IF(ISNA(INDEX('Stock Model-MH'!$C$9:$AT$53,MATCH('Installed UEC-MH'!$B38,Year,0),MATCH(('Installed UEC-MH'!$B38-'Installed UEC-MH'!R$4+1),Age,0))),0,INDEX('Stock Model-MH'!$C$9:$AT$53,MATCH('Installed UEC-MH'!$B38,Year,0),MATCH(('Installed UEC-MH'!$B38-'Installed UEC-MH'!R$4+1),Age,0)))</f>
        <v>0</v>
      </c>
      <c r="S38" s="249">
        <f ca="1">IF(ISNA(INDEX('Stock Model-MH'!$C$9:$AT$53,MATCH('Installed UEC-MH'!$B38,Year,0),MATCH(('Installed UEC-MH'!$B38-'Installed UEC-MH'!S$4+1),Age,0))),0,INDEX('Stock Model-MH'!$C$9:$AT$53,MATCH('Installed UEC-MH'!$B38,Year,0),MATCH(('Installed UEC-MH'!$B38-'Installed UEC-MH'!S$4+1),Age,0)))</f>
        <v>0</v>
      </c>
      <c r="T38" s="249">
        <f ca="1">IF(ISNA(INDEX('Stock Model-MH'!$C$9:$AT$53,MATCH('Installed UEC-MH'!$B38,Year,0),MATCH(('Installed UEC-MH'!$B38-'Installed UEC-MH'!T$4+1),Age,0))),0,INDEX('Stock Model-MH'!$C$9:$AT$53,MATCH('Installed UEC-MH'!$B38,Year,0),MATCH(('Installed UEC-MH'!$B38-'Installed UEC-MH'!T$4+1),Age,0)))</f>
        <v>6661.3129221457084</v>
      </c>
      <c r="U38" s="249">
        <f ca="1">IF(ISNA(INDEX('Stock Model-MH'!$C$9:$AT$53,MATCH('Installed UEC-MH'!$B38,Year,0),MATCH(('Installed UEC-MH'!$B38-'Installed UEC-MH'!U$4+1),Age,0))),0,INDEX('Stock Model-MH'!$C$9:$AT$53,MATCH('Installed UEC-MH'!$B38,Year,0),MATCH(('Installed UEC-MH'!$B38-'Installed UEC-MH'!U$4+1),Age,0)))</f>
        <v>6837.4155375875107</v>
      </c>
      <c r="V38" s="249">
        <f ca="1">IF(ISNA(INDEX('Stock Model-MH'!$C$9:$AT$53,MATCH('Installed UEC-MH'!$B38,Year,0),MATCH(('Installed UEC-MH'!$B38-'Installed UEC-MH'!V$4+1),Age,0))),0,INDEX('Stock Model-MH'!$C$9:$AT$53,MATCH('Installed UEC-MH'!$B38,Year,0),MATCH(('Installed UEC-MH'!$B38-'Installed UEC-MH'!V$4+1),Age,0)))</f>
        <v>6980.109173514229</v>
      </c>
      <c r="W38" s="249">
        <f ca="1">IF(ISNA(INDEX('Stock Model-MH'!$C$9:$AT$53,MATCH('Installed UEC-MH'!$B38,Year,0),MATCH(('Installed UEC-MH'!$B38-'Installed UEC-MH'!W$4+1),Age,0))),0,INDEX('Stock Model-MH'!$C$9:$AT$53,MATCH('Installed UEC-MH'!$B38,Year,0),MATCH(('Installed UEC-MH'!$B38-'Installed UEC-MH'!W$4+1),Age,0)))</f>
        <v>7105.6723605277848</v>
      </c>
      <c r="X38" s="249">
        <f ca="1">IF(ISNA(INDEX('Stock Model-MH'!$C$9:$AT$53,MATCH('Installed UEC-MH'!$B38,Year,0),MATCH(('Installed UEC-MH'!$B38-'Installed UEC-MH'!X$4+1),Age,0))),0,INDEX('Stock Model-MH'!$C$9:$AT$53,MATCH('Installed UEC-MH'!$B38,Year,0),MATCH(('Installed UEC-MH'!$B38-'Installed UEC-MH'!X$4+1),Age,0)))</f>
        <v>8722.6143625904624</v>
      </c>
      <c r="Y38" s="249">
        <f ca="1">IF(ISNA(INDEX('Stock Model-MH'!$C$9:$AT$53,MATCH('Installed UEC-MH'!$B38,Year,0),MATCH(('Installed UEC-MH'!$B38-'Installed UEC-MH'!Y$4+1),Age,0))),0,INDEX('Stock Model-MH'!$C$9:$AT$53,MATCH('Installed UEC-MH'!$B38,Year,0),MATCH(('Installed UEC-MH'!$B38-'Installed UEC-MH'!Y$4+1),Age,0)))</f>
        <v>9147.386488583059</v>
      </c>
      <c r="Z38" s="249">
        <f ca="1">IF(ISNA(INDEX('Stock Model-MH'!$C$9:$AT$53,MATCH('Installed UEC-MH'!$B38,Year,0),MATCH(('Installed UEC-MH'!$B38-'Installed UEC-MH'!Z$4+1),Age,0))),0,INDEX('Stock Model-MH'!$C$9:$AT$53,MATCH('Installed UEC-MH'!$B38,Year,0),MATCH(('Installed UEC-MH'!$B38-'Installed UEC-MH'!Z$4+1),Age,0)))</f>
        <v>8820.1756280183181</v>
      </c>
      <c r="AA38" s="249">
        <f ca="1">IF(ISNA(INDEX('Stock Model-MH'!$C$9:$AT$53,MATCH('Installed UEC-MH'!$B38,Year,0),MATCH(('Installed UEC-MH'!$B38-'Installed UEC-MH'!AA$4+1),Age,0))),0,INDEX('Stock Model-MH'!$C$9:$AT$53,MATCH('Installed UEC-MH'!$B38,Year,0),MATCH(('Installed UEC-MH'!$B38-'Installed UEC-MH'!AA$4+1),Age,0)))</f>
        <v>8949.0233331576819</v>
      </c>
      <c r="AB38" s="249">
        <f ca="1">IF(ISNA(INDEX('Stock Model-MH'!$C$9:$AT$53,MATCH('Installed UEC-MH'!$B38,Year,0),MATCH(('Installed UEC-MH'!$B38-'Installed UEC-MH'!AB$4+1),Age,0))),0,INDEX('Stock Model-MH'!$C$9:$AT$53,MATCH('Installed UEC-MH'!$B38,Year,0),MATCH(('Installed UEC-MH'!$B38-'Installed UEC-MH'!AB$4+1),Age,0)))</f>
        <v>9192.4677712283155</v>
      </c>
      <c r="AC38" s="249">
        <f ca="1">IF(ISNA(INDEX('Stock Model-MH'!$C$9:$AT$53,MATCH('Installed UEC-MH'!$B38,Year,0),MATCH(('Installed UEC-MH'!$B38-'Installed UEC-MH'!AC$4+1),Age,0))),0,INDEX('Stock Model-MH'!$C$9:$AT$53,MATCH('Installed UEC-MH'!$B38,Year,0),MATCH(('Installed UEC-MH'!$B38-'Installed UEC-MH'!AC$4+1),Age,0)))</f>
        <v>8666.5524017359567</v>
      </c>
      <c r="AD38" s="249">
        <f ca="1">IF(ISNA(INDEX('Stock Model-MH'!$C$9:$AT$53,MATCH('Installed UEC-MH'!$B38,Year,0),MATCH(('Installed UEC-MH'!$B38-'Installed UEC-MH'!AD$4+1),Age,0))),0,INDEX('Stock Model-MH'!$C$9:$AT$53,MATCH('Installed UEC-MH'!$B38,Year,0),MATCH(('Installed UEC-MH'!$B38-'Installed UEC-MH'!AD$4+1),Age,0)))</f>
        <v>7783.1870160172184</v>
      </c>
      <c r="AE38" s="249">
        <f ca="1">IF(ISNA(INDEX('Stock Model-MH'!$C$9:$AT$53,MATCH('Installed UEC-MH'!$B38,Year,0),MATCH(('Installed UEC-MH'!$B38-'Installed UEC-MH'!AE$4+1),Age,0))),0,INDEX('Stock Model-MH'!$C$9:$AT$53,MATCH('Installed UEC-MH'!$B38,Year,0),MATCH(('Installed UEC-MH'!$B38-'Installed UEC-MH'!AE$4+1),Age,0)))</f>
        <v>7427.0048080061515</v>
      </c>
      <c r="AF38" s="249">
        <f ca="1">IF(ISNA(INDEX('Stock Model-MH'!$C$9:$AT$53,MATCH('Installed UEC-MH'!$B38,Year,0),MATCH(('Installed UEC-MH'!$B38-'Installed UEC-MH'!AF$4+1),Age,0))),0,INDEX('Stock Model-MH'!$C$9:$AT$53,MATCH('Installed UEC-MH'!$B38,Year,0),MATCH(('Installed UEC-MH'!$B38-'Installed UEC-MH'!AF$4+1),Age,0)))</f>
        <v>7583.6241919533986</v>
      </c>
      <c r="AG38" s="249">
        <f ca="1">IF(ISNA(INDEX('Stock Model-MH'!$C$9:$AT$53,MATCH('Installed UEC-MH'!$B38,Year,0),MATCH(('Installed UEC-MH'!$B38-'Installed UEC-MH'!AG$4+1),Age,0))),0,INDEX('Stock Model-MH'!$C$9:$AT$53,MATCH('Installed UEC-MH'!$B38,Year,0),MATCH(('Installed UEC-MH'!$B38-'Installed UEC-MH'!AG$4+1),Age,0)))</f>
        <v>7610.3361352092197</v>
      </c>
      <c r="AH38" s="249">
        <f ca="1">IF(ISNA(INDEX('Stock Model-MH'!$C$9:$AT$53,MATCH('Installed UEC-MH'!$B38,Year,0),MATCH(('Installed UEC-MH'!$B38-'Installed UEC-MH'!AH$4+1),Age,0))),0,INDEX('Stock Model-MH'!$C$9:$AT$53,MATCH('Installed UEC-MH'!$B38,Year,0),MATCH(('Installed UEC-MH'!$B38-'Installed UEC-MH'!AH$4+1),Age,0)))</f>
        <v>7715.1432443632839</v>
      </c>
      <c r="AI38" s="249">
        <f ca="1">IF(ISNA(INDEX('Stock Model-MH'!$C$9:$AT$53,MATCH('Installed UEC-MH'!$B38,Year,0),MATCH(('Installed UEC-MH'!$B38-'Installed UEC-MH'!AI$4+1),Age,0))),0,INDEX('Stock Model-MH'!$C$9:$AT$53,MATCH('Installed UEC-MH'!$B38,Year,0),MATCH(('Installed UEC-MH'!$B38-'Installed UEC-MH'!AI$4+1),Age,0)))</f>
        <v>7868.5634632362699</v>
      </c>
      <c r="AJ38" s="249">
        <f ca="1">IF(ISNA(INDEX('Stock Model-MH'!$C$9:$AT$53,MATCH('Installed UEC-MH'!$B38,Year,0),MATCH(('Installed UEC-MH'!$B38-'Installed UEC-MH'!AJ$4+1),Age,0))),0,INDEX('Stock Model-MH'!$C$9:$AT$53,MATCH('Installed UEC-MH'!$B38,Year,0),MATCH(('Installed UEC-MH'!$B38-'Installed UEC-MH'!AJ$4+1),Age,0)))</f>
        <v>7940.0800189498905</v>
      </c>
      <c r="AK38" s="249">
        <f>IF(ISNA(INDEX('Stock Model-MH'!$C$9:$AT$53,MATCH('Installed UEC-MH'!$B38,Year,0),MATCH(('Installed UEC-MH'!$B38-'Installed UEC-MH'!AK$4+1),Age,0))),0,INDEX('Stock Model-MH'!$C$9:$AT$53,MATCH('Installed UEC-MH'!$B38,Year,0),MATCH(('Installed UEC-MH'!$B38-'Installed UEC-MH'!AK$4+1),Age,0)))</f>
        <v>0</v>
      </c>
      <c r="AL38" s="249">
        <f>IF(ISNA(INDEX('Stock Model-MH'!$C$9:$AT$53,MATCH('Installed UEC-MH'!$B38,Year,0),MATCH(('Installed UEC-MH'!$B38-'Installed UEC-MH'!AL$4+1),Age,0))),0,INDEX('Stock Model-MH'!$C$9:$AT$53,MATCH('Installed UEC-MH'!$B38,Year,0),MATCH(('Installed UEC-MH'!$B38-'Installed UEC-MH'!AL$4+1),Age,0)))</f>
        <v>0</v>
      </c>
      <c r="AM38" s="249">
        <f>IF(ISNA(INDEX('Stock Model-MH'!$C$9:$AT$53,MATCH('Installed UEC-MH'!$B38,Year,0),MATCH(('Installed UEC-MH'!$B38-'Installed UEC-MH'!AM$4+1),Age,0))),0,INDEX('Stock Model-MH'!$C$9:$AT$53,MATCH('Installed UEC-MH'!$B38,Year,0),MATCH(('Installed UEC-MH'!$B38-'Installed UEC-MH'!AM$4+1),Age,0)))</f>
        <v>0</v>
      </c>
      <c r="AN38" s="249">
        <f>IF(ISNA(INDEX('Stock Model-MH'!$C$9:$AT$53,MATCH('Installed UEC-MH'!$B38,Year,0),MATCH(('Installed UEC-MH'!$B38-'Installed UEC-MH'!AN$4+1),Age,0))),0,INDEX('Stock Model-MH'!$C$9:$AT$53,MATCH('Installed UEC-MH'!$B38,Year,0),MATCH(('Installed UEC-MH'!$B38-'Installed UEC-MH'!AN$4+1),Age,0)))</f>
        <v>0</v>
      </c>
      <c r="AO38" s="249">
        <f>IF(ISNA(INDEX('Stock Model-MH'!$C$9:$AT$53,MATCH('Installed UEC-MH'!$B38,Year,0),MATCH(('Installed UEC-MH'!$B38-'Installed UEC-MH'!AO$4+1),Age,0))),0,INDEX('Stock Model-MH'!$C$9:$AT$53,MATCH('Installed UEC-MH'!$B38,Year,0),MATCH(('Installed UEC-MH'!$B38-'Installed UEC-MH'!AO$4+1),Age,0)))</f>
        <v>0</v>
      </c>
      <c r="AP38" s="249">
        <f>IF(ISNA(INDEX('Stock Model-MH'!$C$9:$AT$53,MATCH('Installed UEC-MH'!$B38,Year,0),MATCH(('Installed UEC-MH'!$B38-'Installed UEC-MH'!AP$4+1),Age,0))),0,INDEX('Stock Model-MH'!$C$9:$AT$53,MATCH('Installed UEC-MH'!$B38,Year,0),MATCH(('Installed UEC-MH'!$B38-'Installed UEC-MH'!AP$4+1),Age,0)))</f>
        <v>0</v>
      </c>
      <c r="AQ38" s="249">
        <f>IF(ISNA(INDEX('Stock Model-MH'!$C$9:$AT$53,MATCH('Installed UEC-MH'!$B38,Year,0),MATCH(('Installed UEC-MH'!$B38-'Installed UEC-MH'!AQ$4+1),Age,0))),0,INDEX('Stock Model-MH'!$C$9:$AT$53,MATCH('Installed UEC-MH'!$B38,Year,0),MATCH(('Installed UEC-MH'!$B38-'Installed UEC-MH'!AQ$4+1),Age,0)))</f>
        <v>0</v>
      </c>
      <c r="AR38" s="249">
        <f>IF(ISNA(INDEX('Stock Model-MH'!$C$9:$AT$53,MATCH('Installed UEC-MH'!$B38,Year,0),MATCH(('Installed UEC-MH'!$B38-'Installed UEC-MH'!AR$4+1),Age,0))),0,INDEX('Stock Model-MH'!$C$9:$AT$53,MATCH('Installed UEC-MH'!$B38,Year,0),MATCH(('Installed UEC-MH'!$B38-'Installed UEC-MH'!AR$4+1),Age,0)))</f>
        <v>0</v>
      </c>
      <c r="AS38" s="249">
        <f>IF(ISNA(INDEX('Stock Model-MH'!$C$9:$AT$53,MATCH('Installed UEC-MH'!$B38,Year,0),MATCH(('Installed UEC-MH'!$B38-'Installed UEC-MH'!AS$4+1),Age,0))),0,INDEX('Stock Model-MH'!$C$9:$AT$53,MATCH('Installed UEC-MH'!$B38,Year,0),MATCH(('Installed UEC-MH'!$B38-'Installed UEC-MH'!AS$4+1),Age,0)))</f>
        <v>0</v>
      </c>
      <c r="AT38" s="249">
        <f>IF(ISNA(INDEX('Stock Model-MH'!$C$9:$AT$53,MATCH('Installed UEC-MH'!$B38,Year,0),MATCH(('Installed UEC-MH'!$B38-'Installed UEC-MH'!AT$4+1),Age,0))),0,INDEX('Stock Model-MH'!$C$9:$AT$53,MATCH('Installed UEC-MH'!$B38,Year,0),MATCH(('Installed UEC-MH'!$B38-'Installed UEC-MH'!AT$4+1),Age,0)))</f>
        <v>0</v>
      </c>
      <c r="AU38" s="249">
        <f>IF(ISNA(INDEX('Stock Model-MH'!$C$9:$AT$53,MATCH('Installed UEC-MH'!$B38,Year,0),MATCH(('Installed UEC-MH'!$B38-'Installed UEC-MH'!AU$4+1),Age,0))),0,INDEX('Stock Model-MH'!$C$9:$AT$53,MATCH('Installed UEC-MH'!$B38,Year,0),MATCH(('Installed UEC-MH'!$B38-'Installed UEC-MH'!AU$4+1),Age,0)))</f>
        <v>0</v>
      </c>
      <c r="AV38" s="249">
        <f t="shared" ca="1" si="2"/>
        <v>135010.66885682443</v>
      </c>
      <c r="AW38" s="250" t="str">
        <f ca="1">IF(AV38=SUM('Stock Model-MH'!C42:AT42),"OK","Error")</f>
        <v>OK</v>
      </c>
    </row>
    <row r="39" spans="1:49">
      <c r="A39" s="247"/>
      <c r="B39" s="246">
        <v>2024</v>
      </c>
      <c r="C39" s="249">
        <f ca="1">IF(ISNA(INDEX('Stock Model-MH'!$C$9:$AT$53,MATCH('Installed UEC-MH'!$B39,Year,0),MATCH(('Installed UEC-MH'!$B39-'Installed UEC-MH'!C$4+1),Age,0))),0,INDEX('Stock Model-MH'!$C$9:$AT$53,MATCH('Installed UEC-MH'!$B39,Year,0),MATCH(('Installed UEC-MH'!$B39-'Installed UEC-MH'!C$4+1),Age,0)))</f>
        <v>0</v>
      </c>
      <c r="D39" s="249">
        <f ca="1">IF(ISNA(INDEX('Stock Model-MH'!$C$9:$AT$53,MATCH('Installed UEC-MH'!$B39,Year,0),MATCH(('Installed UEC-MH'!$B39-'Installed UEC-MH'!D$4+1),Age,0))),0,INDEX('Stock Model-MH'!$C$9:$AT$53,MATCH('Installed UEC-MH'!$B39,Year,0),MATCH(('Installed UEC-MH'!$B39-'Installed UEC-MH'!D$4+1),Age,0)))</f>
        <v>0</v>
      </c>
      <c r="E39" s="249">
        <f ca="1">IF(ISNA(INDEX('Stock Model-MH'!$C$9:$AT$53,MATCH('Installed UEC-MH'!$B39,Year,0),MATCH(('Installed UEC-MH'!$B39-'Installed UEC-MH'!E$4+1),Age,0))),0,INDEX('Stock Model-MH'!$C$9:$AT$53,MATCH('Installed UEC-MH'!$B39,Year,0),MATCH(('Installed UEC-MH'!$B39-'Installed UEC-MH'!E$4+1),Age,0)))</f>
        <v>0</v>
      </c>
      <c r="F39" s="249">
        <f ca="1">IF(ISNA(INDEX('Stock Model-MH'!$C$9:$AT$53,MATCH('Installed UEC-MH'!$B39,Year,0),MATCH(('Installed UEC-MH'!$B39-'Installed UEC-MH'!F$4+1),Age,0))),0,INDEX('Stock Model-MH'!$C$9:$AT$53,MATCH('Installed UEC-MH'!$B39,Year,0),MATCH(('Installed UEC-MH'!$B39-'Installed UEC-MH'!F$4+1),Age,0)))</f>
        <v>0</v>
      </c>
      <c r="G39" s="249">
        <f ca="1">IF(ISNA(INDEX('Stock Model-MH'!$C$9:$AT$53,MATCH('Installed UEC-MH'!$B39,Year,0),MATCH(('Installed UEC-MH'!$B39-'Installed UEC-MH'!G$4+1),Age,0))),0,INDEX('Stock Model-MH'!$C$9:$AT$53,MATCH('Installed UEC-MH'!$B39,Year,0),MATCH(('Installed UEC-MH'!$B39-'Installed UEC-MH'!G$4+1),Age,0)))</f>
        <v>0</v>
      </c>
      <c r="H39" s="249">
        <f ca="1">IF(ISNA(INDEX('Stock Model-MH'!$C$9:$AT$53,MATCH('Installed UEC-MH'!$B39,Year,0),MATCH(('Installed UEC-MH'!$B39-'Installed UEC-MH'!H$4+1),Age,0))),0,INDEX('Stock Model-MH'!$C$9:$AT$53,MATCH('Installed UEC-MH'!$B39,Year,0),MATCH(('Installed UEC-MH'!$B39-'Installed UEC-MH'!H$4+1),Age,0)))</f>
        <v>0</v>
      </c>
      <c r="I39" s="249">
        <f ca="1">IF(ISNA(INDEX('Stock Model-MH'!$C$9:$AT$53,MATCH('Installed UEC-MH'!$B39,Year,0),MATCH(('Installed UEC-MH'!$B39-'Installed UEC-MH'!I$4+1),Age,0))),0,INDEX('Stock Model-MH'!$C$9:$AT$53,MATCH('Installed UEC-MH'!$B39,Year,0),MATCH(('Installed UEC-MH'!$B39-'Installed UEC-MH'!I$4+1),Age,0)))</f>
        <v>0</v>
      </c>
      <c r="J39" s="249">
        <f ca="1">IF(ISNA(INDEX('Stock Model-MH'!$C$9:$AT$53,MATCH('Installed UEC-MH'!$B39,Year,0),MATCH(('Installed UEC-MH'!$B39-'Installed UEC-MH'!J$4+1),Age,0))),0,INDEX('Stock Model-MH'!$C$9:$AT$53,MATCH('Installed UEC-MH'!$B39,Year,0),MATCH(('Installed UEC-MH'!$B39-'Installed UEC-MH'!J$4+1),Age,0)))</f>
        <v>0</v>
      </c>
      <c r="K39" s="249">
        <f ca="1">IF(ISNA(INDEX('Stock Model-MH'!$C$9:$AT$53,MATCH('Installed UEC-MH'!$B39,Year,0),MATCH(('Installed UEC-MH'!$B39-'Installed UEC-MH'!K$4+1),Age,0))),0,INDEX('Stock Model-MH'!$C$9:$AT$53,MATCH('Installed UEC-MH'!$B39,Year,0),MATCH(('Installed UEC-MH'!$B39-'Installed UEC-MH'!K$4+1),Age,0)))</f>
        <v>0</v>
      </c>
      <c r="L39" s="249">
        <f ca="1">IF(ISNA(INDEX('Stock Model-MH'!$C$9:$AT$53,MATCH('Installed UEC-MH'!$B39,Year,0),MATCH(('Installed UEC-MH'!$B39-'Installed UEC-MH'!L$4+1),Age,0))),0,INDEX('Stock Model-MH'!$C$9:$AT$53,MATCH('Installed UEC-MH'!$B39,Year,0),MATCH(('Installed UEC-MH'!$B39-'Installed UEC-MH'!L$4+1),Age,0)))</f>
        <v>0</v>
      </c>
      <c r="M39" s="249">
        <f ca="1">IF(ISNA(INDEX('Stock Model-MH'!$C$9:$AT$53,MATCH('Installed UEC-MH'!$B39,Year,0),MATCH(('Installed UEC-MH'!$B39-'Installed UEC-MH'!M$4+1),Age,0))),0,INDEX('Stock Model-MH'!$C$9:$AT$53,MATCH('Installed UEC-MH'!$B39,Year,0),MATCH(('Installed UEC-MH'!$B39-'Installed UEC-MH'!M$4+1),Age,0)))</f>
        <v>0</v>
      </c>
      <c r="N39" s="249">
        <f ca="1">IF(ISNA(INDEX('Stock Model-MH'!$C$9:$AT$53,MATCH('Installed UEC-MH'!$B39,Year,0),MATCH(('Installed UEC-MH'!$B39-'Installed UEC-MH'!N$4+1),Age,0))),0,INDEX('Stock Model-MH'!$C$9:$AT$53,MATCH('Installed UEC-MH'!$B39,Year,0),MATCH(('Installed UEC-MH'!$B39-'Installed UEC-MH'!N$4+1),Age,0)))</f>
        <v>0</v>
      </c>
      <c r="O39" s="249">
        <f ca="1">IF(ISNA(INDEX('Stock Model-MH'!$C$9:$AT$53,MATCH('Installed UEC-MH'!$B39,Year,0),MATCH(('Installed UEC-MH'!$B39-'Installed UEC-MH'!O$4+1),Age,0))),0,INDEX('Stock Model-MH'!$C$9:$AT$53,MATCH('Installed UEC-MH'!$B39,Year,0),MATCH(('Installed UEC-MH'!$B39-'Installed UEC-MH'!O$4+1),Age,0)))</f>
        <v>0</v>
      </c>
      <c r="P39" s="249">
        <f ca="1">IF(ISNA(INDEX('Stock Model-MH'!$C$9:$AT$53,MATCH('Installed UEC-MH'!$B39,Year,0),MATCH(('Installed UEC-MH'!$B39-'Installed UEC-MH'!P$4+1),Age,0))),0,INDEX('Stock Model-MH'!$C$9:$AT$53,MATCH('Installed UEC-MH'!$B39,Year,0),MATCH(('Installed UEC-MH'!$B39-'Installed UEC-MH'!P$4+1),Age,0)))</f>
        <v>0</v>
      </c>
      <c r="Q39" s="249">
        <f ca="1">IF(ISNA(INDEX('Stock Model-MH'!$C$9:$AT$53,MATCH('Installed UEC-MH'!$B39,Year,0),MATCH(('Installed UEC-MH'!$B39-'Installed UEC-MH'!Q$4+1),Age,0))),0,INDEX('Stock Model-MH'!$C$9:$AT$53,MATCH('Installed UEC-MH'!$B39,Year,0),MATCH(('Installed UEC-MH'!$B39-'Installed UEC-MH'!Q$4+1),Age,0)))</f>
        <v>0</v>
      </c>
      <c r="R39" s="249">
        <f ca="1">IF(ISNA(INDEX('Stock Model-MH'!$C$9:$AT$53,MATCH('Installed UEC-MH'!$B39,Year,0),MATCH(('Installed UEC-MH'!$B39-'Installed UEC-MH'!R$4+1),Age,0))),0,INDEX('Stock Model-MH'!$C$9:$AT$53,MATCH('Installed UEC-MH'!$B39,Year,0),MATCH(('Installed UEC-MH'!$B39-'Installed UEC-MH'!R$4+1),Age,0)))</f>
        <v>0</v>
      </c>
      <c r="S39" s="249">
        <f ca="1">IF(ISNA(INDEX('Stock Model-MH'!$C$9:$AT$53,MATCH('Installed UEC-MH'!$B39,Year,0),MATCH(('Installed UEC-MH'!$B39-'Installed UEC-MH'!S$4+1),Age,0))),0,INDEX('Stock Model-MH'!$C$9:$AT$53,MATCH('Installed UEC-MH'!$B39,Year,0),MATCH(('Installed UEC-MH'!$B39-'Installed UEC-MH'!S$4+1),Age,0)))</f>
        <v>0</v>
      </c>
      <c r="T39" s="249">
        <f ca="1">IF(ISNA(INDEX('Stock Model-MH'!$C$9:$AT$53,MATCH('Installed UEC-MH'!$B39,Year,0),MATCH(('Installed UEC-MH'!$B39-'Installed UEC-MH'!T$4+1),Age,0))),0,INDEX('Stock Model-MH'!$C$9:$AT$53,MATCH('Installed UEC-MH'!$B39,Year,0),MATCH(('Installed UEC-MH'!$B39-'Installed UEC-MH'!T$4+1),Age,0)))</f>
        <v>0</v>
      </c>
      <c r="U39" s="249">
        <f ca="1">IF(ISNA(INDEX('Stock Model-MH'!$C$9:$AT$53,MATCH('Installed UEC-MH'!$B39,Year,0),MATCH(('Installed UEC-MH'!$B39-'Installed UEC-MH'!U$4+1),Age,0))),0,INDEX('Stock Model-MH'!$C$9:$AT$53,MATCH('Installed UEC-MH'!$B39,Year,0),MATCH(('Installed UEC-MH'!$B39-'Installed UEC-MH'!U$4+1),Age,0)))</f>
        <v>6837.4155375875107</v>
      </c>
      <c r="V39" s="249">
        <f ca="1">IF(ISNA(INDEX('Stock Model-MH'!$C$9:$AT$53,MATCH('Installed UEC-MH'!$B39,Year,0),MATCH(('Installed UEC-MH'!$B39-'Installed UEC-MH'!V$4+1),Age,0))),0,INDEX('Stock Model-MH'!$C$9:$AT$53,MATCH('Installed UEC-MH'!$B39,Year,0),MATCH(('Installed UEC-MH'!$B39-'Installed UEC-MH'!V$4+1),Age,0)))</f>
        <v>6980.109173514229</v>
      </c>
      <c r="W39" s="249">
        <f ca="1">IF(ISNA(INDEX('Stock Model-MH'!$C$9:$AT$53,MATCH('Installed UEC-MH'!$B39,Year,0),MATCH(('Installed UEC-MH'!$B39-'Installed UEC-MH'!W$4+1),Age,0))),0,INDEX('Stock Model-MH'!$C$9:$AT$53,MATCH('Installed UEC-MH'!$B39,Year,0),MATCH(('Installed UEC-MH'!$B39-'Installed UEC-MH'!W$4+1),Age,0)))</f>
        <v>7105.6723605277848</v>
      </c>
      <c r="X39" s="249">
        <f ca="1">IF(ISNA(INDEX('Stock Model-MH'!$C$9:$AT$53,MATCH('Installed UEC-MH'!$B39,Year,0),MATCH(('Installed UEC-MH'!$B39-'Installed UEC-MH'!X$4+1),Age,0))),0,INDEX('Stock Model-MH'!$C$9:$AT$53,MATCH('Installed UEC-MH'!$B39,Year,0),MATCH(('Installed UEC-MH'!$B39-'Installed UEC-MH'!X$4+1),Age,0)))</f>
        <v>8722.6143625904624</v>
      </c>
      <c r="Y39" s="249">
        <f ca="1">IF(ISNA(INDEX('Stock Model-MH'!$C$9:$AT$53,MATCH('Installed UEC-MH'!$B39,Year,0),MATCH(('Installed UEC-MH'!$B39-'Installed UEC-MH'!Y$4+1),Age,0))),0,INDEX('Stock Model-MH'!$C$9:$AT$53,MATCH('Installed UEC-MH'!$B39,Year,0),MATCH(('Installed UEC-MH'!$B39-'Installed UEC-MH'!Y$4+1),Age,0)))</f>
        <v>9147.386488583059</v>
      </c>
      <c r="Z39" s="249">
        <f ca="1">IF(ISNA(INDEX('Stock Model-MH'!$C$9:$AT$53,MATCH('Installed UEC-MH'!$B39,Year,0),MATCH(('Installed UEC-MH'!$B39-'Installed UEC-MH'!Z$4+1),Age,0))),0,INDEX('Stock Model-MH'!$C$9:$AT$53,MATCH('Installed UEC-MH'!$B39,Year,0),MATCH(('Installed UEC-MH'!$B39-'Installed UEC-MH'!Z$4+1),Age,0)))</f>
        <v>8820.1756280183181</v>
      </c>
      <c r="AA39" s="249">
        <f ca="1">IF(ISNA(INDEX('Stock Model-MH'!$C$9:$AT$53,MATCH('Installed UEC-MH'!$B39,Year,0),MATCH(('Installed UEC-MH'!$B39-'Installed UEC-MH'!AA$4+1),Age,0))),0,INDEX('Stock Model-MH'!$C$9:$AT$53,MATCH('Installed UEC-MH'!$B39,Year,0),MATCH(('Installed UEC-MH'!$B39-'Installed UEC-MH'!AA$4+1),Age,0)))</f>
        <v>8949.0233331576819</v>
      </c>
      <c r="AB39" s="249">
        <f ca="1">IF(ISNA(INDEX('Stock Model-MH'!$C$9:$AT$53,MATCH('Installed UEC-MH'!$B39,Year,0),MATCH(('Installed UEC-MH'!$B39-'Installed UEC-MH'!AB$4+1),Age,0))),0,INDEX('Stock Model-MH'!$C$9:$AT$53,MATCH('Installed UEC-MH'!$B39,Year,0),MATCH(('Installed UEC-MH'!$B39-'Installed UEC-MH'!AB$4+1),Age,0)))</f>
        <v>9192.4677712283155</v>
      </c>
      <c r="AC39" s="249">
        <f ca="1">IF(ISNA(INDEX('Stock Model-MH'!$C$9:$AT$53,MATCH('Installed UEC-MH'!$B39,Year,0),MATCH(('Installed UEC-MH'!$B39-'Installed UEC-MH'!AC$4+1),Age,0))),0,INDEX('Stock Model-MH'!$C$9:$AT$53,MATCH('Installed UEC-MH'!$B39,Year,0),MATCH(('Installed UEC-MH'!$B39-'Installed UEC-MH'!AC$4+1),Age,0)))</f>
        <v>8666.5524017359567</v>
      </c>
      <c r="AD39" s="249">
        <f ca="1">IF(ISNA(INDEX('Stock Model-MH'!$C$9:$AT$53,MATCH('Installed UEC-MH'!$B39,Year,0),MATCH(('Installed UEC-MH'!$B39-'Installed UEC-MH'!AD$4+1),Age,0))),0,INDEX('Stock Model-MH'!$C$9:$AT$53,MATCH('Installed UEC-MH'!$B39,Year,0),MATCH(('Installed UEC-MH'!$B39-'Installed UEC-MH'!AD$4+1),Age,0)))</f>
        <v>7783.1870160172184</v>
      </c>
      <c r="AE39" s="249">
        <f ca="1">IF(ISNA(INDEX('Stock Model-MH'!$C$9:$AT$53,MATCH('Installed UEC-MH'!$B39,Year,0),MATCH(('Installed UEC-MH'!$B39-'Installed UEC-MH'!AE$4+1),Age,0))),0,INDEX('Stock Model-MH'!$C$9:$AT$53,MATCH('Installed UEC-MH'!$B39,Year,0),MATCH(('Installed UEC-MH'!$B39-'Installed UEC-MH'!AE$4+1),Age,0)))</f>
        <v>7427.0048080061515</v>
      </c>
      <c r="AF39" s="249">
        <f ca="1">IF(ISNA(INDEX('Stock Model-MH'!$C$9:$AT$53,MATCH('Installed UEC-MH'!$B39,Year,0),MATCH(('Installed UEC-MH'!$B39-'Installed UEC-MH'!AF$4+1),Age,0))),0,INDEX('Stock Model-MH'!$C$9:$AT$53,MATCH('Installed UEC-MH'!$B39,Year,0),MATCH(('Installed UEC-MH'!$B39-'Installed UEC-MH'!AF$4+1),Age,0)))</f>
        <v>7583.6241919533986</v>
      </c>
      <c r="AG39" s="249">
        <f ca="1">IF(ISNA(INDEX('Stock Model-MH'!$C$9:$AT$53,MATCH('Installed UEC-MH'!$B39,Year,0),MATCH(('Installed UEC-MH'!$B39-'Installed UEC-MH'!AG$4+1),Age,0))),0,INDEX('Stock Model-MH'!$C$9:$AT$53,MATCH('Installed UEC-MH'!$B39,Year,0),MATCH(('Installed UEC-MH'!$B39-'Installed UEC-MH'!AG$4+1),Age,0)))</f>
        <v>7610.3361352092197</v>
      </c>
      <c r="AH39" s="249">
        <f ca="1">IF(ISNA(INDEX('Stock Model-MH'!$C$9:$AT$53,MATCH('Installed UEC-MH'!$B39,Year,0),MATCH(('Installed UEC-MH'!$B39-'Installed UEC-MH'!AH$4+1),Age,0))),0,INDEX('Stock Model-MH'!$C$9:$AT$53,MATCH('Installed UEC-MH'!$B39,Year,0),MATCH(('Installed UEC-MH'!$B39-'Installed UEC-MH'!AH$4+1),Age,0)))</f>
        <v>7715.1432443632839</v>
      </c>
      <c r="AI39" s="249">
        <f ca="1">IF(ISNA(INDEX('Stock Model-MH'!$C$9:$AT$53,MATCH('Installed UEC-MH'!$B39,Year,0),MATCH(('Installed UEC-MH'!$B39-'Installed UEC-MH'!AI$4+1),Age,0))),0,INDEX('Stock Model-MH'!$C$9:$AT$53,MATCH('Installed UEC-MH'!$B39,Year,0),MATCH(('Installed UEC-MH'!$B39-'Installed UEC-MH'!AI$4+1),Age,0)))</f>
        <v>7868.5634632362699</v>
      </c>
      <c r="AJ39" s="249">
        <f ca="1">IF(ISNA(INDEX('Stock Model-MH'!$C$9:$AT$53,MATCH('Installed UEC-MH'!$B39,Year,0),MATCH(('Installed UEC-MH'!$B39-'Installed UEC-MH'!AJ$4+1),Age,0))),0,INDEX('Stock Model-MH'!$C$9:$AT$53,MATCH('Installed UEC-MH'!$B39,Year,0),MATCH(('Installed UEC-MH'!$B39-'Installed UEC-MH'!AJ$4+1),Age,0)))</f>
        <v>7940.0800189498905</v>
      </c>
      <c r="AK39" s="249">
        <f ca="1">IF(ISNA(INDEX('Stock Model-MH'!$C$9:$AT$53,MATCH('Installed UEC-MH'!$B39,Year,0),MATCH(('Installed UEC-MH'!$B39-'Installed UEC-MH'!AK$4+1),Age,0))),0,INDEX('Stock Model-MH'!$C$9:$AT$53,MATCH('Installed UEC-MH'!$B39,Year,0),MATCH(('Installed UEC-MH'!$B39-'Installed UEC-MH'!AK$4+1),Age,0)))</f>
        <v>8435.9669211500895</v>
      </c>
      <c r="AL39" s="249">
        <f>IF(ISNA(INDEX('Stock Model-MH'!$C$9:$AT$53,MATCH('Installed UEC-MH'!$B39,Year,0),MATCH(('Installed UEC-MH'!$B39-'Installed UEC-MH'!AL$4+1),Age,0))),0,INDEX('Stock Model-MH'!$C$9:$AT$53,MATCH('Installed UEC-MH'!$B39,Year,0),MATCH(('Installed UEC-MH'!$B39-'Installed UEC-MH'!AL$4+1),Age,0)))</f>
        <v>0</v>
      </c>
      <c r="AM39" s="249">
        <f>IF(ISNA(INDEX('Stock Model-MH'!$C$9:$AT$53,MATCH('Installed UEC-MH'!$B39,Year,0),MATCH(('Installed UEC-MH'!$B39-'Installed UEC-MH'!AM$4+1),Age,0))),0,INDEX('Stock Model-MH'!$C$9:$AT$53,MATCH('Installed UEC-MH'!$B39,Year,0),MATCH(('Installed UEC-MH'!$B39-'Installed UEC-MH'!AM$4+1),Age,0)))</f>
        <v>0</v>
      </c>
      <c r="AN39" s="249">
        <f>IF(ISNA(INDEX('Stock Model-MH'!$C$9:$AT$53,MATCH('Installed UEC-MH'!$B39,Year,0),MATCH(('Installed UEC-MH'!$B39-'Installed UEC-MH'!AN$4+1),Age,0))),0,INDEX('Stock Model-MH'!$C$9:$AT$53,MATCH('Installed UEC-MH'!$B39,Year,0),MATCH(('Installed UEC-MH'!$B39-'Installed UEC-MH'!AN$4+1),Age,0)))</f>
        <v>0</v>
      </c>
      <c r="AO39" s="249">
        <f>IF(ISNA(INDEX('Stock Model-MH'!$C$9:$AT$53,MATCH('Installed UEC-MH'!$B39,Year,0),MATCH(('Installed UEC-MH'!$B39-'Installed UEC-MH'!AO$4+1),Age,0))),0,INDEX('Stock Model-MH'!$C$9:$AT$53,MATCH('Installed UEC-MH'!$B39,Year,0),MATCH(('Installed UEC-MH'!$B39-'Installed UEC-MH'!AO$4+1),Age,0)))</f>
        <v>0</v>
      </c>
      <c r="AP39" s="249">
        <f>IF(ISNA(INDEX('Stock Model-MH'!$C$9:$AT$53,MATCH('Installed UEC-MH'!$B39,Year,0),MATCH(('Installed UEC-MH'!$B39-'Installed UEC-MH'!AP$4+1),Age,0))),0,INDEX('Stock Model-MH'!$C$9:$AT$53,MATCH('Installed UEC-MH'!$B39,Year,0),MATCH(('Installed UEC-MH'!$B39-'Installed UEC-MH'!AP$4+1),Age,0)))</f>
        <v>0</v>
      </c>
      <c r="AQ39" s="249">
        <f>IF(ISNA(INDEX('Stock Model-MH'!$C$9:$AT$53,MATCH('Installed UEC-MH'!$B39,Year,0),MATCH(('Installed UEC-MH'!$B39-'Installed UEC-MH'!AQ$4+1),Age,0))),0,INDEX('Stock Model-MH'!$C$9:$AT$53,MATCH('Installed UEC-MH'!$B39,Year,0),MATCH(('Installed UEC-MH'!$B39-'Installed UEC-MH'!AQ$4+1),Age,0)))</f>
        <v>0</v>
      </c>
      <c r="AR39" s="249">
        <f>IF(ISNA(INDEX('Stock Model-MH'!$C$9:$AT$53,MATCH('Installed UEC-MH'!$B39,Year,0),MATCH(('Installed UEC-MH'!$B39-'Installed UEC-MH'!AR$4+1),Age,0))),0,INDEX('Stock Model-MH'!$C$9:$AT$53,MATCH('Installed UEC-MH'!$B39,Year,0),MATCH(('Installed UEC-MH'!$B39-'Installed UEC-MH'!AR$4+1),Age,0)))</f>
        <v>0</v>
      </c>
      <c r="AS39" s="249">
        <f>IF(ISNA(INDEX('Stock Model-MH'!$C$9:$AT$53,MATCH('Installed UEC-MH'!$B39,Year,0),MATCH(('Installed UEC-MH'!$B39-'Installed UEC-MH'!AS$4+1),Age,0))),0,INDEX('Stock Model-MH'!$C$9:$AT$53,MATCH('Installed UEC-MH'!$B39,Year,0),MATCH(('Installed UEC-MH'!$B39-'Installed UEC-MH'!AS$4+1),Age,0)))</f>
        <v>0</v>
      </c>
      <c r="AT39" s="249">
        <f>IF(ISNA(INDEX('Stock Model-MH'!$C$9:$AT$53,MATCH('Installed UEC-MH'!$B39,Year,0),MATCH(('Installed UEC-MH'!$B39-'Installed UEC-MH'!AT$4+1),Age,0))),0,INDEX('Stock Model-MH'!$C$9:$AT$53,MATCH('Installed UEC-MH'!$B39,Year,0),MATCH(('Installed UEC-MH'!$B39-'Installed UEC-MH'!AT$4+1),Age,0)))</f>
        <v>0</v>
      </c>
      <c r="AU39" s="249">
        <f>IF(ISNA(INDEX('Stock Model-MH'!$C$9:$AT$53,MATCH('Installed UEC-MH'!$B39,Year,0),MATCH(('Installed UEC-MH'!$B39-'Installed UEC-MH'!AU$4+1),Age,0))),0,INDEX('Stock Model-MH'!$C$9:$AT$53,MATCH('Installed UEC-MH'!$B39,Year,0),MATCH(('Installed UEC-MH'!$B39-'Installed UEC-MH'!AU$4+1),Age,0)))</f>
        <v>0</v>
      </c>
      <c r="AV39" s="249">
        <f t="shared" ca="1" si="2"/>
        <v>136785.32285582882</v>
      </c>
      <c r="AW39" s="250" t="str">
        <f ca="1">IF(AV39=SUM('Stock Model-MH'!C43:AT43),"OK","Error")</f>
        <v>OK</v>
      </c>
    </row>
    <row r="40" spans="1:49">
      <c r="A40" s="247"/>
      <c r="B40" s="246">
        <v>2025</v>
      </c>
      <c r="C40" s="249">
        <f ca="1">IF(ISNA(INDEX('Stock Model-MH'!$C$9:$AT$53,MATCH('Installed UEC-MH'!$B40,Year,0),MATCH(('Installed UEC-MH'!$B40-'Installed UEC-MH'!C$4+1),Age,0))),0,INDEX('Stock Model-MH'!$C$9:$AT$53,MATCH('Installed UEC-MH'!$B40,Year,0),MATCH(('Installed UEC-MH'!$B40-'Installed UEC-MH'!C$4+1),Age,0)))</f>
        <v>0</v>
      </c>
      <c r="D40" s="249">
        <f ca="1">IF(ISNA(INDEX('Stock Model-MH'!$C$9:$AT$53,MATCH('Installed UEC-MH'!$B40,Year,0),MATCH(('Installed UEC-MH'!$B40-'Installed UEC-MH'!D$4+1),Age,0))),0,INDEX('Stock Model-MH'!$C$9:$AT$53,MATCH('Installed UEC-MH'!$B40,Year,0),MATCH(('Installed UEC-MH'!$B40-'Installed UEC-MH'!D$4+1),Age,0)))</f>
        <v>0</v>
      </c>
      <c r="E40" s="249">
        <f ca="1">IF(ISNA(INDEX('Stock Model-MH'!$C$9:$AT$53,MATCH('Installed UEC-MH'!$B40,Year,0),MATCH(('Installed UEC-MH'!$B40-'Installed UEC-MH'!E$4+1),Age,0))),0,INDEX('Stock Model-MH'!$C$9:$AT$53,MATCH('Installed UEC-MH'!$B40,Year,0),MATCH(('Installed UEC-MH'!$B40-'Installed UEC-MH'!E$4+1),Age,0)))</f>
        <v>0</v>
      </c>
      <c r="F40" s="249">
        <f ca="1">IF(ISNA(INDEX('Stock Model-MH'!$C$9:$AT$53,MATCH('Installed UEC-MH'!$B40,Year,0),MATCH(('Installed UEC-MH'!$B40-'Installed UEC-MH'!F$4+1),Age,0))),0,INDEX('Stock Model-MH'!$C$9:$AT$53,MATCH('Installed UEC-MH'!$B40,Year,0),MATCH(('Installed UEC-MH'!$B40-'Installed UEC-MH'!F$4+1),Age,0)))</f>
        <v>0</v>
      </c>
      <c r="G40" s="249">
        <f ca="1">IF(ISNA(INDEX('Stock Model-MH'!$C$9:$AT$53,MATCH('Installed UEC-MH'!$B40,Year,0),MATCH(('Installed UEC-MH'!$B40-'Installed UEC-MH'!G$4+1),Age,0))),0,INDEX('Stock Model-MH'!$C$9:$AT$53,MATCH('Installed UEC-MH'!$B40,Year,0),MATCH(('Installed UEC-MH'!$B40-'Installed UEC-MH'!G$4+1),Age,0)))</f>
        <v>0</v>
      </c>
      <c r="H40" s="249">
        <f ca="1">IF(ISNA(INDEX('Stock Model-MH'!$C$9:$AT$53,MATCH('Installed UEC-MH'!$B40,Year,0),MATCH(('Installed UEC-MH'!$B40-'Installed UEC-MH'!H$4+1),Age,0))),0,INDEX('Stock Model-MH'!$C$9:$AT$53,MATCH('Installed UEC-MH'!$B40,Year,0),MATCH(('Installed UEC-MH'!$B40-'Installed UEC-MH'!H$4+1),Age,0)))</f>
        <v>0</v>
      </c>
      <c r="I40" s="249">
        <f ca="1">IF(ISNA(INDEX('Stock Model-MH'!$C$9:$AT$53,MATCH('Installed UEC-MH'!$B40,Year,0),MATCH(('Installed UEC-MH'!$B40-'Installed UEC-MH'!I$4+1),Age,0))),0,INDEX('Stock Model-MH'!$C$9:$AT$53,MATCH('Installed UEC-MH'!$B40,Year,0),MATCH(('Installed UEC-MH'!$B40-'Installed UEC-MH'!I$4+1),Age,0)))</f>
        <v>0</v>
      </c>
      <c r="J40" s="249">
        <f ca="1">IF(ISNA(INDEX('Stock Model-MH'!$C$9:$AT$53,MATCH('Installed UEC-MH'!$B40,Year,0),MATCH(('Installed UEC-MH'!$B40-'Installed UEC-MH'!J$4+1),Age,0))),0,INDEX('Stock Model-MH'!$C$9:$AT$53,MATCH('Installed UEC-MH'!$B40,Year,0),MATCH(('Installed UEC-MH'!$B40-'Installed UEC-MH'!J$4+1),Age,0)))</f>
        <v>0</v>
      </c>
      <c r="K40" s="249">
        <f ca="1">IF(ISNA(INDEX('Stock Model-MH'!$C$9:$AT$53,MATCH('Installed UEC-MH'!$B40,Year,0),MATCH(('Installed UEC-MH'!$B40-'Installed UEC-MH'!K$4+1),Age,0))),0,INDEX('Stock Model-MH'!$C$9:$AT$53,MATCH('Installed UEC-MH'!$B40,Year,0),MATCH(('Installed UEC-MH'!$B40-'Installed UEC-MH'!K$4+1),Age,0)))</f>
        <v>0</v>
      </c>
      <c r="L40" s="249">
        <f ca="1">IF(ISNA(INDEX('Stock Model-MH'!$C$9:$AT$53,MATCH('Installed UEC-MH'!$B40,Year,0),MATCH(('Installed UEC-MH'!$B40-'Installed UEC-MH'!L$4+1),Age,0))),0,INDEX('Stock Model-MH'!$C$9:$AT$53,MATCH('Installed UEC-MH'!$B40,Year,0),MATCH(('Installed UEC-MH'!$B40-'Installed UEC-MH'!L$4+1),Age,0)))</f>
        <v>0</v>
      </c>
      <c r="M40" s="249">
        <f ca="1">IF(ISNA(INDEX('Stock Model-MH'!$C$9:$AT$53,MATCH('Installed UEC-MH'!$B40,Year,0),MATCH(('Installed UEC-MH'!$B40-'Installed UEC-MH'!M$4+1),Age,0))),0,INDEX('Stock Model-MH'!$C$9:$AT$53,MATCH('Installed UEC-MH'!$B40,Year,0),MATCH(('Installed UEC-MH'!$B40-'Installed UEC-MH'!M$4+1),Age,0)))</f>
        <v>0</v>
      </c>
      <c r="N40" s="249">
        <f ca="1">IF(ISNA(INDEX('Stock Model-MH'!$C$9:$AT$53,MATCH('Installed UEC-MH'!$B40,Year,0),MATCH(('Installed UEC-MH'!$B40-'Installed UEC-MH'!N$4+1),Age,0))),0,INDEX('Stock Model-MH'!$C$9:$AT$53,MATCH('Installed UEC-MH'!$B40,Year,0),MATCH(('Installed UEC-MH'!$B40-'Installed UEC-MH'!N$4+1),Age,0)))</f>
        <v>0</v>
      </c>
      <c r="O40" s="249">
        <f ca="1">IF(ISNA(INDEX('Stock Model-MH'!$C$9:$AT$53,MATCH('Installed UEC-MH'!$B40,Year,0),MATCH(('Installed UEC-MH'!$B40-'Installed UEC-MH'!O$4+1),Age,0))),0,INDEX('Stock Model-MH'!$C$9:$AT$53,MATCH('Installed UEC-MH'!$B40,Year,0),MATCH(('Installed UEC-MH'!$B40-'Installed UEC-MH'!O$4+1),Age,0)))</f>
        <v>0</v>
      </c>
      <c r="P40" s="249">
        <f ca="1">IF(ISNA(INDEX('Stock Model-MH'!$C$9:$AT$53,MATCH('Installed UEC-MH'!$B40,Year,0),MATCH(('Installed UEC-MH'!$B40-'Installed UEC-MH'!P$4+1),Age,0))),0,INDEX('Stock Model-MH'!$C$9:$AT$53,MATCH('Installed UEC-MH'!$B40,Year,0),MATCH(('Installed UEC-MH'!$B40-'Installed UEC-MH'!P$4+1),Age,0)))</f>
        <v>0</v>
      </c>
      <c r="Q40" s="249">
        <f ca="1">IF(ISNA(INDEX('Stock Model-MH'!$C$9:$AT$53,MATCH('Installed UEC-MH'!$B40,Year,0),MATCH(('Installed UEC-MH'!$B40-'Installed UEC-MH'!Q$4+1),Age,0))),0,INDEX('Stock Model-MH'!$C$9:$AT$53,MATCH('Installed UEC-MH'!$B40,Year,0),MATCH(('Installed UEC-MH'!$B40-'Installed UEC-MH'!Q$4+1),Age,0)))</f>
        <v>0</v>
      </c>
      <c r="R40" s="249">
        <f ca="1">IF(ISNA(INDEX('Stock Model-MH'!$C$9:$AT$53,MATCH('Installed UEC-MH'!$B40,Year,0),MATCH(('Installed UEC-MH'!$B40-'Installed UEC-MH'!R$4+1),Age,0))),0,INDEX('Stock Model-MH'!$C$9:$AT$53,MATCH('Installed UEC-MH'!$B40,Year,0),MATCH(('Installed UEC-MH'!$B40-'Installed UEC-MH'!R$4+1),Age,0)))</f>
        <v>0</v>
      </c>
      <c r="S40" s="249">
        <f ca="1">IF(ISNA(INDEX('Stock Model-MH'!$C$9:$AT$53,MATCH('Installed UEC-MH'!$B40,Year,0),MATCH(('Installed UEC-MH'!$B40-'Installed UEC-MH'!S$4+1),Age,0))),0,INDEX('Stock Model-MH'!$C$9:$AT$53,MATCH('Installed UEC-MH'!$B40,Year,0),MATCH(('Installed UEC-MH'!$B40-'Installed UEC-MH'!S$4+1),Age,0)))</f>
        <v>0</v>
      </c>
      <c r="T40" s="249">
        <f ca="1">IF(ISNA(INDEX('Stock Model-MH'!$C$9:$AT$53,MATCH('Installed UEC-MH'!$B40,Year,0),MATCH(('Installed UEC-MH'!$B40-'Installed UEC-MH'!T$4+1),Age,0))),0,INDEX('Stock Model-MH'!$C$9:$AT$53,MATCH('Installed UEC-MH'!$B40,Year,0),MATCH(('Installed UEC-MH'!$B40-'Installed UEC-MH'!T$4+1),Age,0)))</f>
        <v>0</v>
      </c>
      <c r="U40" s="249">
        <f ca="1">IF(ISNA(INDEX('Stock Model-MH'!$C$9:$AT$53,MATCH('Installed UEC-MH'!$B40,Year,0),MATCH(('Installed UEC-MH'!$B40-'Installed UEC-MH'!U$4+1),Age,0))),0,INDEX('Stock Model-MH'!$C$9:$AT$53,MATCH('Installed UEC-MH'!$B40,Year,0),MATCH(('Installed UEC-MH'!$B40-'Installed UEC-MH'!U$4+1),Age,0)))</f>
        <v>0</v>
      </c>
      <c r="V40" s="249">
        <f ca="1">IF(ISNA(INDEX('Stock Model-MH'!$C$9:$AT$53,MATCH('Installed UEC-MH'!$B40,Year,0),MATCH(('Installed UEC-MH'!$B40-'Installed UEC-MH'!V$4+1),Age,0))),0,INDEX('Stock Model-MH'!$C$9:$AT$53,MATCH('Installed UEC-MH'!$B40,Year,0),MATCH(('Installed UEC-MH'!$B40-'Installed UEC-MH'!V$4+1),Age,0)))</f>
        <v>6980.109173514229</v>
      </c>
      <c r="W40" s="249">
        <f ca="1">IF(ISNA(INDEX('Stock Model-MH'!$C$9:$AT$53,MATCH('Installed UEC-MH'!$B40,Year,0),MATCH(('Installed UEC-MH'!$B40-'Installed UEC-MH'!W$4+1),Age,0))),0,INDEX('Stock Model-MH'!$C$9:$AT$53,MATCH('Installed UEC-MH'!$B40,Year,0),MATCH(('Installed UEC-MH'!$B40-'Installed UEC-MH'!W$4+1),Age,0)))</f>
        <v>7105.6723605277848</v>
      </c>
      <c r="X40" s="249">
        <f ca="1">IF(ISNA(INDEX('Stock Model-MH'!$C$9:$AT$53,MATCH('Installed UEC-MH'!$B40,Year,0),MATCH(('Installed UEC-MH'!$B40-'Installed UEC-MH'!X$4+1),Age,0))),0,INDEX('Stock Model-MH'!$C$9:$AT$53,MATCH('Installed UEC-MH'!$B40,Year,0),MATCH(('Installed UEC-MH'!$B40-'Installed UEC-MH'!X$4+1),Age,0)))</f>
        <v>8722.6143625904624</v>
      </c>
      <c r="Y40" s="249">
        <f ca="1">IF(ISNA(INDEX('Stock Model-MH'!$C$9:$AT$53,MATCH('Installed UEC-MH'!$B40,Year,0),MATCH(('Installed UEC-MH'!$B40-'Installed UEC-MH'!Y$4+1),Age,0))),0,INDEX('Stock Model-MH'!$C$9:$AT$53,MATCH('Installed UEC-MH'!$B40,Year,0),MATCH(('Installed UEC-MH'!$B40-'Installed UEC-MH'!Y$4+1),Age,0)))</f>
        <v>9147.386488583059</v>
      </c>
      <c r="Z40" s="249">
        <f ca="1">IF(ISNA(INDEX('Stock Model-MH'!$C$9:$AT$53,MATCH('Installed UEC-MH'!$B40,Year,0),MATCH(('Installed UEC-MH'!$B40-'Installed UEC-MH'!Z$4+1),Age,0))),0,INDEX('Stock Model-MH'!$C$9:$AT$53,MATCH('Installed UEC-MH'!$B40,Year,0),MATCH(('Installed UEC-MH'!$B40-'Installed UEC-MH'!Z$4+1),Age,0)))</f>
        <v>8820.1756280183181</v>
      </c>
      <c r="AA40" s="249">
        <f ca="1">IF(ISNA(INDEX('Stock Model-MH'!$C$9:$AT$53,MATCH('Installed UEC-MH'!$B40,Year,0),MATCH(('Installed UEC-MH'!$B40-'Installed UEC-MH'!AA$4+1),Age,0))),0,INDEX('Stock Model-MH'!$C$9:$AT$53,MATCH('Installed UEC-MH'!$B40,Year,0),MATCH(('Installed UEC-MH'!$B40-'Installed UEC-MH'!AA$4+1),Age,0)))</f>
        <v>8949.0233331576819</v>
      </c>
      <c r="AB40" s="249">
        <f ca="1">IF(ISNA(INDEX('Stock Model-MH'!$C$9:$AT$53,MATCH('Installed UEC-MH'!$B40,Year,0),MATCH(('Installed UEC-MH'!$B40-'Installed UEC-MH'!AB$4+1),Age,0))),0,INDEX('Stock Model-MH'!$C$9:$AT$53,MATCH('Installed UEC-MH'!$B40,Year,0),MATCH(('Installed UEC-MH'!$B40-'Installed UEC-MH'!AB$4+1),Age,0)))</f>
        <v>9192.4677712283155</v>
      </c>
      <c r="AC40" s="249">
        <f ca="1">IF(ISNA(INDEX('Stock Model-MH'!$C$9:$AT$53,MATCH('Installed UEC-MH'!$B40,Year,0),MATCH(('Installed UEC-MH'!$B40-'Installed UEC-MH'!AC$4+1),Age,0))),0,INDEX('Stock Model-MH'!$C$9:$AT$53,MATCH('Installed UEC-MH'!$B40,Year,0),MATCH(('Installed UEC-MH'!$B40-'Installed UEC-MH'!AC$4+1),Age,0)))</f>
        <v>8666.5524017359567</v>
      </c>
      <c r="AD40" s="249">
        <f ca="1">IF(ISNA(INDEX('Stock Model-MH'!$C$9:$AT$53,MATCH('Installed UEC-MH'!$B40,Year,0),MATCH(('Installed UEC-MH'!$B40-'Installed UEC-MH'!AD$4+1),Age,0))),0,INDEX('Stock Model-MH'!$C$9:$AT$53,MATCH('Installed UEC-MH'!$B40,Year,0),MATCH(('Installed UEC-MH'!$B40-'Installed UEC-MH'!AD$4+1),Age,0)))</f>
        <v>7783.1870160172184</v>
      </c>
      <c r="AE40" s="249">
        <f ca="1">IF(ISNA(INDEX('Stock Model-MH'!$C$9:$AT$53,MATCH('Installed UEC-MH'!$B40,Year,0),MATCH(('Installed UEC-MH'!$B40-'Installed UEC-MH'!AE$4+1),Age,0))),0,INDEX('Stock Model-MH'!$C$9:$AT$53,MATCH('Installed UEC-MH'!$B40,Year,0),MATCH(('Installed UEC-MH'!$B40-'Installed UEC-MH'!AE$4+1),Age,0)))</f>
        <v>7427.0048080061515</v>
      </c>
      <c r="AF40" s="249">
        <f ca="1">IF(ISNA(INDEX('Stock Model-MH'!$C$9:$AT$53,MATCH('Installed UEC-MH'!$B40,Year,0),MATCH(('Installed UEC-MH'!$B40-'Installed UEC-MH'!AF$4+1),Age,0))),0,INDEX('Stock Model-MH'!$C$9:$AT$53,MATCH('Installed UEC-MH'!$B40,Year,0),MATCH(('Installed UEC-MH'!$B40-'Installed UEC-MH'!AF$4+1),Age,0)))</f>
        <v>7583.6241919533986</v>
      </c>
      <c r="AG40" s="249">
        <f ca="1">IF(ISNA(INDEX('Stock Model-MH'!$C$9:$AT$53,MATCH('Installed UEC-MH'!$B40,Year,0),MATCH(('Installed UEC-MH'!$B40-'Installed UEC-MH'!AG$4+1),Age,0))),0,INDEX('Stock Model-MH'!$C$9:$AT$53,MATCH('Installed UEC-MH'!$B40,Year,0),MATCH(('Installed UEC-MH'!$B40-'Installed UEC-MH'!AG$4+1),Age,0)))</f>
        <v>7610.3361352092197</v>
      </c>
      <c r="AH40" s="249">
        <f ca="1">IF(ISNA(INDEX('Stock Model-MH'!$C$9:$AT$53,MATCH('Installed UEC-MH'!$B40,Year,0),MATCH(('Installed UEC-MH'!$B40-'Installed UEC-MH'!AH$4+1),Age,0))),0,INDEX('Stock Model-MH'!$C$9:$AT$53,MATCH('Installed UEC-MH'!$B40,Year,0),MATCH(('Installed UEC-MH'!$B40-'Installed UEC-MH'!AH$4+1),Age,0)))</f>
        <v>7715.1432443632839</v>
      </c>
      <c r="AI40" s="249">
        <f ca="1">IF(ISNA(INDEX('Stock Model-MH'!$C$9:$AT$53,MATCH('Installed UEC-MH'!$B40,Year,0),MATCH(('Installed UEC-MH'!$B40-'Installed UEC-MH'!AI$4+1),Age,0))),0,INDEX('Stock Model-MH'!$C$9:$AT$53,MATCH('Installed UEC-MH'!$B40,Year,0),MATCH(('Installed UEC-MH'!$B40-'Installed UEC-MH'!AI$4+1),Age,0)))</f>
        <v>7868.5634632362699</v>
      </c>
      <c r="AJ40" s="249">
        <f ca="1">IF(ISNA(INDEX('Stock Model-MH'!$C$9:$AT$53,MATCH('Installed UEC-MH'!$B40,Year,0),MATCH(('Installed UEC-MH'!$B40-'Installed UEC-MH'!AJ$4+1),Age,0))),0,INDEX('Stock Model-MH'!$C$9:$AT$53,MATCH('Installed UEC-MH'!$B40,Year,0),MATCH(('Installed UEC-MH'!$B40-'Installed UEC-MH'!AJ$4+1),Age,0)))</f>
        <v>7940.0800189498905</v>
      </c>
      <c r="AK40" s="249">
        <f ca="1">IF(ISNA(INDEX('Stock Model-MH'!$C$9:$AT$53,MATCH('Installed UEC-MH'!$B40,Year,0),MATCH(('Installed UEC-MH'!$B40-'Installed UEC-MH'!AK$4+1),Age,0))),0,INDEX('Stock Model-MH'!$C$9:$AT$53,MATCH('Installed UEC-MH'!$B40,Year,0),MATCH(('Installed UEC-MH'!$B40-'Installed UEC-MH'!AK$4+1),Age,0)))</f>
        <v>8435.9669211500895</v>
      </c>
      <c r="AL40" s="249">
        <f ca="1">IF(ISNA(INDEX('Stock Model-MH'!$C$9:$AT$53,MATCH('Installed UEC-MH'!$B40,Year,0),MATCH(('Installed UEC-MH'!$B40-'Installed UEC-MH'!AL$4+1),Age,0))),0,INDEX('Stock Model-MH'!$C$9:$AT$53,MATCH('Installed UEC-MH'!$B40,Year,0),MATCH(('Installed UEC-MH'!$B40-'Installed UEC-MH'!AL$4+1),Age,0)))</f>
        <v>8611.0648272138969</v>
      </c>
      <c r="AM40" s="249">
        <f>IF(ISNA(INDEX('Stock Model-MH'!$C$9:$AT$53,MATCH('Installed UEC-MH'!$B40,Year,0),MATCH(('Installed UEC-MH'!$B40-'Installed UEC-MH'!AM$4+1),Age,0))),0,INDEX('Stock Model-MH'!$C$9:$AT$53,MATCH('Installed UEC-MH'!$B40,Year,0),MATCH(('Installed UEC-MH'!$B40-'Installed UEC-MH'!AM$4+1),Age,0)))</f>
        <v>0</v>
      </c>
      <c r="AN40" s="249">
        <f>IF(ISNA(INDEX('Stock Model-MH'!$C$9:$AT$53,MATCH('Installed UEC-MH'!$B40,Year,0),MATCH(('Installed UEC-MH'!$B40-'Installed UEC-MH'!AN$4+1),Age,0))),0,INDEX('Stock Model-MH'!$C$9:$AT$53,MATCH('Installed UEC-MH'!$B40,Year,0),MATCH(('Installed UEC-MH'!$B40-'Installed UEC-MH'!AN$4+1),Age,0)))</f>
        <v>0</v>
      </c>
      <c r="AO40" s="249">
        <f>IF(ISNA(INDEX('Stock Model-MH'!$C$9:$AT$53,MATCH('Installed UEC-MH'!$B40,Year,0),MATCH(('Installed UEC-MH'!$B40-'Installed UEC-MH'!AO$4+1),Age,0))),0,INDEX('Stock Model-MH'!$C$9:$AT$53,MATCH('Installed UEC-MH'!$B40,Year,0),MATCH(('Installed UEC-MH'!$B40-'Installed UEC-MH'!AO$4+1),Age,0)))</f>
        <v>0</v>
      </c>
      <c r="AP40" s="249">
        <f>IF(ISNA(INDEX('Stock Model-MH'!$C$9:$AT$53,MATCH('Installed UEC-MH'!$B40,Year,0),MATCH(('Installed UEC-MH'!$B40-'Installed UEC-MH'!AP$4+1),Age,0))),0,INDEX('Stock Model-MH'!$C$9:$AT$53,MATCH('Installed UEC-MH'!$B40,Year,0),MATCH(('Installed UEC-MH'!$B40-'Installed UEC-MH'!AP$4+1),Age,0)))</f>
        <v>0</v>
      </c>
      <c r="AQ40" s="249">
        <f>IF(ISNA(INDEX('Stock Model-MH'!$C$9:$AT$53,MATCH('Installed UEC-MH'!$B40,Year,0),MATCH(('Installed UEC-MH'!$B40-'Installed UEC-MH'!AQ$4+1),Age,0))),0,INDEX('Stock Model-MH'!$C$9:$AT$53,MATCH('Installed UEC-MH'!$B40,Year,0),MATCH(('Installed UEC-MH'!$B40-'Installed UEC-MH'!AQ$4+1),Age,0)))</f>
        <v>0</v>
      </c>
      <c r="AR40" s="249">
        <f>IF(ISNA(INDEX('Stock Model-MH'!$C$9:$AT$53,MATCH('Installed UEC-MH'!$B40,Year,0),MATCH(('Installed UEC-MH'!$B40-'Installed UEC-MH'!AR$4+1),Age,0))),0,INDEX('Stock Model-MH'!$C$9:$AT$53,MATCH('Installed UEC-MH'!$B40,Year,0),MATCH(('Installed UEC-MH'!$B40-'Installed UEC-MH'!AR$4+1),Age,0)))</f>
        <v>0</v>
      </c>
      <c r="AS40" s="249">
        <f>IF(ISNA(INDEX('Stock Model-MH'!$C$9:$AT$53,MATCH('Installed UEC-MH'!$B40,Year,0),MATCH(('Installed UEC-MH'!$B40-'Installed UEC-MH'!AS$4+1),Age,0))),0,INDEX('Stock Model-MH'!$C$9:$AT$53,MATCH('Installed UEC-MH'!$B40,Year,0),MATCH(('Installed UEC-MH'!$B40-'Installed UEC-MH'!AS$4+1),Age,0)))</f>
        <v>0</v>
      </c>
      <c r="AT40" s="249">
        <f>IF(ISNA(INDEX('Stock Model-MH'!$C$9:$AT$53,MATCH('Installed UEC-MH'!$B40,Year,0),MATCH(('Installed UEC-MH'!$B40-'Installed UEC-MH'!AT$4+1),Age,0))),0,INDEX('Stock Model-MH'!$C$9:$AT$53,MATCH('Installed UEC-MH'!$B40,Year,0),MATCH(('Installed UEC-MH'!$B40-'Installed UEC-MH'!AT$4+1),Age,0)))</f>
        <v>0</v>
      </c>
      <c r="AU40" s="249">
        <f>IF(ISNA(INDEX('Stock Model-MH'!$C$9:$AT$53,MATCH('Installed UEC-MH'!$B40,Year,0),MATCH(('Installed UEC-MH'!$B40-'Installed UEC-MH'!AU$4+1),Age,0))),0,INDEX('Stock Model-MH'!$C$9:$AT$53,MATCH('Installed UEC-MH'!$B40,Year,0),MATCH(('Installed UEC-MH'!$B40-'Installed UEC-MH'!AU$4+1),Age,0)))</f>
        <v>0</v>
      </c>
      <c r="AV40" s="249">
        <f t="shared" ca="1" si="2"/>
        <v>138558.97214545519</v>
      </c>
      <c r="AW40" s="250" t="str">
        <f ca="1">IF(AV40=SUM('Stock Model-MH'!C44:AT44),"OK","Error")</f>
        <v>OK</v>
      </c>
    </row>
    <row r="41" spans="1:49">
      <c r="A41" s="247"/>
      <c r="B41" s="246">
        <v>2026</v>
      </c>
      <c r="C41" s="249">
        <f ca="1">IF(ISNA(INDEX('Stock Model-MH'!$C$9:$AT$53,MATCH('Installed UEC-MH'!$B41,Year,0),MATCH(('Installed UEC-MH'!$B41-'Installed UEC-MH'!C$4+1),Age,0))),0,INDEX('Stock Model-MH'!$C$9:$AT$53,MATCH('Installed UEC-MH'!$B41,Year,0),MATCH(('Installed UEC-MH'!$B41-'Installed UEC-MH'!C$4+1),Age,0)))</f>
        <v>0</v>
      </c>
      <c r="D41" s="249">
        <f ca="1">IF(ISNA(INDEX('Stock Model-MH'!$C$9:$AT$53,MATCH('Installed UEC-MH'!$B41,Year,0),MATCH(('Installed UEC-MH'!$B41-'Installed UEC-MH'!D$4+1),Age,0))),0,INDEX('Stock Model-MH'!$C$9:$AT$53,MATCH('Installed UEC-MH'!$B41,Year,0),MATCH(('Installed UEC-MH'!$B41-'Installed UEC-MH'!D$4+1),Age,0)))</f>
        <v>0</v>
      </c>
      <c r="E41" s="249">
        <f ca="1">IF(ISNA(INDEX('Stock Model-MH'!$C$9:$AT$53,MATCH('Installed UEC-MH'!$B41,Year,0),MATCH(('Installed UEC-MH'!$B41-'Installed UEC-MH'!E$4+1),Age,0))),0,INDEX('Stock Model-MH'!$C$9:$AT$53,MATCH('Installed UEC-MH'!$B41,Year,0),MATCH(('Installed UEC-MH'!$B41-'Installed UEC-MH'!E$4+1),Age,0)))</f>
        <v>0</v>
      </c>
      <c r="F41" s="249">
        <f ca="1">IF(ISNA(INDEX('Stock Model-MH'!$C$9:$AT$53,MATCH('Installed UEC-MH'!$B41,Year,0),MATCH(('Installed UEC-MH'!$B41-'Installed UEC-MH'!F$4+1),Age,0))),0,INDEX('Stock Model-MH'!$C$9:$AT$53,MATCH('Installed UEC-MH'!$B41,Year,0),MATCH(('Installed UEC-MH'!$B41-'Installed UEC-MH'!F$4+1),Age,0)))</f>
        <v>0</v>
      </c>
      <c r="G41" s="249">
        <f ca="1">IF(ISNA(INDEX('Stock Model-MH'!$C$9:$AT$53,MATCH('Installed UEC-MH'!$B41,Year,0),MATCH(('Installed UEC-MH'!$B41-'Installed UEC-MH'!G$4+1),Age,0))),0,INDEX('Stock Model-MH'!$C$9:$AT$53,MATCH('Installed UEC-MH'!$B41,Year,0),MATCH(('Installed UEC-MH'!$B41-'Installed UEC-MH'!G$4+1),Age,0)))</f>
        <v>0</v>
      </c>
      <c r="H41" s="249">
        <f ca="1">IF(ISNA(INDEX('Stock Model-MH'!$C$9:$AT$53,MATCH('Installed UEC-MH'!$B41,Year,0),MATCH(('Installed UEC-MH'!$B41-'Installed UEC-MH'!H$4+1),Age,0))),0,INDEX('Stock Model-MH'!$C$9:$AT$53,MATCH('Installed UEC-MH'!$B41,Year,0),MATCH(('Installed UEC-MH'!$B41-'Installed UEC-MH'!H$4+1),Age,0)))</f>
        <v>0</v>
      </c>
      <c r="I41" s="249">
        <f ca="1">IF(ISNA(INDEX('Stock Model-MH'!$C$9:$AT$53,MATCH('Installed UEC-MH'!$B41,Year,0),MATCH(('Installed UEC-MH'!$B41-'Installed UEC-MH'!I$4+1),Age,0))),0,INDEX('Stock Model-MH'!$C$9:$AT$53,MATCH('Installed UEC-MH'!$B41,Year,0),MATCH(('Installed UEC-MH'!$B41-'Installed UEC-MH'!I$4+1),Age,0)))</f>
        <v>0</v>
      </c>
      <c r="J41" s="249">
        <f ca="1">IF(ISNA(INDEX('Stock Model-MH'!$C$9:$AT$53,MATCH('Installed UEC-MH'!$B41,Year,0),MATCH(('Installed UEC-MH'!$B41-'Installed UEC-MH'!J$4+1),Age,0))),0,INDEX('Stock Model-MH'!$C$9:$AT$53,MATCH('Installed UEC-MH'!$B41,Year,0),MATCH(('Installed UEC-MH'!$B41-'Installed UEC-MH'!J$4+1),Age,0)))</f>
        <v>0</v>
      </c>
      <c r="K41" s="249">
        <f ca="1">IF(ISNA(INDEX('Stock Model-MH'!$C$9:$AT$53,MATCH('Installed UEC-MH'!$B41,Year,0),MATCH(('Installed UEC-MH'!$B41-'Installed UEC-MH'!K$4+1),Age,0))),0,INDEX('Stock Model-MH'!$C$9:$AT$53,MATCH('Installed UEC-MH'!$B41,Year,0),MATCH(('Installed UEC-MH'!$B41-'Installed UEC-MH'!K$4+1),Age,0)))</f>
        <v>0</v>
      </c>
      <c r="L41" s="249">
        <f ca="1">IF(ISNA(INDEX('Stock Model-MH'!$C$9:$AT$53,MATCH('Installed UEC-MH'!$B41,Year,0),MATCH(('Installed UEC-MH'!$B41-'Installed UEC-MH'!L$4+1),Age,0))),0,INDEX('Stock Model-MH'!$C$9:$AT$53,MATCH('Installed UEC-MH'!$B41,Year,0),MATCH(('Installed UEC-MH'!$B41-'Installed UEC-MH'!L$4+1),Age,0)))</f>
        <v>0</v>
      </c>
      <c r="M41" s="249">
        <f ca="1">IF(ISNA(INDEX('Stock Model-MH'!$C$9:$AT$53,MATCH('Installed UEC-MH'!$B41,Year,0),MATCH(('Installed UEC-MH'!$B41-'Installed UEC-MH'!M$4+1),Age,0))),0,INDEX('Stock Model-MH'!$C$9:$AT$53,MATCH('Installed UEC-MH'!$B41,Year,0),MATCH(('Installed UEC-MH'!$B41-'Installed UEC-MH'!M$4+1),Age,0)))</f>
        <v>0</v>
      </c>
      <c r="N41" s="249">
        <f ca="1">IF(ISNA(INDEX('Stock Model-MH'!$C$9:$AT$53,MATCH('Installed UEC-MH'!$B41,Year,0),MATCH(('Installed UEC-MH'!$B41-'Installed UEC-MH'!N$4+1),Age,0))),0,INDEX('Stock Model-MH'!$C$9:$AT$53,MATCH('Installed UEC-MH'!$B41,Year,0),MATCH(('Installed UEC-MH'!$B41-'Installed UEC-MH'!N$4+1),Age,0)))</f>
        <v>0</v>
      </c>
      <c r="O41" s="249">
        <f ca="1">IF(ISNA(INDEX('Stock Model-MH'!$C$9:$AT$53,MATCH('Installed UEC-MH'!$B41,Year,0),MATCH(('Installed UEC-MH'!$B41-'Installed UEC-MH'!O$4+1),Age,0))),0,INDEX('Stock Model-MH'!$C$9:$AT$53,MATCH('Installed UEC-MH'!$B41,Year,0),MATCH(('Installed UEC-MH'!$B41-'Installed UEC-MH'!O$4+1),Age,0)))</f>
        <v>0</v>
      </c>
      <c r="P41" s="249">
        <f ca="1">IF(ISNA(INDEX('Stock Model-MH'!$C$9:$AT$53,MATCH('Installed UEC-MH'!$B41,Year,0),MATCH(('Installed UEC-MH'!$B41-'Installed UEC-MH'!P$4+1),Age,0))),0,INDEX('Stock Model-MH'!$C$9:$AT$53,MATCH('Installed UEC-MH'!$B41,Year,0),MATCH(('Installed UEC-MH'!$B41-'Installed UEC-MH'!P$4+1),Age,0)))</f>
        <v>0</v>
      </c>
      <c r="Q41" s="249">
        <f ca="1">IF(ISNA(INDEX('Stock Model-MH'!$C$9:$AT$53,MATCH('Installed UEC-MH'!$B41,Year,0),MATCH(('Installed UEC-MH'!$B41-'Installed UEC-MH'!Q$4+1),Age,0))),0,INDEX('Stock Model-MH'!$C$9:$AT$53,MATCH('Installed UEC-MH'!$B41,Year,0),MATCH(('Installed UEC-MH'!$B41-'Installed UEC-MH'!Q$4+1),Age,0)))</f>
        <v>0</v>
      </c>
      <c r="R41" s="249">
        <f ca="1">IF(ISNA(INDEX('Stock Model-MH'!$C$9:$AT$53,MATCH('Installed UEC-MH'!$B41,Year,0),MATCH(('Installed UEC-MH'!$B41-'Installed UEC-MH'!R$4+1),Age,0))),0,INDEX('Stock Model-MH'!$C$9:$AT$53,MATCH('Installed UEC-MH'!$B41,Year,0),MATCH(('Installed UEC-MH'!$B41-'Installed UEC-MH'!R$4+1),Age,0)))</f>
        <v>0</v>
      </c>
      <c r="S41" s="249">
        <f ca="1">IF(ISNA(INDEX('Stock Model-MH'!$C$9:$AT$53,MATCH('Installed UEC-MH'!$B41,Year,0),MATCH(('Installed UEC-MH'!$B41-'Installed UEC-MH'!S$4+1),Age,0))),0,INDEX('Stock Model-MH'!$C$9:$AT$53,MATCH('Installed UEC-MH'!$B41,Year,0),MATCH(('Installed UEC-MH'!$B41-'Installed UEC-MH'!S$4+1),Age,0)))</f>
        <v>0</v>
      </c>
      <c r="T41" s="249">
        <f ca="1">IF(ISNA(INDEX('Stock Model-MH'!$C$9:$AT$53,MATCH('Installed UEC-MH'!$B41,Year,0),MATCH(('Installed UEC-MH'!$B41-'Installed UEC-MH'!T$4+1),Age,0))),0,INDEX('Stock Model-MH'!$C$9:$AT$53,MATCH('Installed UEC-MH'!$B41,Year,0),MATCH(('Installed UEC-MH'!$B41-'Installed UEC-MH'!T$4+1),Age,0)))</f>
        <v>0</v>
      </c>
      <c r="U41" s="249">
        <f ca="1">IF(ISNA(INDEX('Stock Model-MH'!$C$9:$AT$53,MATCH('Installed UEC-MH'!$B41,Year,0),MATCH(('Installed UEC-MH'!$B41-'Installed UEC-MH'!U$4+1),Age,0))),0,INDEX('Stock Model-MH'!$C$9:$AT$53,MATCH('Installed UEC-MH'!$B41,Year,0),MATCH(('Installed UEC-MH'!$B41-'Installed UEC-MH'!U$4+1),Age,0)))</f>
        <v>0</v>
      </c>
      <c r="V41" s="249">
        <f ca="1">IF(ISNA(INDEX('Stock Model-MH'!$C$9:$AT$53,MATCH('Installed UEC-MH'!$B41,Year,0),MATCH(('Installed UEC-MH'!$B41-'Installed UEC-MH'!V$4+1),Age,0))),0,INDEX('Stock Model-MH'!$C$9:$AT$53,MATCH('Installed UEC-MH'!$B41,Year,0),MATCH(('Installed UEC-MH'!$B41-'Installed UEC-MH'!V$4+1),Age,0)))</f>
        <v>0</v>
      </c>
      <c r="W41" s="249">
        <f ca="1">IF(ISNA(INDEX('Stock Model-MH'!$C$9:$AT$53,MATCH('Installed UEC-MH'!$B41,Year,0),MATCH(('Installed UEC-MH'!$B41-'Installed UEC-MH'!W$4+1),Age,0))),0,INDEX('Stock Model-MH'!$C$9:$AT$53,MATCH('Installed UEC-MH'!$B41,Year,0),MATCH(('Installed UEC-MH'!$B41-'Installed UEC-MH'!W$4+1),Age,0)))</f>
        <v>7105.6723605277848</v>
      </c>
      <c r="X41" s="249">
        <f ca="1">IF(ISNA(INDEX('Stock Model-MH'!$C$9:$AT$53,MATCH('Installed UEC-MH'!$B41,Year,0),MATCH(('Installed UEC-MH'!$B41-'Installed UEC-MH'!X$4+1),Age,0))),0,INDEX('Stock Model-MH'!$C$9:$AT$53,MATCH('Installed UEC-MH'!$B41,Year,0),MATCH(('Installed UEC-MH'!$B41-'Installed UEC-MH'!X$4+1),Age,0)))</f>
        <v>8722.6143625904624</v>
      </c>
      <c r="Y41" s="249">
        <f ca="1">IF(ISNA(INDEX('Stock Model-MH'!$C$9:$AT$53,MATCH('Installed UEC-MH'!$B41,Year,0),MATCH(('Installed UEC-MH'!$B41-'Installed UEC-MH'!Y$4+1),Age,0))),0,INDEX('Stock Model-MH'!$C$9:$AT$53,MATCH('Installed UEC-MH'!$B41,Year,0),MATCH(('Installed UEC-MH'!$B41-'Installed UEC-MH'!Y$4+1),Age,0)))</f>
        <v>9147.386488583059</v>
      </c>
      <c r="Z41" s="249">
        <f ca="1">IF(ISNA(INDEX('Stock Model-MH'!$C$9:$AT$53,MATCH('Installed UEC-MH'!$B41,Year,0),MATCH(('Installed UEC-MH'!$B41-'Installed UEC-MH'!Z$4+1),Age,0))),0,INDEX('Stock Model-MH'!$C$9:$AT$53,MATCH('Installed UEC-MH'!$B41,Year,0),MATCH(('Installed UEC-MH'!$B41-'Installed UEC-MH'!Z$4+1),Age,0)))</f>
        <v>8820.1756280183181</v>
      </c>
      <c r="AA41" s="249">
        <f ca="1">IF(ISNA(INDEX('Stock Model-MH'!$C$9:$AT$53,MATCH('Installed UEC-MH'!$B41,Year,0),MATCH(('Installed UEC-MH'!$B41-'Installed UEC-MH'!AA$4+1),Age,0))),0,INDEX('Stock Model-MH'!$C$9:$AT$53,MATCH('Installed UEC-MH'!$B41,Year,0),MATCH(('Installed UEC-MH'!$B41-'Installed UEC-MH'!AA$4+1),Age,0)))</f>
        <v>8949.0233331576819</v>
      </c>
      <c r="AB41" s="249">
        <f ca="1">IF(ISNA(INDEX('Stock Model-MH'!$C$9:$AT$53,MATCH('Installed UEC-MH'!$B41,Year,0),MATCH(('Installed UEC-MH'!$B41-'Installed UEC-MH'!AB$4+1),Age,0))),0,INDEX('Stock Model-MH'!$C$9:$AT$53,MATCH('Installed UEC-MH'!$B41,Year,0),MATCH(('Installed UEC-MH'!$B41-'Installed UEC-MH'!AB$4+1),Age,0)))</f>
        <v>9192.4677712283155</v>
      </c>
      <c r="AC41" s="249">
        <f ca="1">IF(ISNA(INDEX('Stock Model-MH'!$C$9:$AT$53,MATCH('Installed UEC-MH'!$B41,Year,0),MATCH(('Installed UEC-MH'!$B41-'Installed UEC-MH'!AC$4+1),Age,0))),0,INDEX('Stock Model-MH'!$C$9:$AT$53,MATCH('Installed UEC-MH'!$B41,Year,0),MATCH(('Installed UEC-MH'!$B41-'Installed UEC-MH'!AC$4+1),Age,0)))</f>
        <v>8666.5524017359567</v>
      </c>
      <c r="AD41" s="249">
        <f ca="1">IF(ISNA(INDEX('Stock Model-MH'!$C$9:$AT$53,MATCH('Installed UEC-MH'!$B41,Year,0),MATCH(('Installed UEC-MH'!$B41-'Installed UEC-MH'!AD$4+1),Age,0))),0,INDEX('Stock Model-MH'!$C$9:$AT$53,MATCH('Installed UEC-MH'!$B41,Year,0),MATCH(('Installed UEC-MH'!$B41-'Installed UEC-MH'!AD$4+1),Age,0)))</f>
        <v>7783.1870160172184</v>
      </c>
      <c r="AE41" s="249">
        <f ca="1">IF(ISNA(INDEX('Stock Model-MH'!$C$9:$AT$53,MATCH('Installed UEC-MH'!$B41,Year,0),MATCH(('Installed UEC-MH'!$B41-'Installed UEC-MH'!AE$4+1),Age,0))),0,INDEX('Stock Model-MH'!$C$9:$AT$53,MATCH('Installed UEC-MH'!$B41,Year,0),MATCH(('Installed UEC-MH'!$B41-'Installed UEC-MH'!AE$4+1),Age,0)))</f>
        <v>7427.0048080061515</v>
      </c>
      <c r="AF41" s="249">
        <f ca="1">IF(ISNA(INDEX('Stock Model-MH'!$C$9:$AT$53,MATCH('Installed UEC-MH'!$B41,Year,0),MATCH(('Installed UEC-MH'!$B41-'Installed UEC-MH'!AF$4+1),Age,0))),0,INDEX('Stock Model-MH'!$C$9:$AT$53,MATCH('Installed UEC-MH'!$B41,Year,0),MATCH(('Installed UEC-MH'!$B41-'Installed UEC-MH'!AF$4+1),Age,0)))</f>
        <v>7583.6241919533986</v>
      </c>
      <c r="AG41" s="249">
        <f ca="1">IF(ISNA(INDEX('Stock Model-MH'!$C$9:$AT$53,MATCH('Installed UEC-MH'!$B41,Year,0),MATCH(('Installed UEC-MH'!$B41-'Installed UEC-MH'!AG$4+1),Age,0))),0,INDEX('Stock Model-MH'!$C$9:$AT$53,MATCH('Installed UEC-MH'!$B41,Year,0),MATCH(('Installed UEC-MH'!$B41-'Installed UEC-MH'!AG$4+1),Age,0)))</f>
        <v>7610.3361352092197</v>
      </c>
      <c r="AH41" s="249">
        <f ca="1">IF(ISNA(INDEX('Stock Model-MH'!$C$9:$AT$53,MATCH('Installed UEC-MH'!$B41,Year,0),MATCH(('Installed UEC-MH'!$B41-'Installed UEC-MH'!AH$4+1),Age,0))),0,INDEX('Stock Model-MH'!$C$9:$AT$53,MATCH('Installed UEC-MH'!$B41,Year,0),MATCH(('Installed UEC-MH'!$B41-'Installed UEC-MH'!AH$4+1),Age,0)))</f>
        <v>7715.1432443632839</v>
      </c>
      <c r="AI41" s="249">
        <f ca="1">IF(ISNA(INDEX('Stock Model-MH'!$C$9:$AT$53,MATCH('Installed UEC-MH'!$B41,Year,0),MATCH(('Installed UEC-MH'!$B41-'Installed UEC-MH'!AI$4+1),Age,0))),0,INDEX('Stock Model-MH'!$C$9:$AT$53,MATCH('Installed UEC-MH'!$B41,Year,0),MATCH(('Installed UEC-MH'!$B41-'Installed UEC-MH'!AI$4+1),Age,0)))</f>
        <v>7868.5634632362699</v>
      </c>
      <c r="AJ41" s="249">
        <f ca="1">IF(ISNA(INDEX('Stock Model-MH'!$C$9:$AT$53,MATCH('Installed UEC-MH'!$B41,Year,0),MATCH(('Installed UEC-MH'!$B41-'Installed UEC-MH'!AJ$4+1),Age,0))),0,INDEX('Stock Model-MH'!$C$9:$AT$53,MATCH('Installed UEC-MH'!$B41,Year,0),MATCH(('Installed UEC-MH'!$B41-'Installed UEC-MH'!AJ$4+1),Age,0)))</f>
        <v>7940.0800189498905</v>
      </c>
      <c r="AK41" s="249">
        <f ca="1">IF(ISNA(INDEX('Stock Model-MH'!$C$9:$AT$53,MATCH('Installed UEC-MH'!$B41,Year,0),MATCH(('Installed UEC-MH'!$B41-'Installed UEC-MH'!AK$4+1),Age,0))),0,INDEX('Stock Model-MH'!$C$9:$AT$53,MATCH('Installed UEC-MH'!$B41,Year,0),MATCH(('Installed UEC-MH'!$B41-'Installed UEC-MH'!AK$4+1),Age,0)))</f>
        <v>8435.9669211500895</v>
      </c>
      <c r="AL41" s="249">
        <f ca="1">IF(ISNA(INDEX('Stock Model-MH'!$C$9:$AT$53,MATCH('Installed UEC-MH'!$B41,Year,0),MATCH(('Installed UEC-MH'!$B41-'Installed UEC-MH'!AL$4+1),Age,0))),0,INDEX('Stock Model-MH'!$C$9:$AT$53,MATCH('Installed UEC-MH'!$B41,Year,0),MATCH(('Installed UEC-MH'!$B41-'Installed UEC-MH'!AL$4+1),Age,0)))</f>
        <v>8611.0648272138969</v>
      </c>
      <c r="AM41" s="249">
        <f ca="1">IF(ISNA(INDEX('Stock Model-MH'!$C$9:$AT$53,MATCH('Installed UEC-MH'!$B41,Year,0),MATCH(('Installed UEC-MH'!$B41-'Installed UEC-MH'!AM$4+1),Age,0))),0,INDEX('Stock Model-MH'!$C$9:$AT$53,MATCH('Installed UEC-MH'!$B41,Year,0),MATCH(('Installed UEC-MH'!$B41-'Installed UEC-MH'!AM$4+1),Age,0)))</f>
        <v>8722.278476767644</v>
      </c>
      <c r="AN41" s="249">
        <f>IF(ISNA(INDEX('Stock Model-MH'!$C$9:$AT$53,MATCH('Installed UEC-MH'!$B41,Year,0),MATCH(('Installed UEC-MH'!$B41-'Installed UEC-MH'!AN$4+1),Age,0))),0,INDEX('Stock Model-MH'!$C$9:$AT$53,MATCH('Installed UEC-MH'!$B41,Year,0),MATCH(('Installed UEC-MH'!$B41-'Installed UEC-MH'!AN$4+1),Age,0)))</f>
        <v>0</v>
      </c>
      <c r="AO41" s="249">
        <f>IF(ISNA(INDEX('Stock Model-MH'!$C$9:$AT$53,MATCH('Installed UEC-MH'!$B41,Year,0),MATCH(('Installed UEC-MH'!$B41-'Installed UEC-MH'!AO$4+1),Age,0))),0,INDEX('Stock Model-MH'!$C$9:$AT$53,MATCH('Installed UEC-MH'!$B41,Year,0),MATCH(('Installed UEC-MH'!$B41-'Installed UEC-MH'!AO$4+1),Age,0)))</f>
        <v>0</v>
      </c>
      <c r="AP41" s="249">
        <f>IF(ISNA(INDEX('Stock Model-MH'!$C$9:$AT$53,MATCH('Installed UEC-MH'!$B41,Year,0),MATCH(('Installed UEC-MH'!$B41-'Installed UEC-MH'!AP$4+1),Age,0))),0,INDEX('Stock Model-MH'!$C$9:$AT$53,MATCH('Installed UEC-MH'!$B41,Year,0),MATCH(('Installed UEC-MH'!$B41-'Installed UEC-MH'!AP$4+1),Age,0)))</f>
        <v>0</v>
      </c>
      <c r="AQ41" s="249">
        <f>IF(ISNA(INDEX('Stock Model-MH'!$C$9:$AT$53,MATCH('Installed UEC-MH'!$B41,Year,0),MATCH(('Installed UEC-MH'!$B41-'Installed UEC-MH'!AQ$4+1),Age,0))),0,INDEX('Stock Model-MH'!$C$9:$AT$53,MATCH('Installed UEC-MH'!$B41,Year,0),MATCH(('Installed UEC-MH'!$B41-'Installed UEC-MH'!AQ$4+1),Age,0)))</f>
        <v>0</v>
      </c>
      <c r="AR41" s="249">
        <f>IF(ISNA(INDEX('Stock Model-MH'!$C$9:$AT$53,MATCH('Installed UEC-MH'!$B41,Year,0),MATCH(('Installed UEC-MH'!$B41-'Installed UEC-MH'!AR$4+1),Age,0))),0,INDEX('Stock Model-MH'!$C$9:$AT$53,MATCH('Installed UEC-MH'!$B41,Year,0),MATCH(('Installed UEC-MH'!$B41-'Installed UEC-MH'!AR$4+1),Age,0)))</f>
        <v>0</v>
      </c>
      <c r="AS41" s="249">
        <f>IF(ISNA(INDEX('Stock Model-MH'!$C$9:$AT$53,MATCH('Installed UEC-MH'!$B41,Year,0),MATCH(('Installed UEC-MH'!$B41-'Installed UEC-MH'!AS$4+1),Age,0))),0,INDEX('Stock Model-MH'!$C$9:$AT$53,MATCH('Installed UEC-MH'!$B41,Year,0),MATCH(('Installed UEC-MH'!$B41-'Installed UEC-MH'!AS$4+1),Age,0)))</f>
        <v>0</v>
      </c>
      <c r="AT41" s="249">
        <f>IF(ISNA(INDEX('Stock Model-MH'!$C$9:$AT$53,MATCH('Installed UEC-MH'!$B41,Year,0),MATCH(('Installed UEC-MH'!$B41-'Installed UEC-MH'!AT$4+1),Age,0))),0,INDEX('Stock Model-MH'!$C$9:$AT$53,MATCH('Installed UEC-MH'!$B41,Year,0),MATCH(('Installed UEC-MH'!$B41-'Installed UEC-MH'!AT$4+1),Age,0)))</f>
        <v>0</v>
      </c>
      <c r="AU41" s="249">
        <f>IF(ISNA(INDEX('Stock Model-MH'!$C$9:$AT$53,MATCH('Installed UEC-MH'!$B41,Year,0),MATCH(('Installed UEC-MH'!$B41-'Installed UEC-MH'!AU$4+1),Age,0))),0,INDEX('Stock Model-MH'!$C$9:$AT$53,MATCH('Installed UEC-MH'!$B41,Year,0),MATCH(('Installed UEC-MH'!$B41-'Installed UEC-MH'!AU$4+1),Age,0)))</f>
        <v>0</v>
      </c>
      <c r="AV41" s="249">
        <f t="shared" ca="1" si="2"/>
        <v>140301.14144870863</v>
      </c>
      <c r="AW41" s="250" t="str">
        <f ca="1">IF(AV41=SUM('Stock Model-MH'!C45:AT45),"OK","Error")</f>
        <v>OK</v>
      </c>
    </row>
    <row r="42" spans="1:49">
      <c r="A42" s="247"/>
      <c r="B42" s="246">
        <v>2027</v>
      </c>
      <c r="C42" s="249">
        <f ca="1">IF(ISNA(INDEX('Stock Model-MH'!$C$9:$AT$53,MATCH('Installed UEC-MH'!$B42,Year,0),MATCH(('Installed UEC-MH'!$B42-'Installed UEC-MH'!C$4+1),Age,0))),0,INDEX('Stock Model-MH'!$C$9:$AT$53,MATCH('Installed UEC-MH'!$B42,Year,0),MATCH(('Installed UEC-MH'!$B42-'Installed UEC-MH'!C$4+1),Age,0)))</f>
        <v>0</v>
      </c>
      <c r="D42" s="249">
        <f ca="1">IF(ISNA(INDEX('Stock Model-MH'!$C$9:$AT$53,MATCH('Installed UEC-MH'!$B42,Year,0),MATCH(('Installed UEC-MH'!$B42-'Installed UEC-MH'!D$4+1),Age,0))),0,INDEX('Stock Model-MH'!$C$9:$AT$53,MATCH('Installed UEC-MH'!$B42,Year,0),MATCH(('Installed UEC-MH'!$B42-'Installed UEC-MH'!D$4+1),Age,0)))</f>
        <v>0</v>
      </c>
      <c r="E42" s="249">
        <f ca="1">IF(ISNA(INDEX('Stock Model-MH'!$C$9:$AT$53,MATCH('Installed UEC-MH'!$B42,Year,0),MATCH(('Installed UEC-MH'!$B42-'Installed UEC-MH'!E$4+1),Age,0))),0,INDEX('Stock Model-MH'!$C$9:$AT$53,MATCH('Installed UEC-MH'!$B42,Year,0),MATCH(('Installed UEC-MH'!$B42-'Installed UEC-MH'!E$4+1),Age,0)))</f>
        <v>0</v>
      </c>
      <c r="F42" s="249">
        <f ca="1">IF(ISNA(INDEX('Stock Model-MH'!$C$9:$AT$53,MATCH('Installed UEC-MH'!$B42,Year,0),MATCH(('Installed UEC-MH'!$B42-'Installed UEC-MH'!F$4+1),Age,0))),0,INDEX('Stock Model-MH'!$C$9:$AT$53,MATCH('Installed UEC-MH'!$B42,Year,0),MATCH(('Installed UEC-MH'!$B42-'Installed UEC-MH'!F$4+1),Age,0)))</f>
        <v>0</v>
      </c>
      <c r="G42" s="249">
        <f ca="1">IF(ISNA(INDEX('Stock Model-MH'!$C$9:$AT$53,MATCH('Installed UEC-MH'!$B42,Year,0),MATCH(('Installed UEC-MH'!$B42-'Installed UEC-MH'!G$4+1),Age,0))),0,INDEX('Stock Model-MH'!$C$9:$AT$53,MATCH('Installed UEC-MH'!$B42,Year,0),MATCH(('Installed UEC-MH'!$B42-'Installed UEC-MH'!G$4+1),Age,0)))</f>
        <v>0</v>
      </c>
      <c r="H42" s="249">
        <f ca="1">IF(ISNA(INDEX('Stock Model-MH'!$C$9:$AT$53,MATCH('Installed UEC-MH'!$B42,Year,0),MATCH(('Installed UEC-MH'!$B42-'Installed UEC-MH'!H$4+1),Age,0))),0,INDEX('Stock Model-MH'!$C$9:$AT$53,MATCH('Installed UEC-MH'!$B42,Year,0),MATCH(('Installed UEC-MH'!$B42-'Installed UEC-MH'!H$4+1),Age,0)))</f>
        <v>0</v>
      </c>
      <c r="I42" s="249">
        <f ca="1">IF(ISNA(INDEX('Stock Model-MH'!$C$9:$AT$53,MATCH('Installed UEC-MH'!$B42,Year,0),MATCH(('Installed UEC-MH'!$B42-'Installed UEC-MH'!I$4+1),Age,0))),0,INDEX('Stock Model-MH'!$C$9:$AT$53,MATCH('Installed UEC-MH'!$B42,Year,0),MATCH(('Installed UEC-MH'!$B42-'Installed UEC-MH'!I$4+1),Age,0)))</f>
        <v>0</v>
      </c>
      <c r="J42" s="249">
        <f ca="1">IF(ISNA(INDEX('Stock Model-MH'!$C$9:$AT$53,MATCH('Installed UEC-MH'!$B42,Year,0),MATCH(('Installed UEC-MH'!$B42-'Installed UEC-MH'!J$4+1),Age,0))),0,INDEX('Stock Model-MH'!$C$9:$AT$53,MATCH('Installed UEC-MH'!$B42,Year,0),MATCH(('Installed UEC-MH'!$B42-'Installed UEC-MH'!J$4+1),Age,0)))</f>
        <v>0</v>
      </c>
      <c r="K42" s="249">
        <f ca="1">IF(ISNA(INDEX('Stock Model-MH'!$C$9:$AT$53,MATCH('Installed UEC-MH'!$B42,Year,0),MATCH(('Installed UEC-MH'!$B42-'Installed UEC-MH'!K$4+1),Age,0))),0,INDEX('Stock Model-MH'!$C$9:$AT$53,MATCH('Installed UEC-MH'!$B42,Year,0),MATCH(('Installed UEC-MH'!$B42-'Installed UEC-MH'!K$4+1),Age,0)))</f>
        <v>0</v>
      </c>
      <c r="L42" s="249">
        <f ca="1">IF(ISNA(INDEX('Stock Model-MH'!$C$9:$AT$53,MATCH('Installed UEC-MH'!$B42,Year,0),MATCH(('Installed UEC-MH'!$B42-'Installed UEC-MH'!L$4+1),Age,0))),0,INDEX('Stock Model-MH'!$C$9:$AT$53,MATCH('Installed UEC-MH'!$B42,Year,0),MATCH(('Installed UEC-MH'!$B42-'Installed UEC-MH'!L$4+1),Age,0)))</f>
        <v>0</v>
      </c>
      <c r="M42" s="249">
        <f ca="1">IF(ISNA(INDEX('Stock Model-MH'!$C$9:$AT$53,MATCH('Installed UEC-MH'!$B42,Year,0),MATCH(('Installed UEC-MH'!$B42-'Installed UEC-MH'!M$4+1),Age,0))),0,INDEX('Stock Model-MH'!$C$9:$AT$53,MATCH('Installed UEC-MH'!$B42,Year,0),MATCH(('Installed UEC-MH'!$B42-'Installed UEC-MH'!M$4+1),Age,0)))</f>
        <v>0</v>
      </c>
      <c r="N42" s="249">
        <f ca="1">IF(ISNA(INDEX('Stock Model-MH'!$C$9:$AT$53,MATCH('Installed UEC-MH'!$B42,Year,0),MATCH(('Installed UEC-MH'!$B42-'Installed UEC-MH'!N$4+1),Age,0))),0,INDEX('Stock Model-MH'!$C$9:$AT$53,MATCH('Installed UEC-MH'!$B42,Year,0),MATCH(('Installed UEC-MH'!$B42-'Installed UEC-MH'!N$4+1),Age,0)))</f>
        <v>0</v>
      </c>
      <c r="O42" s="249">
        <f ca="1">IF(ISNA(INDEX('Stock Model-MH'!$C$9:$AT$53,MATCH('Installed UEC-MH'!$B42,Year,0),MATCH(('Installed UEC-MH'!$B42-'Installed UEC-MH'!O$4+1),Age,0))),0,INDEX('Stock Model-MH'!$C$9:$AT$53,MATCH('Installed UEC-MH'!$B42,Year,0),MATCH(('Installed UEC-MH'!$B42-'Installed UEC-MH'!O$4+1),Age,0)))</f>
        <v>0</v>
      </c>
      <c r="P42" s="249">
        <f ca="1">IF(ISNA(INDEX('Stock Model-MH'!$C$9:$AT$53,MATCH('Installed UEC-MH'!$B42,Year,0),MATCH(('Installed UEC-MH'!$B42-'Installed UEC-MH'!P$4+1),Age,0))),0,INDEX('Stock Model-MH'!$C$9:$AT$53,MATCH('Installed UEC-MH'!$B42,Year,0),MATCH(('Installed UEC-MH'!$B42-'Installed UEC-MH'!P$4+1),Age,0)))</f>
        <v>0</v>
      </c>
      <c r="Q42" s="249">
        <f ca="1">IF(ISNA(INDEX('Stock Model-MH'!$C$9:$AT$53,MATCH('Installed UEC-MH'!$B42,Year,0),MATCH(('Installed UEC-MH'!$B42-'Installed UEC-MH'!Q$4+1),Age,0))),0,INDEX('Stock Model-MH'!$C$9:$AT$53,MATCH('Installed UEC-MH'!$B42,Year,0),MATCH(('Installed UEC-MH'!$B42-'Installed UEC-MH'!Q$4+1),Age,0)))</f>
        <v>0</v>
      </c>
      <c r="R42" s="249">
        <f ca="1">IF(ISNA(INDEX('Stock Model-MH'!$C$9:$AT$53,MATCH('Installed UEC-MH'!$B42,Year,0),MATCH(('Installed UEC-MH'!$B42-'Installed UEC-MH'!R$4+1),Age,0))),0,INDEX('Stock Model-MH'!$C$9:$AT$53,MATCH('Installed UEC-MH'!$B42,Year,0),MATCH(('Installed UEC-MH'!$B42-'Installed UEC-MH'!R$4+1),Age,0)))</f>
        <v>0</v>
      </c>
      <c r="S42" s="249">
        <f ca="1">IF(ISNA(INDEX('Stock Model-MH'!$C$9:$AT$53,MATCH('Installed UEC-MH'!$B42,Year,0),MATCH(('Installed UEC-MH'!$B42-'Installed UEC-MH'!S$4+1),Age,0))),0,INDEX('Stock Model-MH'!$C$9:$AT$53,MATCH('Installed UEC-MH'!$B42,Year,0),MATCH(('Installed UEC-MH'!$B42-'Installed UEC-MH'!S$4+1),Age,0)))</f>
        <v>0</v>
      </c>
      <c r="T42" s="249">
        <f ca="1">IF(ISNA(INDEX('Stock Model-MH'!$C$9:$AT$53,MATCH('Installed UEC-MH'!$B42,Year,0),MATCH(('Installed UEC-MH'!$B42-'Installed UEC-MH'!T$4+1),Age,0))),0,INDEX('Stock Model-MH'!$C$9:$AT$53,MATCH('Installed UEC-MH'!$B42,Year,0),MATCH(('Installed UEC-MH'!$B42-'Installed UEC-MH'!T$4+1),Age,0)))</f>
        <v>0</v>
      </c>
      <c r="U42" s="249">
        <f ca="1">IF(ISNA(INDEX('Stock Model-MH'!$C$9:$AT$53,MATCH('Installed UEC-MH'!$B42,Year,0),MATCH(('Installed UEC-MH'!$B42-'Installed UEC-MH'!U$4+1),Age,0))),0,INDEX('Stock Model-MH'!$C$9:$AT$53,MATCH('Installed UEC-MH'!$B42,Year,0),MATCH(('Installed UEC-MH'!$B42-'Installed UEC-MH'!U$4+1),Age,0)))</f>
        <v>0</v>
      </c>
      <c r="V42" s="249">
        <f ca="1">IF(ISNA(INDEX('Stock Model-MH'!$C$9:$AT$53,MATCH('Installed UEC-MH'!$B42,Year,0),MATCH(('Installed UEC-MH'!$B42-'Installed UEC-MH'!V$4+1),Age,0))),0,INDEX('Stock Model-MH'!$C$9:$AT$53,MATCH('Installed UEC-MH'!$B42,Year,0),MATCH(('Installed UEC-MH'!$B42-'Installed UEC-MH'!V$4+1),Age,0)))</f>
        <v>0</v>
      </c>
      <c r="W42" s="249">
        <f ca="1">IF(ISNA(INDEX('Stock Model-MH'!$C$9:$AT$53,MATCH('Installed UEC-MH'!$B42,Year,0),MATCH(('Installed UEC-MH'!$B42-'Installed UEC-MH'!W$4+1),Age,0))),0,INDEX('Stock Model-MH'!$C$9:$AT$53,MATCH('Installed UEC-MH'!$B42,Year,0),MATCH(('Installed UEC-MH'!$B42-'Installed UEC-MH'!W$4+1),Age,0)))</f>
        <v>0</v>
      </c>
      <c r="X42" s="249">
        <f ca="1">IF(ISNA(INDEX('Stock Model-MH'!$C$9:$AT$53,MATCH('Installed UEC-MH'!$B42,Year,0),MATCH(('Installed UEC-MH'!$B42-'Installed UEC-MH'!X$4+1),Age,0))),0,INDEX('Stock Model-MH'!$C$9:$AT$53,MATCH('Installed UEC-MH'!$B42,Year,0),MATCH(('Installed UEC-MH'!$B42-'Installed UEC-MH'!X$4+1),Age,0)))</f>
        <v>8722.6143625904624</v>
      </c>
      <c r="Y42" s="249">
        <f ca="1">IF(ISNA(INDEX('Stock Model-MH'!$C$9:$AT$53,MATCH('Installed UEC-MH'!$B42,Year,0),MATCH(('Installed UEC-MH'!$B42-'Installed UEC-MH'!Y$4+1),Age,0))),0,INDEX('Stock Model-MH'!$C$9:$AT$53,MATCH('Installed UEC-MH'!$B42,Year,0),MATCH(('Installed UEC-MH'!$B42-'Installed UEC-MH'!Y$4+1),Age,0)))</f>
        <v>9147.386488583059</v>
      </c>
      <c r="Z42" s="249">
        <f ca="1">IF(ISNA(INDEX('Stock Model-MH'!$C$9:$AT$53,MATCH('Installed UEC-MH'!$B42,Year,0),MATCH(('Installed UEC-MH'!$B42-'Installed UEC-MH'!Z$4+1),Age,0))),0,INDEX('Stock Model-MH'!$C$9:$AT$53,MATCH('Installed UEC-MH'!$B42,Year,0),MATCH(('Installed UEC-MH'!$B42-'Installed UEC-MH'!Z$4+1),Age,0)))</f>
        <v>8820.1756280183181</v>
      </c>
      <c r="AA42" s="249">
        <f ca="1">IF(ISNA(INDEX('Stock Model-MH'!$C$9:$AT$53,MATCH('Installed UEC-MH'!$B42,Year,0),MATCH(('Installed UEC-MH'!$B42-'Installed UEC-MH'!AA$4+1),Age,0))),0,INDEX('Stock Model-MH'!$C$9:$AT$53,MATCH('Installed UEC-MH'!$B42,Year,0),MATCH(('Installed UEC-MH'!$B42-'Installed UEC-MH'!AA$4+1),Age,0)))</f>
        <v>8949.0233331576819</v>
      </c>
      <c r="AB42" s="249">
        <f ca="1">IF(ISNA(INDEX('Stock Model-MH'!$C$9:$AT$53,MATCH('Installed UEC-MH'!$B42,Year,0),MATCH(('Installed UEC-MH'!$B42-'Installed UEC-MH'!AB$4+1),Age,0))),0,INDEX('Stock Model-MH'!$C$9:$AT$53,MATCH('Installed UEC-MH'!$B42,Year,0),MATCH(('Installed UEC-MH'!$B42-'Installed UEC-MH'!AB$4+1),Age,0)))</f>
        <v>9192.4677712283155</v>
      </c>
      <c r="AC42" s="249">
        <f ca="1">IF(ISNA(INDEX('Stock Model-MH'!$C$9:$AT$53,MATCH('Installed UEC-MH'!$B42,Year,0),MATCH(('Installed UEC-MH'!$B42-'Installed UEC-MH'!AC$4+1),Age,0))),0,INDEX('Stock Model-MH'!$C$9:$AT$53,MATCH('Installed UEC-MH'!$B42,Year,0),MATCH(('Installed UEC-MH'!$B42-'Installed UEC-MH'!AC$4+1),Age,0)))</f>
        <v>8666.5524017359567</v>
      </c>
      <c r="AD42" s="249">
        <f ca="1">IF(ISNA(INDEX('Stock Model-MH'!$C$9:$AT$53,MATCH('Installed UEC-MH'!$B42,Year,0),MATCH(('Installed UEC-MH'!$B42-'Installed UEC-MH'!AD$4+1),Age,0))),0,INDEX('Stock Model-MH'!$C$9:$AT$53,MATCH('Installed UEC-MH'!$B42,Year,0),MATCH(('Installed UEC-MH'!$B42-'Installed UEC-MH'!AD$4+1),Age,0)))</f>
        <v>7783.1870160172184</v>
      </c>
      <c r="AE42" s="249">
        <f ca="1">IF(ISNA(INDEX('Stock Model-MH'!$C$9:$AT$53,MATCH('Installed UEC-MH'!$B42,Year,0),MATCH(('Installed UEC-MH'!$B42-'Installed UEC-MH'!AE$4+1),Age,0))),0,INDEX('Stock Model-MH'!$C$9:$AT$53,MATCH('Installed UEC-MH'!$B42,Year,0),MATCH(('Installed UEC-MH'!$B42-'Installed UEC-MH'!AE$4+1),Age,0)))</f>
        <v>7427.0048080061515</v>
      </c>
      <c r="AF42" s="249">
        <f ca="1">IF(ISNA(INDEX('Stock Model-MH'!$C$9:$AT$53,MATCH('Installed UEC-MH'!$B42,Year,0),MATCH(('Installed UEC-MH'!$B42-'Installed UEC-MH'!AF$4+1),Age,0))),0,INDEX('Stock Model-MH'!$C$9:$AT$53,MATCH('Installed UEC-MH'!$B42,Year,0),MATCH(('Installed UEC-MH'!$B42-'Installed UEC-MH'!AF$4+1),Age,0)))</f>
        <v>7583.6241919533986</v>
      </c>
      <c r="AG42" s="249">
        <f ca="1">IF(ISNA(INDEX('Stock Model-MH'!$C$9:$AT$53,MATCH('Installed UEC-MH'!$B42,Year,0),MATCH(('Installed UEC-MH'!$B42-'Installed UEC-MH'!AG$4+1),Age,0))),0,INDEX('Stock Model-MH'!$C$9:$AT$53,MATCH('Installed UEC-MH'!$B42,Year,0),MATCH(('Installed UEC-MH'!$B42-'Installed UEC-MH'!AG$4+1),Age,0)))</f>
        <v>7610.3361352092197</v>
      </c>
      <c r="AH42" s="249">
        <f ca="1">IF(ISNA(INDEX('Stock Model-MH'!$C$9:$AT$53,MATCH('Installed UEC-MH'!$B42,Year,0),MATCH(('Installed UEC-MH'!$B42-'Installed UEC-MH'!AH$4+1),Age,0))),0,INDEX('Stock Model-MH'!$C$9:$AT$53,MATCH('Installed UEC-MH'!$B42,Year,0),MATCH(('Installed UEC-MH'!$B42-'Installed UEC-MH'!AH$4+1),Age,0)))</f>
        <v>7715.1432443632839</v>
      </c>
      <c r="AI42" s="249">
        <f ca="1">IF(ISNA(INDEX('Stock Model-MH'!$C$9:$AT$53,MATCH('Installed UEC-MH'!$B42,Year,0),MATCH(('Installed UEC-MH'!$B42-'Installed UEC-MH'!AI$4+1),Age,0))),0,INDEX('Stock Model-MH'!$C$9:$AT$53,MATCH('Installed UEC-MH'!$B42,Year,0),MATCH(('Installed UEC-MH'!$B42-'Installed UEC-MH'!AI$4+1),Age,0)))</f>
        <v>7868.5634632362699</v>
      </c>
      <c r="AJ42" s="249">
        <f ca="1">IF(ISNA(INDEX('Stock Model-MH'!$C$9:$AT$53,MATCH('Installed UEC-MH'!$B42,Year,0),MATCH(('Installed UEC-MH'!$B42-'Installed UEC-MH'!AJ$4+1),Age,0))),0,INDEX('Stock Model-MH'!$C$9:$AT$53,MATCH('Installed UEC-MH'!$B42,Year,0),MATCH(('Installed UEC-MH'!$B42-'Installed UEC-MH'!AJ$4+1),Age,0)))</f>
        <v>7940.0800189498905</v>
      </c>
      <c r="AK42" s="249">
        <f ca="1">IF(ISNA(INDEX('Stock Model-MH'!$C$9:$AT$53,MATCH('Installed UEC-MH'!$B42,Year,0),MATCH(('Installed UEC-MH'!$B42-'Installed UEC-MH'!AK$4+1),Age,0))),0,INDEX('Stock Model-MH'!$C$9:$AT$53,MATCH('Installed UEC-MH'!$B42,Year,0),MATCH(('Installed UEC-MH'!$B42-'Installed UEC-MH'!AK$4+1),Age,0)))</f>
        <v>8435.9669211500895</v>
      </c>
      <c r="AL42" s="249">
        <f ca="1">IF(ISNA(INDEX('Stock Model-MH'!$C$9:$AT$53,MATCH('Installed UEC-MH'!$B42,Year,0),MATCH(('Installed UEC-MH'!$B42-'Installed UEC-MH'!AL$4+1),Age,0))),0,INDEX('Stock Model-MH'!$C$9:$AT$53,MATCH('Installed UEC-MH'!$B42,Year,0),MATCH(('Installed UEC-MH'!$B42-'Installed UEC-MH'!AL$4+1),Age,0)))</f>
        <v>8611.0648272138969</v>
      </c>
      <c r="AM42" s="249">
        <f ca="1">IF(ISNA(INDEX('Stock Model-MH'!$C$9:$AT$53,MATCH('Installed UEC-MH'!$B42,Year,0),MATCH(('Installed UEC-MH'!$B42-'Installed UEC-MH'!AM$4+1),Age,0))),0,INDEX('Stock Model-MH'!$C$9:$AT$53,MATCH('Installed UEC-MH'!$B42,Year,0),MATCH(('Installed UEC-MH'!$B42-'Installed UEC-MH'!AM$4+1),Age,0)))</f>
        <v>8722.278476767644</v>
      </c>
      <c r="AN42" s="249">
        <f ca="1">IF(ISNA(INDEX('Stock Model-MH'!$C$9:$AT$53,MATCH('Installed UEC-MH'!$B42,Year,0),MATCH(('Installed UEC-MH'!$B42-'Installed UEC-MH'!AN$4+1),Age,0))),0,INDEX('Stock Model-MH'!$C$9:$AT$53,MATCH('Installed UEC-MH'!$B42,Year,0),MATCH(('Installed UEC-MH'!$B42-'Installed UEC-MH'!AN$4+1),Age,0)))</f>
        <v>8791.1243614358282</v>
      </c>
      <c r="AO42" s="249">
        <f>IF(ISNA(INDEX('Stock Model-MH'!$C$9:$AT$53,MATCH('Installed UEC-MH'!$B42,Year,0),MATCH(('Installed UEC-MH'!$B42-'Installed UEC-MH'!AO$4+1),Age,0))),0,INDEX('Stock Model-MH'!$C$9:$AT$53,MATCH('Installed UEC-MH'!$B42,Year,0),MATCH(('Installed UEC-MH'!$B42-'Installed UEC-MH'!AO$4+1),Age,0)))</f>
        <v>0</v>
      </c>
      <c r="AP42" s="249">
        <f>IF(ISNA(INDEX('Stock Model-MH'!$C$9:$AT$53,MATCH('Installed UEC-MH'!$B42,Year,0),MATCH(('Installed UEC-MH'!$B42-'Installed UEC-MH'!AP$4+1),Age,0))),0,INDEX('Stock Model-MH'!$C$9:$AT$53,MATCH('Installed UEC-MH'!$B42,Year,0),MATCH(('Installed UEC-MH'!$B42-'Installed UEC-MH'!AP$4+1),Age,0)))</f>
        <v>0</v>
      </c>
      <c r="AQ42" s="249">
        <f>IF(ISNA(INDEX('Stock Model-MH'!$C$9:$AT$53,MATCH('Installed UEC-MH'!$B42,Year,0),MATCH(('Installed UEC-MH'!$B42-'Installed UEC-MH'!AQ$4+1),Age,0))),0,INDEX('Stock Model-MH'!$C$9:$AT$53,MATCH('Installed UEC-MH'!$B42,Year,0),MATCH(('Installed UEC-MH'!$B42-'Installed UEC-MH'!AQ$4+1),Age,0)))</f>
        <v>0</v>
      </c>
      <c r="AR42" s="249">
        <f>IF(ISNA(INDEX('Stock Model-MH'!$C$9:$AT$53,MATCH('Installed UEC-MH'!$B42,Year,0),MATCH(('Installed UEC-MH'!$B42-'Installed UEC-MH'!AR$4+1),Age,0))),0,INDEX('Stock Model-MH'!$C$9:$AT$53,MATCH('Installed UEC-MH'!$B42,Year,0),MATCH(('Installed UEC-MH'!$B42-'Installed UEC-MH'!AR$4+1),Age,0)))</f>
        <v>0</v>
      </c>
      <c r="AS42" s="249">
        <f>IF(ISNA(INDEX('Stock Model-MH'!$C$9:$AT$53,MATCH('Installed UEC-MH'!$B42,Year,0),MATCH(('Installed UEC-MH'!$B42-'Installed UEC-MH'!AS$4+1),Age,0))),0,INDEX('Stock Model-MH'!$C$9:$AT$53,MATCH('Installed UEC-MH'!$B42,Year,0),MATCH(('Installed UEC-MH'!$B42-'Installed UEC-MH'!AS$4+1),Age,0)))</f>
        <v>0</v>
      </c>
      <c r="AT42" s="249">
        <f>IF(ISNA(INDEX('Stock Model-MH'!$C$9:$AT$53,MATCH('Installed UEC-MH'!$B42,Year,0),MATCH(('Installed UEC-MH'!$B42-'Installed UEC-MH'!AT$4+1),Age,0))),0,INDEX('Stock Model-MH'!$C$9:$AT$53,MATCH('Installed UEC-MH'!$B42,Year,0),MATCH(('Installed UEC-MH'!$B42-'Installed UEC-MH'!AT$4+1),Age,0)))</f>
        <v>0</v>
      </c>
      <c r="AU42" s="249">
        <f>IF(ISNA(INDEX('Stock Model-MH'!$C$9:$AT$53,MATCH('Installed UEC-MH'!$B42,Year,0),MATCH(('Installed UEC-MH'!$B42-'Installed UEC-MH'!AU$4+1),Age,0))),0,INDEX('Stock Model-MH'!$C$9:$AT$53,MATCH('Installed UEC-MH'!$B42,Year,0),MATCH(('Installed UEC-MH'!$B42-'Installed UEC-MH'!AU$4+1),Age,0)))</f>
        <v>0</v>
      </c>
      <c r="AV42" s="249">
        <f t="shared" ca="1" si="2"/>
        <v>141986.59344961666</v>
      </c>
      <c r="AW42" s="250" t="str">
        <f ca="1">IF(AV42=SUM('Stock Model-MH'!C46:AT46),"OK","Error")</f>
        <v>OK</v>
      </c>
    </row>
    <row r="43" spans="1:49">
      <c r="A43" s="247"/>
      <c r="B43" s="246">
        <v>2028</v>
      </c>
      <c r="C43" s="249">
        <f ca="1">IF(ISNA(INDEX('Stock Model-MH'!$C$9:$AT$53,MATCH('Installed UEC-MH'!$B43,Year,0),MATCH(('Installed UEC-MH'!$B43-'Installed UEC-MH'!C$4+1),Age,0))),0,INDEX('Stock Model-MH'!$C$9:$AT$53,MATCH('Installed UEC-MH'!$B43,Year,0),MATCH(('Installed UEC-MH'!$B43-'Installed UEC-MH'!C$4+1),Age,0)))</f>
        <v>0</v>
      </c>
      <c r="D43" s="249">
        <f ca="1">IF(ISNA(INDEX('Stock Model-MH'!$C$9:$AT$53,MATCH('Installed UEC-MH'!$B43,Year,0),MATCH(('Installed UEC-MH'!$B43-'Installed UEC-MH'!D$4+1),Age,0))),0,INDEX('Stock Model-MH'!$C$9:$AT$53,MATCH('Installed UEC-MH'!$B43,Year,0),MATCH(('Installed UEC-MH'!$B43-'Installed UEC-MH'!D$4+1),Age,0)))</f>
        <v>0</v>
      </c>
      <c r="E43" s="249">
        <f ca="1">IF(ISNA(INDEX('Stock Model-MH'!$C$9:$AT$53,MATCH('Installed UEC-MH'!$B43,Year,0),MATCH(('Installed UEC-MH'!$B43-'Installed UEC-MH'!E$4+1),Age,0))),0,INDEX('Stock Model-MH'!$C$9:$AT$53,MATCH('Installed UEC-MH'!$B43,Year,0),MATCH(('Installed UEC-MH'!$B43-'Installed UEC-MH'!E$4+1),Age,0)))</f>
        <v>0</v>
      </c>
      <c r="F43" s="249">
        <f ca="1">IF(ISNA(INDEX('Stock Model-MH'!$C$9:$AT$53,MATCH('Installed UEC-MH'!$B43,Year,0),MATCH(('Installed UEC-MH'!$B43-'Installed UEC-MH'!F$4+1),Age,0))),0,INDEX('Stock Model-MH'!$C$9:$AT$53,MATCH('Installed UEC-MH'!$B43,Year,0),MATCH(('Installed UEC-MH'!$B43-'Installed UEC-MH'!F$4+1),Age,0)))</f>
        <v>0</v>
      </c>
      <c r="G43" s="249">
        <f ca="1">IF(ISNA(INDEX('Stock Model-MH'!$C$9:$AT$53,MATCH('Installed UEC-MH'!$B43,Year,0),MATCH(('Installed UEC-MH'!$B43-'Installed UEC-MH'!G$4+1),Age,0))),0,INDEX('Stock Model-MH'!$C$9:$AT$53,MATCH('Installed UEC-MH'!$B43,Year,0),MATCH(('Installed UEC-MH'!$B43-'Installed UEC-MH'!G$4+1),Age,0)))</f>
        <v>0</v>
      </c>
      <c r="H43" s="249">
        <f ca="1">IF(ISNA(INDEX('Stock Model-MH'!$C$9:$AT$53,MATCH('Installed UEC-MH'!$B43,Year,0),MATCH(('Installed UEC-MH'!$B43-'Installed UEC-MH'!H$4+1),Age,0))),0,INDEX('Stock Model-MH'!$C$9:$AT$53,MATCH('Installed UEC-MH'!$B43,Year,0),MATCH(('Installed UEC-MH'!$B43-'Installed UEC-MH'!H$4+1),Age,0)))</f>
        <v>0</v>
      </c>
      <c r="I43" s="249">
        <f ca="1">IF(ISNA(INDEX('Stock Model-MH'!$C$9:$AT$53,MATCH('Installed UEC-MH'!$B43,Year,0),MATCH(('Installed UEC-MH'!$B43-'Installed UEC-MH'!I$4+1),Age,0))),0,INDEX('Stock Model-MH'!$C$9:$AT$53,MATCH('Installed UEC-MH'!$B43,Year,0),MATCH(('Installed UEC-MH'!$B43-'Installed UEC-MH'!I$4+1),Age,0)))</f>
        <v>0</v>
      </c>
      <c r="J43" s="249">
        <f ca="1">IF(ISNA(INDEX('Stock Model-MH'!$C$9:$AT$53,MATCH('Installed UEC-MH'!$B43,Year,0),MATCH(('Installed UEC-MH'!$B43-'Installed UEC-MH'!J$4+1),Age,0))),0,INDEX('Stock Model-MH'!$C$9:$AT$53,MATCH('Installed UEC-MH'!$B43,Year,0),MATCH(('Installed UEC-MH'!$B43-'Installed UEC-MH'!J$4+1),Age,0)))</f>
        <v>0</v>
      </c>
      <c r="K43" s="249">
        <f ca="1">IF(ISNA(INDEX('Stock Model-MH'!$C$9:$AT$53,MATCH('Installed UEC-MH'!$B43,Year,0),MATCH(('Installed UEC-MH'!$B43-'Installed UEC-MH'!K$4+1),Age,0))),0,INDEX('Stock Model-MH'!$C$9:$AT$53,MATCH('Installed UEC-MH'!$B43,Year,0),MATCH(('Installed UEC-MH'!$B43-'Installed UEC-MH'!K$4+1),Age,0)))</f>
        <v>0</v>
      </c>
      <c r="L43" s="249">
        <f ca="1">IF(ISNA(INDEX('Stock Model-MH'!$C$9:$AT$53,MATCH('Installed UEC-MH'!$B43,Year,0),MATCH(('Installed UEC-MH'!$B43-'Installed UEC-MH'!L$4+1),Age,0))),0,INDEX('Stock Model-MH'!$C$9:$AT$53,MATCH('Installed UEC-MH'!$B43,Year,0),MATCH(('Installed UEC-MH'!$B43-'Installed UEC-MH'!L$4+1),Age,0)))</f>
        <v>0</v>
      </c>
      <c r="M43" s="249">
        <f ca="1">IF(ISNA(INDEX('Stock Model-MH'!$C$9:$AT$53,MATCH('Installed UEC-MH'!$B43,Year,0),MATCH(('Installed UEC-MH'!$B43-'Installed UEC-MH'!M$4+1),Age,0))),0,INDEX('Stock Model-MH'!$C$9:$AT$53,MATCH('Installed UEC-MH'!$B43,Year,0),MATCH(('Installed UEC-MH'!$B43-'Installed UEC-MH'!M$4+1),Age,0)))</f>
        <v>0</v>
      </c>
      <c r="N43" s="249">
        <f ca="1">IF(ISNA(INDEX('Stock Model-MH'!$C$9:$AT$53,MATCH('Installed UEC-MH'!$B43,Year,0),MATCH(('Installed UEC-MH'!$B43-'Installed UEC-MH'!N$4+1),Age,0))),0,INDEX('Stock Model-MH'!$C$9:$AT$53,MATCH('Installed UEC-MH'!$B43,Year,0),MATCH(('Installed UEC-MH'!$B43-'Installed UEC-MH'!N$4+1),Age,0)))</f>
        <v>0</v>
      </c>
      <c r="O43" s="249">
        <f ca="1">IF(ISNA(INDEX('Stock Model-MH'!$C$9:$AT$53,MATCH('Installed UEC-MH'!$B43,Year,0),MATCH(('Installed UEC-MH'!$B43-'Installed UEC-MH'!O$4+1),Age,0))),0,INDEX('Stock Model-MH'!$C$9:$AT$53,MATCH('Installed UEC-MH'!$B43,Year,0),MATCH(('Installed UEC-MH'!$B43-'Installed UEC-MH'!O$4+1),Age,0)))</f>
        <v>0</v>
      </c>
      <c r="P43" s="249">
        <f ca="1">IF(ISNA(INDEX('Stock Model-MH'!$C$9:$AT$53,MATCH('Installed UEC-MH'!$B43,Year,0),MATCH(('Installed UEC-MH'!$B43-'Installed UEC-MH'!P$4+1),Age,0))),0,INDEX('Stock Model-MH'!$C$9:$AT$53,MATCH('Installed UEC-MH'!$B43,Year,0),MATCH(('Installed UEC-MH'!$B43-'Installed UEC-MH'!P$4+1),Age,0)))</f>
        <v>0</v>
      </c>
      <c r="Q43" s="249">
        <f ca="1">IF(ISNA(INDEX('Stock Model-MH'!$C$9:$AT$53,MATCH('Installed UEC-MH'!$B43,Year,0),MATCH(('Installed UEC-MH'!$B43-'Installed UEC-MH'!Q$4+1),Age,0))),0,INDEX('Stock Model-MH'!$C$9:$AT$53,MATCH('Installed UEC-MH'!$B43,Year,0),MATCH(('Installed UEC-MH'!$B43-'Installed UEC-MH'!Q$4+1),Age,0)))</f>
        <v>0</v>
      </c>
      <c r="R43" s="249">
        <f ca="1">IF(ISNA(INDEX('Stock Model-MH'!$C$9:$AT$53,MATCH('Installed UEC-MH'!$B43,Year,0),MATCH(('Installed UEC-MH'!$B43-'Installed UEC-MH'!R$4+1),Age,0))),0,INDEX('Stock Model-MH'!$C$9:$AT$53,MATCH('Installed UEC-MH'!$B43,Year,0),MATCH(('Installed UEC-MH'!$B43-'Installed UEC-MH'!R$4+1),Age,0)))</f>
        <v>0</v>
      </c>
      <c r="S43" s="249">
        <f ca="1">IF(ISNA(INDEX('Stock Model-MH'!$C$9:$AT$53,MATCH('Installed UEC-MH'!$B43,Year,0),MATCH(('Installed UEC-MH'!$B43-'Installed UEC-MH'!S$4+1),Age,0))),0,INDEX('Stock Model-MH'!$C$9:$AT$53,MATCH('Installed UEC-MH'!$B43,Year,0),MATCH(('Installed UEC-MH'!$B43-'Installed UEC-MH'!S$4+1),Age,0)))</f>
        <v>0</v>
      </c>
      <c r="T43" s="249">
        <f ca="1">IF(ISNA(INDEX('Stock Model-MH'!$C$9:$AT$53,MATCH('Installed UEC-MH'!$B43,Year,0),MATCH(('Installed UEC-MH'!$B43-'Installed UEC-MH'!T$4+1),Age,0))),0,INDEX('Stock Model-MH'!$C$9:$AT$53,MATCH('Installed UEC-MH'!$B43,Year,0),MATCH(('Installed UEC-MH'!$B43-'Installed UEC-MH'!T$4+1),Age,0)))</f>
        <v>0</v>
      </c>
      <c r="U43" s="249">
        <f ca="1">IF(ISNA(INDEX('Stock Model-MH'!$C$9:$AT$53,MATCH('Installed UEC-MH'!$B43,Year,0),MATCH(('Installed UEC-MH'!$B43-'Installed UEC-MH'!U$4+1),Age,0))),0,INDEX('Stock Model-MH'!$C$9:$AT$53,MATCH('Installed UEC-MH'!$B43,Year,0),MATCH(('Installed UEC-MH'!$B43-'Installed UEC-MH'!U$4+1),Age,0)))</f>
        <v>0</v>
      </c>
      <c r="V43" s="249">
        <f ca="1">IF(ISNA(INDEX('Stock Model-MH'!$C$9:$AT$53,MATCH('Installed UEC-MH'!$B43,Year,0),MATCH(('Installed UEC-MH'!$B43-'Installed UEC-MH'!V$4+1),Age,0))),0,INDEX('Stock Model-MH'!$C$9:$AT$53,MATCH('Installed UEC-MH'!$B43,Year,0),MATCH(('Installed UEC-MH'!$B43-'Installed UEC-MH'!V$4+1),Age,0)))</f>
        <v>0</v>
      </c>
      <c r="W43" s="249">
        <f ca="1">IF(ISNA(INDEX('Stock Model-MH'!$C$9:$AT$53,MATCH('Installed UEC-MH'!$B43,Year,0),MATCH(('Installed UEC-MH'!$B43-'Installed UEC-MH'!W$4+1),Age,0))),0,INDEX('Stock Model-MH'!$C$9:$AT$53,MATCH('Installed UEC-MH'!$B43,Year,0),MATCH(('Installed UEC-MH'!$B43-'Installed UEC-MH'!W$4+1),Age,0)))</f>
        <v>0</v>
      </c>
      <c r="X43" s="249">
        <f ca="1">IF(ISNA(INDEX('Stock Model-MH'!$C$9:$AT$53,MATCH('Installed UEC-MH'!$B43,Year,0),MATCH(('Installed UEC-MH'!$B43-'Installed UEC-MH'!X$4+1),Age,0))),0,INDEX('Stock Model-MH'!$C$9:$AT$53,MATCH('Installed UEC-MH'!$B43,Year,0),MATCH(('Installed UEC-MH'!$B43-'Installed UEC-MH'!X$4+1),Age,0)))</f>
        <v>0</v>
      </c>
      <c r="Y43" s="249">
        <f ca="1">IF(ISNA(INDEX('Stock Model-MH'!$C$9:$AT$53,MATCH('Installed UEC-MH'!$B43,Year,0),MATCH(('Installed UEC-MH'!$B43-'Installed UEC-MH'!Y$4+1),Age,0))),0,INDEX('Stock Model-MH'!$C$9:$AT$53,MATCH('Installed UEC-MH'!$B43,Year,0),MATCH(('Installed UEC-MH'!$B43-'Installed UEC-MH'!Y$4+1),Age,0)))</f>
        <v>9147.386488583059</v>
      </c>
      <c r="Z43" s="249">
        <f ca="1">IF(ISNA(INDEX('Stock Model-MH'!$C$9:$AT$53,MATCH('Installed UEC-MH'!$B43,Year,0),MATCH(('Installed UEC-MH'!$B43-'Installed UEC-MH'!Z$4+1),Age,0))),0,INDEX('Stock Model-MH'!$C$9:$AT$53,MATCH('Installed UEC-MH'!$B43,Year,0),MATCH(('Installed UEC-MH'!$B43-'Installed UEC-MH'!Z$4+1),Age,0)))</f>
        <v>8820.1756280183181</v>
      </c>
      <c r="AA43" s="249">
        <f ca="1">IF(ISNA(INDEX('Stock Model-MH'!$C$9:$AT$53,MATCH('Installed UEC-MH'!$B43,Year,0),MATCH(('Installed UEC-MH'!$B43-'Installed UEC-MH'!AA$4+1),Age,0))),0,INDEX('Stock Model-MH'!$C$9:$AT$53,MATCH('Installed UEC-MH'!$B43,Year,0),MATCH(('Installed UEC-MH'!$B43-'Installed UEC-MH'!AA$4+1),Age,0)))</f>
        <v>8949.0233331576819</v>
      </c>
      <c r="AB43" s="249">
        <f ca="1">IF(ISNA(INDEX('Stock Model-MH'!$C$9:$AT$53,MATCH('Installed UEC-MH'!$B43,Year,0),MATCH(('Installed UEC-MH'!$B43-'Installed UEC-MH'!AB$4+1),Age,0))),0,INDEX('Stock Model-MH'!$C$9:$AT$53,MATCH('Installed UEC-MH'!$B43,Year,0),MATCH(('Installed UEC-MH'!$B43-'Installed UEC-MH'!AB$4+1),Age,0)))</f>
        <v>9192.4677712283155</v>
      </c>
      <c r="AC43" s="249">
        <f ca="1">IF(ISNA(INDEX('Stock Model-MH'!$C$9:$AT$53,MATCH('Installed UEC-MH'!$B43,Year,0),MATCH(('Installed UEC-MH'!$B43-'Installed UEC-MH'!AC$4+1),Age,0))),0,INDEX('Stock Model-MH'!$C$9:$AT$53,MATCH('Installed UEC-MH'!$B43,Year,0),MATCH(('Installed UEC-MH'!$B43-'Installed UEC-MH'!AC$4+1),Age,0)))</f>
        <v>8666.5524017359567</v>
      </c>
      <c r="AD43" s="249">
        <f ca="1">IF(ISNA(INDEX('Stock Model-MH'!$C$9:$AT$53,MATCH('Installed UEC-MH'!$B43,Year,0),MATCH(('Installed UEC-MH'!$B43-'Installed UEC-MH'!AD$4+1),Age,0))),0,INDEX('Stock Model-MH'!$C$9:$AT$53,MATCH('Installed UEC-MH'!$B43,Year,0),MATCH(('Installed UEC-MH'!$B43-'Installed UEC-MH'!AD$4+1),Age,0)))</f>
        <v>7783.1870160172184</v>
      </c>
      <c r="AE43" s="249">
        <f ca="1">IF(ISNA(INDEX('Stock Model-MH'!$C$9:$AT$53,MATCH('Installed UEC-MH'!$B43,Year,0),MATCH(('Installed UEC-MH'!$B43-'Installed UEC-MH'!AE$4+1),Age,0))),0,INDEX('Stock Model-MH'!$C$9:$AT$53,MATCH('Installed UEC-MH'!$B43,Year,0),MATCH(('Installed UEC-MH'!$B43-'Installed UEC-MH'!AE$4+1),Age,0)))</f>
        <v>7427.0048080061515</v>
      </c>
      <c r="AF43" s="249">
        <f ca="1">IF(ISNA(INDEX('Stock Model-MH'!$C$9:$AT$53,MATCH('Installed UEC-MH'!$B43,Year,0),MATCH(('Installed UEC-MH'!$B43-'Installed UEC-MH'!AF$4+1),Age,0))),0,INDEX('Stock Model-MH'!$C$9:$AT$53,MATCH('Installed UEC-MH'!$B43,Year,0),MATCH(('Installed UEC-MH'!$B43-'Installed UEC-MH'!AF$4+1),Age,0)))</f>
        <v>7583.6241919533986</v>
      </c>
      <c r="AG43" s="249">
        <f ca="1">IF(ISNA(INDEX('Stock Model-MH'!$C$9:$AT$53,MATCH('Installed UEC-MH'!$B43,Year,0),MATCH(('Installed UEC-MH'!$B43-'Installed UEC-MH'!AG$4+1),Age,0))),0,INDEX('Stock Model-MH'!$C$9:$AT$53,MATCH('Installed UEC-MH'!$B43,Year,0),MATCH(('Installed UEC-MH'!$B43-'Installed UEC-MH'!AG$4+1),Age,0)))</f>
        <v>7610.3361352092197</v>
      </c>
      <c r="AH43" s="249">
        <f ca="1">IF(ISNA(INDEX('Stock Model-MH'!$C$9:$AT$53,MATCH('Installed UEC-MH'!$B43,Year,0),MATCH(('Installed UEC-MH'!$B43-'Installed UEC-MH'!AH$4+1),Age,0))),0,INDEX('Stock Model-MH'!$C$9:$AT$53,MATCH('Installed UEC-MH'!$B43,Year,0),MATCH(('Installed UEC-MH'!$B43-'Installed UEC-MH'!AH$4+1),Age,0)))</f>
        <v>7715.1432443632839</v>
      </c>
      <c r="AI43" s="249">
        <f ca="1">IF(ISNA(INDEX('Stock Model-MH'!$C$9:$AT$53,MATCH('Installed UEC-MH'!$B43,Year,0),MATCH(('Installed UEC-MH'!$B43-'Installed UEC-MH'!AI$4+1),Age,0))),0,INDEX('Stock Model-MH'!$C$9:$AT$53,MATCH('Installed UEC-MH'!$B43,Year,0),MATCH(('Installed UEC-MH'!$B43-'Installed UEC-MH'!AI$4+1),Age,0)))</f>
        <v>7868.5634632362699</v>
      </c>
      <c r="AJ43" s="249">
        <f ca="1">IF(ISNA(INDEX('Stock Model-MH'!$C$9:$AT$53,MATCH('Installed UEC-MH'!$B43,Year,0),MATCH(('Installed UEC-MH'!$B43-'Installed UEC-MH'!AJ$4+1),Age,0))),0,INDEX('Stock Model-MH'!$C$9:$AT$53,MATCH('Installed UEC-MH'!$B43,Year,0),MATCH(('Installed UEC-MH'!$B43-'Installed UEC-MH'!AJ$4+1),Age,0)))</f>
        <v>7940.0800189498905</v>
      </c>
      <c r="AK43" s="249">
        <f ca="1">IF(ISNA(INDEX('Stock Model-MH'!$C$9:$AT$53,MATCH('Installed UEC-MH'!$B43,Year,0),MATCH(('Installed UEC-MH'!$B43-'Installed UEC-MH'!AK$4+1),Age,0))),0,INDEX('Stock Model-MH'!$C$9:$AT$53,MATCH('Installed UEC-MH'!$B43,Year,0),MATCH(('Installed UEC-MH'!$B43-'Installed UEC-MH'!AK$4+1),Age,0)))</f>
        <v>8435.9669211500895</v>
      </c>
      <c r="AL43" s="249">
        <f ca="1">IF(ISNA(INDEX('Stock Model-MH'!$C$9:$AT$53,MATCH('Installed UEC-MH'!$B43,Year,0),MATCH(('Installed UEC-MH'!$B43-'Installed UEC-MH'!AL$4+1),Age,0))),0,INDEX('Stock Model-MH'!$C$9:$AT$53,MATCH('Installed UEC-MH'!$B43,Year,0),MATCH(('Installed UEC-MH'!$B43-'Installed UEC-MH'!AL$4+1),Age,0)))</f>
        <v>8611.0648272138969</v>
      </c>
      <c r="AM43" s="249">
        <f ca="1">IF(ISNA(INDEX('Stock Model-MH'!$C$9:$AT$53,MATCH('Installed UEC-MH'!$B43,Year,0),MATCH(('Installed UEC-MH'!$B43-'Installed UEC-MH'!AM$4+1),Age,0))),0,INDEX('Stock Model-MH'!$C$9:$AT$53,MATCH('Installed UEC-MH'!$B43,Year,0),MATCH(('Installed UEC-MH'!$B43-'Installed UEC-MH'!AM$4+1),Age,0)))</f>
        <v>8722.278476767644</v>
      </c>
      <c r="AN43" s="249">
        <f ca="1">IF(ISNA(INDEX('Stock Model-MH'!$C$9:$AT$53,MATCH('Installed UEC-MH'!$B43,Year,0),MATCH(('Installed UEC-MH'!$B43-'Installed UEC-MH'!AN$4+1),Age,0))),0,INDEX('Stock Model-MH'!$C$9:$AT$53,MATCH('Installed UEC-MH'!$B43,Year,0),MATCH(('Installed UEC-MH'!$B43-'Installed UEC-MH'!AN$4+1),Age,0)))</f>
        <v>8791.1243614358282</v>
      </c>
      <c r="AO43" s="249">
        <f ca="1">IF(ISNA(INDEX('Stock Model-MH'!$C$9:$AT$53,MATCH('Installed UEC-MH'!$B43,Year,0),MATCH(('Installed UEC-MH'!$B43-'Installed UEC-MH'!AO$4+1),Age,0))),0,INDEX('Stock Model-MH'!$C$9:$AT$53,MATCH('Installed UEC-MH'!$B43,Year,0),MATCH(('Installed UEC-MH'!$B43-'Installed UEC-MH'!AO$4+1),Age,0)))</f>
        <v>10335.263199566423</v>
      </c>
      <c r="AP43" s="249">
        <f>IF(ISNA(INDEX('Stock Model-MH'!$C$9:$AT$53,MATCH('Installed UEC-MH'!$B43,Year,0),MATCH(('Installed UEC-MH'!$B43-'Installed UEC-MH'!AP$4+1),Age,0))),0,INDEX('Stock Model-MH'!$C$9:$AT$53,MATCH('Installed UEC-MH'!$B43,Year,0),MATCH(('Installed UEC-MH'!$B43-'Installed UEC-MH'!AP$4+1),Age,0)))</f>
        <v>0</v>
      </c>
      <c r="AQ43" s="249">
        <f>IF(ISNA(INDEX('Stock Model-MH'!$C$9:$AT$53,MATCH('Installed UEC-MH'!$B43,Year,0),MATCH(('Installed UEC-MH'!$B43-'Installed UEC-MH'!AQ$4+1),Age,0))),0,INDEX('Stock Model-MH'!$C$9:$AT$53,MATCH('Installed UEC-MH'!$B43,Year,0),MATCH(('Installed UEC-MH'!$B43-'Installed UEC-MH'!AQ$4+1),Age,0)))</f>
        <v>0</v>
      </c>
      <c r="AR43" s="249">
        <f>IF(ISNA(INDEX('Stock Model-MH'!$C$9:$AT$53,MATCH('Installed UEC-MH'!$B43,Year,0),MATCH(('Installed UEC-MH'!$B43-'Installed UEC-MH'!AR$4+1),Age,0))),0,INDEX('Stock Model-MH'!$C$9:$AT$53,MATCH('Installed UEC-MH'!$B43,Year,0),MATCH(('Installed UEC-MH'!$B43-'Installed UEC-MH'!AR$4+1),Age,0)))</f>
        <v>0</v>
      </c>
      <c r="AS43" s="249">
        <f>IF(ISNA(INDEX('Stock Model-MH'!$C$9:$AT$53,MATCH('Installed UEC-MH'!$B43,Year,0),MATCH(('Installed UEC-MH'!$B43-'Installed UEC-MH'!AS$4+1),Age,0))),0,INDEX('Stock Model-MH'!$C$9:$AT$53,MATCH('Installed UEC-MH'!$B43,Year,0),MATCH(('Installed UEC-MH'!$B43-'Installed UEC-MH'!AS$4+1),Age,0)))</f>
        <v>0</v>
      </c>
      <c r="AT43" s="249">
        <f>IF(ISNA(INDEX('Stock Model-MH'!$C$9:$AT$53,MATCH('Installed UEC-MH'!$B43,Year,0),MATCH(('Installed UEC-MH'!$B43-'Installed UEC-MH'!AT$4+1),Age,0))),0,INDEX('Stock Model-MH'!$C$9:$AT$53,MATCH('Installed UEC-MH'!$B43,Year,0),MATCH(('Installed UEC-MH'!$B43-'Installed UEC-MH'!AT$4+1),Age,0)))</f>
        <v>0</v>
      </c>
      <c r="AU43" s="249">
        <f>IF(ISNA(INDEX('Stock Model-MH'!$C$9:$AT$53,MATCH('Installed UEC-MH'!$B43,Year,0),MATCH(('Installed UEC-MH'!$B43-'Installed UEC-MH'!AU$4+1),Age,0))),0,INDEX('Stock Model-MH'!$C$9:$AT$53,MATCH('Installed UEC-MH'!$B43,Year,0),MATCH(('Installed UEC-MH'!$B43-'Installed UEC-MH'!AU$4+1),Age,0)))</f>
        <v>0</v>
      </c>
      <c r="AV43" s="249">
        <f t="shared" ca="1" si="2"/>
        <v>143599.24228659263</v>
      </c>
      <c r="AW43" s="250" t="str">
        <f ca="1">IF(AV43=SUM('Stock Model-MH'!C47:AT47),"OK","Error")</f>
        <v>OK</v>
      </c>
    </row>
    <row r="44" spans="1:49">
      <c r="A44" s="247"/>
      <c r="B44" s="246">
        <v>2029</v>
      </c>
      <c r="C44" s="249">
        <f ca="1">IF(ISNA(INDEX('Stock Model-MH'!$C$9:$AT$53,MATCH('Installed UEC-MH'!$B44,Year,0),MATCH(('Installed UEC-MH'!$B44-'Installed UEC-MH'!C$4+1),Age,0))),0,INDEX('Stock Model-MH'!$C$9:$AT$53,MATCH('Installed UEC-MH'!$B44,Year,0),MATCH(('Installed UEC-MH'!$B44-'Installed UEC-MH'!C$4+1),Age,0)))</f>
        <v>0</v>
      </c>
      <c r="D44" s="249">
        <f ca="1">IF(ISNA(INDEX('Stock Model-MH'!$C$9:$AT$53,MATCH('Installed UEC-MH'!$B44,Year,0),MATCH(('Installed UEC-MH'!$B44-'Installed UEC-MH'!D$4+1),Age,0))),0,INDEX('Stock Model-MH'!$C$9:$AT$53,MATCH('Installed UEC-MH'!$B44,Year,0),MATCH(('Installed UEC-MH'!$B44-'Installed UEC-MH'!D$4+1),Age,0)))</f>
        <v>0</v>
      </c>
      <c r="E44" s="249">
        <f ca="1">IF(ISNA(INDEX('Stock Model-MH'!$C$9:$AT$53,MATCH('Installed UEC-MH'!$B44,Year,0),MATCH(('Installed UEC-MH'!$B44-'Installed UEC-MH'!E$4+1),Age,0))),0,INDEX('Stock Model-MH'!$C$9:$AT$53,MATCH('Installed UEC-MH'!$B44,Year,0),MATCH(('Installed UEC-MH'!$B44-'Installed UEC-MH'!E$4+1),Age,0)))</f>
        <v>0</v>
      </c>
      <c r="F44" s="249">
        <f ca="1">IF(ISNA(INDEX('Stock Model-MH'!$C$9:$AT$53,MATCH('Installed UEC-MH'!$B44,Year,0),MATCH(('Installed UEC-MH'!$B44-'Installed UEC-MH'!F$4+1),Age,0))),0,INDEX('Stock Model-MH'!$C$9:$AT$53,MATCH('Installed UEC-MH'!$B44,Year,0),MATCH(('Installed UEC-MH'!$B44-'Installed UEC-MH'!F$4+1),Age,0)))</f>
        <v>0</v>
      </c>
      <c r="G44" s="249">
        <f ca="1">IF(ISNA(INDEX('Stock Model-MH'!$C$9:$AT$53,MATCH('Installed UEC-MH'!$B44,Year,0),MATCH(('Installed UEC-MH'!$B44-'Installed UEC-MH'!G$4+1),Age,0))),0,INDEX('Stock Model-MH'!$C$9:$AT$53,MATCH('Installed UEC-MH'!$B44,Year,0),MATCH(('Installed UEC-MH'!$B44-'Installed UEC-MH'!G$4+1),Age,0)))</f>
        <v>0</v>
      </c>
      <c r="H44" s="249">
        <f ca="1">IF(ISNA(INDEX('Stock Model-MH'!$C$9:$AT$53,MATCH('Installed UEC-MH'!$B44,Year,0),MATCH(('Installed UEC-MH'!$B44-'Installed UEC-MH'!H$4+1),Age,0))),0,INDEX('Stock Model-MH'!$C$9:$AT$53,MATCH('Installed UEC-MH'!$B44,Year,0),MATCH(('Installed UEC-MH'!$B44-'Installed UEC-MH'!H$4+1),Age,0)))</f>
        <v>0</v>
      </c>
      <c r="I44" s="249">
        <f ca="1">IF(ISNA(INDEX('Stock Model-MH'!$C$9:$AT$53,MATCH('Installed UEC-MH'!$B44,Year,0),MATCH(('Installed UEC-MH'!$B44-'Installed UEC-MH'!I$4+1),Age,0))),0,INDEX('Stock Model-MH'!$C$9:$AT$53,MATCH('Installed UEC-MH'!$B44,Year,0),MATCH(('Installed UEC-MH'!$B44-'Installed UEC-MH'!I$4+1),Age,0)))</f>
        <v>0</v>
      </c>
      <c r="J44" s="249">
        <f ca="1">IF(ISNA(INDEX('Stock Model-MH'!$C$9:$AT$53,MATCH('Installed UEC-MH'!$B44,Year,0),MATCH(('Installed UEC-MH'!$B44-'Installed UEC-MH'!J$4+1),Age,0))),0,INDEX('Stock Model-MH'!$C$9:$AT$53,MATCH('Installed UEC-MH'!$B44,Year,0),MATCH(('Installed UEC-MH'!$B44-'Installed UEC-MH'!J$4+1),Age,0)))</f>
        <v>0</v>
      </c>
      <c r="K44" s="249">
        <f ca="1">IF(ISNA(INDEX('Stock Model-MH'!$C$9:$AT$53,MATCH('Installed UEC-MH'!$B44,Year,0),MATCH(('Installed UEC-MH'!$B44-'Installed UEC-MH'!K$4+1),Age,0))),0,INDEX('Stock Model-MH'!$C$9:$AT$53,MATCH('Installed UEC-MH'!$B44,Year,0),MATCH(('Installed UEC-MH'!$B44-'Installed UEC-MH'!K$4+1),Age,0)))</f>
        <v>0</v>
      </c>
      <c r="L44" s="249">
        <f ca="1">IF(ISNA(INDEX('Stock Model-MH'!$C$9:$AT$53,MATCH('Installed UEC-MH'!$B44,Year,0),MATCH(('Installed UEC-MH'!$B44-'Installed UEC-MH'!L$4+1),Age,0))),0,INDEX('Stock Model-MH'!$C$9:$AT$53,MATCH('Installed UEC-MH'!$B44,Year,0),MATCH(('Installed UEC-MH'!$B44-'Installed UEC-MH'!L$4+1),Age,0)))</f>
        <v>0</v>
      </c>
      <c r="M44" s="249">
        <f ca="1">IF(ISNA(INDEX('Stock Model-MH'!$C$9:$AT$53,MATCH('Installed UEC-MH'!$B44,Year,0),MATCH(('Installed UEC-MH'!$B44-'Installed UEC-MH'!M$4+1),Age,0))),0,INDEX('Stock Model-MH'!$C$9:$AT$53,MATCH('Installed UEC-MH'!$B44,Year,0),MATCH(('Installed UEC-MH'!$B44-'Installed UEC-MH'!M$4+1),Age,0)))</f>
        <v>0</v>
      </c>
      <c r="N44" s="249">
        <f ca="1">IF(ISNA(INDEX('Stock Model-MH'!$C$9:$AT$53,MATCH('Installed UEC-MH'!$B44,Year,0),MATCH(('Installed UEC-MH'!$B44-'Installed UEC-MH'!N$4+1),Age,0))),0,INDEX('Stock Model-MH'!$C$9:$AT$53,MATCH('Installed UEC-MH'!$B44,Year,0),MATCH(('Installed UEC-MH'!$B44-'Installed UEC-MH'!N$4+1),Age,0)))</f>
        <v>0</v>
      </c>
      <c r="O44" s="249">
        <f ca="1">IF(ISNA(INDEX('Stock Model-MH'!$C$9:$AT$53,MATCH('Installed UEC-MH'!$B44,Year,0),MATCH(('Installed UEC-MH'!$B44-'Installed UEC-MH'!O$4+1),Age,0))),0,INDEX('Stock Model-MH'!$C$9:$AT$53,MATCH('Installed UEC-MH'!$B44,Year,0),MATCH(('Installed UEC-MH'!$B44-'Installed UEC-MH'!O$4+1),Age,0)))</f>
        <v>0</v>
      </c>
      <c r="P44" s="249">
        <f ca="1">IF(ISNA(INDEX('Stock Model-MH'!$C$9:$AT$53,MATCH('Installed UEC-MH'!$B44,Year,0),MATCH(('Installed UEC-MH'!$B44-'Installed UEC-MH'!P$4+1),Age,0))),0,INDEX('Stock Model-MH'!$C$9:$AT$53,MATCH('Installed UEC-MH'!$B44,Year,0),MATCH(('Installed UEC-MH'!$B44-'Installed UEC-MH'!P$4+1),Age,0)))</f>
        <v>0</v>
      </c>
      <c r="Q44" s="249">
        <f ca="1">IF(ISNA(INDEX('Stock Model-MH'!$C$9:$AT$53,MATCH('Installed UEC-MH'!$B44,Year,0),MATCH(('Installed UEC-MH'!$B44-'Installed UEC-MH'!Q$4+1),Age,0))),0,INDEX('Stock Model-MH'!$C$9:$AT$53,MATCH('Installed UEC-MH'!$B44,Year,0),MATCH(('Installed UEC-MH'!$B44-'Installed UEC-MH'!Q$4+1),Age,0)))</f>
        <v>0</v>
      </c>
      <c r="R44" s="249">
        <f ca="1">IF(ISNA(INDEX('Stock Model-MH'!$C$9:$AT$53,MATCH('Installed UEC-MH'!$B44,Year,0),MATCH(('Installed UEC-MH'!$B44-'Installed UEC-MH'!R$4+1),Age,0))),0,INDEX('Stock Model-MH'!$C$9:$AT$53,MATCH('Installed UEC-MH'!$B44,Year,0),MATCH(('Installed UEC-MH'!$B44-'Installed UEC-MH'!R$4+1),Age,0)))</f>
        <v>0</v>
      </c>
      <c r="S44" s="249">
        <f ca="1">IF(ISNA(INDEX('Stock Model-MH'!$C$9:$AT$53,MATCH('Installed UEC-MH'!$B44,Year,0),MATCH(('Installed UEC-MH'!$B44-'Installed UEC-MH'!S$4+1),Age,0))),0,INDEX('Stock Model-MH'!$C$9:$AT$53,MATCH('Installed UEC-MH'!$B44,Year,0),MATCH(('Installed UEC-MH'!$B44-'Installed UEC-MH'!S$4+1),Age,0)))</f>
        <v>0</v>
      </c>
      <c r="T44" s="249">
        <f ca="1">IF(ISNA(INDEX('Stock Model-MH'!$C$9:$AT$53,MATCH('Installed UEC-MH'!$B44,Year,0),MATCH(('Installed UEC-MH'!$B44-'Installed UEC-MH'!T$4+1),Age,0))),0,INDEX('Stock Model-MH'!$C$9:$AT$53,MATCH('Installed UEC-MH'!$B44,Year,0),MATCH(('Installed UEC-MH'!$B44-'Installed UEC-MH'!T$4+1),Age,0)))</f>
        <v>0</v>
      </c>
      <c r="U44" s="249">
        <f ca="1">IF(ISNA(INDEX('Stock Model-MH'!$C$9:$AT$53,MATCH('Installed UEC-MH'!$B44,Year,0),MATCH(('Installed UEC-MH'!$B44-'Installed UEC-MH'!U$4+1),Age,0))),0,INDEX('Stock Model-MH'!$C$9:$AT$53,MATCH('Installed UEC-MH'!$B44,Year,0),MATCH(('Installed UEC-MH'!$B44-'Installed UEC-MH'!U$4+1),Age,0)))</f>
        <v>0</v>
      </c>
      <c r="V44" s="249">
        <f ca="1">IF(ISNA(INDEX('Stock Model-MH'!$C$9:$AT$53,MATCH('Installed UEC-MH'!$B44,Year,0),MATCH(('Installed UEC-MH'!$B44-'Installed UEC-MH'!V$4+1),Age,0))),0,INDEX('Stock Model-MH'!$C$9:$AT$53,MATCH('Installed UEC-MH'!$B44,Year,0),MATCH(('Installed UEC-MH'!$B44-'Installed UEC-MH'!V$4+1),Age,0)))</f>
        <v>0</v>
      </c>
      <c r="W44" s="249">
        <f ca="1">IF(ISNA(INDEX('Stock Model-MH'!$C$9:$AT$53,MATCH('Installed UEC-MH'!$B44,Year,0),MATCH(('Installed UEC-MH'!$B44-'Installed UEC-MH'!W$4+1),Age,0))),0,INDEX('Stock Model-MH'!$C$9:$AT$53,MATCH('Installed UEC-MH'!$B44,Year,0),MATCH(('Installed UEC-MH'!$B44-'Installed UEC-MH'!W$4+1),Age,0)))</f>
        <v>0</v>
      </c>
      <c r="X44" s="249">
        <f ca="1">IF(ISNA(INDEX('Stock Model-MH'!$C$9:$AT$53,MATCH('Installed UEC-MH'!$B44,Year,0),MATCH(('Installed UEC-MH'!$B44-'Installed UEC-MH'!X$4+1),Age,0))),0,INDEX('Stock Model-MH'!$C$9:$AT$53,MATCH('Installed UEC-MH'!$B44,Year,0),MATCH(('Installed UEC-MH'!$B44-'Installed UEC-MH'!X$4+1),Age,0)))</f>
        <v>0</v>
      </c>
      <c r="Y44" s="249">
        <f ca="1">IF(ISNA(INDEX('Stock Model-MH'!$C$9:$AT$53,MATCH('Installed UEC-MH'!$B44,Year,0),MATCH(('Installed UEC-MH'!$B44-'Installed UEC-MH'!Y$4+1),Age,0))),0,INDEX('Stock Model-MH'!$C$9:$AT$53,MATCH('Installed UEC-MH'!$B44,Year,0),MATCH(('Installed UEC-MH'!$B44-'Installed UEC-MH'!Y$4+1),Age,0)))</f>
        <v>0</v>
      </c>
      <c r="Z44" s="249">
        <f ca="1">IF(ISNA(INDEX('Stock Model-MH'!$C$9:$AT$53,MATCH('Installed UEC-MH'!$B44,Year,0),MATCH(('Installed UEC-MH'!$B44-'Installed UEC-MH'!Z$4+1),Age,0))),0,INDEX('Stock Model-MH'!$C$9:$AT$53,MATCH('Installed UEC-MH'!$B44,Year,0),MATCH(('Installed UEC-MH'!$B44-'Installed UEC-MH'!Z$4+1),Age,0)))</f>
        <v>8820.1756280183181</v>
      </c>
      <c r="AA44" s="249">
        <f ca="1">IF(ISNA(INDEX('Stock Model-MH'!$C$9:$AT$53,MATCH('Installed UEC-MH'!$B44,Year,0),MATCH(('Installed UEC-MH'!$B44-'Installed UEC-MH'!AA$4+1),Age,0))),0,INDEX('Stock Model-MH'!$C$9:$AT$53,MATCH('Installed UEC-MH'!$B44,Year,0),MATCH(('Installed UEC-MH'!$B44-'Installed UEC-MH'!AA$4+1),Age,0)))</f>
        <v>8949.0233331576819</v>
      </c>
      <c r="AB44" s="249">
        <f ca="1">IF(ISNA(INDEX('Stock Model-MH'!$C$9:$AT$53,MATCH('Installed UEC-MH'!$B44,Year,0),MATCH(('Installed UEC-MH'!$B44-'Installed UEC-MH'!AB$4+1),Age,0))),0,INDEX('Stock Model-MH'!$C$9:$AT$53,MATCH('Installed UEC-MH'!$B44,Year,0),MATCH(('Installed UEC-MH'!$B44-'Installed UEC-MH'!AB$4+1),Age,0)))</f>
        <v>9192.4677712283155</v>
      </c>
      <c r="AC44" s="249">
        <f ca="1">IF(ISNA(INDEX('Stock Model-MH'!$C$9:$AT$53,MATCH('Installed UEC-MH'!$B44,Year,0),MATCH(('Installed UEC-MH'!$B44-'Installed UEC-MH'!AC$4+1),Age,0))),0,INDEX('Stock Model-MH'!$C$9:$AT$53,MATCH('Installed UEC-MH'!$B44,Year,0),MATCH(('Installed UEC-MH'!$B44-'Installed UEC-MH'!AC$4+1),Age,0)))</f>
        <v>8666.5524017359567</v>
      </c>
      <c r="AD44" s="249">
        <f ca="1">IF(ISNA(INDEX('Stock Model-MH'!$C$9:$AT$53,MATCH('Installed UEC-MH'!$B44,Year,0),MATCH(('Installed UEC-MH'!$B44-'Installed UEC-MH'!AD$4+1),Age,0))),0,INDEX('Stock Model-MH'!$C$9:$AT$53,MATCH('Installed UEC-MH'!$B44,Year,0),MATCH(('Installed UEC-MH'!$B44-'Installed UEC-MH'!AD$4+1),Age,0)))</f>
        <v>7783.1870160172184</v>
      </c>
      <c r="AE44" s="249">
        <f ca="1">IF(ISNA(INDEX('Stock Model-MH'!$C$9:$AT$53,MATCH('Installed UEC-MH'!$B44,Year,0),MATCH(('Installed UEC-MH'!$B44-'Installed UEC-MH'!AE$4+1),Age,0))),0,INDEX('Stock Model-MH'!$C$9:$AT$53,MATCH('Installed UEC-MH'!$B44,Year,0),MATCH(('Installed UEC-MH'!$B44-'Installed UEC-MH'!AE$4+1),Age,0)))</f>
        <v>7427.0048080061515</v>
      </c>
      <c r="AF44" s="249">
        <f ca="1">IF(ISNA(INDEX('Stock Model-MH'!$C$9:$AT$53,MATCH('Installed UEC-MH'!$B44,Year,0),MATCH(('Installed UEC-MH'!$B44-'Installed UEC-MH'!AF$4+1),Age,0))),0,INDEX('Stock Model-MH'!$C$9:$AT$53,MATCH('Installed UEC-MH'!$B44,Year,0),MATCH(('Installed UEC-MH'!$B44-'Installed UEC-MH'!AF$4+1),Age,0)))</f>
        <v>7583.6241919533986</v>
      </c>
      <c r="AG44" s="249">
        <f ca="1">IF(ISNA(INDEX('Stock Model-MH'!$C$9:$AT$53,MATCH('Installed UEC-MH'!$B44,Year,0),MATCH(('Installed UEC-MH'!$B44-'Installed UEC-MH'!AG$4+1),Age,0))),0,INDEX('Stock Model-MH'!$C$9:$AT$53,MATCH('Installed UEC-MH'!$B44,Year,0),MATCH(('Installed UEC-MH'!$B44-'Installed UEC-MH'!AG$4+1),Age,0)))</f>
        <v>7610.3361352092197</v>
      </c>
      <c r="AH44" s="249">
        <f ca="1">IF(ISNA(INDEX('Stock Model-MH'!$C$9:$AT$53,MATCH('Installed UEC-MH'!$B44,Year,0),MATCH(('Installed UEC-MH'!$B44-'Installed UEC-MH'!AH$4+1),Age,0))),0,INDEX('Stock Model-MH'!$C$9:$AT$53,MATCH('Installed UEC-MH'!$B44,Year,0),MATCH(('Installed UEC-MH'!$B44-'Installed UEC-MH'!AH$4+1),Age,0)))</f>
        <v>7715.1432443632839</v>
      </c>
      <c r="AI44" s="249">
        <f ca="1">IF(ISNA(INDEX('Stock Model-MH'!$C$9:$AT$53,MATCH('Installed UEC-MH'!$B44,Year,0),MATCH(('Installed UEC-MH'!$B44-'Installed UEC-MH'!AI$4+1),Age,0))),0,INDEX('Stock Model-MH'!$C$9:$AT$53,MATCH('Installed UEC-MH'!$B44,Year,0),MATCH(('Installed UEC-MH'!$B44-'Installed UEC-MH'!AI$4+1),Age,0)))</f>
        <v>7868.5634632362699</v>
      </c>
      <c r="AJ44" s="249">
        <f ca="1">IF(ISNA(INDEX('Stock Model-MH'!$C$9:$AT$53,MATCH('Installed UEC-MH'!$B44,Year,0),MATCH(('Installed UEC-MH'!$B44-'Installed UEC-MH'!AJ$4+1),Age,0))),0,INDEX('Stock Model-MH'!$C$9:$AT$53,MATCH('Installed UEC-MH'!$B44,Year,0),MATCH(('Installed UEC-MH'!$B44-'Installed UEC-MH'!AJ$4+1),Age,0)))</f>
        <v>7940.0800189498905</v>
      </c>
      <c r="AK44" s="249">
        <f ca="1">IF(ISNA(INDEX('Stock Model-MH'!$C$9:$AT$53,MATCH('Installed UEC-MH'!$B44,Year,0),MATCH(('Installed UEC-MH'!$B44-'Installed UEC-MH'!AK$4+1),Age,0))),0,INDEX('Stock Model-MH'!$C$9:$AT$53,MATCH('Installed UEC-MH'!$B44,Year,0),MATCH(('Installed UEC-MH'!$B44-'Installed UEC-MH'!AK$4+1),Age,0)))</f>
        <v>8435.9669211500895</v>
      </c>
      <c r="AL44" s="249">
        <f ca="1">IF(ISNA(INDEX('Stock Model-MH'!$C$9:$AT$53,MATCH('Installed UEC-MH'!$B44,Year,0),MATCH(('Installed UEC-MH'!$B44-'Installed UEC-MH'!AL$4+1),Age,0))),0,INDEX('Stock Model-MH'!$C$9:$AT$53,MATCH('Installed UEC-MH'!$B44,Year,0),MATCH(('Installed UEC-MH'!$B44-'Installed UEC-MH'!AL$4+1),Age,0)))</f>
        <v>8611.0648272138969</v>
      </c>
      <c r="AM44" s="249">
        <f ca="1">IF(ISNA(INDEX('Stock Model-MH'!$C$9:$AT$53,MATCH('Installed UEC-MH'!$B44,Year,0),MATCH(('Installed UEC-MH'!$B44-'Installed UEC-MH'!AM$4+1),Age,0))),0,INDEX('Stock Model-MH'!$C$9:$AT$53,MATCH('Installed UEC-MH'!$B44,Year,0),MATCH(('Installed UEC-MH'!$B44-'Installed UEC-MH'!AM$4+1),Age,0)))</f>
        <v>8722.278476767644</v>
      </c>
      <c r="AN44" s="249">
        <f ca="1">IF(ISNA(INDEX('Stock Model-MH'!$C$9:$AT$53,MATCH('Installed UEC-MH'!$B44,Year,0),MATCH(('Installed UEC-MH'!$B44-'Installed UEC-MH'!AN$4+1),Age,0))),0,INDEX('Stock Model-MH'!$C$9:$AT$53,MATCH('Installed UEC-MH'!$B44,Year,0),MATCH(('Installed UEC-MH'!$B44-'Installed UEC-MH'!AN$4+1),Age,0)))</f>
        <v>8791.1243614358282</v>
      </c>
      <c r="AO44" s="249">
        <f ca="1">IF(ISNA(INDEX('Stock Model-MH'!$C$9:$AT$53,MATCH('Installed UEC-MH'!$B44,Year,0),MATCH(('Installed UEC-MH'!$B44-'Installed UEC-MH'!AO$4+1),Age,0))),0,INDEX('Stock Model-MH'!$C$9:$AT$53,MATCH('Installed UEC-MH'!$B44,Year,0),MATCH(('Installed UEC-MH'!$B44-'Installed UEC-MH'!AO$4+1),Age,0)))</f>
        <v>10335.263199566423</v>
      </c>
      <c r="AP44" s="249">
        <f ca="1">IF(ISNA(INDEX('Stock Model-MH'!$C$9:$AT$53,MATCH('Installed UEC-MH'!$B44,Year,0),MATCH(('Installed UEC-MH'!$B44-'Installed UEC-MH'!AP$4+1),Age,0))),0,INDEX('Stock Model-MH'!$C$9:$AT$53,MATCH('Installed UEC-MH'!$B44,Year,0),MATCH(('Installed UEC-MH'!$B44-'Installed UEC-MH'!AP$4+1),Age,0)))</f>
        <v>10682.677507205683</v>
      </c>
      <c r="AQ44" s="249">
        <f>IF(ISNA(INDEX('Stock Model-MH'!$C$9:$AT$53,MATCH('Installed UEC-MH'!$B44,Year,0),MATCH(('Installed UEC-MH'!$B44-'Installed UEC-MH'!AQ$4+1),Age,0))),0,INDEX('Stock Model-MH'!$C$9:$AT$53,MATCH('Installed UEC-MH'!$B44,Year,0),MATCH(('Installed UEC-MH'!$B44-'Installed UEC-MH'!AQ$4+1),Age,0)))</f>
        <v>0</v>
      </c>
      <c r="AR44" s="249">
        <f>IF(ISNA(INDEX('Stock Model-MH'!$C$9:$AT$53,MATCH('Installed UEC-MH'!$B44,Year,0),MATCH(('Installed UEC-MH'!$B44-'Installed UEC-MH'!AR$4+1),Age,0))),0,INDEX('Stock Model-MH'!$C$9:$AT$53,MATCH('Installed UEC-MH'!$B44,Year,0),MATCH(('Installed UEC-MH'!$B44-'Installed UEC-MH'!AR$4+1),Age,0)))</f>
        <v>0</v>
      </c>
      <c r="AS44" s="249">
        <f>IF(ISNA(INDEX('Stock Model-MH'!$C$9:$AT$53,MATCH('Installed UEC-MH'!$B44,Year,0),MATCH(('Installed UEC-MH'!$B44-'Installed UEC-MH'!AS$4+1),Age,0))),0,INDEX('Stock Model-MH'!$C$9:$AT$53,MATCH('Installed UEC-MH'!$B44,Year,0),MATCH(('Installed UEC-MH'!$B44-'Installed UEC-MH'!AS$4+1),Age,0)))</f>
        <v>0</v>
      </c>
      <c r="AT44" s="249">
        <f>IF(ISNA(INDEX('Stock Model-MH'!$C$9:$AT$53,MATCH('Installed UEC-MH'!$B44,Year,0),MATCH(('Installed UEC-MH'!$B44-'Installed UEC-MH'!AT$4+1),Age,0))),0,INDEX('Stock Model-MH'!$C$9:$AT$53,MATCH('Installed UEC-MH'!$B44,Year,0),MATCH(('Installed UEC-MH'!$B44-'Installed UEC-MH'!AT$4+1),Age,0)))</f>
        <v>0</v>
      </c>
      <c r="AU44" s="249">
        <f>IF(ISNA(INDEX('Stock Model-MH'!$C$9:$AT$53,MATCH('Installed UEC-MH'!$B44,Year,0),MATCH(('Installed UEC-MH'!$B44-'Installed UEC-MH'!AU$4+1),Age,0))),0,INDEX('Stock Model-MH'!$C$9:$AT$53,MATCH('Installed UEC-MH'!$B44,Year,0),MATCH(('Installed UEC-MH'!$B44-'Installed UEC-MH'!AU$4+1),Age,0)))</f>
        <v>0</v>
      </c>
      <c r="AV44" s="249">
        <f t="shared" ca="1" si="2"/>
        <v>145134.53330521527</v>
      </c>
      <c r="AW44" s="250" t="str">
        <f ca="1">IF(AV44=SUM('Stock Model-MH'!C48:AT48),"OK","Error")</f>
        <v>OK</v>
      </c>
    </row>
    <row r="45" spans="1:49">
      <c r="A45" s="247"/>
      <c r="B45" s="246">
        <v>2030</v>
      </c>
      <c r="C45" s="249">
        <f ca="1">IF(ISNA(INDEX('Stock Model-MH'!$C$9:$AT$53,MATCH('Installed UEC-MH'!$B45,Year,0),MATCH(('Installed UEC-MH'!$B45-'Installed UEC-MH'!C$4+1),Age,0))),0,INDEX('Stock Model-MH'!$C$9:$AT$53,MATCH('Installed UEC-MH'!$B45,Year,0),MATCH(('Installed UEC-MH'!$B45-'Installed UEC-MH'!C$4+1),Age,0)))</f>
        <v>0</v>
      </c>
      <c r="D45" s="249">
        <f ca="1">IF(ISNA(INDEX('Stock Model-MH'!$C$9:$AT$53,MATCH('Installed UEC-MH'!$B45,Year,0),MATCH(('Installed UEC-MH'!$B45-'Installed UEC-MH'!D$4+1),Age,0))),0,INDEX('Stock Model-MH'!$C$9:$AT$53,MATCH('Installed UEC-MH'!$B45,Year,0),MATCH(('Installed UEC-MH'!$B45-'Installed UEC-MH'!D$4+1),Age,0)))</f>
        <v>0</v>
      </c>
      <c r="E45" s="249">
        <f ca="1">IF(ISNA(INDEX('Stock Model-MH'!$C$9:$AT$53,MATCH('Installed UEC-MH'!$B45,Year,0),MATCH(('Installed UEC-MH'!$B45-'Installed UEC-MH'!E$4+1),Age,0))),0,INDEX('Stock Model-MH'!$C$9:$AT$53,MATCH('Installed UEC-MH'!$B45,Year,0),MATCH(('Installed UEC-MH'!$B45-'Installed UEC-MH'!E$4+1),Age,0)))</f>
        <v>0</v>
      </c>
      <c r="F45" s="249">
        <f ca="1">IF(ISNA(INDEX('Stock Model-MH'!$C$9:$AT$53,MATCH('Installed UEC-MH'!$B45,Year,0),MATCH(('Installed UEC-MH'!$B45-'Installed UEC-MH'!F$4+1),Age,0))),0,INDEX('Stock Model-MH'!$C$9:$AT$53,MATCH('Installed UEC-MH'!$B45,Year,0),MATCH(('Installed UEC-MH'!$B45-'Installed UEC-MH'!F$4+1),Age,0)))</f>
        <v>0</v>
      </c>
      <c r="G45" s="249">
        <f ca="1">IF(ISNA(INDEX('Stock Model-MH'!$C$9:$AT$53,MATCH('Installed UEC-MH'!$B45,Year,0),MATCH(('Installed UEC-MH'!$B45-'Installed UEC-MH'!G$4+1),Age,0))),0,INDEX('Stock Model-MH'!$C$9:$AT$53,MATCH('Installed UEC-MH'!$B45,Year,0),MATCH(('Installed UEC-MH'!$B45-'Installed UEC-MH'!G$4+1),Age,0)))</f>
        <v>0</v>
      </c>
      <c r="H45" s="249">
        <f ca="1">IF(ISNA(INDEX('Stock Model-MH'!$C$9:$AT$53,MATCH('Installed UEC-MH'!$B45,Year,0),MATCH(('Installed UEC-MH'!$B45-'Installed UEC-MH'!H$4+1),Age,0))),0,INDEX('Stock Model-MH'!$C$9:$AT$53,MATCH('Installed UEC-MH'!$B45,Year,0),MATCH(('Installed UEC-MH'!$B45-'Installed UEC-MH'!H$4+1),Age,0)))</f>
        <v>0</v>
      </c>
      <c r="I45" s="249">
        <f ca="1">IF(ISNA(INDEX('Stock Model-MH'!$C$9:$AT$53,MATCH('Installed UEC-MH'!$B45,Year,0),MATCH(('Installed UEC-MH'!$B45-'Installed UEC-MH'!I$4+1),Age,0))),0,INDEX('Stock Model-MH'!$C$9:$AT$53,MATCH('Installed UEC-MH'!$B45,Year,0),MATCH(('Installed UEC-MH'!$B45-'Installed UEC-MH'!I$4+1),Age,0)))</f>
        <v>0</v>
      </c>
      <c r="J45" s="249">
        <f ca="1">IF(ISNA(INDEX('Stock Model-MH'!$C$9:$AT$53,MATCH('Installed UEC-MH'!$B45,Year,0),MATCH(('Installed UEC-MH'!$B45-'Installed UEC-MH'!J$4+1),Age,0))),0,INDEX('Stock Model-MH'!$C$9:$AT$53,MATCH('Installed UEC-MH'!$B45,Year,0),MATCH(('Installed UEC-MH'!$B45-'Installed UEC-MH'!J$4+1),Age,0)))</f>
        <v>0</v>
      </c>
      <c r="K45" s="249">
        <f ca="1">IF(ISNA(INDEX('Stock Model-MH'!$C$9:$AT$53,MATCH('Installed UEC-MH'!$B45,Year,0),MATCH(('Installed UEC-MH'!$B45-'Installed UEC-MH'!K$4+1),Age,0))),0,INDEX('Stock Model-MH'!$C$9:$AT$53,MATCH('Installed UEC-MH'!$B45,Year,0),MATCH(('Installed UEC-MH'!$B45-'Installed UEC-MH'!K$4+1),Age,0)))</f>
        <v>0</v>
      </c>
      <c r="L45" s="249">
        <f ca="1">IF(ISNA(INDEX('Stock Model-MH'!$C$9:$AT$53,MATCH('Installed UEC-MH'!$B45,Year,0),MATCH(('Installed UEC-MH'!$B45-'Installed UEC-MH'!L$4+1),Age,0))),0,INDEX('Stock Model-MH'!$C$9:$AT$53,MATCH('Installed UEC-MH'!$B45,Year,0),MATCH(('Installed UEC-MH'!$B45-'Installed UEC-MH'!L$4+1),Age,0)))</f>
        <v>0</v>
      </c>
      <c r="M45" s="249">
        <f ca="1">IF(ISNA(INDEX('Stock Model-MH'!$C$9:$AT$53,MATCH('Installed UEC-MH'!$B45,Year,0),MATCH(('Installed UEC-MH'!$B45-'Installed UEC-MH'!M$4+1),Age,0))),0,INDEX('Stock Model-MH'!$C$9:$AT$53,MATCH('Installed UEC-MH'!$B45,Year,0),MATCH(('Installed UEC-MH'!$B45-'Installed UEC-MH'!M$4+1),Age,0)))</f>
        <v>0</v>
      </c>
      <c r="N45" s="249">
        <f ca="1">IF(ISNA(INDEX('Stock Model-MH'!$C$9:$AT$53,MATCH('Installed UEC-MH'!$B45,Year,0),MATCH(('Installed UEC-MH'!$B45-'Installed UEC-MH'!N$4+1),Age,0))),0,INDEX('Stock Model-MH'!$C$9:$AT$53,MATCH('Installed UEC-MH'!$B45,Year,0),MATCH(('Installed UEC-MH'!$B45-'Installed UEC-MH'!N$4+1),Age,0)))</f>
        <v>0</v>
      </c>
      <c r="O45" s="249">
        <f ca="1">IF(ISNA(INDEX('Stock Model-MH'!$C$9:$AT$53,MATCH('Installed UEC-MH'!$B45,Year,0),MATCH(('Installed UEC-MH'!$B45-'Installed UEC-MH'!O$4+1),Age,0))),0,INDEX('Stock Model-MH'!$C$9:$AT$53,MATCH('Installed UEC-MH'!$B45,Year,0),MATCH(('Installed UEC-MH'!$B45-'Installed UEC-MH'!O$4+1),Age,0)))</f>
        <v>0</v>
      </c>
      <c r="P45" s="249">
        <f ca="1">IF(ISNA(INDEX('Stock Model-MH'!$C$9:$AT$53,MATCH('Installed UEC-MH'!$B45,Year,0),MATCH(('Installed UEC-MH'!$B45-'Installed UEC-MH'!P$4+1),Age,0))),0,INDEX('Stock Model-MH'!$C$9:$AT$53,MATCH('Installed UEC-MH'!$B45,Year,0),MATCH(('Installed UEC-MH'!$B45-'Installed UEC-MH'!P$4+1),Age,0)))</f>
        <v>0</v>
      </c>
      <c r="Q45" s="249">
        <f ca="1">IF(ISNA(INDEX('Stock Model-MH'!$C$9:$AT$53,MATCH('Installed UEC-MH'!$B45,Year,0),MATCH(('Installed UEC-MH'!$B45-'Installed UEC-MH'!Q$4+1),Age,0))),0,INDEX('Stock Model-MH'!$C$9:$AT$53,MATCH('Installed UEC-MH'!$B45,Year,0),MATCH(('Installed UEC-MH'!$B45-'Installed UEC-MH'!Q$4+1),Age,0)))</f>
        <v>0</v>
      </c>
      <c r="R45" s="249">
        <f ca="1">IF(ISNA(INDEX('Stock Model-MH'!$C$9:$AT$53,MATCH('Installed UEC-MH'!$B45,Year,0),MATCH(('Installed UEC-MH'!$B45-'Installed UEC-MH'!R$4+1),Age,0))),0,INDEX('Stock Model-MH'!$C$9:$AT$53,MATCH('Installed UEC-MH'!$B45,Year,0),MATCH(('Installed UEC-MH'!$B45-'Installed UEC-MH'!R$4+1),Age,0)))</f>
        <v>0</v>
      </c>
      <c r="S45" s="249">
        <f ca="1">IF(ISNA(INDEX('Stock Model-MH'!$C$9:$AT$53,MATCH('Installed UEC-MH'!$B45,Year,0),MATCH(('Installed UEC-MH'!$B45-'Installed UEC-MH'!S$4+1),Age,0))),0,INDEX('Stock Model-MH'!$C$9:$AT$53,MATCH('Installed UEC-MH'!$B45,Year,0),MATCH(('Installed UEC-MH'!$B45-'Installed UEC-MH'!S$4+1),Age,0)))</f>
        <v>0</v>
      </c>
      <c r="T45" s="249">
        <f ca="1">IF(ISNA(INDEX('Stock Model-MH'!$C$9:$AT$53,MATCH('Installed UEC-MH'!$B45,Year,0),MATCH(('Installed UEC-MH'!$B45-'Installed UEC-MH'!T$4+1),Age,0))),0,INDEX('Stock Model-MH'!$C$9:$AT$53,MATCH('Installed UEC-MH'!$B45,Year,0),MATCH(('Installed UEC-MH'!$B45-'Installed UEC-MH'!T$4+1),Age,0)))</f>
        <v>0</v>
      </c>
      <c r="U45" s="249">
        <f ca="1">IF(ISNA(INDEX('Stock Model-MH'!$C$9:$AT$53,MATCH('Installed UEC-MH'!$B45,Year,0),MATCH(('Installed UEC-MH'!$B45-'Installed UEC-MH'!U$4+1),Age,0))),0,INDEX('Stock Model-MH'!$C$9:$AT$53,MATCH('Installed UEC-MH'!$B45,Year,0),MATCH(('Installed UEC-MH'!$B45-'Installed UEC-MH'!U$4+1),Age,0)))</f>
        <v>0</v>
      </c>
      <c r="V45" s="249">
        <f ca="1">IF(ISNA(INDEX('Stock Model-MH'!$C$9:$AT$53,MATCH('Installed UEC-MH'!$B45,Year,0),MATCH(('Installed UEC-MH'!$B45-'Installed UEC-MH'!V$4+1),Age,0))),0,INDEX('Stock Model-MH'!$C$9:$AT$53,MATCH('Installed UEC-MH'!$B45,Year,0),MATCH(('Installed UEC-MH'!$B45-'Installed UEC-MH'!V$4+1),Age,0)))</f>
        <v>0</v>
      </c>
      <c r="W45" s="249">
        <f ca="1">IF(ISNA(INDEX('Stock Model-MH'!$C$9:$AT$53,MATCH('Installed UEC-MH'!$B45,Year,0),MATCH(('Installed UEC-MH'!$B45-'Installed UEC-MH'!W$4+1),Age,0))),0,INDEX('Stock Model-MH'!$C$9:$AT$53,MATCH('Installed UEC-MH'!$B45,Year,0),MATCH(('Installed UEC-MH'!$B45-'Installed UEC-MH'!W$4+1),Age,0)))</f>
        <v>0</v>
      </c>
      <c r="X45" s="249">
        <f ca="1">IF(ISNA(INDEX('Stock Model-MH'!$C$9:$AT$53,MATCH('Installed UEC-MH'!$B45,Year,0),MATCH(('Installed UEC-MH'!$B45-'Installed UEC-MH'!X$4+1),Age,0))),0,INDEX('Stock Model-MH'!$C$9:$AT$53,MATCH('Installed UEC-MH'!$B45,Year,0),MATCH(('Installed UEC-MH'!$B45-'Installed UEC-MH'!X$4+1),Age,0)))</f>
        <v>0</v>
      </c>
      <c r="Y45" s="249">
        <f ca="1">IF(ISNA(INDEX('Stock Model-MH'!$C$9:$AT$53,MATCH('Installed UEC-MH'!$B45,Year,0),MATCH(('Installed UEC-MH'!$B45-'Installed UEC-MH'!Y$4+1),Age,0))),0,INDEX('Stock Model-MH'!$C$9:$AT$53,MATCH('Installed UEC-MH'!$B45,Year,0),MATCH(('Installed UEC-MH'!$B45-'Installed UEC-MH'!Y$4+1),Age,0)))</f>
        <v>0</v>
      </c>
      <c r="Z45" s="249">
        <f ca="1">IF(ISNA(INDEX('Stock Model-MH'!$C$9:$AT$53,MATCH('Installed UEC-MH'!$B45,Year,0),MATCH(('Installed UEC-MH'!$B45-'Installed UEC-MH'!Z$4+1),Age,0))),0,INDEX('Stock Model-MH'!$C$9:$AT$53,MATCH('Installed UEC-MH'!$B45,Year,0),MATCH(('Installed UEC-MH'!$B45-'Installed UEC-MH'!Z$4+1),Age,0)))</f>
        <v>0</v>
      </c>
      <c r="AA45" s="249">
        <f ca="1">IF(ISNA(INDEX('Stock Model-MH'!$C$9:$AT$53,MATCH('Installed UEC-MH'!$B45,Year,0),MATCH(('Installed UEC-MH'!$B45-'Installed UEC-MH'!AA$4+1),Age,0))),0,INDEX('Stock Model-MH'!$C$9:$AT$53,MATCH('Installed UEC-MH'!$B45,Year,0),MATCH(('Installed UEC-MH'!$B45-'Installed UEC-MH'!AA$4+1),Age,0)))</f>
        <v>8949.0233331576819</v>
      </c>
      <c r="AB45" s="249">
        <f ca="1">IF(ISNA(INDEX('Stock Model-MH'!$C$9:$AT$53,MATCH('Installed UEC-MH'!$B45,Year,0),MATCH(('Installed UEC-MH'!$B45-'Installed UEC-MH'!AB$4+1),Age,0))),0,INDEX('Stock Model-MH'!$C$9:$AT$53,MATCH('Installed UEC-MH'!$B45,Year,0),MATCH(('Installed UEC-MH'!$B45-'Installed UEC-MH'!AB$4+1),Age,0)))</f>
        <v>9192.4677712283155</v>
      </c>
      <c r="AC45" s="249">
        <f ca="1">IF(ISNA(INDEX('Stock Model-MH'!$C$9:$AT$53,MATCH('Installed UEC-MH'!$B45,Year,0),MATCH(('Installed UEC-MH'!$B45-'Installed UEC-MH'!AC$4+1),Age,0))),0,INDEX('Stock Model-MH'!$C$9:$AT$53,MATCH('Installed UEC-MH'!$B45,Year,0),MATCH(('Installed UEC-MH'!$B45-'Installed UEC-MH'!AC$4+1),Age,0)))</f>
        <v>8666.5524017359567</v>
      </c>
      <c r="AD45" s="249">
        <f ca="1">IF(ISNA(INDEX('Stock Model-MH'!$C$9:$AT$53,MATCH('Installed UEC-MH'!$B45,Year,0),MATCH(('Installed UEC-MH'!$B45-'Installed UEC-MH'!AD$4+1),Age,0))),0,INDEX('Stock Model-MH'!$C$9:$AT$53,MATCH('Installed UEC-MH'!$B45,Year,0),MATCH(('Installed UEC-MH'!$B45-'Installed UEC-MH'!AD$4+1),Age,0)))</f>
        <v>7783.1870160172184</v>
      </c>
      <c r="AE45" s="249">
        <f ca="1">IF(ISNA(INDEX('Stock Model-MH'!$C$9:$AT$53,MATCH('Installed UEC-MH'!$B45,Year,0),MATCH(('Installed UEC-MH'!$B45-'Installed UEC-MH'!AE$4+1),Age,0))),0,INDEX('Stock Model-MH'!$C$9:$AT$53,MATCH('Installed UEC-MH'!$B45,Year,0),MATCH(('Installed UEC-MH'!$B45-'Installed UEC-MH'!AE$4+1),Age,0)))</f>
        <v>7427.0048080061515</v>
      </c>
      <c r="AF45" s="249">
        <f ca="1">IF(ISNA(INDEX('Stock Model-MH'!$C$9:$AT$53,MATCH('Installed UEC-MH'!$B45,Year,0),MATCH(('Installed UEC-MH'!$B45-'Installed UEC-MH'!AF$4+1),Age,0))),0,INDEX('Stock Model-MH'!$C$9:$AT$53,MATCH('Installed UEC-MH'!$B45,Year,0),MATCH(('Installed UEC-MH'!$B45-'Installed UEC-MH'!AF$4+1),Age,0)))</f>
        <v>7583.6241919533986</v>
      </c>
      <c r="AG45" s="249">
        <f ca="1">IF(ISNA(INDEX('Stock Model-MH'!$C$9:$AT$53,MATCH('Installed UEC-MH'!$B45,Year,0),MATCH(('Installed UEC-MH'!$B45-'Installed UEC-MH'!AG$4+1),Age,0))),0,INDEX('Stock Model-MH'!$C$9:$AT$53,MATCH('Installed UEC-MH'!$B45,Year,0),MATCH(('Installed UEC-MH'!$B45-'Installed UEC-MH'!AG$4+1),Age,0)))</f>
        <v>7610.3361352092197</v>
      </c>
      <c r="AH45" s="249">
        <f ca="1">IF(ISNA(INDEX('Stock Model-MH'!$C$9:$AT$53,MATCH('Installed UEC-MH'!$B45,Year,0),MATCH(('Installed UEC-MH'!$B45-'Installed UEC-MH'!AH$4+1),Age,0))),0,INDEX('Stock Model-MH'!$C$9:$AT$53,MATCH('Installed UEC-MH'!$B45,Year,0),MATCH(('Installed UEC-MH'!$B45-'Installed UEC-MH'!AH$4+1),Age,0)))</f>
        <v>7715.1432443632839</v>
      </c>
      <c r="AI45" s="249">
        <f ca="1">IF(ISNA(INDEX('Stock Model-MH'!$C$9:$AT$53,MATCH('Installed UEC-MH'!$B45,Year,0),MATCH(('Installed UEC-MH'!$B45-'Installed UEC-MH'!AI$4+1),Age,0))),0,INDEX('Stock Model-MH'!$C$9:$AT$53,MATCH('Installed UEC-MH'!$B45,Year,0),MATCH(('Installed UEC-MH'!$B45-'Installed UEC-MH'!AI$4+1),Age,0)))</f>
        <v>7868.5634632362699</v>
      </c>
      <c r="AJ45" s="249">
        <f ca="1">IF(ISNA(INDEX('Stock Model-MH'!$C$9:$AT$53,MATCH('Installed UEC-MH'!$B45,Year,0),MATCH(('Installed UEC-MH'!$B45-'Installed UEC-MH'!AJ$4+1),Age,0))),0,INDEX('Stock Model-MH'!$C$9:$AT$53,MATCH('Installed UEC-MH'!$B45,Year,0),MATCH(('Installed UEC-MH'!$B45-'Installed UEC-MH'!AJ$4+1),Age,0)))</f>
        <v>7940.0800189498905</v>
      </c>
      <c r="AK45" s="249">
        <f ca="1">IF(ISNA(INDEX('Stock Model-MH'!$C$9:$AT$53,MATCH('Installed UEC-MH'!$B45,Year,0),MATCH(('Installed UEC-MH'!$B45-'Installed UEC-MH'!AK$4+1),Age,0))),0,INDEX('Stock Model-MH'!$C$9:$AT$53,MATCH('Installed UEC-MH'!$B45,Year,0),MATCH(('Installed UEC-MH'!$B45-'Installed UEC-MH'!AK$4+1),Age,0)))</f>
        <v>8435.9669211500895</v>
      </c>
      <c r="AL45" s="249">
        <f ca="1">IF(ISNA(INDEX('Stock Model-MH'!$C$9:$AT$53,MATCH('Installed UEC-MH'!$B45,Year,0),MATCH(('Installed UEC-MH'!$B45-'Installed UEC-MH'!AL$4+1),Age,0))),0,INDEX('Stock Model-MH'!$C$9:$AT$53,MATCH('Installed UEC-MH'!$B45,Year,0),MATCH(('Installed UEC-MH'!$B45-'Installed UEC-MH'!AL$4+1),Age,0)))</f>
        <v>8611.0648272138969</v>
      </c>
      <c r="AM45" s="249">
        <f ca="1">IF(ISNA(INDEX('Stock Model-MH'!$C$9:$AT$53,MATCH('Installed UEC-MH'!$B45,Year,0),MATCH(('Installed UEC-MH'!$B45-'Installed UEC-MH'!AM$4+1),Age,0))),0,INDEX('Stock Model-MH'!$C$9:$AT$53,MATCH('Installed UEC-MH'!$B45,Year,0),MATCH(('Installed UEC-MH'!$B45-'Installed UEC-MH'!AM$4+1),Age,0)))</f>
        <v>8722.278476767644</v>
      </c>
      <c r="AN45" s="249">
        <f ca="1">IF(ISNA(INDEX('Stock Model-MH'!$C$9:$AT$53,MATCH('Installed UEC-MH'!$B45,Year,0),MATCH(('Installed UEC-MH'!$B45-'Installed UEC-MH'!AN$4+1),Age,0))),0,INDEX('Stock Model-MH'!$C$9:$AT$53,MATCH('Installed UEC-MH'!$B45,Year,0),MATCH(('Installed UEC-MH'!$B45-'Installed UEC-MH'!AN$4+1),Age,0)))</f>
        <v>8791.1243614358282</v>
      </c>
      <c r="AO45" s="249">
        <f ca="1">IF(ISNA(INDEX('Stock Model-MH'!$C$9:$AT$53,MATCH('Installed UEC-MH'!$B45,Year,0),MATCH(('Installed UEC-MH'!$B45-'Installed UEC-MH'!AO$4+1),Age,0))),0,INDEX('Stock Model-MH'!$C$9:$AT$53,MATCH('Installed UEC-MH'!$B45,Year,0),MATCH(('Installed UEC-MH'!$B45-'Installed UEC-MH'!AO$4+1),Age,0)))</f>
        <v>10335.263199566423</v>
      </c>
      <c r="AP45" s="249">
        <f ca="1">IF(ISNA(INDEX('Stock Model-MH'!$C$9:$AT$53,MATCH('Installed UEC-MH'!$B45,Year,0),MATCH(('Installed UEC-MH'!$B45-'Installed UEC-MH'!AP$4+1),Age,0))),0,INDEX('Stock Model-MH'!$C$9:$AT$53,MATCH('Installed UEC-MH'!$B45,Year,0),MATCH(('Installed UEC-MH'!$B45-'Installed UEC-MH'!AP$4+1),Age,0)))</f>
        <v>10682.677507205683</v>
      </c>
      <c r="AQ45" s="249">
        <f ca="1">IF(ISNA(INDEX('Stock Model-MH'!$C$9:$AT$53,MATCH('Installed UEC-MH'!$B45,Year,0),MATCH(('Installed UEC-MH'!$B45-'Installed UEC-MH'!AQ$4+1),Age,0))),0,INDEX('Stock Model-MH'!$C$9:$AT$53,MATCH('Installed UEC-MH'!$B45,Year,0),MATCH(('Installed UEC-MH'!$B45-'Installed UEC-MH'!AQ$4+1),Age,0)))</f>
        <v>10285.511876850705</v>
      </c>
      <c r="AR45" s="249">
        <f>IF(ISNA(INDEX('Stock Model-MH'!$C$9:$AT$53,MATCH('Installed UEC-MH'!$B45,Year,0),MATCH(('Installed UEC-MH'!$B45-'Installed UEC-MH'!AR$4+1),Age,0))),0,INDEX('Stock Model-MH'!$C$9:$AT$53,MATCH('Installed UEC-MH'!$B45,Year,0),MATCH(('Installed UEC-MH'!$B45-'Installed UEC-MH'!AR$4+1),Age,0)))</f>
        <v>0</v>
      </c>
      <c r="AS45" s="249">
        <f>IF(ISNA(INDEX('Stock Model-MH'!$C$9:$AT$53,MATCH('Installed UEC-MH'!$B45,Year,0),MATCH(('Installed UEC-MH'!$B45-'Installed UEC-MH'!AS$4+1),Age,0))),0,INDEX('Stock Model-MH'!$C$9:$AT$53,MATCH('Installed UEC-MH'!$B45,Year,0),MATCH(('Installed UEC-MH'!$B45-'Installed UEC-MH'!AS$4+1),Age,0)))</f>
        <v>0</v>
      </c>
      <c r="AT45" s="249">
        <f>IF(ISNA(INDEX('Stock Model-MH'!$C$9:$AT$53,MATCH('Installed UEC-MH'!$B45,Year,0),MATCH(('Installed UEC-MH'!$B45-'Installed UEC-MH'!AT$4+1),Age,0))),0,INDEX('Stock Model-MH'!$C$9:$AT$53,MATCH('Installed UEC-MH'!$B45,Year,0),MATCH(('Installed UEC-MH'!$B45-'Installed UEC-MH'!AT$4+1),Age,0)))</f>
        <v>0</v>
      </c>
      <c r="AU45" s="249">
        <f>IF(ISNA(INDEX('Stock Model-MH'!$C$9:$AT$53,MATCH('Installed UEC-MH'!$B45,Year,0),MATCH(('Installed UEC-MH'!$B45-'Installed UEC-MH'!AU$4+1),Age,0))),0,INDEX('Stock Model-MH'!$C$9:$AT$53,MATCH('Installed UEC-MH'!$B45,Year,0),MATCH(('Installed UEC-MH'!$B45-'Installed UEC-MH'!AU$4+1),Age,0)))</f>
        <v>0</v>
      </c>
      <c r="AV45" s="249">
        <f t="shared" ca="1" si="2"/>
        <v>146599.86955404765</v>
      </c>
      <c r="AW45" s="250" t="str">
        <f ca="1">IF(AV45=SUM('Stock Model-MH'!C49:AT49),"OK","Error")</f>
        <v>OK</v>
      </c>
    </row>
    <row r="46" spans="1:49">
      <c r="A46" s="247"/>
      <c r="B46" s="246">
        <v>2031</v>
      </c>
      <c r="C46" s="249">
        <f ca="1">IF(ISNA(INDEX('Stock Model-MH'!$C$9:$AT$53,MATCH('Installed UEC-MH'!$B46,Year,0),MATCH(('Installed UEC-MH'!$B46-'Installed UEC-MH'!C$4+1),Age,0))),0,INDEX('Stock Model-MH'!$C$9:$AT$53,MATCH('Installed UEC-MH'!$B46,Year,0),MATCH(('Installed UEC-MH'!$B46-'Installed UEC-MH'!C$4+1),Age,0)))</f>
        <v>0</v>
      </c>
      <c r="D46" s="249">
        <f ca="1">IF(ISNA(INDEX('Stock Model-MH'!$C$9:$AT$53,MATCH('Installed UEC-MH'!$B46,Year,0),MATCH(('Installed UEC-MH'!$B46-'Installed UEC-MH'!D$4+1),Age,0))),0,INDEX('Stock Model-MH'!$C$9:$AT$53,MATCH('Installed UEC-MH'!$B46,Year,0),MATCH(('Installed UEC-MH'!$B46-'Installed UEC-MH'!D$4+1),Age,0)))</f>
        <v>0</v>
      </c>
      <c r="E46" s="249">
        <f ca="1">IF(ISNA(INDEX('Stock Model-MH'!$C$9:$AT$53,MATCH('Installed UEC-MH'!$B46,Year,0),MATCH(('Installed UEC-MH'!$B46-'Installed UEC-MH'!E$4+1),Age,0))),0,INDEX('Stock Model-MH'!$C$9:$AT$53,MATCH('Installed UEC-MH'!$B46,Year,0),MATCH(('Installed UEC-MH'!$B46-'Installed UEC-MH'!E$4+1),Age,0)))</f>
        <v>0</v>
      </c>
      <c r="F46" s="249">
        <f ca="1">IF(ISNA(INDEX('Stock Model-MH'!$C$9:$AT$53,MATCH('Installed UEC-MH'!$B46,Year,0),MATCH(('Installed UEC-MH'!$B46-'Installed UEC-MH'!F$4+1),Age,0))),0,INDEX('Stock Model-MH'!$C$9:$AT$53,MATCH('Installed UEC-MH'!$B46,Year,0),MATCH(('Installed UEC-MH'!$B46-'Installed UEC-MH'!F$4+1),Age,0)))</f>
        <v>0</v>
      </c>
      <c r="G46" s="249">
        <f ca="1">IF(ISNA(INDEX('Stock Model-MH'!$C$9:$AT$53,MATCH('Installed UEC-MH'!$B46,Year,0),MATCH(('Installed UEC-MH'!$B46-'Installed UEC-MH'!G$4+1),Age,0))),0,INDEX('Stock Model-MH'!$C$9:$AT$53,MATCH('Installed UEC-MH'!$B46,Year,0),MATCH(('Installed UEC-MH'!$B46-'Installed UEC-MH'!G$4+1),Age,0)))</f>
        <v>0</v>
      </c>
      <c r="H46" s="249">
        <f ca="1">IF(ISNA(INDEX('Stock Model-MH'!$C$9:$AT$53,MATCH('Installed UEC-MH'!$B46,Year,0),MATCH(('Installed UEC-MH'!$B46-'Installed UEC-MH'!H$4+1),Age,0))),0,INDEX('Stock Model-MH'!$C$9:$AT$53,MATCH('Installed UEC-MH'!$B46,Year,0),MATCH(('Installed UEC-MH'!$B46-'Installed UEC-MH'!H$4+1),Age,0)))</f>
        <v>0</v>
      </c>
      <c r="I46" s="249">
        <f ca="1">IF(ISNA(INDEX('Stock Model-MH'!$C$9:$AT$53,MATCH('Installed UEC-MH'!$B46,Year,0),MATCH(('Installed UEC-MH'!$B46-'Installed UEC-MH'!I$4+1),Age,0))),0,INDEX('Stock Model-MH'!$C$9:$AT$53,MATCH('Installed UEC-MH'!$B46,Year,0),MATCH(('Installed UEC-MH'!$B46-'Installed UEC-MH'!I$4+1),Age,0)))</f>
        <v>0</v>
      </c>
      <c r="J46" s="249">
        <f ca="1">IF(ISNA(INDEX('Stock Model-MH'!$C$9:$AT$53,MATCH('Installed UEC-MH'!$B46,Year,0),MATCH(('Installed UEC-MH'!$B46-'Installed UEC-MH'!J$4+1),Age,0))),0,INDEX('Stock Model-MH'!$C$9:$AT$53,MATCH('Installed UEC-MH'!$B46,Year,0),MATCH(('Installed UEC-MH'!$B46-'Installed UEC-MH'!J$4+1),Age,0)))</f>
        <v>0</v>
      </c>
      <c r="K46" s="249">
        <f ca="1">IF(ISNA(INDEX('Stock Model-MH'!$C$9:$AT$53,MATCH('Installed UEC-MH'!$B46,Year,0),MATCH(('Installed UEC-MH'!$B46-'Installed UEC-MH'!K$4+1),Age,0))),0,INDEX('Stock Model-MH'!$C$9:$AT$53,MATCH('Installed UEC-MH'!$B46,Year,0),MATCH(('Installed UEC-MH'!$B46-'Installed UEC-MH'!K$4+1),Age,0)))</f>
        <v>0</v>
      </c>
      <c r="L46" s="249">
        <f ca="1">IF(ISNA(INDEX('Stock Model-MH'!$C$9:$AT$53,MATCH('Installed UEC-MH'!$B46,Year,0),MATCH(('Installed UEC-MH'!$B46-'Installed UEC-MH'!L$4+1),Age,0))),0,INDEX('Stock Model-MH'!$C$9:$AT$53,MATCH('Installed UEC-MH'!$B46,Year,0),MATCH(('Installed UEC-MH'!$B46-'Installed UEC-MH'!L$4+1),Age,0)))</f>
        <v>0</v>
      </c>
      <c r="M46" s="249">
        <f ca="1">IF(ISNA(INDEX('Stock Model-MH'!$C$9:$AT$53,MATCH('Installed UEC-MH'!$B46,Year,0),MATCH(('Installed UEC-MH'!$B46-'Installed UEC-MH'!M$4+1),Age,0))),0,INDEX('Stock Model-MH'!$C$9:$AT$53,MATCH('Installed UEC-MH'!$B46,Year,0),MATCH(('Installed UEC-MH'!$B46-'Installed UEC-MH'!M$4+1),Age,0)))</f>
        <v>0</v>
      </c>
      <c r="N46" s="249">
        <f ca="1">IF(ISNA(INDEX('Stock Model-MH'!$C$9:$AT$53,MATCH('Installed UEC-MH'!$B46,Year,0),MATCH(('Installed UEC-MH'!$B46-'Installed UEC-MH'!N$4+1),Age,0))),0,INDEX('Stock Model-MH'!$C$9:$AT$53,MATCH('Installed UEC-MH'!$B46,Year,0),MATCH(('Installed UEC-MH'!$B46-'Installed UEC-MH'!N$4+1),Age,0)))</f>
        <v>0</v>
      </c>
      <c r="O46" s="249">
        <f ca="1">IF(ISNA(INDEX('Stock Model-MH'!$C$9:$AT$53,MATCH('Installed UEC-MH'!$B46,Year,0),MATCH(('Installed UEC-MH'!$B46-'Installed UEC-MH'!O$4+1),Age,0))),0,INDEX('Stock Model-MH'!$C$9:$AT$53,MATCH('Installed UEC-MH'!$B46,Year,0),MATCH(('Installed UEC-MH'!$B46-'Installed UEC-MH'!O$4+1),Age,0)))</f>
        <v>0</v>
      </c>
      <c r="P46" s="249">
        <f ca="1">IF(ISNA(INDEX('Stock Model-MH'!$C$9:$AT$53,MATCH('Installed UEC-MH'!$B46,Year,0),MATCH(('Installed UEC-MH'!$B46-'Installed UEC-MH'!P$4+1),Age,0))),0,INDEX('Stock Model-MH'!$C$9:$AT$53,MATCH('Installed UEC-MH'!$B46,Year,0),MATCH(('Installed UEC-MH'!$B46-'Installed UEC-MH'!P$4+1),Age,0)))</f>
        <v>0</v>
      </c>
      <c r="Q46" s="249">
        <f ca="1">IF(ISNA(INDEX('Stock Model-MH'!$C$9:$AT$53,MATCH('Installed UEC-MH'!$B46,Year,0),MATCH(('Installed UEC-MH'!$B46-'Installed UEC-MH'!Q$4+1),Age,0))),0,INDEX('Stock Model-MH'!$C$9:$AT$53,MATCH('Installed UEC-MH'!$B46,Year,0),MATCH(('Installed UEC-MH'!$B46-'Installed UEC-MH'!Q$4+1),Age,0)))</f>
        <v>0</v>
      </c>
      <c r="R46" s="249">
        <f ca="1">IF(ISNA(INDEX('Stock Model-MH'!$C$9:$AT$53,MATCH('Installed UEC-MH'!$B46,Year,0),MATCH(('Installed UEC-MH'!$B46-'Installed UEC-MH'!R$4+1),Age,0))),0,INDEX('Stock Model-MH'!$C$9:$AT$53,MATCH('Installed UEC-MH'!$B46,Year,0),MATCH(('Installed UEC-MH'!$B46-'Installed UEC-MH'!R$4+1),Age,0)))</f>
        <v>0</v>
      </c>
      <c r="S46" s="249">
        <f ca="1">IF(ISNA(INDEX('Stock Model-MH'!$C$9:$AT$53,MATCH('Installed UEC-MH'!$B46,Year,0),MATCH(('Installed UEC-MH'!$B46-'Installed UEC-MH'!S$4+1),Age,0))),0,INDEX('Stock Model-MH'!$C$9:$AT$53,MATCH('Installed UEC-MH'!$B46,Year,0),MATCH(('Installed UEC-MH'!$B46-'Installed UEC-MH'!S$4+1),Age,0)))</f>
        <v>0</v>
      </c>
      <c r="T46" s="249">
        <f ca="1">IF(ISNA(INDEX('Stock Model-MH'!$C$9:$AT$53,MATCH('Installed UEC-MH'!$B46,Year,0),MATCH(('Installed UEC-MH'!$B46-'Installed UEC-MH'!T$4+1),Age,0))),0,INDEX('Stock Model-MH'!$C$9:$AT$53,MATCH('Installed UEC-MH'!$B46,Year,0),MATCH(('Installed UEC-MH'!$B46-'Installed UEC-MH'!T$4+1),Age,0)))</f>
        <v>0</v>
      </c>
      <c r="U46" s="249">
        <f ca="1">IF(ISNA(INDEX('Stock Model-MH'!$C$9:$AT$53,MATCH('Installed UEC-MH'!$B46,Year,0),MATCH(('Installed UEC-MH'!$B46-'Installed UEC-MH'!U$4+1),Age,0))),0,INDEX('Stock Model-MH'!$C$9:$AT$53,MATCH('Installed UEC-MH'!$B46,Year,0),MATCH(('Installed UEC-MH'!$B46-'Installed UEC-MH'!U$4+1),Age,0)))</f>
        <v>0</v>
      </c>
      <c r="V46" s="249">
        <f ca="1">IF(ISNA(INDEX('Stock Model-MH'!$C$9:$AT$53,MATCH('Installed UEC-MH'!$B46,Year,0),MATCH(('Installed UEC-MH'!$B46-'Installed UEC-MH'!V$4+1),Age,0))),0,INDEX('Stock Model-MH'!$C$9:$AT$53,MATCH('Installed UEC-MH'!$B46,Year,0),MATCH(('Installed UEC-MH'!$B46-'Installed UEC-MH'!V$4+1),Age,0)))</f>
        <v>0</v>
      </c>
      <c r="W46" s="249">
        <f ca="1">IF(ISNA(INDEX('Stock Model-MH'!$C$9:$AT$53,MATCH('Installed UEC-MH'!$B46,Year,0),MATCH(('Installed UEC-MH'!$B46-'Installed UEC-MH'!W$4+1),Age,0))),0,INDEX('Stock Model-MH'!$C$9:$AT$53,MATCH('Installed UEC-MH'!$B46,Year,0),MATCH(('Installed UEC-MH'!$B46-'Installed UEC-MH'!W$4+1),Age,0)))</f>
        <v>0</v>
      </c>
      <c r="X46" s="249">
        <f ca="1">IF(ISNA(INDEX('Stock Model-MH'!$C$9:$AT$53,MATCH('Installed UEC-MH'!$B46,Year,0),MATCH(('Installed UEC-MH'!$B46-'Installed UEC-MH'!X$4+1),Age,0))),0,INDEX('Stock Model-MH'!$C$9:$AT$53,MATCH('Installed UEC-MH'!$B46,Year,0),MATCH(('Installed UEC-MH'!$B46-'Installed UEC-MH'!X$4+1),Age,0)))</f>
        <v>0</v>
      </c>
      <c r="Y46" s="249">
        <f ca="1">IF(ISNA(INDEX('Stock Model-MH'!$C$9:$AT$53,MATCH('Installed UEC-MH'!$B46,Year,0),MATCH(('Installed UEC-MH'!$B46-'Installed UEC-MH'!Y$4+1),Age,0))),0,INDEX('Stock Model-MH'!$C$9:$AT$53,MATCH('Installed UEC-MH'!$B46,Year,0),MATCH(('Installed UEC-MH'!$B46-'Installed UEC-MH'!Y$4+1),Age,0)))</f>
        <v>0</v>
      </c>
      <c r="Z46" s="249">
        <f ca="1">IF(ISNA(INDEX('Stock Model-MH'!$C$9:$AT$53,MATCH('Installed UEC-MH'!$B46,Year,0),MATCH(('Installed UEC-MH'!$B46-'Installed UEC-MH'!Z$4+1),Age,0))),0,INDEX('Stock Model-MH'!$C$9:$AT$53,MATCH('Installed UEC-MH'!$B46,Year,0),MATCH(('Installed UEC-MH'!$B46-'Installed UEC-MH'!Z$4+1),Age,0)))</f>
        <v>0</v>
      </c>
      <c r="AA46" s="249">
        <f ca="1">IF(ISNA(INDEX('Stock Model-MH'!$C$9:$AT$53,MATCH('Installed UEC-MH'!$B46,Year,0),MATCH(('Installed UEC-MH'!$B46-'Installed UEC-MH'!AA$4+1),Age,0))),0,INDEX('Stock Model-MH'!$C$9:$AT$53,MATCH('Installed UEC-MH'!$B46,Year,0),MATCH(('Installed UEC-MH'!$B46-'Installed UEC-MH'!AA$4+1),Age,0)))</f>
        <v>0</v>
      </c>
      <c r="AB46" s="249">
        <f ca="1">IF(ISNA(INDEX('Stock Model-MH'!$C$9:$AT$53,MATCH('Installed UEC-MH'!$B46,Year,0),MATCH(('Installed UEC-MH'!$B46-'Installed UEC-MH'!AB$4+1),Age,0))),0,INDEX('Stock Model-MH'!$C$9:$AT$53,MATCH('Installed UEC-MH'!$B46,Year,0),MATCH(('Installed UEC-MH'!$B46-'Installed UEC-MH'!AB$4+1),Age,0)))</f>
        <v>9192.4677712283155</v>
      </c>
      <c r="AC46" s="249">
        <f ca="1">IF(ISNA(INDEX('Stock Model-MH'!$C$9:$AT$53,MATCH('Installed UEC-MH'!$B46,Year,0),MATCH(('Installed UEC-MH'!$B46-'Installed UEC-MH'!AC$4+1),Age,0))),0,INDEX('Stock Model-MH'!$C$9:$AT$53,MATCH('Installed UEC-MH'!$B46,Year,0),MATCH(('Installed UEC-MH'!$B46-'Installed UEC-MH'!AC$4+1),Age,0)))</f>
        <v>8666.5524017359567</v>
      </c>
      <c r="AD46" s="249">
        <f ca="1">IF(ISNA(INDEX('Stock Model-MH'!$C$9:$AT$53,MATCH('Installed UEC-MH'!$B46,Year,0),MATCH(('Installed UEC-MH'!$B46-'Installed UEC-MH'!AD$4+1),Age,0))),0,INDEX('Stock Model-MH'!$C$9:$AT$53,MATCH('Installed UEC-MH'!$B46,Year,0),MATCH(('Installed UEC-MH'!$B46-'Installed UEC-MH'!AD$4+1),Age,0)))</f>
        <v>7783.1870160172184</v>
      </c>
      <c r="AE46" s="249">
        <f ca="1">IF(ISNA(INDEX('Stock Model-MH'!$C$9:$AT$53,MATCH('Installed UEC-MH'!$B46,Year,0),MATCH(('Installed UEC-MH'!$B46-'Installed UEC-MH'!AE$4+1),Age,0))),0,INDEX('Stock Model-MH'!$C$9:$AT$53,MATCH('Installed UEC-MH'!$B46,Year,0),MATCH(('Installed UEC-MH'!$B46-'Installed UEC-MH'!AE$4+1),Age,0)))</f>
        <v>7427.0048080061515</v>
      </c>
      <c r="AF46" s="249">
        <f ca="1">IF(ISNA(INDEX('Stock Model-MH'!$C$9:$AT$53,MATCH('Installed UEC-MH'!$B46,Year,0),MATCH(('Installed UEC-MH'!$B46-'Installed UEC-MH'!AF$4+1),Age,0))),0,INDEX('Stock Model-MH'!$C$9:$AT$53,MATCH('Installed UEC-MH'!$B46,Year,0),MATCH(('Installed UEC-MH'!$B46-'Installed UEC-MH'!AF$4+1),Age,0)))</f>
        <v>7583.6241919533986</v>
      </c>
      <c r="AG46" s="249">
        <f ca="1">IF(ISNA(INDEX('Stock Model-MH'!$C$9:$AT$53,MATCH('Installed UEC-MH'!$B46,Year,0),MATCH(('Installed UEC-MH'!$B46-'Installed UEC-MH'!AG$4+1),Age,0))),0,INDEX('Stock Model-MH'!$C$9:$AT$53,MATCH('Installed UEC-MH'!$B46,Year,0),MATCH(('Installed UEC-MH'!$B46-'Installed UEC-MH'!AG$4+1),Age,0)))</f>
        <v>7610.3361352092197</v>
      </c>
      <c r="AH46" s="249">
        <f ca="1">IF(ISNA(INDEX('Stock Model-MH'!$C$9:$AT$53,MATCH('Installed UEC-MH'!$B46,Year,0),MATCH(('Installed UEC-MH'!$B46-'Installed UEC-MH'!AH$4+1),Age,0))),0,INDEX('Stock Model-MH'!$C$9:$AT$53,MATCH('Installed UEC-MH'!$B46,Year,0),MATCH(('Installed UEC-MH'!$B46-'Installed UEC-MH'!AH$4+1),Age,0)))</f>
        <v>7715.1432443632839</v>
      </c>
      <c r="AI46" s="249">
        <f ca="1">IF(ISNA(INDEX('Stock Model-MH'!$C$9:$AT$53,MATCH('Installed UEC-MH'!$B46,Year,0),MATCH(('Installed UEC-MH'!$B46-'Installed UEC-MH'!AI$4+1),Age,0))),0,INDEX('Stock Model-MH'!$C$9:$AT$53,MATCH('Installed UEC-MH'!$B46,Year,0),MATCH(('Installed UEC-MH'!$B46-'Installed UEC-MH'!AI$4+1),Age,0)))</f>
        <v>7868.5634632362699</v>
      </c>
      <c r="AJ46" s="249">
        <f ca="1">IF(ISNA(INDEX('Stock Model-MH'!$C$9:$AT$53,MATCH('Installed UEC-MH'!$B46,Year,0),MATCH(('Installed UEC-MH'!$B46-'Installed UEC-MH'!AJ$4+1),Age,0))),0,INDEX('Stock Model-MH'!$C$9:$AT$53,MATCH('Installed UEC-MH'!$B46,Year,0),MATCH(('Installed UEC-MH'!$B46-'Installed UEC-MH'!AJ$4+1),Age,0)))</f>
        <v>7940.0800189498905</v>
      </c>
      <c r="AK46" s="249">
        <f ca="1">IF(ISNA(INDEX('Stock Model-MH'!$C$9:$AT$53,MATCH('Installed UEC-MH'!$B46,Year,0),MATCH(('Installed UEC-MH'!$B46-'Installed UEC-MH'!AK$4+1),Age,0))),0,INDEX('Stock Model-MH'!$C$9:$AT$53,MATCH('Installed UEC-MH'!$B46,Year,0),MATCH(('Installed UEC-MH'!$B46-'Installed UEC-MH'!AK$4+1),Age,0)))</f>
        <v>8435.9669211500895</v>
      </c>
      <c r="AL46" s="249">
        <f ca="1">IF(ISNA(INDEX('Stock Model-MH'!$C$9:$AT$53,MATCH('Installed UEC-MH'!$B46,Year,0),MATCH(('Installed UEC-MH'!$B46-'Installed UEC-MH'!AL$4+1),Age,0))),0,INDEX('Stock Model-MH'!$C$9:$AT$53,MATCH('Installed UEC-MH'!$B46,Year,0),MATCH(('Installed UEC-MH'!$B46-'Installed UEC-MH'!AL$4+1),Age,0)))</f>
        <v>8611.0648272138969</v>
      </c>
      <c r="AM46" s="249">
        <f ca="1">IF(ISNA(INDEX('Stock Model-MH'!$C$9:$AT$53,MATCH('Installed UEC-MH'!$B46,Year,0),MATCH(('Installed UEC-MH'!$B46-'Installed UEC-MH'!AM$4+1),Age,0))),0,INDEX('Stock Model-MH'!$C$9:$AT$53,MATCH('Installed UEC-MH'!$B46,Year,0),MATCH(('Installed UEC-MH'!$B46-'Installed UEC-MH'!AM$4+1),Age,0)))</f>
        <v>8722.278476767644</v>
      </c>
      <c r="AN46" s="249">
        <f ca="1">IF(ISNA(INDEX('Stock Model-MH'!$C$9:$AT$53,MATCH('Installed UEC-MH'!$B46,Year,0),MATCH(('Installed UEC-MH'!$B46-'Installed UEC-MH'!AN$4+1),Age,0))),0,INDEX('Stock Model-MH'!$C$9:$AT$53,MATCH('Installed UEC-MH'!$B46,Year,0),MATCH(('Installed UEC-MH'!$B46-'Installed UEC-MH'!AN$4+1),Age,0)))</f>
        <v>8791.1243614358282</v>
      </c>
      <c r="AO46" s="249">
        <f ca="1">IF(ISNA(INDEX('Stock Model-MH'!$C$9:$AT$53,MATCH('Installed UEC-MH'!$B46,Year,0),MATCH(('Installed UEC-MH'!$B46-'Installed UEC-MH'!AO$4+1),Age,0))),0,INDEX('Stock Model-MH'!$C$9:$AT$53,MATCH('Installed UEC-MH'!$B46,Year,0),MATCH(('Installed UEC-MH'!$B46-'Installed UEC-MH'!AO$4+1),Age,0)))</f>
        <v>10335.263199566423</v>
      </c>
      <c r="AP46" s="249">
        <f ca="1">IF(ISNA(INDEX('Stock Model-MH'!$C$9:$AT$53,MATCH('Installed UEC-MH'!$B46,Year,0),MATCH(('Installed UEC-MH'!$B46-'Installed UEC-MH'!AP$4+1),Age,0))),0,INDEX('Stock Model-MH'!$C$9:$AT$53,MATCH('Installed UEC-MH'!$B46,Year,0),MATCH(('Installed UEC-MH'!$B46-'Installed UEC-MH'!AP$4+1),Age,0)))</f>
        <v>10682.677507205683</v>
      </c>
      <c r="AQ46" s="249">
        <f ca="1">IF(ISNA(INDEX('Stock Model-MH'!$C$9:$AT$53,MATCH('Installed UEC-MH'!$B46,Year,0),MATCH(('Installed UEC-MH'!$B46-'Installed UEC-MH'!AQ$4+1),Age,0))),0,INDEX('Stock Model-MH'!$C$9:$AT$53,MATCH('Installed UEC-MH'!$B46,Year,0),MATCH(('Installed UEC-MH'!$B46-'Installed UEC-MH'!AQ$4+1),Age,0)))</f>
        <v>10285.511876850705</v>
      </c>
      <c r="AR46" s="249">
        <f ca="1">IF(ISNA(INDEX('Stock Model-MH'!$C$9:$AT$53,MATCH('Installed UEC-MH'!$B46,Year,0),MATCH(('Installed UEC-MH'!$B46-'Installed UEC-MH'!AR$4+1),Age,0))),0,INDEX('Stock Model-MH'!$C$9:$AT$53,MATCH('Installed UEC-MH'!$B46,Year,0),MATCH(('Installed UEC-MH'!$B46-'Installed UEC-MH'!AR$4+1),Age,0)))</f>
        <v>10429.012944478392</v>
      </c>
      <c r="AS46" s="249">
        <f>IF(ISNA(INDEX('Stock Model-MH'!$C$9:$AT$53,MATCH('Installed UEC-MH'!$B46,Year,0),MATCH(('Installed UEC-MH'!$B46-'Installed UEC-MH'!AS$4+1),Age,0))),0,INDEX('Stock Model-MH'!$C$9:$AT$53,MATCH('Installed UEC-MH'!$B46,Year,0),MATCH(('Installed UEC-MH'!$B46-'Installed UEC-MH'!AS$4+1),Age,0)))</f>
        <v>0</v>
      </c>
      <c r="AT46" s="249">
        <f>IF(ISNA(INDEX('Stock Model-MH'!$C$9:$AT$53,MATCH('Installed UEC-MH'!$B46,Year,0),MATCH(('Installed UEC-MH'!$B46-'Installed UEC-MH'!AT$4+1),Age,0))),0,INDEX('Stock Model-MH'!$C$9:$AT$53,MATCH('Installed UEC-MH'!$B46,Year,0),MATCH(('Installed UEC-MH'!$B46-'Installed UEC-MH'!AT$4+1),Age,0)))</f>
        <v>0</v>
      </c>
      <c r="AU46" s="249">
        <f>IF(ISNA(INDEX('Stock Model-MH'!$C$9:$AT$53,MATCH('Installed UEC-MH'!$B46,Year,0),MATCH(('Installed UEC-MH'!$B46-'Installed UEC-MH'!AU$4+1),Age,0))),0,INDEX('Stock Model-MH'!$C$9:$AT$53,MATCH('Installed UEC-MH'!$B46,Year,0),MATCH(('Installed UEC-MH'!$B46-'Installed UEC-MH'!AU$4+1),Age,0)))</f>
        <v>0</v>
      </c>
      <c r="AV46" s="249">
        <f t="shared" ca="1" si="2"/>
        <v>148079.85916536837</v>
      </c>
      <c r="AW46" s="250" t="str">
        <f ca="1">IF(AV46=SUM('Stock Model-MH'!C50:AT50),"OK","Error")</f>
        <v>OK</v>
      </c>
    </row>
    <row r="47" spans="1:49">
      <c r="A47" s="247"/>
      <c r="B47" s="246">
        <v>2032</v>
      </c>
      <c r="C47" s="249">
        <f ca="1">IF(ISNA(INDEX('Stock Model-MH'!$C$9:$AT$53,MATCH('Installed UEC-MH'!$B47,Year,0),MATCH(('Installed UEC-MH'!$B47-'Installed UEC-MH'!C$4+1),Age,0))),0,INDEX('Stock Model-MH'!$C$9:$AT$53,MATCH('Installed UEC-MH'!$B47,Year,0),MATCH(('Installed UEC-MH'!$B47-'Installed UEC-MH'!C$4+1),Age,0)))</f>
        <v>0</v>
      </c>
      <c r="D47" s="249">
        <f ca="1">IF(ISNA(INDEX('Stock Model-MH'!$C$9:$AT$53,MATCH('Installed UEC-MH'!$B47,Year,0),MATCH(('Installed UEC-MH'!$B47-'Installed UEC-MH'!D$4+1),Age,0))),0,INDEX('Stock Model-MH'!$C$9:$AT$53,MATCH('Installed UEC-MH'!$B47,Year,0),MATCH(('Installed UEC-MH'!$B47-'Installed UEC-MH'!D$4+1),Age,0)))</f>
        <v>0</v>
      </c>
      <c r="E47" s="249">
        <f ca="1">IF(ISNA(INDEX('Stock Model-MH'!$C$9:$AT$53,MATCH('Installed UEC-MH'!$B47,Year,0),MATCH(('Installed UEC-MH'!$B47-'Installed UEC-MH'!E$4+1),Age,0))),0,INDEX('Stock Model-MH'!$C$9:$AT$53,MATCH('Installed UEC-MH'!$B47,Year,0),MATCH(('Installed UEC-MH'!$B47-'Installed UEC-MH'!E$4+1),Age,0)))</f>
        <v>0</v>
      </c>
      <c r="F47" s="249">
        <f ca="1">IF(ISNA(INDEX('Stock Model-MH'!$C$9:$AT$53,MATCH('Installed UEC-MH'!$B47,Year,0),MATCH(('Installed UEC-MH'!$B47-'Installed UEC-MH'!F$4+1),Age,0))),0,INDEX('Stock Model-MH'!$C$9:$AT$53,MATCH('Installed UEC-MH'!$B47,Year,0),MATCH(('Installed UEC-MH'!$B47-'Installed UEC-MH'!F$4+1),Age,0)))</f>
        <v>0</v>
      </c>
      <c r="G47" s="249">
        <f ca="1">IF(ISNA(INDEX('Stock Model-MH'!$C$9:$AT$53,MATCH('Installed UEC-MH'!$B47,Year,0),MATCH(('Installed UEC-MH'!$B47-'Installed UEC-MH'!G$4+1),Age,0))),0,INDEX('Stock Model-MH'!$C$9:$AT$53,MATCH('Installed UEC-MH'!$B47,Year,0),MATCH(('Installed UEC-MH'!$B47-'Installed UEC-MH'!G$4+1),Age,0)))</f>
        <v>0</v>
      </c>
      <c r="H47" s="249">
        <f ca="1">IF(ISNA(INDEX('Stock Model-MH'!$C$9:$AT$53,MATCH('Installed UEC-MH'!$B47,Year,0),MATCH(('Installed UEC-MH'!$B47-'Installed UEC-MH'!H$4+1),Age,0))),0,INDEX('Stock Model-MH'!$C$9:$AT$53,MATCH('Installed UEC-MH'!$B47,Year,0),MATCH(('Installed UEC-MH'!$B47-'Installed UEC-MH'!H$4+1),Age,0)))</f>
        <v>0</v>
      </c>
      <c r="I47" s="249">
        <f ca="1">IF(ISNA(INDEX('Stock Model-MH'!$C$9:$AT$53,MATCH('Installed UEC-MH'!$B47,Year,0),MATCH(('Installed UEC-MH'!$B47-'Installed UEC-MH'!I$4+1),Age,0))),0,INDEX('Stock Model-MH'!$C$9:$AT$53,MATCH('Installed UEC-MH'!$B47,Year,0),MATCH(('Installed UEC-MH'!$B47-'Installed UEC-MH'!I$4+1),Age,0)))</f>
        <v>0</v>
      </c>
      <c r="J47" s="249">
        <f ca="1">IF(ISNA(INDEX('Stock Model-MH'!$C$9:$AT$53,MATCH('Installed UEC-MH'!$B47,Year,0),MATCH(('Installed UEC-MH'!$B47-'Installed UEC-MH'!J$4+1),Age,0))),0,INDEX('Stock Model-MH'!$C$9:$AT$53,MATCH('Installed UEC-MH'!$B47,Year,0),MATCH(('Installed UEC-MH'!$B47-'Installed UEC-MH'!J$4+1),Age,0)))</f>
        <v>0</v>
      </c>
      <c r="K47" s="249">
        <f ca="1">IF(ISNA(INDEX('Stock Model-MH'!$C$9:$AT$53,MATCH('Installed UEC-MH'!$B47,Year,0),MATCH(('Installed UEC-MH'!$B47-'Installed UEC-MH'!K$4+1),Age,0))),0,INDEX('Stock Model-MH'!$C$9:$AT$53,MATCH('Installed UEC-MH'!$B47,Year,0),MATCH(('Installed UEC-MH'!$B47-'Installed UEC-MH'!K$4+1),Age,0)))</f>
        <v>0</v>
      </c>
      <c r="L47" s="249">
        <f ca="1">IF(ISNA(INDEX('Stock Model-MH'!$C$9:$AT$53,MATCH('Installed UEC-MH'!$B47,Year,0),MATCH(('Installed UEC-MH'!$B47-'Installed UEC-MH'!L$4+1),Age,0))),0,INDEX('Stock Model-MH'!$C$9:$AT$53,MATCH('Installed UEC-MH'!$B47,Year,0),MATCH(('Installed UEC-MH'!$B47-'Installed UEC-MH'!L$4+1),Age,0)))</f>
        <v>0</v>
      </c>
      <c r="M47" s="249">
        <f ca="1">IF(ISNA(INDEX('Stock Model-MH'!$C$9:$AT$53,MATCH('Installed UEC-MH'!$B47,Year,0),MATCH(('Installed UEC-MH'!$B47-'Installed UEC-MH'!M$4+1),Age,0))),0,INDEX('Stock Model-MH'!$C$9:$AT$53,MATCH('Installed UEC-MH'!$B47,Year,0),MATCH(('Installed UEC-MH'!$B47-'Installed UEC-MH'!M$4+1),Age,0)))</f>
        <v>0</v>
      </c>
      <c r="N47" s="249">
        <f ca="1">IF(ISNA(INDEX('Stock Model-MH'!$C$9:$AT$53,MATCH('Installed UEC-MH'!$B47,Year,0),MATCH(('Installed UEC-MH'!$B47-'Installed UEC-MH'!N$4+1),Age,0))),0,INDEX('Stock Model-MH'!$C$9:$AT$53,MATCH('Installed UEC-MH'!$B47,Year,0),MATCH(('Installed UEC-MH'!$B47-'Installed UEC-MH'!N$4+1),Age,0)))</f>
        <v>0</v>
      </c>
      <c r="O47" s="249">
        <f ca="1">IF(ISNA(INDEX('Stock Model-MH'!$C$9:$AT$53,MATCH('Installed UEC-MH'!$B47,Year,0),MATCH(('Installed UEC-MH'!$B47-'Installed UEC-MH'!O$4+1),Age,0))),0,INDEX('Stock Model-MH'!$C$9:$AT$53,MATCH('Installed UEC-MH'!$B47,Year,0),MATCH(('Installed UEC-MH'!$B47-'Installed UEC-MH'!O$4+1),Age,0)))</f>
        <v>0</v>
      </c>
      <c r="P47" s="249">
        <f ca="1">IF(ISNA(INDEX('Stock Model-MH'!$C$9:$AT$53,MATCH('Installed UEC-MH'!$B47,Year,0),MATCH(('Installed UEC-MH'!$B47-'Installed UEC-MH'!P$4+1),Age,0))),0,INDEX('Stock Model-MH'!$C$9:$AT$53,MATCH('Installed UEC-MH'!$B47,Year,0),MATCH(('Installed UEC-MH'!$B47-'Installed UEC-MH'!P$4+1),Age,0)))</f>
        <v>0</v>
      </c>
      <c r="Q47" s="249">
        <f ca="1">IF(ISNA(INDEX('Stock Model-MH'!$C$9:$AT$53,MATCH('Installed UEC-MH'!$B47,Year,0),MATCH(('Installed UEC-MH'!$B47-'Installed UEC-MH'!Q$4+1),Age,0))),0,INDEX('Stock Model-MH'!$C$9:$AT$53,MATCH('Installed UEC-MH'!$B47,Year,0),MATCH(('Installed UEC-MH'!$B47-'Installed UEC-MH'!Q$4+1),Age,0)))</f>
        <v>0</v>
      </c>
      <c r="R47" s="249">
        <f ca="1">IF(ISNA(INDEX('Stock Model-MH'!$C$9:$AT$53,MATCH('Installed UEC-MH'!$B47,Year,0),MATCH(('Installed UEC-MH'!$B47-'Installed UEC-MH'!R$4+1),Age,0))),0,INDEX('Stock Model-MH'!$C$9:$AT$53,MATCH('Installed UEC-MH'!$B47,Year,0),MATCH(('Installed UEC-MH'!$B47-'Installed UEC-MH'!R$4+1),Age,0)))</f>
        <v>0</v>
      </c>
      <c r="S47" s="249">
        <f ca="1">IF(ISNA(INDEX('Stock Model-MH'!$C$9:$AT$53,MATCH('Installed UEC-MH'!$B47,Year,0),MATCH(('Installed UEC-MH'!$B47-'Installed UEC-MH'!S$4+1),Age,0))),0,INDEX('Stock Model-MH'!$C$9:$AT$53,MATCH('Installed UEC-MH'!$B47,Year,0),MATCH(('Installed UEC-MH'!$B47-'Installed UEC-MH'!S$4+1),Age,0)))</f>
        <v>0</v>
      </c>
      <c r="T47" s="249">
        <f ca="1">IF(ISNA(INDEX('Stock Model-MH'!$C$9:$AT$53,MATCH('Installed UEC-MH'!$B47,Year,0),MATCH(('Installed UEC-MH'!$B47-'Installed UEC-MH'!T$4+1),Age,0))),0,INDEX('Stock Model-MH'!$C$9:$AT$53,MATCH('Installed UEC-MH'!$B47,Year,0),MATCH(('Installed UEC-MH'!$B47-'Installed UEC-MH'!T$4+1),Age,0)))</f>
        <v>0</v>
      </c>
      <c r="U47" s="249">
        <f ca="1">IF(ISNA(INDEX('Stock Model-MH'!$C$9:$AT$53,MATCH('Installed UEC-MH'!$B47,Year,0),MATCH(('Installed UEC-MH'!$B47-'Installed UEC-MH'!U$4+1),Age,0))),0,INDEX('Stock Model-MH'!$C$9:$AT$53,MATCH('Installed UEC-MH'!$B47,Year,0),MATCH(('Installed UEC-MH'!$B47-'Installed UEC-MH'!U$4+1),Age,0)))</f>
        <v>0</v>
      </c>
      <c r="V47" s="249">
        <f ca="1">IF(ISNA(INDEX('Stock Model-MH'!$C$9:$AT$53,MATCH('Installed UEC-MH'!$B47,Year,0),MATCH(('Installed UEC-MH'!$B47-'Installed UEC-MH'!V$4+1),Age,0))),0,INDEX('Stock Model-MH'!$C$9:$AT$53,MATCH('Installed UEC-MH'!$B47,Year,0),MATCH(('Installed UEC-MH'!$B47-'Installed UEC-MH'!V$4+1),Age,0)))</f>
        <v>0</v>
      </c>
      <c r="W47" s="249">
        <f ca="1">IF(ISNA(INDEX('Stock Model-MH'!$C$9:$AT$53,MATCH('Installed UEC-MH'!$B47,Year,0),MATCH(('Installed UEC-MH'!$B47-'Installed UEC-MH'!W$4+1),Age,0))),0,INDEX('Stock Model-MH'!$C$9:$AT$53,MATCH('Installed UEC-MH'!$B47,Year,0),MATCH(('Installed UEC-MH'!$B47-'Installed UEC-MH'!W$4+1),Age,0)))</f>
        <v>0</v>
      </c>
      <c r="X47" s="249">
        <f ca="1">IF(ISNA(INDEX('Stock Model-MH'!$C$9:$AT$53,MATCH('Installed UEC-MH'!$B47,Year,0),MATCH(('Installed UEC-MH'!$B47-'Installed UEC-MH'!X$4+1),Age,0))),0,INDEX('Stock Model-MH'!$C$9:$AT$53,MATCH('Installed UEC-MH'!$B47,Year,0),MATCH(('Installed UEC-MH'!$B47-'Installed UEC-MH'!X$4+1),Age,0)))</f>
        <v>0</v>
      </c>
      <c r="Y47" s="249">
        <f ca="1">IF(ISNA(INDEX('Stock Model-MH'!$C$9:$AT$53,MATCH('Installed UEC-MH'!$B47,Year,0),MATCH(('Installed UEC-MH'!$B47-'Installed UEC-MH'!Y$4+1),Age,0))),0,INDEX('Stock Model-MH'!$C$9:$AT$53,MATCH('Installed UEC-MH'!$B47,Year,0),MATCH(('Installed UEC-MH'!$B47-'Installed UEC-MH'!Y$4+1),Age,0)))</f>
        <v>0</v>
      </c>
      <c r="Z47" s="249">
        <f ca="1">IF(ISNA(INDEX('Stock Model-MH'!$C$9:$AT$53,MATCH('Installed UEC-MH'!$B47,Year,0),MATCH(('Installed UEC-MH'!$B47-'Installed UEC-MH'!Z$4+1),Age,0))),0,INDEX('Stock Model-MH'!$C$9:$AT$53,MATCH('Installed UEC-MH'!$B47,Year,0),MATCH(('Installed UEC-MH'!$B47-'Installed UEC-MH'!Z$4+1),Age,0)))</f>
        <v>0</v>
      </c>
      <c r="AA47" s="249">
        <f ca="1">IF(ISNA(INDEX('Stock Model-MH'!$C$9:$AT$53,MATCH('Installed UEC-MH'!$B47,Year,0),MATCH(('Installed UEC-MH'!$B47-'Installed UEC-MH'!AA$4+1),Age,0))),0,INDEX('Stock Model-MH'!$C$9:$AT$53,MATCH('Installed UEC-MH'!$B47,Year,0),MATCH(('Installed UEC-MH'!$B47-'Installed UEC-MH'!AA$4+1),Age,0)))</f>
        <v>0</v>
      </c>
      <c r="AB47" s="249">
        <f ca="1">IF(ISNA(INDEX('Stock Model-MH'!$C$9:$AT$53,MATCH('Installed UEC-MH'!$B47,Year,0),MATCH(('Installed UEC-MH'!$B47-'Installed UEC-MH'!AB$4+1),Age,0))),0,INDEX('Stock Model-MH'!$C$9:$AT$53,MATCH('Installed UEC-MH'!$B47,Year,0),MATCH(('Installed UEC-MH'!$B47-'Installed UEC-MH'!AB$4+1),Age,0)))</f>
        <v>0</v>
      </c>
      <c r="AC47" s="249">
        <f ca="1">IF(ISNA(INDEX('Stock Model-MH'!$C$9:$AT$53,MATCH('Installed UEC-MH'!$B47,Year,0),MATCH(('Installed UEC-MH'!$B47-'Installed UEC-MH'!AC$4+1),Age,0))),0,INDEX('Stock Model-MH'!$C$9:$AT$53,MATCH('Installed UEC-MH'!$B47,Year,0),MATCH(('Installed UEC-MH'!$B47-'Installed UEC-MH'!AC$4+1),Age,0)))</f>
        <v>8666.5524017359567</v>
      </c>
      <c r="AD47" s="249">
        <f ca="1">IF(ISNA(INDEX('Stock Model-MH'!$C$9:$AT$53,MATCH('Installed UEC-MH'!$B47,Year,0),MATCH(('Installed UEC-MH'!$B47-'Installed UEC-MH'!AD$4+1),Age,0))),0,INDEX('Stock Model-MH'!$C$9:$AT$53,MATCH('Installed UEC-MH'!$B47,Year,0),MATCH(('Installed UEC-MH'!$B47-'Installed UEC-MH'!AD$4+1),Age,0)))</f>
        <v>7783.1870160172184</v>
      </c>
      <c r="AE47" s="249">
        <f ca="1">IF(ISNA(INDEX('Stock Model-MH'!$C$9:$AT$53,MATCH('Installed UEC-MH'!$B47,Year,0),MATCH(('Installed UEC-MH'!$B47-'Installed UEC-MH'!AE$4+1),Age,0))),0,INDEX('Stock Model-MH'!$C$9:$AT$53,MATCH('Installed UEC-MH'!$B47,Year,0),MATCH(('Installed UEC-MH'!$B47-'Installed UEC-MH'!AE$4+1),Age,0)))</f>
        <v>7427.0048080061515</v>
      </c>
      <c r="AF47" s="249">
        <f ca="1">IF(ISNA(INDEX('Stock Model-MH'!$C$9:$AT$53,MATCH('Installed UEC-MH'!$B47,Year,0),MATCH(('Installed UEC-MH'!$B47-'Installed UEC-MH'!AF$4+1),Age,0))),0,INDEX('Stock Model-MH'!$C$9:$AT$53,MATCH('Installed UEC-MH'!$B47,Year,0),MATCH(('Installed UEC-MH'!$B47-'Installed UEC-MH'!AF$4+1),Age,0)))</f>
        <v>7583.6241919533986</v>
      </c>
      <c r="AG47" s="249">
        <f ca="1">IF(ISNA(INDEX('Stock Model-MH'!$C$9:$AT$53,MATCH('Installed UEC-MH'!$B47,Year,0),MATCH(('Installed UEC-MH'!$B47-'Installed UEC-MH'!AG$4+1),Age,0))),0,INDEX('Stock Model-MH'!$C$9:$AT$53,MATCH('Installed UEC-MH'!$B47,Year,0),MATCH(('Installed UEC-MH'!$B47-'Installed UEC-MH'!AG$4+1),Age,0)))</f>
        <v>7610.3361352092197</v>
      </c>
      <c r="AH47" s="249">
        <f ca="1">IF(ISNA(INDEX('Stock Model-MH'!$C$9:$AT$53,MATCH('Installed UEC-MH'!$B47,Year,0),MATCH(('Installed UEC-MH'!$B47-'Installed UEC-MH'!AH$4+1),Age,0))),0,INDEX('Stock Model-MH'!$C$9:$AT$53,MATCH('Installed UEC-MH'!$B47,Year,0),MATCH(('Installed UEC-MH'!$B47-'Installed UEC-MH'!AH$4+1),Age,0)))</f>
        <v>7715.1432443632839</v>
      </c>
      <c r="AI47" s="249">
        <f ca="1">IF(ISNA(INDEX('Stock Model-MH'!$C$9:$AT$53,MATCH('Installed UEC-MH'!$B47,Year,0),MATCH(('Installed UEC-MH'!$B47-'Installed UEC-MH'!AI$4+1),Age,0))),0,INDEX('Stock Model-MH'!$C$9:$AT$53,MATCH('Installed UEC-MH'!$B47,Year,0),MATCH(('Installed UEC-MH'!$B47-'Installed UEC-MH'!AI$4+1),Age,0)))</f>
        <v>7868.5634632362699</v>
      </c>
      <c r="AJ47" s="249">
        <f ca="1">IF(ISNA(INDEX('Stock Model-MH'!$C$9:$AT$53,MATCH('Installed UEC-MH'!$B47,Year,0),MATCH(('Installed UEC-MH'!$B47-'Installed UEC-MH'!AJ$4+1),Age,0))),0,INDEX('Stock Model-MH'!$C$9:$AT$53,MATCH('Installed UEC-MH'!$B47,Year,0),MATCH(('Installed UEC-MH'!$B47-'Installed UEC-MH'!AJ$4+1),Age,0)))</f>
        <v>7940.0800189498905</v>
      </c>
      <c r="AK47" s="249">
        <f ca="1">IF(ISNA(INDEX('Stock Model-MH'!$C$9:$AT$53,MATCH('Installed UEC-MH'!$B47,Year,0),MATCH(('Installed UEC-MH'!$B47-'Installed UEC-MH'!AK$4+1),Age,0))),0,INDEX('Stock Model-MH'!$C$9:$AT$53,MATCH('Installed UEC-MH'!$B47,Year,0),MATCH(('Installed UEC-MH'!$B47-'Installed UEC-MH'!AK$4+1),Age,0)))</f>
        <v>8435.9669211500895</v>
      </c>
      <c r="AL47" s="249">
        <f ca="1">IF(ISNA(INDEX('Stock Model-MH'!$C$9:$AT$53,MATCH('Installed UEC-MH'!$B47,Year,0),MATCH(('Installed UEC-MH'!$B47-'Installed UEC-MH'!AL$4+1),Age,0))),0,INDEX('Stock Model-MH'!$C$9:$AT$53,MATCH('Installed UEC-MH'!$B47,Year,0),MATCH(('Installed UEC-MH'!$B47-'Installed UEC-MH'!AL$4+1),Age,0)))</f>
        <v>8611.0648272138969</v>
      </c>
      <c r="AM47" s="249">
        <f ca="1">IF(ISNA(INDEX('Stock Model-MH'!$C$9:$AT$53,MATCH('Installed UEC-MH'!$B47,Year,0),MATCH(('Installed UEC-MH'!$B47-'Installed UEC-MH'!AM$4+1),Age,0))),0,INDEX('Stock Model-MH'!$C$9:$AT$53,MATCH('Installed UEC-MH'!$B47,Year,0),MATCH(('Installed UEC-MH'!$B47-'Installed UEC-MH'!AM$4+1),Age,0)))</f>
        <v>8722.278476767644</v>
      </c>
      <c r="AN47" s="249">
        <f ca="1">IF(ISNA(INDEX('Stock Model-MH'!$C$9:$AT$53,MATCH('Installed UEC-MH'!$B47,Year,0),MATCH(('Installed UEC-MH'!$B47-'Installed UEC-MH'!AN$4+1),Age,0))),0,INDEX('Stock Model-MH'!$C$9:$AT$53,MATCH('Installed UEC-MH'!$B47,Year,0),MATCH(('Installed UEC-MH'!$B47-'Installed UEC-MH'!AN$4+1),Age,0)))</f>
        <v>8791.1243614358282</v>
      </c>
      <c r="AO47" s="249">
        <f ca="1">IF(ISNA(INDEX('Stock Model-MH'!$C$9:$AT$53,MATCH('Installed UEC-MH'!$B47,Year,0),MATCH(('Installed UEC-MH'!$B47-'Installed UEC-MH'!AO$4+1),Age,0))),0,INDEX('Stock Model-MH'!$C$9:$AT$53,MATCH('Installed UEC-MH'!$B47,Year,0),MATCH(('Installed UEC-MH'!$B47-'Installed UEC-MH'!AO$4+1),Age,0)))</f>
        <v>10335.263199566423</v>
      </c>
      <c r="AP47" s="249">
        <f ca="1">IF(ISNA(INDEX('Stock Model-MH'!$C$9:$AT$53,MATCH('Installed UEC-MH'!$B47,Year,0),MATCH(('Installed UEC-MH'!$B47-'Installed UEC-MH'!AP$4+1),Age,0))),0,INDEX('Stock Model-MH'!$C$9:$AT$53,MATCH('Installed UEC-MH'!$B47,Year,0),MATCH(('Installed UEC-MH'!$B47-'Installed UEC-MH'!AP$4+1),Age,0)))</f>
        <v>10682.677507205683</v>
      </c>
      <c r="AQ47" s="249">
        <f ca="1">IF(ISNA(INDEX('Stock Model-MH'!$C$9:$AT$53,MATCH('Installed UEC-MH'!$B47,Year,0),MATCH(('Installed UEC-MH'!$B47-'Installed UEC-MH'!AQ$4+1),Age,0))),0,INDEX('Stock Model-MH'!$C$9:$AT$53,MATCH('Installed UEC-MH'!$B47,Year,0),MATCH(('Installed UEC-MH'!$B47-'Installed UEC-MH'!AQ$4+1),Age,0)))</f>
        <v>10285.511876850705</v>
      </c>
      <c r="AR47" s="249">
        <f ca="1">IF(ISNA(INDEX('Stock Model-MH'!$C$9:$AT$53,MATCH('Installed UEC-MH'!$B47,Year,0),MATCH(('Installed UEC-MH'!$B47-'Installed UEC-MH'!AR$4+1),Age,0))),0,INDEX('Stock Model-MH'!$C$9:$AT$53,MATCH('Installed UEC-MH'!$B47,Year,0),MATCH(('Installed UEC-MH'!$B47-'Installed UEC-MH'!AR$4+1),Age,0)))</f>
        <v>10429.012944478392</v>
      </c>
      <c r="AS47" s="249">
        <f ca="1">IF(ISNA(INDEX('Stock Model-MH'!$C$9:$AT$53,MATCH('Installed UEC-MH'!$B47,Year,0),MATCH(('Installed UEC-MH'!$B47-'Installed UEC-MH'!AS$4+1),Age,0))),0,INDEX('Stock Model-MH'!$C$9:$AT$53,MATCH('Installed UEC-MH'!$B47,Year,0),MATCH(('Installed UEC-MH'!$B47-'Installed UEC-MH'!AS$4+1),Age,0)))</f>
        <v>10687.257278662233</v>
      </c>
      <c r="AT47" s="249">
        <f>IF(ISNA(INDEX('Stock Model-MH'!$C$9:$AT$53,MATCH('Installed UEC-MH'!$B47,Year,0),MATCH(('Installed UEC-MH'!$B47-'Installed UEC-MH'!AT$4+1),Age,0))),0,INDEX('Stock Model-MH'!$C$9:$AT$53,MATCH('Installed UEC-MH'!$B47,Year,0),MATCH(('Installed UEC-MH'!$B47-'Installed UEC-MH'!AT$4+1),Age,0)))</f>
        <v>0</v>
      </c>
      <c r="AU47" s="249">
        <f>IF(ISNA(INDEX('Stock Model-MH'!$C$9:$AT$53,MATCH('Installed UEC-MH'!$B47,Year,0),MATCH(('Installed UEC-MH'!$B47-'Installed UEC-MH'!AU$4+1),Age,0))),0,INDEX('Stock Model-MH'!$C$9:$AT$53,MATCH('Installed UEC-MH'!$B47,Year,0),MATCH(('Installed UEC-MH'!$B47-'Installed UEC-MH'!AU$4+1),Age,0)))</f>
        <v>0</v>
      </c>
      <c r="AV47" s="249">
        <f t="shared" ca="1" si="2"/>
        <v>149574.64867280229</v>
      </c>
      <c r="AW47" s="250" t="str">
        <f ca="1">IF(AV47=SUM('Stock Model-MH'!C51:AT51),"OK","Error")</f>
        <v>OK</v>
      </c>
    </row>
    <row r="48" spans="1:49">
      <c r="A48" s="247"/>
      <c r="B48" s="246">
        <v>2033</v>
      </c>
      <c r="C48" s="249">
        <f ca="1">IF(ISNA(INDEX('Stock Model-MH'!$C$9:$AT$53,MATCH('Installed UEC-MH'!$B48,Year,0),MATCH(('Installed UEC-MH'!$B48-'Installed UEC-MH'!C$4+1),Age,0))),0,INDEX('Stock Model-MH'!$C$9:$AT$53,MATCH('Installed UEC-MH'!$B48,Year,0),MATCH(('Installed UEC-MH'!$B48-'Installed UEC-MH'!C$4+1),Age,0)))</f>
        <v>0</v>
      </c>
      <c r="D48" s="249">
        <f ca="1">IF(ISNA(INDEX('Stock Model-MH'!$C$9:$AT$53,MATCH('Installed UEC-MH'!$B48,Year,0),MATCH(('Installed UEC-MH'!$B48-'Installed UEC-MH'!D$4+1),Age,0))),0,INDEX('Stock Model-MH'!$C$9:$AT$53,MATCH('Installed UEC-MH'!$B48,Year,0),MATCH(('Installed UEC-MH'!$B48-'Installed UEC-MH'!D$4+1),Age,0)))</f>
        <v>0</v>
      </c>
      <c r="E48" s="249">
        <f ca="1">IF(ISNA(INDEX('Stock Model-MH'!$C$9:$AT$53,MATCH('Installed UEC-MH'!$B48,Year,0),MATCH(('Installed UEC-MH'!$B48-'Installed UEC-MH'!E$4+1),Age,0))),0,INDEX('Stock Model-MH'!$C$9:$AT$53,MATCH('Installed UEC-MH'!$B48,Year,0),MATCH(('Installed UEC-MH'!$B48-'Installed UEC-MH'!E$4+1),Age,0)))</f>
        <v>0</v>
      </c>
      <c r="F48" s="249">
        <f ca="1">IF(ISNA(INDEX('Stock Model-MH'!$C$9:$AT$53,MATCH('Installed UEC-MH'!$B48,Year,0),MATCH(('Installed UEC-MH'!$B48-'Installed UEC-MH'!F$4+1),Age,0))),0,INDEX('Stock Model-MH'!$C$9:$AT$53,MATCH('Installed UEC-MH'!$B48,Year,0),MATCH(('Installed UEC-MH'!$B48-'Installed UEC-MH'!F$4+1),Age,0)))</f>
        <v>0</v>
      </c>
      <c r="G48" s="249">
        <f ca="1">IF(ISNA(INDEX('Stock Model-MH'!$C$9:$AT$53,MATCH('Installed UEC-MH'!$B48,Year,0),MATCH(('Installed UEC-MH'!$B48-'Installed UEC-MH'!G$4+1),Age,0))),0,INDEX('Stock Model-MH'!$C$9:$AT$53,MATCH('Installed UEC-MH'!$B48,Year,0),MATCH(('Installed UEC-MH'!$B48-'Installed UEC-MH'!G$4+1),Age,0)))</f>
        <v>0</v>
      </c>
      <c r="H48" s="249">
        <f ca="1">IF(ISNA(INDEX('Stock Model-MH'!$C$9:$AT$53,MATCH('Installed UEC-MH'!$B48,Year,0),MATCH(('Installed UEC-MH'!$B48-'Installed UEC-MH'!H$4+1),Age,0))),0,INDEX('Stock Model-MH'!$C$9:$AT$53,MATCH('Installed UEC-MH'!$B48,Year,0),MATCH(('Installed UEC-MH'!$B48-'Installed UEC-MH'!H$4+1),Age,0)))</f>
        <v>0</v>
      </c>
      <c r="I48" s="249">
        <f ca="1">IF(ISNA(INDEX('Stock Model-MH'!$C$9:$AT$53,MATCH('Installed UEC-MH'!$B48,Year,0),MATCH(('Installed UEC-MH'!$B48-'Installed UEC-MH'!I$4+1),Age,0))),0,INDEX('Stock Model-MH'!$C$9:$AT$53,MATCH('Installed UEC-MH'!$B48,Year,0),MATCH(('Installed UEC-MH'!$B48-'Installed UEC-MH'!I$4+1),Age,0)))</f>
        <v>0</v>
      </c>
      <c r="J48" s="249">
        <f ca="1">IF(ISNA(INDEX('Stock Model-MH'!$C$9:$AT$53,MATCH('Installed UEC-MH'!$B48,Year,0),MATCH(('Installed UEC-MH'!$B48-'Installed UEC-MH'!J$4+1),Age,0))),0,INDEX('Stock Model-MH'!$C$9:$AT$53,MATCH('Installed UEC-MH'!$B48,Year,0),MATCH(('Installed UEC-MH'!$B48-'Installed UEC-MH'!J$4+1),Age,0)))</f>
        <v>0</v>
      </c>
      <c r="K48" s="249">
        <f ca="1">IF(ISNA(INDEX('Stock Model-MH'!$C$9:$AT$53,MATCH('Installed UEC-MH'!$B48,Year,0),MATCH(('Installed UEC-MH'!$B48-'Installed UEC-MH'!K$4+1),Age,0))),0,INDEX('Stock Model-MH'!$C$9:$AT$53,MATCH('Installed UEC-MH'!$B48,Year,0),MATCH(('Installed UEC-MH'!$B48-'Installed UEC-MH'!K$4+1),Age,0)))</f>
        <v>0</v>
      </c>
      <c r="L48" s="249">
        <f ca="1">IF(ISNA(INDEX('Stock Model-MH'!$C$9:$AT$53,MATCH('Installed UEC-MH'!$B48,Year,0),MATCH(('Installed UEC-MH'!$B48-'Installed UEC-MH'!L$4+1),Age,0))),0,INDEX('Stock Model-MH'!$C$9:$AT$53,MATCH('Installed UEC-MH'!$B48,Year,0),MATCH(('Installed UEC-MH'!$B48-'Installed UEC-MH'!L$4+1),Age,0)))</f>
        <v>0</v>
      </c>
      <c r="M48" s="249">
        <f ca="1">IF(ISNA(INDEX('Stock Model-MH'!$C$9:$AT$53,MATCH('Installed UEC-MH'!$B48,Year,0),MATCH(('Installed UEC-MH'!$B48-'Installed UEC-MH'!M$4+1),Age,0))),0,INDEX('Stock Model-MH'!$C$9:$AT$53,MATCH('Installed UEC-MH'!$B48,Year,0),MATCH(('Installed UEC-MH'!$B48-'Installed UEC-MH'!M$4+1),Age,0)))</f>
        <v>0</v>
      </c>
      <c r="N48" s="249">
        <f ca="1">IF(ISNA(INDEX('Stock Model-MH'!$C$9:$AT$53,MATCH('Installed UEC-MH'!$B48,Year,0),MATCH(('Installed UEC-MH'!$B48-'Installed UEC-MH'!N$4+1),Age,0))),0,INDEX('Stock Model-MH'!$C$9:$AT$53,MATCH('Installed UEC-MH'!$B48,Year,0),MATCH(('Installed UEC-MH'!$B48-'Installed UEC-MH'!N$4+1),Age,0)))</f>
        <v>0</v>
      </c>
      <c r="O48" s="249">
        <f ca="1">IF(ISNA(INDEX('Stock Model-MH'!$C$9:$AT$53,MATCH('Installed UEC-MH'!$B48,Year,0),MATCH(('Installed UEC-MH'!$B48-'Installed UEC-MH'!O$4+1),Age,0))),0,INDEX('Stock Model-MH'!$C$9:$AT$53,MATCH('Installed UEC-MH'!$B48,Year,0),MATCH(('Installed UEC-MH'!$B48-'Installed UEC-MH'!O$4+1),Age,0)))</f>
        <v>0</v>
      </c>
      <c r="P48" s="249">
        <f ca="1">IF(ISNA(INDEX('Stock Model-MH'!$C$9:$AT$53,MATCH('Installed UEC-MH'!$B48,Year,0),MATCH(('Installed UEC-MH'!$B48-'Installed UEC-MH'!P$4+1),Age,0))),0,INDEX('Stock Model-MH'!$C$9:$AT$53,MATCH('Installed UEC-MH'!$B48,Year,0),MATCH(('Installed UEC-MH'!$B48-'Installed UEC-MH'!P$4+1),Age,0)))</f>
        <v>0</v>
      </c>
      <c r="Q48" s="249">
        <f ca="1">IF(ISNA(INDEX('Stock Model-MH'!$C$9:$AT$53,MATCH('Installed UEC-MH'!$B48,Year,0),MATCH(('Installed UEC-MH'!$B48-'Installed UEC-MH'!Q$4+1),Age,0))),0,INDEX('Stock Model-MH'!$C$9:$AT$53,MATCH('Installed UEC-MH'!$B48,Year,0),MATCH(('Installed UEC-MH'!$B48-'Installed UEC-MH'!Q$4+1),Age,0)))</f>
        <v>0</v>
      </c>
      <c r="R48" s="249">
        <f ca="1">IF(ISNA(INDEX('Stock Model-MH'!$C$9:$AT$53,MATCH('Installed UEC-MH'!$B48,Year,0),MATCH(('Installed UEC-MH'!$B48-'Installed UEC-MH'!R$4+1),Age,0))),0,INDEX('Stock Model-MH'!$C$9:$AT$53,MATCH('Installed UEC-MH'!$B48,Year,0),MATCH(('Installed UEC-MH'!$B48-'Installed UEC-MH'!R$4+1),Age,0)))</f>
        <v>0</v>
      </c>
      <c r="S48" s="249">
        <f ca="1">IF(ISNA(INDEX('Stock Model-MH'!$C$9:$AT$53,MATCH('Installed UEC-MH'!$B48,Year,0),MATCH(('Installed UEC-MH'!$B48-'Installed UEC-MH'!S$4+1),Age,0))),0,INDEX('Stock Model-MH'!$C$9:$AT$53,MATCH('Installed UEC-MH'!$B48,Year,0),MATCH(('Installed UEC-MH'!$B48-'Installed UEC-MH'!S$4+1),Age,0)))</f>
        <v>0</v>
      </c>
      <c r="T48" s="249">
        <f ca="1">IF(ISNA(INDEX('Stock Model-MH'!$C$9:$AT$53,MATCH('Installed UEC-MH'!$B48,Year,0),MATCH(('Installed UEC-MH'!$B48-'Installed UEC-MH'!T$4+1),Age,0))),0,INDEX('Stock Model-MH'!$C$9:$AT$53,MATCH('Installed UEC-MH'!$B48,Year,0),MATCH(('Installed UEC-MH'!$B48-'Installed UEC-MH'!T$4+1),Age,0)))</f>
        <v>0</v>
      </c>
      <c r="U48" s="249">
        <f ca="1">IF(ISNA(INDEX('Stock Model-MH'!$C$9:$AT$53,MATCH('Installed UEC-MH'!$B48,Year,0),MATCH(('Installed UEC-MH'!$B48-'Installed UEC-MH'!U$4+1),Age,0))),0,INDEX('Stock Model-MH'!$C$9:$AT$53,MATCH('Installed UEC-MH'!$B48,Year,0),MATCH(('Installed UEC-MH'!$B48-'Installed UEC-MH'!U$4+1),Age,0)))</f>
        <v>0</v>
      </c>
      <c r="V48" s="249">
        <f ca="1">IF(ISNA(INDEX('Stock Model-MH'!$C$9:$AT$53,MATCH('Installed UEC-MH'!$B48,Year,0),MATCH(('Installed UEC-MH'!$B48-'Installed UEC-MH'!V$4+1),Age,0))),0,INDEX('Stock Model-MH'!$C$9:$AT$53,MATCH('Installed UEC-MH'!$B48,Year,0),MATCH(('Installed UEC-MH'!$B48-'Installed UEC-MH'!V$4+1),Age,0)))</f>
        <v>0</v>
      </c>
      <c r="W48" s="249">
        <f ca="1">IF(ISNA(INDEX('Stock Model-MH'!$C$9:$AT$53,MATCH('Installed UEC-MH'!$B48,Year,0),MATCH(('Installed UEC-MH'!$B48-'Installed UEC-MH'!W$4+1),Age,0))),0,INDEX('Stock Model-MH'!$C$9:$AT$53,MATCH('Installed UEC-MH'!$B48,Year,0),MATCH(('Installed UEC-MH'!$B48-'Installed UEC-MH'!W$4+1),Age,0)))</f>
        <v>0</v>
      </c>
      <c r="X48" s="249">
        <f ca="1">IF(ISNA(INDEX('Stock Model-MH'!$C$9:$AT$53,MATCH('Installed UEC-MH'!$B48,Year,0),MATCH(('Installed UEC-MH'!$B48-'Installed UEC-MH'!X$4+1),Age,0))),0,INDEX('Stock Model-MH'!$C$9:$AT$53,MATCH('Installed UEC-MH'!$B48,Year,0),MATCH(('Installed UEC-MH'!$B48-'Installed UEC-MH'!X$4+1),Age,0)))</f>
        <v>0</v>
      </c>
      <c r="Y48" s="249">
        <f ca="1">IF(ISNA(INDEX('Stock Model-MH'!$C$9:$AT$53,MATCH('Installed UEC-MH'!$B48,Year,0),MATCH(('Installed UEC-MH'!$B48-'Installed UEC-MH'!Y$4+1),Age,0))),0,INDEX('Stock Model-MH'!$C$9:$AT$53,MATCH('Installed UEC-MH'!$B48,Year,0),MATCH(('Installed UEC-MH'!$B48-'Installed UEC-MH'!Y$4+1),Age,0)))</f>
        <v>0</v>
      </c>
      <c r="Z48" s="249">
        <f ca="1">IF(ISNA(INDEX('Stock Model-MH'!$C$9:$AT$53,MATCH('Installed UEC-MH'!$B48,Year,0),MATCH(('Installed UEC-MH'!$B48-'Installed UEC-MH'!Z$4+1),Age,0))),0,INDEX('Stock Model-MH'!$C$9:$AT$53,MATCH('Installed UEC-MH'!$B48,Year,0),MATCH(('Installed UEC-MH'!$B48-'Installed UEC-MH'!Z$4+1),Age,0)))</f>
        <v>0</v>
      </c>
      <c r="AA48" s="249">
        <f ca="1">IF(ISNA(INDEX('Stock Model-MH'!$C$9:$AT$53,MATCH('Installed UEC-MH'!$B48,Year,0),MATCH(('Installed UEC-MH'!$B48-'Installed UEC-MH'!AA$4+1),Age,0))),0,INDEX('Stock Model-MH'!$C$9:$AT$53,MATCH('Installed UEC-MH'!$B48,Year,0),MATCH(('Installed UEC-MH'!$B48-'Installed UEC-MH'!AA$4+1),Age,0)))</f>
        <v>0</v>
      </c>
      <c r="AB48" s="249">
        <f ca="1">IF(ISNA(INDEX('Stock Model-MH'!$C$9:$AT$53,MATCH('Installed UEC-MH'!$B48,Year,0),MATCH(('Installed UEC-MH'!$B48-'Installed UEC-MH'!AB$4+1),Age,0))),0,INDEX('Stock Model-MH'!$C$9:$AT$53,MATCH('Installed UEC-MH'!$B48,Year,0),MATCH(('Installed UEC-MH'!$B48-'Installed UEC-MH'!AB$4+1),Age,0)))</f>
        <v>0</v>
      </c>
      <c r="AC48" s="249">
        <f ca="1">IF(ISNA(INDEX('Stock Model-MH'!$C$9:$AT$53,MATCH('Installed UEC-MH'!$B48,Year,0),MATCH(('Installed UEC-MH'!$B48-'Installed UEC-MH'!AC$4+1),Age,0))),0,INDEX('Stock Model-MH'!$C$9:$AT$53,MATCH('Installed UEC-MH'!$B48,Year,0),MATCH(('Installed UEC-MH'!$B48-'Installed UEC-MH'!AC$4+1),Age,0)))</f>
        <v>0</v>
      </c>
      <c r="AD48" s="249">
        <f ca="1">IF(ISNA(INDEX('Stock Model-MH'!$C$9:$AT$53,MATCH('Installed UEC-MH'!$B48,Year,0),MATCH(('Installed UEC-MH'!$B48-'Installed UEC-MH'!AD$4+1),Age,0))),0,INDEX('Stock Model-MH'!$C$9:$AT$53,MATCH('Installed UEC-MH'!$B48,Year,0),MATCH(('Installed UEC-MH'!$B48-'Installed UEC-MH'!AD$4+1),Age,0)))</f>
        <v>7783.1870160172184</v>
      </c>
      <c r="AE48" s="249">
        <f ca="1">IF(ISNA(INDEX('Stock Model-MH'!$C$9:$AT$53,MATCH('Installed UEC-MH'!$B48,Year,0),MATCH(('Installed UEC-MH'!$B48-'Installed UEC-MH'!AE$4+1),Age,0))),0,INDEX('Stock Model-MH'!$C$9:$AT$53,MATCH('Installed UEC-MH'!$B48,Year,0),MATCH(('Installed UEC-MH'!$B48-'Installed UEC-MH'!AE$4+1),Age,0)))</f>
        <v>7427.0048080061515</v>
      </c>
      <c r="AF48" s="249">
        <f ca="1">IF(ISNA(INDEX('Stock Model-MH'!$C$9:$AT$53,MATCH('Installed UEC-MH'!$B48,Year,0),MATCH(('Installed UEC-MH'!$B48-'Installed UEC-MH'!AF$4+1),Age,0))),0,INDEX('Stock Model-MH'!$C$9:$AT$53,MATCH('Installed UEC-MH'!$B48,Year,0),MATCH(('Installed UEC-MH'!$B48-'Installed UEC-MH'!AF$4+1),Age,0)))</f>
        <v>7583.6241919533986</v>
      </c>
      <c r="AG48" s="249">
        <f ca="1">IF(ISNA(INDEX('Stock Model-MH'!$C$9:$AT$53,MATCH('Installed UEC-MH'!$B48,Year,0),MATCH(('Installed UEC-MH'!$B48-'Installed UEC-MH'!AG$4+1),Age,0))),0,INDEX('Stock Model-MH'!$C$9:$AT$53,MATCH('Installed UEC-MH'!$B48,Year,0),MATCH(('Installed UEC-MH'!$B48-'Installed UEC-MH'!AG$4+1),Age,0)))</f>
        <v>7610.3361352092197</v>
      </c>
      <c r="AH48" s="249">
        <f ca="1">IF(ISNA(INDEX('Stock Model-MH'!$C$9:$AT$53,MATCH('Installed UEC-MH'!$B48,Year,0),MATCH(('Installed UEC-MH'!$B48-'Installed UEC-MH'!AH$4+1),Age,0))),0,INDEX('Stock Model-MH'!$C$9:$AT$53,MATCH('Installed UEC-MH'!$B48,Year,0),MATCH(('Installed UEC-MH'!$B48-'Installed UEC-MH'!AH$4+1),Age,0)))</f>
        <v>7715.1432443632839</v>
      </c>
      <c r="AI48" s="249">
        <f ca="1">IF(ISNA(INDEX('Stock Model-MH'!$C$9:$AT$53,MATCH('Installed UEC-MH'!$B48,Year,0),MATCH(('Installed UEC-MH'!$B48-'Installed UEC-MH'!AI$4+1),Age,0))),0,INDEX('Stock Model-MH'!$C$9:$AT$53,MATCH('Installed UEC-MH'!$B48,Year,0),MATCH(('Installed UEC-MH'!$B48-'Installed UEC-MH'!AI$4+1),Age,0)))</f>
        <v>7868.5634632362699</v>
      </c>
      <c r="AJ48" s="249">
        <f ca="1">IF(ISNA(INDEX('Stock Model-MH'!$C$9:$AT$53,MATCH('Installed UEC-MH'!$B48,Year,0),MATCH(('Installed UEC-MH'!$B48-'Installed UEC-MH'!AJ$4+1),Age,0))),0,INDEX('Stock Model-MH'!$C$9:$AT$53,MATCH('Installed UEC-MH'!$B48,Year,0),MATCH(('Installed UEC-MH'!$B48-'Installed UEC-MH'!AJ$4+1),Age,0)))</f>
        <v>7940.0800189498905</v>
      </c>
      <c r="AK48" s="249">
        <f ca="1">IF(ISNA(INDEX('Stock Model-MH'!$C$9:$AT$53,MATCH('Installed UEC-MH'!$B48,Year,0),MATCH(('Installed UEC-MH'!$B48-'Installed UEC-MH'!AK$4+1),Age,0))),0,INDEX('Stock Model-MH'!$C$9:$AT$53,MATCH('Installed UEC-MH'!$B48,Year,0),MATCH(('Installed UEC-MH'!$B48-'Installed UEC-MH'!AK$4+1),Age,0)))</f>
        <v>8435.9669211500895</v>
      </c>
      <c r="AL48" s="249">
        <f ca="1">IF(ISNA(INDEX('Stock Model-MH'!$C$9:$AT$53,MATCH('Installed UEC-MH'!$B48,Year,0),MATCH(('Installed UEC-MH'!$B48-'Installed UEC-MH'!AL$4+1),Age,0))),0,INDEX('Stock Model-MH'!$C$9:$AT$53,MATCH('Installed UEC-MH'!$B48,Year,0),MATCH(('Installed UEC-MH'!$B48-'Installed UEC-MH'!AL$4+1),Age,0)))</f>
        <v>8611.0648272138969</v>
      </c>
      <c r="AM48" s="249">
        <f ca="1">IF(ISNA(INDEX('Stock Model-MH'!$C$9:$AT$53,MATCH('Installed UEC-MH'!$B48,Year,0),MATCH(('Installed UEC-MH'!$B48-'Installed UEC-MH'!AM$4+1),Age,0))),0,INDEX('Stock Model-MH'!$C$9:$AT$53,MATCH('Installed UEC-MH'!$B48,Year,0),MATCH(('Installed UEC-MH'!$B48-'Installed UEC-MH'!AM$4+1),Age,0)))</f>
        <v>8722.278476767644</v>
      </c>
      <c r="AN48" s="249">
        <f ca="1">IF(ISNA(INDEX('Stock Model-MH'!$C$9:$AT$53,MATCH('Installed UEC-MH'!$B48,Year,0),MATCH(('Installed UEC-MH'!$B48-'Installed UEC-MH'!AN$4+1),Age,0))),0,INDEX('Stock Model-MH'!$C$9:$AT$53,MATCH('Installed UEC-MH'!$B48,Year,0),MATCH(('Installed UEC-MH'!$B48-'Installed UEC-MH'!AN$4+1),Age,0)))</f>
        <v>8791.1243614358282</v>
      </c>
      <c r="AO48" s="249">
        <f ca="1">IF(ISNA(INDEX('Stock Model-MH'!$C$9:$AT$53,MATCH('Installed UEC-MH'!$B48,Year,0),MATCH(('Installed UEC-MH'!$B48-'Installed UEC-MH'!AO$4+1),Age,0))),0,INDEX('Stock Model-MH'!$C$9:$AT$53,MATCH('Installed UEC-MH'!$B48,Year,0),MATCH(('Installed UEC-MH'!$B48-'Installed UEC-MH'!AO$4+1),Age,0)))</f>
        <v>10335.263199566423</v>
      </c>
      <c r="AP48" s="249">
        <f ca="1">IF(ISNA(INDEX('Stock Model-MH'!$C$9:$AT$53,MATCH('Installed UEC-MH'!$B48,Year,0),MATCH(('Installed UEC-MH'!$B48-'Installed UEC-MH'!AP$4+1),Age,0))),0,INDEX('Stock Model-MH'!$C$9:$AT$53,MATCH('Installed UEC-MH'!$B48,Year,0),MATCH(('Installed UEC-MH'!$B48-'Installed UEC-MH'!AP$4+1),Age,0)))</f>
        <v>10682.677507205683</v>
      </c>
      <c r="AQ48" s="249">
        <f ca="1">IF(ISNA(INDEX('Stock Model-MH'!$C$9:$AT$53,MATCH('Installed UEC-MH'!$B48,Year,0),MATCH(('Installed UEC-MH'!$B48-'Installed UEC-MH'!AQ$4+1),Age,0))),0,INDEX('Stock Model-MH'!$C$9:$AT$53,MATCH('Installed UEC-MH'!$B48,Year,0),MATCH(('Installed UEC-MH'!$B48-'Installed UEC-MH'!AQ$4+1),Age,0)))</f>
        <v>10285.511876850705</v>
      </c>
      <c r="AR48" s="249">
        <f ca="1">IF(ISNA(INDEX('Stock Model-MH'!$C$9:$AT$53,MATCH('Installed UEC-MH'!$B48,Year,0),MATCH(('Installed UEC-MH'!$B48-'Installed UEC-MH'!AR$4+1),Age,0))),0,INDEX('Stock Model-MH'!$C$9:$AT$53,MATCH('Installed UEC-MH'!$B48,Year,0),MATCH(('Installed UEC-MH'!$B48-'Installed UEC-MH'!AR$4+1),Age,0)))</f>
        <v>10429.012944478392</v>
      </c>
      <c r="AS48" s="249">
        <f ca="1">IF(ISNA(INDEX('Stock Model-MH'!$C$9:$AT$53,MATCH('Installed UEC-MH'!$B48,Year,0),MATCH(('Installed UEC-MH'!$B48-'Installed UEC-MH'!AS$4+1),Age,0))),0,INDEX('Stock Model-MH'!$C$9:$AT$53,MATCH('Installed UEC-MH'!$B48,Year,0),MATCH(('Installed UEC-MH'!$B48-'Installed UEC-MH'!AS$4+1),Age,0)))</f>
        <v>10687.257278662233</v>
      </c>
      <c r="AT48" s="249">
        <f ca="1">IF(ISNA(INDEX('Stock Model-MH'!$C$9:$AT$53,MATCH('Installed UEC-MH'!$B48,Year,0),MATCH(('Installed UEC-MH'!$B48-'Installed UEC-MH'!AT$4+1),Age,0))),0,INDEX('Stock Model-MH'!$C$9:$AT$53,MATCH('Installed UEC-MH'!$B48,Year,0),MATCH(('Installed UEC-MH'!$B48-'Installed UEC-MH'!AT$4+1),Age,0)))</f>
        <v>10176.289804244214</v>
      </c>
      <c r="AU48" s="249">
        <f>IF(ISNA(INDEX('Stock Model-MH'!$C$9:$AT$53,MATCH('Installed UEC-MH'!$B48,Year,0),MATCH(('Installed UEC-MH'!$B48-'Installed UEC-MH'!AU$4+1),Age,0))),0,INDEX('Stock Model-MH'!$C$9:$AT$53,MATCH('Installed UEC-MH'!$B48,Year,0),MATCH(('Installed UEC-MH'!$B48-'Installed UEC-MH'!AU$4+1),Age,0)))</f>
        <v>0</v>
      </c>
      <c r="AV48" s="249">
        <f t="shared" ca="1" si="2"/>
        <v>151084.38607531055</v>
      </c>
      <c r="AW48" s="250" t="str">
        <f ca="1">IF(AV48=SUM('Stock Model-MH'!C52:AT52),"OK","Error")</f>
        <v>OK</v>
      </c>
    </row>
    <row r="49" spans="1:49">
      <c r="A49" s="247"/>
      <c r="B49" s="246">
        <v>2034</v>
      </c>
      <c r="C49" s="249">
        <f>IF(ISNA(INDEX('Stock Model-MH'!$C$9:$AT$53,MATCH('Installed UEC-MH'!$B49,Year,0),MATCH(('Installed UEC-MH'!$B49-'Installed UEC-MH'!C$4+1),Age,0))),0,INDEX('Stock Model-MH'!$C$9:$AT$53,MATCH('Installed UEC-MH'!$B49,Year,0),MATCH(('Installed UEC-MH'!$B49-'Installed UEC-MH'!C$4+1),Age,0)))</f>
        <v>0</v>
      </c>
      <c r="D49" s="249">
        <f ca="1">IF(ISNA(INDEX('Stock Model-MH'!$C$9:$AT$53,MATCH('Installed UEC-MH'!$B49,Year,0),MATCH(('Installed UEC-MH'!$B49-'Installed UEC-MH'!D$4+1),Age,0))),0,INDEX('Stock Model-MH'!$C$9:$AT$53,MATCH('Installed UEC-MH'!$B49,Year,0),MATCH(('Installed UEC-MH'!$B49-'Installed UEC-MH'!D$4+1),Age,0)))</f>
        <v>0</v>
      </c>
      <c r="E49" s="249">
        <f ca="1">IF(ISNA(INDEX('Stock Model-MH'!$C$9:$AT$53,MATCH('Installed UEC-MH'!$B49,Year,0),MATCH(('Installed UEC-MH'!$B49-'Installed UEC-MH'!E$4+1),Age,0))),0,INDEX('Stock Model-MH'!$C$9:$AT$53,MATCH('Installed UEC-MH'!$B49,Year,0),MATCH(('Installed UEC-MH'!$B49-'Installed UEC-MH'!E$4+1),Age,0)))</f>
        <v>0</v>
      </c>
      <c r="F49" s="249">
        <f ca="1">IF(ISNA(INDEX('Stock Model-MH'!$C$9:$AT$53,MATCH('Installed UEC-MH'!$B49,Year,0),MATCH(('Installed UEC-MH'!$B49-'Installed UEC-MH'!F$4+1),Age,0))),0,INDEX('Stock Model-MH'!$C$9:$AT$53,MATCH('Installed UEC-MH'!$B49,Year,0),MATCH(('Installed UEC-MH'!$B49-'Installed UEC-MH'!F$4+1),Age,0)))</f>
        <v>0</v>
      </c>
      <c r="G49" s="249">
        <f ca="1">IF(ISNA(INDEX('Stock Model-MH'!$C$9:$AT$53,MATCH('Installed UEC-MH'!$B49,Year,0),MATCH(('Installed UEC-MH'!$B49-'Installed UEC-MH'!G$4+1),Age,0))),0,INDEX('Stock Model-MH'!$C$9:$AT$53,MATCH('Installed UEC-MH'!$B49,Year,0),MATCH(('Installed UEC-MH'!$B49-'Installed UEC-MH'!G$4+1),Age,0)))</f>
        <v>0</v>
      </c>
      <c r="H49" s="249">
        <f ca="1">IF(ISNA(INDEX('Stock Model-MH'!$C$9:$AT$53,MATCH('Installed UEC-MH'!$B49,Year,0),MATCH(('Installed UEC-MH'!$B49-'Installed UEC-MH'!H$4+1),Age,0))),0,INDEX('Stock Model-MH'!$C$9:$AT$53,MATCH('Installed UEC-MH'!$B49,Year,0),MATCH(('Installed UEC-MH'!$B49-'Installed UEC-MH'!H$4+1),Age,0)))</f>
        <v>0</v>
      </c>
      <c r="I49" s="249">
        <f ca="1">IF(ISNA(INDEX('Stock Model-MH'!$C$9:$AT$53,MATCH('Installed UEC-MH'!$B49,Year,0),MATCH(('Installed UEC-MH'!$B49-'Installed UEC-MH'!I$4+1),Age,0))),0,INDEX('Stock Model-MH'!$C$9:$AT$53,MATCH('Installed UEC-MH'!$B49,Year,0),MATCH(('Installed UEC-MH'!$B49-'Installed UEC-MH'!I$4+1),Age,0)))</f>
        <v>0</v>
      </c>
      <c r="J49" s="249">
        <f ca="1">IF(ISNA(INDEX('Stock Model-MH'!$C$9:$AT$53,MATCH('Installed UEC-MH'!$B49,Year,0),MATCH(('Installed UEC-MH'!$B49-'Installed UEC-MH'!J$4+1),Age,0))),0,INDEX('Stock Model-MH'!$C$9:$AT$53,MATCH('Installed UEC-MH'!$B49,Year,0),MATCH(('Installed UEC-MH'!$B49-'Installed UEC-MH'!J$4+1),Age,0)))</f>
        <v>0</v>
      </c>
      <c r="K49" s="249">
        <f ca="1">IF(ISNA(INDEX('Stock Model-MH'!$C$9:$AT$53,MATCH('Installed UEC-MH'!$B49,Year,0),MATCH(('Installed UEC-MH'!$B49-'Installed UEC-MH'!K$4+1),Age,0))),0,INDEX('Stock Model-MH'!$C$9:$AT$53,MATCH('Installed UEC-MH'!$B49,Year,0),MATCH(('Installed UEC-MH'!$B49-'Installed UEC-MH'!K$4+1),Age,0)))</f>
        <v>0</v>
      </c>
      <c r="L49" s="249">
        <f ca="1">IF(ISNA(INDEX('Stock Model-MH'!$C$9:$AT$53,MATCH('Installed UEC-MH'!$B49,Year,0),MATCH(('Installed UEC-MH'!$B49-'Installed UEC-MH'!L$4+1),Age,0))),0,INDEX('Stock Model-MH'!$C$9:$AT$53,MATCH('Installed UEC-MH'!$B49,Year,0),MATCH(('Installed UEC-MH'!$B49-'Installed UEC-MH'!L$4+1),Age,0)))</f>
        <v>0</v>
      </c>
      <c r="M49" s="249">
        <f ca="1">IF(ISNA(INDEX('Stock Model-MH'!$C$9:$AT$53,MATCH('Installed UEC-MH'!$B49,Year,0),MATCH(('Installed UEC-MH'!$B49-'Installed UEC-MH'!M$4+1),Age,0))),0,INDEX('Stock Model-MH'!$C$9:$AT$53,MATCH('Installed UEC-MH'!$B49,Year,0),MATCH(('Installed UEC-MH'!$B49-'Installed UEC-MH'!M$4+1),Age,0)))</f>
        <v>0</v>
      </c>
      <c r="N49" s="249">
        <f ca="1">IF(ISNA(INDEX('Stock Model-MH'!$C$9:$AT$53,MATCH('Installed UEC-MH'!$B49,Year,0),MATCH(('Installed UEC-MH'!$B49-'Installed UEC-MH'!N$4+1),Age,0))),0,INDEX('Stock Model-MH'!$C$9:$AT$53,MATCH('Installed UEC-MH'!$B49,Year,0),MATCH(('Installed UEC-MH'!$B49-'Installed UEC-MH'!N$4+1),Age,0)))</f>
        <v>0</v>
      </c>
      <c r="O49" s="249">
        <f ca="1">IF(ISNA(INDEX('Stock Model-MH'!$C$9:$AT$53,MATCH('Installed UEC-MH'!$B49,Year,0),MATCH(('Installed UEC-MH'!$B49-'Installed UEC-MH'!O$4+1),Age,0))),0,INDEX('Stock Model-MH'!$C$9:$AT$53,MATCH('Installed UEC-MH'!$B49,Year,0),MATCH(('Installed UEC-MH'!$B49-'Installed UEC-MH'!O$4+1),Age,0)))</f>
        <v>0</v>
      </c>
      <c r="P49" s="249">
        <f ca="1">IF(ISNA(INDEX('Stock Model-MH'!$C$9:$AT$53,MATCH('Installed UEC-MH'!$B49,Year,0),MATCH(('Installed UEC-MH'!$B49-'Installed UEC-MH'!P$4+1),Age,0))),0,INDEX('Stock Model-MH'!$C$9:$AT$53,MATCH('Installed UEC-MH'!$B49,Year,0),MATCH(('Installed UEC-MH'!$B49-'Installed UEC-MH'!P$4+1),Age,0)))</f>
        <v>0</v>
      </c>
      <c r="Q49" s="249">
        <f ca="1">IF(ISNA(INDEX('Stock Model-MH'!$C$9:$AT$53,MATCH('Installed UEC-MH'!$B49,Year,0),MATCH(('Installed UEC-MH'!$B49-'Installed UEC-MH'!Q$4+1),Age,0))),0,INDEX('Stock Model-MH'!$C$9:$AT$53,MATCH('Installed UEC-MH'!$B49,Year,0),MATCH(('Installed UEC-MH'!$B49-'Installed UEC-MH'!Q$4+1),Age,0)))</f>
        <v>0</v>
      </c>
      <c r="R49" s="249">
        <f ca="1">IF(ISNA(INDEX('Stock Model-MH'!$C$9:$AT$53,MATCH('Installed UEC-MH'!$B49,Year,0),MATCH(('Installed UEC-MH'!$B49-'Installed UEC-MH'!R$4+1),Age,0))),0,INDEX('Stock Model-MH'!$C$9:$AT$53,MATCH('Installed UEC-MH'!$B49,Year,0),MATCH(('Installed UEC-MH'!$B49-'Installed UEC-MH'!R$4+1),Age,0)))</f>
        <v>0</v>
      </c>
      <c r="S49" s="249">
        <f ca="1">IF(ISNA(INDEX('Stock Model-MH'!$C$9:$AT$53,MATCH('Installed UEC-MH'!$B49,Year,0),MATCH(('Installed UEC-MH'!$B49-'Installed UEC-MH'!S$4+1),Age,0))),0,INDEX('Stock Model-MH'!$C$9:$AT$53,MATCH('Installed UEC-MH'!$B49,Year,0),MATCH(('Installed UEC-MH'!$B49-'Installed UEC-MH'!S$4+1),Age,0)))</f>
        <v>0</v>
      </c>
      <c r="T49" s="249">
        <f ca="1">IF(ISNA(INDEX('Stock Model-MH'!$C$9:$AT$53,MATCH('Installed UEC-MH'!$B49,Year,0),MATCH(('Installed UEC-MH'!$B49-'Installed UEC-MH'!T$4+1),Age,0))),0,INDEX('Stock Model-MH'!$C$9:$AT$53,MATCH('Installed UEC-MH'!$B49,Year,0),MATCH(('Installed UEC-MH'!$B49-'Installed UEC-MH'!T$4+1),Age,0)))</f>
        <v>0</v>
      </c>
      <c r="U49" s="249">
        <f ca="1">IF(ISNA(INDEX('Stock Model-MH'!$C$9:$AT$53,MATCH('Installed UEC-MH'!$B49,Year,0),MATCH(('Installed UEC-MH'!$B49-'Installed UEC-MH'!U$4+1),Age,0))),0,INDEX('Stock Model-MH'!$C$9:$AT$53,MATCH('Installed UEC-MH'!$B49,Year,0),MATCH(('Installed UEC-MH'!$B49-'Installed UEC-MH'!U$4+1),Age,0)))</f>
        <v>0</v>
      </c>
      <c r="V49" s="249">
        <f ca="1">IF(ISNA(INDEX('Stock Model-MH'!$C$9:$AT$53,MATCH('Installed UEC-MH'!$B49,Year,0),MATCH(('Installed UEC-MH'!$B49-'Installed UEC-MH'!V$4+1),Age,0))),0,INDEX('Stock Model-MH'!$C$9:$AT$53,MATCH('Installed UEC-MH'!$B49,Year,0),MATCH(('Installed UEC-MH'!$B49-'Installed UEC-MH'!V$4+1),Age,0)))</f>
        <v>0</v>
      </c>
      <c r="W49" s="249">
        <f ca="1">IF(ISNA(INDEX('Stock Model-MH'!$C$9:$AT$53,MATCH('Installed UEC-MH'!$B49,Year,0),MATCH(('Installed UEC-MH'!$B49-'Installed UEC-MH'!W$4+1),Age,0))),0,INDEX('Stock Model-MH'!$C$9:$AT$53,MATCH('Installed UEC-MH'!$B49,Year,0),MATCH(('Installed UEC-MH'!$B49-'Installed UEC-MH'!W$4+1),Age,0)))</f>
        <v>0</v>
      </c>
      <c r="X49" s="249">
        <f ca="1">IF(ISNA(INDEX('Stock Model-MH'!$C$9:$AT$53,MATCH('Installed UEC-MH'!$B49,Year,0),MATCH(('Installed UEC-MH'!$B49-'Installed UEC-MH'!X$4+1),Age,0))),0,INDEX('Stock Model-MH'!$C$9:$AT$53,MATCH('Installed UEC-MH'!$B49,Year,0),MATCH(('Installed UEC-MH'!$B49-'Installed UEC-MH'!X$4+1),Age,0)))</f>
        <v>0</v>
      </c>
      <c r="Y49" s="249">
        <f ca="1">IF(ISNA(INDEX('Stock Model-MH'!$C$9:$AT$53,MATCH('Installed UEC-MH'!$B49,Year,0),MATCH(('Installed UEC-MH'!$B49-'Installed UEC-MH'!Y$4+1),Age,0))),0,INDEX('Stock Model-MH'!$C$9:$AT$53,MATCH('Installed UEC-MH'!$B49,Year,0),MATCH(('Installed UEC-MH'!$B49-'Installed UEC-MH'!Y$4+1),Age,0)))</f>
        <v>0</v>
      </c>
      <c r="Z49" s="249">
        <f ca="1">IF(ISNA(INDEX('Stock Model-MH'!$C$9:$AT$53,MATCH('Installed UEC-MH'!$B49,Year,0),MATCH(('Installed UEC-MH'!$B49-'Installed UEC-MH'!Z$4+1),Age,0))),0,INDEX('Stock Model-MH'!$C$9:$AT$53,MATCH('Installed UEC-MH'!$B49,Year,0),MATCH(('Installed UEC-MH'!$B49-'Installed UEC-MH'!Z$4+1),Age,0)))</f>
        <v>0</v>
      </c>
      <c r="AA49" s="249">
        <f ca="1">IF(ISNA(INDEX('Stock Model-MH'!$C$9:$AT$53,MATCH('Installed UEC-MH'!$B49,Year,0),MATCH(('Installed UEC-MH'!$B49-'Installed UEC-MH'!AA$4+1),Age,0))),0,INDEX('Stock Model-MH'!$C$9:$AT$53,MATCH('Installed UEC-MH'!$B49,Year,0),MATCH(('Installed UEC-MH'!$B49-'Installed UEC-MH'!AA$4+1),Age,0)))</f>
        <v>0</v>
      </c>
      <c r="AB49" s="249">
        <f ca="1">IF(ISNA(INDEX('Stock Model-MH'!$C$9:$AT$53,MATCH('Installed UEC-MH'!$B49,Year,0),MATCH(('Installed UEC-MH'!$B49-'Installed UEC-MH'!AB$4+1),Age,0))),0,INDEX('Stock Model-MH'!$C$9:$AT$53,MATCH('Installed UEC-MH'!$B49,Year,0),MATCH(('Installed UEC-MH'!$B49-'Installed UEC-MH'!AB$4+1),Age,0)))</f>
        <v>0</v>
      </c>
      <c r="AC49" s="249">
        <f ca="1">IF(ISNA(INDEX('Stock Model-MH'!$C$9:$AT$53,MATCH('Installed UEC-MH'!$B49,Year,0),MATCH(('Installed UEC-MH'!$B49-'Installed UEC-MH'!AC$4+1),Age,0))),0,INDEX('Stock Model-MH'!$C$9:$AT$53,MATCH('Installed UEC-MH'!$B49,Year,0),MATCH(('Installed UEC-MH'!$B49-'Installed UEC-MH'!AC$4+1),Age,0)))</f>
        <v>0</v>
      </c>
      <c r="AD49" s="249">
        <f ca="1">IF(ISNA(INDEX('Stock Model-MH'!$C$9:$AT$53,MATCH('Installed UEC-MH'!$B49,Year,0),MATCH(('Installed UEC-MH'!$B49-'Installed UEC-MH'!AD$4+1),Age,0))),0,INDEX('Stock Model-MH'!$C$9:$AT$53,MATCH('Installed UEC-MH'!$B49,Year,0),MATCH(('Installed UEC-MH'!$B49-'Installed UEC-MH'!AD$4+1),Age,0)))</f>
        <v>0</v>
      </c>
      <c r="AE49" s="249">
        <f ca="1">IF(ISNA(INDEX('Stock Model-MH'!$C$9:$AT$53,MATCH('Installed UEC-MH'!$B49,Year,0),MATCH(('Installed UEC-MH'!$B49-'Installed UEC-MH'!AE$4+1),Age,0))),0,INDEX('Stock Model-MH'!$C$9:$AT$53,MATCH('Installed UEC-MH'!$B49,Year,0),MATCH(('Installed UEC-MH'!$B49-'Installed UEC-MH'!AE$4+1),Age,0)))</f>
        <v>7427.0048080061515</v>
      </c>
      <c r="AF49" s="249">
        <f ca="1">IF(ISNA(INDEX('Stock Model-MH'!$C$9:$AT$53,MATCH('Installed UEC-MH'!$B49,Year,0),MATCH(('Installed UEC-MH'!$B49-'Installed UEC-MH'!AF$4+1),Age,0))),0,INDEX('Stock Model-MH'!$C$9:$AT$53,MATCH('Installed UEC-MH'!$B49,Year,0),MATCH(('Installed UEC-MH'!$B49-'Installed UEC-MH'!AF$4+1),Age,0)))</f>
        <v>7583.6241919533986</v>
      </c>
      <c r="AG49" s="249">
        <f ca="1">IF(ISNA(INDEX('Stock Model-MH'!$C$9:$AT$53,MATCH('Installed UEC-MH'!$B49,Year,0),MATCH(('Installed UEC-MH'!$B49-'Installed UEC-MH'!AG$4+1),Age,0))),0,INDEX('Stock Model-MH'!$C$9:$AT$53,MATCH('Installed UEC-MH'!$B49,Year,0),MATCH(('Installed UEC-MH'!$B49-'Installed UEC-MH'!AG$4+1),Age,0)))</f>
        <v>7610.3361352092197</v>
      </c>
      <c r="AH49" s="249">
        <f ca="1">IF(ISNA(INDEX('Stock Model-MH'!$C$9:$AT$53,MATCH('Installed UEC-MH'!$B49,Year,0),MATCH(('Installed UEC-MH'!$B49-'Installed UEC-MH'!AH$4+1),Age,0))),0,INDEX('Stock Model-MH'!$C$9:$AT$53,MATCH('Installed UEC-MH'!$B49,Year,0),MATCH(('Installed UEC-MH'!$B49-'Installed UEC-MH'!AH$4+1),Age,0)))</f>
        <v>7715.1432443632839</v>
      </c>
      <c r="AI49" s="249">
        <f ca="1">IF(ISNA(INDEX('Stock Model-MH'!$C$9:$AT$53,MATCH('Installed UEC-MH'!$B49,Year,0),MATCH(('Installed UEC-MH'!$B49-'Installed UEC-MH'!AI$4+1),Age,0))),0,INDEX('Stock Model-MH'!$C$9:$AT$53,MATCH('Installed UEC-MH'!$B49,Year,0),MATCH(('Installed UEC-MH'!$B49-'Installed UEC-MH'!AI$4+1),Age,0)))</f>
        <v>7868.5634632362699</v>
      </c>
      <c r="AJ49" s="249">
        <f ca="1">IF(ISNA(INDEX('Stock Model-MH'!$C$9:$AT$53,MATCH('Installed UEC-MH'!$B49,Year,0),MATCH(('Installed UEC-MH'!$B49-'Installed UEC-MH'!AJ$4+1),Age,0))),0,INDEX('Stock Model-MH'!$C$9:$AT$53,MATCH('Installed UEC-MH'!$B49,Year,0),MATCH(('Installed UEC-MH'!$B49-'Installed UEC-MH'!AJ$4+1),Age,0)))</f>
        <v>7940.0800189498905</v>
      </c>
      <c r="AK49" s="249">
        <f ca="1">IF(ISNA(INDEX('Stock Model-MH'!$C$9:$AT$53,MATCH('Installed UEC-MH'!$B49,Year,0),MATCH(('Installed UEC-MH'!$B49-'Installed UEC-MH'!AK$4+1),Age,0))),0,INDEX('Stock Model-MH'!$C$9:$AT$53,MATCH('Installed UEC-MH'!$B49,Year,0),MATCH(('Installed UEC-MH'!$B49-'Installed UEC-MH'!AK$4+1),Age,0)))</f>
        <v>8435.9669211500895</v>
      </c>
      <c r="AL49" s="249">
        <f ca="1">IF(ISNA(INDEX('Stock Model-MH'!$C$9:$AT$53,MATCH('Installed UEC-MH'!$B49,Year,0),MATCH(('Installed UEC-MH'!$B49-'Installed UEC-MH'!AL$4+1),Age,0))),0,INDEX('Stock Model-MH'!$C$9:$AT$53,MATCH('Installed UEC-MH'!$B49,Year,0),MATCH(('Installed UEC-MH'!$B49-'Installed UEC-MH'!AL$4+1),Age,0)))</f>
        <v>8611.0648272138969</v>
      </c>
      <c r="AM49" s="249">
        <f ca="1">IF(ISNA(INDEX('Stock Model-MH'!$C$9:$AT$53,MATCH('Installed UEC-MH'!$B49,Year,0),MATCH(('Installed UEC-MH'!$B49-'Installed UEC-MH'!AM$4+1),Age,0))),0,INDEX('Stock Model-MH'!$C$9:$AT$53,MATCH('Installed UEC-MH'!$B49,Year,0),MATCH(('Installed UEC-MH'!$B49-'Installed UEC-MH'!AM$4+1),Age,0)))</f>
        <v>8722.278476767644</v>
      </c>
      <c r="AN49" s="249">
        <f ca="1">IF(ISNA(INDEX('Stock Model-MH'!$C$9:$AT$53,MATCH('Installed UEC-MH'!$B49,Year,0),MATCH(('Installed UEC-MH'!$B49-'Installed UEC-MH'!AN$4+1),Age,0))),0,INDEX('Stock Model-MH'!$C$9:$AT$53,MATCH('Installed UEC-MH'!$B49,Year,0),MATCH(('Installed UEC-MH'!$B49-'Installed UEC-MH'!AN$4+1),Age,0)))</f>
        <v>8791.1243614358282</v>
      </c>
      <c r="AO49" s="249">
        <f ca="1">IF(ISNA(INDEX('Stock Model-MH'!$C$9:$AT$53,MATCH('Installed UEC-MH'!$B49,Year,0),MATCH(('Installed UEC-MH'!$B49-'Installed UEC-MH'!AO$4+1),Age,0))),0,INDEX('Stock Model-MH'!$C$9:$AT$53,MATCH('Installed UEC-MH'!$B49,Year,0),MATCH(('Installed UEC-MH'!$B49-'Installed UEC-MH'!AO$4+1),Age,0)))</f>
        <v>10335.263199566423</v>
      </c>
      <c r="AP49" s="249">
        <f ca="1">IF(ISNA(INDEX('Stock Model-MH'!$C$9:$AT$53,MATCH('Installed UEC-MH'!$B49,Year,0),MATCH(('Installed UEC-MH'!$B49-'Installed UEC-MH'!AP$4+1),Age,0))),0,INDEX('Stock Model-MH'!$C$9:$AT$53,MATCH('Installed UEC-MH'!$B49,Year,0),MATCH(('Installed UEC-MH'!$B49-'Installed UEC-MH'!AP$4+1),Age,0)))</f>
        <v>10682.677507205683</v>
      </c>
      <c r="AQ49" s="249">
        <f ca="1">IF(ISNA(INDEX('Stock Model-MH'!$C$9:$AT$53,MATCH('Installed UEC-MH'!$B49,Year,0),MATCH(('Installed UEC-MH'!$B49-'Installed UEC-MH'!AQ$4+1),Age,0))),0,INDEX('Stock Model-MH'!$C$9:$AT$53,MATCH('Installed UEC-MH'!$B49,Year,0),MATCH(('Installed UEC-MH'!$B49-'Installed UEC-MH'!AQ$4+1),Age,0)))</f>
        <v>10285.511876850705</v>
      </c>
      <c r="AR49" s="249">
        <f ca="1">IF(ISNA(INDEX('Stock Model-MH'!$C$9:$AT$53,MATCH('Installed UEC-MH'!$B49,Year,0),MATCH(('Installed UEC-MH'!$B49-'Installed UEC-MH'!AR$4+1),Age,0))),0,INDEX('Stock Model-MH'!$C$9:$AT$53,MATCH('Installed UEC-MH'!$B49,Year,0),MATCH(('Installed UEC-MH'!$B49-'Installed UEC-MH'!AR$4+1),Age,0)))</f>
        <v>10429.012944478392</v>
      </c>
      <c r="AS49" s="249">
        <f ca="1">IF(ISNA(INDEX('Stock Model-MH'!$C$9:$AT$53,MATCH('Installed UEC-MH'!$B49,Year,0),MATCH(('Installed UEC-MH'!$B49-'Installed UEC-MH'!AS$4+1),Age,0))),0,INDEX('Stock Model-MH'!$C$9:$AT$53,MATCH('Installed UEC-MH'!$B49,Year,0),MATCH(('Installed UEC-MH'!$B49-'Installed UEC-MH'!AS$4+1),Age,0)))</f>
        <v>10687.257278662233</v>
      </c>
      <c r="AT49" s="249">
        <f ca="1">IF(ISNA(INDEX('Stock Model-MH'!$C$9:$AT$53,MATCH('Installed UEC-MH'!$B49,Year,0),MATCH(('Installed UEC-MH'!$B49-'Installed UEC-MH'!AT$4+1),Age,0))),0,INDEX('Stock Model-MH'!$C$9:$AT$53,MATCH('Installed UEC-MH'!$B49,Year,0),MATCH(('Installed UEC-MH'!$B49-'Installed UEC-MH'!AT$4+1),Age,0)))</f>
        <v>10176.289804244214</v>
      </c>
      <c r="AU49" s="249">
        <f ca="1">IF(ISNA(INDEX('Stock Model-MH'!$C$9:$AT$53,MATCH('Installed UEC-MH'!$B49,Year,0),MATCH(('Installed UEC-MH'!$B49-'Installed UEC-MH'!AU$4+1),Age,0))),0,INDEX('Stock Model-MH'!$C$9:$AT$53,MATCH('Installed UEC-MH'!$B49,Year,0),MATCH(('Installed UEC-MH'!$B49-'Installed UEC-MH'!AU$4+1),Age,0)))</f>
        <v>9308.0217925505585</v>
      </c>
      <c r="AV49" s="249">
        <f t="shared" ca="1" si="2"/>
        <v>152609.22085184391</v>
      </c>
      <c r="AW49" s="250" t="str">
        <f ca="1">IF(AV49=SUM('Stock Model-MH'!C53:AT53),"OK","Error")</f>
        <v>OK</v>
      </c>
    </row>
    <row r="50" spans="1:49">
      <c r="C50" s="837"/>
      <c r="D50" s="837"/>
    </row>
    <row r="51" spans="1:49">
      <c r="A51" s="848" t="s">
        <v>84</v>
      </c>
      <c r="C51" s="837"/>
      <c r="D51" s="837"/>
    </row>
    <row r="52" spans="1:49">
      <c r="B52" s="239"/>
      <c r="C52" s="246">
        <f t="shared" ref="C52:AU52" si="3">C4</f>
        <v>1990</v>
      </c>
      <c r="D52" s="246">
        <f t="shared" si="3"/>
        <v>1991</v>
      </c>
      <c r="E52" s="246">
        <f t="shared" si="3"/>
        <v>1992</v>
      </c>
      <c r="F52" s="246">
        <f t="shared" si="3"/>
        <v>1993</v>
      </c>
      <c r="G52" s="246">
        <f t="shared" si="3"/>
        <v>1994</v>
      </c>
      <c r="H52" s="246">
        <f t="shared" si="3"/>
        <v>1995</v>
      </c>
      <c r="I52" s="246">
        <f t="shared" si="3"/>
        <v>1996</v>
      </c>
      <c r="J52" s="246">
        <f t="shared" si="3"/>
        <v>1997</v>
      </c>
      <c r="K52" s="246">
        <f t="shared" si="3"/>
        <v>1998</v>
      </c>
      <c r="L52" s="246">
        <f t="shared" si="3"/>
        <v>1999</v>
      </c>
      <c r="M52" s="246">
        <f t="shared" si="3"/>
        <v>2000</v>
      </c>
      <c r="N52" s="246">
        <f t="shared" si="3"/>
        <v>2001</v>
      </c>
      <c r="O52" s="246">
        <f t="shared" si="3"/>
        <v>2002</v>
      </c>
      <c r="P52" s="246">
        <f t="shared" si="3"/>
        <v>2003</v>
      </c>
      <c r="Q52" s="246">
        <f t="shared" si="3"/>
        <v>2004</v>
      </c>
      <c r="R52" s="246">
        <f t="shared" si="3"/>
        <v>2005</v>
      </c>
      <c r="S52" s="246">
        <f t="shared" si="3"/>
        <v>2006</v>
      </c>
      <c r="T52" s="246">
        <f t="shared" si="3"/>
        <v>2007</v>
      </c>
      <c r="U52" s="246">
        <f t="shared" si="3"/>
        <v>2008</v>
      </c>
      <c r="V52" s="246">
        <f t="shared" si="3"/>
        <v>2009</v>
      </c>
      <c r="W52" s="246">
        <f t="shared" si="3"/>
        <v>2010</v>
      </c>
      <c r="X52" s="246">
        <f t="shared" si="3"/>
        <v>2011</v>
      </c>
      <c r="Y52" s="246">
        <f t="shared" si="3"/>
        <v>2012</v>
      </c>
      <c r="Z52" s="246">
        <f t="shared" si="3"/>
        <v>2013</v>
      </c>
      <c r="AA52" s="246">
        <f t="shared" si="3"/>
        <v>2014</v>
      </c>
      <c r="AB52" s="246">
        <f t="shared" si="3"/>
        <v>2015</v>
      </c>
      <c r="AC52" s="246">
        <f t="shared" si="3"/>
        <v>2016</v>
      </c>
      <c r="AD52" s="246">
        <f t="shared" si="3"/>
        <v>2017</v>
      </c>
      <c r="AE52" s="246">
        <f t="shared" si="3"/>
        <v>2018</v>
      </c>
      <c r="AF52" s="246">
        <f t="shared" si="3"/>
        <v>2019</v>
      </c>
      <c r="AG52" s="246">
        <f t="shared" si="3"/>
        <v>2020</v>
      </c>
      <c r="AH52" s="246">
        <f t="shared" si="3"/>
        <v>2021</v>
      </c>
      <c r="AI52" s="246">
        <f t="shared" si="3"/>
        <v>2022</v>
      </c>
      <c r="AJ52" s="246">
        <f t="shared" si="3"/>
        <v>2023</v>
      </c>
      <c r="AK52" s="246">
        <f t="shared" si="3"/>
        <v>2024</v>
      </c>
      <c r="AL52" s="246">
        <f t="shared" si="3"/>
        <v>2025</v>
      </c>
      <c r="AM52" s="246">
        <f t="shared" si="3"/>
        <v>2026</v>
      </c>
      <c r="AN52" s="246">
        <f t="shared" si="3"/>
        <v>2027</v>
      </c>
      <c r="AO52" s="246">
        <f t="shared" si="3"/>
        <v>2028</v>
      </c>
      <c r="AP52" s="246">
        <f t="shared" si="3"/>
        <v>2029</v>
      </c>
      <c r="AQ52" s="246">
        <f t="shared" si="3"/>
        <v>2030</v>
      </c>
      <c r="AR52" s="246">
        <f t="shared" si="3"/>
        <v>2031</v>
      </c>
      <c r="AS52" s="246">
        <f t="shared" si="3"/>
        <v>2032</v>
      </c>
      <c r="AT52" s="246">
        <f t="shared" si="3"/>
        <v>2033</v>
      </c>
      <c r="AU52" s="246">
        <f t="shared" si="3"/>
        <v>2034</v>
      </c>
      <c r="AV52" s="251" t="s">
        <v>85</v>
      </c>
    </row>
    <row r="53" spans="1:49">
      <c r="B53" s="246">
        <v>1990</v>
      </c>
      <c r="C53" s="241">
        <f t="shared" ref="C53:AU53" ca="1" si="4">IF(C5=0,0, C5/$AV5)</f>
        <v>1</v>
      </c>
      <c r="D53" s="241">
        <f t="shared" si="4"/>
        <v>0</v>
      </c>
      <c r="E53" s="241">
        <f t="shared" si="4"/>
        <v>0</v>
      </c>
      <c r="F53" s="241">
        <f t="shared" si="4"/>
        <v>0</v>
      </c>
      <c r="G53" s="241">
        <f t="shared" si="4"/>
        <v>0</v>
      </c>
      <c r="H53" s="241">
        <f t="shared" si="4"/>
        <v>0</v>
      </c>
      <c r="I53" s="241">
        <f t="shared" si="4"/>
        <v>0</v>
      </c>
      <c r="J53" s="241">
        <f t="shared" si="4"/>
        <v>0</v>
      </c>
      <c r="K53" s="241">
        <f t="shared" si="4"/>
        <v>0</v>
      </c>
      <c r="L53" s="241">
        <f t="shared" si="4"/>
        <v>0</v>
      </c>
      <c r="M53" s="241">
        <f t="shared" si="4"/>
        <v>0</v>
      </c>
      <c r="N53" s="241">
        <f t="shared" si="4"/>
        <v>0</v>
      </c>
      <c r="O53" s="241">
        <f t="shared" si="4"/>
        <v>0</v>
      </c>
      <c r="P53" s="241">
        <f t="shared" si="4"/>
        <v>0</v>
      </c>
      <c r="Q53" s="241">
        <f t="shared" si="4"/>
        <v>0</v>
      </c>
      <c r="R53" s="241">
        <f t="shared" si="4"/>
        <v>0</v>
      </c>
      <c r="S53" s="241">
        <f t="shared" si="4"/>
        <v>0</v>
      </c>
      <c r="T53" s="241">
        <f t="shared" si="4"/>
        <v>0</v>
      </c>
      <c r="U53" s="241">
        <f t="shared" si="4"/>
        <v>0</v>
      </c>
      <c r="V53" s="241">
        <f t="shared" si="4"/>
        <v>0</v>
      </c>
      <c r="W53" s="241">
        <f t="shared" si="4"/>
        <v>0</v>
      </c>
      <c r="X53" s="241">
        <f t="shared" si="4"/>
        <v>0</v>
      </c>
      <c r="Y53" s="241">
        <f t="shared" si="4"/>
        <v>0</v>
      </c>
      <c r="Z53" s="241">
        <f t="shared" si="4"/>
        <v>0</v>
      </c>
      <c r="AA53" s="241">
        <f t="shared" si="4"/>
        <v>0</v>
      </c>
      <c r="AB53" s="241">
        <f t="shared" si="4"/>
        <v>0</v>
      </c>
      <c r="AC53" s="241">
        <f t="shared" si="4"/>
        <v>0</v>
      </c>
      <c r="AD53" s="241">
        <f t="shared" si="4"/>
        <v>0</v>
      </c>
      <c r="AE53" s="241">
        <f t="shared" si="4"/>
        <v>0</v>
      </c>
      <c r="AF53" s="241">
        <f t="shared" si="4"/>
        <v>0</v>
      </c>
      <c r="AG53" s="241">
        <f t="shared" si="4"/>
        <v>0</v>
      </c>
      <c r="AH53" s="241">
        <f t="shared" si="4"/>
        <v>0</v>
      </c>
      <c r="AI53" s="241">
        <f t="shared" si="4"/>
        <v>0</v>
      </c>
      <c r="AJ53" s="241">
        <f t="shared" si="4"/>
        <v>0</v>
      </c>
      <c r="AK53" s="241">
        <f t="shared" si="4"/>
        <v>0</v>
      </c>
      <c r="AL53" s="241">
        <f t="shared" si="4"/>
        <v>0</v>
      </c>
      <c r="AM53" s="241">
        <f t="shared" si="4"/>
        <v>0</v>
      </c>
      <c r="AN53" s="241">
        <f t="shared" si="4"/>
        <v>0</v>
      </c>
      <c r="AO53" s="241">
        <f t="shared" si="4"/>
        <v>0</v>
      </c>
      <c r="AP53" s="241">
        <f t="shared" si="4"/>
        <v>0</v>
      </c>
      <c r="AQ53" s="241">
        <f t="shared" si="4"/>
        <v>0</v>
      </c>
      <c r="AR53" s="241">
        <f t="shared" si="4"/>
        <v>0</v>
      </c>
      <c r="AS53" s="241">
        <f t="shared" si="4"/>
        <v>0</v>
      </c>
      <c r="AT53" s="241">
        <f t="shared" si="4"/>
        <v>0</v>
      </c>
      <c r="AU53" s="241">
        <f t="shared" si="4"/>
        <v>0</v>
      </c>
      <c r="AV53" s="242">
        <f t="shared" ref="AV53:AV97" ca="1" si="5">SUM(C53:AU53)</f>
        <v>1</v>
      </c>
    </row>
    <row r="54" spans="1:49">
      <c r="B54" s="246">
        <v>1991</v>
      </c>
      <c r="C54" s="241">
        <f t="shared" ref="C54:AU54" ca="1" si="6">IF(C6=0,0, C6/$AV6)</f>
        <v>0.49408177598335407</v>
      </c>
      <c r="D54" s="241">
        <f t="shared" ca="1" si="6"/>
        <v>0.5059182240166461</v>
      </c>
      <c r="E54" s="241">
        <f t="shared" si="6"/>
        <v>0</v>
      </c>
      <c r="F54" s="241">
        <f t="shared" si="6"/>
        <v>0</v>
      </c>
      <c r="G54" s="241">
        <f t="shared" si="6"/>
        <v>0</v>
      </c>
      <c r="H54" s="241">
        <f t="shared" si="6"/>
        <v>0</v>
      </c>
      <c r="I54" s="241">
        <f t="shared" si="6"/>
        <v>0</v>
      </c>
      <c r="J54" s="241">
        <f t="shared" si="6"/>
        <v>0</v>
      </c>
      <c r="K54" s="241">
        <f t="shared" si="6"/>
        <v>0</v>
      </c>
      <c r="L54" s="241">
        <f t="shared" si="6"/>
        <v>0</v>
      </c>
      <c r="M54" s="241">
        <f t="shared" si="6"/>
        <v>0</v>
      </c>
      <c r="N54" s="241">
        <f t="shared" si="6"/>
        <v>0</v>
      </c>
      <c r="O54" s="241">
        <f t="shared" si="6"/>
        <v>0</v>
      </c>
      <c r="P54" s="241">
        <f t="shared" si="6"/>
        <v>0</v>
      </c>
      <c r="Q54" s="241">
        <f t="shared" si="6"/>
        <v>0</v>
      </c>
      <c r="R54" s="241">
        <f t="shared" si="6"/>
        <v>0</v>
      </c>
      <c r="S54" s="241">
        <f t="shared" si="6"/>
        <v>0</v>
      </c>
      <c r="T54" s="241">
        <f t="shared" si="6"/>
        <v>0</v>
      </c>
      <c r="U54" s="241">
        <f t="shared" si="6"/>
        <v>0</v>
      </c>
      <c r="V54" s="241">
        <f t="shared" si="6"/>
        <v>0</v>
      </c>
      <c r="W54" s="241">
        <f t="shared" si="6"/>
        <v>0</v>
      </c>
      <c r="X54" s="241">
        <f t="shared" si="6"/>
        <v>0</v>
      </c>
      <c r="Y54" s="241">
        <f t="shared" si="6"/>
        <v>0</v>
      </c>
      <c r="Z54" s="241">
        <f t="shared" si="6"/>
        <v>0</v>
      </c>
      <c r="AA54" s="241">
        <f t="shared" si="6"/>
        <v>0</v>
      </c>
      <c r="AB54" s="241">
        <f t="shared" si="6"/>
        <v>0</v>
      </c>
      <c r="AC54" s="241">
        <f t="shared" si="6"/>
        <v>0</v>
      </c>
      <c r="AD54" s="241">
        <f t="shared" si="6"/>
        <v>0</v>
      </c>
      <c r="AE54" s="241">
        <f t="shared" si="6"/>
        <v>0</v>
      </c>
      <c r="AF54" s="241">
        <f t="shared" si="6"/>
        <v>0</v>
      </c>
      <c r="AG54" s="241">
        <f t="shared" si="6"/>
        <v>0</v>
      </c>
      <c r="AH54" s="241">
        <f t="shared" si="6"/>
        <v>0</v>
      </c>
      <c r="AI54" s="241">
        <f t="shared" si="6"/>
        <v>0</v>
      </c>
      <c r="AJ54" s="241">
        <f t="shared" si="6"/>
        <v>0</v>
      </c>
      <c r="AK54" s="241">
        <f t="shared" si="6"/>
        <v>0</v>
      </c>
      <c r="AL54" s="241">
        <f t="shared" si="6"/>
        <v>0</v>
      </c>
      <c r="AM54" s="241">
        <f t="shared" si="6"/>
        <v>0</v>
      </c>
      <c r="AN54" s="241">
        <f t="shared" si="6"/>
        <v>0</v>
      </c>
      <c r="AO54" s="241">
        <f t="shared" si="6"/>
        <v>0</v>
      </c>
      <c r="AP54" s="241">
        <f t="shared" si="6"/>
        <v>0</v>
      </c>
      <c r="AQ54" s="241">
        <f t="shared" si="6"/>
        <v>0</v>
      </c>
      <c r="AR54" s="241">
        <f t="shared" si="6"/>
        <v>0</v>
      </c>
      <c r="AS54" s="241">
        <f t="shared" si="6"/>
        <v>0</v>
      </c>
      <c r="AT54" s="241">
        <f t="shared" si="6"/>
        <v>0</v>
      </c>
      <c r="AU54" s="241">
        <f t="shared" si="6"/>
        <v>0</v>
      </c>
      <c r="AV54" s="242">
        <f t="shared" ca="1" si="5"/>
        <v>1.0000000000000002</v>
      </c>
    </row>
    <row r="55" spans="1:49">
      <c r="B55" s="246">
        <v>1992</v>
      </c>
      <c r="C55" s="241">
        <f t="shared" ref="C55:AU55" ca="1" si="7">IF(C7=0,0, C7/$AV7)</f>
        <v>0.31820254810294424</v>
      </c>
      <c r="D55" s="241">
        <f t="shared" ca="1" si="7"/>
        <v>0.32582555325666701</v>
      </c>
      <c r="E55" s="241">
        <f t="shared" ca="1" si="7"/>
        <v>0.35597189864038886</v>
      </c>
      <c r="F55" s="241">
        <f t="shared" si="7"/>
        <v>0</v>
      </c>
      <c r="G55" s="241">
        <f t="shared" si="7"/>
        <v>0</v>
      </c>
      <c r="H55" s="241">
        <f t="shared" si="7"/>
        <v>0</v>
      </c>
      <c r="I55" s="241">
        <f t="shared" si="7"/>
        <v>0</v>
      </c>
      <c r="J55" s="241">
        <f t="shared" si="7"/>
        <v>0</v>
      </c>
      <c r="K55" s="241">
        <f t="shared" si="7"/>
        <v>0</v>
      </c>
      <c r="L55" s="241">
        <f t="shared" si="7"/>
        <v>0</v>
      </c>
      <c r="M55" s="241">
        <f t="shared" si="7"/>
        <v>0</v>
      </c>
      <c r="N55" s="241">
        <f t="shared" si="7"/>
        <v>0</v>
      </c>
      <c r="O55" s="241">
        <f t="shared" si="7"/>
        <v>0</v>
      </c>
      <c r="P55" s="241">
        <f t="shared" si="7"/>
        <v>0</v>
      </c>
      <c r="Q55" s="241">
        <f t="shared" si="7"/>
        <v>0</v>
      </c>
      <c r="R55" s="241">
        <f t="shared" si="7"/>
        <v>0</v>
      </c>
      <c r="S55" s="241">
        <f t="shared" si="7"/>
        <v>0</v>
      </c>
      <c r="T55" s="241">
        <f t="shared" si="7"/>
        <v>0</v>
      </c>
      <c r="U55" s="241">
        <f t="shared" si="7"/>
        <v>0</v>
      </c>
      <c r="V55" s="241">
        <f t="shared" si="7"/>
        <v>0</v>
      </c>
      <c r="W55" s="241">
        <f t="shared" si="7"/>
        <v>0</v>
      </c>
      <c r="X55" s="241">
        <f t="shared" si="7"/>
        <v>0</v>
      </c>
      <c r="Y55" s="241">
        <f t="shared" si="7"/>
        <v>0</v>
      </c>
      <c r="Z55" s="241">
        <f t="shared" si="7"/>
        <v>0</v>
      </c>
      <c r="AA55" s="241">
        <f t="shared" si="7"/>
        <v>0</v>
      </c>
      <c r="AB55" s="241">
        <f t="shared" si="7"/>
        <v>0</v>
      </c>
      <c r="AC55" s="241">
        <f t="shared" si="7"/>
        <v>0</v>
      </c>
      <c r="AD55" s="241">
        <f t="shared" si="7"/>
        <v>0</v>
      </c>
      <c r="AE55" s="241">
        <f t="shared" si="7"/>
        <v>0</v>
      </c>
      <c r="AF55" s="241">
        <f t="shared" si="7"/>
        <v>0</v>
      </c>
      <c r="AG55" s="241">
        <f t="shared" si="7"/>
        <v>0</v>
      </c>
      <c r="AH55" s="241">
        <f t="shared" si="7"/>
        <v>0</v>
      </c>
      <c r="AI55" s="241">
        <f t="shared" si="7"/>
        <v>0</v>
      </c>
      <c r="AJ55" s="241">
        <f t="shared" si="7"/>
        <v>0</v>
      </c>
      <c r="AK55" s="241">
        <f t="shared" si="7"/>
        <v>0</v>
      </c>
      <c r="AL55" s="241">
        <f t="shared" si="7"/>
        <v>0</v>
      </c>
      <c r="AM55" s="241">
        <f t="shared" si="7"/>
        <v>0</v>
      </c>
      <c r="AN55" s="241">
        <f t="shared" si="7"/>
        <v>0</v>
      </c>
      <c r="AO55" s="241">
        <f t="shared" si="7"/>
        <v>0</v>
      </c>
      <c r="AP55" s="241">
        <f t="shared" si="7"/>
        <v>0</v>
      </c>
      <c r="AQ55" s="241">
        <f t="shared" si="7"/>
        <v>0</v>
      </c>
      <c r="AR55" s="241">
        <f t="shared" si="7"/>
        <v>0</v>
      </c>
      <c r="AS55" s="241">
        <f t="shared" si="7"/>
        <v>0</v>
      </c>
      <c r="AT55" s="241">
        <f t="shared" si="7"/>
        <v>0</v>
      </c>
      <c r="AU55" s="241">
        <f t="shared" si="7"/>
        <v>0</v>
      </c>
      <c r="AV55" s="242">
        <f t="shared" ca="1" si="5"/>
        <v>1</v>
      </c>
    </row>
    <row r="56" spans="1:49">
      <c r="B56" s="246">
        <v>1993</v>
      </c>
      <c r="C56" s="241">
        <f t="shared" ref="C56:AU56" ca="1" si="8">IF(C8=0,0, C8/$AV8)</f>
        <v>0.22596570936255123</v>
      </c>
      <c r="D56" s="241">
        <f t="shared" ca="1" si="8"/>
        <v>0.23137904680219382</v>
      </c>
      <c r="E56" s="241">
        <f t="shared" ca="1" si="8"/>
        <v>0.25278692162888239</v>
      </c>
      <c r="F56" s="241">
        <f t="shared" ca="1" si="8"/>
        <v>0.28986832220637271</v>
      </c>
      <c r="G56" s="241">
        <f t="shared" si="8"/>
        <v>0</v>
      </c>
      <c r="H56" s="241">
        <f t="shared" si="8"/>
        <v>0</v>
      </c>
      <c r="I56" s="241">
        <f t="shared" si="8"/>
        <v>0</v>
      </c>
      <c r="J56" s="241">
        <f t="shared" si="8"/>
        <v>0</v>
      </c>
      <c r="K56" s="241">
        <f t="shared" si="8"/>
        <v>0</v>
      </c>
      <c r="L56" s="241">
        <f t="shared" si="8"/>
        <v>0</v>
      </c>
      <c r="M56" s="241">
        <f t="shared" si="8"/>
        <v>0</v>
      </c>
      <c r="N56" s="241">
        <f t="shared" si="8"/>
        <v>0</v>
      </c>
      <c r="O56" s="241">
        <f t="shared" si="8"/>
        <v>0</v>
      </c>
      <c r="P56" s="241">
        <f t="shared" si="8"/>
        <v>0</v>
      </c>
      <c r="Q56" s="241">
        <f t="shared" si="8"/>
        <v>0</v>
      </c>
      <c r="R56" s="241">
        <f t="shared" si="8"/>
        <v>0</v>
      </c>
      <c r="S56" s="241">
        <f t="shared" si="8"/>
        <v>0</v>
      </c>
      <c r="T56" s="241">
        <f t="shared" si="8"/>
        <v>0</v>
      </c>
      <c r="U56" s="241">
        <f t="shared" si="8"/>
        <v>0</v>
      </c>
      <c r="V56" s="241">
        <f t="shared" si="8"/>
        <v>0</v>
      </c>
      <c r="W56" s="241">
        <f t="shared" si="8"/>
        <v>0</v>
      </c>
      <c r="X56" s="241">
        <f t="shared" si="8"/>
        <v>0</v>
      </c>
      <c r="Y56" s="241">
        <f t="shared" si="8"/>
        <v>0</v>
      </c>
      <c r="Z56" s="241">
        <f t="shared" si="8"/>
        <v>0</v>
      </c>
      <c r="AA56" s="241">
        <f t="shared" si="8"/>
        <v>0</v>
      </c>
      <c r="AB56" s="241">
        <f t="shared" si="8"/>
        <v>0</v>
      </c>
      <c r="AC56" s="241">
        <f t="shared" si="8"/>
        <v>0</v>
      </c>
      <c r="AD56" s="241">
        <f t="shared" si="8"/>
        <v>0</v>
      </c>
      <c r="AE56" s="241">
        <f t="shared" si="8"/>
        <v>0</v>
      </c>
      <c r="AF56" s="241">
        <f t="shared" si="8"/>
        <v>0</v>
      </c>
      <c r="AG56" s="241">
        <f t="shared" si="8"/>
        <v>0</v>
      </c>
      <c r="AH56" s="241">
        <f t="shared" si="8"/>
        <v>0</v>
      </c>
      <c r="AI56" s="241">
        <f t="shared" si="8"/>
        <v>0</v>
      </c>
      <c r="AJ56" s="241">
        <f t="shared" si="8"/>
        <v>0</v>
      </c>
      <c r="AK56" s="241">
        <f t="shared" si="8"/>
        <v>0</v>
      </c>
      <c r="AL56" s="241">
        <f t="shared" si="8"/>
        <v>0</v>
      </c>
      <c r="AM56" s="241">
        <f t="shared" si="8"/>
        <v>0</v>
      </c>
      <c r="AN56" s="241">
        <f t="shared" si="8"/>
        <v>0</v>
      </c>
      <c r="AO56" s="241">
        <f t="shared" si="8"/>
        <v>0</v>
      </c>
      <c r="AP56" s="241">
        <f t="shared" si="8"/>
        <v>0</v>
      </c>
      <c r="AQ56" s="241">
        <f t="shared" si="8"/>
        <v>0</v>
      </c>
      <c r="AR56" s="241">
        <f t="shared" si="8"/>
        <v>0</v>
      </c>
      <c r="AS56" s="241">
        <f t="shared" si="8"/>
        <v>0</v>
      </c>
      <c r="AT56" s="241">
        <f t="shared" si="8"/>
        <v>0</v>
      </c>
      <c r="AU56" s="241">
        <f t="shared" si="8"/>
        <v>0</v>
      </c>
      <c r="AV56" s="242">
        <f t="shared" ca="1" si="5"/>
        <v>1</v>
      </c>
    </row>
    <row r="57" spans="1:49">
      <c r="B57" s="246">
        <v>1994</v>
      </c>
      <c r="C57" s="241">
        <f t="shared" ref="C57:AU57" ca="1" si="9">IF(C9=0,0, C9/$AV9)</f>
        <v>0.17076750970350221</v>
      </c>
      <c r="D57" s="241">
        <f t="shared" ca="1" si="9"/>
        <v>0.17485849393451802</v>
      </c>
      <c r="E57" s="241">
        <f t="shared" ca="1" si="9"/>
        <v>0.1910369197784694</v>
      </c>
      <c r="F57" s="241">
        <f t="shared" ca="1" si="9"/>
        <v>0.21906019132174659</v>
      </c>
      <c r="G57" s="241">
        <f t="shared" ca="1" si="9"/>
        <v>0.24427688526176389</v>
      </c>
      <c r="H57" s="241">
        <f t="shared" si="9"/>
        <v>0</v>
      </c>
      <c r="I57" s="241">
        <f t="shared" si="9"/>
        <v>0</v>
      </c>
      <c r="J57" s="241">
        <f t="shared" si="9"/>
        <v>0</v>
      </c>
      <c r="K57" s="241">
        <f t="shared" si="9"/>
        <v>0</v>
      </c>
      <c r="L57" s="241">
        <f t="shared" si="9"/>
        <v>0</v>
      </c>
      <c r="M57" s="241">
        <f t="shared" si="9"/>
        <v>0</v>
      </c>
      <c r="N57" s="241">
        <f t="shared" si="9"/>
        <v>0</v>
      </c>
      <c r="O57" s="241">
        <f t="shared" si="9"/>
        <v>0</v>
      </c>
      <c r="P57" s="241">
        <f t="shared" si="9"/>
        <v>0</v>
      </c>
      <c r="Q57" s="241">
        <f t="shared" si="9"/>
        <v>0</v>
      </c>
      <c r="R57" s="241">
        <f t="shared" si="9"/>
        <v>0</v>
      </c>
      <c r="S57" s="241">
        <f t="shared" si="9"/>
        <v>0</v>
      </c>
      <c r="T57" s="241">
        <f t="shared" si="9"/>
        <v>0</v>
      </c>
      <c r="U57" s="241">
        <f t="shared" si="9"/>
        <v>0</v>
      </c>
      <c r="V57" s="241">
        <f t="shared" si="9"/>
        <v>0</v>
      </c>
      <c r="W57" s="241">
        <f t="shared" si="9"/>
        <v>0</v>
      </c>
      <c r="X57" s="241">
        <f t="shared" si="9"/>
        <v>0</v>
      </c>
      <c r="Y57" s="241">
        <f t="shared" si="9"/>
        <v>0</v>
      </c>
      <c r="Z57" s="241">
        <f t="shared" si="9"/>
        <v>0</v>
      </c>
      <c r="AA57" s="241">
        <f t="shared" si="9"/>
        <v>0</v>
      </c>
      <c r="AB57" s="241">
        <f t="shared" si="9"/>
        <v>0</v>
      </c>
      <c r="AC57" s="241">
        <f t="shared" si="9"/>
        <v>0</v>
      </c>
      <c r="AD57" s="241">
        <f t="shared" si="9"/>
        <v>0</v>
      </c>
      <c r="AE57" s="241">
        <f t="shared" si="9"/>
        <v>0</v>
      </c>
      <c r="AF57" s="241">
        <f t="shared" si="9"/>
        <v>0</v>
      </c>
      <c r="AG57" s="241">
        <f t="shared" si="9"/>
        <v>0</v>
      </c>
      <c r="AH57" s="241">
        <f t="shared" si="9"/>
        <v>0</v>
      </c>
      <c r="AI57" s="241">
        <f t="shared" si="9"/>
        <v>0</v>
      </c>
      <c r="AJ57" s="241">
        <f t="shared" si="9"/>
        <v>0</v>
      </c>
      <c r="AK57" s="241">
        <f t="shared" si="9"/>
        <v>0</v>
      </c>
      <c r="AL57" s="241">
        <f t="shared" si="9"/>
        <v>0</v>
      </c>
      <c r="AM57" s="241">
        <f t="shared" si="9"/>
        <v>0</v>
      </c>
      <c r="AN57" s="241">
        <f t="shared" si="9"/>
        <v>0</v>
      </c>
      <c r="AO57" s="241">
        <f t="shared" si="9"/>
        <v>0</v>
      </c>
      <c r="AP57" s="241">
        <f t="shared" si="9"/>
        <v>0</v>
      </c>
      <c r="AQ57" s="241">
        <f t="shared" si="9"/>
        <v>0</v>
      </c>
      <c r="AR57" s="241">
        <f t="shared" si="9"/>
        <v>0</v>
      </c>
      <c r="AS57" s="241">
        <f t="shared" si="9"/>
        <v>0</v>
      </c>
      <c r="AT57" s="241">
        <f t="shared" si="9"/>
        <v>0</v>
      </c>
      <c r="AU57" s="241">
        <f t="shared" si="9"/>
        <v>0</v>
      </c>
      <c r="AV57" s="242">
        <f t="shared" ca="1" si="5"/>
        <v>1</v>
      </c>
    </row>
    <row r="58" spans="1:49">
      <c r="B58" s="246">
        <v>1995</v>
      </c>
      <c r="C58" s="241">
        <f t="shared" ref="C58:AU58" ca="1" si="10">IF(C10=0,0, C10/$AV10)</f>
        <v>0.13695379666963817</v>
      </c>
      <c r="D58" s="241">
        <f t="shared" ca="1" si="10"/>
        <v>0.14023472419224495</v>
      </c>
      <c r="E58" s="241">
        <f t="shared" ca="1" si="10"/>
        <v>0.15320965629328906</v>
      </c>
      <c r="F58" s="241">
        <f t="shared" ca="1" si="10"/>
        <v>0.17568403353061976</v>
      </c>
      <c r="G58" s="241">
        <f t="shared" ca="1" si="10"/>
        <v>0.19590756422763503</v>
      </c>
      <c r="H58" s="241">
        <f t="shared" ca="1" si="10"/>
        <v>0.19801022508657318</v>
      </c>
      <c r="I58" s="241">
        <f t="shared" si="10"/>
        <v>0</v>
      </c>
      <c r="J58" s="241">
        <f t="shared" si="10"/>
        <v>0</v>
      </c>
      <c r="K58" s="241">
        <f t="shared" si="10"/>
        <v>0</v>
      </c>
      <c r="L58" s="241">
        <f t="shared" si="10"/>
        <v>0</v>
      </c>
      <c r="M58" s="241">
        <f t="shared" si="10"/>
        <v>0</v>
      </c>
      <c r="N58" s="241">
        <f t="shared" si="10"/>
        <v>0</v>
      </c>
      <c r="O58" s="241">
        <f t="shared" si="10"/>
        <v>0</v>
      </c>
      <c r="P58" s="241">
        <f t="shared" si="10"/>
        <v>0</v>
      </c>
      <c r="Q58" s="241">
        <f t="shared" si="10"/>
        <v>0</v>
      </c>
      <c r="R58" s="241">
        <f t="shared" si="10"/>
        <v>0</v>
      </c>
      <c r="S58" s="241">
        <f t="shared" si="10"/>
        <v>0</v>
      </c>
      <c r="T58" s="241">
        <f t="shared" si="10"/>
        <v>0</v>
      </c>
      <c r="U58" s="241">
        <f t="shared" si="10"/>
        <v>0</v>
      </c>
      <c r="V58" s="241">
        <f t="shared" si="10"/>
        <v>0</v>
      </c>
      <c r="W58" s="241">
        <f t="shared" si="10"/>
        <v>0</v>
      </c>
      <c r="X58" s="241">
        <f t="shared" si="10"/>
        <v>0</v>
      </c>
      <c r="Y58" s="241">
        <f t="shared" si="10"/>
        <v>0</v>
      </c>
      <c r="Z58" s="241">
        <f t="shared" si="10"/>
        <v>0</v>
      </c>
      <c r="AA58" s="241">
        <f t="shared" si="10"/>
        <v>0</v>
      </c>
      <c r="AB58" s="241">
        <f t="shared" si="10"/>
        <v>0</v>
      </c>
      <c r="AC58" s="241">
        <f t="shared" si="10"/>
        <v>0</v>
      </c>
      <c r="AD58" s="241">
        <f t="shared" si="10"/>
        <v>0</v>
      </c>
      <c r="AE58" s="241">
        <f t="shared" si="10"/>
        <v>0</v>
      </c>
      <c r="AF58" s="241">
        <f t="shared" si="10"/>
        <v>0</v>
      </c>
      <c r="AG58" s="241">
        <f t="shared" si="10"/>
        <v>0</v>
      </c>
      <c r="AH58" s="241">
        <f t="shared" si="10"/>
        <v>0</v>
      </c>
      <c r="AI58" s="241">
        <f t="shared" si="10"/>
        <v>0</v>
      </c>
      <c r="AJ58" s="241">
        <f t="shared" si="10"/>
        <v>0</v>
      </c>
      <c r="AK58" s="241">
        <f t="shared" si="10"/>
        <v>0</v>
      </c>
      <c r="AL58" s="241">
        <f t="shared" si="10"/>
        <v>0</v>
      </c>
      <c r="AM58" s="241">
        <f t="shared" si="10"/>
        <v>0</v>
      </c>
      <c r="AN58" s="241">
        <f t="shared" si="10"/>
        <v>0</v>
      </c>
      <c r="AO58" s="241">
        <f t="shared" si="10"/>
        <v>0</v>
      </c>
      <c r="AP58" s="241">
        <f t="shared" si="10"/>
        <v>0</v>
      </c>
      <c r="AQ58" s="241">
        <f t="shared" si="10"/>
        <v>0</v>
      </c>
      <c r="AR58" s="241">
        <f t="shared" si="10"/>
        <v>0</v>
      </c>
      <c r="AS58" s="241">
        <f t="shared" si="10"/>
        <v>0</v>
      </c>
      <c r="AT58" s="241">
        <f t="shared" si="10"/>
        <v>0</v>
      </c>
      <c r="AU58" s="241">
        <f t="shared" si="10"/>
        <v>0</v>
      </c>
      <c r="AV58" s="242">
        <f t="shared" ca="1" si="5"/>
        <v>1</v>
      </c>
    </row>
    <row r="59" spans="1:49">
      <c r="B59" s="246">
        <v>1996</v>
      </c>
      <c r="C59" s="241">
        <f t="shared" ref="C59:AU59" ca="1" si="11">IF(C11=0,0, C11/$AV11)</f>
        <v>0.11495359036371547</v>
      </c>
      <c r="D59" s="241">
        <f t="shared" ca="1" si="11"/>
        <v>0.11770747092503027</v>
      </c>
      <c r="E59" s="241">
        <f t="shared" ca="1" si="11"/>
        <v>0.12859811482107575</v>
      </c>
      <c r="F59" s="241">
        <f t="shared" ca="1" si="11"/>
        <v>0.14746221656519684</v>
      </c>
      <c r="G59" s="241">
        <f t="shared" ca="1" si="11"/>
        <v>0.16443704690933511</v>
      </c>
      <c r="H59" s="241">
        <f t="shared" ca="1" si="11"/>
        <v>0.16620193711997489</v>
      </c>
      <c r="I59" s="241">
        <f t="shared" ca="1" si="11"/>
        <v>0.16063962329567186</v>
      </c>
      <c r="J59" s="241">
        <f t="shared" si="11"/>
        <v>0</v>
      </c>
      <c r="K59" s="241">
        <f t="shared" si="11"/>
        <v>0</v>
      </c>
      <c r="L59" s="241">
        <f t="shared" si="11"/>
        <v>0</v>
      </c>
      <c r="M59" s="241">
        <f t="shared" si="11"/>
        <v>0</v>
      </c>
      <c r="N59" s="241">
        <f t="shared" si="11"/>
        <v>0</v>
      </c>
      <c r="O59" s="241">
        <f t="shared" si="11"/>
        <v>0</v>
      </c>
      <c r="P59" s="241">
        <f t="shared" si="11"/>
        <v>0</v>
      </c>
      <c r="Q59" s="241">
        <f t="shared" si="11"/>
        <v>0</v>
      </c>
      <c r="R59" s="241">
        <f t="shared" si="11"/>
        <v>0</v>
      </c>
      <c r="S59" s="241">
        <f t="shared" si="11"/>
        <v>0</v>
      </c>
      <c r="T59" s="241">
        <f t="shared" si="11"/>
        <v>0</v>
      </c>
      <c r="U59" s="241">
        <f t="shared" si="11"/>
        <v>0</v>
      </c>
      <c r="V59" s="241">
        <f t="shared" si="11"/>
        <v>0</v>
      </c>
      <c r="W59" s="241">
        <f t="shared" si="11"/>
        <v>0</v>
      </c>
      <c r="X59" s="241">
        <f t="shared" si="11"/>
        <v>0</v>
      </c>
      <c r="Y59" s="241">
        <f t="shared" si="11"/>
        <v>0</v>
      </c>
      <c r="Z59" s="241">
        <f t="shared" si="11"/>
        <v>0</v>
      </c>
      <c r="AA59" s="241">
        <f t="shared" si="11"/>
        <v>0</v>
      </c>
      <c r="AB59" s="241">
        <f t="shared" si="11"/>
        <v>0</v>
      </c>
      <c r="AC59" s="241">
        <f t="shared" si="11"/>
        <v>0</v>
      </c>
      <c r="AD59" s="241">
        <f t="shared" si="11"/>
        <v>0</v>
      </c>
      <c r="AE59" s="241">
        <f t="shared" si="11"/>
        <v>0</v>
      </c>
      <c r="AF59" s="241">
        <f t="shared" si="11"/>
        <v>0</v>
      </c>
      <c r="AG59" s="241">
        <f t="shared" si="11"/>
        <v>0</v>
      </c>
      <c r="AH59" s="241">
        <f t="shared" si="11"/>
        <v>0</v>
      </c>
      <c r="AI59" s="241">
        <f t="shared" si="11"/>
        <v>0</v>
      </c>
      <c r="AJ59" s="241">
        <f t="shared" si="11"/>
        <v>0</v>
      </c>
      <c r="AK59" s="241">
        <f t="shared" si="11"/>
        <v>0</v>
      </c>
      <c r="AL59" s="241">
        <f t="shared" si="11"/>
        <v>0</v>
      </c>
      <c r="AM59" s="241">
        <f t="shared" si="11"/>
        <v>0</v>
      </c>
      <c r="AN59" s="241">
        <f t="shared" si="11"/>
        <v>0</v>
      </c>
      <c r="AO59" s="241">
        <f t="shared" si="11"/>
        <v>0</v>
      </c>
      <c r="AP59" s="241">
        <f t="shared" si="11"/>
        <v>0</v>
      </c>
      <c r="AQ59" s="241">
        <f t="shared" si="11"/>
        <v>0</v>
      </c>
      <c r="AR59" s="241">
        <f t="shared" si="11"/>
        <v>0</v>
      </c>
      <c r="AS59" s="241">
        <f t="shared" si="11"/>
        <v>0</v>
      </c>
      <c r="AT59" s="241">
        <f t="shared" si="11"/>
        <v>0</v>
      </c>
      <c r="AU59" s="241">
        <f t="shared" si="11"/>
        <v>0</v>
      </c>
      <c r="AV59" s="242">
        <f t="shared" ca="1" si="5"/>
        <v>1.0000000000000002</v>
      </c>
    </row>
    <row r="60" spans="1:49">
      <c r="B60" s="246">
        <v>1997</v>
      </c>
      <c r="C60" s="241">
        <f t="shared" ref="C60:AU60" ca="1" si="12">IF(C12=0,0, C12/$AV12)</f>
        <v>9.8580588418890072E-2</v>
      </c>
      <c r="D60" s="241">
        <f t="shared" ca="1" si="12"/>
        <v>0.10094222988925035</v>
      </c>
      <c r="E60" s="241">
        <f t="shared" ca="1" si="12"/>
        <v>0.11028170402081809</v>
      </c>
      <c r="F60" s="241">
        <f t="shared" ca="1" si="12"/>
        <v>0.12645896515764163</v>
      </c>
      <c r="G60" s="241">
        <f t="shared" ca="1" si="12"/>
        <v>0.14101604648360411</v>
      </c>
      <c r="H60" s="241">
        <f t="shared" ca="1" si="12"/>
        <v>0.14252956089328125</v>
      </c>
      <c r="I60" s="241">
        <f t="shared" ca="1" si="12"/>
        <v>0.13775949526909873</v>
      </c>
      <c r="J60" s="241">
        <f t="shared" ca="1" si="12"/>
        <v>0.14243140986741593</v>
      </c>
      <c r="K60" s="241">
        <f t="shared" si="12"/>
        <v>0</v>
      </c>
      <c r="L60" s="241">
        <f t="shared" si="12"/>
        <v>0</v>
      </c>
      <c r="M60" s="241">
        <f t="shared" si="12"/>
        <v>0</v>
      </c>
      <c r="N60" s="241">
        <f t="shared" si="12"/>
        <v>0</v>
      </c>
      <c r="O60" s="241">
        <f t="shared" si="12"/>
        <v>0</v>
      </c>
      <c r="P60" s="241">
        <f t="shared" si="12"/>
        <v>0</v>
      </c>
      <c r="Q60" s="241">
        <f t="shared" si="12"/>
        <v>0</v>
      </c>
      <c r="R60" s="241">
        <f t="shared" si="12"/>
        <v>0</v>
      </c>
      <c r="S60" s="241">
        <f t="shared" si="12"/>
        <v>0</v>
      </c>
      <c r="T60" s="241">
        <f t="shared" si="12"/>
        <v>0</v>
      </c>
      <c r="U60" s="241">
        <f t="shared" si="12"/>
        <v>0</v>
      </c>
      <c r="V60" s="241">
        <f t="shared" si="12"/>
        <v>0</v>
      </c>
      <c r="W60" s="241">
        <f t="shared" si="12"/>
        <v>0</v>
      </c>
      <c r="X60" s="241">
        <f t="shared" si="12"/>
        <v>0</v>
      </c>
      <c r="Y60" s="241">
        <f t="shared" si="12"/>
        <v>0</v>
      </c>
      <c r="Z60" s="241">
        <f t="shared" si="12"/>
        <v>0</v>
      </c>
      <c r="AA60" s="241">
        <f t="shared" si="12"/>
        <v>0</v>
      </c>
      <c r="AB60" s="241">
        <f t="shared" si="12"/>
        <v>0</v>
      </c>
      <c r="AC60" s="241">
        <f t="shared" si="12"/>
        <v>0</v>
      </c>
      <c r="AD60" s="241">
        <f t="shared" si="12"/>
        <v>0</v>
      </c>
      <c r="AE60" s="241">
        <f t="shared" si="12"/>
        <v>0</v>
      </c>
      <c r="AF60" s="241">
        <f t="shared" si="12"/>
        <v>0</v>
      </c>
      <c r="AG60" s="241">
        <f t="shared" si="12"/>
        <v>0</v>
      </c>
      <c r="AH60" s="241">
        <f t="shared" si="12"/>
        <v>0</v>
      </c>
      <c r="AI60" s="241">
        <f t="shared" si="12"/>
        <v>0</v>
      </c>
      <c r="AJ60" s="241">
        <f t="shared" si="12"/>
        <v>0</v>
      </c>
      <c r="AK60" s="241">
        <f t="shared" si="12"/>
        <v>0</v>
      </c>
      <c r="AL60" s="241">
        <f t="shared" si="12"/>
        <v>0</v>
      </c>
      <c r="AM60" s="241">
        <f t="shared" si="12"/>
        <v>0</v>
      </c>
      <c r="AN60" s="241">
        <f t="shared" si="12"/>
        <v>0</v>
      </c>
      <c r="AO60" s="241">
        <f t="shared" si="12"/>
        <v>0</v>
      </c>
      <c r="AP60" s="241">
        <f t="shared" si="12"/>
        <v>0</v>
      </c>
      <c r="AQ60" s="241">
        <f t="shared" si="12"/>
        <v>0</v>
      </c>
      <c r="AR60" s="241">
        <f t="shared" si="12"/>
        <v>0</v>
      </c>
      <c r="AS60" s="241">
        <f t="shared" si="12"/>
        <v>0</v>
      </c>
      <c r="AT60" s="241">
        <f t="shared" si="12"/>
        <v>0</v>
      </c>
      <c r="AU60" s="241">
        <f t="shared" si="12"/>
        <v>0</v>
      </c>
      <c r="AV60" s="242">
        <f t="shared" ca="1" si="5"/>
        <v>1.0000000000000002</v>
      </c>
    </row>
    <row r="61" spans="1:49">
      <c r="B61" s="246">
        <v>1998</v>
      </c>
      <c r="C61" s="241">
        <f t="shared" ref="C61:AU61" ca="1" si="13">IF(C13=0,0, C13/$AV13)</f>
        <v>8.5781990636262406E-2</v>
      </c>
      <c r="D61" s="241">
        <f t="shared" ca="1" si="13"/>
        <v>8.7837023069583062E-2</v>
      </c>
      <c r="E61" s="241">
        <f t="shared" ca="1" si="13"/>
        <v>9.5963964644505143E-2</v>
      </c>
      <c r="F61" s="241">
        <f t="shared" ca="1" si="13"/>
        <v>0.11004095166209787</v>
      </c>
      <c r="G61" s="241">
        <f t="shared" ca="1" si="13"/>
        <v>0.1227081048412702</v>
      </c>
      <c r="H61" s="241">
        <f t="shared" ca="1" si="13"/>
        <v>0.12402512151768817</v>
      </c>
      <c r="I61" s="241">
        <f t="shared" ca="1" si="13"/>
        <v>0.1198743477064256</v>
      </c>
      <c r="J61" s="241">
        <f t="shared" ca="1" si="13"/>
        <v>0.12393971332002209</v>
      </c>
      <c r="K61" s="241">
        <f t="shared" ca="1" si="13"/>
        <v>0.1298287826021455</v>
      </c>
      <c r="L61" s="241">
        <f t="shared" si="13"/>
        <v>0</v>
      </c>
      <c r="M61" s="241">
        <f t="shared" si="13"/>
        <v>0</v>
      </c>
      <c r="N61" s="241">
        <f t="shared" si="13"/>
        <v>0</v>
      </c>
      <c r="O61" s="241">
        <f t="shared" si="13"/>
        <v>0</v>
      </c>
      <c r="P61" s="241">
        <f t="shared" si="13"/>
        <v>0</v>
      </c>
      <c r="Q61" s="241">
        <f t="shared" si="13"/>
        <v>0</v>
      </c>
      <c r="R61" s="241">
        <f t="shared" si="13"/>
        <v>0</v>
      </c>
      <c r="S61" s="241">
        <f t="shared" si="13"/>
        <v>0</v>
      </c>
      <c r="T61" s="241">
        <f t="shared" si="13"/>
        <v>0</v>
      </c>
      <c r="U61" s="241">
        <f t="shared" si="13"/>
        <v>0</v>
      </c>
      <c r="V61" s="241">
        <f t="shared" si="13"/>
        <v>0</v>
      </c>
      <c r="W61" s="241">
        <f t="shared" si="13"/>
        <v>0</v>
      </c>
      <c r="X61" s="241">
        <f t="shared" si="13"/>
        <v>0</v>
      </c>
      <c r="Y61" s="241">
        <f t="shared" si="13"/>
        <v>0</v>
      </c>
      <c r="Z61" s="241">
        <f t="shared" si="13"/>
        <v>0</v>
      </c>
      <c r="AA61" s="241">
        <f t="shared" si="13"/>
        <v>0</v>
      </c>
      <c r="AB61" s="241">
        <f t="shared" si="13"/>
        <v>0</v>
      </c>
      <c r="AC61" s="241">
        <f t="shared" si="13"/>
        <v>0</v>
      </c>
      <c r="AD61" s="241">
        <f t="shared" si="13"/>
        <v>0</v>
      </c>
      <c r="AE61" s="241">
        <f t="shared" si="13"/>
        <v>0</v>
      </c>
      <c r="AF61" s="241">
        <f t="shared" si="13"/>
        <v>0</v>
      </c>
      <c r="AG61" s="241">
        <f t="shared" si="13"/>
        <v>0</v>
      </c>
      <c r="AH61" s="241">
        <f t="shared" si="13"/>
        <v>0</v>
      </c>
      <c r="AI61" s="241">
        <f t="shared" si="13"/>
        <v>0</v>
      </c>
      <c r="AJ61" s="241">
        <f t="shared" si="13"/>
        <v>0</v>
      </c>
      <c r="AK61" s="241">
        <f t="shared" si="13"/>
        <v>0</v>
      </c>
      <c r="AL61" s="241">
        <f t="shared" si="13"/>
        <v>0</v>
      </c>
      <c r="AM61" s="241">
        <f t="shared" si="13"/>
        <v>0</v>
      </c>
      <c r="AN61" s="241">
        <f t="shared" si="13"/>
        <v>0</v>
      </c>
      <c r="AO61" s="241">
        <f t="shared" si="13"/>
        <v>0</v>
      </c>
      <c r="AP61" s="241">
        <f t="shared" si="13"/>
        <v>0</v>
      </c>
      <c r="AQ61" s="241">
        <f t="shared" si="13"/>
        <v>0</v>
      </c>
      <c r="AR61" s="241">
        <f t="shared" si="13"/>
        <v>0</v>
      </c>
      <c r="AS61" s="241">
        <f t="shared" si="13"/>
        <v>0</v>
      </c>
      <c r="AT61" s="241">
        <f t="shared" si="13"/>
        <v>0</v>
      </c>
      <c r="AU61" s="241">
        <f t="shared" si="13"/>
        <v>0</v>
      </c>
      <c r="AV61" s="242">
        <f t="shared" ca="1" si="5"/>
        <v>1</v>
      </c>
    </row>
    <row r="62" spans="1:49">
      <c r="B62" s="246">
        <v>1999</v>
      </c>
      <c r="C62" s="241">
        <f t="shared" ref="C62:AU62" ca="1" si="14">IF(C14=0,0, C14/$AV14)</f>
        <v>7.6445900324073293E-2</v>
      </c>
      <c r="D62" s="241">
        <f t="shared" ca="1" si="14"/>
        <v>7.8277273126163033E-2</v>
      </c>
      <c r="E62" s="241">
        <f t="shared" ca="1" si="14"/>
        <v>8.5519718317373511E-2</v>
      </c>
      <c r="F62" s="241">
        <f t="shared" ca="1" si="14"/>
        <v>9.8064635244904677E-2</v>
      </c>
      <c r="G62" s="241">
        <f t="shared" ca="1" si="14"/>
        <v>0.10935315772080333</v>
      </c>
      <c r="H62" s="241">
        <f t="shared" ca="1" si="14"/>
        <v>0.11052683677422494</v>
      </c>
      <c r="I62" s="241">
        <f t="shared" ca="1" si="14"/>
        <v>0.10682781278690544</v>
      </c>
      <c r="J62" s="241">
        <f t="shared" ca="1" si="14"/>
        <v>0.11045072398508106</v>
      </c>
      <c r="K62" s="241">
        <f t="shared" ca="1" si="14"/>
        <v>0.11569885590652028</v>
      </c>
      <c r="L62" s="241">
        <f t="shared" ca="1" si="14"/>
        <v>0.10883508581395057</v>
      </c>
      <c r="M62" s="241">
        <f t="shared" si="14"/>
        <v>0</v>
      </c>
      <c r="N62" s="241">
        <f t="shared" si="14"/>
        <v>0</v>
      </c>
      <c r="O62" s="241">
        <f t="shared" si="14"/>
        <v>0</v>
      </c>
      <c r="P62" s="241">
        <f t="shared" si="14"/>
        <v>0</v>
      </c>
      <c r="Q62" s="241">
        <f t="shared" si="14"/>
        <v>0</v>
      </c>
      <c r="R62" s="241">
        <f t="shared" si="14"/>
        <v>0</v>
      </c>
      <c r="S62" s="241">
        <f t="shared" si="14"/>
        <v>0</v>
      </c>
      <c r="T62" s="241">
        <f t="shared" si="14"/>
        <v>0</v>
      </c>
      <c r="U62" s="241">
        <f t="shared" si="14"/>
        <v>0</v>
      </c>
      <c r="V62" s="241">
        <f t="shared" si="14"/>
        <v>0</v>
      </c>
      <c r="W62" s="241">
        <f t="shared" si="14"/>
        <v>0</v>
      </c>
      <c r="X62" s="241">
        <f t="shared" si="14"/>
        <v>0</v>
      </c>
      <c r="Y62" s="241">
        <f t="shared" si="14"/>
        <v>0</v>
      </c>
      <c r="Z62" s="241">
        <f t="shared" si="14"/>
        <v>0</v>
      </c>
      <c r="AA62" s="241">
        <f t="shared" si="14"/>
        <v>0</v>
      </c>
      <c r="AB62" s="241">
        <f t="shared" si="14"/>
        <v>0</v>
      </c>
      <c r="AC62" s="241">
        <f t="shared" si="14"/>
        <v>0</v>
      </c>
      <c r="AD62" s="241">
        <f t="shared" si="14"/>
        <v>0</v>
      </c>
      <c r="AE62" s="241">
        <f t="shared" si="14"/>
        <v>0</v>
      </c>
      <c r="AF62" s="241">
        <f t="shared" si="14"/>
        <v>0</v>
      </c>
      <c r="AG62" s="241">
        <f t="shared" si="14"/>
        <v>0</v>
      </c>
      <c r="AH62" s="241">
        <f t="shared" si="14"/>
        <v>0</v>
      </c>
      <c r="AI62" s="241">
        <f t="shared" si="14"/>
        <v>0</v>
      </c>
      <c r="AJ62" s="241">
        <f t="shared" si="14"/>
        <v>0</v>
      </c>
      <c r="AK62" s="241">
        <f t="shared" si="14"/>
        <v>0</v>
      </c>
      <c r="AL62" s="241">
        <f t="shared" si="14"/>
        <v>0</v>
      </c>
      <c r="AM62" s="241">
        <f t="shared" si="14"/>
        <v>0</v>
      </c>
      <c r="AN62" s="241">
        <f t="shared" si="14"/>
        <v>0</v>
      </c>
      <c r="AO62" s="241">
        <f t="shared" si="14"/>
        <v>0</v>
      </c>
      <c r="AP62" s="241">
        <f t="shared" si="14"/>
        <v>0</v>
      </c>
      <c r="AQ62" s="241">
        <f t="shared" si="14"/>
        <v>0</v>
      </c>
      <c r="AR62" s="241">
        <f t="shared" si="14"/>
        <v>0</v>
      </c>
      <c r="AS62" s="241">
        <f t="shared" si="14"/>
        <v>0</v>
      </c>
      <c r="AT62" s="241">
        <f t="shared" si="14"/>
        <v>0</v>
      </c>
      <c r="AU62" s="241">
        <f t="shared" si="14"/>
        <v>0</v>
      </c>
      <c r="AV62" s="242">
        <f t="shared" ca="1" si="5"/>
        <v>1.0000000000000002</v>
      </c>
    </row>
    <row r="63" spans="1:49">
      <c r="B63" s="246">
        <v>2000</v>
      </c>
      <c r="C63" s="241">
        <f t="shared" ref="C63:AU63" ca="1" si="15">IF(C15=0,0, C15/$AV15)</f>
        <v>6.9748068671945787E-2</v>
      </c>
      <c r="D63" s="241">
        <f t="shared" ca="1" si="15"/>
        <v>7.1418985168744037E-2</v>
      </c>
      <c r="E63" s="241">
        <f t="shared" ca="1" si="15"/>
        <v>7.8026881241756579E-2</v>
      </c>
      <c r="F63" s="241">
        <f t="shared" ca="1" si="15"/>
        <v>8.9472671318608629E-2</v>
      </c>
      <c r="G63" s="241">
        <f t="shared" ca="1" si="15"/>
        <v>9.9772146339715026E-2</v>
      </c>
      <c r="H63" s="241">
        <f t="shared" ca="1" si="15"/>
        <v>0.10084299313293535</v>
      </c>
      <c r="I63" s="241">
        <f t="shared" ca="1" si="15"/>
        <v>9.7468060298172343E-2</v>
      </c>
      <c r="J63" s="241">
        <f t="shared" ca="1" si="15"/>
        <v>0.10077354898980255</v>
      </c>
      <c r="K63" s="241">
        <f t="shared" ca="1" si="15"/>
        <v>0.10556186417876899</v>
      </c>
      <c r="L63" s="241">
        <f t="shared" ca="1" si="15"/>
        <v>9.9299465466273953E-2</v>
      </c>
      <c r="M63" s="241">
        <f t="shared" ca="1" si="15"/>
        <v>8.7615315193276949E-2</v>
      </c>
      <c r="N63" s="241">
        <f t="shared" si="15"/>
        <v>0</v>
      </c>
      <c r="O63" s="241">
        <f t="shared" si="15"/>
        <v>0</v>
      </c>
      <c r="P63" s="241">
        <f t="shared" si="15"/>
        <v>0</v>
      </c>
      <c r="Q63" s="241">
        <f t="shared" si="15"/>
        <v>0</v>
      </c>
      <c r="R63" s="241">
        <f t="shared" si="15"/>
        <v>0</v>
      </c>
      <c r="S63" s="241">
        <f t="shared" si="15"/>
        <v>0</v>
      </c>
      <c r="T63" s="241">
        <f t="shared" si="15"/>
        <v>0</v>
      </c>
      <c r="U63" s="241">
        <f t="shared" si="15"/>
        <v>0</v>
      </c>
      <c r="V63" s="241">
        <f t="shared" si="15"/>
        <v>0</v>
      </c>
      <c r="W63" s="241">
        <f t="shared" si="15"/>
        <v>0</v>
      </c>
      <c r="X63" s="241">
        <f t="shared" si="15"/>
        <v>0</v>
      </c>
      <c r="Y63" s="241">
        <f t="shared" si="15"/>
        <v>0</v>
      </c>
      <c r="Z63" s="241">
        <f t="shared" si="15"/>
        <v>0</v>
      </c>
      <c r="AA63" s="241">
        <f t="shared" si="15"/>
        <v>0</v>
      </c>
      <c r="AB63" s="241">
        <f t="shared" si="15"/>
        <v>0</v>
      </c>
      <c r="AC63" s="241">
        <f t="shared" si="15"/>
        <v>0</v>
      </c>
      <c r="AD63" s="241">
        <f t="shared" si="15"/>
        <v>0</v>
      </c>
      <c r="AE63" s="241">
        <f t="shared" si="15"/>
        <v>0</v>
      </c>
      <c r="AF63" s="241">
        <f t="shared" si="15"/>
        <v>0</v>
      </c>
      <c r="AG63" s="241">
        <f t="shared" si="15"/>
        <v>0</v>
      </c>
      <c r="AH63" s="241">
        <f t="shared" si="15"/>
        <v>0</v>
      </c>
      <c r="AI63" s="241">
        <f t="shared" si="15"/>
        <v>0</v>
      </c>
      <c r="AJ63" s="241">
        <f t="shared" si="15"/>
        <v>0</v>
      </c>
      <c r="AK63" s="241">
        <f t="shared" si="15"/>
        <v>0</v>
      </c>
      <c r="AL63" s="241">
        <f t="shared" si="15"/>
        <v>0</v>
      </c>
      <c r="AM63" s="241">
        <f t="shared" si="15"/>
        <v>0</v>
      </c>
      <c r="AN63" s="241">
        <f t="shared" si="15"/>
        <v>0</v>
      </c>
      <c r="AO63" s="241">
        <f t="shared" si="15"/>
        <v>0</v>
      </c>
      <c r="AP63" s="241">
        <f t="shared" si="15"/>
        <v>0</v>
      </c>
      <c r="AQ63" s="241">
        <f t="shared" si="15"/>
        <v>0</v>
      </c>
      <c r="AR63" s="241">
        <f t="shared" si="15"/>
        <v>0</v>
      </c>
      <c r="AS63" s="241">
        <f t="shared" si="15"/>
        <v>0</v>
      </c>
      <c r="AT63" s="241">
        <f t="shared" si="15"/>
        <v>0</v>
      </c>
      <c r="AU63" s="241">
        <f t="shared" si="15"/>
        <v>0</v>
      </c>
      <c r="AV63" s="242">
        <f t="shared" ca="1" si="5"/>
        <v>1.0000000000000002</v>
      </c>
    </row>
    <row r="64" spans="1:49">
      <c r="B64" s="246">
        <v>2001</v>
      </c>
      <c r="C64" s="241">
        <f t="shared" ref="C64:AU64" ca="1" si="16">IF(C16=0,0, C16/$AV16)</f>
        <v>6.4416538335409987E-2</v>
      </c>
      <c r="D64" s="241">
        <f t="shared" ca="1" si="16"/>
        <v>6.5959730263454974E-2</v>
      </c>
      <c r="E64" s="241">
        <f t="shared" ca="1" si="16"/>
        <v>7.2062519900622748E-2</v>
      </c>
      <c r="F64" s="241">
        <f t="shared" ca="1" si="16"/>
        <v>8.2633395758596906E-2</v>
      </c>
      <c r="G64" s="241">
        <f t="shared" ca="1" si="16"/>
        <v>9.2145580685927445E-2</v>
      </c>
      <c r="H64" s="241">
        <f t="shared" ca="1" si="16"/>
        <v>9.3134572135013596E-2</v>
      </c>
      <c r="I64" s="241">
        <f t="shared" ca="1" si="16"/>
        <v>9.0017618583905598E-2</v>
      </c>
      <c r="J64" s="241">
        <f t="shared" ca="1" si="16"/>
        <v>9.307043629020155E-2</v>
      </c>
      <c r="K64" s="241">
        <f t="shared" ca="1" si="16"/>
        <v>9.7492733492190536E-2</v>
      </c>
      <c r="L64" s="241">
        <f t="shared" ca="1" si="16"/>
        <v>9.1709031456906578E-2</v>
      </c>
      <c r="M64" s="241">
        <f t="shared" ca="1" si="16"/>
        <v>8.0918015615059541E-2</v>
      </c>
      <c r="N64" s="241">
        <f t="shared" ca="1" si="16"/>
        <v>7.643982748271072E-2</v>
      </c>
      <c r="O64" s="241">
        <f t="shared" si="16"/>
        <v>0</v>
      </c>
      <c r="P64" s="241">
        <f t="shared" si="16"/>
        <v>0</v>
      </c>
      <c r="Q64" s="241">
        <f t="shared" si="16"/>
        <v>0</v>
      </c>
      <c r="R64" s="241">
        <f t="shared" si="16"/>
        <v>0</v>
      </c>
      <c r="S64" s="241">
        <f t="shared" si="16"/>
        <v>0</v>
      </c>
      <c r="T64" s="241">
        <f t="shared" si="16"/>
        <v>0</v>
      </c>
      <c r="U64" s="241">
        <f t="shared" si="16"/>
        <v>0</v>
      </c>
      <c r="V64" s="241">
        <f t="shared" si="16"/>
        <v>0</v>
      </c>
      <c r="W64" s="241">
        <f t="shared" si="16"/>
        <v>0</v>
      </c>
      <c r="X64" s="241">
        <f t="shared" si="16"/>
        <v>0</v>
      </c>
      <c r="Y64" s="241">
        <f t="shared" si="16"/>
        <v>0</v>
      </c>
      <c r="Z64" s="241">
        <f t="shared" si="16"/>
        <v>0</v>
      </c>
      <c r="AA64" s="241">
        <f t="shared" si="16"/>
        <v>0</v>
      </c>
      <c r="AB64" s="241">
        <f t="shared" si="16"/>
        <v>0</v>
      </c>
      <c r="AC64" s="241">
        <f t="shared" si="16"/>
        <v>0</v>
      </c>
      <c r="AD64" s="241">
        <f t="shared" si="16"/>
        <v>0</v>
      </c>
      <c r="AE64" s="241">
        <f t="shared" si="16"/>
        <v>0</v>
      </c>
      <c r="AF64" s="241">
        <f t="shared" si="16"/>
        <v>0</v>
      </c>
      <c r="AG64" s="241">
        <f t="shared" si="16"/>
        <v>0</v>
      </c>
      <c r="AH64" s="241">
        <f t="shared" si="16"/>
        <v>0</v>
      </c>
      <c r="AI64" s="241">
        <f t="shared" si="16"/>
        <v>0</v>
      </c>
      <c r="AJ64" s="241">
        <f t="shared" si="16"/>
        <v>0</v>
      </c>
      <c r="AK64" s="241">
        <f t="shared" si="16"/>
        <v>0</v>
      </c>
      <c r="AL64" s="241">
        <f t="shared" si="16"/>
        <v>0</v>
      </c>
      <c r="AM64" s="241">
        <f t="shared" si="16"/>
        <v>0</v>
      </c>
      <c r="AN64" s="241">
        <f t="shared" si="16"/>
        <v>0</v>
      </c>
      <c r="AO64" s="241">
        <f t="shared" si="16"/>
        <v>0</v>
      </c>
      <c r="AP64" s="241">
        <f t="shared" si="16"/>
        <v>0</v>
      </c>
      <c r="AQ64" s="241">
        <f t="shared" si="16"/>
        <v>0</v>
      </c>
      <c r="AR64" s="241">
        <f t="shared" si="16"/>
        <v>0</v>
      </c>
      <c r="AS64" s="241">
        <f t="shared" si="16"/>
        <v>0</v>
      </c>
      <c r="AT64" s="241">
        <f t="shared" si="16"/>
        <v>0</v>
      </c>
      <c r="AU64" s="241">
        <f t="shared" si="16"/>
        <v>0</v>
      </c>
      <c r="AV64" s="242">
        <f t="shared" ca="1" si="5"/>
        <v>1</v>
      </c>
    </row>
    <row r="65" spans="2:48">
      <c r="B65" s="246">
        <v>2002</v>
      </c>
      <c r="C65" s="241">
        <f t="shared" ref="C65:AU65" ca="1" si="17">IF(C17=0,0, C17/$AV17)</f>
        <v>5.9749412958932352E-2</v>
      </c>
      <c r="D65" s="241">
        <f t="shared" ca="1" si="17"/>
        <v>6.1180797106021256E-2</v>
      </c>
      <c r="E65" s="241">
        <f t="shared" ca="1" si="17"/>
        <v>6.6841425690780013E-2</v>
      </c>
      <c r="F65" s="241">
        <f t="shared" ca="1" si="17"/>
        <v>7.6646417441299339E-2</v>
      </c>
      <c r="G65" s="241">
        <f t="shared" ca="1" si="17"/>
        <v>8.5469422837917822E-2</v>
      </c>
      <c r="H65" s="241">
        <f t="shared" ca="1" si="17"/>
        <v>8.6386759596944168E-2</v>
      </c>
      <c r="I65" s="241">
        <f t="shared" ca="1" si="17"/>
        <v>8.3495636451995731E-2</v>
      </c>
      <c r="J65" s="241">
        <f t="shared" ca="1" si="17"/>
        <v>8.6327270540621531E-2</v>
      </c>
      <c r="K65" s="241">
        <f t="shared" ca="1" si="17"/>
        <v>9.0429162206593333E-2</v>
      </c>
      <c r="L65" s="241">
        <f t="shared" ca="1" si="17"/>
        <v>8.506450259793448E-2</v>
      </c>
      <c r="M65" s="241">
        <f t="shared" ca="1" si="17"/>
        <v>7.5055320508333204E-2</v>
      </c>
      <c r="N65" s="241">
        <f t="shared" ca="1" si="17"/>
        <v>7.0901587337601546E-2</v>
      </c>
      <c r="O65" s="241">
        <f t="shared" ca="1" si="17"/>
        <v>7.2452284725025393E-2</v>
      </c>
      <c r="P65" s="241">
        <f t="shared" si="17"/>
        <v>0</v>
      </c>
      <c r="Q65" s="241">
        <f t="shared" si="17"/>
        <v>0</v>
      </c>
      <c r="R65" s="241">
        <f t="shared" si="17"/>
        <v>0</v>
      </c>
      <c r="S65" s="241">
        <f t="shared" si="17"/>
        <v>0</v>
      </c>
      <c r="T65" s="241">
        <f t="shared" si="17"/>
        <v>0</v>
      </c>
      <c r="U65" s="241">
        <f t="shared" si="17"/>
        <v>0</v>
      </c>
      <c r="V65" s="241">
        <f t="shared" si="17"/>
        <v>0</v>
      </c>
      <c r="W65" s="241">
        <f t="shared" si="17"/>
        <v>0</v>
      </c>
      <c r="X65" s="241">
        <f t="shared" si="17"/>
        <v>0</v>
      </c>
      <c r="Y65" s="241">
        <f t="shared" si="17"/>
        <v>0</v>
      </c>
      <c r="Z65" s="241">
        <f t="shared" si="17"/>
        <v>0</v>
      </c>
      <c r="AA65" s="241">
        <f t="shared" si="17"/>
        <v>0</v>
      </c>
      <c r="AB65" s="241">
        <f t="shared" si="17"/>
        <v>0</v>
      </c>
      <c r="AC65" s="241">
        <f t="shared" si="17"/>
        <v>0</v>
      </c>
      <c r="AD65" s="241">
        <f t="shared" si="17"/>
        <v>0</v>
      </c>
      <c r="AE65" s="241">
        <f t="shared" si="17"/>
        <v>0</v>
      </c>
      <c r="AF65" s="241">
        <f t="shared" si="17"/>
        <v>0</v>
      </c>
      <c r="AG65" s="241">
        <f t="shared" si="17"/>
        <v>0</v>
      </c>
      <c r="AH65" s="241">
        <f t="shared" si="17"/>
        <v>0</v>
      </c>
      <c r="AI65" s="241">
        <f t="shared" si="17"/>
        <v>0</v>
      </c>
      <c r="AJ65" s="241">
        <f t="shared" si="17"/>
        <v>0</v>
      </c>
      <c r="AK65" s="241">
        <f t="shared" si="17"/>
        <v>0</v>
      </c>
      <c r="AL65" s="241">
        <f t="shared" si="17"/>
        <v>0</v>
      </c>
      <c r="AM65" s="241">
        <f t="shared" si="17"/>
        <v>0</v>
      </c>
      <c r="AN65" s="241">
        <f t="shared" si="17"/>
        <v>0</v>
      </c>
      <c r="AO65" s="241">
        <f t="shared" si="17"/>
        <v>0</v>
      </c>
      <c r="AP65" s="241">
        <f t="shared" si="17"/>
        <v>0</v>
      </c>
      <c r="AQ65" s="241">
        <f t="shared" si="17"/>
        <v>0</v>
      </c>
      <c r="AR65" s="241">
        <f t="shared" si="17"/>
        <v>0</v>
      </c>
      <c r="AS65" s="241">
        <f t="shared" si="17"/>
        <v>0</v>
      </c>
      <c r="AT65" s="241">
        <f t="shared" si="17"/>
        <v>0</v>
      </c>
      <c r="AU65" s="241">
        <f t="shared" si="17"/>
        <v>0</v>
      </c>
      <c r="AV65" s="242">
        <f t="shared" ca="1" si="5"/>
        <v>1.0000000000000002</v>
      </c>
    </row>
    <row r="66" spans="2:48">
      <c r="B66" s="246">
        <v>2003</v>
      </c>
      <c r="C66" s="241">
        <f t="shared" ref="C66:AU66" ca="1" si="18">IF(C18=0,0, C18/$AV18)</f>
        <v>5.5728333679455941E-2</v>
      </c>
      <c r="D66" s="241">
        <f t="shared" ca="1" si="18"/>
        <v>5.7063387020101844E-2</v>
      </c>
      <c r="E66" s="241">
        <f t="shared" ca="1" si="18"/>
        <v>6.2343060626664747E-2</v>
      </c>
      <c r="F66" s="241">
        <f t="shared" ca="1" si="18"/>
        <v>7.1488185656977968E-2</v>
      </c>
      <c r="G66" s="241">
        <f t="shared" ca="1" si="18"/>
        <v>7.9717411091148355E-2</v>
      </c>
      <c r="H66" s="241">
        <f t="shared" ca="1" si="18"/>
        <v>8.0573011949328976E-2</v>
      </c>
      <c r="I66" s="241">
        <f t="shared" ca="1" si="18"/>
        <v>7.7876458672046969E-2</v>
      </c>
      <c r="J66" s="241">
        <f t="shared" ca="1" si="18"/>
        <v>8.0517526450529134E-2</v>
      </c>
      <c r="K66" s="241">
        <f t="shared" ca="1" si="18"/>
        <v>8.4343364666468995E-2</v>
      </c>
      <c r="L66" s="241">
        <f t="shared" ca="1" si="18"/>
        <v>7.9339741602364136E-2</v>
      </c>
      <c r="M66" s="241">
        <f t="shared" ca="1" si="18"/>
        <v>7.0004168050685489E-2</v>
      </c>
      <c r="N66" s="241">
        <f t="shared" ca="1" si="18"/>
        <v>6.6129977214483257E-2</v>
      </c>
      <c r="O66" s="241">
        <f t="shared" ca="1" si="18"/>
        <v>6.757631412664028E-2</v>
      </c>
      <c r="P66" s="241">
        <f t="shared" ca="1" si="18"/>
        <v>6.7299059193104069E-2</v>
      </c>
      <c r="Q66" s="241">
        <f t="shared" si="18"/>
        <v>0</v>
      </c>
      <c r="R66" s="241">
        <f t="shared" si="18"/>
        <v>0</v>
      </c>
      <c r="S66" s="241">
        <f t="shared" si="18"/>
        <v>0</v>
      </c>
      <c r="T66" s="241">
        <f t="shared" si="18"/>
        <v>0</v>
      </c>
      <c r="U66" s="241">
        <f t="shared" si="18"/>
        <v>0</v>
      </c>
      <c r="V66" s="241">
        <f t="shared" si="18"/>
        <v>0</v>
      </c>
      <c r="W66" s="241">
        <f t="shared" si="18"/>
        <v>0</v>
      </c>
      <c r="X66" s="241">
        <f t="shared" si="18"/>
        <v>0</v>
      </c>
      <c r="Y66" s="241">
        <f t="shared" si="18"/>
        <v>0</v>
      </c>
      <c r="Z66" s="241">
        <f t="shared" si="18"/>
        <v>0</v>
      </c>
      <c r="AA66" s="241">
        <f t="shared" si="18"/>
        <v>0</v>
      </c>
      <c r="AB66" s="241">
        <f t="shared" si="18"/>
        <v>0</v>
      </c>
      <c r="AC66" s="241">
        <f t="shared" si="18"/>
        <v>0</v>
      </c>
      <c r="AD66" s="241">
        <f t="shared" si="18"/>
        <v>0</v>
      </c>
      <c r="AE66" s="241">
        <f t="shared" si="18"/>
        <v>0</v>
      </c>
      <c r="AF66" s="241">
        <f t="shared" si="18"/>
        <v>0</v>
      </c>
      <c r="AG66" s="241">
        <f t="shared" si="18"/>
        <v>0</v>
      </c>
      <c r="AH66" s="241">
        <f t="shared" si="18"/>
        <v>0</v>
      </c>
      <c r="AI66" s="241">
        <f t="shared" si="18"/>
        <v>0</v>
      </c>
      <c r="AJ66" s="241">
        <f t="shared" si="18"/>
        <v>0</v>
      </c>
      <c r="AK66" s="241">
        <f t="shared" si="18"/>
        <v>0</v>
      </c>
      <c r="AL66" s="241">
        <f t="shared" si="18"/>
        <v>0</v>
      </c>
      <c r="AM66" s="241">
        <f t="shared" si="18"/>
        <v>0</v>
      </c>
      <c r="AN66" s="241">
        <f t="shared" si="18"/>
        <v>0</v>
      </c>
      <c r="AO66" s="241">
        <f t="shared" si="18"/>
        <v>0</v>
      </c>
      <c r="AP66" s="241">
        <f t="shared" si="18"/>
        <v>0</v>
      </c>
      <c r="AQ66" s="241">
        <f t="shared" si="18"/>
        <v>0</v>
      </c>
      <c r="AR66" s="241">
        <f t="shared" si="18"/>
        <v>0</v>
      </c>
      <c r="AS66" s="241">
        <f t="shared" si="18"/>
        <v>0</v>
      </c>
      <c r="AT66" s="241">
        <f t="shared" si="18"/>
        <v>0</v>
      </c>
      <c r="AU66" s="241">
        <f t="shared" si="18"/>
        <v>0</v>
      </c>
      <c r="AV66" s="242">
        <f t="shared" ca="1" si="5"/>
        <v>1</v>
      </c>
    </row>
    <row r="67" spans="2:48">
      <c r="B67" s="246">
        <v>2004</v>
      </c>
      <c r="C67" s="241">
        <f t="shared" ref="C67:AU67" ca="1" si="19">IF(C19=0,0, C19/$AV19)</f>
        <v>5.2193339273669162E-2</v>
      </c>
      <c r="D67" s="241">
        <f t="shared" ca="1" si="19"/>
        <v>5.3443706678472168E-2</v>
      </c>
      <c r="E67" s="241">
        <f t="shared" ca="1" si="19"/>
        <v>5.8388476737210884E-2</v>
      </c>
      <c r="F67" s="241">
        <f t="shared" ca="1" si="19"/>
        <v>6.6953502495072759E-2</v>
      </c>
      <c r="G67" s="241">
        <f t="shared" ca="1" si="19"/>
        <v>7.4660726570991973E-2</v>
      </c>
      <c r="H67" s="241">
        <f t="shared" ca="1" si="19"/>
        <v>7.5462054422112096E-2</v>
      </c>
      <c r="I67" s="241">
        <f t="shared" ca="1" si="19"/>
        <v>7.2936550593480878E-2</v>
      </c>
      <c r="J67" s="241">
        <f t="shared" ca="1" si="19"/>
        <v>7.5410088514064569E-2</v>
      </c>
      <c r="K67" s="241">
        <f t="shared" ca="1" si="19"/>
        <v>7.899324377507197E-2</v>
      </c>
      <c r="L67" s="241">
        <f t="shared" ca="1" si="19"/>
        <v>7.4307013648678366E-2</v>
      </c>
      <c r="M67" s="241">
        <f t="shared" ca="1" si="19"/>
        <v>6.5563620018793456E-2</v>
      </c>
      <c r="N67" s="241">
        <f t="shared" ca="1" si="19"/>
        <v>6.1935179271077619E-2</v>
      </c>
      <c r="O67" s="241">
        <f t="shared" ca="1" si="19"/>
        <v>6.3289771238503892E-2</v>
      </c>
      <c r="P67" s="241">
        <f t="shared" ca="1" si="19"/>
        <v>6.3030103312766358E-2</v>
      </c>
      <c r="Q67" s="241">
        <f t="shared" ca="1" si="19"/>
        <v>6.3432623450034059E-2</v>
      </c>
      <c r="R67" s="241">
        <f t="shared" si="19"/>
        <v>0</v>
      </c>
      <c r="S67" s="241">
        <f t="shared" si="19"/>
        <v>0</v>
      </c>
      <c r="T67" s="241">
        <f t="shared" si="19"/>
        <v>0</v>
      </c>
      <c r="U67" s="241">
        <f t="shared" si="19"/>
        <v>0</v>
      </c>
      <c r="V67" s="241">
        <f t="shared" si="19"/>
        <v>0</v>
      </c>
      <c r="W67" s="241">
        <f t="shared" si="19"/>
        <v>0</v>
      </c>
      <c r="X67" s="241">
        <f t="shared" si="19"/>
        <v>0</v>
      </c>
      <c r="Y67" s="241">
        <f t="shared" si="19"/>
        <v>0</v>
      </c>
      <c r="Z67" s="241">
        <f t="shared" si="19"/>
        <v>0</v>
      </c>
      <c r="AA67" s="241">
        <f t="shared" si="19"/>
        <v>0</v>
      </c>
      <c r="AB67" s="241">
        <f t="shared" si="19"/>
        <v>0</v>
      </c>
      <c r="AC67" s="241">
        <f t="shared" si="19"/>
        <v>0</v>
      </c>
      <c r="AD67" s="241">
        <f t="shared" si="19"/>
        <v>0</v>
      </c>
      <c r="AE67" s="241">
        <f t="shared" si="19"/>
        <v>0</v>
      </c>
      <c r="AF67" s="241">
        <f t="shared" si="19"/>
        <v>0</v>
      </c>
      <c r="AG67" s="241">
        <f t="shared" si="19"/>
        <v>0</v>
      </c>
      <c r="AH67" s="241">
        <f t="shared" si="19"/>
        <v>0</v>
      </c>
      <c r="AI67" s="241">
        <f t="shared" si="19"/>
        <v>0</v>
      </c>
      <c r="AJ67" s="241">
        <f t="shared" si="19"/>
        <v>0</v>
      </c>
      <c r="AK67" s="241">
        <f t="shared" si="19"/>
        <v>0</v>
      </c>
      <c r="AL67" s="241">
        <f t="shared" si="19"/>
        <v>0</v>
      </c>
      <c r="AM67" s="241">
        <f t="shared" si="19"/>
        <v>0</v>
      </c>
      <c r="AN67" s="241">
        <f t="shared" si="19"/>
        <v>0</v>
      </c>
      <c r="AO67" s="241">
        <f t="shared" si="19"/>
        <v>0</v>
      </c>
      <c r="AP67" s="241">
        <f t="shared" si="19"/>
        <v>0</v>
      </c>
      <c r="AQ67" s="241">
        <f t="shared" si="19"/>
        <v>0</v>
      </c>
      <c r="AR67" s="241">
        <f t="shared" si="19"/>
        <v>0</v>
      </c>
      <c r="AS67" s="241">
        <f t="shared" si="19"/>
        <v>0</v>
      </c>
      <c r="AT67" s="241">
        <f t="shared" si="19"/>
        <v>0</v>
      </c>
      <c r="AU67" s="241">
        <f t="shared" si="19"/>
        <v>0</v>
      </c>
      <c r="AV67" s="242">
        <f t="shared" ca="1" si="5"/>
        <v>1.0000000000000002</v>
      </c>
    </row>
    <row r="68" spans="2:48">
      <c r="B68" s="246">
        <v>2005</v>
      </c>
      <c r="C68" s="241">
        <f t="shared" ref="C68:AU68" ca="1" si="20">IF(C20=0,0, C20/$AV20)</f>
        <v>4.9038261466589003E-2</v>
      </c>
      <c r="D68" s="241">
        <f t="shared" ca="1" si="20"/>
        <v>5.0213044390604041E-2</v>
      </c>
      <c r="E68" s="241">
        <f t="shared" ca="1" si="20"/>
        <v>5.4858904004244799E-2</v>
      </c>
      <c r="F68" s="241">
        <f t="shared" ca="1" si="20"/>
        <v>6.2906175522547361E-2</v>
      </c>
      <c r="G68" s="241">
        <f t="shared" ca="1" si="20"/>
        <v>7.0147499313592598E-2</v>
      </c>
      <c r="H68" s="241">
        <f t="shared" ca="1" si="20"/>
        <v>7.0900387042765217E-2</v>
      </c>
      <c r="I68" s="241">
        <f t="shared" ca="1" si="20"/>
        <v>6.8527549458376968E-2</v>
      </c>
      <c r="J68" s="241">
        <f t="shared" ca="1" si="20"/>
        <v>7.0851562464348761E-2</v>
      </c>
      <c r="K68" s="241">
        <f t="shared" ca="1" si="20"/>
        <v>7.4218116645589069E-2</v>
      </c>
      <c r="L68" s="241">
        <f t="shared" ca="1" si="20"/>
        <v>6.981516827269911E-2</v>
      </c>
      <c r="M68" s="241">
        <f t="shared" ca="1" si="20"/>
        <v>6.1600311187593813E-2</v>
      </c>
      <c r="N68" s="241">
        <f t="shared" ca="1" si="20"/>
        <v>5.8191209019028807E-2</v>
      </c>
      <c r="O68" s="241">
        <f t="shared" ca="1" si="20"/>
        <v>5.94639161499309E-2</v>
      </c>
      <c r="P68" s="241">
        <f t="shared" ca="1" si="20"/>
        <v>5.9219945102781821E-2</v>
      </c>
      <c r="Q68" s="241">
        <f t="shared" ca="1" si="20"/>
        <v>5.959813297141775E-2</v>
      </c>
      <c r="R68" s="241">
        <f t="shared" ca="1" si="20"/>
        <v>6.04498169878901E-2</v>
      </c>
      <c r="S68" s="241">
        <f t="shared" si="20"/>
        <v>0</v>
      </c>
      <c r="T68" s="241">
        <f t="shared" si="20"/>
        <v>0</v>
      </c>
      <c r="U68" s="241">
        <f t="shared" si="20"/>
        <v>0</v>
      </c>
      <c r="V68" s="241">
        <f t="shared" si="20"/>
        <v>0</v>
      </c>
      <c r="W68" s="241">
        <f t="shared" si="20"/>
        <v>0</v>
      </c>
      <c r="X68" s="241">
        <f t="shared" si="20"/>
        <v>0</v>
      </c>
      <c r="Y68" s="241">
        <f t="shared" si="20"/>
        <v>0</v>
      </c>
      <c r="Z68" s="241">
        <f t="shared" si="20"/>
        <v>0</v>
      </c>
      <c r="AA68" s="241">
        <f t="shared" si="20"/>
        <v>0</v>
      </c>
      <c r="AB68" s="241">
        <f t="shared" si="20"/>
        <v>0</v>
      </c>
      <c r="AC68" s="241">
        <f t="shared" si="20"/>
        <v>0</v>
      </c>
      <c r="AD68" s="241">
        <f t="shared" si="20"/>
        <v>0</v>
      </c>
      <c r="AE68" s="241">
        <f t="shared" si="20"/>
        <v>0</v>
      </c>
      <c r="AF68" s="241">
        <f t="shared" si="20"/>
        <v>0</v>
      </c>
      <c r="AG68" s="241">
        <f t="shared" si="20"/>
        <v>0</v>
      </c>
      <c r="AH68" s="241">
        <f t="shared" si="20"/>
        <v>0</v>
      </c>
      <c r="AI68" s="241">
        <f t="shared" si="20"/>
        <v>0</v>
      </c>
      <c r="AJ68" s="241">
        <f t="shared" si="20"/>
        <v>0</v>
      </c>
      <c r="AK68" s="241">
        <f t="shared" si="20"/>
        <v>0</v>
      </c>
      <c r="AL68" s="241">
        <f t="shared" si="20"/>
        <v>0</v>
      </c>
      <c r="AM68" s="241">
        <f t="shared" si="20"/>
        <v>0</v>
      </c>
      <c r="AN68" s="241">
        <f t="shared" si="20"/>
        <v>0</v>
      </c>
      <c r="AO68" s="241">
        <f t="shared" si="20"/>
        <v>0</v>
      </c>
      <c r="AP68" s="241">
        <f t="shared" si="20"/>
        <v>0</v>
      </c>
      <c r="AQ68" s="241">
        <f t="shared" si="20"/>
        <v>0</v>
      </c>
      <c r="AR68" s="241">
        <f t="shared" si="20"/>
        <v>0</v>
      </c>
      <c r="AS68" s="241">
        <f t="shared" si="20"/>
        <v>0</v>
      </c>
      <c r="AT68" s="241">
        <f t="shared" si="20"/>
        <v>0</v>
      </c>
      <c r="AU68" s="241">
        <f t="shared" si="20"/>
        <v>0</v>
      </c>
      <c r="AV68" s="242">
        <f t="shared" ca="1" si="5"/>
        <v>1.0000000000000002</v>
      </c>
    </row>
    <row r="69" spans="2:48">
      <c r="B69" s="246">
        <v>2006</v>
      </c>
      <c r="C69" s="241">
        <f t="shared" ref="C69:AU69" ca="1" si="21">IF(C21=0,0, C21/$AV21)</f>
        <v>4.6234930069565867E-2</v>
      </c>
      <c r="D69" s="241">
        <f t="shared" ca="1" si="21"/>
        <v>4.7342555109979707E-2</v>
      </c>
      <c r="E69" s="241">
        <f t="shared" ca="1" si="21"/>
        <v>5.1722828552096943E-2</v>
      </c>
      <c r="F69" s="241">
        <f t="shared" ca="1" si="21"/>
        <v>5.9310068082458874E-2</v>
      </c>
      <c r="G69" s="241">
        <f t="shared" ca="1" si="21"/>
        <v>6.6137432860024839E-2</v>
      </c>
      <c r="H69" s="241">
        <f t="shared" ca="1" si="21"/>
        <v>6.6847280853560398E-2</v>
      </c>
      <c r="I69" s="241">
        <f t="shared" ca="1" si="21"/>
        <v>6.4610089393268205E-2</v>
      </c>
      <c r="J69" s="241">
        <f t="shared" ca="1" si="21"/>
        <v>6.6801247391091528E-2</v>
      </c>
      <c r="K69" s="241">
        <f t="shared" ca="1" si="21"/>
        <v>6.9975348439741056E-2</v>
      </c>
      <c r="L69" s="241">
        <f t="shared" ca="1" si="21"/>
        <v>6.5824099924147297E-2</v>
      </c>
      <c r="M69" s="241">
        <f t="shared" ca="1" si="21"/>
        <v>5.8078855058154299E-2</v>
      </c>
      <c r="N69" s="241">
        <f t="shared" ca="1" si="21"/>
        <v>5.4864638329223184E-2</v>
      </c>
      <c r="O69" s="241">
        <f t="shared" ca="1" si="21"/>
        <v>5.6064589621060631E-2</v>
      </c>
      <c r="P69" s="241">
        <f t="shared" ca="1" si="21"/>
        <v>5.5834565473250622E-2</v>
      </c>
      <c r="Q69" s="241">
        <f t="shared" ca="1" si="21"/>
        <v>5.6191133775971833E-2</v>
      </c>
      <c r="R69" s="241">
        <f t="shared" ca="1" si="21"/>
        <v>5.6994130247814433E-2</v>
      </c>
      <c r="S69" s="241">
        <f t="shared" ca="1" si="21"/>
        <v>5.7166206818590345E-2</v>
      </c>
      <c r="T69" s="241">
        <f t="shared" si="21"/>
        <v>0</v>
      </c>
      <c r="U69" s="241">
        <f t="shared" si="21"/>
        <v>0</v>
      </c>
      <c r="V69" s="241">
        <f t="shared" si="21"/>
        <v>0</v>
      </c>
      <c r="W69" s="241">
        <f t="shared" si="21"/>
        <v>0</v>
      </c>
      <c r="X69" s="241">
        <f t="shared" si="21"/>
        <v>0</v>
      </c>
      <c r="Y69" s="241">
        <f t="shared" si="21"/>
        <v>0</v>
      </c>
      <c r="Z69" s="241">
        <f t="shared" si="21"/>
        <v>0</v>
      </c>
      <c r="AA69" s="241">
        <f t="shared" si="21"/>
        <v>0</v>
      </c>
      <c r="AB69" s="241">
        <f t="shared" si="21"/>
        <v>0</v>
      </c>
      <c r="AC69" s="241">
        <f t="shared" si="21"/>
        <v>0</v>
      </c>
      <c r="AD69" s="241">
        <f t="shared" si="21"/>
        <v>0</v>
      </c>
      <c r="AE69" s="241">
        <f t="shared" si="21"/>
        <v>0</v>
      </c>
      <c r="AF69" s="241">
        <f t="shared" si="21"/>
        <v>0</v>
      </c>
      <c r="AG69" s="241">
        <f t="shared" si="21"/>
        <v>0</v>
      </c>
      <c r="AH69" s="241">
        <f t="shared" si="21"/>
        <v>0</v>
      </c>
      <c r="AI69" s="241">
        <f t="shared" si="21"/>
        <v>0</v>
      </c>
      <c r="AJ69" s="241">
        <f t="shared" si="21"/>
        <v>0</v>
      </c>
      <c r="AK69" s="241">
        <f t="shared" si="21"/>
        <v>0</v>
      </c>
      <c r="AL69" s="241">
        <f t="shared" si="21"/>
        <v>0</v>
      </c>
      <c r="AM69" s="241">
        <f t="shared" si="21"/>
        <v>0</v>
      </c>
      <c r="AN69" s="241">
        <f t="shared" si="21"/>
        <v>0</v>
      </c>
      <c r="AO69" s="241">
        <f t="shared" si="21"/>
        <v>0</v>
      </c>
      <c r="AP69" s="241">
        <f t="shared" si="21"/>
        <v>0</v>
      </c>
      <c r="AQ69" s="241">
        <f t="shared" si="21"/>
        <v>0</v>
      </c>
      <c r="AR69" s="241">
        <f t="shared" si="21"/>
        <v>0</v>
      </c>
      <c r="AS69" s="241">
        <f t="shared" si="21"/>
        <v>0</v>
      </c>
      <c r="AT69" s="241">
        <f t="shared" si="21"/>
        <v>0</v>
      </c>
      <c r="AU69" s="241">
        <f t="shared" si="21"/>
        <v>0</v>
      </c>
      <c r="AV69" s="242">
        <f t="shared" ca="1" si="5"/>
        <v>1</v>
      </c>
    </row>
    <row r="70" spans="2:48">
      <c r="B70" s="246">
        <v>2007</v>
      </c>
      <c r="C70" s="241">
        <f t="shared" ref="C70:AU70" ca="1" si="22">IF(C22=0,0, C22/$AV22)</f>
        <v>0</v>
      </c>
      <c r="D70" s="241">
        <f t="shared" ca="1" si="22"/>
        <v>4.6631836058280064E-2</v>
      </c>
      <c r="E70" s="241">
        <f t="shared" ca="1" si="22"/>
        <v>5.0946351668363636E-2</v>
      </c>
      <c r="F70" s="241">
        <f t="shared" ca="1" si="22"/>
        <v>5.8419689537281431E-2</v>
      </c>
      <c r="G70" s="241">
        <f t="shared" ca="1" si="22"/>
        <v>6.5144560095660303E-2</v>
      </c>
      <c r="H70" s="241">
        <f t="shared" ca="1" si="22"/>
        <v>6.5843751661978436E-2</v>
      </c>
      <c r="I70" s="241">
        <f t="shared" ca="1" si="22"/>
        <v>6.3640145515986166E-2</v>
      </c>
      <c r="J70" s="241">
        <f t="shared" ca="1" si="22"/>
        <v>6.579840926611373E-2</v>
      </c>
      <c r="K70" s="241">
        <f t="shared" ca="1" si="22"/>
        <v>6.8924859864084073E-2</v>
      </c>
      <c r="L70" s="241">
        <f t="shared" ca="1" si="22"/>
        <v>6.483593099730349E-2</v>
      </c>
      <c r="M70" s="241">
        <f t="shared" ca="1" si="22"/>
        <v>5.7206959810953514E-2</v>
      </c>
      <c r="N70" s="241">
        <f t="shared" ca="1" si="22"/>
        <v>5.4040995759982773E-2</v>
      </c>
      <c r="O70" s="241">
        <f t="shared" ca="1" si="22"/>
        <v>5.5222933063301026E-2</v>
      </c>
      <c r="P70" s="241">
        <f t="shared" ca="1" si="22"/>
        <v>5.4996362099287703E-2</v>
      </c>
      <c r="Q70" s="241">
        <f t="shared" ca="1" si="22"/>
        <v>5.5347577503641103E-2</v>
      </c>
      <c r="R70" s="241">
        <f t="shared" ca="1" si="22"/>
        <v>5.6138519178490588E-2</v>
      </c>
      <c r="S70" s="241">
        <f t="shared" ca="1" si="22"/>
        <v>5.6308012489936346E-2</v>
      </c>
      <c r="T70" s="241">
        <f t="shared" ca="1" si="22"/>
        <v>6.0553105429355644E-2</v>
      </c>
      <c r="U70" s="241">
        <f t="shared" si="22"/>
        <v>0</v>
      </c>
      <c r="V70" s="241">
        <f t="shared" si="22"/>
        <v>0</v>
      </c>
      <c r="W70" s="241">
        <f t="shared" si="22"/>
        <v>0</v>
      </c>
      <c r="X70" s="241">
        <f t="shared" si="22"/>
        <v>0</v>
      </c>
      <c r="Y70" s="241">
        <f t="shared" si="22"/>
        <v>0</v>
      </c>
      <c r="Z70" s="241">
        <f t="shared" si="22"/>
        <v>0</v>
      </c>
      <c r="AA70" s="241">
        <f t="shared" si="22"/>
        <v>0</v>
      </c>
      <c r="AB70" s="241">
        <f t="shared" si="22"/>
        <v>0</v>
      </c>
      <c r="AC70" s="241">
        <f t="shared" si="22"/>
        <v>0</v>
      </c>
      <c r="AD70" s="241">
        <f t="shared" si="22"/>
        <v>0</v>
      </c>
      <c r="AE70" s="241">
        <f t="shared" si="22"/>
        <v>0</v>
      </c>
      <c r="AF70" s="241">
        <f t="shared" si="22"/>
        <v>0</v>
      </c>
      <c r="AG70" s="241">
        <f t="shared" si="22"/>
        <v>0</v>
      </c>
      <c r="AH70" s="241">
        <f t="shared" si="22"/>
        <v>0</v>
      </c>
      <c r="AI70" s="241">
        <f t="shared" si="22"/>
        <v>0</v>
      </c>
      <c r="AJ70" s="241">
        <f t="shared" si="22"/>
        <v>0</v>
      </c>
      <c r="AK70" s="241">
        <f t="shared" si="22"/>
        <v>0</v>
      </c>
      <c r="AL70" s="241">
        <f t="shared" si="22"/>
        <v>0</v>
      </c>
      <c r="AM70" s="241">
        <f t="shared" si="22"/>
        <v>0</v>
      </c>
      <c r="AN70" s="241">
        <f t="shared" si="22"/>
        <v>0</v>
      </c>
      <c r="AO70" s="241">
        <f t="shared" si="22"/>
        <v>0</v>
      </c>
      <c r="AP70" s="241">
        <f t="shared" si="22"/>
        <v>0</v>
      </c>
      <c r="AQ70" s="241">
        <f t="shared" si="22"/>
        <v>0</v>
      </c>
      <c r="AR70" s="241">
        <f t="shared" si="22"/>
        <v>0</v>
      </c>
      <c r="AS70" s="241">
        <f t="shared" si="22"/>
        <v>0</v>
      </c>
      <c r="AT70" s="241">
        <f t="shared" si="22"/>
        <v>0</v>
      </c>
      <c r="AU70" s="241">
        <f t="shared" si="22"/>
        <v>0</v>
      </c>
      <c r="AV70" s="242">
        <f t="shared" ca="1" si="5"/>
        <v>1</v>
      </c>
    </row>
    <row r="71" spans="2:48">
      <c r="B71" s="246">
        <v>2008</v>
      </c>
      <c r="C71" s="241">
        <f t="shared" ref="C71:AU71" ca="1" si="23">IF(C23=0,0, C23/$AV23)</f>
        <v>0</v>
      </c>
      <c r="D71" s="241">
        <f t="shared" ca="1" si="23"/>
        <v>0</v>
      </c>
      <c r="E71" s="241">
        <f t="shared" ca="1" si="23"/>
        <v>5.016764501926875E-2</v>
      </c>
      <c r="F71" s="241">
        <f t="shared" ca="1" si="23"/>
        <v>5.7526754141693739E-2</v>
      </c>
      <c r="G71" s="241">
        <f t="shared" ca="1" si="23"/>
        <v>6.414883615395256E-2</v>
      </c>
      <c r="H71" s="241">
        <f t="shared" ca="1" si="23"/>
        <v>6.4837340691585546E-2</v>
      </c>
      <c r="I71" s="241">
        <f t="shared" ca="1" si="23"/>
        <v>6.2667416304967152E-2</v>
      </c>
      <c r="J71" s="241">
        <f t="shared" ca="1" si="23"/>
        <v>6.4792691346822431E-2</v>
      </c>
      <c r="K71" s="241">
        <f t="shared" ca="1" si="23"/>
        <v>6.7871354658971927E-2</v>
      </c>
      <c r="L71" s="241">
        <f t="shared" ca="1" si="23"/>
        <v>6.3844924400864325E-2</v>
      </c>
      <c r="M71" s="241">
        <f t="shared" ca="1" si="23"/>
        <v>5.633256079079843E-2</v>
      </c>
      <c r="N71" s="241">
        <f t="shared" ca="1" si="23"/>
        <v>5.321498798231223E-2</v>
      </c>
      <c r="O71" s="241">
        <f t="shared" ca="1" si="23"/>
        <v>5.4378859567345124E-2</v>
      </c>
      <c r="P71" s="241">
        <f t="shared" ca="1" si="23"/>
        <v>5.4155751703443812E-2</v>
      </c>
      <c r="Q71" s="241">
        <f t="shared" ca="1" si="23"/>
        <v>5.4501598837809695E-2</v>
      </c>
      <c r="R71" s="241">
        <f t="shared" ca="1" si="23"/>
        <v>5.5280451098577862E-2</v>
      </c>
      <c r="S71" s="241">
        <f t="shared" ca="1" si="23"/>
        <v>5.5447353732491711E-2</v>
      </c>
      <c r="T71" s="241">
        <f t="shared" ca="1" si="23"/>
        <v>5.9627561120940253E-2</v>
      </c>
      <c r="U71" s="241">
        <f t="shared" ca="1" si="23"/>
        <v>6.1203912448154457E-2</v>
      </c>
      <c r="V71" s="241">
        <f t="shared" si="23"/>
        <v>0</v>
      </c>
      <c r="W71" s="241">
        <f t="shared" si="23"/>
        <v>0</v>
      </c>
      <c r="X71" s="241">
        <f t="shared" si="23"/>
        <v>0</v>
      </c>
      <c r="Y71" s="241">
        <f t="shared" si="23"/>
        <v>0</v>
      </c>
      <c r="Z71" s="241">
        <f t="shared" si="23"/>
        <v>0</v>
      </c>
      <c r="AA71" s="241">
        <f t="shared" si="23"/>
        <v>0</v>
      </c>
      <c r="AB71" s="241">
        <f t="shared" si="23"/>
        <v>0</v>
      </c>
      <c r="AC71" s="241">
        <f t="shared" si="23"/>
        <v>0</v>
      </c>
      <c r="AD71" s="241">
        <f t="shared" si="23"/>
        <v>0</v>
      </c>
      <c r="AE71" s="241">
        <f t="shared" si="23"/>
        <v>0</v>
      </c>
      <c r="AF71" s="241">
        <f t="shared" si="23"/>
        <v>0</v>
      </c>
      <c r="AG71" s="241">
        <f t="shared" si="23"/>
        <v>0</v>
      </c>
      <c r="AH71" s="241">
        <f t="shared" si="23"/>
        <v>0</v>
      </c>
      <c r="AI71" s="241">
        <f t="shared" si="23"/>
        <v>0</v>
      </c>
      <c r="AJ71" s="241">
        <f t="shared" si="23"/>
        <v>0</v>
      </c>
      <c r="AK71" s="241">
        <f t="shared" si="23"/>
        <v>0</v>
      </c>
      <c r="AL71" s="241">
        <f t="shared" si="23"/>
        <v>0</v>
      </c>
      <c r="AM71" s="241">
        <f t="shared" si="23"/>
        <v>0</v>
      </c>
      <c r="AN71" s="241">
        <f t="shared" si="23"/>
        <v>0</v>
      </c>
      <c r="AO71" s="241">
        <f t="shared" si="23"/>
        <v>0</v>
      </c>
      <c r="AP71" s="241">
        <f t="shared" si="23"/>
        <v>0</v>
      </c>
      <c r="AQ71" s="241">
        <f t="shared" si="23"/>
        <v>0</v>
      </c>
      <c r="AR71" s="241">
        <f t="shared" si="23"/>
        <v>0</v>
      </c>
      <c r="AS71" s="241">
        <f t="shared" si="23"/>
        <v>0</v>
      </c>
      <c r="AT71" s="241">
        <f t="shared" si="23"/>
        <v>0</v>
      </c>
      <c r="AU71" s="241">
        <f t="shared" si="23"/>
        <v>0</v>
      </c>
      <c r="AV71" s="242">
        <f t="shared" ca="1" si="5"/>
        <v>1</v>
      </c>
    </row>
    <row r="72" spans="2:48">
      <c r="B72" s="246">
        <v>2009</v>
      </c>
      <c r="C72" s="241">
        <f t="shared" ref="C72:AU72" ca="1" si="24">IF(C24=0,0, C24/$AV24)</f>
        <v>0</v>
      </c>
      <c r="D72" s="241">
        <f t="shared" ca="1" si="24"/>
        <v>0</v>
      </c>
      <c r="E72" s="241">
        <f t="shared" ca="1" si="24"/>
        <v>0</v>
      </c>
      <c r="F72" s="241">
        <f t="shared" ca="1" si="24"/>
        <v>5.6827011092222136E-2</v>
      </c>
      <c r="G72" s="241">
        <f t="shared" ca="1" si="24"/>
        <v>6.3368543524894114E-2</v>
      </c>
      <c r="H72" s="241">
        <f t="shared" ca="1" si="24"/>
        <v>6.4048673241595064E-2</v>
      </c>
      <c r="I72" s="241">
        <f t="shared" ca="1" si="24"/>
        <v>6.1905143347940318E-2</v>
      </c>
      <c r="J72" s="241">
        <f t="shared" ca="1" si="24"/>
        <v>6.4004567001846785E-2</v>
      </c>
      <c r="K72" s="241">
        <f t="shared" ca="1" si="24"/>
        <v>6.7045782116431807E-2</v>
      </c>
      <c r="L72" s="241">
        <f t="shared" ca="1" si="24"/>
        <v>6.3068328488925574E-2</v>
      </c>
      <c r="M72" s="241">
        <f t="shared" ca="1" si="24"/>
        <v>5.5647343652087511E-2</v>
      </c>
      <c r="N72" s="241">
        <f t="shared" ca="1" si="24"/>
        <v>5.2567692327900366E-2</v>
      </c>
      <c r="O72" s="241">
        <f t="shared" ca="1" si="24"/>
        <v>5.3717406829602986E-2</v>
      </c>
      <c r="P72" s="241">
        <f t="shared" ca="1" si="24"/>
        <v>5.3497012801713748E-2</v>
      </c>
      <c r="Q72" s="241">
        <f t="shared" ca="1" si="24"/>
        <v>5.3838653126012506E-2</v>
      </c>
      <c r="R72" s="241">
        <f t="shared" ca="1" si="24"/>
        <v>5.4608031595600043E-2</v>
      </c>
      <c r="S72" s="241">
        <f t="shared" ca="1" si="24"/>
        <v>5.4772904061816056E-2</v>
      </c>
      <c r="T72" s="241">
        <f t="shared" ca="1" si="24"/>
        <v>5.89022643077644E-2</v>
      </c>
      <c r="U72" s="241">
        <f t="shared" ca="1" si="24"/>
        <v>6.0459441236888511E-2</v>
      </c>
      <c r="V72" s="241">
        <f t="shared" ca="1" si="24"/>
        <v>6.1721201246758173E-2</v>
      </c>
      <c r="W72" s="241">
        <f t="shared" si="24"/>
        <v>0</v>
      </c>
      <c r="X72" s="241">
        <f t="shared" si="24"/>
        <v>0</v>
      </c>
      <c r="Y72" s="241">
        <f t="shared" si="24"/>
        <v>0</v>
      </c>
      <c r="Z72" s="241">
        <f t="shared" si="24"/>
        <v>0</v>
      </c>
      <c r="AA72" s="241">
        <f t="shared" si="24"/>
        <v>0</v>
      </c>
      <c r="AB72" s="241">
        <f t="shared" si="24"/>
        <v>0</v>
      </c>
      <c r="AC72" s="241">
        <f t="shared" si="24"/>
        <v>0</v>
      </c>
      <c r="AD72" s="241">
        <f t="shared" si="24"/>
        <v>0</v>
      </c>
      <c r="AE72" s="241">
        <f t="shared" si="24"/>
        <v>0</v>
      </c>
      <c r="AF72" s="241">
        <f t="shared" si="24"/>
        <v>0</v>
      </c>
      <c r="AG72" s="241">
        <f t="shared" si="24"/>
        <v>0</v>
      </c>
      <c r="AH72" s="241">
        <f t="shared" si="24"/>
        <v>0</v>
      </c>
      <c r="AI72" s="241">
        <f t="shared" si="24"/>
        <v>0</v>
      </c>
      <c r="AJ72" s="241">
        <f t="shared" si="24"/>
        <v>0</v>
      </c>
      <c r="AK72" s="241">
        <f t="shared" si="24"/>
        <v>0</v>
      </c>
      <c r="AL72" s="241">
        <f t="shared" si="24"/>
        <v>0</v>
      </c>
      <c r="AM72" s="241">
        <f t="shared" si="24"/>
        <v>0</v>
      </c>
      <c r="AN72" s="241">
        <f t="shared" si="24"/>
        <v>0</v>
      </c>
      <c r="AO72" s="241">
        <f t="shared" si="24"/>
        <v>0</v>
      </c>
      <c r="AP72" s="241">
        <f t="shared" si="24"/>
        <v>0</v>
      </c>
      <c r="AQ72" s="241">
        <f t="shared" si="24"/>
        <v>0</v>
      </c>
      <c r="AR72" s="241">
        <f t="shared" si="24"/>
        <v>0</v>
      </c>
      <c r="AS72" s="241">
        <f t="shared" si="24"/>
        <v>0</v>
      </c>
      <c r="AT72" s="241">
        <f t="shared" si="24"/>
        <v>0</v>
      </c>
      <c r="AU72" s="241">
        <f t="shared" si="24"/>
        <v>0</v>
      </c>
      <c r="AV72" s="242">
        <f t="shared" ca="1" si="5"/>
        <v>1</v>
      </c>
    </row>
    <row r="73" spans="2:48">
      <c r="B73" s="246">
        <v>2010</v>
      </c>
      <c r="C73" s="241">
        <f t="shared" ref="C73:AU73" ca="1" si="25">IF(C25=0,0, C25/$AV25)</f>
        <v>0</v>
      </c>
      <c r="D73" s="241">
        <f t="shared" ca="1" si="25"/>
        <v>0</v>
      </c>
      <c r="E73" s="241">
        <f t="shared" ca="1" si="25"/>
        <v>0</v>
      </c>
      <c r="F73" s="241">
        <f t="shared" ca="1" si="25"/>
        <v>0</v>
      </c>
      <c r="G73" s="241">
        <f t="shared" ca="1" si="25"/>
        <v>6.2990319713204332E-2</v>
      </c>
      <c r="H73" s="241">
        <f t="shared" ca="1" si="25"/>
        <v>6.3666389982747665E-2</v>
      </c>
      <c r="I73" s="241">
        <f t="shared" ca="1" si="25"/>
        <v>6.1535654040188403E-2</v>
      </c>
      <c r="J73" s="241">
        <f t="shared" ca="1" si="25"/>
        <v>6.3622546997118681E-2</v>
      </c>
      <c r="K73" s="241">
        <f t="shared" ca="1" si="25"/>
        <v>6.6645610203693473E-2</v>
      </c>
      <c r="L73" s="241">
        <f t="shared" ca="1" si="25"/>
        <v>6.2691896551704027E-2</v>
      </c>
      <c r="M73" s="241">
        <f t="shared" ca="1" si="25"/>
        <v>5.5315204876983187E-2</v>
      </c>
      <c r="N73" s="241">
        <f t="shared" ca="1" si="25"/>
        <v>5.2253934872575812E-2</v>
      </c>
      <c r="O73" s="241">
        <f t="shared" ca="1" si="25"/>
        <v>5.3396787146160182E-2</v>
      </c>
      <c r="P73" s="241">
        <f t="shared" ca="1" si="25"/>
        <v>5.3177708570144464E-2</v>
      </c>
      <c r="Q73" s="241">
        <f t="shared" ca="1" si="25"/>
        <v>5.3517309767480606E-2</v>
      </c>
      <c r="R73" s="241">
        <f t="shared" ca="1" si="25"/>
        <v>5.4282096096532596E-2</v>
      </c>
      <c r="S73" s="241">
        <f t="shared" ca="1" si="25"/>
        <v>5.4445984498903262E-2</v>
      </c>
      <c r="T73" s="241">
        <f t="shared" ca="1" si="25"/>
        <v>5.8550698093923777E-2</v>
      </c>
      <c r="U73" s="241">
        <f t="shared" ca="1" si="25"/>
        <v>6.0098580799749592E-2</v>
      </c>
      <c r="V73" s="241">
        <f t="shared" ca="1" si="25"/>
        <v>6.1352809822573871E-2</v>
      </c>
      <c r="W73" s="241">
        <f t="shared" ca="1" si="25"/>
        <v>6.2456467966316119E-2</v>
      </c>
      <c r="X73" s="241">
        <f t="shared" si="25"/>
        <v>0</v>
      </c>
      <c r="Y73" s="241">
        <f t="shared" si="25"/>
        <v>0</v>
      </c>
      <c r="Z73" s="241">
        <f t="shared" si="25"/>
        <v>0</v>
      </c>
      <c r="AA73" s="241">
        <f t="shared" si="25"/>
        <v>0</v>
      </c>
      <c r="AB73" s="241">
        <f t="shared" si="25"/>
        <v>0</v>
      </c>
      <c r="AC73" s="241">
        <f t="shared" si="25"/>
        <v>0</v>
      </c>
      <c r="AD73" s="241">
        <f t="shared" si="25"/>
        <v>0</v>
      </c>
      <c r="AE73" s="241">
        <f t="shared" si="25"/>
        <v>0</v>
      </c>
      <c r="AF73" s="241">
        <f t="shared" si="25"/>
        <v>0</v>
      </c>
      <c r="AG73" s="241">
        <f t="shared" si="25"/>
        <v>0</v>
      </c>
      <c r="AH73" s="241">
        <f t="shared" si="25"/>
        <v>0</v>
      </c>
      <c r="AI73" s="241">
        <f t="shared" si="25"/>
        <v>0</v>
      </c>
      <c r="AJ73" s="241">
        <f t="shared" si="25"/>
        <v>0</v>
      </c>
      <c r="AK73" s="241">
        <f t="shared" si="25"/>
        <v>0</v>
      </c>
      <c r="AL73" s="241">
        <f t="shared" si="25"/>
        <v>0</v>
      </c>
      <c r="AM73" s="241">
        <f t="shared" si="25"/>
        <v>0</v>
      </c>
      <c r="AN73" s="241">
        <f t="shared" si="25"/>
        <v>0</v>
      </c>
      <c r="AO73" s="241">
        <f t="shared" si="25"/>
        <v>0</v>
      </c>
      <c r="AP73" s="241">
        <f t="shared" si="25"/>
        <v>0</v>
      </c>
      <c r="AQ73" s="241">
        <f t="shared" si="25"/>
        <v>0</v>
      </c>
      <c r="AR73" s="241">
        <f t="shared" si="25"/>
        <v>0</v>
      </c>
      <c r="AS73" s="241">
        <f t="shared" si="25"/>
        <v>0</v>
      </c>
      <c r="AT73" s="241">
        <f t="shared" si="25"/>
        <v>0</v>
      </c>
      <c r="AU73" s="241">
        <f t="shared" si="25"/>
        <v>0</v>
      </c>
      <c r="AV73" s="242">
        <f t="shared" ca="1" si="5"/>
        <v>0.99999999999999989</v>
      </c>
    </row>
    <row r="74" spans="2:48">
      <c r="B74" s="246">
        <v>2011</v>
      </c>
      <c r="C74" s="241">
        <f t="shared" ref="C74:AU74" ca="1" si="26">IF(C26=0,0, C26/$AV26)</f>
        <v>0</v>
      </c>
      <c r="D74" s="241">
        <f t="shared" ca="1" si="26"/>
        <v>0</v>
      </c>
      <c r="E74" s="241">
        <f t="shared" ca="1" si="26"/>
        <v>0</v>
      </c>
      <c r="F74" s="241">
        <f t="shared" ca="1" si="26"/>
        <v>0</v>
      </c>
      <c r="G74" s="241">
        <f t="shared" ca="1" si="26"/>
        <v>0</v>
      </c>
      <c r="H74" s="241">
        <f t="shared" ca="1" si="26"/>
        <v>6.2807279100828312E-2</v>
      </c>
      <c r="I74" s="241">
        <f t="shared" ca="1" si="26"/>
        <v>6.0705295195807932E-2</v>
      </c>
      <c r="J74" s="241">
        <f t="shared" ca="1" si="26"/>
        <v>6.2764027730116717E-2</v>
      </c>
      <c r="K74" s="241">
        <f t="shared" ca="1" si="26"/>
        <v>6.5746297882488147E-2</v>
      </c>
      <c r="L74" s="241">
        <f t="shared" ca="1" si="26"/>
        <v>6.1845935432339058E-2</v>
      </c>
      <c r="M74" s="241">
        <f t="shared" ca="1" si="26"/>
        <v>5.456878444293168E-2</v>
      </c>
      <c r="N74" s="241">
        <f t="shared" ca="1" si="26"/>
        <v>5.1548823053226542E-2</v>
      </c>
      <c r="O74" s="241">
        <f t="shared" ca="1" si="26"/>
        <v>5.267625373898524E-2</v>
      </c>
      <c r="P74" s="241">
        <f t="shared" ca="1" si="26"/>
        <v>5.2460131397628049E-2</v>
      </c>
      <c r="Q74" s="241">
        <f t="shared" ca="1" si="26"/>
        <v>5.2795150034460551E-2</v>
      </c>
      <c r="R74" s="241">
        <f t="shared" ca="1" si="26"/>
        <v>5.3549616377444383E-2</v>
      </c>
      <c r="S74" s="241">
        <f t="shared" ca="1" si="26"/>
        <v>5.3711293278425776E-2</v>
      </c>
      <c r="T74" s="241">
        <f t="shared" ca="1" si="26"/>
        <v>5.7760618086401823E-2</v>
      </c>
      <c r="U74" s="241">
        <f t="shared" ca="1" si="26"/>
        <v>5.9287613745280729E-2</v>
      </c>
      <c r="V74" s="241">
        <f t="shared" ca="1" si="26"/>
        <v>6.0524918268345884E-2</v>
      </c>
      <c r="W74" s="241">
        <f t="shared" ca="1" si="26"/>
        <v>6.1613683707766986E-2</v>
      </c>
      <c r="X74" s="241">
        <f t="shared" ca="1" si="26"/>
        <v>7.563427852752215E-2</v>
      </c>
      <c r="Y74" s="241">
        <f t="shared" si="26"/>
        <v>0</v>
      </c>
      <c r="Z74" s="241">
        <f t="shared" si="26"/>
        <v>0</v>
      </c>
      <c r="AA74" s="241">
        <f t="shared" si="26"/>
        <v>0</v>
      </c>
      <c r="AB74" s="241">
        <f t="shared" si="26"/>
        <v>0</v>
      </c>
      <c r="AC74" s="241">
        <f t="shared" si="26"/>
        <v>0</v>
      </c>
      <c r="AD74" s="241">
        <f t="shared" si="26"/>
        <v>0</v>
      </c>
      <c r="AE74" s="241">
        <f t="shared" si="26"/>
        <v>0</v>
      </c>
      <c r="AF74" s="241">
        <f t="shared" si="26"/>
        <v>0</v>
      </c>
      <c r="AG74" s="241">
        <f t="shared" si="26"/>
        <v>0</v>
      </c>
      <c r="AH74" s="241">
        <f t="shared" si="26"/>
        <v>0</v>
      </c>
      <c r="AI74" s="241">
        <f t="shared" si="26"/>
        <v>0</v>
      </c>
      <c r="AJ74" s="241">
        <f t="shared" si="26"/>
        <v>0</v>
      </c>
      <c r="AK74" s="241">
        <f t="shared" si="26"/>
        <v>0</v>
      </c>
      <c r="AL74" s="241">
        <f t="shared" si="26"/>
        <v>0</v>
      </c>
      <c r="AM74" s="241">
        <f t="shared" si="26"/>
        <v>0</v>
      </c>
      <c r="AN74" s="241">
        <f t="shared" si="26"/>
        <v>0</v>
      </c>
      <c r="AO74" s="241">
        <f t="shared" si="26"/>
        <v>0</v>
      </c>
      <c r="AP74" s="241">
        <f t="shared" si="26"/>
        <v>0</v>
      </c>
      <c r="AQ74" s="241">
        <f t="shared" si="26"/>
        <v>0</v>
      </c>
      <c r="AR74" s="241">
        <f t="shared" si="26"/>
        <v>0</v>
      </c>
      <c r="AS74" s="241">
        <f t="shared" si="26"/>
        <v>0</v>
      </c>
      <c r="AT74" s="241">
        <f t="shared" si="26"/>
        <v>0</v>
      </c>
      <c r="AU74" s="241">
        <f t="shared" si="26"/>
        <v>0</v>
      </c>
      <c r="AV74" s="242">
        <f t="shared" ca="1" si="5"/>
        <v>1</v>
      </c>
    </row>
    <row r="75" spans="2:48">
      <c r="B75" s="246">
        <v>2012</v>
      </c>
      <c r="C75" s="241">
        <f t="shared" ref="C75:AU75" ca="1" si="27">IF(C27=0,0, C27/$AV27)</f>
        <v>0</v>
      </c>
      <c r="D75" s="241">
        <f t="shared" ca="1" si="27"/>
        <v>0</v>
      </c>
      <c r="E75" s="241">
        <f t="shared" ca="1" si="27"/>
        <v>0</v>
      </c>
      <c r="F75" s="241">
        <f t="shared" ca="1" si="27"/>
        <v>0</v>
      </c>
      <c r="G75" s="241">
        <f t="shared" ca="1" si="27"/>
        <v>0</v>
      </c>
      <c r="H75" s="241">
        <f t="shared" ca="1" si="27"/>
        <v>0</v>
      </c>
      <c r="I75" s="241">
        <f t="shared" ca="1" si="27"/>
        <v>5.971931600910934E-2</v>
      </c>
      <c r="J75" s="241">
        <f t="shared" ca="1" si="27"/>
        <v>6.1744610481330446E-2</v>
      </c>
      <c r="K75" s="241">
        <f t="shared" ca="1" si="27"/>
        <v>6.467844241608238E-2</v>
      </c>
      <c r="L75" s="241">
        <f t="shared" ca="1" si="27"/>
        <v>6.0841429895853297E-2</v>
      </c>
      <c r="M75" s="241">
        <f t="shared" ca="1" si="27"/>
        <v>5.3682474846204961E-2</v>
      </c>
      <c r="N75" s="241">
        <f t="shared" ca="1" si="27"/>
        <v>5.0711563857544384E-2</v>
      </c>
      <c r="O75" s="241">
        <f t="shared" ca="1" si="27"/>
        <v>5.1820682743862555E-2</v>
      </c>
      <c r="P75" s="241">
        <f t="shared" ca="1" si="27"/>
        <v>5.1608070675038781E-2</v>
      </c>
      <c r="Q75" s="241">
        <f t="shared" ca="1" si="27"/>
        <v>5.1937647918299155E-2</v>
      </c>
      <c r="R75" s="241">
        <f t="shared" ca="1" si="27"/>
        <v>5.2679860171934649E-2</v>
      </c>
      <c r="S75" s="241">
        <f t="shared" ca="1" si="27"/>
        <v>5.2838911106617328E-2</v>
      </c>
      <c r="T75" s="241">
        <f t="shared" ca="1" si="27"/>
        <v>5.6822466528776726E-2</v>
      </c>
      <c r="U75" s="241">
        <f t="shared" ca="1" si="27"/>
        <v>5.8324660629027546E-2</v>
      </c>
      <c r="V75" s="241">
        <f t="shared" ca="1" si="27"/>
        <v>5.9541868774941165E-2</v>
      </c>
      <c r="W75" s="241">
        <f t="shared" ca="1" si="27"/>
        <v>6.061295041826173E-2</v>
      </c>
      <c r="X75" s="241">
        <f t="shared" ca="1" si="27"/>
        <v>7.4405821863427868E-2</v>
      </c>
      <c r="Y75" s="241">
        <f t="shared" ca="1" si="27"/>
        <v>7.8029221663687795E-2</v>
      </c>
      <c r="Z75" s="241">
        <f t="shared" si="27"/>
        <v>0</v>
      </c>
      <c r="AA75" s="241">
        <f t="shared" si="27"/>
        <v>0</v>
      </c>
      <c r="AB75" s="241">
        <f t="shared" si="27"/>
        <v>0</v>
      </c>
      <c r="AC75" s="241">
        <f t="shared" si="27"/>
        <v>0</v>
      </c>
      <c r="AD75" s="241">
        <f t="shared" si="27"/>
        <v>0</v>
      </c>
      <c r="AE75" s="241">
        <f t="shared" si="27"/>
        <v>0</v>
      </c>
      <c r="AF75" s="241">
        <f t="shared" si="27"/>
        <v>0</v>
      </c>
      <c r="AG75" s="241">
        <f t="shared" si="27"/>
        <v>0</v>
      </c>
      <c r="AH75" s="241">
        <f t="shared" si="27"/>
        <v>0</v>
      </c>
      <c r="AI75" s="241">
        <f t="shared" si="27"/>
        <v>0</v>
      </c>
      <c r="AJ75" s="241">
        <f t="shared" si="27"/>
        <v>0</v>
      </c>
      <c r="AK75" s="241">
        <f t="shared" si="27"/>
        <v>0</v>
      </c>
      <c r="AL75" s="241">
        <f t="shared" si="27"/>
        <v>0</v>
      </c>
      <c r="AM75" s="241">
        <f t="shared" si="27"/>
        <v>0</v>
      </c>
      <c r="AN75" s="241">
        <f t="shared" si="27"/>
        <v>0</v>
      </c>
      <c r="AO75" s="241">
        <f t="shared" si="27"/>
        <v>0</v>
      </c>
      <c r="AP75" s="241">
        <f t="shared" si="27"/>
        <v>0</v>
      </c>
      <c r="AQ75" s="241">
        <f t="shared" si="27"/>
        <v>0</v>
      </c>
      <c r="AR75" s="241">
        <f t="shared" si="27"/>
        <v>0</v>
      </c>
      <c r="AS75" s="241">
        <f t="shared" si="27"/>
        <v>0</v>
      </c>
      <c r="AT75" s="241">
        <f t="shared" si="27"/>
        <v>0</v>
      </c>
      <c r="AU75" s="241">
        <f t="shared" si="27"/>
        <v>0</v>
      </c>
      <c r="AV75" s="242">
        <f t="shared" ca="1" si="5"/>
        <v>1</v>
      </c>
    </row>
    <row r="76" spans="2:48">
      <c r="B76" s="246">
        <v>2013</v>
      </c>
      <c r="C76" s="241">
        <f t="shared" ref="C76:AU76" ca="1" si="28">IF(C28=0,0, C28/$AV28)</f>
        <v>0</v>
      </c>
      <c r="D76" s="241">
        <f t="shared" ca="1" si="28"/>
        <v>0</v>
      </c>
      <c r="E76" s="241">
        <f t="shared" ca="1" si="28"/>
        <v>0</v>
      </c>
      <c r="F76" s="241">
        <f t="shared" ca="1" si="28"/>
        <v>0</v>
      </c>
      <c r="G76" s="241">
        <f t="shared" ca="1" si="28"/>
        <v>0</v>
      </c>
      <c r="H76" s="241">
        <f t="shared" ca="1" si="28"/>
        <v>0</v>
      </c>
      <c r="I76" s="241">
        <f t="shared" ca="1" si="28"/>
        <v>0</v>
      </c>
      <c r="J76" s="241">
        <f t="shared" ca="1" si="28"/>
        <v>6.0801055623146534E-2</v>
      </c>
      <c r="K76" s="241">
        <f t="shared" ca="1" si="28"/>
        <v>6.3690053986943038E-2</v>
      </c>
      <c r="L76" s="241">
        <f t="shared" ca="1" si="28"/>
        <v>5.9911677058972962E-2</v>
      </c>
      <c r="M76" s="241">
        <f t="shared" ca="1" si="28"/>
        <v>5.2862122113462598E-2</v>
      </c>
      <c r="N76" s="241">
        <f t="shared" ca="1" si="28"/>
        <v>4.9936611322078023E-2</v>
      </c>
      <c r="O76" s="241">
        <f t="shared" ca="1" si="28"/>
        <v>5.1028781125628801E-2</v>
      </c>
      <c r="P76" s="241">
        <f t="shared" ca="1" si="28"/>
        <v>5.0819418103950728E-2</v>
      </c>
      <c r="Q76" s="241">
        <f t="shared" ca="1" si="28"/>
        <v>5.114395888805133E-2</v>
      </c>
      <c r="R76" s="241">
        <f t="shared" ca="1" si="28"/>
        <v>5.1874828969920544E-2</v>
      </c>
      <c r="S76" s="241">
        <f t="shared" ca="1" si="28"/>
        <v>5.2031449355913244E-2</v>
      </c>
      <c r="T76" s="241">
        <f t="shared" ca="1" si="28"/>
        <v>5.5954129779556626E-2</v>
      </c>
      <c r="U76" s="241">
        <f t="shared" ca="1" si="28"/>
        <v>5.7433367988917905E-2</v>
      </c>
      <c r="V76" s="241">
        <f t="shared" ca="1" si="28"/>
        <v>5.8631975278002971E-2</v>
      </c>
      <c r="W76" s="241">
        <f t="shared" ca="1" si="28"/>
        <v>5.9686689107514547E-2</v>
      </c>
      <c r="X76" s="241">
        <f t="shared" ca="1" si="28"/>
        <v>7.3268783761654882E-2</v>
      </c>
      <c r="Y76" s="241">
        <f t="shared" ca="1" si="28"/>
        <v>7.6836812308326424E-2</v>
      </c>
      <c r="Z76" s="241">
        <f t="shared" ca="1" si="28"/>
        <v>7.408828522795885E-2</v>
      </c>
      <c r="AA76" s="241">
        <f t="shared" si="28"/>
        <v>0</v>
      </c>
      <c r="AB76" s="241">
        <f t="shared" si="28"/>
        <v>0</v>
      </c>
      <c r="AC76" s="241">
        <f t="shared" si="28"/>
        <v>0</v>
      </c>
      <c r="AD76" s="241">
        <f t="shared" si="28"/>
        <v>0</v>
      </c>
      <c r="AE76" s="241">
        <f t="shared" si="28"/>
        <v>0</v>
      </c>
      <c r="AF76" s="241">
        <f t="shared" si="28"/>
        <v>0</v>
      </c>
      <c r="AG76" s="241">
        <f t="shared" si="28"/>
        <v>0</v>
      </c>
      <c r="AH76" s="241">
        <f t="shared" si="28"/>
        <v>0</v>
      </c>
      <c r="AI76" s="241">
        <f t="shared" si="28"/>
        <v>0</v>
      </c>
      <c r="AJ76" s="241">
        <f t="shared" si="28"/>
        <v>0</v>
      </c>
      <c r="AK76" s="241">
        <f t="shared" si="28"/>
        <v>0</v>
      </c>
      <c r="AL76" s="241">
        <f t="shared" si="28"/>
        <v>0</v>
      </c>
      <c r="AM76" s="241">
        <f t="shared" si="28"/>
        <v>0</v>
      </c>
      <c r="AN76" s="241">
        <f t="shared" si="28"/>
        <v>0</v>
      </c>
      <c r="AO76" s="241">
        <f t="shared" si="28"/>
        <v>0</v>
      </c>
      <c r="AP76" s="241">
        <f t="shared" si="28"/>
        <v>0</v>
      </c>
      <c r="AQ76" s="241">
        <f t="shared" si="28"/>
        <v>0</v>
      </c>
      <c r="AR76" s="241">
        <f t="shared" si="28"/>
        <v>0</v>
      </c>
      <c r="AS76" s="241">
        <f t="shared" si="28"/>
        <v>0</v>
      </c>
      <c r="AT76" s="241">
        <f t="shared" si="28"/>
        <v>0</v>
      </c>
      <c r="AU76" s="241">
        <f t="shared" si="28"/>
        <v>0</v>
      </c>
      <c r="AV76" s="242">
        <f t="shared" ca="1" si="5"/>
        <v>1</v>
      </c>
    </row>
    <row r="77" spans="2:48">
      <c r="B77" s="246">
        <v>2014</v>
      </c>
      <c r="C77" s="241">
        <f t="shared" ref="C77:AU77" ca="1" si="29">IF(C29=0,0, C29/$AV29)</f>
        <v>0</v>
      </c>
      <c r="D77" s="241">
        <f t="shared" ca="1" si="29"/>
        <v>0</v>
      </c>
      <c r="E77" s="241">
        <f t="shared" ca="1" si="29"/>
        <v>0</v>
      </c>
      <c r="F77" s="241">
        <f t="shared" ca="1" si="29"/>
        <v>0</v>
      </c>
      <c r="G77" s="241">
        <f t="shared" ca="1" si="29"/>
        <v>0</v>
      </c>
      <c r="H77" s="241">
        <f t="shared" ca="1" si="29"/>
        <v>0</v>
      </c>
      <c r="I77" s="241">
        <f t="shared" ca="1" si="29"/>
        <v>0</v>
      </c>
      <c r="J77" s="241">
        <f t="shared" ca="1" si="29"/>
        <v>0</v>
      </c>
      <c r="K77" s="241">
        <f t="shared" ca="1" si="29"/>
        <v>6.2787822305873042E-2</v>
      </c>
      <c r="L77" s="241">
        <f t="shared" ca="1" si="29"/>
        <v>5.9062969769138961E-2</v>
      </c>
      <c r="M77" s="241">
        <f t="shared" ca="1" si="29"/>
        <v>5.2113278639265917E-2</v>
      </c>
      <c r="N77" s="241">
        <f t="shared" ca="1" si="29"/>
        <v>4.9229210559169366E-2</v>
      </c>
      <c r="O77" s="241">
        <f t="shared" ca="1" si="29"/>
        <v>5.0305908713126728E-2</v>
      </c>
      <c r="P77" s="241">
        <f t="shared" ca="1" si="29"/>
        <v>5.0099511522676263E-2</v>
      </c>
      <c r="Q77" s="241">
        <f t="shared" ca="1" si="29"/>
        <v>5.041945487030311E-2</v>
      </c>
      <c r="R77" s="241">
        <f t="shared" ca="1" si="29"/>
        <v>5.1139971465225309E-2</v>
      </c>
      <c r="S77" s="241">
        <f t="shared" ca="1" si="29"/>
        <v>5.1294373170822902E-2</v>
      </c>
      <c r="T77" s="241">
        <f t="shared" ca="1" si="29"/>
        <v>5.5161485003589444E-2</v>
      </c>
      <c r="U77" s="241">
        <f t="shared" ca="1" si="29"/>
        <v>5.6619768362188488E-2</v>
      </c>
      <c r="V77" s="241">
        <f t="shared" ca="1" si="29"/>
        <v>5.7801396210973577E-2</v>
      </c>
      <c r="W77" s="241">
        <f t="shared" ca="1" si="29"/>
        <v>5.8841168991265076E-2</v>
      </c>
      <c r="X77" s="241">
        <f t="shared" ca="1" si="29"/>
        <v>7.2230860038795669E-2</v>
      </c>
      <c r="Y77" s="241">
        <f t="shared" ca="1" si="29"/>
        <v>7.5748343984038097E-2</v>
      </c>
      <c r="Z77" s="241">
        <f t="shared" ca="1" si="29"/>
        <v>7.3038752468220294E-2</v>
      </c>
      <c r="AA77" s="241">
        <f t="shared" ca="1" si="29"/>
        <v>7.4105723925327951E-2</v>
      </c>
      <c r="AB77" s="241">
        <f t="shared" si="29"/>
        <v>0</v>
      </c>
      <c r="AC77" s="241">
        <f t="shared" si="29"/>
        <v>0</v>
      </c>
      <c r="AD77" s="241">
        <f t="shared" si="29"/>
        <v>0</v>
      </c>
      <c r="AE77" s="241">
        <f t="shared" si="29"/>
        <v>0</v>
      </c>
      <c r="AF77" s="241">
        <f t="shared" si="29"/>
        <v>0</v>
      </c>
      <c r="AG77" s="241">
        <f t="shared" si="29"/>
        <v>0</v>
      </c>
      <c r="AH77" s="241">
        <f t="shared" si="29"/>
        <v>0</v>
      </c>
      <c r="AI77" s="241">
        <f t="shared" si="29"/>
        <v>0</v>
      </c>
      <c r="AJ77" s="241">
        <f t="shared" si="29"/>
        <v>0</v>
      </c>
      <c r="AK77" s="241">
        <f t="shared" si="29"/>
        <v>0</v>
      </c>
      <c r="AL77" s="241">
        <f t="shared" si="29"/>
        <v>0</v>
      </c>
      <c r="AM77" s="241">
        <f t="shared" si="29"/>
        <v>0</v>
      </c>
      <c r="AN77" s="241">
        <f t="shared" si="29"/>
        <v>0</v>
      </c>
      <c r="AO77" s="241">
        <f t="shared" si="29"/>
        <v>0</v>
      </c>
      <c r="AP77" s="241">
        <f t="shared" si="29"/>
        <v>0</v>
      </c>
      <c r="AQ77" s="241">
        <f t="shared" si="29"/>
        <v>0</v>
      </c>
      <c r="AR77" s="241">
        <f t="shared" si="29"/>
        <v>0</v>
      </c>
      <c r="AS77" s="241">
        <f t="shared" si="29"/>
        <v>0</v>
      </c>
      <c r="AT77" s="241">
        <f t="shared" si="29"/>
        <v>0</v>
      </c>
      <c r="AU77" s="241">
        <f t="shared" si="29"/>
        <v>0</v>
      </c>
      <c r="AV77" s="242">
        <f t="shared" ca="1" si="5"/>
        <v>1.0000000000000002</v>
      </c>
    </row>
    <row r="78" spans="2:48">
      <c r="B78" s="246">
        <v>2015</v>
      </c>
      <c r="C78" s="241">
        <f t="shared" ref="C78:AU78" ca="1" si="30">IF(C30=0,0, C30/$AV30)</f>
        <v>0</v>
      </c>
      <c r="D78" s="241">
        <f t="shared" ca="1" si="30"/>
        <v>0</v>
      </c>
      <c r="E78" s="241">
        <f t="shared" ca="1" si="30"/>
        <v>0</v>
      </c>
      <c r="F78" s="241">
        <f t="shared" ca="1" si="30"/>
        <v>0</v>
      </c>
      <c r="G78" s="241">
        <f t="shared" ca="1" si="30"/>
        <v>0</v>
      </c>
      <c r="H78" s="241">
        <f t="shared" ca="1" si="30"/>
        <v>0</v>
      </c>
      <c r="I78" s="241">
        <f t="shared" ca="1" si="30"/>
        <v>0</v>
      </c>
      <c r="J78" s="241">
        <f t="shared" ca="1" si="30"/>
        <v>0</v>
      </c>
      <c r="K78" s="241">
        <f t="shared" ca="1" si="30"/>
        <v>0</v>
      </c>
      <c r="L78" s="241">
        <f t="shared" ca="1" si="30"/>
        <v>5.8285796629668714E-2</v>
      </c>
      <c r="M78" s="241">
        <f t="shared" ca="1" si="30"/>
        <v>5.1427552192958297E-2</v>
      </c>
      <c r="N78" s="241">
        <f t="shared" ca="1" si="30"/>
        <v>4.8581433783408547E-2</v>
      </c>
      <c r="O78" s="241">
        <f t="shared" ca="1" si="30"/>
        <v>4.9643964331371096E-2</v>
      </c>
      <c r="P78" s="241">
        <f t="shared" ca="1" si="30"/>
        <v>4.944028299407037E-2</v>
      </c>
      <c r="Q78" s="241">
        <f t="shared" ca="1" si="30"/>
        <v>4.9756016404795982E-2</v>
      </c>
      <c r="R78" s="241">
        <f t="shared" ca="1" si="30"/>
        <v>5.0467052166866304E-2</v>
      </c>
      <c r="S78" s="241">
        <f t="shared" ca="1" si="30"/>
        <v>5.0619422195784795E-2</v>
      </c>
      <c r="T78" s="241">
        <f t="shared" ca="1" si="30"/>
        <v>5.4435649092431447E-2</v>
      </c>
      <c r="U78" s="241">
        <f t="shared" ca="1" si="30"/>
        <v>5.5874743801010526E-2</v>
      </c>
      <c r="V78" s="241">
        <f t="shared" ca="1" si="30"/>
        <v>5.7040823338755459E-2</v>
      </c>
      <c r="W78" s="241">
        <f t="shared" ca="1" si="30"/>
        <v>5.8066914391237581E-2</v>
      </c>
      <c r="X78" s="241">
        <f t="shared" ca="1" si="30"/>
        <v>7.1280418764298192E-2</v>
      </c>
      <c r="Y78" s="241">
        <f t="shared" ca="1" si="30"/>
        <v>7.4751618310848075E-2</v>
      </c>
      <c r="Z78" s="241">
        <f t="shared" ca="1" si="30"/>
        <v>7.2077680636231642E-2</v>
      </c>
      <c r="AA78" s="241">
        <f t="shared" ca="1" si="30"/>
        <v>7.3130612474940723E-2</v>
      </c>
      <c r="AB78" s="241">
        <f t="shared" ca="1" si="30"/>
        <v>7.5120018491322327E-2</v>
      </c>
      <c r="AC78" s="241">
        <f t="shared" si="30"/>
        <v>0</v>
      </c>
      <c r="AD78" s="241">
        <f t="shared" si="30"/>
        <v>0</v>
      </c>
      <c r="AE78" s="241">
        <f t="shared" si="30"/>
        <v>0</v>
      </c>
      <c r="AF78" s="241">
        <f t="shared" si="30"/>
        <v>0</v>
      </c>
      <c r="AG78" s="241">
        <f t="shared" si="30"/>
        <v>0</v>
      </c>
      <c r="AH78" s="241">
        <f t="shared" si="30"/>
        <v>0</v>
      </c>
      <c r="AI78" s="241">
        <f t="shared" si="30"/>
        <v>0</v>
      </c>
      <c r="AJ78" s="241">
        <f t="shared" si="30"/>
        <v>0</v>
      </c>
      <c r="AK78" s="241">
        <f t="shared" si="30"/>
        <v>0</v>
      </c>
      <c r="AL78" s="241">
        <f t="shared" si="30"/>
        <v>0</v>
      </c>
      <c r="AM78" s="241">
        <f t="shared" si="30"/>
        <v>0</v>
      </c>
      <c r="AN78" s="241">
        <f t="shared" si="30"/>
        <v>0</v>
      </c>
      <c r="AO78" s="241">
        <f t="shared" si="30"/>
        <v>0</v>
      </c>
      <c r="AP78" s="241">
        <f t="shared" si="30"/>
        <v>0</v>
      </c>
      <c r="AQ78" s="241">
        <f t="shared" si="30"/>
        <v>0</v>
      </c>
      <c r="AR78" s="241">
        <f t="shared" si="30"/>
        <v>0</v>
      </c>
      <c r="AS78" s="241">
        <f t="shared" si="30"/>
        <v>0</v>
      </c>
      <c r="AT78" s="241">
        <f t="shared" si="30"/>
        <v>0</v>
      </c>
      <c r="AU78" s="241">
        <f t="shared" si="30"/>
        <v>0</v>
      </c>
      <c r="AV78" s="242">
        <f t="shared" ca="1" si="5"/>
        <v>1</v>
      </c>
    </row>
    <row r="79" spans="2:48">
      <c r="B79" s="246">
        <v>2016</v>
      </c>
      <c r="C79" s="241">
        <f t="shared" ref="C79:AU79" ca="1" si="31">IF(C31=0,0, C31/$AV31)</f>
        <v>0</v>
      </c>
      <c r="D79" s="241">
        <f t="shared" ca="1" si="31"/>
        <v>0</v>
      </c>
      <c r="E79" s="241">
        <f t="shared" ca="1" si="31"/>
        <v>0</v>
      </c>
      <c r="F79" s="241">
        <f t="shared" ca="1" si="31"/>
        <v>0</v>
      </c>
      <c r="G79" s="241">
        <f t="shared" ca="1" si="31"/>
        <v>0</v>
      </c>
      <c r="H79" s="241">
        <f t="shared" ca="1" si="31"/>
        <v>0</v>
      </c>
      <c r="I79" s="241">
        <f t="shared" ca="1" si="31"/>
        <v>0</v>
      </c>
      <c r="J79" s="241">
        <f t="shared" ca="1" si="31"/>
        <v>0</v>
      </c>
      <c r="K79" s="241">
        <f t="shared" ca="1" si="31"/>
        <v>0</v>
      </c>
      <c r="L79" s="241">
        <f t="shared" ca="1" si="31"/>
        <v>0</v>
      </c>
      <c r="M79" s="241">
        <f t="shared" ca="1" si="31"/>
        <v>5.0790813723485387E-2</v>
      </c>
      <c r="N79" s="241">
        <f t="shared" ca="1" si="31"/>
        <v>4.7979933877755197E-2</v>
      </c>
      <c r="O79" s="241">
        <f t="shared" ca="1" si="31"/>
        <v>4.902930894687365E-2</v>
      </c>
      <c r="P79" s="241">
        <f t="shared" ca="1" si="31"/>
        <v>4.8828149443442957E-2</v>
      </c>
      <c r="Q79" s="241">
        <f t="shared" ca="1" si="31"/>
        <v>4.9139973673191943E-2</v>
      </c>
      <c r="R79" s="241">
        <f t="shared" ca="1" si="31"/>
        <v>4.9842205908678265E-2</v>
      </c>
      <c r="S79" s="241">
        <f t="shared" ca="1" si="31"/>
        <v>4.9992689402950055E-2</v>
      </c>
      <c r="T79" s="241">
        <f t="shared" ca="1" si="31"/>
        <v>5.3761666559531004E-2</v>
      </c>
      <c r="U79" s="241">
        <f t="shared" ca="1" si="31"/>
        <v>5.518294344627931E-2</v>
      </c>
      <c r="V79" s="241">
        <f t="shared" ca="1" si="31"/>
        <v>5.6334585437057945E-2</v>
      </c>
      <c r="W79" s="241">
        <f t="shared" ca="1" si="31"/>
        <v>5.7347972177970934E-2</v>
      </c>
      <c r="X79" s="241">
        <f t="shared" ca="1" si="31"/>
        <v>7.0397876570240936E-2</v>
      </c>
      <c r="Y79" s="241">
        <f t="shared" ca="1" si="31"/>
        <v>7.3826098253908831E-2</v>
      </c>
      <c r="Z79" s="241">
        <f t="shared" ca="1" si="31"/>
        <v>7.1185267326741949E-2</v>
      </c>
      <c r="AA79" s="241">
        <f t="shared" ca="1" si="31"/>
        <v>7.2225162530829126E-2</v>
      </c>
      <c r="AB79" s="241">
        <f t="shared" ca="1" si="31"/>
        <v>7.418993717184838E-2</v>
      </c>
      <c r="AC79" s="241">
        <f t="shared" ca="1" si="31"/>
        <v>6.9945415549214088E-2</v>
      </c>
      <c r="AD79" s="241">
        <f t="shared" si="31"/>
        <v>0</v>
      </c>
      <c r="AE79" s="241">
        <f t="shared" si="31"/>
        <v>0</v>
      </c>
      <c r="AF79" s="241">
        <f t="shared" si="31"/>
        <v>0</v>
      </c>
      <c r="AG79" s="241">
        <f t="shared" si="31"/>
        <v>0</v>
      </c>
      <c r="AH79" s="241">
        <f t="shared" si="31"/>
        <v>0</v>
      </c>
      <c r="AI79" s="241">
        <f t="shared" si="31"/>
        <v>0</v>
      </c>
      <c r="AJ79" s="241">
        <f t="shared" si="31"/>
        <v>0</v>
      </c>
      <c r="AK79" s="241">
        <f t="shared" si="31"/>
        <v>0</v>
      </c>
      <c r="AL79" s="241">
        <f t="shared" si="31"/>
        <v>0</v>
      </c>
      <c r="AM79" s="241">
        <f t="shared" si="31"/>
        <v>0</v>
      </c>
      <c r="AN79" s="241">
        <f t="shared" si="31"/>
        <v>0</v>
      </c>
      <c r="AO79" s="241">
        <f t="shared" si="31"/>
        <v>0</v>
      </c>
      <c r="AP79" s="241">
        <f t="shared" si="31"/>
        <v>0</v>
      </c>
      <c r="AQ79" s="241">
        <f t="shared" si="31"/>
        <v>0</v>
      </c>
      <c r="AR79" s="241">
        <f t="shared" si="31"/>
        <v>0</v>
      </c>
      <c r="AS79" s="241">
        <f t="shared" si="31"/>
        <v>0</v>
      </c>
      <c r="AT79" s="241">
        <f t="shared" si="31"/>
        <v>0</v>
      </c>
      <c r="AU79" s="241">
        <f t="shared" si="31"/>
        <v>0</v>
      </c>
      <c r="AV79" s="242">
        <f t="shared" ca="1" si="5"/>
        <v>1</v>
      </c>
    </row>
    <row r="80" spans="2:48">
      <c r="B80" s="246">
        <v>2017</v>
      </c>
      <c r="C80" s="241">
        <f t="shared" ref="C80:AU80" ca="1" si="32">IF(C32=0,0, C32/$AV32)</f>
        <v>0</v>
      </c>
      <c r="D80" s="241">
        <f t="shared" ca="1" si="32"/>
        <v>0</v>
      </c>
      <c r="E80" s="241">
        <f t="shared" ca="1" si="32"/>
        <v>0</v>
      </c>
      <c r="F80" s="241">
        <f t="shared" ca="1" si="32"/>
        <v>0</v>
      </c>
      <c r="G80" s="241">
        <f t="shared" ca="1" si="32"/>
        <v>0</v>
      </c>
      <c r="H80" s="241">
        <f t="shared" ca="1" si="32"/>
        <v>0</v>
      </c>
      <c r="I80" s="241">
        <f t="shared" ca="1" si="32"/>
        <v>0</v>
      </c>
      <c r="J80" s="241">
        <f t="shared" ca="1" si="32"/>
        <v>0</v>
      </c>
      <c r="K80" s="241">
        <f t="shared" ca="1" si="32"/>
        <v>0</v>
      </c>
      <c r="L80" s="241">
        <f t="shared" ca="1" si="32"/>
        <v>0</v>
      </c>
      <c r="M80" s="241">
        <f t="shared" ca="1" si="32"/>
        <v>0</v>
      </c>
      <c r="N80" s="241">
        <f t="shared" ca="1" si="32"/>
        <v>4.7409821426993855E-2</v>
      </c>
      <c r="O80" s="241">
        <f t="shared" ca="1" si="32"/>
        <v>4.84467274961769E-2</v>
      </c>
      <c r="P80" s="241">
        <f t="shared" ca="1" si="32"/>
        <v>4.8247958232336512E-2</v>
      </c>
      <c r="Q80" s="241">
        <f t="shared" ca="1" si="32"/>
        <v>4.8556077269904914E-2</v>
      </c>
      <c r="R80" s="241">
        <f t="shared" ca="1" si="32"/>
        <v>4.9249965364238459E-2</v>
      </c>
      <c r="S80" s="241">
        <f t="shared" ca="1" si="32"/>
        <v>4.9398660766973121E-2</v>
      </c>
      <c r="T80" s="241">
        <f t="shared" ca="1" si="32"/>
        <v>5.3122853768388788E-2</v>
      </c>
      <c r="U80" s="241">
        <f t="shared" ca="1" si="32"/>
        <v>5.4527242602494523E-2</v>
      </c>
      <c r="V80" s="241">
        <f t="shared" ca="1" si="32"/>
        <v>5.5665200426066187E-2</v>
      </c>
      <c r="W80" s="241">
        <f t="shared" ca="1" si="32"/>
        <v>5.6666545791517864E-2</v>
      </c>
      <c r="X80" s="241">
        <f t="shared" ca="1" si="32"/>
        <v>6.9561387173608782E-2</v>
      </c>
      <c r="Y80" s="241">
        <f t="shared" ca="1" si="32"/>
        <v>7.294887366429352E-2</v>
      </c>
      <c r="Z80" s="241">
        <f t="shared" ca="1" si="32"/>
        <v>7.033942190900648E-2</v>
      </c>
      <c r="AA80" s="241">
        <f t="shared" ca="1" si="32"/>
        <v>7.1366960755853831E-2</v>
      </c>
      <c r="AB80" s="241">
        <f t="shared" ca="1" si="32"/>
        <v>7.3308389335399987E-2</v>
      </c>
      <c r="AC80" s="241">
        <f t="shared" ca="1" si="32"/>
        <v>6.9114302434721636E-2</v>
      </c>
      <c r="AD80" s="241">
        <f t="shared" ca="1" si="32"/>
        <v>6.2069611582024536E-2</v>
      </c>
      <c r="AE80" s="241">
        <f t="shared" si="32"/>
        <v>0</v>
      </c>
      <c r="AF80" s="241">
        <f t="shared" si="32"/>
        <v>0</v>
      </c>
      <c r="AG80" s="241">
        <f t="shared" si="32"/>
        <v>0</v>
      </c>
      <c r="AH80" s="241">
        <f t="shared" si="32"/>
        <v>0</v>
      </c>
      <c r="AI80" s="241">
        <f t="shared" si="32"/>
        <v>0</v>
      </c>
      <c r="AJ80" s="241">
        <f t="shared" si="32"/>
        <v>0</v>
      </c>
      <c r="AK80" s="241">
        <f t="shared" si="32"/>
        <v>0</v>
      </c>
      <c r="AL80" s="241">
        <f t="shared" si="32"/>
        <v>0</v>
      </c>
      <c r="AM80" s="241">
        <f t="shared" si="32"/>
        <v>0</v>
      </c>
      <c r="AN80" s="241">
        <f t="shared" si="32"/>
        <v>0</v>
      </c>
      <c r="AO80" s="241">
        <f t="shared" si="32"/>
        <v>0</v>
      </c>
      <c r="AP80" s="241">
        <f t="shared" si="32"/>
        <v>0</v>
      </c>
      <c r="AQ80" s="241">
        <f t="shared" si="32"/>
        <v>0</v>
      </c>
      <c r="AR80" s="241">
        <f t="shared" si="32"/>
        <v>0</v>
      </c>
      <c r="AS80" s="241">
        <f t="shared" si="32"/>
        <v>0</v>
      </c>
      <c r="AT80" s="241">
        <f t="shared" si="32"/>
        <v>0</v>
      </c>
      <c r="AU80" s="241">
        <f t="shared" si="32"/>
        <v>0</v>
      </c>
      <c r="AV80" s="242">
        <f t="shared" ca="1" si="5"/>
        <v>0.99999999999999978</v>
      </c>
    </row>
    <row r="81" spans="2:48">
      <c r="B81" s="246">
        <v>2018</v>
      </c>
      <c r="C81" s="241">
        <f t="shared" ref="C81:AU81" ca="1" si="33">IF(C33=0,0, C33/$AV33)</f>
        <v>0</v>
      </c>
      <c r="D81" s="241">
        <f t="shared" ca="1" si="33"/>
        <v>0</v>
      </c>
      <c r="E81" s="241">
        <f t="shared" ca="1" si="33"/>
        <v>0</v>
      </c>
      <c r="F81" s="241">
        <f t="shared" ca="1" si="33"/>
        <v>0</v>
      </c>
      <c r="G81" s="241">
        <f t="shared" ca="1" si="33"/>
        <v>0</v>
      </c>
      <c r="H81" s="241">
        <f t="shared" ca="1" si="33"/>
        <v>0</v>
      </c>
      <c r="I81" s="241">
        <f t="shared" ca="1" si="33"/>
        <v>0</v>
      </c>
      <c r="J81" s="241">
        <f t="shared" ca="1" si="33"/>
        <v>0</v>
      </c>
      <c r="K81" s="241">
        <f t="shared" ca="1" si="33"/>
        <v>0</v>
      </c>
      <c r="L81" s="241">
        <f t="shared" ca="1" si="33"/>
        <v>0</v>
      </c>
      <c r="M81" s="241">
        <f t="shared" ca="1" si="33"/>
        <v>0</v>
      </c>
      <c r="N81" s="241">
        <f t="shared" ca="1" si="33"/>
        <v>0</v>
      </c>
      <c r="O81" s="241">
        <f t="shared" ca="1" si="33"/>
        <v>4.7880809993705302E-2</v>
      </c>
      <c r="P81" s="241">
        <f t="shared" ca="1" si="33"/>
        <v>4.7684362599910102E-2</v>
      </c>
      <c r="Q81" s="241">
        <f t="shared" ca="1" si="33"/>
        <v>4.7988882427269342E-2</v>
      </c>
      <c r="R81" s="241">
        <f t="shared" ca="1" si="33"/>
        <v>4.8674665053233097E-2</v>
      </c>
      <c r="S81" s="241">
        <f t="shared" ca="1" si="33"/>
        <v>4.8821623510351547E-2</v>
      </c>
      <c r="T81" s="241">
        <f t="shared" ca="1" si="33"/>
        <v>5.2502313346310892E-2</v>
      </c>
      <c r="U81" s="241">
        <f t="shared" ca="1" si="33"/>
        <v>5.3890297187498187E-2</v>
      </c>
      <c r="V81" s="241">
        <f t="shared" ca="1" si="33"/>
        <v>5.5014962260811658E-2</v>
      </c>
      <c r="W81" s="241">
        <f t="shared" ca="1" si="33"/>
        <v>5.6004610677932352E-2</v>
      </c>
      <c r="X81" s="241">
        <f t="shared" ca="1" si="33"/>
        <v>6.8748824415869256E-2</v>
      </c>
      <c r="Y81" s="241">
        <f t="shared" ca="1" si="33"/>
        <v>7.2096740888236144E-2</v>
      </c>
      <c r="Z81" s="241">
        <f t="shared" ca="1" si="33"/>
        <v>6.9517770746393232E-2</v>
      </c>
      <c r="AA81" s="241">
        <f t="shared" ca="1" si="33"/>
        <v>7.0533306672755466E-2</v>
      </c>
      <c r="AB81" s="241">
        <f t="shared" ca="1" si="33"/>
        <v>7.2452056973091747E-2</v>
      </c>
      <c r="AC81" s="241">
        <f t="shared" ca="1" si="33"/>
        <v>6.8306962177900152E-2</v>
      </c>
      <c r="AD81" s="241">
        <f t="shared" ca="1" si="33"/>
        <v>6.1344561999085147E-2</v>
      </c>
      <c r="AE81" s="241">
        <f t="shared" ca="1" si="33"/>
        <v>5.8537249069646267E-2</v>
      </c>
      <c r="AF81" s="241">
        <f t="shared" si="33"/>
        <v>0</v>
      </c>
      <c r="AG81" s="241">
        <f t="shared" si="33"/>
        <v>0</v>
      </c>
      <c r="AH81" s="241">
        <f t="shared" si="33"/>
        <v>0</v>
      </c>
      <c r="AI81" s="241">
        <f t="shared" si="33"/>
        <v>0</v>
      </c>
      <c r="AJ81" s="241">
        <f t="shared" si="33"/>
        <v>0</v>
      </c>
      <c r="AK81" s="241">
        <f t="shared" si="33"/>
        <v>0</v>
      </c>
      <c r="AL81" s="241">
        <f t="shared" si="33"/>
        <v>0</v>
      </c>
      <c r="AM81" s="241">
        <f t="shared" si="33"/>
        <v>0</v>
      </c>
      <c r="AN81" s="241">
        <f t="shared" si="33"/>
        <v>0</v>
      </c>
      <c r="AO81" s="241">
        <f t="shared" si="33"/>
        <v>0</v>
      </c>
      <c r="AP81" s="241">
        <f t="shared" si="33"/>
        <v>0</v>
      </c>
      <c r="AQ81" s="241">
        <f t="shared" si="33"/>
        <v>0</v>
      </c>
      <c r="AR81" s="241">
        <f t="shared" si="33"/>
        <v>0</v>
      </c>
      <c r="AS81" s="241">
        <f t="shared" si="33"/>
        <v>0</v>
      </c>
      <c r="AT81" s="241">
        <f t="shared" si="33"/>
        <v>0</v>
      </c>
      <c r="AU81" s="241">
        <f t="shared" si="33"/>
        <v>0</v>
      </c>
      <c r="AV81" s="242">
        <f t="shared" ca="1" si="5"/>
        <v>0.99999999999999978</v>
      </c>
    </row>
    <row r="82" spans="2:48">
      <c r="B82" s="246">
        <v>2019</v>
      </c>
      <c r="C82" s="241">
        <f t="shared" ref="C82:AU82" ca="1" si="34">IF(C34=0,0, C34/$AV34)</f>
        <v>0</v>
      </c>
      <c r="D82" s="241">
        <f t="shared" ca="1" si="34"/>
        <v>0</v>
      </c>
      <c r="E82" s="241">
        <f t="shared" ca="1" si="34"/>
        <v>0</v>
      </c>
      <c r="F82" s="241">
        <f t="shared" ca="1" si="34"/>
        <v>0</v>
      </c>
      <c r="G82" s="241">
        <f t="shared" ca="1" si="34"/>
        <v>0</v>
      </c>
      <c r="H82" s="241">
        <f t="shared" ca="1" si="34"/>
        <v>0</v>
      </c>
      <c r="I82" s="241">
        <f t="shared" ca="1" si="34"/>
        <v>0</v>
      </c>
      <c r="J82" s="241">
        <f t="shared" ca="1" si="34"/>
        <v>0</v>
      </c>
      <c r="K82" s="241">
        <f t="shared" ca="1" si="34"/>
        <v>0</v>
      </c>
      <c r="L82" s="241">
        <f t="shared" ca="1" si="34"/>
        <v>0</v>
      </c>
      <c r="M82" s="241">
        <f t="shared" ca="1" si="34"/>
        <v>0</v>
      </c>
      <c r="N82" s="241">
        <f t="shared" ca="1" si="34"/>
        <v>0</v>
      </c>
      <c r="O82" s="241">
        <f t="shared" ca="1" si="34"/>
        <v>0</v>
      </c>
      <c r="P82" s="241">
        <f t="shared" ca="1" si="34"/>
        <v>4.71240173938249E-2</v>
      </c>
      <c r="Q82" s="241">
        <f t="shared" ca="1" si="34"/>
        <v>4.7424958768708003E-2</v>
      </c>
      <c r="R82" s="241">
        <f t="shared" ca="1" si="34"/>
        <v>4.810268267298768E-2</v>
      </c>
      <c r="S82" s="241">
        <f t="shared" ca="1" si="34"/>
        <v>4.824791420198022E-2</v>
      </c>
      <c r="T82" s="241">
        <f t="shared" ca="1" si="34"/>
        <v>5.1885351768385893E-2</v>
      </c>
      <c r="U82" s="241">
        <f t="shared" ca="1" si="34"/>
        <v>5.3257025229206806E-2</v>
      </c>
      <c r="V82" s="241">
        <f t="shared" ca="1" si="34"/>
        <v>5.4368474215570131E-2</v>
      </c>
      <c r="W82" s="241">
        <f t="shared" ca="1" si="34"/>
        <v>5.5346493144195909E-2</v>
      </c>
      <c r="X82" s="241">
        <f t="shared" ca="1" si="34"/>
        <v>6.7940947953125094E-2</v>
      </c>
      <c r="Y82" s="241">
        <f t="shared" ca="1" si="34"/>
        <v>7.1249522619428532E-2</v>
      </c>
      <c r="Z82" s="241">
        <f t="shared" ca="1" si="34"/>
        <v>6.8700858294352934E-2</v>
      </c>
      <c r="AA82" s="241">
        <f t="shared" ca="1" si="34"/>
        <v>6.9704460524700002E-2</v>
      </c>
      <c r="AB82" s="241">
        <f t="shared" ca="1" si="34"/>
        <v>7.1600663338316384E-2</v>
      </c>
      <c r="AC82" s="241">
        <f t="shared" ca="1" si="34"/>
        <v>6.7504278096332873E-2</v>
      </c>
      <c r="AD82" s="241">
        <f t="shared" ca="1" si="34"/>
        <v>6.0623693996213937E-2</v>
      </c>
      <c r="AE82" s="241">
        <f t="shared" ca="1" si="34"/>
        <v>5.7849370169621848E-2</v>
      </c>
      <c r="AF82" s="241">
        <f t="shared" ca="1" si="34"/>
        <v>5.9069287613048783E-2</v>
      </c>
      <c r="AG82" s="241">
        <f t="shared" si="34"/>
        <v>0</v>
      </c>
      <c r="AH82" s="241">
        <f t="shared" si="34"/>
        <v>0</v>
      </c>
      <c r="AI82" s="241">
        <f t="shared" si="34"/>
        <v>0</v>
      </c>
      <c r="AJ82" s="241">
        <f t="shared" si="34"/>
        <v>0</v>
      </c>
      <c r="AK82" s="241">
        <f t="shared" si="34"/>
        <v>0</v>
      </c>
      <c r="AL82" s="241">
        <f t="shared" si="34"/>
        <v>0</v>
      </c>
      <c r="AM82" s="241">
        <f t="shared" si="34"/>
        <v>0</v>
      </c>
      <c r="AN82" s="241">
        <f t="shared" si="34"/>
        <v>0</v>
      </c>
      <c r="AO82" s="241">
        <f t="shared" si="34"/>
        <v>0</v>
      </c>
      <c r="AP82" s="241">
        <f t="shared" si="34"/>
        <v>0</v>
      </c>
      <c r="AQ82" s="241">
        <f t="shared" si="34"/>
        <v>0</v>
      </c>
      <c r="AR82" s="241">
        <f t="shared" si="34"/>
        <v>0</v>
      </c>
      <c r="AS82" s="241">
        <f t="shared" si="34"/>
        <v>0</v>
      </c>
      <c r="AT82" s="241">
        <f t="shared" si="34"/>
        <v>0</v>
      </c>
      <c r="AU82" s="241">
        <f t="shared" si="34"/>
        <v>0</v>
      </c>
      <c r="AV82" s="242">
        <f t="shared" ca="1" si="5"/>
        <v>0.99999999999999989</v>
      </c>
    </row>
    <row r="83" spans="2:48">
      <c r="B83" s="246">
        <v>2020</v>
      </c>
      <c r="C83" s="241">
        <f t="shared" ref="C83:AU83" ca="1" si="35">IF(C35=0,0, C35/$AV35)</f>
        <v>0</v>
      </c>
      <c r="D83" s="241">
        <f t="shared" ca="1" si="35"/>
        <v>0</v>
      </c>
      <c r="E83" s="241">
        <f t="shared" ca="1" si="35"/>
        <v>0</v>
      </c>
      <c r="F83" s="241">
        <f t="shared" ca="1" si="35"/>
        <v>0</v>
      </c>
      <c r="G83" s="241">
        <f t="shared" ca="1" si="35"/>
        <v>0</v>
      </c>
      <c r="H83" s="241">
        <f t="shared" ca="1" si="35"/>
        <v>0</v>
      </c>
      <c r="I83" s="241">
        <f t="shared" ca="1" si="35"/>
        <v>0</v>
      </c>
      <c r="J83" s="241">
        <f t="shared" ca="1" si="35"/>
        <v>0</v>
      </c>
      <c r="K83" s="241">
        <f t="shared" ca="1" si="35"/>
        <v>0</v>
      </c>
      <c r="L83" s="241">
        <f t="shared" ca="1" si="35"/>
        <v>0</v>
      </c>
      <c r="M83" s="241">
        <f t="shared" ca="1" si="35"/>
        <v>0</v>
      </c>
      <c r="N83" s="241">
        <f t="shared" ca="1" si="35"/>
        <v>0</v>
      </c>
      <c r="O83" s="241">
        <f t="shared" ca="1" si="35"/>
        <v>0</v>
      </c>
      <c r="P83" s="241">
        <f t="shared" ca="1" si="35"/>
        <v>0</v>
      </c>
      <c r="Q83" s="241">
        <f t="shared" ca="1" si="35"/>
        <v>4.6855508263356958E-2</v>
      </c>
      <c r="R83" s="241">
        <f t="shared" ca="1" si="35"/>
        <v>4.752509446483625E-2</v>
      </c>
      <c r="S83" s="241">
        <f t="shared" ca="1" si="35"/>
        <v>4.7668582140597805E-2</v>
      </c>
      <c r="T83" s="241">
        <f t="shared" ca="1" si="35"/>
        <v>5.1262343534917078E-2</v>
      </c>
      <c r="U83" s="241">
        <f t="shared" ca="1" si="35"/>
        <v>5.261754676222128E-2</v>
      </c>
      <c r="V83" s="241">
        <f t="shared" ca="1" si="35"/>
        <v>5.3715650134726657E-2</v>
      </c>
      <c r="W83" s="241">
        <f t="shared" ca="1" si="35"/>
        <v>5.4681925597725708E-2</v>
      </c>
      <c r="X83" s="241">
        <f t="shared" ca="1" si="35"/>
        <v>6.71251537352614E-2</v>
      </c>
      <c r="Y83" s="241">
        <f t="shared" ca="1" si="35"/>
        <v>7.0394001018249511E-2</v>
      </c>
      <c r="Z83" s="241">
        <f t="shared" ca="1" si="35"/>
        <v>6.7875939528169782E-2</v>
      </c>
      <c r="AA83" s="241">
        <f t="shared" ca="1" si="35"/>
        <v>6.8867491103923137E-2</v>
      </c>
      <c r="AB83" s="241">
        <f t="shared" ca="1" si="35"/>
        <v>7.0740925449658959E-2</v>
      </c>
      <c r="AC83" s="241">
        <f t="shared" ca="1" si="35"/>
        <v>6.6693727148618029E-2</v>
      </c>
      <c r="AD83" s="241">
        <f t="shared" ca="1" si="35"/>
        <v>5.9895760982065074E-2</v>
      </c>
      <c r="AE83" s="241">
        <f t="shared" ca="1" si="35"/>
        <v>5.7154749574631118E-2</v>
      </c>
      <c r="AF83" s="241">
        <f t="shared" ca="1" si="35"/>
        <v>5.8360018979921977E-2</v>
      </c>
      <c r="AG83" s="241">
        <f t="shared" ca="1" si="35"/>
        <v>5.8565581581119221E-2</v>
      </c>
      <c r="AH83" s="241">
        <f t="shared" si="35"/>
        <v>0</v>
      </c>
      <c r="AI83" s="241">
        <f t="shared" si="35"/>
        <v>0</v>
      </c>
      <c r="AJ83" s="241">
        <f t="shared" si="35"/>
        <v>0</v>
      </c>
      <c r="AK83" s="241">
        <f t="shared" si="35"/>
        <v>0</v>
      </c>
      <c r="AL83" s="241">
        <f t="shared" si="35"/>
        <v>0</v>
      </c>
      <c r="AM83" s="241">
        <f t="shared" si="35"/>
        <v>0</v>
      </c>
      <c r="AN83" s="241">
        <f t="shared" si="35"/>
        <v>0</v>
      </c>
      <c r="AO83" s="241">
        <f t="shared" si="35"/>
        <v>0</v>
      </c>
      <c r="AP83" s="241">
        <f t="shared" si="35"/>
        <v>0</v>
      </c>
      <c r="AQ83" s="241">
        <f t="shared" si="35"/>
        <v>0</v>
      </c>
      <c r="AR83" s="241">
        <f t="shared" si="35"/>
        <v>0</v>
      </c>
      <c r="AS83" s="241">
        <f t="shared" si="35"/>
        <v>0</v>
      </c>
      <c r="AT83" s="241">
        <f t="shared" si="35"/>
        <v>0</v>
      </c>
      <c r="AU83" s="241">
        <f t="shared" si="35"/>
        <v>0</v>
      </c>
      <c r="AV83" s="242">
        <f t="shared" ca="1" si="5"/>
        <v>0.99999999999999978</v>
      </c>
    </row>
    <row r="84" spans="2:48">
      <c r="B84" s="246">
        <v>2021</v>
      </c>
      <c r="C84" s="241">
        <f t="shared" ref="C84:AU84" ca="1" si="36">IF(C36=0,0, C36/$AV36)</f>
        <v>0</v>
      </c>
      <c r="D84" s="241">
        <f t="shared" ca="1" si="36"/>
        <v>0</v>
      </c>
      <c r="E84" s="241">
        <f t="shared" ca="1" si="36"/>
        <v>0</v>
      </c>
      <c r="F84" s="241">
        <f t="shared" ca="1" si="36"/>
        <v>0</v>
      </c>
      <c r="G84" s="241">
        <f t="shared" ca="1" si="36"/>
        <v>0</v>
      </c>
      <c r="H84" s="241">
        <f t="shared" ca="1" si="36"/>
        <v>0</v>
      </c>
      <c r="I84" s="241">
        <f t="shared" ca="1" si="36"/>
        <v>0</v>
      </c>
      <c r="J84" s="241">
        <f t="shared" ca="1" si="36"/>
        <v>0</v>
      </c>
      <c r="K84" s="241">
        <f t="shared" ca="1" si="36"/>
        <v>0</v>
      </c>
      <c r="L84" s="241">
        <f t="shared" ca="1" si="36"/>
        <v>0</v>
      </c>
      <c r="M84" s="241">
        <f t="shared" ca="1" si="36"/>
        <v>0</v>
      </c>
      <c r="N84" s="241">
        <f t="shared" ca="1" si="36"/>
        <v>0</v>
      </c>
      <c r="O84" s="241">
        <f t="shared" ca="1" si="36"/>
        <v>0</v>
      </c>
      <c r="P84" s="241">
        <f t="shared" ca="1" si="36"/>
        <v>0</v>
      </c>
      <c r="Q84" s="241">
        <f t="shared" ca="1" si="36"/>
        <v>0</v>
      </c>
      <c r="R84" s="241">
        <f t="shared" ca="1" si="36"/>
        <v>4.6937594444164406E-2</v>
      </c>
      <c r="S84" s="241">
        <f t="shared" ca="1" si="36"/>
        <v>4.7079308340969288E-2</v>
      </c>
      <c r="T84" s="241">
        <f t="shared" ca="1" si="36"/>
        <v>5.0628644049927438E-2</v>
      </c>
      <c r="U84" s="241">
        <f t="shared" ca="1" si="36"/>
        <v>5.1967094403133837E-2</v>
      </c>
      <c r="V84" s="241">
        <f t="shared" ca="1" si="36"/>
        <v>5.3051623141831296E-2</v>
      </c>
      <c r="W84" s="241">
        <f t="shared" ca="1" si="36"/>
        <v>5.4005953613223724E-2</v>
      </c>
      <c r="X84" s="241">
        <f t="shared" ca="1" si="36"/>
        <v>6.6295359925251304E-2</v>
      </c>
      <c r="Y84" s="241">
        <f t="shared" ca="1" si="36"/>
        <v>6.9523798075591614E-2</v>
      </c>
      <c r="Z84" s="241">
        <f t="shared" ca="1" si="36"/>
        <v>6.7036864586289852E-2</v>
      </c>
      <c r="AA84" s="241">
        <f t="shared" ca="1" si="36"/>
        <v>6.8016158709894775E-2</v>
      </c>
      <c r="AB84" s="241">
        <f t="shared" ca="1" si="36"/>
        <v>6.9866433865117872E-2</v>
      </c>
      <c r="AC84" s="241">
        <f t="shared" ca="1" si="36"/>
        <v>6.5869266586893391E-2</v>
      </c>
      <c r="AD84" s="241">
        <f t="shared" ca="1" si="36"/>
        <v>5.9155336134700386E-2</v>
      </c>
      <c r="AE84" s="241">
        <f t="shared" ca="1" si="36"/>
        <v>5.6448208810542071E-2</v>
      </c>
      <c r="AF84" s="241">
        <f t="shared" ca="1" si="36"/>
        <v>5.7638578807246849E-2</v>
      </c>
      <c r="AG84" s="241">
        <f t="shared" ca="1" si="36"/>
        <v>5.7841600266047379E-2</v>
      </c>
      <c r="AH84" s="241">
        <f t="shared" ca="1" si="36"/>
        <v>5.8638176239174576E-2</v>
      </c>
      <c r="AI84" s="241">
        <f t="shared" si="36"/>
        <v>0</v>
      </c>
      <c r="AJ84" s="241">
        <f t="shared" si="36"/>
        <v>0</v>
      </c>
      <c r="AK84" s="241">
        <f t="shared" si="36"/>
        <v>0</v>
      </c>
      <c r="AL84" s="241">
        <f t="shared" si="36"/>
        <v>0</v>
      </c>
      <c r="AM84" s="241">
        <f t="shared" si="36"/>
        <v>0</v>
      </c>
      <c r="AN84" s="241">
        <f t="shared" si="36"/>
        <v>0</v>
      </c>
      <c r="AO84" s="241">
        <f t="shared" si="36"/>
        <v>0</v>
      </c>
      <c r="AP84" s="241">
        <f t="shared" si="36"/>
        <v>0</v>
      </c>
      <c r="AQ84" s="241">
        <f t="shared" si="36"/>
        <v>0</v>
      </c>
      <c r="AR84" s="241">
        <f t="shared" si="36"/>
        <v>0</v>
      </c>
      <c r="AS84" s="241">
        <f t="shared" si="36"/>
        <v>0</v>
      </c>
      <c r="AT84" s="241">
        <f t="shared" si="36"/>
        <v>0</v>
      </c>
      <c r="AU84" s="241">
        <f t="shared" si="36"/>
        <v>0</v>
      </c>
      <c r="AV84" s="242">
        <f t="shared" ca="1" si="5"/>
        <v>1</v>
      </c>
    </row>
    <row r="85" spans="2:48">
      <c r="B85" s="246">
        <v>2022</v>
      </c>
      <c r="C85" s="241">
        <f t="shared" ref="C85:AU85" ca="1" si="37">IF(C37=0,0, C37/$AV37)</f>
        <v>0</v>
      </c>
      <c r="D85" s="241">
        <f t="shared" ca="1" si="37"/>
        <v>0</v>
      </c>
      <c r="E85" s="241">
        <f t="shared" ca="1" si="37"/>
        <v>0</v>
      </c>
      <c r="F85" s="241">
        <f t="shared" ca="1" si="37"/>
        <v>0</v>
      </c>
      <c r="G85" s="241">
        <f t="shared" ca="1" si="37"/>
        <v>0</v>
      </c>
      <c r="H85" s="241">
        <f t="shared" ca="1" si="37"/>
        <v>0</v>
      </c>
      <c r="I85" s="241">
        <f t="shared" ca="1" si="37"/>
        <v>0</v>
      </c>
      <c r="J85" s="241">
        <f t="shared" ca="1" si="37"/>
        <v>0</v>
      </c>
      <c r="K85" s="241">
        <f t="shared" ca="1" si="37"/>
        <v>0</v>
      </c>
      <c r="L85" s="241">
        <f t="shared" ca="1" si="37"/>
        <v>0</v>
      </c>
      <c r="M85" s="241">
        <f t="shared" ca="1" si="37"/>
        <v>0</v>
      </c>
      <c r="N85" s="241">
        <f t="shared" ca="1" si="37"/>
        <v>0</v>
      </c>
      <c r="O85" s="241">
        <f t="shared" ca="1" si="37"/>
        <v>0</v>
      </c>
      <c r="P85" s="241">
        <f t="shared" ca="1" si="37"/>
        <v>0</v>
      </c>
      <c r="Q85" s="241">
        <f t="shared" ca="1" si="37"/>
        <v>0</v>
      </c>
      <c r="R85" s="241">
        <f t="shared" ca="1" si="37"/>
        <v>0</v>
      </c>
      <c r="S85" s="241">
        <f t="shared" ca="1" si="37"/>
        <v>4.6481250964161204E-2</v>
      </c>
      <c r="T85" s="241">
        <f t="shared" ca="1" si="37"/>
        <v>4.9985498788902002E-2</v>
      </c>
      <c r="U85" s="241">
        <f t="shared" ca="1" si="37"/>
        <v>5.1306946553594801E-2</v>
      </c>
      <c r="V85" s="241">
        <f t="shared" ca="1" si="37"/>
        <v>5.2377698318173592E-2</v>
      </c>
      <c r="W85" s="241">
        <f t="shared" ca="1" si="37"/>
        <v>5.3319905748713432E-2</v>
      </c>
      <c r="X85" s="241">
        <f t="shared" ca="1" si="37"/>
        <v>6.5453197403145161E-2</v>
      </c>
      <c r="Y85" s="241">
        <f t="shared" ca="1" si="37"/>
        <v>6.8640624091775029E-2</v>
      </c>
      <c r="Z85" s="241">
        <f t="shared" ca="1" si="37"/>
        <v>6.6185282589936986E-2</v>
      </c>
      <c r="AA85" s="241">
        <f t="shared" ca="1" si="37"/>
        <v>6.7152136554683911E-2</v>
      </c>
      <c r="AB85" s="241">
        <f t="shared" ca="1" si="37"/>
        <v>6.8978907313927099E-2</v>
      </c>
      <c r="AC85" s="241">
        <f t="shared" ca="1" si="37"/>
        <v>6.5032516809221994E-2</v>
      </c>
      <c r="AD85" s="241">
        <f t="shared" ca="1" si="37"/>
        <v>5.8403874688056058E-2</v>
      </c>
      <c r="AE85" s="241">
        <f t="shared" ca="1" si="37"/>
        <v>5.5731136515379025E-2</v>
      </c>
      <c r="AF85" s="241">
        <f t="shared" ca="1" si="37"/>
        <v>5.6906385016404548E-2</v>
      </c>
      <c r="AG85" s="241">
        <f t="shared" ca="1" si="37"/>
        <v>5.7106827455135227E-2</v>
      </c>
      <c r="AH85" s="241">
        <f t="shared" ca="1" si="37"/>
        <v>5.7893284372700554E-2</v>
      </c>
      <c r="AI85" s="241">
        <f t="shared" ca="1" si="37"/>
        <v>5.9044526816089404E-2</v>
      </c>
      <c r="AJ85" s="241">
        <f t="shared" si="37"/>
        <v>0</v>
      </c>
      <c r="AK85" s="241">
        <f t="shared" si="37"/>
        <v>0</v>
      </c>
      <c r="AL85" s="241">
        <f t="shared" si="37"/>
        <v>0</v>
      </c>
      <c r="AM85" s="241">
        <f t="shared" si="37"/>
        <v>0</v>
      </c>
      <c r="AN85" s="241">
        <f t="shared" si="37"/>
        <v>0</v>
      </c>
      <c r="AO85" s="241">
        <f t="shared" si="37"/>
        <v>0</v>
      </c>
      <c r="AP85" s="241">
        <f t="shared" si="37"/>
        <v>0</v>
      </c>
      <c r="AQ85" s="241">
        <f t="shared" si="37"/>
        <v>0</v>
      </c>
      <c r="AR85" s="241">
        <f t="shared" si="37"/>
        <v>0</v>
      </c>
      <c r="AS85" s="241">
        <f t="shared" si="37"/>
        <v>0</v>
      </c>
      <c r="AT85" s="241">
        <f t="shared" si="37"/>
        <v>0</v>
      </c>
      <c r="AU85" s="241">
        <f t="shared" si="37"/>
        <v>0</v>
      </c>
      <c r="AV85" s="242">
        <f t="shared" ca="1" si="5"/>
        <v>0.99999999999999989</v>
      </c>
    </row>
    <row r="86" spans="2:48">
      <c r="B86" s="246">
        <v>2023</v>
      </c>
      <c r="C86" s="241">
        <f t="shared" ref="C86:AU86" ca="1" si="38">IF(C38=0,0, C38/$AV38)</f>
        <v>0</v>
      </c>
      <c r="D86" s="241">
        <f t="shared" ca="1" si="38"/>
        <v>0</v>
      </c>
      <c r="E86" s="241">
        <f t="shared" ca="1" si="38"/>
        <v>0</v>
      </c>
      <c r="F86" s="241">
        <f t="shared" ca="1" si="38"/>
        <v>0</v>
      </c>
      <c r="G86" s="241">
        <f t="shared" ca="1" si="38"/>
        <v>0</v>
      </c>
      <c r="H86" s="241">
        <f t="shared" ca="1" si="38"/>
        <v>0</v>
      </c>
      <c r="I86" s="241">
        <f t="shared" ca="1" si="38"/>
        <v>0</v>
      </c>
      <c r="J86" s="241">
        <f t="shared" ca="1" si="38"/>
        <v>0</v>
      </c>
      <c r="K86" s="241">
        <f t="shared" ca="1" si="38"/>
        <v>0</v>
      </c>
      <c r="L86" s="241">
        <f t="shared" ca="1" si="38"/>
        <v>0</v>
      </c>
      <c r="M86" s="241">
        <f t="shared" ca="1" si="38"/>
        <v>0</v>
      </c>
      <c r="N86" s="241">
        <f t="shared" ca="1" si="38"/>
        <v>0</v>
      </c>
      <c r="O86" s="241">
        <f t="shared" ca="1" si="38"/>
        <v>0</v>
      </c>
      <c r="P86" s="241">
        <f t="shared" ca="1" si="38"/>
        <v>0</v>
      </c>
      <c r="Q86" s="241">
        <f t="shared" ca="1" si="38"/>
        <v>0</v>
      </c>
      <c r="R86" s="241">
        <f t="shared" ca="1" si="38"/>
        <v>0</v>
      </c>
      <c r="S86" s="241">
        <f t="shared" ca="1" si="38"/>
        <v>0</v>
      </c>
      <c r="T86" s="241">
        <f t="shared" ca="1" si="38"/>
        <v>4.9339159479388037E-2</v>
      </c>
      <c r="U86" s="241">
        <f t="shared" ca="1" si="38"/>
        <v>5.0643520215712917E-2</v>
      </c>
      <c r="V86" s="241">
        <f t="shared" ca="1" si="38"/>
        <v>5.1700426585668334E-2</v>
      </c>
      <c r="W86" s="241">
        <f t="shared" ca="1" si="38"/>
        <v>5.2630450768769835E-2</v>
      </c>
      <c r="X86" s="241">
        <f t="shared" ca="1" si="38"/>
        <v>6.4606852454309263E-2</v>
      </c>
      <c r="Y86" s="241">
        <f t="shared" ca="1" si="38"/>
        <v>6.7753064006250072E-2</v>
      </c>
      <c r="Z86" s="241">
        <f t="shared" ca="1" si="38"/>
        <v>6.5329471386975368E-2</v>
      </c>
      <c r="AA86" s="241">
        <f t="shared" ca="1" si="38"/>
        <v>6.6283823411377257E-2</v>
      </c>
      <c r="AB86" s="241">
        <f t="shared" ca="1" si="38"/>
        <v>6.8086973044898455E-2</v>
      </c>
      <c r="AC86" s="241">
        <f t="shared" ca="1" si="38"/>
        <v>6.4191611486101349E-2</v>
      </c>
      <c r="AD86" s="241">
        <f t="shared" ca="1" si="38"/>
        <v>5.764868126289413E-2</v>
      </c>
      <c r="AE86" s="241">
        <f t="shared" ca="1" si="38"/>
        <v>5.5010503028337057E-2</v>
      </c>
      <c r="AF86" s="241">
        <f t="shared" ca="1" si="38"/>
        <v>5.6170554935889176E-2</v>
      </c>
      <c r="AG86" s="241">
        <f t="shared" ca="1" si="38"/>
        <v>5.6368405546377953E-2</v>
      </c>
      <c r="AH86" s="241">
        <f t="shared" ca="1" si="38"/>
        <v>5.7144693154175898E-2</v>
      </c>
      <c r="AI86" s="241">
        <f t="shared" ca="1" si="38"/>
        <v>5.8281049415292448E-2</v>
      </c>
      <c r="AJ86" s="241">
        <f t="shared" ca="1" si="38"/>
        <v>5.8810759817582672E-2</v>
      </c>
      <c r="AK86" s="241">
        <f t="shared" si="38"/>
        <v>0</v>
      </c>
      <c r="AL86" s="241">
        <f t="shared" si="38"/>
        <v>0</v>
      </c>
      <c r="AM86" s="241">
        <f t="shared" si="38"/>
        <v>0</v>
      </c>
      <c r="AN86" s="241">
        <f t="shared" si="38"/>
        <v>0</v>
      </c>
      <c r="AO86" s="241">
        <f t="shared" si="38"/>
        <v>0</v>
      </c>
      <c r="AP86" s="241">
        <f t="shared" si="38"/>
        <v>0</v>
      </c>
      <c r="AQ86" s="241">
        <f t="shared" si="38"/>
        <v>0</v>
      </c>
      <c r="AR86" s="241">
        <f t="shared" si="38"/>
        <v>0</v>
      </c>
      <c r="AS86" s="241">
        <f t="shared" si="38"/>
        <v>0</v>
      </c>
      <c r="AT86" s="241">
        <f t="shared" si="38"/>
        <v>0</v>
      </c>
      <c r="AU86" s="241">
        <f t="shared" si="38"/>
        <v>0</v>
      </c>
      <c r="AV86" s="242">
        <f t="shared" ca="1" si="5"/>
        <v>1.0000000000000002</v>
      </c>
    </row>
    <row r="87" spans="2:48">
      <c r="B87" s="246">
        <v>2024</v>
      </c>
      <c r="C87" s="241">
        <f t="shared" ref="C87:AU87" ca="1" si="39">IF(C39=0,0, C39/$AV39)</f>
        <v>0</v>
      </c>
      <c r="D87" s="241">
        <f t="shared" ca="1" si="39"/>
        <v>0</v>
      </c>
      <c r="E87" s="241">
        <f t="shared" ca="1" si="39"/>
        <v>0</v>
      </c>
      <c r="F87" s="241">
        <f t="shared" ca="1" si="39"/>
        <v>0</v>
      </c>
      <c r="G87" s="241">
        <f t="shared" ca="1" si="39"/>
        <v>0</v>
      </c>
      <c r="H87" s="241">
        <f t="shared" ca="1" si="39"/>
        <v>0</v>
      </c>
      <c r="I87" s="241">
        <f t="shared" ca="1" si="39"/>
        <v>0</v>
      </c>
      <c r="J87" s="241">
        <f t="shared" ca="1" si="39"/>
        <v>0</v>
      </c>
      <c r="K87" s="241">
        <f t="shared" ca="1" si="39"/>
        <v>0</v>
      </c>
      <c r="L87" s="241">
        <f t="shared" ca="1" si="39"/>
        <v>0</v>
      </c>
      <c r="M87" s="241">
        <f t="shared" ca="1" si="39"/>
        <v>0</v>
      </c>
      <c r="N87" s="241">
        <f t="shared" ca="1" si="39"/>
        <v>0</v>
      </c>
      <c r="O87" s="241">
        <f t="shared" ca="1" si="39"/>
        <v>0</v>
      </c>
      <c r="P87" s="241">
        <f t="shared" ca="1" si="39"/>
        <v>0</v>
      </c>
      <c r="Q87" s="241">
        <f t="shared" ca="1" si="39"/>
        <v>0</v>
      </c>
      <c r="R87" s="241">
        <f t="shared" ca="1" si="39"/>
        <v>0</v>
      </c>
      <c r="S87" s="241">
        <f t="shared" ca="1" si="39"/>
        <v>0</v>
      </c>
      <c r="T87" s="241">
        <f t="shared" ca="1" si="39"/>
        <v>0</v>
      </c>
      <c r="U87" s="241">
        <f t="shared" ca="1" si="39"/>
        <v>4.9986470732639343E-2</v>
      </c>
      <c r="V87" s="241">
        <f t="shared" ca="1" si="39"/>
        <v>5.1029664789922206E-2</v>
      </c>
      <c r="W87" s="241">
        <f t="shared" ca="1" si="39"/>
        <v>5.1947622830975329E-2</v>
      </c>
      <c r="X87" s="241">
        <f t="shared" ca="1" si="39"/>
        <v>6.3768642574204129E-2</v>
      </c>
      <c r="Y87" s="241">
        <f t="shared" ca="1" si="39"/>
        <v>6.6874035149402447E-2</v>
      </c>
      <c r="Z87" s="241">
        <f t="shared" ca="1" si="39"/>
        <v>6.4481886242391276E-2</v>
      </c>
      <c r="AA87" s="241">
        <f t="shared" ca="1" si="39"/>
        <v>6.5423856495114729E-2</v>
      </c>
      <c r="AB87" s="241">
        <f t="shared" ca="1" si="39"/>
        <v>6.7203612049204567E-2</v>
      </c>
      <c r="AC87" s="241">
        <f t="shared" ca="1" si="39"/>
        <v>6.3358788946022135E-2</v>
      </c>
      <c r="AD87" s="241">
        <f t="shared" ca="1" si="39"/>
        <v>5.6900746757900814E-2</v>
      </c>
      <c r="AE87" s="241">
        <f t="shared" ca="1" si="39"/>
        <v>5.4296796271294287E-2</v>
      </c>
      <c r="AF87" s="241">
        <f t="shared" ca="1" si="39"/>
        <v>5.5441797655048912E-2</v>
      </c>
      <c r="AG87" s="241">
        <f t="shared" ca="1" si="39"/>
        <v>5.5637081349952169E-2</v>
      </c>
      <c r="AH87" s="241">
        <f t="shared" ca="1" si="39"/>
        <v>5.640329739540121E-2</v>
      </c>
      <c r="AI87" s="241">
        <f t="shared" ca="1" si="39"/>
        <v>5.7524910560248513E-2</v>
      </c>
      <c r="AJ87" s="241">
        <f t="shared" ca="1" si="39"/>
        <v>5.8047748495053834E-2</v>
      </c>
      <c r="AK87" s="241">
        <f t="shared" ca="1" si="39"/>
        <v>6.167304170522421E-2</v>
      </c>
      <c r="AL87" s="241">
        <f t="shared" si="39"/>
        <v>0</v>
      </c>
      <c r="AM87" s="241">
        <f t="shared" si="39"/>
        <v>0</v>
      </c>
      <c r="AN87" s="241">
        <f t="shared" si="39"/>
        <v>0</v>
      </c>
      <c r="AO87" s="241">
        <f t="shared" si="39"/>
        <v>0</v>
      </c>
      <c r="AP87" s="241">
        <f t="shared" si="39"/>
        <v>0</v>
      </c>
      <c r="AQ87" s="241">
        <f t="shared" si="39"/>
        <v>0</v>
      </c>
      <c r="AR87" s="241">
        <f t="shared" si="39"/>
        <v>0</v>
      </c>
      <c r="AS87" s="241">
        <f t="shared" si="39"/>
        <v>0</v>
      </c>
      <c r="AT87" s="241">
        <f t="shared" si="39"/>
        <v>0</v>
      </c>
      <c r="AU87" s="241">
        <f t="shared" si="39"/>
        <v>0</v>
      </c>
      <c r="AV87" s="242">
        <f t="shared" ca="1" si="5"/>
        <v>0.99999999999999989</v>
      </c>
    </row>
    <row r="88" spans="2:48">
      <c r="B88" s="246">
        <v>2025</v>
      </c>
      <c r="C88" s="241">
        <f t="shared" ref="C88:AU88" ca="1" si="40">IF(C40=0,0, C40/$AV40)</f>
        <v>0</v>
      </c>
      <c r="D88" s="241">
        <f t="shared" ca="1" si="40"/>
        <v>0</v>
      </c>
      <c r="E88" s="241">
        <f t="shared" ca="1" si="40"/>
        <v>0</v>
      </c>
      <c r="F88" s="241">
        <f t="shared" ca="1" si="40"/>
        <v>0</v>
      </c>
      <c r="G88" s="241">
        <f t="shared" ca="1" si="40"/>
        <v>0</v>
      </c>
      <c r="H88" s="241">
        <f t="shared" ca="1" si="40"/>
        <v>0</v>
      </c>
      <c r="I88" s="241">
        <f t="shared" ca="1" si="40"/>
        <v>0</v>
      </c>
      <c r="J88" s="241">
        <f t="shared" ca="1" si="40"/>
        <v>0</v>
      </c>
      <c r="K88" s="241">
        <f t="shared" ca="1" si="40"/>
        <v>0</v>
      </c>
      <c r="L88" s="241">
        <f t="shared" ca="1" si="40"/>
        <v>0</v>
      </c>
      <c r="M88" s="241">
        <f t="shared" ca="1" si="40"/>
        <v>0</v>
      </c>
      <c r="N88" s="241">
        <f t="shared" ca="1" si="40"/>
        <v>0</v>
      </c>
      <c r="O88" s="241">
        <f t="shared" ca="1" si="40"/>
        <v>0</v>
      </c>
      <c r="P88" s="241">
        <f t="shared" ca="1" si="40"/>
        <v>0</v>
      </c>
      <c r="Q88" s="241">
        <f t="shared" ca="1" si="40"/>
        <v>0</v>
      </c>
      <c r="R88" s="241">
        <f t="shared" ca="1" si="40"/>
        <v>0</v>
      </c>
      <c r="S88" s="241">
        <f t="shared" ca="1" si="40"/>
        <v>0</v>
      </c>
      <c r="T88" s="241">
        <f t="shared" ca="1" si="40"/>
        <v>0</v>
      </c>
      <c r="U88" s="241">
        <f t="shared" ca="1" si="40"/>
        <v>0</v>
      </c>
      <c r="V88" s="241">
        <f t="shared" ca="1" si="40"/>
        <v>5.037645029718258E-2</v>
      </c>
      <c r="W88" s="241">
        <f t="shared" ca="1" si="40"/>
        <v>5.1282657849601079E-2</v>
      </c>
      <c r="X88" s="241">
        <f t="shared" ca="1" si="40"/>
        <v>6.2952360482536746E-2</v>
      </c>
      <c r="Y88" s="241">
        <f t="shared" ca="1" si="40"/>
        <v>6.6018001916039029E-2</v>
      </c>
      <c r="Z88" s="241">
        <f t="shared" ca="1" si="40"/>
        <v>6.365647414560173E-2</v>
      </c>
      <c r="AA88" s="241">
        <f t="shared" ca="1" si="40"/>
        <v>6.4586386537013693E-2</v>
      </c>
      <c r="AB88" s="241">
        <f t="shared" ca="1" si="40"/>
        <v>6.6343360006873672E-2</v>
      </c>
      <c r="AC88" s="241">
        <f t="shared" ca="1" si="40"/>
        <v>6.2547753260164637E-2</v>
      </c>
      <c r="AD88" s="241">
        <f t="shared" ca="1" si="40"/>
        <v>5.6172378414056465E-2</v>
      </c>
      <c r="AE88" s="241">
        <f t="shared" ca="1" si="40"/>
        <v>5.3601760268613262E-2</v>
      </c>
      <c r="AF88" s="241">
        <f t="shared" ca="1" si="40"/>
        <v>5.4732104854186781E-2</v>
      </c>
      <c r="AG88" s="241">
        <f t="shared" ca="1" si="40"/>
        <v>5.4924888784683747E-2</v>
      </c>
      <c r="AH88" s="241">
        <f t="shared" ca="1" si="40"/>
        <v>5.5681296742474032E-2</v>
      </c>
      <c r="AI88" s="241">
        <f t="shared" ca="1" si="40"/>
        <v>5.6788552494284383E-2</v>
      </c>
      <c r="AJ88" s="241">
        <f t="shared" ca="1" si="40"/>
        <v>5.7304697747141371E-2</v>
      </c>
      <c r="AK88" s="241">
        <f t="shared" ca="1" si="40"/>
        <v>6.0883584733107406E-2</v>
      </c>
      <c r="AL88" s="241">
        <f t="shared" ca="1" si="40"/>
        <v>6.2147291466439651E-2</v>
      </c>
      <c r="AM88" s="241">
        <f t="shared" si="40"/>
        <v>0</v>
      </c>
      <c r="AN88" s="241">
        <f t="shared" si="40"/>
        <v>0</v>
      </c>
      <c r="AO88" s="241">
        <f t="shared" si="40"/>
        <v>0</v>
      </c>
      <c r="AP88" s="241">
        <f t="shared" si="40"/>
        <v>0</v>
      </c>
      <c r="AQ88" s="241">
        <f t="shared" si="40"/>
        <v>0</v>
      </c>
      <c r="AR88" s="241">
        <f t="shared" si="40"/>
        <v>0</v>
      </c>
      <c r="AS88" s="241">
        <f t="shared" si="40"/>
        <v>0</v>
      </c>
      <c r="AT88" s="241">
        <f t="shared" si="40"/>
        <v>0</v>
      </c>
      <c r="AU88" s="241">
        <f t="shared" si="40"/>
        <v>0</v>
      </c>
      <c r="AV88" s="242">
        <f t="shared" ca="1" si="5"/>
        <v>1.0000000000000002</v>
      </c>
    </row>
    <row r="89" spans="2:48">
      <c r="B89" s="246">
        <v>2026</v>
      </c>
      <c r="C89" s="241">
        <f t="shared" ref="C89:AU89" ca="1" si="41">IF(C41=0,0, C41/$AV41)</f>
        <v>0</v>
      </c>
      <c r="D89" s="241">
        <f t="shared" ca="1" si="41"/>
        <v>0</v>
      </c>
      <c r="E89" s="241">
        <f t="shared" ca="1" si="41"/>
        <v>0</v>
      </c>
      <c r="F89" s="241">
        <f t="shared" ca="1" si="41"/>
        <v>0</v>
      </c>
      <c r="G89" s="241">
        <f t="shared" ca="1" si="41"/>
        <v>0</v>
      </c>
      <c r="H89" s="241">
        <f t="shared" ca="1" si="41"/>
        <v>0</v>
      </c>
      <c r="I89" s="241">
        <f t="shared" ca="1" si="41"/>
        <v>0</v>
      </c>
      <c r="J89" s="241">
        <f t="shared" ca="1" si="41"/>
        <v>0</v>
      </c>
      <c r="K89" s="241">
        <f t="shared" ca="1" si="41"/>
        <v>0</v>
      </c>
      <c r="L89" s="241">
        <f t="shared" ca="1" si="41"/>
        <v>0</v>
      </c>
      <c r="M89" s="241">
        <f t="shared" ca="1" si="41"/>
        <v>0</v>
      </c>
      <c r="N89" s="241">
        <f t="shared" ca="1" si="41"/>
        <v>0</v>
      </c>
      <c r="O89" s="241">
        <f t="shared" ca="1" si="41"/>
        <v>0</v>
      </c>
      <c r="P89" s="241">
        <f t="shared" ca="1" si="41"/>
        <v>0</v>
      </c>
      <c r="Q89" s="241">
        <f t="shared" ca="1" si="41"/>
        <v>0</v>
      </c>
      <c r="R89" s="241">
        <f t="shared" ca="1" si="41"/>
        <v>0</v>
      </c>
      <c r="S89" s="241">
        <f t="shared" ca="1" si="41"/>
        <v>0</v>
      </c>
      <c r="T89" s="241">
        <f t="shared" ca="1" si="41"/>
        <v>0</v>
      </c>
      <c r="U89" s="241">
        <f t="shared" ca="1" si="41"/>
        <v>0</v>
      </c>
      <c r="V89" s="241">
        <f t="shared" ca="1" si="41"/>
        <v>0</v>
      </c>
      <c r="W89" s="241">
        <f t="shared" ca="1" si="41"/>
        <v>5.0645862800235877E-2</v>
      </c>
      <c r="X89" s="241">
        <f t="shared" ca="1" si="41"/>
        <v>6.2170658574287371E-2</v>
      </c>
      <c r="Y89" s="241">
        <f t="shared" ca="1" si="41"/>
        <v>6.519823284493495E-2</v>
      </c>
      <c r="Z89" s="241">
        <f t="shared" ca="1" si="41"/>
        <v>6.2866029006918692E-2</v>
      </c>
      <c r="AA89" s="241">
        <f t="shared" ca="1" si="41"/>
        <v>6.3784394344569686E-2</v>
      </c>
      <c r="AB89" s="241">
        <f t="shared" ca="1" si="41"/>
        <v>6.5519550848336494E-2</v>
      </c>
      <c r="AC89" s="241">
        <f t="shared" ca="1" si="41"/>
        <v>6.1771075504074069E-2</v>
      </c>
      <c r="AD89" s="241">
        <f t="shared" ca="1" si="41"/>
        <v>5.5474865960820428E-2</v>
      </c>
      <c r="AE89" s="241">
        <f t="shared" ca="1" si="41"/>
        <v>5.2936168097544097E-2</v>
      </c>
      <c r="AF89" s="241">
        <f t="shared" ca="1" si="41"/>
        <v>5.4052476791329775E-2</v>
      </c>
      <c r="AG89" s="241">
        <f t="shared" ca="1" si="41"/>
        <v>5.4242866855017079E-2</v>
      </c>
      <c r="AH89" s="241">
        <f t="shared" ca="1" si="41"/>
        <v>5.4989882225468495E-2</v>
      </c>
      <c r="AI89" s="241">
        <f t="shared" ca="1" si="41"/>
        <v>5.6083388787773074E-2</v>
      </c>
      <c r="AJ89" s="241">
        <f t="shared" ca="1" si="41"/>
        <v>5.6593124880973469E-2</v>
      </c>
      <c r="AK89" s="241">
        <f t="shared" ca="1" si="41"/>
        <v>6.0127571551041981E-2</v>
      </c>
      <c r="AL89" s="241">
        <f t="shared" ca="1" si="41"/>
        <v>6.1375586387242151E-2</v>
      </c>
      <c r="AM89" s="241">
        <f t="shared" ca="1" si="41"/>
        <v>6.2168264539432416E-2</v>
      </c>
      <c r="AN89" s="241">
        <f t="shared" si="41"/>
        <v>0</v>
      </c>
      <c r="AO89" s="241">
        <f t="shared" si="41"/>
        <v>0</v>
      </c>
      <c r="AP89" s="241">
        <f t="shared" si="41"/>
        <v>0</v>
      </c>
      <c r="AQ89" s="241">
        <f t="shared" si="41"/>
        <v>0</v>
      </c>
      <c r="AR89" s="241">
        <f t="shared" si="41"/>
        <v>0</v>
      </c>
      <c r="AS89" s="241">
        <f t="shared" si="41"/>
        <v>0</v>
      </c>
      <c r="AT89" s="241">
        <f t="shared" si="41"/>
        <v>0</v>
      </c>
      <c r="AU89" s="241">
        <f t="shared" si="41"/>
        <v>0</v>
      </c>
      <c r="AV89" s="242">
        <f t="shared" ca="1" si="5"/>
        <v>1.0000000000000002</v>
      </c>
    </row>
    <row r="90" spans="2:48">
      <c r="B90" s="246">
        <v>2027</v>
      </c>
      <c r="C90" s="241">
        <f t="shared" ref="C90:AU90" ca="1" si="42">IF(C42=0,0, C42/$AV42)</f>
        <v>0</v>
      </c>
      <c r="D90" s="241">
        <f t="shared" ca="1" si="42"/>
        <v>0</v>
      </c>
      <c r="E90" s="241">
        <f t="shared" ca="1" si="42"/>
        <v>0</v>
      </c>
      <c r="F90" s="241">
        <f t="shared" ca="1" si="42"/>
        <v>0</v>
      </c>
      <c r="G90" s="241">
        <f t="shared" ca="1" si="42"/>
        <v>0</v>
      </c>
      <c r="H90" s="241">
        <f t="shared" ca="1" si="42"/>
        <v>0</v>
      </c>
      <c r="I90" s="241">
        <f t="shared" ca="1" si="42"/>
        <v>0</v>
      </c>
      <c r="J90" s="241">
        <f t="shared" ca="1" si="42"/>
        <v>0</v>
      </c>
      <c r="K90" s="241">
        <f t="shared" ca="1" si="42"/>
        <v>0</v>
      </c>
      <c r="L90" s="241">
        <f t="shared" ca="1" si="42"/>
        <v>0</v>
      </c>
      <c r="M90" s="241">
        <f t="shared" ca="1" si="42"/>
        <v>0</v>
      </c>
      <c r="N90" s="241">
        <f t="shared" ca="1" si="42"/>
        <v>0</v>
      </c>
      <c r="O90" s="241">
        <f t="shared" ca="1" si="42"/>
        <v>0</v>
      </c>
      <c r="P90" s="241">
        <f t="shared" ca="1" si="42"/>
        <v>0</v>
      </c>
      <c r="Q90" s="241">
        <f t="shared" ca="1" si="42"/>
        <v>0</v>
      </c>
      <c r="R90" s="241">
        <f t="shared" ca="1" si="42"/>
        <v>0</v>
      </c>
      <c r="S90" s="241">
        <f t="shared" ca="1" si="42"/>
        <v>0</v>
      </c>
      <c r="T90" s="241">
        <f t="shared" ca="1" si="42"/>
        <v>0</v>
      </c>
      <c r="U90" s="241">
        <f t="shared" ca="1" si="42"/>
        <v>0</v>
      </c>
      <c r="V90" s="241">
        <f t="shared" ca="1" si="42"/>
        <v>0</v>
      </c>
      <c r="W90" s="241">
        <f t="shared" ca="1" si="42"/>
        <v>0</v>
      </c>
      <c r="X90" s="241">
        <f t="shared" ca="1" si="42"/>
        <v>6.1432661708907363E-2</v>
      </c>
      <c r="Y90" s="241">
        <f t="shared" ca="1" si="42"/>
        <v>6.4424297156118263E-2</v>
      </c>
      <c r="Z90" s="241">
        <f t="shared" ca="1" si="42"/>
        <v>6.211977774611601E-2</v>
      </c>
      <c r="AA90" s="241">
        <f t="shared" ca="1" si="42"/>
        <v>6.3027241627099148E-2</v>
      </c>
      <c r="AB90" s="241">
        <f t="shared" ca="1" si="42"/>
        <v>6.4741800953835998E-2</v>
      </c>
      <c r="AC90" s="241">
        <f t="shared" ca="1" si="42"/>
        <v>6.1037821889932488E-2</v>
      </c>
      <c r="AD90" s="241">
        <f t="shared" ca="1" si="42"/>
        <v>5.4816351508419348E-2</v>
      </c>
      <c r="AE90" s="241">
        <f t="shared" ca="1" si="42"/>
        <v>5.2307789260692364E-2</v>
      </c>
      <c r="AF90" s="241">
        <f t="shared" ca="1" si="42"/>
        <v>5.341084681100132E-2</v>
      </c>
      <c r="AG90" s="241">
        <f t="shared" ca="1" si="42"/>
        <v>5.3598976849245382E-2</v>
      </c>
      <c r="AH90" s="241">
        <f t="shared" ca="1" si="42"/>
        <v>5.4337124772987598E-2</v>
      </c>
      <c r="AI90" s="241">
        <f t="shared" ca="1" si="42"/>
        <v>5.5417650864540223E-2</v>
      </c>
      <c r="AJ90" s="241">
        <f t="shared" ca="1" si="42"/>
        <v>5.5921336134931603E-2</v>
      </c>
      <c r="AK90" s="241">
        <f t="shared" ca="1" si="42"/>
        <v>5.9413827152234318E-2</v>
      </c>
      <c r="AL90" s="241">
        <f t="shared" ca="1" si="42"/>
        <v>6.0647027427061254E-2</v>
      </c>
      <c r="AM90" s="241">
        <f t="shared" ca="1" si="42"/>
        <v>6.1430296092445567E-2</v>
      </c>
      <c r="AN90" s="241">
        <f t="shared" ca="1" si="42"/>
        <v>6.1915172044431935E-2</v>
      </c>
      <c r="AO90" s="241">
        <f t="shared" si="42"/>
        <v>0</v>
      </c>
      <c r="AP90" s="241">
        <f t="shared" si="42"/>
        <v>0</v>
      </c>
      <c r="AQ90" s="241">
        <f t="shared" si="42"/>
        <v>0</v>
      </c>
      <c r="AR90" s="241">
        <f t="shared" si="42"/>
        <v>0</v>
      </c>
      <c r="AS90" s="241">
        <f t="shared" si="42"/>
        <v>0</v>
      </c>
      <c r="AT90" s="241">
        <f t="shared" si="42"/>
        <v>0</v>
      </c>
      <c r="AU90" s="241">
        <f t="shared" si="42"/>
        <v>0</v>
      </c>
      <c r="AV90" s="242">
        <f t="shared" ca="1" si="5"/>
        <v>1.0000000000000002</v>
      </c>
    </row>
    <row r="91" spans="2:48">
      <c r="B91" s="246">
        <v>2028</v>
      </c>
      <c r="C91" s="241">
        <f t="shared" ref="C91:AU91" ca="1" si="43">IF(C43=0,0, C43/$AV43)</f>
        <v>0</v>
      </c>
      <c r="D91" s="241">
        <f t="shared" ca="1" si="43"/>
        <v>0</v>
      </c>
      <c r="E91" s="241">
        <f t="shared" ca="1" si="43"/>
        <v>0</v>
      </c>
      <c r="F91" s="241">
        <f t="shared" ca="1" si="43"/>
        <v>0</v>
      </c>
      <c r="G91" s="241">
        <f t="shared" ca="1" si="43"/>
        <v>0</v>
      </c>
      <c r="H91" s="241">
        <f t="shared" ca="1" si="43"/>
        <v>0</v>
      </c>
      <c r="I91" s="241">
        <f t="shared" ca="1" si="43"/>
        <v>0</v>
      </c>
      <c r="J91" s="241">
        <f t="shared" ca="1" si="43"/>
        <v>0</v>
      </c>
      <c r="K91" s="241">
        <f t="shared" ca="1" si="43"/>
        <v>0</v>
      </c>
      <c r="L91" s="241">
        <f t="shared" ca="1" si="43"/>
        <v>0</v>
      </c>
      <c r="M91" s="241">
        <f t="shared" ca="1" si="43"/>
        <v>0</v>
      </c>
      <c r="N91" s="241">
        <f t="shared" ca="1" si="43"/>
        <v>0</v>
      </c>
      <c r="O91" s="241">
        <f t="shared" ca="1" si="43"/>
        <v>0</v>
      </c>
      <c r="P91" s="241">
        <f t="shared" ca="1" si="43"/>
        <v>0</v>
      </c>
      <c r="Q91" s="241">
        <f t="shared" ca="1" si="43"/>
        <v>0</v>
      </c>
      <c r="R91" s="241">
        <f t="shared" ca="1" si="43"/>
        <v>0</v>
      </c>
      <c r="S91" s="241">
        <f t="shared" ca="1" si="43"/>
        <v>0</v>
      </c>
      <c r="T91" s="241">
        <f t="shared" ca="1" si="43"/>
        <v>0</v>
      </c>
      <c r="U91" s="241">
        <f t="shared" ca="1" si="43"/>
        <v>0</v>
      </c>
      <c r="V91" s="241">
        <f t="shared" ca="1" si="43"/>
        <v>0</v>
      </c>
      <c r="W91" s="241">
        <f t="shared" ca="1" si="43"/>
        <v>0</v>
      </c>
      <c r="X91" s="241">
        <f t="shared" ca="1" si="43"/>
        <v>0</v>
      </c>
      <c r="Y91" s="241">
        <f t="shared" ca="1" si="43"/>
        <v>6.3700799133235536E-2</v>
      </c>
      <c r="Z91" s="241">
        <f t="shared" ca="1" si="43"/>
        <v>6.1422159947161693E-2</v>
      </c>
      <c r="AA91" s="241">
        <f t="shared" ca="1" si="43"/>
        <v>6.231943282331108E-2</v>
      </c>
      <c r="AB91" s="241">
        <f t="shared" ca="1" si="43"/>
        <v>6.4014737298419472E-2</v>
      </c>
      <c r="AC91" s="241">
        <f t="shared" ca="1" si="43"/>
        <v>6.035235467635279E-2</v>
      </c>
      <c r="AD91" s="241">
        <f t="shared" ca="1" si="43"/>
        <v>5.4200752678650502E-2</v>
      </c>
      <c r="AE91" s="241">
        <f t="shared" ca="1" si="43"/>
        <v>5.172036209761801E-2</v>
      </c>
      <c r="AF91" s="241">
        <f t="shared" ca="1" si="43"/>
        <v>5.2811032086214953E-2</v>
      </c>
      <c r="AG91" s="241">
        <f t="shared" ca="1" si="43"/>
        <v>5.299704938568308E-2</v>
      </c>
      <c r="AH91" s="241">
        <f t="shared" ca="1" si="43"/>
        <v>5.3726907757392951E-2</v>
      </c>
      <c r="AI91" s="241">
        <f t="shared" ca="1" si="43"/>
        <v>5.479529932011995E-2</v>
      </c>
      <c r="AJ91" s="241">
        <f t="shared" ca="1" si="43"/>
        <v>5.5293328101991161E-2</v>
      </c>
      <c r="AK91" s="241">
        <f t="shared" ca="1" si="43"/>
        <v>5.8746597731440302E-2</v>
      </c>
      <c r="AL91" s="241">
        <f t="shared" ca="1" si="43"/>
        <v>5.9965948915162784E-2</v>
      </c>
      <c r="AM91" s="241">
        <f t="shared" ca="1" si="43"/>
        <v>6.0740421313365198E-2</v>
      </c>
      <c r="AN91" s="241">
        <f t="shared" ca="1" si="43"/>
        <v>6.121985200932098E-2</v>
      </c>
      <c r="AO91" s="241">
        <f t="shared" ca="1" si="43"/>
        <v>7.1972964724559635E-2</v>
      </c>
      <c r="AP91" s="241">
        <f t="shared" si="43"/>
        <v>0</v>
      </c>
      <c r="AQ91" s="241">
        <f t="shared" si="43"/>
        <v>0</v>
      </c>
      <c r="AR91" s="241">
        <f t="shared" si="43"/>
        <v>0</v>
      </c>
      <c r="AS91" s="241">
        <f t="shared" si="43"/>
        <v>0</v>
      </c>
      <c r="AT91" s="241">
        <f t="shared" si="43"/>
        <v>0</v>
      </c>
      <c r="AU91" s="241">
        <f t="shared" si="43"/>
        <v>0</v>
      </c>
      <c r="AV91" s="242">
        <f t="shared" ca="1" si="5"/>
        <v>1.0000000000000002</v>
      </c>
    </row>
    <row r="92" spans="2:48">
      <c r="B92" s="246">
        <v>2029</v>
      </c>
      <c r="C92" s="241">
        <f t="shared" ref="C92:AU92" ca="1" si="44">IF(C44=0,0, C44/$AV44)</f>
        <v>0</v>
      </c>
      <c r="D92" s="241">
        <f t="shared" ca="1" si="44"/>
        <v>0</v>
      </c>
      <c r="E92" s="241">
        <f t="shared" ca="1" si="44"/>
        <v>0</v>
      </c>
      <c r="F92" s="241">
        <f t="shared" ca="1" si="44"/>
        <v>0</v>
      </c>
      <c r="G92" s="241">
        <f t="shared" ca="1" si="44"/>
        <v>0</v>
      </c>
      <c r="H92" s="241">
        <f t="shared" ca="1" si="44"/>
        <v>0</v>
      </c>
      <c r="I92" s="241">
        <f t="shared" ca="1" si="44"/>
        <v>0</v>
      </c>
      <c r="J92" s="241">
        <f t="shared" ca="1" si="44"/>
        <v>0</v>
      </c>
      <c r="K92" s="241">
        <f t="shared" ca="1" si="44"/>
        <v>0</v>
      </c>
      <c r="L92" s="241">
        <f t="shared" ca="1" si="44"/>
        <v>0</v>
      </c>
      <c r="M92" s="241">
        <f t="shared" ca="1" si="44"/>
        <v>0</v>
      </c>
      <c r="N92" s="241">
        <f t="shared" ca="1" si="44"/>
        <v>0</v>
      </c>
      <c r="O92" s="241">
        <f t="shared" ca="1" si="44"/>
        <v>0</v>
      </c>
      <c r="P92" s="241">
        <f t="shared" ca="1" si="44"/>
        <v>0</v>
      </c>
      <c r="Q92" s="241">
        <f t="shared" ca="1" si="44"/>
        <v>0</v>
      </c>
      <c r="R92" s="241">
        <f t="shared" ca="1" si="44"/>
        <v>0</v>
      </c>
      <c r="S92" s="241">
        <f t="shared" ca="1" si="44"/>
        <v>0</v>
      </c>
      <c r="T92" s="241">
        <f t="shared" ca="1" si="44"/>
        <v>0</v>
      </c>
      <c r="U92" s="241">
        <f t="shared" ca="1" si="44"/>
        <v>0</v>
      </c>
      <c r="V92" s="241">
        <f t="shared" ca="1" si="44"/>
        <v>0</v>
      </c>
      <c r="W92" s="241">
        <f t="shared" ca="1" si="44"/>
        <v>0</v>
      </c>
      <c r="X92" s="241">
        <f t="shared" ca="1" si="44"/>
        <v>0</v>
      </c>
      <c r="Y92" s="241">
        <f t="shared" ca="1" si="44"/>
        <v>0</v>
      </c>
      <c r="Z92" s="241">
        <f t="shared" ca="1" si="44"/>
        <v>6.0772411824756067E-2</v>
      </c>
      <c r="AA92" s="241">
        <f t="shared" ca="1" si="44"/>
        <v>6.1660192990306791E-2</v>
      </c>
      <c r="AB92" s="241">
        <f t="shared" ca="1" si="44"/>
        <v>6.3337563858056611E-2</v>
      </c>
      <c r="AC92" s="241">
        <f t="shared" ca="1" si="44"/>
        <v>5.9713923381076749E-2</v>
      </c>
      <c r="AD92" s="241">
        <f t="shared" ca="1" si="44"/>
        <v>5.3627395484500705E-2</v>
      </c>
      <c r="AE92" s="241">
        <f t="shared" ca="1" si="44"/>
        <v>5.1173243464994619E-2</v>
      </c>
      <c r="AF92" s="241">
        <f t="shared" ca="1" si="44"/>
        <v>5.2252375911149798E-2</v>
      </c>
      <c r="AG92" s="241">
        <f t="shared" ca="1" si="44"/>
        <v>5.2436425445381921E-2</v>
      </c>
      <c r="AH92" s="241">
        <f t="shared" ca="1" si="44"/>
        <v>5.3158563083938667E-2</v>
      </c>
      <c r="AI92" s="241">
        <f t="shared" ca="1" si="44"/>
        <v>5.4215652774304408E-2</v>
      </c>
      <c r="AJ92" s="241">
        <f t="shared" ca="1" si="44"/>
        <v>5.4708413208950396E-2</v>
      </c>
      <c r="AK92" s="241">
        <f t="shared" ca="1" si="44"/>
        <v>5.812515277400869E-2</v>
      </c>
      <c r="AL92" s="241">
        <f t="shared" ca="1" si="44"/>
        <v>5.9331605174248812E-2</v>
      </c>
      <c r="AM92" s="241">
        <f t="shared" ca="1" si="44"/>
        <v>6.0097884894319754E-2</v>
      </c>
      <c r="AN92" s="241">
        <f t="shared" ca="1" si="44"/>
        <v>6.0572243981025897E-2</v>
      </c>
      <c r="AO92" s="241">
        <f t="shared" ca="1" si="44"/>
        <v>7.1211605978237821E-2</v>
      </c>
      <c r="AP92" s="241">
        <f t="shared" ca="1" si="44"/>
        <v>7.3605345770742292E-2</v>
      </c>
      <c r="AQ92" s="241">
        <f t="shared" si="44"/>
        <v>0</v>
      </c>
      <c r="AR92" s="241">
        <f t="shared" si="44"/>
        <v>0</v>
      </c>
      <c r="AS92" s="241">
        <f t="shared" si="44"/>
        <v>0</v>
      </c>
      <c r="AT92" s="241">
        <f t="shared" si="44"/>
        <v>0</v>
      </c>
      <c r="AU92" s="241">
        <f t="shared" si="44"/>
        <v>0</v>
      </c>
      <c r="AV92" s="242">
        <f t="shared" ca="1" si="5"/>
        <v>1</v>
      </c>
    </row>
    <row r="93" spans="2:48">
      <c r="B93" s="246">
        <v>2030</v>
      </c>
      <c r="C93" s="241">
        <f t="shared" ref="C93:AU93" ca="1" si="45">IF(C45=0,0, C45/$AV45)</f>
        <v>0</v>
      </c>
      <c r="D93" s="241">
        <f t="shared" ca="1" si="45"/>
        <v>0</v>
      </c>
      <c r="E93" s="241">
        <f t="shared" ca="1" si="45"/>
        <v>0</v>
      </c>
      <c r="F93" s="241">
        <f t="shared" ca="1" si="45"/>
        <v>0</v>
      </c>
      <c r="G93" s="241">
        <f t="shared" ca="1" si="45"/>
        <v>0</v>
      </c>
      <c r="H93" s="241">
        <f t="shared" ca="1" si="45"/>
        <v>0</v>
      </c>
      <c r="I93" s="241">
        <f t="shared" ca="1" si="45"/>
        <v>0</v>
      </c>
      <c r="J93" s="241">
        <f t="shared" ca="1" si="45"/>
        <v>0</v>
      </c>
      <c r="K93" s="241">
        <f t="shared" ca="1" si="45"/>
        <v>0</v>
      </c>
      <c r="L93" s="241">
        <f t="shared" ca="1" si="45"/>
        <v>0</v>
      </c>
      <c r="M93" s="241">
        <f t="shared" ca="1" si="45"/>
        <v>0</v>
      </c>
      <c r="N93" s="241">
        <f t="shared" ca="1" si="45"/>
        <v>0</v>
      </c>
      <c r="O93" s="241">
        <f t="shared" ca="1" si="45"/>
        <v>0</v>
      </c>
      <c r="P93" s="241">
        <f t="shared" ca="1" si="45"/>
        <v>0</v>
      </c>
      <c r="Q93" s="241">
        <f t="shared" ca="1" si="45"/>
        <v>0</v>
      </c>
      <c r="R93" s="241">
        <f t="shared" ca="1" si="45"/>
        <v>0</v>
      </c>
      <c r="S93" s="241">
        <f t="shared" ca="1" si="45"/>
        <v>0</v>
      </c>
      <c r="T93" s="241">
        <f t="shared" ca="1" si="45"/>
        <v>0</v>
      </c>
      <c r="U93" s="241">
        <f t="shared" ca="1" si="45"/>
        <v>0</v>
      </c>
      <c r="V93" s="241">
        <f t="shared" ca="1" si="45"/>
        <v>0</v>
      </c>
      <c r="W93" s="241">
        <f t="shared" ca="1" si="45"/>
        <v>0</v>
      </c>
      <c r="X93" s="241">
        <f t="shared" ca="1" si="45"/>
        <v>0</v>
      </c>
      <c r="Y93" s="241">
        <f t="shared" ca="1" si="45"/>
        <v>0</v>
      </c>
      <c r="Z93" s="241">
        <f t="shared" ca="1" si="45"/>
        <v>0</v>
      </c>
      <c r="AA93" s="241">
        <f t="shared" ca="1" si="45"/>
        <v>6.1043869686789896E-2</v>
      </c>
      <c r="AB93" s="241">
        <f t="shared" ca="1" si="45"/>
        <v>6.2704474425465201E-2</v>
      </c>
      <c r="AC93" s="241">
        <f t="shared" ca="1" si="45"/>
        <v>5.911705397896564E-2</v>
      </c>
      <c r="AD93" s="241">
        <f t="shared" ca="1" si="45"/>
        <v>5.3091363857917725E-2</v>
      </c>
      <c r="AE93" s="241">
        <f t="shared" ca="1" si="45"/>
        <v>5.0661742268931581E-2</v>
      </c>
      <c r="AF93" s="241">
        <f t="shared" ca="1" si="45"/>
        <v>5.1730088266944259E-2</v>
      </c>
      <c r="AG93" s="241">
        <f t="shared" ca="1" si="45"/>
        <v>5.1912298137506065E-2</v>
      </c>
      <c r="AH93" s="241">
        <f t="shared" ca="1" si="45"/>
        <v>5.2627217662829545E-2</v>
      </c>
      <c r="AI93" s="241">
        <f t="shared" ca="1" si="45"/>
        <v>5.3673741233005196E-2</v>
      </c>
      <c r="AJ93" s="241">
        <f t="shared" ca="1" si="45"/>
        <v>5.4161576289961051E-2</v>
      </c>
      <c r="AK93" s="241">
        <f t="shared" ca="1" si="45"/>
        <v>5.7544163898726818E-2</v>
      </c>
      <c r="AL93" s="241">
        <f t="shared" ca="1" si="45"/>
        <v>5.8738557226609374E-2</v>
      </c>
      <c r="AM93" s="241">
        <f t="shared" ca="1" si="45"/>
        <v>5.9497177612098495E-2</v>
      </c>
      <c r="AN93" s="241">
        <f t="shared" ca="1" si="45"/>
        <v>5.9966795251443002E-2</v>
      </c>
      <c r="AO93" s="241">
        <f t="shared" ca="1" si="45"/>
        <v>7.0499811705194412E-2</v>
      </c>
      <c r="AP93" s="241">
        <f t="shared" ca="1" si="45"/>
        <v>7.2869624916461817E-2</v>
      </c>
      <c r="AQ93" s="241">
        <f t="shared" ca="1" si="45"/>
        <v>7.0160443581149978E-2</v>
      </c>
      <c r="AR93" s="241">
        <f t="shared" si="45"/>
        <v>0</v>
      </c>
      <c r="AS93" s="241">
        <f t="shared" si="45"/>
        <v>0</v>
      </c>
      <c r="AT93" s="241">
        <f t="shared" si="45"/>
        <v>0</v>
      </c>
      <c r="AU93" s="241">
        <f t="shared" si="45"/>
        <v>0</v>
      </c>
      <c r="AV93" s="242">
        <f t="shared" ca="1" si="5"/>
        <v>1</v>
      </c>
    </row>
    <row r="94" spans="2:48">
      <c r="B94" s="246">
        <v>2031</v>
      </c>
      <c r="C94" s="241">
        <f t="shared" ref="C94:AU94" ca="1" si="46">IF(C46=0,0, C46/$AV46)</f>
        <v>0</v>
      </c>
      <c r="D94" s="241">
        <f t="shared" ca="1" si="46"/>
        <v>0</v>
      </c>
      <c r="E94" s="241">
        <f t="shared" ca="1" si="46"/>
        <v>0</v>
      </c>
      <c r="F94" s="241">
        <f t="shared" ca="1" si="46"/>
        <v>0</v>
      </c>
      <c r="G94" s="241">
        <f t="shared" ca="1" si="46"/>
        <v>0</v>
      </c>
      <c r="H94" s="241">
        <f t="shared" ca="1" si="46"/>
        <v>0</v>
      </c>
      <c r="I94" s="241">
        <f t="shared" ca="1" si="46"/>
        <v>0</v>
      </c>
      <c r="J94" s="241">
        <f t="shared" ca="1" si="46"/>
        <v>0</v>
      </c>
      <c r="K94" s="241">
        <f t="shared" ca="1" si="46"/>
        <v>0</v>
      </c>
      <c r="L94" s="241">
        <f t="shared" ca="1" si="46"/>
        <v>0</v>
      </c>
      <c r="M94" s="241">
        <f t="shared" ca="1" si="46"/>
        <v>0</v>
      </c>
      <c r="N94" s="241">
        <f t="shared" ca="1" si="46"/>
        <v>0</v>
      </c>
      <c r="O94" s="241">
        <f t="shared" ca="1" si="46"/>
        <v>0</v>
      </c>
      <c r="P94" s="241">
        <f t="shared" ca="1" si="46"/>
        <v>0</v>
      </c>
      <c r="Q94" s="241">
        <f t="shared" ca="1" si="46"/>
        <v>0</v>
      </c>
      <c r="R94" s="241">
        <f t="shared" ca="1" si="46"/>
        <v>0</v>
      </c>
      <c r="S94" s="241">
        <f t="shared" ca="1" si="46"/>
        <v>0</v>
      </c>
      <c r="T94" s="241">
        <f t="shared" ca="1" si="46"/>
        <v>0</v>
      </c>
      <c r="U94" s="241">
        <f t="shared" ca="1" si="46"/>
        <v>0</v>
      </c>
      <c r="V94" s="241">
        <f t="shared" ca="1" si="46"/>
        <v>0</v>
      </c>
      <c r="W94" s="241">
        <f t="shared" ca="1" si="46"/>
        <v>0</v>
      </c>
      <c r="X94" s="241">
        <f t="shared" ca="1" si="46"/>
        <v>0</v>
      </c>
      <c r="Y94" s="241">
        <f t="shared" ca="1" si="46"/>
        <v>0</v>
      </c>
      <c r="Z94" s="241">
        <f t="shared" ca="1" si="46"/>
        <v>0</v>
      </c>
      <c r="AA94" s="241">
        <f t="shared" ca="1" si="46"/>
        <v>0</v>
      </c>
      <c r="AB94" s="241">
        <f t="shared" ca="1" si="46"/>
        <v>6.2077772244249742E-2</v>
      </c>
      <c r="AC94" s="241">
        <f t="shared" ca="1" si="46"/>
        <v>5.8526206403651242E-2</v>
      </c>
      <c r="AD94" s="241">
        <f t="shared" ca="1" si="46"/>
        <v>5.2560740264652295E-2</v>
      </c>
      <c r="AE94" s="241">
        <f t="shared" ca="1" si="46"/>
        <v>5.0155401618204094E-2</v>
      </c>
      <c r="AF94" s="241">
        <f t="shared" ca="1" si="46"/>
        <v>5.1213069992755579E-2</v>
      </c>
      <c r="AG94" s="241">
        <f t="shared" ca="1" si="46"/>
        <v>5.1393458760048978E-2</v>
      </c>
      <c r="AH94" s="241">
        <f t="shared" ca="1" si="46"/>
        <v>5.210123299582145E-2</v>
      </c>
      <c r="AI94" s="241">
        <f t="shared" ca="1" si="46"/>
        <v>5.3137297047595393E-2</v>
      </c>
      <c r="AJ94" s="241">
        <f t="shared" ca="1" si="46"/>
        <v>5.3620256419090705E-2</v>
      </c>
      <c r="AK94" s="241">
        <f t="shared" ca="1" si="46"/>
        <v>5.6969036631303198E-2</v>
      </c>
      <c r="AL94" s="241">
        <f t="shared" ca="1" si="46"/>
        <v>5.8151492551039498E-2</v>
      </c>
      <c r="AM94" s="241">
        <f t="shared" ca="1" si="46"/>
        <v>5.8902530877119677E-2</v>
      </c>
      <c r="AN94" s="241">
        <f t="shared" ca="1" si="46"/>
        <v>5.936745490565553E-2</v>
      </c>
      <c r="AO94" s="241">
        <f t="shared" ca="1" si="46"/>
        <v>6.9795198738165365E-2</v>
      </c>
      <c r="AP94" s="241">
        <f t="shared" ca="1" si="46"/>
        <v>7.214132676393073E-2</v>
      </c>
      <c r="AQ94" s="241">
        <f t="shared" ca="1" si="46"/>
        <v>6.9459222441347321E-2</v>
      </c>
      <c r="AR94" s="241">
        <f t="shared" ca="1" si="46"/>
        <v>7.042830134536919E-2</v>
      </c>
      <c r="AS94" s="241">
        <f t="shared" si="46"/>
        <v>0</v>
      </c>
      <c r="AT94" s="241">
        <f t="shared" si="46"/>
        <v>0</v>
      </c>
      <c r="AU94" s="241">
        <f t="shared" si="46"/>
        <v>0</v>
      </c>
      <c r="AV94" s="242">
        <f t="shared" ca="1" si="5"/>
        <v>0.99999999999999978</v>
      </c>
    </row>
    <row r="95" spans="2:48">
      <c r="B95" s="246">
        <v>2032</v>
      </c>
      <c r="C95" s="241">
        <f t="shared" ref="C95:AU95" ca="1" si="47">IF(C47=0,0, C47/$AV47)</f>
        <v>0</v>
      </c>
      <c r="D95" s="241">
        <f t="shared" ca="1" si="47"/>
        <v>0</v>
      </c>
      <c r="E95" s="241">
        <f t="shared" ca="1" si="47"/>
        <v>0</v>
      </c>
      <c r="F95" s="241">
        <f t="shared" ca="1" si="47"/>
        <v>0</v>
      </c>
      <c r="G95" s="241">
        <f t="shared" ca="1" si="47"/>
        <v>0</v>
      </c>
      <c r="H95" s="241">
        <f t="shared" ca="1" si="47"/>
        <v>0</v>
      </c>
      <c r="I95" s="241">
        <f t="shared" ca="1" si="47"/>
        <v>0</v>
      </c>
      <c r="J95" s="241">
        <f t="shared" ca="1" si="47"/>
        <v>0</v>
      </c>
      <c r="K95" s="241">
        <f t="shared" ca="1" si="47"/>
        <v>0</v>
      </c>
      <c r="L95" s="241">
        <f t="shared" ca="1" si="47"/>
        <v>0</v>
      </c>
      <c r="M95" s="241">
        <f t="shared" ca="1" si="47"/>
        <v>0</v>
      </c>
      <c r="N95" s="241">
        <f t="shared" ca="1" si="47"/>
        <v>0</v>
      </c>
      <c r="O95" s="241">
        <f t="shared" ca="1" si="47"/>
        <v>0</v>
      </c>
      <c r="P95" s="241">
        <f t="shared" ca="1" si="47"/>
        <v>0</v>
      </c>
      <c r="Q95" s="241">
        <f t="shared" ca="1" si="47"/>
        <v>0</v>
      </c>
      <c r="R95" s="241">
        <f t="shared" ca="1" si="47"/>
        <v>0</v>
      </c>
      <c r="S95" s="241">
        <f t="shared" ca="1" si="47"/>
        <v>0</v>
      </c>
      <c r="T95" s="241">
        <f t="shared" ca="1" si="47"/>
        <v>0</v>
      </c>
      <c r="U95" s="241">
        <f t="shared" ca="1" si="47"/>
        <v>0</v>
      </c>
      <c r="V95" s="241">
        <f t="shared" ca="1" si="47"/>
        <v>0</v>
      </c>
      <c r="W95" s="241">
        <f t="shared" ca="1" si="47"/>
        <v>0</v>
      </c>
      <c r="X95" s="241">
        <f t="shared" ca="1" si="47"/>
        <v>0</v>
      </c>
      <c r="Y95" s="241">
        <f t="shared" ca="1" si="47"/>
        <v>0</v>
      </c>
      <c r="Z95" s="241">
        <f t="shared" ca="1" si="47"/>
        <v>0</v>
      </c>
      <c r="AA95" s="241">
        <f t="shared" ca="1" si="47"/>
        <v>0</v>
      </c>
      <c r="AB95" s="241">
        <f t="shared" ca="1" si="47"/>
        <v>0</v>
      </c>
      <c r="AC95" s="241">
        <f t="shared" ca="1" si="47"/>
        <v>5.7941318790554031E-2</v>
      </c>
      <c r="AD95" s="241">
        <f t="shared" ca="1" si="47"/>
        <v>5.2035469145865119E-2</v>
      </c>
      <c r="AE95" s="241">
        <f t="shared" ca="1" si="47"/>
        <v>4.9654168496513613E-2</v>
      </c>
      <c r="AF95" s="241">
        <f t="shared" ca="1" si="47"/>
        <v>5.0701266954286735E-2</v>
      </c>
      <c r="AG95" s="241">
        <f t="shared" ca="1" si="47"/>
        <v>5.0879852988035365E-2</v>
      </c>
      <c r="AH95" s="241">
        <f t="shared" ca="1" si="47"/>
        <v>5.1580554009792952E-2</v>
      </c>
      <c r="AI95" s="241">
        <f t="shared" ca="1" si="47"/>
        <v>5.2606264049791747E-2</v>
      </c>
      <c r="AJ95" s="241">
        <f t="shared" ca="1" si="47"/>
        <v>5.3084396917548397E-2</v>
      </c>
      <c r="AK95" s="241">
        <f t="shared" ca="1" si="47"/>
        <v>5.6399710753150062E-2</v>
      </c>
      <c r="AL95" s="241">
        <f t="shared" ca="1" si="47"/>
        <v>5.7570349679047443E-2</v>
      </c>
      <c r="AM95" s="241">
        <f t="shared" ca="1" si="47"/>
        <v>5.8313882427013505E-2</v>
      </c>
      <c r="AN95" s="241">
        <f t="shared" ca="1" si="47"/>
        <v>5.8774160189850079E-2</v>
      </c>
      <c r="AO95" s="241">
        <f t="shared" ca="1" si="47"/>
        <v>6.9097693300788091E-2</v>
      </c>
      <c r="AP95" s="241">
        <f t="shared" ca="1" si="47"/>
        <v>7.1420375056833768E-2</v>
      </c>
      <c r="AQ95" s="241">
        <f t="shared" ca="1" si="47"/>
        <v>6.8765074617360325E-2</v>
      </c>
      <c r="AR95" s="241">
        <f t="shared" ca="1" si="47"/>
        <v>6.9724468932513287E-2</v>
      </c>
      <c r="AS95" s="241">
        <f t="shared" ca="1" si="47"/>
        <v>7.1450993691055467E-2</v>
      </c>
      <c r="AT95" s="241">
        <f t="shared" si="47"/>
        <v>0</v>
      </c>
      <c r="AU95" s="241">
        <f t="shared" si="47"/>
        <v>0</v>
      </c>
      <c r="AV95" s="242">
        <f t="shared" ca="1" si="5"/>
        <v>0.99999999999999989</v>
      </c>
    </row>
    <row r="96" spans="2:48">
      <c r="B96" s="246">
        <v>2033</v>
      </c>
      <c r="C96" s="241">
        <f t="shared" ref="C96:AU96" ca="1" si="48">IF(C48=0,0, C48/$AV48)</f>
        <v>0</v>
      </c>
      <c r="D96" s="241">
        <f t="shared" ca="1" si="48"/>
        <v>0</v>
      </c>
      <c r="E96" s="241">
        <f t="shared" ca="1" si="48"/>
        <v>0</v>
      </c>
      <c r="F96" s="241">
        <f t="shared" ca="1" si="48"/>
        <v>0</v>
      </c>
      <c r="G96" s="241">
        <f t="shared" ca="1" si="48"/>
        <v>0</v>
      </c>
      <c r="H96" s="241">
        <f t="shared" ca="1" si="48"/>
        <v>0</v>
      </c>
      <c r="I96" s="241">
        <f t="shared" ca="1" si="48"/>
        <v>0</v>
      </c>
      <c r="J96" s="241">
        <f t="shared" ca="1" si="48"/>
        <v>0</v>
      </c>
      <c r="K96" s="241">
        <f t="shared" ca="1" si="48"/>
        <v>0</v>
      </c>
      <c r="L96" s="241">
        <f t="shared" ca="1" si="48"/>
        <v>0</v>
      </c>
      <c r="M96" s="241">
        <f t="shared" ca="1" si="48"/>
        <v>0</v>
      </c>
      <c r="N96" s="241">
        <f t="shared" ca="1" si="48"/>
        <v>0</v>
      </c>
      <c r="O96" s="241">
        <f t="shared" ca="1" si="48"/>
        <v>0</v>
      </c>
      <c r="P96" s="241">
        <f t="shared" ca="1" si="48"/>
        <v>0</v>
      </c>
      <c r="Q96" s="241">
        <f t="shared" ca="1" si="48"/>
        <v>0</v>
      </c>
      <c r="R96" s="241">
        <f t="shared" ca="1" si="48"/>
        <v>0</v>
      </c>
      <c r="S96" s="241">
        <f t="shared" ca="1" si="48"/>
        <v>0</v>
      </c>
      <c r="T96" s="241">
        <f t="shared" ca="1" si="48"/>
        <v>0</v>
      </c>
      <c r="U96" s="241">
        <f t="shared" ca="1" si="48"/>
        <v>0</v>
      </c>
      <c r="V96" s="241">
        <f t="shared" ca="1" si="48"/>
        <v>0</v>
      </c>
      <c r="W96" s="241">
        <f t="shared" ca="1" si="48"/>
        <v>0</v>
      </c>
      <c r="X96" s="241">
        <f t="shared" ca="1" si="48"/>
        <v>0</v>
      </c>
      <c r="Y96" s="241">
        <f t="shared" ca="1" si="48"/>
        <v>0</v>
      </c>
      <c r="Z96" s="241">
        <f t="shared" ca="1" si="48"/>
        <v>0</v>
      </c>
      <c r="AA96" s="241">
        <f t="shared" ca="1" si="48"/>
        <v>0</v>
      </c>
      <c r="AB96" s="241">
        <f t="shared" ca="1" si="48"/>
        <v>0</v>
      </c>
      <c r="AC96" s="241">
        <f t="shared" ca="1" si="48"/>
        <v>0</v>
      </c>
      <c r="AD96" s="241">
        <f t="shared" ca="1" si="48"/>
        <v>5.1515495533321083E-2</v>
      </c>
      <c r="AE96" s="241">
        <f t="shared" ca="1" si="48"/>
        <v>4.9157990451137924E-2</v>
      </c>
      <c r="AF96" s="241">
        <f t="shared" ca="1" si="48"/>
        <v>5.0194625592701644E-2</v>
      </c>
      <c r="AG96" s="241">
        <f t="shared" ca="1" si="48"/>
        <v>5.0371427073977848E-2</v>
      </c>
      <c r="AH96" s="241">
        <f t="shared" ca="1" si="48"/>
        <v>5.1065126217063495E-2</v>
      </c>
      <c r="AI96" s="241">
        <f t="shared" ca="1" si="48"/>
        <v>5.2080586668393727E-2</v>
      </c>
      <c r="AJ96" s="241">
        <f t="shared" ca="1" si="48"/>
        <v>5.255394170905274E-2</v>
      </c>
      <c r="AK96" s="241">
        <f t="shared" ca="1" si="48"/>
        <v>5.5836126685818083E-2</v>
      </c>
      <c r="AL96" s="241">
        <f t="shared" ca="1" si="48"/>
        <v>5.6995067795566692E-2</v>
      </c>
      <c r="AM96" s="241">
        <f t="shared" ca="1" si="48"/>
        <v>5.773117066127454E-2</v>
      </c>
      <c r="AN96" s="241">
        <f t="shared" ca="1" si="48"/>
        <v>5.8186849017301791E-2</v>
      </c>
      <c r="AO96" s="241">
        <f t="shared" ca="1" si="48"/>
        <v>6.840722240096099E-2</v>
      </c>
      <c r="AP96" s="241">
        <f t="shared" ca="1" si="48"/>
        <v>7.0706694349479113E-2</v>
      </c>
      <c r="AQ96" s="241">
        <f t="shared" ca="1" si="48"/>
        <v>6.8077927468452759E-2</v>
      </c>
      <c r="AR96" s="241">
        <f t="shared" ca="1" si="48"/>
        <v>6.9027734866526025E-2</v>
      </c>
      <c r="AS96" s="241">
        <f t="shared" ca="1" si="48"/>
        <v>7.0737007021592482E-2</v>
      </c>
      <c r="AT96" s="241">
        <f t="shared" ca="1" si="48"/>
        <v>6.7355006487378993E-2</v>
      </c>
      <c r="AU96" s="241">
        <f t="shared" si="48"/>
        <v>0</v>
      </c>
      <c r="AV96" s="242">
        <f t="shared" ca="1" si="5"/>
        <v>0.99999999999999989</v>
      </c>
    </row>
    <row r="97" spans="2:48">
      <c r="B97" s="246">
        <v>2034</v>
      </c>
      <c r="C97" s="241">
        <f t="shared" ref="C97:AU97" si="49">IF(C49=0,0, C49/$AV49)</f>
        <v>0</v>
      </c>
      <c r="D97" s="241">
        <f t="shared" ca="1" si="49"/>
        <v>0</v>
      </c>
      <c r="E97" s="241">
        <f t="shared" ca="1" si="49"/>
        <v>0</v>
      </c>
      <c r="F97" s="241">
        <f t="shared" ca="1" si="49"/>
        <v>0</v>
      </c>
      <c r="G97" s="241">
        <f t="shared" ca="1" si="49"/>
        <v>0</v>
      </c>
      <c r="H97" s="241">
        <f t="shared" ca="1" si="49"/>
        <v>0</v>
      </c>
      <c r="I97" s="241">
        <f t="shared" ca="1" si="49"/>
        <v>0</v>
      </c>
      <c r="J97" s="241">
        <f t="shared" ca="1" si="49"/>
        <v>0</v>
      </c>
      <c r="K97" s="241">
        <f t="shared" ca="1" si="49"/>
        <v>0</v>
      </c>
      <c r="L97" s="241">
        <f t="shared" ca="1" si="49"/>
        <v>0</v>
      </c>
      <c r="M97" s="241">
        <f t="shared" ca="1" si="49"/>
        <v>0</v>
      </c>
      <c r="N97" s="241">
        <f t="shared" ca="1" si="49"/>
        <v>0</v>
      </c>
      <c r="O97" s="241">
        <f t="shared" ca="1" si="49"/>
        <v>0</v>
      </c>
      <c r="P97" s="241">
        <f t="shared" ca="1" si="49"/>
        <v>0</v>
      </c>
      <c r="Q97" s="241">
        <f t="shared" ca="1" si="49"/>
        <v>0</v>
      </c>
      <c r="R97" s="241">
        <f t="shared" ca="1" si="49"/>
        <v>0</v>
      </c>
      <c r="S97" s="241">
        <f t="shared" ca="1" si="49"/>
        <v>0</v>
      </c>
      <c r="T97" s="241">
        <f t="shared" ca="1" si="49"/>
        <v>0</v>
      </c>
      <c r="U97" s="241">
        <f t="shared" ca="1" si="49"/>
        <v>0</v>
      </c>
      <c r="V97" s="241">
        <f t="shared" ca="1" si="49"/>
        <v>0</v>
      </c>
      <c r="W97" s="241">
        <f t="shared" ca="1" si="49"/>
        <v>0</v>
      </c>
      <c r="X97" s="241">
        <f t="shared" ca="1" si="49"/>
        <v>0</v>
      </c>
      <c r="Y97" s="241">
        <f t="shared" ca="1" si="49"/>
        <v>0</v>
      </c>
      <c r="Z97" s="241">
        <f t="shared" ca="1" si="49"/>
        <v>0</v>
      </c>
      <c r="AA97" s="241">
        <f t="shared" ca="1" si="49"/>
        <v>0</v>
      </c>
      <c r="AB97" s="241">
        <f t="shared" ca="1" si="49"/>
        <v>0</v>
      </c>
      <c r="AC97" s="241">
        <f t="shared" ca="1" si="49"/>
        <v>0</v>
      </c>
      <c r="AD97" s="241">
        <f t="shared" ca="1" si="49"/>
        <v>0</v>
      </c>
      <c r="AE97" s="241">
        <f t="shared" ca="1" si="49"/>
        <v>4.8666815586565611E-2</v>
      </c>
      <c r="AF97" s="241">
        <f t="shared" ca="1" si="49"/>
        <v>4.9693092918125389E-2</v>
      </c>
      <c r="AG97" s="241">
        <f t="shared" ca="1" si="49"/>
        <v>4.9868127841354269E-2</v>
      </c>
      <c r="AH97" s="241">
        <f t="shared" ca="1" si="49"/>
        <v>5.0554895708780918E-2</v>
      </c>
      <c r="AI97" s="241">
        <f t="shared" ca="1" si="49"/>
        <v>5.1560209922539534E-2</v>
      </c>
      <c r="AJ97" s="241">
        <f t="shared" ca="1" si="49"/>
        <v>5.2028835313026593E-2</v>
      </c>
      <c r="AK97" s="241">
        <f t="shared" ca="1" si="49"/>
        <v>5.5278225483766118E-2</v>
      </c>
      <c r="AL97" s="241">
        <f t="shared" ca="1" si="49"/>
        <v>5.6425586731575619E-2</v>
      </c>
      <c r="AM97" s="241">
        <f t="shared" ca="1" si="49"/>
        <v>5.7154334633786032E-2</v>
      </c>
      <c r="AN97" s="241">
        <f t="shared" ca="1" si="49"/>
        <v>5.7605459960839635E-2</v>
      </c>
      <c r="AO97" s="241">
        <f t="shared" ca="1" si="49"/>
        <v>6.7723713821985262E-2</v>
      </c>
      <c r="AP97" s="241">
        <f t="shared" ca="1" si="49"/>
        <v>7.0000209997642532E-2</v>
      </c>
      <c r="AQ97" s="241">
        <f t="shared" ca="1" si="49"/>
        <v>6.7397709125558578E-2</v>
      </c>
      <c r="AR97" s="241">
        <f t="shared" ca="1" si="49"/>
        <v>6.8338026275640881E-2</v>
      </c>
      <c r="AS97" s="241">
        <f t="shared" ca="1" si="49"/>
        <v>7.0030219792797693E-2</v>
      </c>
      <c r="AT97" s="241">
        <f t="shared" ca="1" si="49"/>
        <v>6.6682011397748764E-2</v>
      </c>
      <c r="AU97" s="241">
        <f t="shared" ca="1" si="49"/>
        <v>6.099252548826635E-2</v>
      </c>
      <c r="AV97" s="242">
        <f t="shared" ca="1" si="5"/>
        <v>0.99999999999999978</v>
      </c>
    </row>
    <row r="98" spans="2:48">
      <c r="B98" s="838"/>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c r="AA98" s="244"/>
      <c r="AB98" s="244"/>
      <c r="AC98" s="244"/>
      <c r="AD98" s="244"/>
      <c r="AE98" s="244"/>
      <c r="AF98" s="244"/>
      <c r="AG98" s="244"/>
      <c r="AH98" s="244"/>
      <c r="AI98" s="244"/>
      <c r="AJ98" s="244"/>
      <c r="AK98" s="244"/>
      <c r="AL98" s="244"/>
      <c r="AM98" s="244"/>
      <c r="AN98" s="244"/>
      <c r="AO98" s="244"/>
      <c r="AP98" s="244"/>
      <c r="AQ98" s="244"/>
      <c r="AR98" s="244"/>
      <c r="AS98" s="244"/>
      <c r="AT98" s="244"/>
      <c r="AU98" s="244"/>
      <c r="AV98" s="245"/>
    </row>
    <row r="99" spans="2:48">
      <c r="B99" s="837" t="s">
        <v>86</v>
      </c>
    </row>
    <row r="100" spans="2:48" ht="90">
      <c r="B100" s="239"/>
      <c r="C100" s="253" t="str">
        <f>'UEC-SF'!D99</f>
        <v>Split System Heat Pumps Pre-Case</v>
      </c>
      <c r="D100" s="253" t="str">
        <f>'UEC-SF'!D100</f>
        <v>Single Package Heat Pumps Pre-Case</v>
      </c>
      <c r="E100" s="253" t="str">
        <f>'UEC-SF'!D101</f>
        <v>Weighted Pre-Case UEC</v>
      </c>
      <c r="F100" s="253" t="str">
        <f>'UEC-SF'!D113</f>
        <v>Split System Heat Pumps Post-Case</v>
      </c>
      <c r="G100" s="253" t="str">
        <f>'UEC-SF'!D114</f>
        <v>Single Package Heat Pumps Post-Case</v>
      </c>
      <c r="H100" s="253" t="str">
        <f>'UEC-SF'!D115</f>
        <v>Weighted Post-Case UEC</v>
      </c>
    </row>
    <row r="101" spans="2:48">
      <c r="B101" s="246">
        <f>B53</f>
        <v>1990</v>
      </c>
      <c r="C101" s="249">
        <f ca="1">SUMPRODUCT('UEC-MH'!$E$106:$AW$106,C53:AU53)</f>
        <v>7330.2134274554546</v>
      </c>
      <c r="D101" s="249">
        <f ca="1">SUMPRODUCT('UEC-MH'!$E$107:$AW$107,C53:AU53)</f>
        <v>1063.4002078706822</v>
      </c>
      <c r="E101" s="249">
        <f ca="1">SUMPRODUCT('UEC-MH'!$E$108:$AW$108,C53:AU53)</f>
        <v>8393.6136353261372</v>
      </c>
      <c r="F101" s="249">
        <f ca="1">SUMPRODUCT('UEC-MH'!$E$113:$AW$113,C53:AU53)</f>
        <v>7330.2134274554546</v>
      </c>
      <c r="G101" s="249">
        <f ca="1">SUMPRODUCT('UEC-MH'!$E$114:$AW$114,C53:AU53)</f>
        <v>1063.4002078706822</v>
      </c>
      <c r="H101" s="249">
        <f ca="1">SUMPRODUCT('UEC-MH'!$E$115:$AW$115,C53:AU53)</f>
        <v>8393.6136353261372</v>
      </c>
    </row>
    <row r="102" spans="2:48">
      <c r="B102" s="246">
        <f t="shared" ref="B102:B145" si="50">B54</f>
        <v>1991</v>
      </c>
      <c r="C102" s="249">
        <f ca="1">SUMPRODUCT('UEC-MH'!$E$106:$AW$106,C54:AU54)</f>
        <v>7330.2134274554555</v>
      </c>
      <c r="D102" s="249">
        <f ca="1">SUMPRODUCT('UEC-MH'!$E$107:$AW$107,C54:AU54)</f>
        <v>1063.4002078706822</v>
      </c>
      <c r="E102" s="249">
        <f ca="1">SUMPRODUCT('UEC-MH'!$E$108:$AW$108,C54:AU54)</f>
        <v>8393.613635326139</v>
      </c>
      <c r="F102" s="249">
        <f ca="1">SUMPRODUCT('UEC-MH'!$E$113:$AW$113,C54:AU54)</f>
        <v>7330.2134274554555</v>
      </c>
      <c r="G102" s="249">
        <f ca="1">SUMPRODUCT('UEC-MH'!$E$114:$AW$114,C54:AU54)</f>
        <v>1063.4002078706822</v>
      </c>
      <c r="H102" s="249">
        <f ca="1">SUMPRODUCT('UEC-MH'!$E$115:$AW$115,C54:AU54)</f>
        <v>8393.613635326139</v>
      </c>
    </row>
    <row r="103" spans="2:48">
      <c r="B103" s="246">
        <f t="shared" si="50"/>
        <v>1992</v>
      </c>
      <c r="C103" s="249">
        <f ca="1">SUMPRODUCT('UEC-MH'!$E$106:$AW$106,C55:AU55)</f>
        <v>7330.2134274554555</v>
      </c>
      <c r="D103" s="249">
        <f ca="1">SUMPRODUCT('UEC-MH'!$E$107:$AW$107,C55:AU55)</f>
        <v>1063.4002078706822</v>
      </c>
      <c r="E103" s="249">
        <f ca="1">SUMPRODUCT('UEC-MH'!$E$108:$AW$108,C55:AU55)</f>
        <v>8393.613635326139</v>
      </c>
      <c r="F103" s="249">
        <f ca="1">SUMPRODUCT('UEC-MH'!$E$113:$AW$113,C55:AU55)</f>
        <v>7330.2134274554555</v>
      </c>
      <c r="G103" s="249">
        <f ca="1">SUMPRODUCT('UEC-MH'!$E$114:$AW$114,C55:AU55)</f>
        <v>1063.4002078706822</v>
      </c>
      <c r="H103" s="249">
        <f ca="1">SUMPRODUCT('UEC-MH'!$E$115:$AW$115,C55:AU55)</f>
        <v>8393.613635326139</v>
      </c>
    </row>
    <row r="104" spans="2:48">
      <c r="B104" s="246">
        <f t="shared" si="50"/>
        <v>1993</v>
      </c>
      <c r="C104" s="249">
        <f ca="1">SUMPRODUCT('UEC-MH'!$E$106:$AW$106,C56:AU56)</f>
        <v>7330.2134274554555</v>
      </c>
      <c r="D104" s="249">
        <f ca="1">SUMPRODUCT('UEC-MH'!$E$107:$AW$107,C56:AU56)</f>
        <v>1063.4002078706824</v>
      </c>
      <c r="E104" s="249">
        <f ca="1">SUMPRODUCT('UEC-MH'!$E$108:$AW$108,C56:AU56)</f>
        <v>8393.613635326139</v>
      </c>
      <c r="F104" s="249">
        <f ca="1">SUMPRODUCT('UEC-MH'!$E$113:$AW$113,C56:AU56)</f>
        <v>7330.2134274554555</v>
      </c>
      <c r="G104" s="249">
        <f ca="1">SUMPRODUCT('UEC-MH'!$E$114:$AW$114,C56:AU56)</f>
        <v>1063.4002078706824</v>
      </c>
      <c r="H104" s="249">
        <f ca="1">SUMPRODUCT('UEC-MH'!$E$115:$AW$115,C56:AU56)</f>
        <v>8393.613635326139</v>
      </c>
    </row>
    <row r="105" spans="2:48">
      <c r="B105" s="246">
        <f t="shared" si="50"/>
        <v>1994</v>
      </c>
      <c r="C105" s="249">
        <f ca="1">SUMPRODUCT('UEC-MH'!$E$106:$AW$106,C57:AU57)</f>
        <v>7330.2134274554555</v>
      </c>
      <c r="D105" s="249">
        <f ca="1">SUMPRODUCT('UEC-MH'!$E$107:$AW$107,C57:AU57)</f>
        <v>1063.4002078706824</v>
      </c>
      <c r="E105" s="249">
        <f ca="1">SUMPRODUCT('UEC-MH'!$E$108:$AW$108,C57:AU57)</f>
        <v>8393.613635326139</v>
      </c>
      <c r="F105" s="249">
        <f ca="1">SUMPRODUCT('UEC-MH'!$E$113:$AW$113,C57:AU57)</f>
        <v>7330.2134274554555</v>
      </c>
      <c r="G105" s="249">
        <f ca="1">SUMPRODUCT('UEC-MH'!$E$114:$AW$114,C57:AU57)</f>
        <v>1063.4002078706824</v>
      </c>
      <c r="H105" s="249">
        <f ca="1">SUMPRODUCT('UEC-MH'!$E$115:$AW$115,C57:AU57)</f>
        <v>8393.613635326139</v>
      </c>
    </row>
    <row r="106" spans="2:48">
      <c r="B106" s="246">
        <f t="shared" si="50"/>
        <v>1995</v>
      </c>
      <c r="C106" s="249">
        <f ca="1">SUMPRODUCT('UEC-MH'!$E$106:$AW$106,C58:AU58)</f>
        <v>7330.2134274554564</v>
      </c>
      <c r="D106" s="249">
        <f ca="1">SUMPRODUCT('UEC-MH'!$E$107:$AW$107,C58:AU58)</f>
        <v>1063.4002078706822</v>
      </c>
      <c r="E106" s="249">
        <f ca="1">SUMPRODUCT('UEC-MH'!$E$108:$AW$108,C58:AU58)</f>
        <v>8393.6136353261372</v>
      </c>
      <c r="F106" s="249">
        <f ca="1">SUMPRODUCT('UEC-MH'!$E$113:$AW$113,C58:AU58)</f>
        <v>7330.2134274554564</v>
      </c>
      <c r="G106" s="249">
        <f ca="1">SUMPRODUCT('UEC-MH'!$E$114:$AW$114,C58:AU58)</f>
        <v>1063.4002078706822</v>
      </c>
      <c r="H106" s="249">
        <f ca="1">SUMPRODUCT('UEC-MH'!$E$115:$AW$115,C58:AU58)</f>
        <v>8393.6136353261372</v>
      </c>
    </row>
    <row r="107" spans="2:48">
      <c r="B107" s="246">
        <f t="shared" si="50"/>
        <v>1996</v>
      </c>
      <c r="C107" s="249">
        <f ca="1">SUMPRODUCT('UEC-MH'!$E$106:$AW$106,C59:AU59)</f>
        <v>7330.2134274554564</v>
      </c>
      <c r="D107" s="249">
        <f ca="1">SUMPRODUCT('UEC-MH'!$E$107:$AW$107,C59:AU59)</f>
        <v>1063.4002078706822</v>
      </c>
      <c r="E107" s="249">
        <f ca="1">SUMPRODUCT('UEC-MH'!$E$108:$AW$108,C59:AU59)</f>
        <v>8393.613635326139</v>
      </c>
      <c r="F107" s="249">
        <f ca="1">SUMPRODUCT('UEC-MH'!$E$113:$AW$113,C59:AU59)</f>
        <v>7330.2134274554564</v>
      </c>
      <c r="G107" s="249">
        <f ca="1">SUMPRODUCT('UEC-MH'!$E$114:$AW$114,C59:AU59)</f>
        <v>1063.4002078706822</v>
      </c>
      <c r="H107" s="249">
        <f ca="1">SUMPRODUCT('UEC-MH'!$E$115:$AW$115,C59:AU59)</f>
        <v>8393.613635326139</v>
      </c>
    </row>
    <row r="108" spans="2:48">
      <c r="B108" s="246">
        <f t="shared" si="50"/>
        <v>1997</v>
      </c>
      <c r="C108" s="249">
        <f ca="1">SUMPRODUCT('UEC-MH'!$E$106:$AW$106,C60:AU60)</f>
        <v>7330.2134274554555</v>
      </c>
      <c r="D108" s="249">
        <f ca="1">SUMPRODUCT('UEC-MH'!$E$107:$AW$107,C60:AU60)</f>
        <v>1063.4002078706822</v>
      </c>
      <c r="E108" s="249">
        <f ca="1">SUMPRODUCT('UEC-MH'!$E$108:$AW$108,C60:AU60)</f>
        <v>8393.613635326139</v>
      </c>
      <c r="F108" s="249">
        <f ca="1">SUMPRODUCT('UEC-MH'!$E$113:$AW$113,C60:AU60)</f>
        <v>7330.2134274554555</v>
      </c>
      <c r="G108" s="249">
        <f ca="1">SUMPRODUCT('UEC-MH'!$E$114:$AW$114,C60:AU60)</f>
        <v>1063.4002078706822</v>
      </c>
      <c r="H108" s="249">
        <f ca="1">SUMPRODUCT('UEC-MH'!$E$115:$AW$115,C60:AU60)</f>
        <v>8393.613635326139</v>
      </c>
    </row>
    <row r="109" spans="2:48">
      <c r="B109" s="246">
        <f t="shared" si="50"/>
        <v>1998</v>
      </c>
      <c r="C109" s="249">
        <f ca="1">SUMPRODUCT('UEC-MH'!$E$106:$AW$106,C61:AU61)</f>
        <v>7330.2134274554546</v>
      </c>
      <c r="D109" s="249">
        <f ca="1">SUMPRODUCT('UEC-MH'!$E$107:$AW$107,C61:AU61)</f>
        <v>1063.4002078706822</v>
      </c>
      <c r="E109" s="249">
        <f ca="1">SUMPRODUCT('UEC-MH'!$E$108:$AW$108,C61:AU61)</f>
        <v>8393.613635326139</v>
      </c>
      <c r="F109" s="249">
        <f ca="1">SUMPRODUCT('UEC-MH'!$E$113:$AW$113,C61:AU61)</f>
        <v>7330.2134274554546</v>
      </c>
      <c r="G109" s="249">
        <f ca="1">SUMPRODUCT('UEC-MH'!$E$114:$AW$114,C61:AU61)</f>
        <v>1063.4002078706822</v>
      </c>
      <c r="H109" s="249">
        <f ca="1">SUMPRODUCT('UEC-MH'!$E$115:$AW$115,C61:AU61)</f>
        <v>8393.613635326139</v>
      </c>
    </row>
    <row r="110" spans="2:48">
      <c r="B110" s="246">
        <f t="shared" si="50"/>
        <v>1999</v>
      </c>
      <c r="C110" s="249">
        <f ca="1">SUMPRODUCT('UEC-MH'!$E$106:$AW$106,C62:AU62)</f>
        <v>7330.2134274554555</v>
      </c>
      <c r="D110" s="249">
        <f ca="1">SUMPRODUCT('UEC-MH'!$E$107:$AW$107,C62:AU62)</f>
        <v>1063.4002078706824</v>
      </c>
      <c r="E110" s="249">
        <f ca="1">SUMPRODUCT('UEC-MH'!$E$108:$AW$108,C62:AU62)</f>
        <v>8393.6136353261372</v>
      </c>
      <c r="F110" s="249">
        <f ca="1">SUMPRODUCT('UEC-MH'!$E$113:$AW$113,C62:AU62)</f>
        <v>7330.2134274554555</v>
      </c>
      <c r="G110" s="249">
        <f ca="1">SUMPRODUCT('UEC-MH'!$E$114:$AW$114,C62:AU62)</f>
        <v>1063.4002078706824</v>
      </c>
      <c r="H110" s="249">
        <f ca="1">SUMPRODUCT('UEC-MH'!$E$115:$AW$115,C62:AU62)</f>
        <v>8393.6136353261372</v>
      </c>
    </row>
    <row r="111" spans="2:48">
      <c r="B111" s="246">
        <f t="shared" si="50"/>
        <v>2000</v>
      </c>
      <c r="C111" s="249">
        <f ca="1">SUMPRODUCT('UEC-MH'!$E$106:$AW$106,C63:AU63)</f>
        <v>7330.2134274554555</v>
      </c>
      <c r="D111" s="249">
        <f ca="1">SUMPRODUCT('UEC-MH'!$E$107:$AW$107,C63:AU63)</f>
        <v>1063.4002078706824</v>
      </c>
      <c r="E111" s="249">
        <f ca="1">SUMPRODUCT('UEC-MH'!$E$108:$AW$108,C63:AU63)</f>
        <v>8393.613635326139</v>
      </c>
      <c r="F111" s="249">
        <f ca="1">SUMPRODUCT('UEC-MH'!$E$113:$AW$113,C63:AU63)</f>
        <v>7330.2134274554555</v>
      </c>
      <c r="G111" s="249">
        <f ca="1">SUMPRODUCT('UEC-MH'!$E$114:$AW$114,C63:AU63)</f>
        <v>1063.4002078706824</v>
      </c>
      <c r="H111" s="249">
        <f ca="1">SUMPRODUCT('UEC-MH'!$E$115:$AW$115,C63:AU63)</f>
        <v>8393.613635326139</v>
      </c>
    </row>
    <row r="112" spans="2:48">
      <c r="B112" s="246">
        <f t="shared" si="50"/>
        <v>2001</v>
      </c>
      <c r="C112" s="249">
        <f ca="1">SUMPRODUCT('UEC-MH'!$E$106:$AW$106,C64:AU64)</f>
        <v>7330.2134274554564</v>
      </c>
      <c r="D112" s="249">
        <f ca="1">SUMPRODUCT('UEC-MH'!$E$107:$AW$107,C64:AU64)</f>
        <v>1063.4002078706824</v>
      </c>
      <c r="E112" s="249">
        <f ca="1">SUMPRODUCT('UEC-MH'!$E$108:$AW$108,C64:AU64)</f>
        <v>8393.613635326139</v>
      </c>
      <c r="F112" s="249">
        <f ca="1">SUMPRODUCT('UEC-MH'!$E$113:$AW$113,C64:AU64)</f>
        <v>7330.2134274554564</v>
      </c>
      <c r="G112" s="249">
        <f ca="1">SUMPRODUCT('UEC-MH'!$E$114:$AW$114,C64:AU64)</f>
        <v>1063.4002078706824</v>
      </c>
      <c r="H112" s="249">
        <f ca="1">SUMPRODUCT('UEC-MH'!$E$115:$AW$115,C64:AU64)</f>
        <v>8393.613635326139</v>
      </c>
    </row>
    <row r="113" spans="2:8">
      <c r="B113" s="246">
        <f t="shared" si="50"/>
        <v>2002</v>
      </c>
      <c r="C113" s="249">
        <f ca="1">SUMPRODUCT('UEC-MH'!$E$106:$AW$106,C65:AU65)</f>
        <v>7330.2134274554555</v>
      </c>
      <c r="D113" s="249">
        <f ca="1">SUMPRODUCT('UEC-MH'!$E$107:$AW$107,C65:AU65)</f>
        <v>1063.4002078706824</v>
      </c>
      <c r="E113" s="249">
        <f ca="1">SUMPRODUCT('UEC-MH'!$E$108:$AW$108,C65:AU65)</f>
        <v>8393.613635326139</v>
      </c>
      <c r="F113" s="249">
        <f ca="1">SUMPRODUCT('UEC-MH'!$E$113:$AW$113,C65:AU65)</f>
        <v>7330.2134274554555</v>
      </c>
      <c r="G113" s="249">
        <f ca="1">SUMPRODUCT('UEC-MH'!$E$114:$AW$114,C65:AU65)</f>
        <v>1063.4002078706824</v>
      </c>
      <c r="H113" s="249">
        <f ca="1">SUMPRODUCT('UEC-MH'!$E$115:$AW$115,C65:AU65)</f>
        <v>8393.613635326139</v>
      </c>
    </row>
    <row r="114" spans="2:8">
      <c r="B114" s="246">
        <f t="shared" si="50"/>
        <v>2003</v>
      </c>
      <c r="C114" s="249">
        <f ca="1">SUMPRODUCT('UEC-MH'!$E$106:$AW$106,C66:AU66)</f>
        <v>7330.2134274554555</v>
      </c>
      <c r="D114" s="249">
        <f ca="1">SUMPRODUCT('UEC-MH'!$E$107:$AW$107,C66:AU66)</f>
        <v>1063.4002078706824</v>
      </c>
      <c r="E114" s="249">
        <f ca="1">SUMPRODUCT('UEC-MH'!$E$108:$AW$108,C66:AU66)</f>
        <v>8393.613635326139</v>
      </c>
      <c r="F114" s="249">
        <f ca="1">SUMPRODUCT('UEC-MH'!$E$113:$AW$113,C66:AU66)</f>
        <v>7330.2134274554555</v>
      </c>
      <c r="G114" s="249">
        <f ca="1">SUMPRODUCT('UEC-MH'!$E$114:$AW$114,C66:AU66)</f>
        <v>1063.4002078706824</v>
      </c>
      <c r="H114" s="249">
        <f ca="1">SUMPRODUCT('UEC-MH'!$E$115:$AW$115,C66:AU66)</f>
        <v>8393.613635326139</v>
      </c>
    </row>
    <row r="115" spans="2:8">
      <c r="B115" s="246">
        <f t="shared" si="50"/>
        <v>2004</v>
      </c>
      <c r="C115" s="249">
        <f ca="1">SUMPRODUCT('UEC-MH'!$E$106:$AW$106,C67:AU67)</f>
        <v>7330.2134274554546</v>
      </c>
      <c r="D115" s="249">
        <f ca="1">SUMPRODUCT('UEC-MH'!$E$107:$AW$107,C67:AU67)</f>
        <v>1063.4002078706824</v>
      </c>
      <c r="E115" s="249">
        <f ca="1">SUMPRODUCT('UEC-MH'!$E$108:$AW$108,C67:AU67)</f>
        <v>8393.613635326139</v>
      </c>
      <c r="F115" s="249">
        <f ca="1">SUMPRODUCT('UEC-MH'!$E$113:$AW$113,C67:AU67)</f>
        <v>7330.2134274554546</v>
      </c>
      <c r="G115" s="249">
        <f ca="1">SUMPRODUCT('UEC-MH'!$E$114:$AW$114,C67:AU67)</f>
        <v>1063.4002078706824</v>
      </c>
      <c r="H115" s="249">
        <f ca="1">SUMPRODUCT('UEC-MH'!$E$115:$AW$115,C67:AU67)</f>
        <v>8393.613635326139</v>
      </c>
    </row>
    <row r="116" spans="2:8">
      <c r="B116" s="246">
        <f t="shared" si="50"/>
        <v>2005</v>
      </c>
      <c r="C116" s="249">
        <f ca="1">SUMPRODUCT('UEC-MH'!$E$106:$AW$106,C68:AU68)</f>
        <v>7330.2134274554555</v>
      </c>
      <c r="D116" s="249">
        <f ca="1">SUMPRODUCT('UEC-MH'!$E$107:$AW$107,C68:AU68)</f>
        <v>1063.4002078706822</v>
      </c>
      <c r="E116" s="249">
        <f ca="1">SUMPRODUCT('UEC-MH'!$E$108:$AW$108,C68:AU68)</f>
        <v>8393.613635326139</v>
      </c>
      <c r="F116" s="249">
        <f ca="1">SUMPRODUCT('UEC-MH'!$E$113:$AW$113,C68:AU68)</f>
        <v>7330.2134274554555</v>
      </c>
      <c r="G116" s="249">
        <f ca="1">SUMPRODUCT('UEC-MH'!$E$114:$AW$114,C68:AU68)</f>
        <v>1063.4002078706822</v>
      </c>
      <c r="H116" s="249">
        <f ca="1">SUMPRODUCT('UEC-MH'!$E$115:$AW$115,C68:AU68)</f>
        <v>8393.613635326139</v>
      </c>
    </row>
    <row r="117" spans="2:8">
      <c r="B117" s="246">
        <f t="shared" si="50"/>
        <v>2006</v>
      </c>
      <c r="C117" s="249">
        <f ca="1">SUMPRODUCT('UEC-MH'!$E$106:$AW$106,C69:AU69)</f>
        <v>7330.2134274554564</v>
      </c>
      <c r="D117" s="249">
        <f ca="1">SUMPRODUCT('UEC-MH'!$E$107:$AW$107,C69:AU69)</f>
        <v>1063.4002078706822</v>
      </c>
      <c r="E117" s="249">
        <f ca="1">SUMPRODUCT('UEC-MH'!$E$108:$AW$108,C69:AU69)</f>
        <v>8393.6136353261372</v>
      </c>
      <c r="F117" s="249">
        <f ca="1">SUMPRODUCT('UEC-MH'!$E$113:$AW$113,C69:AU69)</f>
        <v>7330.2134274554564</v>
      </c>
      <c r="G117" s="249">
        <f ca="1">SUMPRODUCT('UEC-MH'!$E$114:$AW$114,C69:AU69)</f>
        <v>1063.4002078706822</v>
      </c>
      <c r="H117" s="249">
        <f ca="1">SUMPRODUCT('UEC-MH'!$E$115:$AW$115,C69:AU69)</f>
        <v>8393.6136353261372</v>
      </c>
    </row>
    <row r="118" spans="2:8">
      <c r="B118" s="246">
        <f t="shared" si="50"/>
        <v>2007</v>
      </c>
      <c r="C118" s="249">
        <f ca="1">SUMPRODUCT('UEC-MH'!$E$106:$AW$106,C70:AU70)</f>
        <v>7330.2134274554555</v>
      </c>
      <c r="D118" s="249">
        <f ca="1">SUMPRODUCT('UEC-MH'!$E$107:$AW$107,C70:AU70)</f>
        <v>1063.4002078706822</v>
      </c>
      <c r="E118" s="249">
        <f ca="1">SUMPRODUCT('UEC-MH'!$E$108:$AW$108,C70:AU70)</f>
        <v>8393.6136353261372</v>
      </c>
      <c r="F118" s="249">
        <f ca="1">SUMPRODUCT('UEC-MH'!$E$113:$AW$113,C70:AU70)</f>
        <v>7330.2134274554555</v>
      </c>
      <c r="G118" s="249">
        <f ca="1">SUMPRODUCT('UEC-MH'!$E$114:$AW$114,C70:AU70)</f>
        <v>1063.4002078706822</v>
      </c>
      <c r="H118" s="249">
        <f ca="1">SUMPRODUCT('UEC-MH'!$E$115:$AW$115,C70:AU70)</f>
        <v>8393.6136353261372</v>
      </c>
    </row>
    <row r="119" spans="2:8">
      <c r="B119" s="246">
        <f t="shared" si="50"/>
        <v>2008</v>
      </c>
      <c r="C119" s="249">
        <f ca="1">SUMPRODUCT('UEC-MH'!$E$106:$AW$106,C71:AU71)</f>
        <v>7330.2134274554537</v>
      </c>
      <c r="D119" s="249">
        <f ca="1">SUMPRODUCT('UEC-MH'!$E$107:$AW$107,C71:AU71)</f>
        <v>1063.4002078706824</v>
      </c>
      <c r="E119" s="249">
        <f ca="1">SUMPRODUCT('UEC-MH'!$E$108:$AW$108,C71:AU71)</f>
        <v>8393.6136353261372</v>
      </c>
      <c r="F119" s="249">
        <f ca="1">SUMPRODUCT('UEC-MH'!$E$113:$AW$113,C71:AU71)</f>
        <v>7330.2134274554537</v>
      </c>
      <c r="G119" s="249">
        <f ca="1">SUMPRODUCT('UEC-MH'!$E$114:$AW$114,C71:AU71)</f>
        <v>1063.4002078706824</v>
      </c>
      <c r="H119" s="249">
        <f ca="1">SUMPRODUCT('UEC-MH'!$E$115:$AW$115,C71:AU71)</f>
        <v>8393.6136353261372</v>
      </c>
    </row>
    <row r="120" spans="2:8">
      <c r="B120" s="246">
        <f t="shared" si="50"/>
        <v>2009</v>
      </c>
      <c r="C120" s="249">
        <f ca="1">SUMPRODUCT('UEC-MH'!$E$106:$AW$106,C72:AU72)</f>
        <v>7330.2134274554546</v>
      </c>
      <c r="D120" s="249">
        <f ca="1">SUMPRODUCT('UEC-MH'!$E$107:$AW$107,C72:AU72)</f>
        <v>1063.4002078706824</v>
      </c>
      <c r="E120" s="249">
        <f ca="1">SUMPRODUCT('UEC-MH'!$E$108:$AW$108,C72:AU72)</f>
        <v>8393.613635326139</v>
      </c>
      <c r="F120" s="249">
        <f ca="1">SUMPRODUCT('UEC-MH'!$E$113:$AW$113,C72:AU72)</f>
        <v>7330.2134274554546</v>
      </c>
      <c r="G120" s="249">
        <f ca="1">SUMPRODUCT('UEC-MH'!$E$114:$AW$114,C72:AU72)</f>
        <v>1063.4002078706824</v>
      </c>
      <c r="H120" s="249">
        <f ca="1">SUMPRODUCT('UEC-MH'!$E$115:$AW$115,C72:AU72)</f>
        <v>8393.613635326139</v>
      </c>
    </row>
    <row r="121" spans="2:8">
      <c r="B121" s="246">
        <f t="shared" si="50"/>
        <v>2010</v>
      </c>
      <c r="C121" s="249">
        <f ca="1">SUMPRODUCT('UEC-MH'!$E$106:$AW$106,C73:AU73)</f>
        <v>7330.2134274554555</v>
      </c>
      <c r="D121" s="249">
        <f ca="1">SUMPRODUCT('UEC-MH'!$E$107:$AW$107,C73:AU73)</f>
        <v>1063.4002078706824</v>
      </c>
      <c r="E121" s="249">
        <f ca="1">SUMPRODUCT('UEC-MH'!$E$108:$AW$108,C73:AU73)</f>
        <v>8393.613635326139</v>
      </c>
      <c r="F121" s="249">
        <f ca="1">SUMPRODUCT('UEC-MH'!$E$113:$AW$113,C73:AU73)</f>
        <v>7330.2134274554555</v>
      </c>
      <c r="G121" s="249">
        <f ca="1">SUMPRODUCT('UEC-MH'!$E$114:$AW$114,C73:AU73)</f>
        <v>1063.4002078706824</v>
      </c>
      <c r="H121" s="249">
        <f ca="1">SUMPRODUCT('UEC-MH'!$E$115:$AW$115,C73:AU73)</f>
        <v>8393.613635326139</v>
      </c>
    </row>
    <row r="122" spans="2:8">
      <c r="B122" s="246">
        <f t="shared" si="50"/>
        <v>2011</v>
      </c>
      <c r="C122" s="249">
        <f ca="1">SUMPRODUCT('UEC-MH'!$E$106:$AW$106,C74:AU74)</f>
        <v>7330.2134274554555</v>
      </c>
      <c r="D122" s="249">
        <f ca="1">SUMPRODUCT('UEC-MH'!$E$107:$AW$107,C74:AU74)</f>
        <v>1063.4002078706819</v>
      </c>
      <c r="E122" s="249">
        <f ca="1">SUMPRODUCT('UEC-MH'!$E$108:$AW$108,C74:AU74)</f>
        <v>8393.6136353261372</v>
      </c>
      <c r="F122" s="249">
        <f ca="1">SUMPRODUCT('UEC-MH'!$E$113:$AW$113,C74:AU74)</f>
        <v>7330.2134274554555</v>
      </c>
      <c r="G122" s="249">
        <f ca="1">SUMPRODUCT('UEC-MH'!$E$114:$AW$114,C74:AU74)</f>
        <v>1063.4002078706819</v>
      </c>
      <c r="H122" s="249">
        <f ca="1">SUMPRODUCT('UEC-MH'!$E$115:$AW$115,C74:AU74)</f>
        <v>8393.6136353261372</v>
      </c>
    </row>
    <row r="123" spans="2:8">
      <c r="B123" s="246">
        <f t="shared" si="50"/>
        <v>2012</v>
      </c>
      <c r="C123" s="249">
        <f ca="1">SUMPRODUCT('UEC-MH'!$E$106:$AW$106,C75:AU75)</f>
        <v>7330.2134274554546</v>
      </c>
      <c r="D123" s="249">
        <f ca="1">SUMPRODUCT('UEC-MH'!$E$107:$AW$107,C75:AU75)</f>
        <v>1063.4002078706822</v>
      </c>
      <c r="E123" s="249">
        <f ca="1">SUMPRODUCT('UEC-MH'!$E$108:$AW$108,C75:AU75)</f>
        <v>8393.613635326139</v>
      </c>
      <c r="F123" s="249">
        <f ca="1">SUMPRODUCT('UEC-MH'!$E$113:$AW$113,C75:AU75)</f>
        <v>7330.2134274554546</v>
      </c>
      <c r="G123" s="249">
        <f ca="1">SUMPRODUCT('UEC-MH'!$E$114:$AW$114,C75:AU75)</f>
        <v>1063.4002078706822</v>
      </c>
      <c r="H123" s="249">
        <f ca="1">SUMPRODUCT('UEC-MH'!$E$115:$AW$115,C75:AU75)</f>
        <v>8393.613635326139</v>
      </c>
    </row>
    <row r="124" spans="2:8">
      <c r="B124" s="246">
        <f t="shared" si="50"/>
        <v>2013</v>
      </c>
      <c r="C124" s="249">
        <f ca="1">SUMPRODUCT('UEC-MH'!$E$106:$AW$106,C76:AU76)</f>
        <v>7330.2134274554537</v>
      </c>
      <c r="D124" s="249">
        <f ca="1">SUMPRODUCT('UEC-MH'!$E$107:$AW$107,C76:AU76)</f>
        <v>1063.4002078706819</v>
      </c>
      <c r="E124" s="249">
        <f ca="1">SUMPRODUCT('UEC-MH'!$E$108:$AW$108,C76:AU76)</f>
        <v>8393.6136353261372</v>
      </c>
      <c r="F124" s="249">
        <f ca="1">SUMPRODUCT('UEC-MH'!$E$113:$AW$113,C76:AU76)</f>
        <v>7330.2134274554537</v>
      </c>
      <c r="G124" s="249">
        <f ca="1">SUMPRODUCT('UEC-MH'!$E$114:$AW$114,C76:AU76)</f>
        <v>1063.4002078706819</v>
      </c>
      <c r="H124" s="249">
        <f ca="1">SUMPRODUCT('UEC-MH'!$E$115:$AW$115,C76:AU76)</f>
        <v>8393.6136353261372</v>
      </c>
    </row>
    <row r="125" spans="2:8">
      <c r="B125" s="246">
        <f t="shared" si="50"/>
        <v>2014</v>
      </c>
      <c r="C125" s="249">
        <f ca="1">SUMPRODUCT('UEC-MH'!$E$106:$AW$106,C77:AU77)</f>
        <v>7330.2134274554546</v>
      </c>
      <c r="D125" s="249">
        <f ca="1">SUMPRODUCT('UEC-MH'!$E$107:$AW$107,C77:AU77)</f>
        <v>1063.4002078706824</v>
      </c>
      <c r="E125" s="249">
        <f ca="1">SUMPRODUCT('UEC-MH'!$E$108:$AW$108,C77:AU77)</f>
        <v>8393.613635326139</v>
      </c>
      <c r="F125" s="249">
        <f ca="1">SUMPRODUCT('UEC-MH'!$E$113:$AW$113,C77:AU77)</f>
        <v>7330.2134274554546</v>
      </c>
      <c r="G125" s="249">
        <f ca="1">SUMPRODUCT('UEC-MH'!$E$114:$AW$114,C77:AU77)</f>
        <v>1063.4002078706824</v>
      </c>
      <c r="H125" s="249">
        <f ca="1">SUMPRODUCT('UEC-MH'!$E$115:$AW$115,C77:AU77)</f>
        <v>8393.613635326139</v>
      </c>
    </row>
    <row r="126" spans="2:8">
      <c r="B126" s="246">
        <f t="shared" si="50"/>
        <v>2015</v>
      </c>
      <c r="C126" s="249">
        <f ca="1">SUMPRODUCT('UEC-MH'!$E$106:$AW$106,C78:AU78)</f>
        <v>7330.2134274554555</v>
      </c>
      <c r="D126" s="249">
        <f ca="1">SUMPRODUCT('UEC-MH'!$E$107:$AW$107,C78:AU78)</f>
        <v>1063.4002078706822</v>
      </c>
      <c r="E126" s="249">
        <f ca="1">SUMPRODUCT('UEC-MH'!$E$108:$AW$108,C78:AU78)</f>
        <v>8393.6136353261372</v>
      </c>
      <c r="F126" s="249">
        <f ca="1">SUMPRODUCT('UEC-MH'!$E$113:$AW$113,C78:AU78)</f>
        <v>7313.5803608149909</v>
      </c>
      <c r="G126" s="249">
        <f ca="1">SUMPRODUCT('UEC-MH'!$E$114:$AW$114,C78:AU78)</f>
        <v>1059.8131009353915</v>
      </c>
      <c r="H126" s="249">
        <f ca="1">SUMPRODUCT('UEC-MH'!$E$115:$AW$115,C78:AU78)</f>
        <v>8373.3934617503837</v>
      </c>
    </row>
    <row r="127" spans="2:8">
      <c r="B127" s="246">
        <f t="shared" si="50"/>
        <v>2016</v>
      </c>
      <c r="C127" s="249">
        <f ca="1">SUMPRODUCT('UEC-MH'!$E$106:$AW$106,C79:AU79)</f>
        <v>7330.2134274554546</v>
      </c>
      <c r="D127" s="249">
        <f ca="1">SUMPRODUCT('UEC-MH'!$E$107:$AW$107,C79:AU79)</f>
        <v>1063.4002078706822</v>
      </c>
      <c r="E127" s="249">
        <f ca="1">SUMPRODUCT('UEC-MH'!$E$108:$AW$108,C79:AU79)</f>
        <v>8393.6136353261372</v>
      </c>
      <c r="F127" s="249">
        <f ca="1">SUMPRODUCT('UEC-MH'!$E$113:$AW$113,C79:AU79)</f>
        <v>7298.2989927254748</v>
      </c>
      <c r="G127" s="249">
        <f ca="1">SUMPRODUCT('UEC-MH'!$E$114:$AW$114,C79:AU79)</f>
        <v>1056.5175029173281</v>
      </c>
      <c r="H127" s="249">
        <f ca="1">SUMPRODUCT('UEC-MH'!$E$115:$AW$115,C79:AU79)</f>
        <v>8354.8164956428027</v>
      </c>
    </row>
    <row r="128" spans="2:8">
      <c r="B128" s="246">
        <f t="shared" si="50"/>
        <v>2017</v>
      </c>
      <c r="C128" s="249">
        <f ca="1">SUMPRODUCT('UEC-MH'!$E$106:$AW$106,C80:AU80)</f>
        <v>7330.2134274554537</v>
      </c>
      <c r="D128" s="249">
        <f ca="1">SUMPRODUCT('UEC-MH'!$E$107:$AW$107,C80:AU80)</f>
        <v>1063.4002078706822</v>
      </c>
      <c r="E128" s="249">
        <f ca="1">SUMPRODUCT('UEC-MH'!$E$108:$AW$108,C80:AU80)</f>
        <v>8393.6136353261354</v>
      </c>
      <c r="F128" s="249">
        <f ca="1">SUMPRODUCT('UEC-MH'!$E$113:$AW$113,C80:AU80)</f>
        <v>7284.9347630271277</v>
      </c>
      <c r="G128" s="249">
        <f ca="1">SUMPRODUCT('UEC-MH'!$E$114:$AW$114,C80:AU80)</f>
        <v>1053.6353572449761</v>
      </c>
      <c r="H128" s="249">
        <f ca="1">SUMPRODUCT('UEC-MH'!$E$115:$AW$115,C80:AU80)</f>
        <v>8338.5701202721029</v>
      </c>
    </row>
    <row r="129" spans="2:8">
      <c r="B129" s="246">
        <f t="shared" si="50"/>
        <v>2018</v>
      </c>
      <c r="C129" s="249">
        <f ca="1">SUMPRODUCT('UEC-MH'!$E$106:$AW$106,C81:AU81)</f>
        <v>7330.2134274554537</v>
      </c>
      <c r="D129" s="249">
        <f ca="1">SUMPRODUCT('UEC-MH'!$E$107:$AW$107,C81:AU81)</f>
        <v>1063.4002078706819</v>
      </c>
      <c r="E129" s="249">
        <f ca="1">SUMPRODUCT('UEC-MH'!$E$108:$AW$108,C81:AU81)</f>
        <v>8393.6136353261372</v>
      </c>
      <c r="F129" s="249">
        <f ca="1">SUMPRODUCT('UEC-MH'!$E$113:$AW$113,C81:AU81)</f>
        <v>7272.5023620785014</v>
      </c>
      <c r="G129" s="249">
        <f ca="1">SUMPRODUCT('UEC-MH'!$E$114:$AW$114,C81:AU81)</f>
        <v>1050.9541708691195</v>
      </c>
      <c r="H129" s="249">
        <f ca="1">SUMPRODUCT('UEC-MH'!$E$115:$AW$115,C81:AU81)</f>
        <v>8323.4565329476227</v>
      </c>
    </row>
    <row r="130" spans="2:8">
      <c r="B130" s="246">
        <f t="shared" si="50"/>
        <v>2019</v>
      </c>
      <c r="C130" s="249">
        <f ca="1">SUMPRODUCT('UEC-MH'!$E$106:$AW$106,C82:AU82)</f>
        <v>7330.2134274554546</v>
      </c>
      <c r="D130" s="249">
        <f ca="1">SUMPRODUCT('UEC-MH'!$E$107:$AW$107,C82:AU82)</f>
        <v>1063.4002078706819</v>
      </c>
      <c r="E130" s="249">
        <f ca="1">SUMPRODUCT('UEC-MH'!$E$108:$AW$108,C82:AU82)</f>
        <v>8393.6136353261372</v>
      </c>
      <c r="F130" s="249">
        <f ca="1">SUMPRODUCT('UEC-MH'!$E$113:$AW$113,C82:AU82)</f>
        <v>7260.1014168979536</v>
      </c>
      <c r="G130" s="249">
        <f ca="1">SUMPRODUCT('UEC-MH'!$E$114:$AW$114,C82:AU82)</f>
        <v>1048.2797682816201</v>
      </c>
      <c r="H130" s="249">
        <f ca="1">SUMPRODUCT('UEC-MH'!$E$115:$AW$115,C82:AU82)</f>
        <v>8308.3811851795726</v>
      </c>
    </row>
    <row r="131" spans="2:8">
      <c r="B131" s="246">
        <f t="shared" si="50"/>
        <v>2020</v>
      </c>
      <c r="C131" s="249">
        <f ca="1">SUMPRODUCT('UEC-MH'!$E$106:$AW$106,C83:AU83)</f>
        <v>7330.2134274554555</v>
      </c>
      <c r="D131" s="249">
        <f ca="1">SUMPRODUCT('UEC-MH'!$E$107:$AW$107,C83:AU83)</f>
        <v>1063.4002078706819</v>
      </c>
      <c r="E131" s="249">
        <f ca="1">SUMPRODUCT('UEC-MH'!$E$108:$AW$108,C83:AU83)</f>
        <v>8393.6136353261372</v>
      </c>
      <c r="F131" s="249">
        <f ca="1">SUMPRODUCT('UEC-MH'!$E$113:$AW$113,C83:AU83)</f>
        <v>7247.9756949848788</v>
      </c>
      <c r="G131" s="249">
        <f ca="1">SUMPRODUCT('UEC-MH'!$E$114:$AW$114,C83:AU83)</f>
        <v>1045.6647206713387</v>
      </c>
      <c r="H131" s="249">
        <f ca="1">SUMPRODUCT('UEC-MH'!$E$115:$AW$115,C83:AU83)</f>
        <v>8293.6404156562185</v>
      </c>
    </row>
    <row r="132" spans="2:8">
      <c r="B132" s="246">
        <f t="shared" si="50"/>
        <v>2021</v>
      </c>
      <c r="C132" s="249">
        <f ca="1">SUMPRODUCT('UEC-MH'!$E$106:$AW$106,C84:AU84)</f>
        <v>7330.2134274554555</v>
      </c>
      <c r="D132" s="249">
        <f ca="1">SUMPRODUCT('UEC-MH'!$E$107:$AW$107,C84:AU84)</f>
        <v>1063.4002078706822</v>
      </c>
      <c r="E132" s="249">
        <f ca="1">SUMPRODUCT('UEC-MH'!$E$108:$AW$108,C84:AU84)</f>
        <v>8393.6136353261372</v>
      </c>
      <c r="F132" s="249">
        <f ca="1">SUMPRODUCT('UEC-MH'!$E$113:$AW$113,C84:AU84)</f>
        <v>7236.0086499883928</v>
      </c>
      <c r="G132" s="249">
        <f ca="1">SUMPRODUCT('UEC-MH'!$E$114:$AW$114,C84:AU84)</f>
        <v>1043.0838935136214</v>
      </c>
      <c r="H132" s="249">
        <f ca="1">SUMPRODUCT('UEC-MH'!$E$115:$AW$115,C84:AU84)</f>
        <v>8279.0925435020145</v>
      </c>
    </row>
    <row r="133" spans="2:8">
      <c r="B133" s="246">
        <f t="shared" si="50"/>
        <v>2022</v>
      </c>
      <c r="C133" s="249">
        <f ca="1">SUMPRODUCT('UEC-MH'!$E$106:$AW$106,C85:AU85)</f>
        <v>7330.2134274554537</v>
      </c>
      <c r="D133" s="249">
        <f ca="1">SUMPRODUCT('UEC-MH'!$E$107:$AW$107,C85:AU85)</f>
        <v>1063.4002078706822</v>
      </c>
      <c r="E133" s="249">
        <f ca="1">SUMPRODUCT('UEC-MH'!$E$108:$AW$108,C85:AU85)</f>
        <v>8393.6136353261372</v>
      </c>
      <c r="F133" s="249">
        <f ca="1">SUMPRODUCT('UEC-MH'!$E$113:$AW$113,C85:AU85)</f>
        <v>7224.1317181767645</v>
      </c>
      <c r="G133" s="249">
        <f ca="1">SUMPRODUCT('UEC-MH'!$E$114:$AW$114,C85:AU85)</f>
        <v>1040.5225002725329</v>
      </c>
      <c r="H133" s="249">
        <f ca="1">SUMPRODUCT('UEC-MH'!$E$115:$AW$115,C85:AU85)</f>
        <v>8264.6542184492992</v>
      </c>
    </row>
    <row r="134" spans="2:8">
      <c r="B134" s="246">
        <f t="shared" si="50"/>
        <v>2023</v>
      </c>
      <c r="C134" s="249">
        <f ca="1">SUMPRODUCT('UEC-MH'!$E$106:$AW$106,C86:AU86)</f>
        <v>7330.2134274554564</v>
      </c>
      <c r="D134" s="249">
        <f ca="1">SUMPRODUCT('UEC-MH'!$E$107:$AW$107,C86:AU86)</f>
        <v>1063.4002078706824</v>
      </c>
      <c r="E134" s="249">
        <f ca="1">SUMPRODUCT('UEC-MH'!$E$108:$AW$108,C86:AU86)</f>
        <v>8393.613635326139</v>
      </c>
      <c r="F134" s="249">
        <f ca="1">SUMPRODUCT('UEC-MH'!$E$113:$AW$113,C86:AU86)</f>
        <v>7212.4815392855453</v>
      </c>
      <c r="G134" s="249">
        <f ca="1">SUMPRODUCT('UEC-MH'!$E$114:$AW$114,C86:AU86)</f>
        <v>1038.0100088359625</v>
      </c>
      <c r="H134" s="249">
        <f ca="1">SUMPRODUCT('UEC-MH'!$E$115:$AW$115,C86:AU86)</f>
        <v>8250.4915481215085</v>
      </c>
    </row>
    <row r="135" spans="2:8">
      <c r="B135" s="246">
        <f t="shared" si="50"/>
        <v>2024</v>
      </c>
      <c r="C135" s="249">
        <f ca="1">SUMPRODUCT('UEC-MH'!$E$106:$AW$106,C87:AU87)</f>
        <v>7330.2134274554564</v>
      </c>
      <c r="D135" s="249">
        <f ca="1">SUMPRODUCT('UEC-MH'!$E$107:$AW$107,C87:AU87)</f>
        <v>1063.4002078706822</v>
      </c>
      <c r="E135" s="249">
        <f ca="1">SUMPRODUCT('UEC-MH'!$E$108:$AW$108,C87:AU87)</f>
        <v>8393.613635326139</v>
      </c>
      <c r="F135" s="249">
        <f ca="1">SUMPRODUCT('UEC-MH'!$E$113:$AW$113,C87:AU87)</f>
        <v>7200.3533554065743</v>
      </c>
      <c r="G135" s="249">
        <f ca="1">SUMPRODUCT('UEC-MH'!$E$114:$AW$114,C87:AU87)</f>
        <v>1035.3944302751877</v>
      </c>
      <c r="H135" s="249">
        <f ca="1">SUMPRODUCT('UEC-MH'!$E$115:$AW$115,C87:AU87)</f>
        <v>8235.7477856817623</v>
      </c>
    </row>
    <row r="136" spans="2:8">
      <c r="B136" s="246">
        <f t="shared" si="50"/>
        <v>2025</v>
      </c>
      <c r="C136" s="249">
        <f ca="1">SUMPRODUCT('UEC-MH'!$E$106:$AW$106,C88:AU88)</f>
        <v>7330.2134274554564</v>
      </c>
      <c r="D136" s="249">
        <f ca="1">SUMPRODUCT('UEC-MH'!$E$107:$AW$107,C88:AU88)</f>
        <v>1063.4002078706826</v>
      </c>
      <c r="E136" s="249">
        <f ca="1">SUMPRODUCT('UEC-MH'!$E$108:$AW$108,C88:AU88)</f>
        <v>8393.6136353261409</v>
      </c>
      <c r="F136" s="249">
        <f ca="1">SUMPRODUCT('UEC-MH'!$E$113:$AW$113,C88:AU88)</f>
        <v>7188.2550060665926</v>
      </c>
      <c r="G136" s="249">
        <f ca="1">SUMPRODUCT('UEC-MH'!$E$114:$AW$114,C88:AU88)</f>
        <v>1032.7852858665769</v>
      </c>
      <c r="H136" s="249">
        <f ca="1">SUMPRODUCT('UEC-MH'!$E$115:$AW$115,C88:AU88)</f>
        <v>8221.04029193317</v>
      </c>
    </row>
    <row r="137" spans="2:8">
      <c r="B137" s="246">
        <f t="shared" si="50"/>
        <v>2026</v>
      </c>
      <c r="C137" s="249">
        <f ca="1">SUMPRODUCT('UEC-MH'!$E$106:$AW$106,C89:AU89)</f>
        <v>7330.2134274554564</v>
      </c>
      <c r="D137" s="249">
        <f ca="1">SUMPRODUCT('UEC-MH'!$E$107:$AW$107,C89:AU89)</f>
        <v>1063.4002078706822</v>
      </c>
      <c r="E137" s="249">
        <f ca="1">SUMPRODUCT('UEC-MH'!$E$108:$AW$108,C89:AU89)</f>
        <v>8393.6136353261372</v>
      </c>
      <c r="F137" s="249">
        <f ca="1">SUMPRODUCT('UEC-MH'!$E$113:$AW$113,C89:AU89)</f>
        <v>7176.2524637712722</v>
      </c>
      <c r="G137" s="249">
        <f ca="1">SUMPRODUCT('UEC-MH'!$E$114:$AW$114,C89:AU89)</f>
        <v>1030.1968033191722</v>
      </c>
      <c r="H137" s="249">
        <f ca="1">SUMPRODUCT('UEC-MH'!$E$115:$AW$115,C89:AU89)</f>
        <v>8206.4492670904438</v>
      </c>
    </row>
    <row r="138" spans="2:8">
      <c r="B138" s="246">
        <f t="shared" si="50"/>
        <v>2027</v>
      </c>
      <c r="C138" s="249">
        <f ca="1">SUMPRODUCT('UEC-MH'!$E$106:$AW$106,C90:AU90)</f>
        <v>7330.2134274554564</v>
      </c>
      <c r="D138" s="249">
        <f ca="1">SUMPRODUCT('UEC-MH'!$E$107:$AW$107,C90:AU90)</f>
        <v>1063.4002078706826</v>
      </c>
      <c r="E138" s="249">
        <f ca="1">SUMPRODUCT('UEC-MH'!$E$108:$AW$108,C90:AU90)</f>
        <v>8393.613635326139</v>
      </c>
      <c r="F138" s="249">
        <f ca="1">SUMPRODUCT('UEC-MH'!$E$113:$AW$113,C90:AU90)</f>
        <v>7164.3708066253648</v>
      </c>
      <c r="G138" s="249">
        <f ca="1">SUMPRODUCT('UEC-MH'!$E$114:$AW$114,C90:AU90)</f>
        <v>1027.6343910068726</v>
      </c>
      <c r="H138" s="249">
        <f ca="1">SUMPRODUCT('UEC-MH'!$E$115:$AW$115,C90:AU90)</f>
        <v>8192.0051976322375</v>
      </c>
    </row>
    <row r="139" spans="2:8">
      <c r="B139" s="246">
        <f t="shared" si="50"/>
        <v>2028</v>
      </c>
      <c r="C139" s="249">
        <f ca="1">SUMPRODUCT('UEC-MH'!$E$106:$AW$106,C91:AU91)</f>
        <v>7330.2134274554555</v>
      </c>
      <c r="D139" s="249">
        <f ca="1">SUMPRODUCT('UEC-MH'!$E$107:$AW$107,C91:AU91)</f>
        <v>1063.4002078706824</v>
      </c>
      <c r="E139" s="249">
        <f ca="1">SUMPRODUCT('UEC-MH'!$E$108:$AW$108,C91:AU91)</f>
        <v>8393.613635326139</v>
      </c>
      <c r="F139" s="249">
        <f ca="1">SUMPRODUCT('UEC-MH'!$E$113:$AW$113,C91:AU91)</f>
        <v>7150.2970068246086</v>
      </c>
      <c r="G139" s="249">
        <f ca="1">SUMPRODUCT('UEC-MH'!$E$114:$AW$114,C91:AU91)</f>
        <v>1024.5992186022622</v>
      </c>
      <c r="H139" s="249">
        <f ca="1">SUMPRODUCT('UEC-MH'!$E$115:$AW$115,C91:AU91)</f>
        <v>8174.8962254268718</v>
      </c>
    </row>
    <row r="140" spans="2:8">
      <c r="B140" s="246">
        <f t="shared" si="50"/>
        <v>2029</v>
      </c>
      <c r="C140" s="249">
        <f ca="1">SUMPRODUCT('UEC-MH'!$E$106:$AW$106,C92:AU92)</f>
        <v>7330.2134274554537</v>
      </c>
      <c r="D140" s="249">
        <f ca="1">SUMPRODUCT('UEC-MH'!$E$107:$AW$107,C92:AU92)</f>
        <v>1063.4002078706822</v>
      </c>
      <c r="E140" s="249">
        <f ca="1">SUMPRODUCT('UEC-MH'!$E$108:$AW$108,C92:AU92)</f>
        <v>8393.6136353261372</v>
      </c>
      <c r="F140" s="249">
        <f ca="1">SUMPRODUCT('UEC-MH'!$E$113:$AW$113,C92:AU92)</f>
        <v>7135.9025465642899</v>
      </c>
      <c r="G140" s="249">
        <f ca="1">SUMPRODUCT('UEC-MH'!$E$114:$AW$114,C92:AU92)</f>
        <v>1021.4948921815441</v>
      </c>
      <c r="H140" s="249">
        <f ca="1">SUMPRODUCT('UEC-MH'!$E$115:$AW$115,C92:AU92)</f>
        <v>8157.3974387458347</v>
      </c>
    </row>
    <row r="141" spans="2:8">
      <c r="B141" s="246">
        <f t="shared" si="50"/>
        <v>2030</v>
      </c>
      <c r="C141" s="249">
        <f ca="1">SUMPRODUCT('UEC-MH'!$E$106:$AW$106,C93:AU93)</f>
        <v>7330.2134274554537</v>
      </c>
      <c r="D141" s="249">
        <f ca="1">SUMPRODUCT('UEC-MH'!$E$107:$AW$107,C93:AU93)</f>
        <v>1063.4002078706822</v>
      </c>
      <c r="E141" s="249">
        <f ca="1">SUMPRODUCT('UEC-MH'!$E$108:$AW$108,C93:AU93)</f>
        <v>8393.6136353261372</v>
      </c>
      <c r="F141" s="249">
        <f ca="1">SUMPRODUCT('UEC-MH'!$E$113:$AW$113,C93:AU93)</f>
        <v>7122.3098592504521</v>
      </c>
      <c r="G141" s="249">
        <f ca="1">SUMPRODUCT('UEC-MH'!$E$114:$AW$114,C93:AU93)</f>
        <v>1018.5634770681047</v>
      </c>
      <c r="H141" s="249">
        <f ca="1">SUMPRODUCT('UEC-MH'!$E$115:$AW$115,C93:AU93)</f>
        <v>8140.8733363185574</v>
      </c>
    </row>
    <row r="142" spans="2:8">
      <c r="B142" s="246">
        <f t="shared" si="50"/>
        <v>2031</v>
      </c>
      <c r="C142" s="249">
        <f ca="1">SUMPRODUCT('UEC-MH'!$E$106:$AW$106,C94:AU94)</f>
        <v>7330.2134274554537</v>
      </c>
      <c r="D142" s="249">
        <f ca="1">SUMPRODUCT('UEC-MH'!$E$107:$AW$107,C94:AU94)</f>
        <v>1063.4002078706822</v>
      </c>
      <c r="E142" s="249">
        <f ca="1">SUMPRODUCT('UEC-MH'!$E$108:$AW$108,C94:AU94)</f>
        <v>8393.6136353261372</v>
      </c>
      <c r="F142" s="249">
        <f ca="1">SUMPRODUCT('UEC-MH'!$E$113:$AW$113,C94:AU94)</f>
        <v>7108.7935320066081</v>
      </c>
      <c r="G142" s="249">
        <f ca="1">SUMPRODUCT('UEC-MH'!$E$114:$AW$114,C94:AU94)</f>
        <v>1015.6485298581838</v>
      </c>
      <c r="H142" s="249">
        <f ca="1">SUMPRODUCT('UEC-MH'!$E$115:$AW$115,C94:AU94)</f>
        <v>8124.442061864791</v>
      </c>
    </row>
    <row r="143" spans="2:8">
      <c r="B143" s="246">
        <f t="shared" si="50"/>
        <v>2032</v>
      </c>
      <c r="C143" s="249">
        <f ca="1">SUMPRODUCT('UEC-MH'!$E$106:$AW$106,C95:AU95)</f>
        <v>7330.2134274554555</v>
      </c>
      <c r="D143" s="249">
        <f ca="1">SUMPRODUCT('UEC-MH'!$E$107:$AW$107,C95:AU95)</f>
        <v>1063.4002078706824</v>
      </c>
      <c r="E143" s="249">
        <f ca="1">SUMPRODUCT('UEC-MH'!$E$108:$AW$108,C95:AU95)</f>
        <v>8393.6136353261372</v>
      </c>
      <c r="F143" s="249">
        <f ca="1">SUMPRODUCT('UEC-MH'!$E$113:$AW$113,C95:AU95)</f>
        <v>7108.7935320066099</v>
      </c>
      <c r="G143" s="249">
        <f ca="1">SUMPRODUCT('UEC-MH'!$E$114:$AW$114,C95:AU95)</f>
        <v>1015.6485298581838</v>
      </c>
      <c r="H143" s="249">
        <f ca="1">SUMPRODUCT('UEC-MH'!$E$115:$AW$115,C95:AU95)</f>
        <v>8124.4420618647928</v>
      </c>
    </row>
    <row r="144" spans="2:8">
      <c r="B144" s="246">
        <f t="shared" si="50"/>
        <v>2033</v>
      </c>
      <c r="C144" s="249">
        <f ca="1">SUMPRODUCT('UEC-MH'!$E$106:$AW$106,C96:AU96)</f>
        <v>7330.2134274554555</v>
      </c>
      <c r="D144" s="249">
        <f ca="1">SUMPRODUCT('UEC-MH'!$E$107:$AW$107,C96:AU96)</f>
        <v>1063.4002078706819</v>
      </c>
      <c r="E144" s="249">
        <f ca="1">SUMPRODUCT('UEC-MH'!$E$108:$AW$108,C96:AU96)</f>
        <v>8393.6136353261372</v>
      </c>
      <c r="F144" s="249">
        <f ca="1">SUMPRODUCT('UEC-MH'!$E$113:$AW$113,C96:AU96)</f>
        <v>7108.7935320066081</v>
      </c>
      <c r="G144" s="249">
        <f ca="1">SUMPRODUCT('UEC-MH'!$E$114:$AW$114,C96:AU96)</f>
        <v>1015.6485298581838</v>
      </c>
      <c r="H144" s="249">
        <f ca="1">SUMPRODUCT('UEC-MH'!$E$115:$AW$115,C96:AU96)</f>
        <v>8124.442061864791</v>
      </c>
    </row>
    <row r="145" spans="2:8">
      <c r="B145" s="246">
        <f t="shared" si="50"/>
        <v>2034</v>
      </c>
      <c r="C145" s="249">
        <f ca="1">SUMPRODUCT('UEC-MH'!$E$106:$AW$106,C97:AU97)</f>
        <v>7330.2134274554528</v>
      </c>
      <c r="D145" s="249">
        <f ca="1">SUMPRODUCT('UEC-MH'!$E$107:$AW$107,C97:AU97)</f>
        <v>1063.4002078706819</v>
      </c>
      <c r="E145" s="249">
        <f ca="1">SUMPRODUCT('UEC-MH'!$E$108:$AW$108,C97:AU97)</f>
        <v>8393.6136353261336</v>
      </c>
      <c r="F145" s="249">
        <f ca="1">SUMPRODUCT('UEC-MH'!$E$113:$AW$113,C97:AU97)</f>
        <v>7108.7935320066081</v>
      </c>
      <c r="G145" s="249">
        <f ca="1">SUMPRODUCT('UEC-MH'!$E$114:$AW$114,C97:AU97)</f>
        <v>1015.6485298581836</v>
      </c>
      <c r="H145" s="249">
        <f ca="1">SUMPRODUCT('UEC-MH'!$E$115:$AW$115,C97:AU97)</f>
        <v>8124.44206186479</v>
      </c>
    </row>
  </sheetData>
  <mergeCells count="1">
    <mergeCell ref="E3:AW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sheetPr>
  <dimension ref="A1:AT54"/>
  <sheetViews>
    <sheetView topLeftCell="X28" zoomScale="72" zoomScaleNormal="72" workbookViewId="0">
      <selection activeCell="AU9" sqref="AU9"/>
    </sheetView>
  </sheetViews>
  <sheetFormatPr defaultColWidth="9.140625" defaultRowHeight="12.75"/>
  <cols>
    <col min="1" max="1" width="9.140625" style="172"/>
    <col min="2" max="2" width="19.28515625" style="172" customWidth="1"/>
    <col min="3" max="9" width="7" style="172" bestFit="1" customWidth="1"/>
    <col min="10" max="20" width="8" style="172" bestFit="1" customWidth="1"/>
    <col min="21" max="28" width="9" style="172" bestFit="1" customWidth="1"/>
    <col min="29" max="35" width="9" style="172" customWidth="1"/>
    <col min="36" max="46" width="10.5703125" style="172" bestFit="1" customWidth="1"/>
    <col min="47" max="16384" width="9.140625" style="172"/>
  </cols>
  <sheetData>
    <row r="1" spans="1:46" ht="18.75" customHeight="1">
      <c r="A1" s="170" t="s">
        <v>44</v>
      </c>
      <c r="B1" s="171" t="s">
        <v>57</v>
      </c>
      <c r="C1" s="171">
        <v>1980</v>
      </c>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E1" s="171"/>
      <c r="AF1" s="171"/>
      <c r="AG1" s="171"/>
      <c r="AH1" s="171"/>
      <c r="AI1" s="171"/>
      <c r="AJ1" s="171"/>
      <c r="AK1" s="171"/>
      <c r="AL1" s="171"/>
      <c r="AM1" s="171"/>
      <c r="AN1" s="171"/>
      <c r="AO1" s="171"/>
      <c r="AP1" s="171"/>
      <c r="AQ1" s="171"/>
      <c r="AR1" s="171"/>
      <c r="AS1" s="171"/>
      <c r="AT1" s="171"/>
    </row>
    <row r="2" spans="1:46" s="839" customFormat="1" ht="18.75" customHeight="1">
      <c r="A2" s="840"/>
      <c r="B2" s="841"/>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E2" s="841"/>
      <c r="AF2" s="841"/>
      <c r="AG2" s="841"/>
      <c r="AH2" s="841"/>
      <c r="AI2" s="841"/>
      <c r="AJ2" s="841"/>
      <c r="AK2" s="841"/>
      <c r="AL2" s="841"/>
      <c r="AM2" s="841"/>
      <c r="AN2" s="841"/>
      <c r="AO2" s="841"/>
      <c r="AP2" s="841"/>
      <c r="AQ2" s="841"/>
      <c r="AR2" s="841"/>
      <c r="AS2" s="841"/>
      <c r="AT2" s="841"/>
    </row>
    <row r="3" spans="1:46" ht="21.75" customHeight="1">
      <c r="A3" s="170"/>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H3" s="173"/>
      <c r="AI3" s="171"/>
      <c r="AJ3" s="171"/>
      <c r="AK3" s="171"/>
      <c r="AL3" s="171"/>
      <c r="AM3" s="171"/>
      <c r="AN3" s="171"/>
      <c r="AO3" s="171"/>
      <c r="AP3" s="171"/>
      <c r="AQ3" s="171"/>
      <c r="AR3" s="171"/>
      <c r="AS3" s="171"/>
      <c r="AT3" s="171"/>
    </row>
    <row r="4" spans="1:46" ht="21.75" customHeight="1">
      <c r="A4" s="170"/>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1"/>
      <c r="AJ4" s="171"/>
      <c r="AK4" s="171"/>
      <c r="AL4" s="171"/>
      <c r="AM4" s="171"/>
      <c r="AN4" s="171"/>
      <c r="AO4" s="171"/>
      <c r="AP4" s="171"/>
      <c r="AQ4" s="171"/>
      <c r="AR4" s="171"/>
      <c r="AS4" s="171"/>
      <c r="AT4" s="171"/>
    </row>
    <row r="5" spans="1:46" ht="21.75" customHeight="1">
      <c r="A5" s="839"/>
      <c r="B5" s="839"/>
      <c r="C5" s="839"/>
      <c r="D5" s="839"/>
      <c r="E5" s="839"/>
      <c r="F5" s="839"/>
      <c r="G5" s="839"/>
      <c r="H5" s="839"/>
      <c r="I5" s="839"/>
      <c r="J5" s="839"/>
      <c r="K5" s="839"/>
      <c r="L5" s="839"/>
      <c r="M5" s="839"/>
      <c r="N5" s="839"/>
      <c r="O5" s="839"/>
      <c r="P5" s="839"/>
      <c r="Q5" s="839"/>
      <c r="R5" s="839"/>
      <c r="S5" s="839"/>
      <c r="T5" s="839"/>
      <c r="U5" s="839"/>
      <c r="V5" s="839"/>
      <c r="W5" s="839"/>
      <c r="X5" s="839"/>
      <c r="Y5" s="839"/>
      <c r="Z5" s="839"/>
      <c r="AA5" s="839"/>
      <c r="AB5" s="839"/>
      <c r="AC5" s="839"/>
      <c r="AD5" s="839"/>
      <c r="AE5" s="839"/>
      <c r="AF5" s="839"/>
      <c r="AG5" s="839"/>
      <c r="AH5" s="839"/>
      <c r="AI5" s="839"/>
      <c r="AJ5" s="839"/>
      <c r="AK5" s="839"/>
      <c r="AL5" s="839"/>
      <c r="AM5" s="839"/>
      <c r="AN5" s="839"/>
      <c r="AO5" s="839"/>
      <c r="AP5" s="839"/>
      <c r="AQ5" s="839"/>
      <c r="AR5" s="839"/>
      <c r="AS5" s="839"/>
      <c r="AT5" s="839"/>
    </row>
    <row r="6" spans="1:46" ht="60" customHeight="1">
      <c r="A6" s="839"/>
      <c r="B6" s="839"/>
      <c r="C6" s="839"/>
      <c r="D6" s="839"/>
      <c r="E6" s="839"/>
      <c r="F6" s="839"/>
      <c r="G6" s="839"/>
      <c r="H6" s="839"/>
      <c r="I6" s="839"/>
      <c r="J6" s="839"/>
      <c r="K6" s="839"/>
      <c r="L6" s="839"/>
      <c r="M6" s="839"/>
      <c r="N6" s="839"/>
      <c r="O6" s="839"/>
      <c r="P6" s="839"/>
      <c r="Q6" s="839"/>
      <c r="R6" s="839"/>
      <c r="S6" s="839"/>
      <c r="T6" s="839"/>
      <c r="U6" s="839"/>
      <c r="V6" s="839"/>
      <c r="W6" s="839"/>
      <c r="X6" s="839"/>
      <c r="Y6" s="839"/>
      <c r="Z6" s="839"/>
      <c r="AA6" s="839"/>
      <c r="AB6" s="839"/>
      <c r="AC6" s="839"/>
      <c r="AD6" s="839"/>
      <c r="AE6" s="839"/>
      <c r="AF6" s="839"/>
      <c r="AG6" s="839"/>
      <c r="AH6" s="839"/>
      <c r="AI6" s="839"/>
      <c r="AJ6" s="839"/>
      <c r="AK6" s="839"/>
      <c r="AL6" s="839"/>
      <c r="AM6" s="839"/>
      <c r="AN6" s="839"/>
      <c r="AO6" s="839"/>
      <c r="AP6" s="839"/>
      <c r="AQ6" s="839"/>
      <c r="AR6" s="839"/>
      <c r="AS6" s="839"/>
      <c r="AT6" s="839"/>
    </row>
    <row r="7" spans="1:46" ht="25.5" customHeight="1" thickBot="1">
      <c r="A7" s="839"/>
      <c r="B7" s="839"/>
      <c r="C7" s="839"/>
      <c r="D7" s="839"/>
      <c r="E7" s="839"/>
      <c r="F7" s="839"/>
      <c r="G7" s="839"/>
      <c r="H7" s="839"/>
      <c r="I7" s="839"/>
      <c r="J7" s="839"/>
      <c r="K7" s="839"/>
      <c r="L7" s="839"/>
      <c r="M7" s="839"/>
      <c r="N7" s="839"/>
      <c r="O7" s="839"/>
      <c r="P7" s="839"/>
      <c r="Q7" s="839"/>
      <c r="R7" s="839"/>
      <c r="S7" s="839"/>
      <c r="T7" s="839"/>
      <c r="U7" s="839"/>
      <c r="V7" s="839"/>
      <c r="W7" s="839"/>
      <c r="X7" s="839"/>
      <c r="Y7" s="839"/>
      <c r="Z7" s="839"/>
      <c r="AA7" s="839"/>
      <c r="AB7" s="839"/>
      <c r="AC7" s="839"/>
      <c r="AD7" s="839"/>
      <c r="AE7" s="839"/>
      <c r="AF7" s="839"/>
      <c r="AG7" s="839"/>
      <c r="AH7" s="839"/>
      <c r="AI7" s="839"/>
      <c r="AJ7" s="839"/>
      <c r="AK7" s="839"/>
      <c r="AL7" s="839"/>
      <c r="AM7" s="839"/>
      <c r="AN7" s="839"/>
      <c r="AO7" s="839"/>
      <c r="AP7" s="839"/>
      <c r="AQ7" s="839"/>
      <c r="AR7" s="839"/>
      <c r="AS7" s="839"/>
      <c r="AT7" s="839"/>
    </row>
    <row r="8" spans="1:46" ht="71.25" customHeight="1" thickBot="1">
      <c r="A8" s="170"/>
      <c r="B8" s="174"/>
      <c r="C8" s="175">
        <v>44</v>
      </c>
      <c r="D8" s="175">
        <v>43</v>
      </c>
      <c r="E8" s="175">
        <v>42</v>
      </c>
      <c r="F8" s="175">
        <v>41</v>
      </c>
      <c r="G8" s="175">
        <v>40</v>
      </c>
      <c r="H8" s="175">
        <v>39</v>
      </c>
      <c r="I8" s="175">
        <v>38</v>
      </c>
      <c r="J8" s="175">
        <v>37</v>
      </c>
      <c r="K8" s="175">
        <v>36</v>
      </c>
      <c r="L8" s="175">
        <v>35</v>
      </c>
      <c r="M8" s="175">
        <v>34</v>
      </c>
      <c r="N8" s="175">
        <v>33</v>
      </c>
      <c r="O8" s="175">
        <v>32</v>
      </c>
      <c r="P8" s="175">
        <v>31</v>
      </c>
      <c r="Q8" s="175">
        <v>30</v>
      </c>
      <c r="R8" s="175">
        <v>29</v>
      </c>
      <c r="S8" s="175">
        <v>28</v>
      </c>
      <c r="T8" s="175">
        <v>27</v>
      </c>
      <c r="U8" s="175">
        <v>26</v>
      </c>
      <c r="V8" s="175">
        <v>25</v>
      </c>
      <c r="W8" s="175">
        <v>24</v>
      </c>
      <c r="X8" s="175">
        <v>23</v>
      </c>
      <c r="Y8" s="175">
        <v>22</v>
      </c>
      <c r="Z8" s="175">
        <v>21</v>
      </c>
      <c r="AA8" s="175">
        <v>20</v>
      </c>
      <c r="AB8" s="175">
        <v>19</v>
      </c>
      <c r="AC8" s="175">
        <v>18</v>
      </c>
      <c r="AD8" s="175">
        <v>17</v>
      </c>
      <c r="AE8" s="175">
        <v>16</v>
      </c>
      <c r="AF8" s="175">
        <v>15</v>
      </c>
      <c r="AG8" s="175">
        <v>14</v>
      </c>
      <c r="AH8" s="175">
        <v>13</v>
      </c>
      <c r="AI8" s="175">
        <v>12</v>
      </c>
      <c r="AJ8" s="175">
        <v>11</v>
      </c>
      <c r="AK8" s="175">
        <v>10</v>
      </c>
      <c r="AL8" s="175">
        <v>9</v>
      </c>
      <c r="AM8" s="175">
        <v>8</v>
      </c>
      <c r="AN8" s="175">
        <v>7</v>
      </c>
      <c r="AO8" s="175">
        <v>6</v>
      </c>
      <c r="AP8" s="175">
        <v>5</v>
      </c>
      <c r="AQ8" s="175">
        <v>4</v>
      </c>
      <c r="AR8" s="175">
        <v>3</v>
      </c>
      <c r="AS8" s="175">
        <v>2</v>
      </c>
      <c r="AT8" s="176">
        <v>1</v>
      </c>
    </row>
    <row r="9" spans="1:46" s="18" customFormat="1" ht="15">
      <c r="A9" s="25"/>
      <c r="B9" s="178">
        <f t="shared" ref="B9:B15" si="0">B10-1</f>
        <v>1990</v>
      </c>
      <c r="C9" s="989">
        <f ca="1">IF(AND(Year-Age+1&gt;=Initial_Year,Age&lt;=ROUND([2]!HP_Life,0)),OFFSET(INDEX([2]!HP_tblShipments,MATCH($B9,[2]!HP_AnalysisYears,0),MATCH($A$1,[2]!HP_BldType,0)+MATCH("Total New Shipments",[2]!HP_ShipmentColumn,0)), -Age+1, 0), 0)</f>
        <v>0</v>
      </c>
      <c r="D9" s="989">
        <f ca="1">IF(AND(Year-Age+1&gt;=Initial_Year,Age&lt;=ROUND([2]!HP_Life,0)),OFFSET(INDEX([2]!HP_tblShipments,MATCH($B9,[2]!HP_AnalysisYears,0),MATCH($A$1,[2]!HP_BldType,0)+MATCH("Total New Shipments",[2]!HP_ShipmentColumn,0)), -Age+1, 0), 0)</f>
        <v>0</v>
      </c>
      <c r="E9" s="989">
        <f ca="1">IF(AND(Year-Age+1&gt;=Initial_Year,Age&lt;=ROUND([2]!HP_Life,0)),OFFSET(INDEX([2]!HP_tblShipments,MATCH($B9,[2]!HP_AnalysisYears,0),MATCH($A$1,[2]!HP_BldType,0)+MATCH("Total New Shipments",[2]!HP_ShipmentColumn,0)), -Age+1, 0), 0)</f>
        <v>0</v>
      </c>
      <c r="F9" s="989">
        <f ca="1">IF(AND(Year-Age+1&gt;=Initial_Year,Age&lt;=ROUND([2]!HP_Life,0)),OFFSET(INDEX([2]!HP_tblShipments,MATCH($B9,[2]!HP_AnalysisYears,0),MATCH($A$1,[2]!HP_BldType,0)+MATCH("Total New Shipments",[2]!HP_ShipmentColumn,0)), -Age+1, 0), 0)</f>
        <v>0</v>
      </c>
      <c r="G9" s="989">
        <f ca="1">IF(AND(Year-Age+1&gt;=Initial_Year,Age&lt;=ROUND([2]!HP_Life,0)),OFFSET(INDEX([2]!HP_tblShipments,MATCH($B9,[2]!HP_AnalysisYears,0),MATCH($A$1,[2]!HP_BldType,0)+MATCH("Total New Shipments",[2]!HP_ShipmentColumn,0)), -Age+1, 0), 0)</f>
        <v>0</v>
      </c>
      <c r="H9" s="989">
        <f ca="1">IF(AND(Year-Age+1&gt;=Initial_Year,Age&lt;=ROUND([2]!HP_Life,0)),OFFSET(INDEX([2]!HP_tblShipments,MATCH($B9,[2]!HP_AnalysisYears,0),MATCH($A$1,[2]!HP_BldType,0)+MATCH("Total New Shipments",[2]!HP_ShipmentColumn,0)), -Age+1, 0), 0)</f>
        <v>0</v>
      </c>
      <c r="I9" s="989">
        <f ca="1">IF(AND(Year-Age+1&gt;=Initial_Year,Age&lt;=ROUND([2]!HP_Life,0)),OFFSET(INDEX([2]!HP_tblShipments,MATCH($B9,[2]!HP_AnalysisYears,0),MATCH($A$1,[2]!HP_BldType,0)+MATCH("Total New Shipments",[2]!HP_ShipmentColumn,0)), -Age+1, 0), 0)</f>
        <v>0</v>
      </c>
      <c r="J9" s="989">
        <f ca="1">IF(AND(Year-Age+1&gt;=Initial_Year,Age&lt;=ROUND([2]!HP_Life,0)),OFFSET(INDEX([2]!HP_tblShipments,MATCH($B9,[2]!HP_AnalysisYears,0),MATCH($A$1,[2]!HP_BldType,0)+MATCH("Total New Shipments",[2]!HP_ShipmentColumn,0)), -Age+1, 0), 0)</f>
        <v>0</v>
      </c>
      <c r="K9" s="989">
        <f ca="1">IF(AND(Year-Age+1&gt;=Initial_Year,Age&lt;=ROUND([2]!HP_Life,0)),OFFSET(INDEX([2]!HP_tblShipments,MATCH($B9,[2]!HP_AnalysisYears,0),MATCH($A$1,[2]!HP_BldType,0)+MATCH("Total New Shipments",[2]!HP_ShipmentColumn,0)), -Age+1, 0), 0)</f>
        <v>0</v>
      </c>
      <c r="L9" s="989">
        <f ca="1">IF(AND(Year-Age+1&gt;=Initial_Year,Age&lt;=ROUND([2]!HP_Life,0)),OFFSET(INDEX([2]!HP_tblShipments,MATCH($B9,[2]!HP_AnalysisYears,0),MATCH($A$1,[2]!HP_BldType,0)+MATCH("Total New Shipments",[2]!HP_ShipmentColumn,0)), -Age+1, 0), 0)</f>
        <v>0</v>
      </c>
      <c r="M9" s="989">
        <f ca="1">IF(AND(Year-Age+1&gt;=Initial_Year,Age&lt;=ROUND([2]!HP_Life,0)),OFFSET(INDEX([2]!HP_tblShipments,MATCH($B9,[2]!HP_AnalysisYears,0),MATCH($A$1,[2]!HP_BldType,0)+MATCH("Total New Shipments",[2]!HP_ShipmentColumn,0)), -Age+1, 0), 0)</f>
        <v>0</v>
      </c>
      <c r="N9" s="989">
        <f ca="1">IF(AND(Year-Age+1&gt;=Initial_Year,Age&lt;=ROUND([2]!HP_Life,0)),OFFSET(INDEX([2]!HP_tblShipments,MATCH($B9,[2]!HP_AnalysisYears,0),MATCH($A$1,[2]!HP_BldType,0)+MATCH("Total New Shipments",[2]!HP_ShipmentColumn,0)), -Age+1, 0), 0)</f>
        <v>0</v>
      </c>
      <c r="O9" s="989">
        <f ca="1">IF(AND(Year-Age+1&gt;=Initial_Year,Age&lt;=ROUND([2]!HP_Life,0)),OFFSET(INDEX([2]!HP_tblShipments,MATCH($B9,[2]!HP_AnalysisYears,0),MATCH($A$1,[2]!HP_BldType,0)+MATCH("Total New Shipments",[2]!HP_ShipmentColumn,0)), -Age+1, 0), 0)</f>
        <v>0</v>
      </c>
      <c r="P9" s="989">
        <f ca="1">IF(AND(Year-Age+1&gt;=Initial_Year,Age&lt;=ROUND([2]!HP_Life,0)),OFFSET(INDEX([2]!HP_tblShipments,MATCH($B9,[2]!HP_AnalysisYears,0),MATCH($A$1,[2]!HP_BldType,0)+MATCH("Total New Shipments",[2]!HP_ShipmentColumn,0)), -Age+1, 0), 0)</f>
        <v>0</v>
      </c>
      <c r="Q9" s="989">
        <f ca="1">IF(AND(Year-Age+1&gt;=Initial_Year,Age&lt;=ROUND([2]!HP_Life,0)),OFFSET(INDEX([2]!HP_tblShipments,MATCH($B9,[2]!HP_AnalysisYears,0),MATCH($A$1,[2]!HP_BldType,0)+MATCH("Total New Shipments",[2]!HP_ShipmentColumn,0)), -Age+1, 0), 0)</f>
        <v>0</v>
      </c>
      <c r="R9" s="989">
        <f ca="1">IF(AND(Year-Age+1&gt;=Initial_Year,Age&lt;=ROUND([2]!HP_Life,0)),OFFSET(INDEX([2]!HP_tblShipments,MATCH($B9,[2]!HP_AnalysisYears,0),MATCH($A$1,[2]!HP_BldType,0)+MATCH("Total New Shipments",[2]!HP_ShipmentColumn,0)), -Age+1, 0), 0)</f>
        <v>0</v>
      </c>
      <c r="S9" s="989">
        <f ca="1">IF(AND(Year-Age+1&gt;=Initial_Year,Age&lt;=ROUND([2]!HP_Life,0)),OFFSET(INDEX([2]!HP_tblShipments,MATCH($B9,[2]!HP_AnalysisYears,0),MATCH($A$1,[2]!HP_BldType,0)+MATCH("Total New Shipments",[2]!HP_ShipmentColumn,0)), -Age+1, 0), 0)</f>
        <v>0</v>
      </c>
      <c r="T9" s="989">
        <f ca="1">IF(AND(Year-Age+1&gt;=Initial_Year,Age&lt;=ROUND([2]!HP_Life,0)),OFFSET(INDEX([2]!HP_tblShipments,MATCH($B9,[2]!HP_AnalysisYears,0),MATCH($A$1,[2]!HP_BldType,0)+MATCH("Total New Shipments",[2]!HP_ShipmentColumn,0)), -Age+1, 0), 0)</f>
        <v>0</v>
      </c>
      <c r="U9" s="989">
        <f ca="1">IF(AND(Year-Age+1&gt;=Initial_Year,Age&lt;=ROUND([2]!HP_Life,0)),OFFSET(INDEX([2]!HP_tblShipments,MATCH($B9,[2]!HP_AnalysisYears,0),MATCH($A$1,[2]!HP_BldType,0)+MATCH("Total New Shipments",[2]!HP_ShipmentColumn,0)), -Age+1, 0), 0)</f>
        <v>0</v>
      </c>
      <c r="V9" s="989">
        <f ca="1">IF(AND(Year-Age+1&gt;=Initial_Year,Age&lt;=ROUND([2]!HP_Life,0)),OFFSET(INDEX([2]!HP_tblShipments,MATCH($B9,[2]!HP_AnalysisYears,0),MATCH($A$1,[2]!HP_BldType,0)+MATCH("Total New Shipments",[2]!HP_ShipmentColumn,0)), -Age+1, 0), 0)</f>
        <v>0</v>
      </c>
      <c r="W9" s="989">
        <f ca="1">IF(AND(Year-Age+1&gt;=Initial_Year,Age&lt;=ROUND([2]!HP_Life,0)),OFFSET(INDEX([2]!HP_tblShipments,MATCH($B9,[2]!HP_AnalysisYears,0),MATCH($A$1,[2]!HP_BldType,0)+MATCH("Total New Shipments",[2]!HP_ShipmentColumn,0)), -Age+1, 0), 0)</f>
        <v>0</v>
      </c>
      <c r="X9" s="989">
        <f ca="1">IF(AND(Year-Age+1&gt;=Initial_Year,Age&lt;=ROUND([2]!HP_Life,0)),OFFSET(INDEX([2]!HP_tblShipments,MATCH($B9,[2]!HP_AnalysisYears,0),MATCH($A$1,[2]!HP_BldType,0)+MATCH("Total New Shipments",[2]!HP_ShipmentColumn,0)), -Age+1, 0), 0)</f>
        <v>0</v>
      </c>
      <c r="Y9" s="989">
        <f ca="1">IF(AND(Year-Age+1&gt;=Initial_Year,Age&lt;=ROUND([2]!HP_Life,0)),OFFSET(INDEX([2]!HP_tblShipments,MATCH($B9,[2]!HP_AnalysisYears,0),MATCH($A$1,[2]!HP_BldType,0)+MATCH("Total New Shipments",[2]!HP_ShipmentColumn,0)), -Age+1, 0), 0)</f>
        <v>0</v>
      </c>
      <c r="Z9" s="989">
        <f ca="1">IF(AND(Year-Age+1&gt;=Initial_Year,Age&lt;=ROUND([2]!HP_Life,0)),OFFSET(INDEX([2]!HP_tblShipments,MATCH($B9,[2]!HP_AnalysisYears,0),MATCH($A$1,[2]!HP_BldType,0)+MATCH("Total New Shipments",[2]!HP_ShipmentColumn,0)), -Age+1, 0), 0)</f>
        <v>0</v>
      </c>
      <c r="AA9" s="989">
        <f ca="1">IF(AND(Year-Age+1&gt;=Initial_Year,Age&lt;=ROUND([2]!HP_Life,0)),OFFSET(INDEX([2]!HP_tblShipments,MATCH($B9,[2]!HP_AnalysisYears,0),MATCH($A$1,[2]!HP_BldType,0)+MATCH("Total New Shipments",[2]!HP_ShipmentColumn,0)), -Age+1, 0), 0)</f>
        <v>0</v>
      </c>
      <c r="AB9" s="989">
        <f ca="1">IF(AND(Year-Age+1&gt;=Initial_Year,Age&lt;=ROUND([2]!HP_Life,0)),OFFSET(INDEX([2]!HP_tblShipments,MATCH($B9,[2]!HP_AnalysisYears,0),MATCH($A$1,[2]!HP_BldType,0)+MATCH("Total New Shipments",[2]!HP_ShipmentColumn,0)), -Age+1, 0), 0)</f>
        <v>0</v>
      </c>
      <c r="AC9" s="989">
        <f ca="1">IF(AND(Year-Age+1&gt;=Initial_Year,Age&lt;=ROUND([2]!HP_Life,0)),OFFSET(INDEX([2]!HP_tblShipments,MATCH($B9,[2]!HP_AnalysisYears,0),MATCH($A$1,[2]!HP_BldType,0)+MATCH("Total New Shipments",[2]!HP_ShipmentColumn,0)), -Age+1, 0), 0)</f>
        <v>0</v>
      </c>
      <c r="AD9" s="989">
        <f ca="1">IF(AND(Year-Age+1&gt;=Initial_Year,Age&lt;=ROUND([2]!HP_Life,0)),OFFSET(INDEX([2]!HP_tblShipments,MATCH($B9,[2]!HP_AnalysisYears,0),MATCH($A$1,[2]!HP_BldType,0)+MATCH("Total New Shipments",[2]!HP_ShipmentColumn,0)), -Age+1, 0), 0)</f>
        <v>0</v>
      </c>
      <c r="AE9" s="989">
        <f ca="1">IF(AND(Year-Age+1&gt;=Initial_Year,Age&lt;=ROUND([2]!HP_Life,0)),OFFSET(INDEX([2]!HP_tblShipments,MATCH($B9,[2]!HP_AnalysisYears,0),MATCH($A$1,[2]!HP_BldType,0)+MATCH("Total New Shipments",[2]!HP_ShipmentColumn,0)), -Age+1, 0), 0)</f>
        <v>0</v>
      </c>
      <c r="AF9" s="989">
        <f ca="1">IF(AND(Year-Age+1&gt;=Initial_Year,Age&lt;=ROUND([2]!HP_Life,0)),OFFSET(INDEX([2]!HP_tblShipments,MATCH($B9,[2]!HP_AnalysisYears,0),MATCH($A$1,[2]!HP_BldType,0)+MATCH("Total New Shipments",[2]!HP_ShipmentColumn,0)), -Age+1, 0), 0)</f>
        <v>0</v>
      </c>
      <c r="AG9" s="989">
        <f ca="1">IF(AND(Year-Age+1&gt;=Initial_Year,Age&lt;=ROUND([2]!HP_Life,0)),OFFSET(INDEX([2]!HP_tblShipments,MATCH($B9,[2]!HP_AnalysisYears,0),MATCH($A$1,[2]!HP_BldType,0)+MATCH("Total New Shipments",[2]!HP_ShipmentColumn,0)), -Age+1, 0), 0)</f>
        <v>0</v>
      </c>
      <c r="AH9" s="989">
        <f ca="1">IF(AND(Year-Age+1&gt;=Initial_Year,Age&lt;=ROUND([2]!HP_Life,0)),OFFSET(INDEX([2]!HP_tblShipments,MATCH($B9,[2]!HP_AnalysisYears,0),MATCH($A$1,[2]!HP_BldType,0)+MATCH("Total New Shipments",[2]!HP_ShipmentColumn,0)), -Age+1, 0), 0)</f>
        <v>0</v>
      </c>
      <c r="AI9" s="989">
        <f ca="1">IF(AND(Year-Age+1&gt;=Initial_Year,Age&lt;=ROUND([2]!HP_Life,0)),OFFSET(INDEX([2]!HP_tblShipments,MATCH($B9,[2]!HP_AnalysisYears,0),MATCH($A$1,[2]!HP_BldType,0)+MATCH("Total New Shipments",[2]!HP_ShipmentColumn,0)), -Age+1, 0), 0)</f>
        <v>0</v>
      </c>
      <c r="AJ9" s="989">
        <f ca="1">IF(AND(Year-Age+1&gt;=Initial_Year,Age&lt;=ROUND([2]!HP_Life,0)),OFFSET(INDEX([2]!HP_tblShipments,MATCH($B9,[2]!HP_AnalysisYears,0),MATCH($A$1,[2]!HP_BldType,0)+MATCH("Total New Shipments",[2]!HP_ShipmentColumn,0)), -Age+1, 0), 0)</f>
        <v>0</v>
      </c>
      <c r="AK9" s="989">
        <f ca="1">IF(AND(Year-Age+1&gt;=Initial_Year,Age&lt;=ROUND([2]!HP_Life,0)),OFFSET(INDEX([2]!HP_tblShipments,MATCH($B9,[2]!HP_AnalysisYears,0),MATCH($A$1,[2]!HP_BldType,0)+MATCH("Total New Shipments",[2]!HP_ShipmentColumn,0)), -Age+1, 0), 0)</f>
        <v>19407.298391612654</v>
      </c>
      <c r="AL9" s="989">
        <f ca="1">IF(AND(Year-Age+1&gt;=Initial_Year,Age&lt;=ROUND([2]!HP_Life,0)),OFFSET(INDEX([2]!HP_tblShipments,MATCH($B9,[2]!HP_AnalysisYears,0),MATCH($A$1,[2]!HP_BldType,0)+MATCH("Total New Shipments",[2]!HP_ShipmentColumn,0)), -Age+1, 0), 0)</f>
        <v>18299.545458612425</v>
      </c>
      <c r="AM9" s="989">
        <f ca="1">IF(AND(Year-Age+1&gt;=Initial_Year,Age&lt;=ROUND([2]!HP_Life,0)),OFFSET(INDEX([2]!HP_tblShipments,MATCH($B9,[2]!HP_AnalysisYears,0),MATCH($A$1,[2]!HP_BldType,0)+MATCH("Total New Shipments",[2]!HP_ShipmentColumn,0)), -Age+1, 0), 0)</f>
        <v>19981.484878500556</v>
      </c>
      <c r="AN9" s="989">
        <f ca="1">IF(AND(Year-Age+1&gt;=Initial_Year,Age&lt;=ROUND([2]!HP_Life,0)),OFFSET(INDEX([2]!HP_tblShipments,MATCH($B9,[2]!HP_AnalysisYears,0),MATCH($A$1,[2]!HP_BldType,0)+MATCH("Total New Shipments",[2]!HP_ShipmentColumn,0)), -Age+1, 0), 0)</f>
        <v>19866.819749456881</v>
      </c>
      <c r="AO9" s="989">
        <f ca="1">IF(AND(Year-Age+1&gt;=Initial_Year,Age&lt;=ROUND([2]!HP_Life,0)),OFFSET(INDEX([2]!HP_tblShipments,MATCH($B9,[2]!HP_AnalysisYears,0),MATCH($A$1,[2]!HP_BldType,0)+MATCH("Total New Shipments",[2]!HP_ShipmentColumn,0)), -Age+1, 0), 0)</f>
        <v>19860.39354773402</v>
      </c>
      <c r="AP9" s="989">
        <f ca="1">IF(AND(Year-Age+1&gt;=Initial_Year,Age&lt;=ROUND([2]!HP_Life,0)),OFFSET(INDEX([2]!HP_tblShipments,MATCH($B9,[2]!HP_AnalysisYears,0),MATCH($A$1,[2]!HP_BldType,0)+MATCH("Total New Shipments",[2]!HP_ShipmentColumn,0)), -Age+1, 0), 0)</f>
        <v>20333.673868534741</v>
      </c>
      <c r="AQ9" s="989">
        <f ca="1">IF(AND(Year-Age+1&gt;=Initial_Year,Age&lt;=ROUND([2]!HP_Life,0)),OFFSET(INDEX([2]!HP_tblShipments,MATCH($B9,[2]!HP_AnalysisYears,0),MATCH($A$1,[2]!HP_BldType,0)+MATCH("Total New Shipments",[2]!HP_ShipmentColumn,0)), -Age+1, 0), 0)</f>
        <v>20538.630587658026</v>
      </c>
      <c r="AR9" s="989">
        <f ca="1">IF(AND(Year-Age+1&gt;=Initial_Year,Age&lt;=ROUND([2]!HP_Life,0)),OFFSET(INDEX([2]!HP_tblShipments,MATCH($B9,[2]!HP_AnalysisYears,0),MATCH($A$1,[2]!HP_BldType,0)+MATCH("Total New Shipments",[2]!HP_ShipmentColumn,0)), -Age+1, 0), 0)</f>
        <v>21138.01940940275</v>
      </c>
      <c r="AS9" s="989">
        <f ca="1">IF(AND(Year-Age+1&gt;=Initial_Year,Age&lt;=ROUND([2]!HP_Life,0)),OFFSET(INDEX([2]!HP_tblShipments,MATCH($B9,[2]!HP_AnalysisYears,0),MATCH($A$1,[2]!HP_BldType,0)+MATCH("Total New Shipments",[2]!HP_ShipmentColumn,0)), -Age+1, 0), 0)</f>
        <v>22357.023951870087</v>
      </c>
      <c r="AT9" s="989">
        <f ca="1">IF(AND(Year-Age+1&gt;=Initial_Year,Age&lt;=ROUND([2]!HP_Life,0)),OFFSET(INDEX([2]!HP_tblShipments,MATCH($B9,[2]!HP_AnalysisYears,0),MATCH($A$1,[2]!HP_BldType,0)+MATCH("Total New Shipments",[2]!HP_ShipmentColumn,0)), -Age+1, 0), 0)</f>
        <v>23352.625777929803</v>
      </c>
    </row>
    <row r="10" spans="1:46" s="18" customFormat="1" ht="15">
      <c r="A10" s="25"/>
      <c r="B10" s="179">
        <f t="shared" si="0"/>
        <v>1991</v>
      </c>
      <c r="C10" s="989">
        <f ca="1">IF(AND(Year-Age+1&gt;=Initial_Year,Age&lt;=ROUND([2]!HP_Life,0)),OFFSET(INDEX([2]!HP_tblShipments,MATCH($B10,[2]!HP_AnalysisYears,0),MATCH($A$1,[2]!HP_BldType,0)+MATCH("Total New Shipments",[2]!HP_ShipmentColumn,0)), -Age+1, 0), 0)</f>
        <v>0</v>
      </c>
      <c r="D10" s="989">
        <f ca="1">IF(AND(Year-Age+1&gt;=Initial_Year,Age&lt;=ROUND([2]!HP_Life,0)),OFFSET(INDEX([2]!HP_tblShipments,MATCH($B10,[2]!HP_AnalysisYears,0),MATCH($A$1,[2]!HP_BldType,0)+MATCH("Total New Shipments",[2]!HP_ShipmentColumn,0)), -Age+1, 0), 0)</f>
        <v>0</v>
      </c>
      <c r="E10" s="989">
        <f ca="1">IF(AND(Year-Age+1&gt;=Initial_Year,Age&lt;=ROUND([2]!HP_Life,0)),OFFSET(INDEX([2]!HP_tblShipments,MATCH($B10,[2]!HP_AnalysisYears,0),MATCH($A$1,[2]!HP_BldType,0)+MATCH("Total New Shipments",[2]!HP_ShipmentColumn,0)), -Age+1, 0), 0)</f>
        <v>0</v>
      </c>
      <c r="F10" s="989">
        <f ca="1">IF(AND(Year-Age+1&gt;=Initial_Year,Age&lt;=ROUND([2]!HP_Life,0)),OFFSET(INDEX([2]!HP_tblShipments,MATCH($B10,[2]!HP_AnalysisYears,0),MATCH($A$1,[2]!HP_BldType,0)+MATCH("Total New Shipments",[2]!HP_ShipmentColumn,0)), -Age+1, 0), 0)</f>
        <v>0</v>
      </c>
      <c r="G10" s="989">
        <f ca="1">IF(AND(Year-Age+1&gt;=Initial_Year,Age&lt;=ROUND([2]!HP_Life,0)),OFFSET(INDEX([2]!HP_tblShipments,MATCH($B10,[2]!HP_AnalysisYears,0),MATCH($A$1,[2]!HP_BldType,0)+MATCH("Total New Shipments",[2]!HP_ShipmentColumn,0)), -Age+1, 0), 0)</f>
        <v>0</v>
      </c>
      <c r="H10" s="989">
        <f ca="1">IF(AND(Year-Age+1&gt;=Initial_Year,Age&lt;=ROUND([2]!HP_Life,0)),OFFSET(INDEX([2]!HP_tblShipments,MATCH($B10,[2]!HP_AnalysisYears,0),MATCH($A$1,[2]!HP_BldType,0)+MATCH("Total New Shipments",[2]!HP_ShipmentColumn,0)), -Age+1, 0), 0)</f>
        <v>0</v>
      </c>
      <c r="I10" s="989">
        <f ca="1">IF(AND(Year-Age+1&gt;=Initial_Year,Age&lt;=ROUND([2]!HP_Life,0)),OFFSET(INDEX([2]!HP_tblShipments,MATCH($B10,[2]!HP_AnalysisYears,0),MATCH($A$1,[2]!HP_BldType,0)+MATCH("Total New Shipments",[2]!HP_ShipmentColumn,0)), -Age+1, 0), 0)</f>
        <v>0</v>
      </c>
      <c r="J10" s="989">
        <f ca="1">IF(AND(Year-Age+1&gt;=Initial_Year,Age&lt;=ROUND([2]!HP_Life,0)),OFFSET(INDEX([2]!HP_tblShipments,MATCH($B10,[2]!HP_AnalysisYears,0),MATCH($A$1,[2]!HP_BldType,0)+MATCH("Total New Shipments",[2]!HP_ShipmentColumn,0)), -Age+1, 0), 0)</f>
        <v>0</v>
      </c>
      <c r="K10" s="989">
        <f ca="1">IF(AND(Year-Age+1&gt;=Initial_Year,Age&lt;=ROUND([2]!HP_Life,0)),OFFSET(INDEX([2]!HP_tblShipments,MATCH($B10,[2]!HP_AnalysisYears,0),MATCH($A$1,[2]!HP_BldType,0)+MATCH("Total New Shipments",[2]!HP_ShipmentColumn,0)), -Age+1, 0), 0)</f>
        <v>0</v>
      </c>
      <c r="L10" s="989">
        <f ca="1">IF(AND(Year-Age+1&gt;=Initial_Year,Age&lt;=ROUND([2]!HP_Life,0)),OFFSET(INDEX([2]!HP_tblShipments,MATCH($B10,[2]!HP_AnalysisYears,0),MATCH($A$1,[2]!HP_BldType,0)+MATCH("Total New Shipments",[2]!HP_ShipmentColumn,0)), -Age+1, 0), 0)</f>
        <v>0</v>
      </c>
      <c r="M10" s="989">
        <f ca="1">IF(AND(Year-Age+1&gt;=Initial_Year,Age&lt;=ROUND([2]!HP_Life,0)),OFFSET(INDEX([2]!HP_tblShipments,MATCH($B10,[2]!HP_AnalysisYears,0),MATCH($A$1,[2]!HP_BldType,0)+MATCH("Total New Shipments",[2]!HP_ShipmentColumn,0)), -Age+1, 0), 0)</f>
        <v>0</v>
      </c>
      <c r="N10" s="989">
        <f ca="1">IF(AND(Year-Age+1&gt;=Initial_Year,Age&lt;=ROUND([2]!HP_Life,0)),OFFSET(INDEX([2]!HP_tblShipments,MATCH($B10,[2]!HP_AnalysisYears,0),MATCH($A$1,[2]!HP_BldType,0)+MATCH("Total New Shipments",[2]!HP_ShipmentColumn,0)), -Age+1, 0), 0)</f>
        <v>0</v>
      </c>
      <c r="O10" s="989">
        <f ca="1">IF(AND(Year-Age+1&gt;=Initial_Year,Age&lt;=ROUND([2]!HP_Life,0)),OFFSET(INDEX([2]!HP_tblShipments,MATCH($B10,[2]!HP_AnalysisYears,0),MATCH($A$1,[2]!HP_BldType,0)+MATCH("Total New Shipments",[2]!HP_ShipmentColumn,0)), -Age+1, 0), 0)</f>
        <v>0</v>
      </c>
      <c r="P10" s="989">
        <f ca="1">IF(AND(Year-Age+1&gt;=Initial_Year,Age&lt;=ROUND([2]!HP_Life,0)),OFFSET(INDEX([2]!HP_tblShipments,MATCH($B10,[2]!HP_AnalysisYears,0),MATCH($A$1,[2]!HP_BldType,0)+MATCH("Total New Shipments",[2]!HP_ShipmentColumn,0)), -Age+1, 0), 0)</f>
        <v>0</v>
      </c>
      <c r="Q10" s="989">
        <f ca="1">IF(AND(Year-Age+1&gt;=Initial_Year,Age&lt;=ROUND([2]!HP_Life,0)),OFFSET(INDEX([2]!HP_tblShipments,MATCH($B10,[2]!HP_AnalysisYears,0),MATCH($A$1,[2]!HP_BldType,0)+MATCH("Total New Shipments",[2]!HP_ShipmentColumn,0)), -Age+1, 0), 0)</f>
        <v>0</v>
      </c>
      <c r="R10" s="989">
        <f ca="1">IF(AND(Year-Age+1&gt;=Initial_Year,Age&lt;=ROUND([2]!HP_Life,0)),OFFSET(INDEX([2]!HP_tblShipments,MATCH($B10,[2]!HP_AnalysisYears,0),MATCH($A$1,[2]!HP_BldType,0)+MATCH("Total New Shipments",[2]!HP_ShipmentColumn,0)), -Age+1, 0), 0)</f>
        <v>0</v>
      </c>
      <c r="S10" s="989">
        <f ca="1">IF(AND(Year-Age+1&gt;=Initial_Year,Age&lt;=ROUND([2]!HP_Life,0)),OFFSET(INDEX([2]!HP_tblShipments,MATCH($B10,[2]!HP_AnalysisYears,0),MATCH($A$1,[2]!HP_BldType,0)+MATCH("Total New Shipments",[2]!HP_ShipmentColumn,0)), -Age+1, 0), 0)</f>
        <v>0</v>
      </c>
      <c r="T10" s="989">
        <f ca="1">IF(AND(Year-Age+1&gt;=Initial_Year,Age&lt;=ROUND([2]!HP_Life,0)),OFFSET(INDEX([2]!HP_tblShipments,MATCH($B10,[2]!HP_AnalysisYears,0),MATCH($A$1,[2]!HP_BldType,0)+MATCH("Total New Shipments",[2]!HP_ShipmentColumn,0)), -Age+1, 0), 0)</f>
        <v>0</v>
      </c>
      <c r="U10" s="989">
        <f ca="1">IF(AND(Year-Age+1&gt;=Initial_Year,Age&lt;=ROUND([2]!HP_Life,0)),OFFSET(INDEX([2]!HP_tblShipments,MATCH($B10,[2]!HP_AnalysisYears,0),MATCH($A$1,[2]!HP_BldType,0)+MATCH("Total New Shipments",[2]!HP_ShipmentColumn,0)), -Age+1, 0), 0)</f>
        <v>0</v>
      </c>
      <c r="V10" s="989">
        <f ca="1">IF(AND(Year-Age+1&gt;=Initial_Year,Age&lt;=ROUND([2]!HP_Life,0)),OFFSET(INDEX([2]!HP_tblShipments,MATCH($B10,[2]!HP_AnalysisYears,0),MATCH($A$1,[2]!HP_BldType,0)+MATCH("Total New Shipments",[2]!HP_ShipmentColumn,0)), -Age+1, 0), 0)</f>
        <v>0</v>
      </c>
      <c r="W10" s="989">
        <f ca="1">IF(AND(Year-Age+1&gt;=Initial_Year,Age&lt;=ROUND([2]!HP_Life,0)),OFFSET(INDEX([2]!HP_tblShipments,MATCH($B10,[2]!HP_AnalysisYears,0),MATCH($A$1,[2]!HP_BldType,0)+MATCH("Total New Shipments",[2]!HP_ShipmentColumn,0)), -Age+1, 0), 0)</f>
        <v>0</v>
      </c>
      <c r="X10" s="989">
        <f ca="1">IF(AND(Year-Age+1&gt;=Initial_Year,Age&lt;=ROUND([2]!HP_Life,0)),OFFSET(INDEX([2]!HP_tblShipments,MATCH($B10,[2]!HP_AnalysisYears,0),MATCH($A$1,[2]!HP_BldType,0)+MATCH("Total New Shipments",[2]!HP_ShipmentColumn,0)), -Age+1, 0), 0)</f>
        <v>0</v>
      </c>
      <c r="Y10" s="989">
        <f ca="1">IF(AND(Year-Age+1&gt;=Initial_Year,Age&lt;=ROUND([2]!HP_Life,0)),OFFSET(INDEX([2]!HP_tblShipments,MATCH($B10,[2]!HP_AnalysisYears,0),MATCH($A$1,[2]!HP_BldType,0)+MATCH("Total New Shipments",[2]!HP_ShipmentColumn,0)), -Age+1, 0), 0)</f>
        <v>0</v>
      </c>
      <c r="Z10" s="989">
        <f ca="1">IF(AND(Year-Age+1&gt;=Initial_Year,Age&lt;=ROUND([2]!HP_Life,0)),OFFSET(INDEX([2]!HP_tblShipments,MATCH($B10,[2]!HP_AnalysisYears,0),MATCH($A$1,[2]!HP_BldType,0)+MATCH("Total New Shipments",[2]!HP_ShipmentColumn,0)), -Age+1, 0), 0)</f>
        <v>0</v>
      </c>
      <c r="AA10" s="989">
        <f ca="1">IF(AND(Year-Age+1&gt;=Initial_Year,Age&lt;=ROUND([2]!HP_Life,0)),OFFSET(INDEX([2]!HP_tblShipments,MATCH($B10,[2]!HP_AnalysisYears,0),MATCH($A$1,[2]!HP_BldType,0)+MATCH("Total New Shipments",[2]!HP_ShipmentColumn,0)), -Age+1, 0), 0)</f>
        <v>0</v>
      </c>
      <c r="AB10" s="989">
        <f ca="1">IF(AND(Year-Age+1&gt;=Initial_Year,Age&lt;=ROUND([2]!HP_Life,0)),OFFSET(INDEX([2]!HP_tblShipments,MATCH($B10,[2]!HP_AnalysisYears,0),MATCH($A$1,[2]!HP_BldType,0)+MATCH("Total New Shipments",[2]!HP_ShipmentColumn,0)), -Age+1, 0), 0)</f>
        <v>0</v>
      </c>
      <c r="AC10" s="989">
        <f ca="1">IF(AND(Year-Age+1&gt;=Initial_Year,Age&lt;=ROUND([2]!HP_Life,0)),OFFSET(INDEX([2]!HP_tblShipments,MATCH($B10,[2]!HP_AnalysisYears,0),MATCH($A$1,[2]!HP_BldType,0)+MATCH("Total New Shipments",[2]!HP_ShipmentColumn,0)), -Age+1, 0), 0)</f>
        <v>0</v>
      </c>
      <c r="AD10" s="989">
        <f ca="1">IF(AND(Year-Age+1&gt;=Initial_Year,Age&lt;=ROUND([2]!HP_Life,0)),OFFSET(INDEX([2]!HP_tblShipments,MATCH($B10,[2]!HP_AnalysisYears,0),MATCH($A$1,[2]!HP_BldType,0)+MATCH("Total New Shipments",[2]!HP_ShipmentColumn,0)), -Age+1, 0), 0)</f>
        <v>0</v>
      </c>
      <c r="AE10" s="989">
        <f ca="1">IF(AND(Year-Age+1&gt;=Initial_Year,Age&lt;=ROUND([2]!HP_Life,0)),OFFSET(INDEX([2]!HP_tblShipments,MATCH($B10,[2]!HP_AnalysisYears,0),MATCH($A$1,[2]!HP_BldType,0)+MATCH("Total New Shipments",[2]!HP_ShipmentColumn,0)), -Age+1, 0), 0)</f>
        <v>0</v>
      </c>
      <c r="AF10" s="989">
        <f ca="1">IF(AND(Year-Age+1&gt;=Initial_Year,Age&lt;=ROUND([2]!HP_Life,0)),OFFSET(INDEX([2]!HP_tblShipments,MATCH($B10,[2]!HP_AnalysisYears,0),MATCH($A$1,[2]!HP_BldType,0)+MATCH("Total New Shipments",[2]!HP_ShipmentColumn,0)), -Age+1, 0), 0)</f>
        <v>0</v>
      </c>
      <c r="AG10" s="989">
        <f ca="1">IF(AND(Year-Age+1&gt;=Initial_Year,Age&lt;=ROUND([2]!HP_Life,0)),OFFSET(INDEX([2]!HP_tblShipments,MATCH($B10,[2]!HP_AnalysisYears,0),MATCH($A$1,[2]!HP_BldType,0)+MATCH("Total New Shipments",[2]!HP_ShipmentColumn,0)), -Age+1, 0), 0)</f>
        <v>0</v>
      </c>
      <c r="AH10" s="989">
        <f ca="1">IF(AND(Year-Age+1&gt;=Initial_Year,Age&lt;=ROUND([2]!HP_Life,0)),OFFSET(INDEX([2]!HP_tblShipments,MATCH($B10,[2]!HP_AnalysisYears,0),MATCH($A$1,[2]!HP_BldType,0)+MATCH("Total New Shipments",[2]!HP_ShipmentColumn,0)), -Age+1, 0), 0)</f>
        <v>0</v>
      </c>
      <c r="AI10" s="989">
        <f ca="1">IF(AND(Year-Age+1&gt;=Initial_Year,Age&lt;=ROUND([2]!HP_Life,0)),OFFSET(INDEX([2]!HP_tblShipments,MATCH($B10,[2]!HP_AnalysisYears,0),MATCH($A$1,[2]!HP_BldType,0)+MATCH("Total New Shipments",[2]!HP_ShipmentColumn,0)), -Age+1, 0), 0)</f>
        <v>0</v>
      </c>
      <c r="AJ10" s="989">
        <f ca="1">IF(AND(Year-Age+1&gt;=Initial_Year,Age&lt;=ROUND([2]!HP_Life,0)),OFFSET(INDEX([2]!HP_tblShipments,MATCH($B10,[2]!HP_AnalysisYears,0),MATCH($A$1,[2]!HP_BldType,0)+MATCH("Total New Shipments",[2]!HP_ShipmentColumn,0)), -Age+1, 0), 0)</f>
        <v>19407.298391612654</v>
      </c>
      <c r="AK10" s="989">
        <f ca="1">IF(AND(Year-Age+1&gt;=Initial_Year,Age&lt;=ROUND([2]!HP_Life,0)),OFFSET(INDEX([2]!HP_tblShipments,MATCH($B10,[2]!HP_AnalysisYears,0),MATCH($A$1,[2]!HP_BldType,0)+MATCH("Total New Shipments",[2]!HP_ShipmentColumn,0)), -Age+1, 0), 0)</f>
        <v>18299.545458612425</v>
      </c>
      <c r="AL10" s="989">
        <f ca="1">IF(AND(Year-Age+1&gt;=Initial_Year,Age&lt;=ROUND([2]!HP_Life,0)),OFFSET(INDEX([2]!HP_tblShipments,MATCH($B10,[2]!HP_AnalysisYears,0),MATCH($A$1,[2]!HP_BldType,0)+MATCH("Total New Shipments",[2]!HP_ShipmentColumn,0)), -Age+1, 0), 0)</f>
        <v>19981.484878500556</v>
      </c>
      <c r="AM10" s="989">
        <f ca="1">IF(AND(Year-Age+1&gt;=Initial_Year,Age&lt;=ROUND([2]!HP_Life,0)),OFFSET(INDEX([2]!HP_tblShipments,MATCH($B10,[2]!HP_AnalysisYears,0),MATCH($A$1,[2]!HP_BldType,0)+MATCH("Total New Shipments",[2]!HP_ShipmentColumn,0)), -Age+1, 0), 0)</f>
        <v>19866.819749456881</v>
      </c>
      <c r="AN10" s="989">
        <f ca="1">IF(AND(Year-Age+1&gt;=Initial_Year,Age&lt;=ROUND([2]!HP_Life,0)),OFFSET(INDEX([2]!HP_tblShipments,MATCH($B10,[2]!HP_AnalysisYears,0),MATCH($A$1,[2]!HP_BldType,0)+MATCH("Total New Shipments",[2]!HP_ShipmentColumn,0)), -Age+1, 0), 0)</f>
        <v>19860.39354773402</v>
      </c>
      <c r="AO10" s="989">
        <f ca="1">IF(AND(Year-Age+1&gt;=Initial_Year,Age&lt;=ROUND([2]!HP_Life,0)),OFFSET(INDEX([2]!HP_tblShipments,MATCH($B10,[2]!HP_AnalysisYears,0),MATCH($A$1,[2]!HP_BldType,0)+MATCH("Total New Shipments",[2]!HP_ShipmentColumn,0)), -Age+1, 0), 0)</f>
        <v>20333.673868534741</v>
      </c>
      <c r="AP10" s="989">
        <f ca="1">IF(AND(Year-Age+1&gt;=Initial_Year,Age&lt;=ROUND([2]!HP_Life,0)),OFFSET(INDEX([2]!HP_tblShipments,MATCH($B10,[2]!HP_AnalysisYears,0),MATCH($A$1,[2]!HP_BldType,0)+MATCH("Total New Shipments",[2]!HP_ShipmentColumn,0)), -Age+1, 0), 0)</f>
        <v>20538.630587658026</v>
      </c>
      <c r="AQ10" s="989">
        <f ca="1">IF(AND(Year-Age+1&gt;=Initial_Year,Age&lt;=ROUND([2]!HP_Life,0)),OFFSET(INDEX([2]!HP_tblShipments,MATCH($B10,[2]!HP_AnalysisYears,0),MATCH($A$1,[2]!HP_BldType,0)+MATCH("Total New Shipments",[2]!HP_ShipmentColumn,0)), -Age+1, 0), 0)</f>
        <v>21138.01940940275</v>
      </c>
      <c r="AR10" s="989">
        <f ca="1">IF(AND(Year-Age+1&gt;=Initial_Year,Age&lt;=ROUND([2]!HP_Life,0)),OFFSET(INDEX([2]!HP_tblShipments,MATCH($B10,[2]!HP_AnalysisYears,0),MATCH($A$1,[2]!HP_BldType,0)+MATCH("Total New Shipments",[2]!HP_ShipmentColumn,0)), -Age+1, 0), 0)</f>
        <v>22357.023951870087</v>
      </c>
      <c r="AS10" s="989">
        <f ca="1">IF(AND(Year-Age+1&gt;=Initial_Year,Age&lt;=ROUND([2]!HP_Life,0)),OFFSET(INDEX([2]!HP_tblShipments,MATCH($B10,[2]!HP_AnalysisYears,0),MATCH($A$1,[2]!HP_BldType,0)+MATCH("Total New Shipments",[2]!HP_ShipmentColumn,0)), -Age+1, 0), 0)</f>
        <v>23352.625777929803</v>
      </c>
      <c r="AT10" s="989">
        <f ca="1">IF(AND(Year-Age+1&gt;=Initial_Year,Age&lt;=ROUND([2]!HP_Life,0)),OFFSET(INDEX([2]!HP_tblShipments,MATCH($B10,[2]!HP_AnalysisYears,0),MATCH($A$1,[2]!HP_BldType,0)+MATCH("Total New Shipments",[2]!HP_ShipmentColumn,0)), -Age+1, 0), 0)</f>
        <v>22860.414733613205</v>
      </c>
    </row>
    <row r="11" spans="1:46" s="18" customFormat="1" ht="15">
      <c r="A11" s="25"/>
      <c r="B11" s="179">
        <f t="shared" si="0"/>
        <v>1992</v>
      </c>
      <c r="C11" s="989">
        <f ca="1">IF(AND(Year-Age+1&gt;=Initial_Year,Age&lt;=ROUND([2]!HP_Life,0)),OFFSET(INDEX([2]!HP_tblShipments,MATCH($B11,[2]!HP_AnalysisYears,0),MATCH($A$1,[2]!HP_BldType,0)+MATCH("Total New Shipments",[2]!HP_ShipmentColumn,0)), -Age+1, 0), 0)</f>
        <v>0</v>
      </c>
      <c r="D11" s="989">
        <f ca="1">IF(AND(Year-Age+1&gt;=Initial_Year,Age&lt;=ROUND([2]!HP_Life,0)),OFFSET(INDEX([2]!HP_tblShipments,MATCH($B11,[2]!HP_AnalysisYears,0),MATCH($A$1,[2]!HP_BldType,0)+MATCH("Total New Shipments",[2]!HP_ShipmentColumn,0)), -Age+1, 0), 0)</f>
        <v>0</v>
      </c>
      <c r="E11" s="989">
        <f ca="1">IF(AND(Year-Age+1&gt;=Initial_Year,Age&lt;=ROUND([2]!HP_Life,0)),OFFSET(INDEX([2]!HP_tblShipments,MATCH($B11,[2]!HP_AnalysisYears,0),MATCH($A$1,[2]!HP_BldType,0)+MATCH("Total New Shipments",[2]!HP_ShipmentColumn,0)), -Age+1, 0), 0)</f>
        <v>0</v>
      </c>
      <c r="F11" s="989">
        <f ca="1">IF(AND(Year-Age+1&gt;=Initial_Year,Age&lt;=ROUND([2]!HP_Life,0)),OFFSET(INDEX([2]!HP_tblShipments,MATCH($B11,[2]!HP_AnalysisYears,0),MATCH($A$1,[2]!HP_BldType,0)+MATCH("Total New Shipments",[2]!HP_ShipmentColumn,0)), -Age+1, 0), 0)</f>
        <v>0</v>
      </c>
      <c r="G11" s="989">
        <f ca="1">IF(AND(Year-Age+1&gt;=Initial_Year,Age&lt;=ROUND([2]!HP_Life,0)),OFFSET(INDEX([2]!HP_tblShipments,MATCH($B11,[2]!HP_AnalysisYears,0),MATCH($A$1,[2]!HP_BldType,0)+MATCH("Total New Shipments",[2]!HP_ShipmentColumn,0)), -Age+1, 0), 0)</f>
        <v>0</v>
      </c>
      <c r="H11" s="989">
        <f ca="1">IF(AND(Year-Age+1&gt;=Initial_Year,Age&lt;=ROUND([2]!HP_Life,0)),OFFSET(INDEX([2]!HP_tblShipments,MATCH($B11,[2]!HP_AnalysisYears,0),MATCH($A$1,[2]!HP_BldType,0)+MATCH("Total New Shipments",[2]!HP_ShipmentColumn,0)), -Age+1, 0), 0)</f>
        <v>0</v>
      </c>
      <c r="I11" s="989">
        <f ca="1">IF(AND(Year-Age+1&gt;=Initial_Year,Age&lt;=ROUND([2]!HP_Life,0)),OFFSET(INDEX([2]!HP_tblShipments,MATCH($B11,[2]!HP_AnalysisYears,0),MATCH($A$1,[2]!HP_BldType,0)+MATCH("Total New Shipments",[2]!HP_ShipmentColumn,0)), -Age+1, 0), 0)</f>
        <v>0</v>
      </c>
      <c r="J11" s="989">
        <f ca="1">IF(AND(Year-Age+1&gt;=Initial_Year,Age&lt;=ROUND([2]!HP_Life,0)),OFFSET(INDEX([2]!HP_tblShipments,MATCH($B11,[2]!HP_AnalysisYears,0),MATCH($A$1,[2]!HP_BldType,0)+MATCH("Total New Shipments",[2]!HP_ShipmentColumn,0)), -Age+1, 0), 0)</f>
        <v>0</v>
      </c>
      <c r="K11" s="989">
        <f ca="1">IF(AND(Year-Age+1&gt;=Initial_Year,Age&lt;=ROUND([2]!HP_Life,0)),OFFSET(INDEX([2]!HP_tblShipments,MATCH($B11,[2]!HP_AnalysisYears,0),MATCH($A$1,[2]!HP_BldType,0)+MATCH("Total New Shipments",[2]!HP_ShipmentColumn,0)), -Age+1, 0), 0)</f>
        <v>0</v>
      </c>
      <c r="L11" s="989">
        <f ca="1">IF(AND(Year-Age+1&gt;=Initial_Year,Age&lt;=ROUND([2]!HP_Life,0)),OFFSET(INDEX([2]!HP_tblShipments,MATCH($B11,[2]!HP_AnalysisYears,0),MATCH($A$1,[2]!HP_BldType,0)+MATCH("Total New Shipments",[2]!HP_ShipmentColumn,0)), -Age+1, 0), 0)</f>
        <v>0</v>
      </c>
      <c r="M11" s="989">
        <f ca="1">IF(AND(Year-Age+1&gt;=Initial_Year,Age&lt;=ROUND([2]!HP_Life,0)),OFFSET(INDEX([2]!HP_tblShipments,MATCH($B11,[2]!HP_AnalysisYears,0),MATCH($A$1,[2]!HP_BldType,0)+MATCH("Total New Shipments",[2]!HP_ShipmentColumn,0)), -Age+1, 0), 0)</f>
        <v>0</v>
      </c>
      <c r="N11" s="989">
        <f ca="1">IF(AND(Year-Age+1&gt;=Initial_Year,Age&lt;=ROUND([2]!HP_Life,0)),OFFSET(INDEX([2]!HP_tblShipments,MATCH($B11,[2]!HP_AnalysisYears,0),MATCH($A$1,[2]!HP_BldType,0)+MATCH("Total New Shipments",[2]!HP_ShipmentColumn,0)), -Age+1, 0), 0)</f>
        <v>0</v>
      </c>
      <c r="O11" s="989">
        <f ca="1">IF(AND(Year-Age+1&gt;=Initial_Year,Age&lt;=ROUND([2]!HP_Life,0)),OFFSET(INDEX([2]!HP_tblShipments,MATCH($B11,[2]!HP_AnalysisYears,0),MATCH($A$1,[2]!HP_BldType,0)+MATCH("Total New Shipments",[2]!HP_ShipmentColumn,0)), -Age+1, 0), 0)</f>
        <v>0</v>
      </c>
      <c r="P11" s="989">
        <f ca="1">IF(AND(Year-Age+1&gt;=Initial_Year,Age&lt;=ROUND([2]!HP_Life,0)),OFFSET(INDEX([2]!HP_tblShipments,MATCH($B11,[2]!HP_AnalysisYears,0),MATCH($A$1,[2]!HP_BldType,0)+MATCH("Total New Shipments",[2]!HP_ShipmentColumn,0)), -Age+1, 0), 0)</f>
        <v>0</v>
      </c>
      <c r="Q11" s="989">
        <f ca="1">IF(AND(Year-Age+1&gt;=Initial_Year,Age&lt;=ROUND([2]!HP_Life,0)),OFFSET(INDEX([2]!HP_tblShipments,MATCH($B11,[2]!HP_AnalysisYears,0),MATCH($A$1,[2]!HP_BldType,0)+MATCH("Total New Shipments",[2]!HP_ShipmentColumn,0)), -Age+1, 0), 0)</f>
        <v>0</v>
      </c>
      <c r="R11" s="989">
        <f ca="1">IF(AND(Year-Age+1&gt;=Initial_Year,Age&lt;=ROUND([2]!HP_Life,0)),OFFSET(INDEX([2]!HP_tblShipments,MATCH($B11,[2]!HP_AnalysisYears,0),MATCH($A$1,[2]!HP_BldType,0)+MATCH("Total New Shipments",[2]!HP_ShipmentColumn,0)), -Age+1, 0), 0)</f>
        <v>0</v>
      </c>
      <c r="S11" s="989">
        <f ca="1">IF(AND(Year-Age+1&gt;=Initial_Year,Age&lt;=ROUND([2]!HP_Life,0)),OFFSET(INDEX([2]!HP_tblShipments,MATCH($B11,[2]!HP_AnalysisYears,0),MATCH($A$1,[2]!HP_BldType,0)+MATCH("Total New Shipments",[2]!HP_ShipmentColumn,0)), -Age+1, 0), 0)</f>
        <v>0</v>
      </c>
      <c r="T11" s="989">
        <f ca="1">IF(AND(Year-Age+1&gt;=Initial_Year,Age&lt;=ROUND([2]!HP_Life,0)),OFFSET(INDEX([2]!HP_tblShipments,MATCH($B11,[2]!HP_AnalysisYears,0),MATCH($A$1,[2]!HP_BldType,0)+MATCH("Total New Shipments",[2]!HP_ShipmentColumn,0)), -Age+1, 0), 0)</f>
        <v>0</v>
      </c>
      <c r="U11" s="989">
        <f ca="1">IF(AND(Year-Age+1&gt;=Initial_Year,Age&lt;=ROUND([2]!HP_Life,0)),OFFSET(INDEX([2]!HP_tblShipments,MATCH($B11,[2]!HP_AnalysisYears,0),MATCH($A$1,[2]!HP_BldType,0)+MATCH("Total New Shipments",[2]!HP_ShipmentColumn,0)), -Age+1, 0), 0)</f>
        <v>0</v>
      </c>
      <c r="V11" s="989">
        <f ca="1">IF(AND(Year-Age+1&gt;=Initial_Year,Age&lt;=ROUND([2]!HP_Life,0)),OFFSET(INDEX([2]!HP_tblShipments,MATCH($B11,[2]!HP_AnalysisYears,0),MATCH($A$1,[2]!HP_BldType,0)+MATCH("Total New Shipments",[2]!HP_ShipmentColumn,0)), -Age+1, 0), 0)</f>
        <v>0</v>
      </c>
      <c r="W11" s="989">
        <f ca="1">IF(AND(Year-Age+1&gt;=Initial_Year,Age&lt;=ROUND([2]!HP_Life,0)),OFFSET(INDEX([2]!HP_tblShipments,MATCH($B11,[2]!HP_AnalysisYears,0),MATCH($A$1,[2]!HP_BldType,0)+MATCH("Total New Shipments",[2]!HP_ShipmentColumn,0)), -Age+1, 0), 0)</f>
        <v>0</v>
      </c>
      <c r="X11" s="989">
        <f ca="1">IF(AND(Year-Age+1&gt;=Initial_Year,Age&lt;=ROUND([2]!HP_Life,0)),OFFSET(INDEX([2]!HP_tblShipments,MATCH($B11,[2]!HP_AnalysisYears,0),MATCH($A$1,[2]!HP_BldType,0)+MATCH("Total New Shipments",[2]!HP_ShipmentColumn,0)), -Age+1, 0), 0)</f>
        <v>0</v>
      </c>
      <c r="Y11" s="989">
        <f ca="1">IF(AND(Year-Age+1&gt;=Initial_Year,Age&lt;=ROUND([2]!HP_Life,0)),OFFSET(INDEX([2]!HP_tblShipments,MATCH($B11,[2]!HP_AnalysisYears,0),MATCH($A$1,[2]!HP_BldType,0)+MATCH("Total New Shipments",[2]!HP_ShipmentColumn,0)), -Age+1, 0), 0)</f>
        <v>0</v>
      </c>
      <c r="Z11" s="989">
        <f ca="1">IF(AND(Year-Age+1&gt;=Initial_Year,Age&lt;=ROUND([2]!HP_Life,0)),OFFSET(INDEX([2]!HP_tblShipments,MATCH($B11,[2]!HP_AnalysisYears,0),MATCH($A$1,[2]!HP_BldType,0)+MATCH("Total New Shipments",[2]!HP_ShipmentColumn,0)), -Age+1, 0), 0)</f>
        <v>0</v>
      </c>
      <c r="AA11" s="989">
        <f ca="1">IF(AND(Year-Age+1&gt;=Initial_Year,Age&lt;=ROUND([2]!HP_Life,0)),OFFSET(INDEX([2]!HP_tblShipments,MATCH($B11,[2]!HP_AnalysisYears,0),MATCH($A$1,[2]!HP_BldType,0)+MATCH("Total New Shipments",[2]!HP_ShipmentColumn,0)), -Age+1, 0), 0)</f>
        <v>0</v>
      </c>
      <c r="AB11" s="989">
        <f ca="1">IF(AND(Year-Age+1&gt;=Initial_Year,Age&lt;=ROUND([2]!HP_Life,0)),OFFSET(INDEX([2]!HP_tblShipments,MATCH($B11,[2]!HP_AnalysisYears,0),MATCH($A$1,[2]!HP_BldType,0)+MATCH("Total New Shipments",[2]!HP_ShipmentColumn,0)), -Age+1, 0), 0)</f>
        <v>0</v>
      </c>
      <c r="AC11" s="989">
        <f ca="1">IF(AND(Year-Age+1&gt;=Initial_Year,Age&lt;=ROUND([2]!HP_Life,0)),OFFSET(INDEX([2]!HP_tblShipments,MATCH($B11,[2]!HP_AnalysisYears,0),MATCH($A$1,[2]!HP_BldType,0)+MATCH("Total New Shipments",[2]!HP_ShipmentColumn,0)), -Age+1, 0), 0)</f>
        <v>0</v>
      </c>
      <c r="AD11" s="989">
        <f ca="1">IF(AND(Year-Age+1&gt;=Initial_Year,Age&lt;=ROUND([2]!HP_Life,0)),OFFSET(INDEX([2]!HP_tblShipments,MATCH($B11,[2]!HP_AnalysisYears,0),MATCH($A$1,[2]!HP_BldType,0)+MATCH("Total New Shipments",[2]!HP_ShipmentColumn,0)), -Age+1, 0), 0)</f>
        <v>0</v>
      </c>
      <c r="AE11" s="989">
        <f ca="1">IF(AND(Year-Age+1&gt;=Initial_Year,Age&lt;=ROUND([2]!HP_Life,0)),OFFSET(INDEX([2]!HP_tblShipments,MATCH($B11,[2]!HP_AnalysisYears,0),MATCH($A$1,[2]!HP_BldType,0)+MATCH("Total New Shipments",[2]!HP_ShipmentColumn,0)), -Age+1, 0), 0)</f>
        <v>0</v>
      </c>
      <c r="AF11" s="989">
        <f ca="1">IF(AND(Year-Age+1&gt;=Initial_Year,Age&lt;=ROUND([2]!HP_Life,0)),OFFSET(INDEX([2]!HP_tblShipments,MATCH($B11,[2]!HP_AnalysisYears,0),MATCH($A$1,[2]!HP_BldType,0)+MATCH("Total New Shipments",[2]!HP_ShipmentColumn,0)), -Age+1, 0), 0)</f>
        <v>0</v>
      </c>
      <c r="AG11" s="989">
        <f ca="1">IF(AND(Year-Age+1&gt;=Initial_Year,Age&lt;=ROUND([2]!HP_Life,0)),OFFSET(INDEX([2]!HP_tblShipments,MATCH($B11,[2]!HP_AnalysisYears,0),MATCH($A$1,[2]!HP_BldType,0)+MATCH("Total New Shipments",[2]!HP_ShipmentColumn,0)), -Age+1, 0), 0)</f>
        <v>0</v>
      </c>
      <c r="AH11" s="989">
        <f ca="1">IF(AND(Year-Age+1&gt;=Initial_Year,Age&lt;=ROUND([2]!HP_Life,0)),OFFSET(INDEX([2]!HP_tblShipments,MATCH($B11,[2]!HP_AnalysisYears,0),MATCH($A$1,[2]!HP_BldType,0)+MATCH("Total New Shipments",[2]!HP_ShipmentColumn,0)), -Age+1, 0), 0)</f>
        <v>0</v>
      </c>
      <c r="AI11" s="989">
        <f ca="1">IF(AND(Year-Age+1&gt;=Initial_Year,Age&lt;=ROUND([2]!HP_Life,0)),OFFSET(INDEX([2]!HP_tblShipments,MATCH($B11,[2]!HP_AnalysisYears,0),MATCH($A$1,[2]!HP_BldType,0)+MATCH("Total New Shipments",[2]!HP_ShipmentColumn,0)), -Age+1, 0), 0)</f>
        <v>19407.298391612654</v>
      </c>
      <c r="AJ11" s="989">
        <f ca="1">IF(AND(Year-Age+1&gt;=Initial_Year,Age&lt;=ROUND([2]!HP_Life,0)),OFFSET(INDEX([2]!HP_tblShipments,MATCH($B11,[2]!HP_AnalysisYears,0),MATCH($A$1,[2]!HP_BldType,0)+MATCH("Total New Shipments",[2]!HP_ShipmentColumn,0)), -Age+1, 0), 0)</f>
        <v>18299.545458612425</v>
      </c>
      <c r="AK11" s="989">
        <f ca="1">IF(AND(Year-Age+1&gt;=Initial_Year,Age&lt;=ROUND([2]!HP_Life,0)),OFFSET(INDEX([2]!HP_tblShipments,MATCH($B11,[2]!HP_AnalysisYears,0),MATCH($A$1,[2]!HP_BldType,0)+MATCH("Total New Shipments",[2]!HP_ShipmentColumn,0)), -Age+1, 0), 0)</f>
        <v>19981.484878500556</v>
      </c>
      <c r="AL11" s="989">
        <f ca="1">IF(AND(Year-Age+1&gt;=Initial_Year,Age&lt;=ROUND([2]!HP_Life,0)),OFFSET(INDEX([2]!HP_tblShipments,MATCH($B11,[2]!HP_AnalysisYears,0),MATCH($A$1,[2]!HP_BldType,0)+MATCH("Total New Shipments",[2]!HP_ShipmentColumn,0)), -Age+1, 0), 0)</f>
        <v>19866.819749456881</v>
      </c>
      <c r="AM11" s="989">
        <f ca="1">IF(AND(Year-Age+1&gt;=Initial_Year,Age&lt;=ROUND([2]!HP_Life,0)),OFFSET(INDEX([2]!HP_tblShipments,MATCH($B11,[2]!HP_AnalysisYears,0),MATCH($A$1,[2]!HP_BldType,0)+MATCH("Total New Shipments",[2]!HP_ShipmentColumn,0)), -Age+1, 0), 0)</f>
        <v>19860.39354773402</v>
      </c>
      <c r="AN11" s="989">
        <f ca="1">IF(AND(Year-Age+1&gt;=Initial_Year,Age&lt;=ROUND([2]!HP_Life,0)),OFFSET(INDEX([2]!HP_tblShipments,MATCH($B11,[2]!HP_AnalysisYears,0),MATCH($A$1,[2]!HP_BldType,0)+MATCH("Total New Shipments",[2]!HP_ShipmentColumn,0)), -Age+1, 0), 0)</f>
        <v>20333.673868534741</v>
      </c>
      <c r="AO11" s="989">
        <f ca="1">IF(AND(Year-Age+1&gt;=Initial_Year,Age&lt;=ROUND([2]!HP_Life,0)),OFFSET(INDEX([2]!HP_tblShipments,MATCH($B11,[2]!HP_AnalysisYears,0),MATCH($A$1,[2]!HP_BldType,0)+MATCH("Total New Shipments",[2]!HP_ShipmentColumn,0)), -Age+1, 0), 0)</f>
        <v>20538.630587658026</v>
      </c>
      <c r="AP11" s="989">
        <f ca="1">IF(AND(Year-Age+1&gt;=Initial_Year,Age&lt;=ROUND([2]!HP_Life,0)),OFFSET(INDEX([2]!HP_tblShipments,MATCH($B11,[2]!HP_AnalysisYears,0),MATCH($A$1,[2]!HP_BldType,0)+MATCH("Total New Shipments",[2]!HP_ShipmentColumn,0)), -Age+1, 0), 0)</f>
        <v>21138.01940940275</v>
      </c>
      <c r="AQ11" s="989">
        <f ca="1">IF(AND(Year-Age+1&gt;=Initial_Year,Age&lt;=ROUND([2]!HP_Life,0)),OFFSET(INDEX([2]!HP_tblShipments,MATCH($B11,[2]!HP_AnalysisYears,0),MATCH($A$1,[2]!HP_BldType,0)+MATCH("Total New Shipments",[2]!HP_ShipmentColumn,0)), -Age+1, 0), 0)</f>
        <v>22357.023951870087</v>
      </c>
      <c r="AR11" s="989">
        <f ca="1">IF(AND(Year-Age+1&gt;=Initial_Year,Age&lt;=ROUND([2]!HP_Life,0)),OFFSET(INDEX([2]!HP_tblShipments,MATCH($B11,[2]!HP_AnalysisYears,0),MATCH($A$1,[2]!HP_BldType,0)+MATCH("Total New Shipments",[2]!HP_ShipmentColumn,0)), -Age+1, 0), 0)</f>
        <v>23352.625777929803</v>
      </c>
      <c r="AS11" s="989">
        <f ca="1">IF(AND(Year-Age+1&gt;=Initial_Year,Age&lt;=ROUND([2]!HP_Life,0)),OFFSET(INDEX([2]!HP_tblShipments,MATCH($B11,[2]!HP_AnalysisYears,0),MATCH($A$1,[2]!HP_BldType,0)+MATCH("Total New Shipments",[2]!HP_ShipmentColumn,0)), -Age+1, 0), 0)</f>
        <v>22860.414733613205</v>
      </c>
      <c r="AT11" s="989">
        <f ca="1">IF(AND(Year-Age+1&gt;=Initial_Year,Age&lt;=ROUND([2]!HP_Life,0)),OFFSET(INDEX([2]!HP_tblShipments,MATCH($B11,[2]!HP_AnalysisYears,0),MATCH($A$1,[2]!HP_BldType,0)+MATCH("Total New Shipments",[2]!HP_ShipmentColumn,0)), -Age+1, 0), 0)</f>
        <v>24375.130224401168</v>
      </c>
    </row>
    <row r="12" spans="1:46" s="18" customFormat="1" ht="15">
      <c r="A12" s="25"/>
      <c r="B12" s="179">
        <f t="shared" si="0"/>
        <v>1993</v>
      </c>
      <c r="C12" s="989">
        <f ca="1">IF(AND(Year-Age+1&gt;=Initial_Year,Age&lt;=ROUND([2]!HP_Life,0)),OFFSET(INDEX([2]!HP_tblShipments,MATCH($B12,[2]!HP_AnalysisYears,0),MATCH($A$1,[2]!HP_BldType,0)+MATCH("Total New Shipments",[2]!HP_ShipmentColumn,0)), -Age+1, 0), 0)</f>
        <v>0</v>
      </c>
      <c r="D12" s="989">
        <f ca="1">IF(AND(Year-Age+1&gt;=Initial_Year,Age&lt;=ROUND([2]!HP_Life,0)),OFFSET(INDEX([2]!HP_tblShipments,MATCH($B12,[2]!HP_AnalysisYears,0),MATCH($A$1,[2]!HP_BldType,0)+MATCH("Total New Shipments",[2]!HP_ShipmentColumn,0)), -Age+1, 0), 0)</f>
        <v>0</v>
      </c>
      <c r="E12" s="989">
        <f ca="1">IF(AND(Year-Age+1&gt;=Initial_Year,Age&lt;=ROUND([2]!HP_Life,0)),OFFSET(INDEX([2]!HP_tblShipments,MATCH($B12,[2]!HP_AnalysisYears,0),MATCH($A$1,[2]!HP_BldType,0)+MATCH("Total New Shipments",[2]!HP_ShipmentColumn,0)), -Age+1, 0), 0)</f>
        <v>0</v>
      </c>
      <c r="F12" s="989">
        <f ca="1">IF(AND(Year-Age+1&gt;=Initial_Year,Age&lt;=ROUND([2]!HP_Life,0)),OFFSET(INDEX([2]!HP_tblShipments,MATCH($B12,[2]!HP_AnalysisYears,0),MATCH($A$1,[2]!HP_BldType,0)+MATCH("Total New Shipments",[2]!HP_ShipmentColumn,0)), -Age+1, 0), 0)</f>
        <v>0</v>
      </c>
      <c r="G12" s="989">
        <f ca="1">IF(AND(Year-Age+1&gt;=Initial_Year,Age&lt;=ROUND([2]!HP_Life,0)),OFFSET(INDEX([2]!HP_tblShipments,MATCH($B12,[2]!HP_AnalysisYears,0),MATCH($A$1,[2]!HP_BldType,0)+MATCH("Total New Shipments",[2]!HP_ShipmentColumn,0)), -Age+1, 0), 0)</f>
        <v>0</v>
      </c>
      <c r="H12" s="989">
        <f ca="1">IF(AND(Year-Age+1&gt;=Initial_Year,Age&lt;=ROUND([2]!HP_Life,0)),OFFSET(INDEX([2]!HP_tblShipments,MATCH($B12,[2]!HP_AnalysisYears,0),MATCH($A$1,[2]!HP_BldType,0)+MATCH("Total New Shipments",[2]!HP_ShipmentColumn,0)), -Age+1, 0), 0)</f>
        <v>0</v>
      </c>
      <c r="I12" s="989">
        <f ca="1">IF(AND(Year-Age+1&gt;=Initial_Year,Age&lt;=ROUND([2]!HP_Life,0)),OFFSET(INDEX([2]!HP_tblShipments,MATCH($B12,[2]!HP_AnalysisYears,0),MATCH($A$1,[2]!HP_BldType,0)+MATCH("Total New Shipments",[2]!HP_ShipmentColumn,0)), -Age+1, 0), 0)</f>
        <v>0</v>
      </c>
      <c r="J12" s="989">
        <f ca="1">IF(AND(Year-Age+1&gt;=Initial_Year,Age&lt;=ROUND([2]!HP_Life,0)),OFFSET(INDEX([2]!HP_tblShipments,MATCH($B12,[2]!HP_AnalysisYears,0),MATCH($A$1,[2]!HP_BldType,0)+MATCH("Total New Shipments",[2]!HP_ShipmentColumn,0)), -Age+1, 0), 0)</f>
        <v>0</v>
      </c>
      <c r="K12" s="989">
        <f ca="1">IF(AND(Year-Age+1&gt;=Initial_Year,Age&lt;=ROUND([2]!HP_Life,0)),OFFSET(INDEX([2]!HP_tblShipments,MATCH($B12,[2]!HP_AnalysisYears,0),MATCH($A$1,[2]!HP_BldType,0)+MATCH("Total New Shipments",[2]!HP_ShipmentColumn,0)), -Age+1, 0), 0)</f>
        <v>0</v>
      </c>
      <c r="L12" s="989">
        <f ca="1">IF(AND(Year-Age+1&gt;=Initial_Year,Age&lt;=ROUND([2]!HP_Life,0)),OFFSET(INDEX([2]!HP_tblShipments,MATCH($B12,[2]!HP_AnalysisYears,0),MATCH($A$1,[2]!HP_BldType,0)+MATCH("Total New Shipments",[2]!HP_ShipmentColumn,0)), -Age+1, 0), 0)</f>
        <v>0</v>
      </c>
      <c r="M12" s="989">
        <f ca="1">IF(AND(Year-Age+1&gt;=Initial_Year,Age&lt;=ROUND([2]!HP_Life,0)),OFFSET(INDEX([2]!HP_tblShipments,MATCH($B12,[2]!HP_AnalysisYears,0),MATCH($A$1,[2]!HP_BldType,0)+MATCH("Total New Shipments",[2]!HP_ShipmentColumn,0)), -Age+1, 0), 0)</f>
        <v>0</v>
      </c>
      <c r="N12" s="989">
        <f ca="1">IF(AND(Year-Age+1&gt;=Initial_Year,Age&lt;=ROUND([2]!HP_Life,0)),OFFSET(INDEX([2]!HP_tblShipments,MATCH($B12,[2]!HP_AnalysisYears,0),MATCH($A$1,[2]!HP_BldType,0)+MATCH("Total New Shipments",[2]!HP_ShipmentColumn,0)), -Age+1, 0), 0)</f>
        <v>0</v>
      </c>
      <c r="O12" s="989">
        <f ca="1">IF(AND(Year-Age+1&gt;=Initial_Year,Age&lt;=ROUND([2]!HP_Life,0)),OFFSET(INDEX([2]!HP_tblShipments,MATCH($B12,[2]!HP_AnalysisYears,0),MATCH($A$1,[2]!HP_BldType,0)+MATCH("Total New Shipments",[2]!HP_ShipmentColumn,0)), -Age+1, 0), 0)</f>
        <v>0</v>
      </c>
      <c r="P12" s="989">
        <f ca="1">IF(AND(Year-Age+1&gt;=Initial_Year,Age&lt;=ROUND([2]!HP_Life,0)),OFFSET(INDEX([2]!HP_tblShipments,MATCH($B12,[2]!HP_AnalysisYears,0),MATCH($A$1,[2]!HP_BldType,0)+MATCH("Total New Shipments",[2]!HP_ShipmentColumn,0)), -Age+1, 0), 0)</f>
        <v>0</v>
      </c>
      <c r="Q12" s="989">
        <f ca="1">IF(AND(Year-Age+1&gt;=Initial_Year,Age&lt;=ROUND([2]!HP_Life,0)),OFFSET(INDEX([2]!HP_tblShipments,MATCH($B12,[2]!HP_AnalysisYears,0),MATCH($A$1,[2]!HP_BldType,0)+MATCH("Total New Shipments",[2]!HP_ShipmentColumn,0)), -Age+1, 0), 0)</f>
        <v>0</v>
      </c>
      <c r="R12" s="989">
        <f ca="1">IF(AND(Year-Age+1&gt;=Initial_Year,Age&lt;=ROUND([2]!HP_Life,0)),OFFSET(INDEX([2]!HP_tblShipments,MATCH($B12,[2]!HP_AnalysisYears,0),MATCH($A$1,[2]!HP_BldType,0)+MATCH("Total New Shipments",[2]!HP_ShipmentColumn,0)), -Age+1, 0), 0)</f>
        <v>0</v>
      </c>
      <c r="S12" s="989">
        <f ca="1">IF(AND(Year-Age+1&gt;=Initial_Year,Age&lt;=ROUND([2]!HP_Life,0)),OFFSET(INDEX([2]!HP_tblShipments,MATCH($B12,[2]!HP_AnalysisYears,0),MATCH($A$1,[2]!HP_BldType,0)+MATCH("Total New Shipments",[2]!HP_ShipmentColumn,0)), -Age+1, 0), 0)</f>
        <v>0</v>
      </c>
      <c r="T12" s="989">
        <f ca="1">IF(AND(Year-Age+1&gt;=Initial_Year,Age&lt;=ROUND([2]!HP_Life,0)),OFFSET(INDEX([2]!HP_tblShipments,MATCH($B12,[2]!HP_AnalysisYears,0),MATCH($A$1,[2]!HP_BldType,0)+MATCH("Total New Shipments",[2]!HP_ShipmentColumn,0)), -Age+1, 0), 0)</f>
        <v>0</v>
      </c>
      <c r="U12" s="989">
        <f ca="1">IF(AND(Year-Age+1&gt;=Initial_Year,Age&lt;=ROUND([2]!HP_Life,0)),OFFSET(INDEX([2]!HP_tblShipments,MATCH($B12,[2]!HP_AnalysisYears,0),MATCH($A$1,[2]!HP_BldType,0)+MATCH("Total New Shipments",[2]!HP_ShipmentColumn,0)), -Age+1, 0), 0)</f>
        <v>0</v>
      </c>
      <c r="V12" s="989">
        <f ca="1">IF(AND(Year-Age+1&gt;=Initial_Year,Age&lt;=ROUND([2]!HP_Life,0)),OFFSET(INDEX([2]!HP_tblShipments,MATCH($B12,[2]!HP_AnalysisYears,0),MATCH($A$1,[2]!HP_BldType,0)+MATCH("Total New Shipments",[2]!HP_ShipmentColumn,0)), -Age+1, 0), 0)</f>
        <v>0</v>
      </c>
      <c r="W12" s="989">
        <f ca="1">IF(AND(Year-Age+1&gt;=Initial_Year,Age&lt;=ROUND([2]!HP_Life,0)),OFFSET(INDEX([2]!HP_tblShipments,MATCH($B12,[2]!HP_AnalysisYears,0),MATCH($A$1,[2]!HP_BldType,0)+MATCH("Total New Shipments",[2]!HP_ShipmentColumn,0)), -Age+1, 0), 0)</f>
        <v>0</v>
      </c>
      <c r="X12" s="989">
        <f ca="1">IF(AND(Year-Age+1&gt;=Initial_Year,Age&lt;=ROUND([2]!HP_Life,0)),OFFSET(INDEX([2]!HP_tblShipments,MATCH($B12,[2]!HP_AnalysisYears,0),MATCH($A$1,[2]!HP_BldType,0)+MATCH("Total New Shipments",[2]!HP_ShipmentColumn,0)), -Age+1, 0), 0)</f>
        <v>0</v>
      </c>
      <c r="Y12" s="989">
        <f ca="1">IF(AND(Year-Age+1&gt;=Initial_Year,Age&lt;=ROUND([2]!HP_Life,0)),OFFSET(INDEX([2]!HP_tblShipments,MATCH($B12,[2]!HP_AnalysisYears,0),MATCH($A$1,[2]!HP_BldType,0)+MATCH("Total New Shipments",[2]!HP_ShipmentColumn,0)), -Age+1, 0), 0)</f>
        <v>0</v>
      </c>
      <c r="Z12" s="989">
        <f ca="1">IF(AND(Year-Age+1&gt;=Initial_Year,Age&lt;=ROUND([2]!HP_Life,0)),OFFSET(INDEX([2]!HP_tblShipments,MATCH($B12,[2]!HP_AnalysisYears,0),MATCH($A$1,[2]!HP_BldType,0)+MATCH("Total New Shipments",[2]!HP_ShipmentColumn,0)), -Age+1, 0), 0)</f>
        <v>0</v>
      </c>
      <c r="AA12" s="989">
        <f ca="1">IF(AND(Year-Age+1&gt;=Initial_Year,Age&lt;=ROUND([2]!HP_Life,0)),OFFSET(INDEX([2]!HP_tblShipments,MATCH($B12,[2]!HP_AnalysisYears,0),MATCH($A$1,[2]!HP_BldType,0)+MATCH("Total New Shipments",[2]!HP_ShipmentColumn,0)), -Age+1, 0), 0)</f>
        <v>0</v>
      </c>
      <c r="AB12" s="989">
        <f ca="1">IF(AND(Year-Age+1&gt;=Initial_Year,Age&lt;=ROUND([2]!HP_Life,0)),OFFSET(INDEX([2]!HP_tblShipments,MATCH($B12,[2]!HP_AnalysisYears,0),MATCH($A$1,[2]!HP_BldType,0)+MATCH("Total New Shipments",[2]!HP_ShipmentColumn,0)), -Age+1, 0), 0)</f>
        <v>0</v>
      </c>
      <c r="AC12" s="989">
        <f ca="1">IF(AND(Year-Age+1&gt;=Initial_Year,Age&lt;=ROUND([2]!HP_Life,0)),OFFSET(INDEX([2]!HP_tblShipments,MATCH($B12,[2]!HP_AnalysisYears,0),MATCH($A$1,[2]!HP_BldType,0)+MATCH("Total New Shipments",[2]!HP_ShipmentColumn,0)), -Age+1, 0), 0)</f>
        <v>0</v>
      </c>
      <c r="AD12" s="989">
        <f ca="1">IF(AND(Year-Age+1&gt;=Initial_Year,Age&lt;=ROUND([2]!HP_Life,0)),OFFSET(INDEX([2]!HP_tblShipments,MATCH($B12,[2]!HP_AnalysisYears,0),MATCH($A$1,[2]!HP_BldType,0)+MATCH("Total New Shipments",[2]!HP_ShipmentColumn,0)), -Age+1, 0), 0)</f>
        <v>0</v>
      </c>
      <c r="AE12" s="989">
        <f ca="1">IF(AND(Year-Age+1&gt;=Initial_Year,Age&lt;=ROUND([2]!HP_Life,0)),OFFSET(INDEX([2]!HP_tblShipments,MATCH($B12,[2]!HP_AnalysisYears,0),MATCH($A$1,[2]!HP_BldType,0)+MATCH("Total New Shipments",[2]!HP_ShipmentColumn,0)), -Age+1, 0), 0)</f>
        <v>0</v>
      </c>
      <c r="AF12" s="989">
        <f ca="1">IF(AND(Year-Age+1&gt;=Initial_Year,Age&lt;=ROUND([2]!HP_Life,0)),OFFSET(INDEX([2]!HP_tblShipments,MATCH($B12,[2]!HP_AnalysisYears,0),MATCH($A$1,[2]!HP_BldType,0)+MATCH("Total New Shipments",[2]!HP_ShipmentColumn,0)), -Age+1, 0), 0)</f>
        <v>0</v>
      </c>
      <c r="AG12" s="989">
        <f ca="1">IF(AND(Year-Age+1&gt;=Initial_Year,Age&lt;=ROUND([2]!HP_Life,0)),OFFSET(INDEX([2]!HP_tblShipments,MATCH($B12,[2]!HP_AnalysisYears,0),MATCH($A$1,[2]!HP_BldType,0)+MATCH("Total New Shipments",[2]!HP_ShipmentColumn,0)), -Age+1, 0), 0)</f>
        <v>0</v>
      </c>
      <c r="AH12" s="989">
        <f ca="1">IF(AND(Year-Age+1&gt;=Initial_Year,Age&lt;=ROUND([2]!HP_Life,0)),OFFSET(INDEX([2]!HP_tblShipments,MATCH($B12,[2]!HP_AnalysisYears,0),MATCH($A$1,[2]!HP_BldType,0)+MATCH("Total New Shipments",[2]!HP_ShipmentColumn,0)), -Age+1, 0), 0)</f>
        <v>19407.298391612654</v>
      </c>
      <c r="AI12" s="989">
        <f ca="1">IF(AND(Year-Age+1&gt;=Initial_Year,Age&lt;=ROUND([2]!HP_Life,0)),OFFSET(INDEX([2]!HP_tblShipments,MATCH($B12,[2]!HP_AnalysisYears,0),MATCH($A$1,[2]!HP_BldType,0)+MATCH("Total New Shipments",[2]!HP_ShipmentColumn,0)), -Age+1, 0), 0)</f>
        <v>18299.545458612425</v>
      </c>
      <c r="AJ12" s="989">
        <f ca="1">IF(AND(Year-Age+1&gt;=Initial_Year,Age&lt;=ROUND([2]!HP_Life,0)),OFFSET(INDEX([2]!HP_tblShipments,MATCH($B12,[2]!HP_AnalysisYears,0),MATCH($A$1,[2]!HP_BldType,0)+MATCH("Total New Shipments",[2]!HP_ShipmentColumn,0)), -Age+1, 0), 0)</f>
        <v>19981.484878500556</v>
      </c>
      <c r="AK12" s="989">
        <f ca="1">IF(AND(Year-Age+1&gt;=Initial_Year,Age&lt;=ROUND([2]!HP_Life,0)),OFFSET(INDEX([2]!HP_tblShipments,MATCH($B12,[2]!HP_AnalysisYears,0),MATCH($A$1,[2]!HP_BldType,0)+MATCH("Total New Shipments",[2]!HP_ShipmentColumn,0)), -Age+1, 0), 0)</f>
        <v>19866.819749456881</v>
      </c>
      <c r="AL12" s="989">
        <f ca="1">IF(AND(Year-Age+1&gt;=Initial_Year,Age&lt;=ROUND([2]!HP_Life,0)),OFFSET(INDEX([2]!HP_tblShipments,MATCH($B12,[2]!HP_AnalysisYears,0),MATCH($A$1,[2]!HP_BldType,0)+MATCH("Total New Shipments",[2]!HP_ShipmentColumn,0)), -Age+1, 0), 0)</f>
        <v>19860.39354773402</v>
      </c>
      <c r="AM12" s="989">
        <f ca="1">IF(AND(Year-Age+1&gt;=Initial_Year,Age&lt;=ROUND([2]!HP_Life,0)),OFFSET(INDEX([2]!HP_tblShipments,MATCH($B12,[2]!HP_AnalysisYears,0),MATCH($A$1,[2]!HP_BldType,0)+MATCH("Total New Shipments",[2]!HP_ShipmentColumn,0)), -Age+1, 0), 0)</f>
        <v>20333.673868534741</v>
      </c>
      <c r="AN12" s="989">
        <f ca="1">IF(AND(Year-Age+1&gt;=Initial_Year,Age&lt;=ROUND([2]!HP_Life,0)),OFFSET(INDEX([2]!HP_tblShipments,MATCH($B12,[2]!HP_AnalysisYears,0),MATCH($A$1,[2]!HP_BldType,0)+MATCH("Total New Shipments",[2]!HP_ShipmentColumn,0)), -Age+1, 0), 0)</f>
        <v>20538.630587658026</v>
      </c>
      <c r="AO12" s="989">
        <f ca="1">IF(AND(Year-Age+1&gt;=Initial_Year,Age&lt;=ROUND([2]!HP_Life,0)),OFFSET(INDEX([2]!HP_tblShipments,MATCH($B12,[2]!HP_AnalysisYears,0),MATCH($A$1,[2]!HP_BldType,0)+MATCH("Total New Shipments",[2]!HP_ShipmentColumn,0)), -Age+1, 0), 0)</f>
        <v>21138.01940940275</v>
      </c>
      <c r="AP12" s="989">
        <f ca="1">IF(AND(Year-Age+1&gt;=Initial_Year,Age&lt;=ROUND([2]!HP_Life,0)),OFFSET(INDEX([2]!HP_tblShipments,MATCH($B12,[2]!HP_AnalysisYears,0),MATCH($A$1,[2]!HP_BldType,0)+MATCH("Total New Shipments",[2]!HP_ShipmentColumn,0)), -Age+1, 0), 0)</f>
        <v>22357.023951870087</v>
      </c>
      <c r="AQ12" s="989">
        <f ca="1">IF(AND(Year-Age+1&gt;=Initial_Year,Age&lt;=ROUND([2]!HP_Life,0)),OFFSET(INDEX([2]!HP_tblShipments,MATCH($B12,[2]!HP_AnalysisYears,0),MATCH($A$1,[2]!HP_BldType,0)+MATCH("Total New Shipments",[2]!HP_ShipmentColumn,0)), -Age+1, 0), 0)</f>
        <v>23352.625777929803</v>
      </c>
      <c r="AR12" s="989">
        <f ca="1">IF(AND(Year-Age+1&gt;=Initial_Year,Age&lt;=ROUND([2]!HP_Life,0)),OFFSET(INDEX([2]!HP_tblShipments,MATCH($B12,[2]!HP_AnalysisYears,0),MATCH($A$1,[2]!HP_BldType,0)+MATCH("Total New Shipments",[2]!HP_ShipmentColumn,0)), -Age+1, 0), 0)</f>
        <v>22860.414733613205</v>
      </c>
      <c r="AS12" s="989">
        <f ca="1">IF(AND(Year-Age+1&gt;=Initial_Year,Age&lt;=ROUND([2]!HP_Life,0)),OFFSET(INDEX([2]!HP_tblShipments,MATCH($B12,[2]!HP_AnalysisYears,0),MATCH($A$1,[2]!HP_BldType,0)+MATCH("Total New Shipments",[2]!HP_ShipmentColumn,0)), -Age+1, 0), 0)</f>
        <v>24375.130224401168</v>
      </c>
      <c r="AT12" s="989">
        <f ca="1">IF(AND(Year-Age+1&gt;=Initial_Year,Age&lt;=ROUND([2]!HP_Life,0)),OFFSET(INDEX([2]!HP_tblShipments,MATCH($B12,[2]!HP_AnalysisYears,0),MATCH($A$1,[2]!HP_BldType,0)+MATCH("Total New Shipments",[2]!HP_ShipmentColumn,0)), -Age+1, 0), 0)</f>
        <v>25387.355540049968</v>
      </c>
    </row>
    <row r="13" spans="1:46" s="18" customFormat="1" ht="15">
      <c r="A13" s="25"/>
      <c r="B13" s="179">
        <f t="shared" si="0"/>
        <v>1994</v>
      </c>
      <c r="C13" s="989">
        <f ca="1">IF(AND(Year-Age+1&gt;=Initial_Year,Age&lt;=ROUND([2]!HP_Life,0)),OFFSET(INDEX([2]!HP_tblShipments,MATCH($B13,[2]!HP_AnalysisYears,0),MATCH($A$1,[2]!HP_BldType,0)+MATCH("Total New Shipments",[2]!HP_ShipmentColumn,0)), -Age+1, 0), 0)</f>
        <v>0</v>
      </c>
      <c r="D13" s="989">
        <f ca="1">IF(AND(Year-Age+1&gt;=Initial_Year,Age&lt;=ROUND([2]!HP_Life,0)),OFFSET(INDEX([2]!HP_tblShipments,MATCH($B13,[2]!HP_AnalysisYears,0),MATCH($A$1,[2]!HP_BldType,0)+MATCH("Total New Shipments",[2]!HP_ShipmentColumn,0)), -Age+1, 0), 0)</f>
        <v>0</v>
      </c>
      <c r="E13" s="989">
        <f ca="1">IF(AND(Year-Age+1&gt;=Initial_Year,Age&lt;=ROUND([2]!HP_Life,0)),OFFSET(INDEX([2]!HP_tblShipments,MATCH($B13,[2]!HP_AnalysisYears,0),MATCH($A$1,[2]!HP_BldType,0)+MATCH("Total New Shipments",[2]!HP_ShipmentColumn,0)), -Age+1, 0), 0)</f>
        <v>0</v>
      </c>
      <c r="F13" s="989">
        <f ca="1">IF(AND(Year-Age+1&gt;=Initial_Year,Age&lt;=ROUND([2]!HP_Life,0)),OFFSET(INDEX([2]!HP_tblShipments,MATCH($B13,[2]!HP_AnalysisYears,0),MATCH($A$1,[2]!HP_BldType,0)+MATCH("Total New Shipments",[2]!HP_ShipmentColumn,0)), -Age+1, 0), 0)</f>
        <v>0</v>
      </c>
      <c r="G13" s="989">
        <f ca="1">IF(AND(Year-Age+1&gt;=Initial_Year,Age&lt;=ROUND([2]!HP_Life,0)),OFFSET(INDEX([2]!HP_tblShipments,MATCH($B13,[2]!HP_AnalysisYears,0),MATCH($A$1,[2]!HP_BldType,0)+MATCH("Total New Shipments",[2]!HP_ShipmentColumn,0)), -Age+1, 0), 0)</f>
        <v>0</v>
      </c>
      <c r="H13" s="989">
        <f ca="1">IF(AND(Year-Age+1&gt;=Initial_Year,Age&lt;=ROUND([2]!HP_Life,0)),OFFSET(INDEX([2]!HP_tblShipments,MATCH($B13,[2]!HP_AnalysisYears,0),MATCH($A$1,[2]!HP_BldType,0)+MATCH("Total New Shipments",[2]!HP_ShipmentColumn,0)), -Age+1, 0), 0)</f>
        <v>0</v>
      </c>
      <c r="I13" s="989">
        <f ca="1">IF(AND(Year-Age+1&gt;=Initial_Year,Age&lt;=ROUND([2]!HP_Life,0)),OFFSET(INDEX([2]!HP_tblShipments,MATCH($B13,[2]!HP_AnalysisYears,0),MATCH($A$1,[2]!HP_BldType,0)+MATCH("Total New Shipments",[2]!HP_ShipmentColumn,0)), -Age+1, 0), 0)</f>
        <v>0</v>
      </c>
      <c r="J13" s="989">
        <f ca="1">IF(AND(Year-Age+1&gt;=Initial_Year,Age&lt;=ROUND([2]!HP_Life,0)),OFFSET(INDEX([2]!HP_tblShipments,MATCH($B13,[2]!HP_AnalysisYears,0),MATCH($A$1,[2]!HP_BldType,0)+MATCH("Total New Shipments",[2]!HP_ShipmentColumn,0)), -Age+1, 0), 0)</f>
        <v>0</v>
      </c>
      <c r="K13" s="989">
        <f ca="1">IF(AND(Year-Age+1&gt;=Initial_Year,Age&lt;=ROUND([2]!HP_Life,0)),OFFSET(INDEX([2]!HP_tblShipments,MATCH($B13,[2]!HP_AnalysisYears,0),MATCH($A$1,[2]!HP_BldType,0)+MATCH("Total New Shipments",[2]!HP_ShipmentColumn,0)), -Age+1, 0), 0)</f>
        <v>0</v>
      </c>
      <c r="L13" s="989">
        <f ca="1">IF(AND(Year-Age+1&gt;=Initial_Year,Age&lt;=ROUND([2]!HP_Life,0)),OFFSET(INDEX([2]!HP_tblShipments,MATCH($B13,[2]!HP_AnalysisYears,0),MATCH($A$1,[2]!HP_BldType,0)+MATCH("Total New Shipments",[2]!HP_ShipmentColumn,0)), -Age+1, 0), 0)</f>
        <v>0</v>
      </c>
      <c r="M13" s="989">
        <f ca="1">IF(AND(Year-Age+1&gt;=Initial_Year,Age&lt;=ROUND([2]!HP_Life,0)),OFFSET(INDEX([2]!HP_tblShipments,MATCH($B13,[2]!HP_AnalysisYears,0),MATCH($A$1,[2]!HP_BldType,0)+MATCH("Total New Shipments",[2]!HP_ShipmentColumn,0)), -Age+1, 0), 0)</f>
        <v>0</v>
      </c>
      <c r="N13" s="989">
        <f ca="1">IF(AND(Year-Age+1&gt;=Initial_Year,Age&lt;=ROUND([2]!HP_Life,0)),OFFSET(INDEX([2]!HP_tblShipments,MATCH($B13,[2]!HP_AnalysisYears,0),MATCH($A$1,[2]!HP_BldType,0)+MATCH("Total New Shipments",[2]!HP_ShipmentColumn,0)), -Age+1, 0), 0)</f>
        <v>0</v>
      </c>
      <c r="O13" s="989">
        <f ca="1">IF(AND(Year-Age+1&gt;=Initial_Year,Age&lt;=ROUND([2]!HP_Life,0)),OFFSET(INDEX([2]!HP_tblShipments,MATCH($B13,[2]!HP_AnalysisYears,0),MATCH($A$1,[2]!HP_BldType,0)+MATCH("Total New Shipments",[2]!HP_ShipmentColumn,0)), -Age+1, 0), 0)</f>
        <v>0</v>
      </c>
      <c r="P13" s="989">
        <f ca="1">IF(AND(Year-Age+1&gt;=Initial_Year,Age&lt;=ROUND([2]!HP_Life,0)),OFFSET(INDEX([2]!HP_tblShipments,MATCH($B13,[2]!HP_AnalysisYears,0),MATCH($A$1,[2]!HP_BldType,0)+MATCH("Total New Shipments",[2]!HP_ShipmentColumn,0)), -Age+1, 0), 0)</f>
        <v>0</v>
      </c>
      <c r="Q13" s="989">
        <f ca="1">IF(AND(Year-Age+1&gt;=Initial_Year,Age&lt;=ROUND([2]!HP_Life,0)),OFFSET(INDEX([2]!HP_tblShipments,MATCH($B13,[2]!HP_AnalysisYears,0),MATCH($A$1,[2]!HP_BldType,0)+MATCH("Total New Shipments",[2]!HP_ShipmentColumn,0)), -Age+1, 0), 0)</f>
        <v>0</v>
      </c>
      <c r="R13" s="989">
        <f ca="1">IF(AND(Year-Age+1&gt;=Initial_Year,Age&lt;=ROUND([2]!HP_Life,0)),OFFSET(INDEX([2]!HP_tblShipments,MATCH($B13,[2]!HP_AnalysisYears,0),MATCH($A$1,[2]!HP_BldType,0)+MATCH("Total New Shipments",[2]!HP_ShipmentColumn,0)), -Age+1, 0), 0)</f>
        <v>0</v>
      </c>
      <c r="S13" s="989">
        <f ca="1">IF(AND(Year-Age+1&gt;=Initial_Year,Age&lt;=ROUND([2]!HP_Life,0)),OFFSET(INDEX([2]!HP_tblShipments,MATCH($B13,[2]!HP_AnalysisYears,0),MATCH($A$1,[2]!HP_BldType,0)+MATCH("Total New Shipments",[2]!HP_ShipmentColumn,0)), -Age+1, 0), 0)</f>
        <v>0</v>
      </c>
      <c r="T13" s="989">
        <f ca="1">IF(AND(Year-Age+1&gt;=Initial_Year,Age&lt;=ROUND([2]!HP_Life,0)),OFFSET(INDEX([2]!HP_tblShipments,MATCH($B13,[2]!HP_AnalysisYears,0),MATCH($A$1,[2]!HP_BldType,0)+MATCH("Total New Shipments",[2]!HP_ShipmentColumn,0)), -Age+1, 0), 0)</f>
        <v>0</v>
      </c>
      <c r="U13" s="989">
        <f ca="1">IF(AND(Year-Age+1&gt;=Initial_Year,Age&lt;=ROUND([2]!HP_Life,0)),OFFSET(INDEX([2]!HP_tblShipments,MATCH($B13,[2]!HP_AnalysisYears,0),MATCH($A$1,[2]!HP_BldType,0)+MATCH("Total New Shipments",[2]!HP_ShipmentColumn,0)), -Age+1, 0), 0)</f>
        <v>0</v>
      </c>
      <c r="V13" s="989">
        <f ca="1">IF(AND(Year-Age+1&gt;=Initial_Year,Age&lt;=ROUND([2]!HP_Life,0)),OFFSET(INDEX([2]!HP_tblShipments,MATCH($B13,[2]!HP_AnalysisYears,0),MATCH($A$1,[2]!HP_BldType,0)+MATCH("Total New Shipments",[2]!HP_ShipmentColumn,0)), -Age+1, 0), 0)</f>
        <v>0</v>
      </c>
      <c r="W13" s="989">
        <f ca="1">IF(AND(Year-Age+1&gt;=Initial_Year,Age&lt;=ROUND([2]!HP_Life,0)),OFFSET(INDEX([2]!HP_tblShipments,MATCH($B13,[2]!HP_AnalysisYears,0),MATCH($A$1,[2]!HP_BldType,0)+MATCH("Total New Shipments",[2]!HP_ShipmentColumn,0)), -Age+1, 0), 0)</f>
        <v>0</v>
      </c>
      <c r="X13" s="989">
        <f ca="1">IF(AND(Year-Age+1&gt;=Initial_Year,Age&lt;=ROUND([2]!HP_Life,0)),OFFSET(INDEX([2]!HP_tblShipments,MATCH($B13,[2]!HP_AnalysisYears,0),MATCH($A$1,[2]!HP_BldType,0)+MATCH("Total New Shipments",[2]!HP_ShipmentColumn,0)), -Age+1, 0), 0)</f>
        <v>0</v>
      </c>
      <c r="Y13" s="989">
        <f ca="1">IF(AND(Year-Age+1&gt;=Initial_Year,Age&lt;=ROUND([2]!HP_Life,0)),OFFSET(INDEX([2]!HP_tblShipments,MATCH($B13,[2]!HP_AnalysisYears,0),MATCH($A$1,[2]!HP_BldType,0)+MATCH("Total New Shipments",[2]!HP_ShipmentColumn,0)), -Age+1, 0), 0)</f>
        <v>0</v>
      </c>
      <c r="Z13" s="989">
        <f ca="1">IF(AND(Year-Age+1&gt;=Initial_Year,Age&lt;=ROUND([2]!HP_Life,0)),OFFSET(INDEX([2]!HP_tblShipments,MATCH($B13,[2]!HP_AnalysisYears,0),MATCH($A$1,[2]!HP_BldType,0)+MATCH("Total New Shipments",[2]!HP_ShipmentColumn,0)), -Age+1, 0), 0)</f>
        <v>0</v>
      </c>
      <c r="AA13" s="989">
        <f ca="1">IF(AND(Year-Age+1&gt;=Initial_Year,Age&lt;=ROUND([2]!HP_Life,0)),OFFSET(INDEX([2]!HP_tblShipments,MATCH($B13,[2]!HP_AnalysisYears,0),MATCH($A$1,[2]!HP_BldType,0)+MATCH("Total New Shipments",[2]!HP_ShipmentColumn,0)), -Age+1, 0), 0)</f>
        <v>0</v>
      </c>
      <c r="AB13" s="989">
        <f ca="1">IF(AND(Year-Age+1&gt;=Initial_Year,Age&lt;=ROUND([2]!HP_Life,0)),OFFSET(INDEX([2]!HP_tblShipments,MATCH($B13,[2]!HP_AnalysisYears,0),MATCH($A$1,[2]!HP_BldType,0)+MATCH("Total New Shipments",[2]!HP_ShipmentColumn,0)), -Age+1, 0), 0)</f>
        <v>0</v>
      </c>
      <c r="AC13" s="989">
        <f ca="1">IF(AND(Year-Age+1&gt;=Initial_Year,Age&lt;=ROUND([2]!HP_Life,0)),OFFSET(INDEX([2]!HP_tblShipments,MATCH($B13,[2]!HP_AnalysisYears,0),MATCH($A$1,[2]!HP_BldType,0)+MATCH("Total New Shipments",[2]!HP_ShipmentColumn,0)), -Age+1, 0), 0)</f>
        <v>0</v>
      </c>
      <c r="AD13" s="989">
        <f ca="1">IF(AND(Year-Age+1&gt;=Initial_Year,Age&lt;=ROUND([2]!HP_Life,0)),OFFSET(INDEX([2]!HP_tblShipments,MATCH($B13,[2]!HP_AnalysisYears,0),MATCH($A$1,[2]!HP_BldType,0)+MATCH("Total New Shipments",[2]!HP_ShipmentColumn,0)), -Age+1, 0), 0)</f>
        <v>0</v>
      </c>
      <c r="AE13" s="989">
        <f ca="1">IF(AND(Year-Age+1&gt;=Initial_Year,Age&lt;=ROUND([2]!HP_Life,0)),OFFSET(INDEX([2]!HP_tblShipments,MATCH($B13,[2]!HP_AnalysisYears,0),MATCH($A$1,[2]!HP_BldType,0)+MATCH("Total New Shipments",[2]!HP_ShipmentColumn,0)), -Age+1, 0), 0)</f>
        <v>0</v>
      </c>
      <c r="AF13" s="989">
        <f ca="1">IF(AND(Year-Age+1&gt;=Initial_Year,Age&lt;=ROUND([2]!HP_Life,0)),OFFSET(INDEX([2]!HP_tblShipments,MATCH($B13,[2]!HP_AnalysisYears,0),MATCH($A$1,[2]!HP_BldType,0)+MATCH("Total New Shipments",[2]!HP_ShipmentColumn,0)), -Age+1, 0), 0)</f>
        <v>0</v>
      </c>
      <c r="AG13" s="989">
        <f ca="1">IF(AND(Year-Age+1&gt;=Initial_Year,Age&lt;=ROUND([2]!HP_Life,0)),OFFSET(INDEX([2]!HP_tblShipments,MATCH($B13,[2]!HP_AnalysisYears,0),MATCH($A$1,[2]!HP_BldType,0)+MATCH("Total New Shipments",[2]!HP_ShipmentColumn,0)), -Age+1, 0), 0)</f>
        <v>19407.298391612654</v>
      </c>
      <c r="AH13" s="989">
        <f ca="1">IF(AND(Year-Age+1&gt;=Initial_Year,Age&lt;=ROUND([2]!HP_Life,0)),OFFSET(INDEX([2]!HP_tblShipments,MATCH($B13,[2]!HP_AnalysisYears,0),MATCH($A$1,[2]!HP_BldType,0)+MATCH("Total New Shipments",[2]!HP_ShipmentColumn,0)), -Age+1, 0), 0)</f>
        <v>18299.545458612425</v>
      </c>
      <c r="AI13" s="989">
        <f ca="1">IF(AND(Year-Age+1&gt;=Initial_Year,Age&lt;=ROUND([2]!HP_Life,0)),OFFSET(INDEX([2]!HP_tblShipments,MATCH($B13,[2]!HP_AnalysisYears,0),MATCH($A$1,[2]!HP_BldType,0)+MATCH("Total New Shipments",[2]!HP_ShipmentColumn,0)), -Age+1, 0), 0)</f>
        <v>19981.484878500556</v>
      </c>
      <c r="AJ13" s="989">
        <f ca="1">IF(AND(Year-Age+1&gt;=Initial_Year,Age&lt;=ROUND([2]!HP_Life,0)),OFFSET(INDEX([2]!HP_tblShipments,MATCH($B13,[2]!HP_AnalysisYears,0),MATCH($A$1,[2]!HP_BldType,0)+MATCH("Total New Shipments",[2]!HP_ShipmentColumn,0)), -Age+1, 0), 0)</f>
        <v>19866.819749456881</v>
      </c>
      <c r="AK13" s="989">
        <f ca="1">IF(AND(Year-Age+1&gt;=Initial_Year,Age&lt;=ROUND([2]!HP_Life,0)),OFFSET(INDEX([2]!HP_tblShipments,MATCH($B13,[2]!HP_AnalysisYears,0),MATCH($A$1,[2]!HP_BldType,0)+MATCH("Total New Shipments",[2]!HP_ShipmentColumn,0)), -Age+1, 0), 0)</f>
        <v>19860.39354773402</v>
      </c>
      <c r="AL13" s="989">
        <f ca="1">IF(AND(Year-Age+1&gt;=Initial_Year,Age&lt;=ROUND([2]!HP_Life,0)),OFFSET(INDEX([2]!HP_tblShipments,MATCH($B13,[2]!HP_AnalysisYears,0),MATCH($A$1,[2]!HP_BldType,0)+MATCH("Total New Shipments",[2]!HP_ShipmentColumn,0)), -Age+1, 0), 0)</f>
        <v>20333.673868534741</v>
      </c>
      <c r="AM13" s="989">
        <f ca="1">IF(AND(Year-Age+1&gt;=Initial_Year,Age&lt;=ROUND([2]!HP_Life,0)),OFFSET(INDEX([2]!HP_tblShipments,MATCH($B13,[2]!HP_AnalysisYears,0),MATCH($A$1,[2]!HP_BldType,0)+MATCH("Total New Shipments",[2]!HP_ShipmentColumn,0)), -Age+1, 0), 0)</f>
        <v>20538.630587658026</v>
      </c>
      <c r="AN13" s="989">
        <f ca="1">IF(AND(Year-Age+1&gt;=Initial_Year,Age&lt;=ROUND([2]!HP_Life,0)),OFFSET(INDEX([2]!HP_tblShipments,MATCH($B13,[2]!HP_AnalysisYears,0),MATCH($A$1,[2]!HP_BldType,0)+MATCH("Total New Shipments",[2]!HP_ShipmentColumn,0)), -Age+1, 0), 0)</f>
        <v>21138.01940940275</v>
      </c>
      <c r="AO13" s="989">
        <f ca="1">IF(AND(Year-Age+1&gt;=Initial_Year,Age&lt;=ROUND([2]!HP_Life,0)),OFFSET(INDEX([2]!HP_tblShipments,MATCH($B13,[2]!HP_AnalysisYears,0),MATCH($A$1,[2]!HP_BldType,0)+MATCH("Total New Shipments",[2]!HP_ShipmentColumn,0)), -Age+1, 0), 0)</f>
        <v>22357.023951870087</v>
      </c>
      <c r="AP13" s="989">
        <f ca="1">IF(AND(Year-Age+1&gt;=Initial_Year,Age&lt;=ROUND([2]!HP_Life,0)),OFFSET(INDEX([2]!HP_tblShipments,MATCH($B13,[2]!HP_AnalysisYears,0),MATCH($A$1,[2]!HP_BldType,0)+MATCH("Total New Shipments",[2]!HP_ShipmentColumn,0)), -Age+1, 0), 0)</f>
        <v>23352.625777929803</v>
      </c>
      <c r="AQ13" s="989">
        <f ca="1">IF(AND(Year-Age+1&gt;=Initial_Year,Age&lt;=ROUND([2]!HP_Life,0)),OFFSET(INDEX([2]!HP_tblShipments,MATCH($B13,[2]!HP_AnalysisYears,0),MATCH($A$1,[2]!HP_BldType,0)+MATCH("Total New Shipments",[2]!HP_ShipmentColumn,0)), -Age+1, 0), 0)</f>
        <v>22860.414733613205</v>
      </c>
      <c r="AR13" s="989">
        <f ca="1">IF(AND(Year-Age+1&gt;=Initial_Year,Age&lt;=ROUND([2]!HP_Life,0)),OFFSET(INDEX([2]!HP_tblShipments,MATCH($B13,[2]!HP_AnalysisYears,0),MATCH($A$1,[2]!HP_BldType,0)+MATCH("Total New Shipments",[2]!HP_ShipmentColumn,0)), -Age+1, 0), 0)</f>
        <v>24375.130224401168</v>
      </c>
      <c r="AS13" s="989">
        <f ca="1">IF(AND(Year-Age+1&gt;=Initial_Year,Age&lt;=ROUND([2]!HP_Life,0)),OFFSET(INDEX([2]!HP_tblShipments,MATCH($B13,[2]!HP_AnalysisYears,0),MATCH($A$1,[2]!HP_BldType,0)+MATCH("Total New Shipments",[2]!HP_ShipmentColumn,0)), -Age+1, 0), 0)</f>
        <v>25387.355540049968</v>
      </c>
      <c r="AT13" s="989">
        <f ca="1">IF(AND(Year-Age+1&gt;=Initial_Year,Age&lt;=ROUND([2]!HP_Life,0)),OFFSET(INDEX([2]!HP_tblShipments,MATCH($B13,[2]!HP_AnalysisYears,0),MATCH($A$1,[2]!HP_BldType,0)+MATCH("Total New Shipments",[2]!HP_ShipmentColumn,0)), -Age+1, 0), 0)</f>
        <v>26142.435867860771</v>
      </c>
    </row>
    <row r="14" spans="1:46" s="18" customFormat="1" ht="15">
      <c r="A14" s="25"/>
      <c r="B14" s="179">
        <f t="shared" si="0"/>
        <v>1995</v>
      </c>
      <c r="C14" s="989">
        <f ca="1">IF(AND(Year-Age+1&gt;=Initial_Year,Age&lt;=ROUND([2]!HP_Life,0)),OFFSET(INDEX([2]!HP_tblShipments,MATCH($B14,[2]!HP_AnalysisYears,0),MATCH($A$1,[2]!HP_BldType,0)+MATCH("Total New Shipments",[2]!HP_ShipmentColumn,0)), -Age+1, 0), 0)</f>
        <v>0</v>
      </c>
      <c r="D14" s="989">
        <f ca="1">IF(AND(Year-Age+1&gt;=Initial_Year,Age&lt;=ROUND([2]!HP_Life,0)),OFFSET(INDEX([2]!HP_tblShipments,MATCH($B14,[2]!HP_AnalysisYears,0),MATCH($A$1,[2]!HP_BldType,0)+MATCH("Total New Shipments",[2]!HP_ShipmentColumn,0)), -Age+1, 0), 0)</f>
        <v>0</v>
      </c>
      <c r="E14" s="989">
        <f ca="1">IF(AND(Year-Age+1&gt;=Initial_Year,Age&lt;=ROUND([2]!HP_Life,0)),OFFSET(INDEX([2]!HP_tblShipments,MATCH($B14,[2]!HP_AnalysisYears,0),MATCH($A$1,[2]!HP_BldType,0)+MATCH("Total New Shipments",[2]!HP_ShipmentColumn,0)), -Age+1, 0), 0)</f>
        <v>0</v>
      </c>
      <c r="F14" s="989">
        <f ca="1">IF(AND(Year-Age+1&gt;=Initial_Year,Age&lt;=ROUND([2]!HP_Life,0)),OFFSET(INDEX([2]!HP_tblShipments,MATCH($B14,[2]!HP_AnalysisYears,0),MATCH($A$1,[2]!HP_BldType,0)+MATCH("Total New Shipments",[2]!HP_ShipmentColumn,0)), -Age+1, 0), 0)</f>
        <v>0</v>
      </c>
      <c r="G14" s="989">
        <f ca="1">IF(AND(Year-Age+1&gt;=Initial_Year,Age&lt;=ROUND([2]!HP_Life,0)),OFFSET(INDEX([2]!HP_tblShipments,MATCH($B14,[2]!HP_AnalysisYears,0),MATCH($A$1,[2]!HP_BldType,0)+MATCH("Total New Shipments",[2]!HP_ShipmentColumn,0)), -Age+1, 0), 0)</f>
        <v>0</v>
      </c>
      <c r="H14" s="989">
        <f ca="1">IF(AND(Year-Age+1&gt;=Initial_Year,Age&lt;=ROUND([2]!HP_Life,0)),OFFSET(INDEX([2]!HP_tblShipments,MATCH($B14,[2]!HP_AnalysisYears,0),MATCH($A$1,[2]!HP_BldType,0)+MATCH("Total New Shipments",[2]!HP_ShipmentColumn,0)), -Age+1, 0), 0)</f>
        <v>0</v>
      </c>
      <c r="I14" s="989">
        <f ca="1">IF(AND(Year-Age+1&gt;=Initial_Year,Age&lt;=ROUND([2]!HP_Life,0)),OFFSET(INDEX([2]!HP_tblShipments,MATCH($B14,[2]!HP_AnalysisYears,0),MATCH($A$1,[2]!HP_BldType,0)+MATCH("Total New Shipments",[2]!HP_ShipmentColumn,0)), -Age+1, 0), 0)</f>
        <v>0</v>
      </c>
      <c r="J14" s="989">
        <f ca="1">IF(AND(Year-Age+1&gt;=Initial_Year,Age&lt;=ROUND([2]!HP_Life,0)),OFFSET(INDEX([2]!HP_tblShipments,MATCH($B14,[2]!HP_AnalysisYears,0),MATCH($A$1,[2]!HP_BldType,0)+MATCH("Total New Shipments",[2]!HP_ShipmentColumn,0)), -Age+1, 0), 0)</f>
        <v>0</v>
      </c>
      <c r="K14" s="989">
        <f ca="1">IF(AND(Year-Age+1&gt;=Initial_Year,Age&lt;=ROUND([2]!HP_Life,0)),OFFSET(INDEX([2]!HP_tblShipments,MATCH($B14,[2]!HP_AnalysisYears,0),MATCH($A$1,[2]!HP_BldType,0)+MATCH("Total New Shipments",[2]!HP_ShipmentColumn,0)), -Age+1, 0), 0)</f>
        <v>0</v>
      </c>
      <c r="L14" s="989">
        <f ca="1">IF(AND(Year-Age+1&gt;=Initial_Year,Age&lt;=ROUND([2]!HP_Life,0)),OFFSET(INDEX([2]!HP_tblShipments,MATCH($B14,[2]!HP_AnalysisYears,0),MATCH($A$1,[2]!HP_BldType,0)+MATCH("Total New Shipments",[2]!HP_ShipmentColumn,0)), -Age+1, 0), 0)</f>
        <v>0</v>
      </c>
      <c r="M14" s="989">
        <f ca="1">IF(AND(Year-Age+1&gt;=Initial_Year,Age&lt;=ROUND([2]!HP_Life,0)),OFFSET(INDEX([2]!HP_tblShipments,MATCH($B14,[2]!HP_AnalysisYears,0),MATCH($A$1,[2]!HP_BldType,0)+MATCH("Total New Shipments",[2]!HP_ShipmentColumn,0)), -Age+1, 0), 0)</f>
        <v>0</v>
      </c>
      <c r="N14" s="989">
        <f ca="1">IF(AND(Year-Age+1&gt;=Initial_Year,Age&lt;=ROUND([2]!HP_Life,0)),OFFSET(INDEX([2]!HP_tblShipments,MATCH($B14,[2]!HP_AnalysisYears,0),MATCH($A$1,[2]!HP_BldType,0)+MATCH("Total New Shipments",[2]!HP_ShipmentColumn,0)), -Age+1, 0), 0)</f>
        <v>0</v>
      </c>
      <c r="O14" s="989">
        <f ca="1">IF(AND(Year-Age+1&gt;=Initial_Year,Age&lt;=ROUND([2]!HP_Life,0)),OFFSET(INDEX([2]!HP_tblShipments,MATCH($B14,[2]!HP_AnalysisYears,0),MATCH($A$1,[2]!HP_BldType,0)+MATCH("Total New Shipments",[2]!HP_ShipmentColumn,0)), -Age+1, 0), 0)</f>
        <v>0</v>
      </c>
      <c r="P14" s="989">
        <f ca="1">IF(AND(Year-Age+1&gt;=Initial_Year,Age&lt;=ROUND([2]!HP_Life,0)),OFFSET(INDEX([2]!HP_tblShipments,MATCH($B14,[2]!HP_AnalysisYears,0),MATCH($A$1,[2]!HP_BldType,0)+MATCH("Total New Shipments",[2]!HP_ShipmentColumn,0)), -Age+1, 0), 0)</f>
        <v>0</v>
      </c>
      <c r="Q14" s="989">
        <f ca="1">IF(AND(Year-Age+1&gt;=Initial_Year,Age&lt;=ROUND([2]!HP_Life,0)),OFFSET(INDEX([2]!HP_tblShipments,MATCH($B14,[2]!HP_AnalysisYears,0),MATCH($A$1,[2]!HP_BldType,0)+MATCH("Total New Shipments",[2]!HP_ShipmentColumn,0)), -Age+1, 0), 0)</f>
        <v>0</v>
      </c>
      <c r="R14" s="989">
        <f ca="1">IF(AND(Year-Age+1&gt;=Initial_Year,Age&lt;=ROUND([2]!HP_Life,0)),OFFSET(INDEX([2]!HP_tblShipments,MATCH($B14,[2]!HP_AnalysisYears,0),MATCH($A$1,[2]!HP_BldType,0)+MATCH("Total New Shipments",[2]!HP_ShipmentColumn,0)), -Age+1, 0), 0)</f>
        <v>0</v>
      </c>
      <c r="S14" s="989">
        <f ca="1">IF(AND(Year-Age+1&gt;=Initial_Year,Age&lt;=ROUND([2]!HP_Life,0)),OFFSET(INDEX([2]!HP_tblShipments,MATCH($B14,[2]!HP_AnalysisYears,0),MATCH($A$1,[2]!HP_BldType,0)+MATCH("Total New Shipments",[2]!HP_ShipmentColumn,0)), -Age+1, 0), 0)</f>
        <v>0</v>
      </c>
      <c r="T14" s="989">
        <f ca="1">IF(AND(Year-Age+1&gt;=Initial_Year,Age&lt;=ROUND([2]!HP_Life,0)),OFFSET(INDEX([2]!HP_tblShipments,MATCH($B14,[2]!HP_AnalysisYears,0),MATCH($A$1,[2]!HP_BldType,0)+MATCH("Total New Shipments",[2]!HP_ShipmentColumn,0)), -Age+1, 0), 0)</f>
        <v>0</v>
      </c>
      <c r="U14" s="989">
        <f ca="1">IF(AND(Year-Age+1&gt;=Initial_Year,Age&lt;=ROUND([2]!HP_Life,0)),OFFSET(INDEX([2]!HP_tblShipments,MATCH($B14,[2]!HP_AnalysisYears,0),MATCH($A$1,[2]!HP_BldType,0)+MATCH("Total New Shipments",[2]!HP_ShipmentColumn,0)), -Age+1, 0), 0)</f>
        <v>0</v>
      </c>
      <c r="V14" s="989">
        <f ca="1">IF(AND(Year-Age+1&gt;=Initial_Year,Age&lt;=ROUND([2]!HP_Life,0)),OFFSET(INDEX([2]!HP_tblShipments,MATCH($B14,[2]!HP_AnalysisYears,0),MATCH($A$1,[2]!HP_BldType,0)+MATCH("Total New Shipments",[2]!HP_ShipmentColumn,0)), -Age+1, 0), 0)</f>
        <v>0</v>
      </c>
      <c r="W14" s="989">
        <f ca="1">IF(AND(Year-Age+1&gt;=Initial_Year,Age&lt;=ROUND([2]!HP_Life,0)),OFFSET(INDEX([2]!HP_tblShipments,MATCH($B14,[2]!HP_AnalysisYears,0),MATCH($A$1,[2]!HP_BldType,0)+MATCH("Total New Shipments",[2]!HP_ShipmentColumn,0)), -Age+1, 0), 0)</f>
        <v>0</v>
      </c>
      <c r="X14" s="989">
        <f ca="1">IF(AND(Year-Age+1&gt;=Initial_Year,Age&lt;=ROUND([2]!HP_Life,0)),OFFSET(INDEX([2]!HP_tblShipments,MATCH($B14,[2]!HP_AnalysisYears,0),MATCH($A$1,[2]!HP_BldType,0)+MATCH("Total New Shipments",[2]!HP_ShipmentColumn,0)), -Age+1, 0), 0)</f>
        <v>0</v>
      </c>
      <c r="Y14" s="989">
        <f ca="1">IF(AND(Year-Age+1&gt;=Initial_Year,Age&lt;=ROUND([2]!HP_Life,0)),OFFSET(INDEX([2]!HP_tblShipments,MATCH($B14,[2]!HP_AnalysisYears,0),MATCH($A$1,[2]!HP_BldType,0)+MATCH("Total New Shipments",[2]!HP_ShipmentColumn,0)), -Age+1, 0), 0)</f>
        <v>0</v>
      </c>
      <c r="Z14" s="989">
        <f ca="1">IF(AND(Year-Age+1&gt;=Initial_Year,Age&lt;=ROUND([2]!HP_Life,0)),OFFSET(INDEX([2]!HP_tblShipments,MATCH($B14,[2]!HP_AnalysisYears,0),MATCH($A$1,[2]!HP_BldType,0)+MATCH("Total New Shipments",[2]!HP_ShipmentColumn,0)), -Age+1, 0), 0)</f>
        <v>0</v>
      </c>
      <c r="AA14" s="989">
        <f ca="1">IF(AND(Year-Age+1&gt;=Initial_Year,Age&lt;=ROUND([2]!HP_Life,0)),OFFSET(INDEX([2]!HP_tblShipments,MATCH($B14,[2]!HP_AnalysisYears,0),MATCH($A$1,[2]!HP_BldType,0)+MATCH("Total New Shipments",[2]!HP_ShipmentColumn,0)), -Age+1, 0), 0)</f>
        <v>0</v>
      </c>
      <c r="AB14" s="989">
        <f ca="1">IF(AND(Year-Age+1&gt;=Initial_Year,Age&lt;=ROUND([2]!HP_Life,0)),OFFSET(INDEX([2]!HP_tblShipments,MATCH($B14,[2]!HP_AnalysisYears,0),MATCH($A$1,[2]!HP_BldType,0)+MATCH("Total New Shipments",[2]!HP_ShipmentColumn,0)), -Age+1, 0), 0)</f>
        <v>0</v>
      </c>
      <c r="AC14" s="989">
        <f ca="1">IF(AND(Year-Age+1&gt;=Initial_Year,Age&lt;=ROUND([2]!HP_Life,0)),OFFSET(INDEX([2]!HP_tblShipments,MATCH($B14,[2]!HP_AnalysisYears,0),MATCH($A$1,[2]!HP_BldType,0)+MATCH("Total New Shipments",[2]!HP_ShipmentColumn,0)), -Age+1, 0), 0)</f>
        <v>0</v>
      </c>
      <c r="AD14" s="989">
        <f ca="1">IF(AND(Year-Age+1&gt;=Initial_Year,Age&lt;=ROUND([2]!HP_Life,0)),OFFSET(INDEX([2]!HP_tblShipments,MATCH($B14,[2]!HP_AnalysisYears,0),MATCH($A$1,[2]!HP_BldType,0)+MATCH("Total New Shipments",[2]!HP_ShipmentColumn,0)), -Age+1, 0), 0)</f>
        <v>0</v>
      </c>
      <c r="AE14" s="989">
        <f ca="1">IF(AND(Year-Age+1&gt;=Initial_Year,Age&lt;=ROUND([2]!HP_Life,0)),OFFSET(INDEX([2]!HP_tblShipments,MATCH($B14,[2]!HP_AnalysisYears,0),MATCH($A$1,[2]!HP_BldType,0)+MATCH("Total New Shipments",[2]!HP_ShipmentColumn,0)), -Age+1, 0), 0)</f>
        <v>0</v>
      </c>
      <c r="AF14" s="989">
        <f ca="1">IF(AND(Year-Age+1&gt;=Initial_Year,Age&lt;=ROUND([2]!HP_Life,0)),OFFSET(INDEX([2]!HP_tblShipments,MATCH($B14,[2]!HP_AnalysisYears,0),MATCH($A$1,[2]!HP_BldType,0)+MATCH("Total New Shipments",[2]!HP_ShipmentColumn,0)), -Age+1, 0), 0)</f>
        <v>19407.298391612654</v>
      </c>
      <c r="AG14" s="989">
        <f ca="1">IF(AND(Year-Age+1&gt;=Initial_Year,Age&lt;=ROUND([2]!HP_Life,0)),OFFSET(INDEX([2]!HP_tblShipments,MATCH($B14,[2]!HP_AnalysisYears,0),MATCH($A$1,[2]!HP_BldType,0)+MATCH("Total New Shipments",[2]!HP_ShipmentColumn,0)), -Age+1, 0), 0)</f>
        <v>18299.545458612425</v>
      </c>
      <c r="AH14" s="989">
        <f ca="1">IF(AND(Year-Age+1&gt;=Initial_Year,Age&lt;=ROUND([2]!HP_Life,0)),OFFSET(INDEX([2]!HP_tblShipments,MATCH($B14,[2]!HP_AnalysisYears,0),MATCH($A$1,[2]!HP_BldType,0)+MATCH("Total New Shipments",[2]!HP_ShipmentColumn,0)), -Age+1, 0), 0)</f>
        <v>19981.484878500556</v>
      </c>
      <c r="AI14" s="989">
        <f ca="1">IF(AND(Year-Age+1&gt;=Initial_Year,Age&lt;=ROUND([2]!HP_Life,0)),OFFSET(INDEX([2]!HP_tblShipments,MATCH($B14,[2]!HP_AnalysisYears,0),MATCH($A$1,[2]!HP_BldType,0)+MATCH("Total New Shipments",[2]!HP_ShipmentColumn,0)), -Age+1, 0), 0)</f>
        <v>19866.819749456881</v>
      </c>
      <c r="AJ14" s="989">
        <f ca="1">IF(AND(Year-Age+1&gt;=Initial_Year,Age&lt;=ROUND([2]!HP_Life,0)),OFFSET(INDEX([2]!HP_tblShipments,MATCH($B14,[2]!HP_AnalysisYears,0),MATCH($A$1,[2]!HP_BldType,0)+MATCH("Total New Shipments",[2]!HP_ShipmentColumn,0)), -Age+1, 0), 0)</f>
        <v>19860.39354773402</v>
      </c>
      <c r="AK14" s="989">
        <f ca="1">IF(AND(Year-Age+1&gt;=Initial_Year,Age&lt;=ROUND([2]!HP_Life,0)),OFFSET(INDEX([2]!HP_tblShipments,MATCH($B14,[2]!HP_AnalysisYears,0),MATCH($A$1,[2]!HP_BldType,0)+MATCH("Total New Shipments",[2]!HP_ShipmentColumn,0)), -Age+1, 0), 0)</f>
        <v>20333.673868534741</v>
      </c>
      <c r="AL14" s="989">
        <f ca="1">IF(AND(Year-Age+1&gt;=Initial_Year,Age&lt;=ROUND([2]!HP_Life,0)),OFFSET(INDEX([2]!HP_tblShipments,MATCH($B14,[2]!HP_AnalysisYears,0),MATCH($A$1,[2]!HP_BldType,0)+MATCH("Total New Shipments",[2]!HP_ShipmentColumn,0)), -Age+1, 0), 0)</f>
        <v>20538.630587658026</v>
      </c>
      <c r="AM14" s="989">
        <f ca="1">IF(AND(Year-Age+1&gt;=Initial_Year,Age&lt;=ROUND([2]!HP_Life,0)),OFFSET(INDEX([2]!HP_tblShipments,MATCH($B14,[2]!HP_AnalysisYears,0),MATCH($A$1,[2]!HP_BldType,0)+MATCH("Total New Shipments",[2]!HP_ShipmentColumn,0)), -Age+1, 0), 0)</f>
        <v>21138.01940940275</v>
      </c>
      <c r="AN14" s="989">
        <f ca="1">IF(AND(Year-Age+1&gt;=Initial_Year,Age&lt;=ROUND([2]!HP_Life,0)),OFFSET(INDEX([2]!HP_tblShipments,MATCH($B14,[2]!HP_AnalysisYears,0),MATCH($A$1,[2]!HP_BldType,0)+MATCH("Total New Shipments",[2]!HP_ShipmentColumn,0)), -Age+1, 0), 0)</f>
        <v>22357.023951870087</v>
      </c>
      <c r="AO14" s="989">
        <f ca="1">IF(AND(Year-Age+1&gt;=Initial_Year,Age&lt;=ROUND([2]!HP_Life,0)),OFFSET(INDEX([2]!HP_tblShipments,MATCH($B14,[2]!HP_AnalysisYears,0),MATCH($A$1,[2]!HP_BldType,0)+MATCH("Total New Shipments",[2]!HP_ShipmentColumn,0)), -Age+1, 0), 0)</f>
        <v>23352.625777929803</v>
      </c>
      <c r="AP14" s="989">
        <f ca="1">IF(AND(Year-Age+1&gt;=Initial_Year,Age&lt;=ROUND([2]!HP_Life,0)),OFFSET(INDEX([2]!HP_tblShipments,MATCH($B14,[2]!HP_AnalysisYears,0),MATCH($A$1,[2]!HP_BldType,0)+MATCH("Total New Shipments",[2]!HP_ShipmentColumn,0)), -Age+1, 0), 0)</f>
        <v>22860.414733613205</v>
      </c>
      <c r="AQ14" s="989">
        <f ca="1">IF(AND(Year-Age+1&gt;=Initial_Year,Age&lt;=ROUND([2]!HP_Life,0)),OFFSET(INDEX([2]!HP_tblShipments,MATCH($B14,[2]!HP_AnalysisYears,0),MATCH($A$1,[2]!HP_BldType,0)+MATCH("Total New Shipments",[2]!HP_ShipmentColumn,0)), -Age+1, 0), 0)</f>
        <v>24375.130224401168</v>
      </c>
      <c r="AR14" s="989">
        <f ca="1">IF(AND(Year-Age+1&gt;=Initial_Year,Age&lt;=ROUND([2]!HP_Life,0)),OFFSET(INDEX([2]!HP_tblShipments,MATCH($B14,[2]!HP_AnalysisYears,0),MATCH($A$1,[2]!HP_BldType,0)+MATCH("Total New Shipments",[2]!HP_ShipmentColumn,0)), -Age+1, 0), 0)</f>
        <v>25387.355540049968</v>
      </c>
      <c r="AS14" s="989">
        <f ca="1">IF(AND(Year-Age+1&gt;=Initial_Year,Age&lt;=ROUND([2]!HP_Life,0)),OFFSET(INDEX([2]!HP_tblShipments,MATCH($B14,[2]!HP_AnalysisYears,0),MATCH($A$1,[2]!HP_BldType,0)+MATCH("Total New Shipments",[2]!HP_ShipmentColumn,0)), -Age+1, 0), 0)</f>
        <v>26142.435867860771</v>
      </c>
      <c r="AT14" s="989">
        <f ca="1">IF(AND(Year-Age+1&gt;=Initial_Year,Age&lt;=ROUND([2]!HP_Life,0)),OFFSET(INDEX([2]!HP_tblShipments,MATCH($B14,[2]!HP_AnalysisYears,0),MATCH($A$1,[2]!HP_BldType,0)+MATCH("Total New Shipments",[2]!HP_ShipmentColumn,0)), -Age+1, 0), 0)</f>
        <v>25657.174531808549</v>
      </c>
    </row>
    <row r="15" spans="1:46" s="18" customFormat="1" ht="15">
      <c r="A15" s="25"/>
      <c r="B15" s="179">
        <f t="shared" si="0"/>
        <v>1996</v>
      </c>
      <c r="C15" s="989">
        <f ca="1">IF(AND(Year-Age+1&gt;=Initial_Year,Age&lt;=ROUND([2]!HP_Life,0)),OFFSET(INDEX([2]!HP_tblShipments,MATCH($B15,[2]!HP_AnalysisYears,0),MATCH($A$1,[2]!HP_BldType,0)+MATCH("Total New Shipments",[2]!HP_ShipmentColumn,0)), -Age+1, 0), 0)</f>
        <v>0</v>
      </c>
      <c r="D15" s="989">
        <f ca="1">IF(AND(Year-Age+1&gt;=Initial_Year,Age&lt;=ROUND([2]!HP_Life,0)),OFFSET(INDEX([2]!HP_tblShipments,MATCH($B15,[2]!HP_AnalysisYears,0),MATCH($A$1,[2]!HP_BldType,0)+MATCH("Total New Shipments",[2]!HP_ShipmentColumn,0)), -Age+1, 0), 0)</f>
        <v>0</v>
      </c>
      <c r="E15" s="989">
        <f ca="1">IF(AND(Year-Age+1&gt;=Initial_Year,Age&lt;=ROUND([2]!HP_Life,0)),OFFSET(INDEX([2]!HP_tblShipments,MATCH($B15,[2]!HP_AnalysisYears,0),MATCH($A$1,[2]!HP_BldType,0)+MATCH("Total New Shipments",[2]!HP_ShipmentColumn,0)), -Age+1, 0), 0)</f>
        <v>0</v>
      </c>
      <c r="F15" s="989">
        <f ca="1">IF(AND(Year-Age+1&gt;=Initial_Year,Age&lt;=ROUND([2]!HP_Life,0)),OFFSET(INDEX([2]!HP_tblShipments,MATCH($B15,[2]!HP_AnalysisYears,0),MATCH($A$1,[2]!HP_BldType,0)+MATCH("Total New Shipments",[2]!HP_ShipmentColumn,0)), -Age+1, 0), 0)</f>
        <v>0</v>
      </c>
      <c r="G15" s="989">
        <f ca="1">IF(AND(Year-Age+1&gt;=Initial_Year,Age&lt;=ROUND([2]!HP_Life,0)),OFFSET(INDEX([2]!HP_tblShipments,MATCH($B15,[2]!HP_AnalysisYears,0),MATCH($A$1,[2]!HP_BldType,0)+MATCH("Total New Shipments",[2]!HP_ShipmentColumn,0)), -Age+1, 0), 0)</f>
        <v>0</v>
      </c>
      <c r="H15" s="989">
        <f ca="1">IF(AND(Year-Age+1&gt;=Initial_Year,Age&lt;=ROUND([2]!HP_Life,0)),OFFSET(INDEX([2]!HP_tblShipments,MATCH($B15,[2]!HP_AnalysisYears,0),MATCH($A$1,[2]!HP_BldType,0)+MATCH("Total New Shipments",[2]!HP_ShipmentColumn,0)), -Age+1, 0), 0)</f>
        <v>0</v>
      </c>
      <c r="I15" s="989">
        <f ca="1">IF(AND(Year-Age+1&gt;=Initial_Year,Age&lt;=ROUND([2]!HP_Life,0)),OFFSET(INDEX([2]!HP_tblShipments,MATCH($B15,[2]!HP_AnalysisYears,0),MATCH($A$1,[2]!HP_BldType,0)+MATCH("Total New Shipments",[2]!HP_ShipmentColumn,0)), -Age+1, 0), 0)</f>
        <v>0</v>
      </c>
      <c r="J15" s="989">
        <f ca="1">IF(AND(Year-Age+1&gt;=Initial_Year,Age&lt;=ROUND([2]!HP_Life,0)),OFFSET(INDEX([2]!HP_tblShipments,MATCH($B15,[2]!HP_AnalysisYears,0),MATCH($A$1,[2]!HP_BldType,0)+MATCH("Total New Shipments",[2]!HP_ShipmentColumn,0)), -Age+1, 0), 0)</f>
        <v>0</v>
      </c>
      <c r="K15" s="989">
        <f ca="1">IF(AND(Year-Age+1&gt;=Initial_Year,Age&lt;=ROUND([2]!HP_Life,0)),OFFSET(INDEX([2]!HP_tblShipments,MATCH($B15,[2]!HP_AnalysisYears,0),MATCH($A$1,[2]!HP_BldType,0)+MATCH("Total New Shipments",[2]!HP_ShipmentColumn,0)), -Age+1, 0), 0)</f>
        <v>0</v>
      </c>
      <c r="L15" s="989">
        <f ca="1">IF(AND(Year-Age+1&gt;=Initial_Year,Age&lt;=ROUND([2]!HP_Life,0)),OFFSET(INDEX([2]!HP_tblShipments,MATCH($B15,[2]!HP_AnalysisYears,0),MATCH($A$1,[2]!HP_BldType,0)+MATCH("Total New Shipments",[2]!HP_ShipmentColumn,0)), -Age+1, 0), 0)</f>
        <v>0</v>
      </c>
      <c r="M15" s="989">
        <f ca="1">IF(AND(Year-Age+1&gt;=Initial_Year,Age&lt;=ROUND([2]!HP_Life,0)),OFFSET(INDEX([2]!HP_tblShipments,MATCH($B15,[2]!HP_AnalysisYears,0),MATCH($A$1,[2]!HP_BldType,0)+MATCH("Total New Shipments",[2]!HP_ShipmentColumn,0)), -Age+1, 0), 0)</f>
        <v>0</v>
      </c>
      <c r="N15" s="989">
        <f ca="1">IF(AND(Year-Age+1&gt;=Initial_Year,Age&lt;=ROUND([2]!HP_Life,0)),OFFSET(INDEX([2]!HP_tblShipments,MATCH($B15,[2]!HP_AnalysisYears,0),MATCH($A$1,[2]!HP_BldType,0)+MATCH("Total New Shipments",[2]!HP_ShipmentColumn,0)), -Age+1, 0), 0)</f>
        <v>0</v>
      </c>
      <c r="O15" s="989">
        <f ca="1">IF(AND(Year-Age+1&gt;=Initial_Year,Age&lt;=ROUND([2]!HP_Life,0)),OFFSET(INDEX([2]!HP_tblShipments,MATCH($B15,[2]!HP_AnalysisYears,0),MATCH($A$1,[2]!HP_BldType,0)+MATCH("Total New Shipments",[2]!HP_ShipmentColumn,0)), -Age+1, 0), 0)</f>
        <v>0</v>
      </c>
      <c r="P15" s="989">
        <f ca="1">IF(AND(Year-Age+1&gt;=Initial_Year,Age&lt;=ROUND([2]!HP_Life,0)),OFFSET(INDEX([2]!HP_tblShipments,MATCH($B15,[2]!HP_AnalysisYears,0),MATCH($A$1,[2]!HP_BldType,0)+MATCH("Total New Shipments",[2]!HP_ShipmentColumn,0)), -Age+1, 0), 0)</f>
        <v>0</v>
      </c>
      <c r="Q15" s="989">
        <f ca="1">IF(AND(Year-Age+1&gt;=Initial_Year,Age&lt;=ROUND([2]!HP_Life,0)),OFFSET(INDEX([2]!HP_tblShipments,MATCH($B15,[2]!HP_AnalysisYears,0),MATCH($A$1,[2]!HP_BldType,0)+MATCH("Total New Shipments",[2]!HP_ShipmentColumn,0)), -Age+1, 0), 0)</f>
        <v>0</v>
      </c>
      <c r="R15" s="989">
        <f ca="1">IF(AND(Year-Age+1&gt;=Initial_Year,Age&lt;=ROUND([2]!HP_Life,0)),OFFSET(INDEX([2]!HP_tblShipments,MATCH($B15,[2]!HP_AnalysisYears,0),MATCH($A$1,[2]!HP_BldType,0)+MATCH("Total New Shipments",[2]!HP_ShipmentColumn,0)), -Age+1, 0), 0)</f>
        <v>0</v>
      </c>
      <c r="S15" s="989">
        <f ca="1">IF(AND(Year-Age+1&gt;=Initial_Year,Age&lt;=ROUND([2]!HP_Life,0)),OFFSET(INDEX([2]!HP_tblShipments,MATCH($B15,[2]!HP_AnalysisYears,0),MATCH($A$1,[2]!HP_BldType,0)+MATCH("Total New Shipments",[2]!HP_ShipmentColumn,0)), -Age+1, 0), 0)</f>
        <v>0</v>
      </c>
      <c r="T15" s="989">
        <f ca="1">IF(AND(Year-Age+1&gt;=Initial_Year,Age&lt;=ROUND([2]!HP_Life,0)),OFFSET(INDEX([2]!HP_tblShipments,MATCH($B15,[2]!HP_AnalysisYears,0),MATCH($A$1,[2]!HP_BldType,0)+MATCH("Total New Shipments",[2]!HP_ShipmentColumn,0)), -Age+1, 0), 0)</f>
        <v>0</v>
      </c>
      <c r="U15" s="989">
        <f ca="1">IF(AND(Year-Age+1&gt;=Initial_Year,Age&lt;=ROUND([2]!HP_Life,0)),OFFSET(INDEX([2]!HP_tblShipments,MATCH($B15,[2]!HP_AnalysisYears,0),MATCH($A$1,[2]!HP_BldType,0)+MATCH("Total New Shipments",[2]!HP_ShipmentColumn,0)), -Age+1, 0), 0)</f>
        <v>0</v>
      </c>
      <c r="V15" s="989">
        <f ca="1">IF(AND(Year-Age+1&gt;=Initial_Year,Age&lt;=ROUND([2]!HP_Life,0)),OFFSET(INDEX([2]!HP_tblShipments,MATCH($B15,[2]!HP_AnalysisYears,0),MATCH($A$1,[2]!HP_BldType,0)+MATCH("Total New Shipments",[2]!HP_ShipmentColumn,0)), -Age+1, 0), 0)</f>
        <v>0</v>
      </c>
      <c r="W15" s="989">
        <f ca="1">IF(AND(Year-Age+1&gt;=Initial_Year,Age&lt;=ROUND([2]!HP_Life,0)),OFFSET(INDEX([2]!HP_tblShipments,MATCH($B15,[2]!HP_AnalysisYears,0),MATCH($A$1,[2]!HP_BldType,0)+MATCH("Total New Shipments",[2]!HP_ShipmentColumn,0)), -Age+1, 0), 0)</f>
        <v>0</v>
      </c>
      <c r="X15" s="989">
        <f ca="1">IF(AND(Year-Age+1&gt;=Initial_Year,Age&lt;=ROUND([2]!HP_Life,0)),OFFSET(INDEX([2]!HP_tblShipments,MATCH($B15,[2]!HP_AnalysisYears,0),MATCH($A$1,[2]!HP_BldType,0)+MATCH("Total New Shipments",[2]!HP_ShipmentColumn,0)), -Age+1, 0), 0)</f>
        <v>0</v>
      </c>
      <c r="Y15" s="989">
        <f ca="1">IF(AND(Year-Age+1&gt;=Initial_Year,Age&lt;=ROUND([2]!HP_Life,0)),OFFSET(INDEX([2]!HP_tblShipments,MATCH($B15,[2]!HP_AnalysisYears,0),MATCH($A$1,[2]!HP_BldType,0)+MATCH("Total New Shipments",[2]!HP_ShipmentColumn,0)), -Age+1, 0), 0)</f>
        <v>0</v>
      </c>
      <c r="Z15" s="989">
        <f ca="1">IF(AND(Year-Age+1&gt;=Initial_Year,Age&lt;=ROUND([2]!HP_Life,0)),OFFSET(INDEX([2]!HP_tblShipments,MATCH($B15,[2]!HP_AnalysisYears,0),MATCH($A$1,[2]!HP_BldType,0)+MATCH("Total New Shipments",[2]!HP_ShipmentColumn,0)), -Age+1, 0), 0)</f>
        <v>0</v>
      </c>
      <c r="AA15" s="989">
        <f ca="1">IF(AND(Year-Age+1&gt;=Initial_Year,Age&lt;=ROUND([2]!HP_Life,0)),OFFSET(INDEX([2]!HP_tblShipments,MATCH($B15,[2]!HP_AnalysisYears,0),MATCH($A$1,[2]!HP_BldType,0)+MATCH("Total New Shipments",[2]!HP_ShipmentColumn,0)), -Age+1, 0), 0)</f>
        <v>0</v>
      </c>
      <c r="AB15" s="989">
        <f ca="1">IF(AND(Year-Age+1&gt;=Initial_Year,Age&lt;=ROUND([2]!HP_Life,0)),OFFSET(INDEX([2]!HP_tblShipments,MATCH($B15,[2]!HP_AnalysisYears,0),MATCH($A$1,[2]!HP_BldType,0)+MATCH("Total New Shipments",[2]!HP_ShipmentColumn,0)), -Age+1, 0), 0)</f>
        <v>0</v>
      </c>
      <c r="AC15" s="989">
        <f ca="1">IF(AND(Year-Age+1&gt;=Initial_Year,Age&lt;=ROUND([2]!HP_Life,0)),OFFSET(INDEX([2]!HP_tblShipments,MATCH($B15,[2]!HP_AnalysisYears,0),MATCH($A$1,[2]!HP_BldType,0)+MATCH("Total New Shipments",[2]!HP_ShipmentColumn,0)), -Age+1, 0), 0)</f>
        <v>0</v>
      </c>
      <c r="AD15" s="989">
        <f ca="1">IF(AND(Year-Age+1&gt;=Initial_Year,Age&lt;=ROUND([2]!HP_Life,0)),OFFSET(INDEX([2]!HP_tblShipments,MATCH($B15,[2]!HP_AnalysisYears,0),MATCH($A$1,[2]!HP_BldType,0)+MATCH("Total New Shipments",[2]!HP_ShipmentColumn,0)), -Age+1, 0), 0)</f>
        <v>0</v>
      </c>
      <c r="AE15" s="989">
        <f ca="1">IF(AND(Year-Age+1&gt;=Initial_Year,Age&lt;=ROUND([2]!HP_Life,0)),OFFSET(INDEX([2]!HP_tblShipments,MATCH($B15,[2]!HP_AnalysisYears,0),MATCH($A$1,[2]!HP_BldType,0)+MATCH("Total New Shipments",[2]!HP_ShipmentColumn,0)), -Age+1, 0), 0)</f>
        <v>19407.298391612654</v>
      </c>
      <c r="AF15" s="989">
        <f ca="1">IF(AND(Year-Age+1&gt;=Initial_Year,Age&lt;=ROUND([2]!HP_Life,0)),OFFSET(INDEX([2]!HP_tblShipments,MATCH($B15,[2]!HP_AnalysisYears,0),MATCH($A$1,[2]!HP_BldType,0)+MATCH("Total New Shipments",[2]!HP_ShipmentColumn,0)), -Age+1, 0), 0)</f>
        <v>18299.545458612425</v>
      </c>
      <c r="AG15" s="989">
        <f ca="1">IF(AND(Year-Age+1&gt;=Initial_Year,Age&lt;=ROUND([2]!HP_Life,0)),OFFSET(INDEX([2]!HP_tblShipments,MATCH($B15,[2]!HP_AnalysisYears,0),MATCH($A$1,[2]!HP_BldType,0)+MATCH("Total New Shipments",[2]!HP_ShipmentColumn,0)), -Age+1, 0), 0)</f>
        <v>19981.484878500556</v>
      </c>
      <c r="AH15" s="989">
        <f ca="1">IF(AND(Year-Age+1&gt;=Initial_Year,Age&lt;=ROUND([2]!HP_Life,0)),OFFSET(INDEX([2]!HP_tblShipments,MATCH($B15,[2]!HP_AnalysisYears,0),MATCH($A$1,[2]!HP_BldType,0)+MATCH("Total New Shipments",[2]!HP_ShipmentColumn,0)), -Age+1, 0), 0)</f>
        <v>19866.819749456881</v>
      </c>
      <c r="AI15" s="989">
        <f ca="1">IF(AND(Year-Age+1&gt;=Initial_Year,Age&lt;=ROUND([2]!HP_Life,0)),OFFSET(INDEX([2]!HP_tblShipments,MATCH($B15,[2]!HP_AnalysisYears,0),MATCH($A$1,[2]!HP_BldType,0)+MATCH("Total New Shipments",[2]!HP_ShipmentColumn,0)), -Age+1, 0), 0)</f>
        <v>19860.39354773402</v>
      </c>
      <c r="AJ15" s="989">
        <f ca="1">IF(AND(Year-Age+1&gt;=Initial_Year,Age&lt;=ROUND([2]!HP_Life,0)),OFFSET(INDEX([2]!HP_tblShipments,MATCH($B15,[2]!HP_AnalysisYears,0),MATCH($A$1,[2]!HP_BldType,0)+MATCH("Total New Shipments",[2]!HP_ShipmentColumn,0)), -Age+1, 0), 0)</f>
        <v>20333.673868534741</v>
      </c>
      <c r="AK15" s="989">
        <f ca="1">IF(AND(Year-Age+1&gt;=Initial_Year,Age&lt;=ROUND([2]!HP_Life,0)),OFFSET(INDEX([2]!HP_tblShipments,MATCH($B15,[2]!HP_AnalysisYears,0),MATCH($A$1,[2]!HP_BldType,0)+MATCH("Total New Shipments",[2]!HP_ShipmentColumn,0)), -Age+1, 0), 0)</f>
        <v>20538.630587658026</v>
      </c>
      <c r="AL15" s="989">
        <f ca="1">IF(AND(Year-Age+1&gt;=Initial_Year,Age&lt;=ROUND([2]!HP_Life,0)),OFFSET(INDEX([2]!HP_tblShipments,MATCH($B15,[2]!HP_AnalysisYears,0),MATCH($A$1,[2]!HP_BldType,0)+MATCH("Total New Shipments",[2]!HP_ShipmentColumn,0)), -Age+1, 0), 0)</f>
        <v>21138.01940940275</v>
      </c>
      <c r="AM15" s="989">
        <f ca="1">IF(AND(Year-Age+1&gt;=Initial_Year,Age&lt;=ROUND([2]!HP_Life,0)),OFFSET(INDEX([2]!HP_tblShipments,MATCH($B15,[2]!HP_AnalysisYears,0),MATCH($A$1,[2]!HP_BldType,0)+MATCH("Total New Shipments",[2]!HP_ShipmentColumn,0)), -Age+1, 0), 0)</f>
        <v>22357.023951870087</v>
      </c>
      <c r="AN15" s="989">
        <f ca="1">IF(AND(Year-Age+1&gt;=Initial_Year,Age&lt;=ROUND([2]!HP_Life,0)),OFFSET(INDEX([2]!HP_tblShipments,MATCH($B15,[2]!HP_AnalysisYears,0),MATCH($A$1,[2]!HP_BldType,0)+MATCH("Total New Shipments",[2]!HP_ShipmentColumn,0)), -Age+1, 0), 0)</f>
        <v>23352.625777929803</v>
      </c>
      <c r="AO15" s="989">
        <f ca="1">IF(AND(Year-Age+1&gt;=Initial_Year,Age&lt;=ROUND([2]!HP_Life,0)),OFFSET(INDEX([2]!HP_tblShipments,MATCH($B15,[2]!HP_AnalysisYears,0),MATCH($A$1,[2]!HP_BldType,0)+MATCH("Total New Shipments",[2]!HP_ShipmentColumn,0)), -Age+1, 0), 0)</f>
        <v>22860.414733613205</v>
      </c>
      <c r="AP15" s="989">
        <f ca="1">IF(AND(Year-Age+1&gt;=Initial_Year,Age&lt;=ROUND([2]!HP_Life,0)),OFFSET(INDEX([2]!HP_tblShipments,MATCH($B15,[2]!HP_AnalysisYears,0),MATCH($A$1,[2]!HP_BldType,0)+MATCH("Total New Shipments",[2]!HP_ShipmentColumn,0)), -Age+1, 0), 0)</f>
        <v>24375.130224401168</v>
      </c>
      <c r="AQ15" s="989">
        <f ca="1">IF(AND(Year-Age+1&gt;=Initial_Year,Age&lt;=ROUND([2]!HP_Life,0)),OFFSET(INDEX([2]!HP_tblShipments,MATCH($B15,[2]!HP_AnalysisYears,0),MATCH($A$1,[2]!HP_BldType,0)+MATCH("Total New Shipments",[2]!HP_ShipmentColumn,0)), -Age+1, 0), 0)</f>
        <v>25387.355540049968</v>
      </c>
      <c r="AR15" s="989">
        <f ca="1">IF(AND(Year-Age+1&gt;=Initial_Year,Age&lt;=ROUND([2]!HP_Life,0)),OFFSET(INDEX([2]!HP_tblShipments,MATCH($B15,[2]!HP_AnalysisYears,0),MATCH($A$1,[2]!HP_BldType,0)+MATCH("Total New Shipments",[2]!HP_ShipmentColumn,0)), -Age+1, 0), 0)</f>
        <v>26142.435867860771</v>
      </c>
      <c r="AS15" s="989">
        <f ca="1">IF(AND(Year-Age+1&gt;=Initial_Year,Age&lt;=ROUND([2]!HP_Life,0)),OFFSET(INDEX([2]!HP_tblShipments,MATCH($B15,[2]!HP_AnalysisYears,0),MATCH($A$1,[2]!HP_BldType,0)+MATCH("Total New Shipments",[2]!HP_ShipmentColumn,0)), -Age+1, 0), 0)</f>
        <v>25657.174531808549</v>
      </c>
      <c r="AT15" s="989">
        <f ca="1">IF(AND(Year-Age+1&gt;=Initial_Year,Age&lt;=ROUND([2]!HP_Life,0)),OFFSET(INDEX([2]!HP_tblShipments,MATCH($B15,[2]!HP_AnalysisYears,0),MATCH($A$1,[2]!HP_BldType,0)+MATCH("Total New Shipments",[2]!HP_ShipmentColumn,0)), -Age+1, 0), 0)</f>
        <v>26240.804288540123</v>
      </c>
    </row>
    <row r="16" spans="1:46" s="18" customFormat="1" ht="15">
      <c r="A16" s="25"/>
      <c r="B16" s="179">
        <f t="shared" ref="B16:B22" si="1">B17-1</f>
        <v>1997</v>
      </c>
      <c r="C16" s="989">
        <f ca="1">IF(AND(Year-Age+1&gt;=Initial_Year,Age&lt;=ROUND([2]!HP_Life,0)),OFFSET(INDEX([2]!HP_tblShipments,MATCH($B16,[2]!HP_AnalysisYears,0),MATCH($A$1,[2]!HP_BldType,0)+MATCH("Total New Shipments",[2]!HP_ShipmentColumn,0)), -Age+1, 0), 0)</f>
        <v>0</v>
      </c>
      <c r="D16" s="989">
        <f ca="1">IF(AND(Year-Age+1&gt;=Initial_Year,Age&lt;=ROUND([2]!HP_Life,0)),OFFSET(INDEX([2]!HP_tblShipments,MATCH($B16,[2]!HP_AnalysisYears,0),MATCH($A$1,[2]!HP_BldType,0)+MATCH("Total New Shipments",[2]!HP_ShipmentColumn,0)), -Age+1, 0), 0)</f>
        <v>0</v>
      </c>
      <c r="E16" s="989">
        <f ca="1">IF(AND(Year-Age+1&gt;=Initial_Year,Age&lt;=ROUND([2]!HP_Life,0)),OFFSET(INDEX([2]!HP_tblShipments,MATCH($B16,[2]!HP_AnalysisYears,0),MATCH($A$1,[2]!HP_BldType,0)+MATCH("Total New Shipments",[2]!HP_ShipmentColumn,0)), -Age+1, 0), 0)</f>
        <v>0</v>
      </c>
      <c r="F16" s="989">
        <f ca="1">IF(AND(Year-Age+1&gt;=Initial_Year,Age&lt;=ROUND([2]!HP_Life,0)),OFFSET(INDEX([2]!HP_tblShipments,MATCH($B16,[2]!HP_AnalysisYears,0),MATCH($A$1,[2]!HP_BldType,0)+MATCH("Total New Shipments",[2]!HP_ShipmentColumn,0)), -Age+1, 0), 0)</f>
        <v>0</v>
      </c>
      <c r="G16" s="989">
        <f ca="1">IF(AND(Year-Age+1&gt;=Initial_Year,Age&lt;=ROUND([2]!HP_Life,0)),OFFSET(INDEX([2]!HP_tblShipments,MATCH($B16,[2]!HP_AnalysisYears,0),MATCH($A$1,[2]!HP_BldType,0)+MATCH("Total New Shipments",[2]!HP_ShipmentColumn,0)), -Age+1, 0), 0)</f>
        <v>0</v>
      </c>
      <c r="H16" s="989">
        <f ca="1">IF(AND(Year-Age+1&gt;=Initial_Year,Age&lt;=ROUND([2]!HP_Life,0)),OFFSET(INDEX([2]!HP_tblShipments,MATCH($B16,[2]!HP_AnalysisYears,0),MATCH($A$1,[2]!HP_BldType,0)+MATCH("Total New Shipments",[2]!HP_ShipmentColumn,0)), -Age+1, 0), 0)</f>
        <v>0</v>
      </c>
      <c r="I16" s="989">
        <f ca="1">IF(AND(Year-Age+1&gt;=Initial_Year,Age&lt;=ROUND([2]!HP_Life,0)),OFFSET(INDEX([2]!HP_tblShipments,MATCH($B16,[2]!HP_AnalysisYears,0),MATCH($A$1,[2]!HP_BldType,0)+MATCH("Total New Shipments",[2]!HP_ShipmentColumn,0)), -Age+1, 0), 0)</f>
        <v>0</v>
      </c>
      <c r="J16" s="989">
        <f ca="1">IF(AND(Year-Age+1&gt;=Initial_Year,Age&lt;=ROUND([2]!HP_Life,0)),OFFSET(INDEX([2]!HP_tblShipments,MATCH($B16,[2]!HP_AnalysisYears,0),MATCH($A$1,[2]!HP_BldType,0)+MATCH("Total New Shipments",[2]!HP_ShipmentColumn,0)), -Age+1, 0), 0)</f>
        <v>0</v>
      </c>
      <c r="K16" s="989">
        <f ca="1">IF(AND(Year-Age+1&gt;=Initial_Year,Age&lt;=ROUND([2]!HP_Life,0)),OFFSET(INDEX([2]!HP_tblShipments,MATCH($B16,[2]!HP_AnalysisYears,0),MATCH($A$1,[2]!HP_BldType,0)+MATCH("Total New Shipments",[2]!HP_ShipmentColumn,0)), -Age+1, 0), 0)</f>
        <v>0</v>
      </c>
      <c r="L16" s="989">
        <f ca="1">IF(AND(Year-Age+1&gt;=Initial_Year,Age&lt;=ROUND([2]!HP_Life,0)),OFFSET(INDEX([2]!HP_tblShipments,MATCH($B16,[2]!HP_AnalysisYears,0),MATCH($A$1,[2]!HP_BldType,0)+MATCH("Total New Shipments",[2]!HP_ShipmentColumn,0)), -Age+1, 0), 0)</f>
        <v>0</v>
      </c>
      <c r="M16" s="989">
        <f ca="1">IF(AND(Year-Age+1&gt;=Initial_Year,Age&lt;=ROUND([2]!HP_Life,0)),OFFSET(INDEX([2]!HP_tblShipments,MATCH($B16,[2]!HP_AnalysisYears,0),MATCH($A$1,[2]!HP_BldType,0)+MATCH("Total New Shipments",[2]!HP_ShipmentColumn,0)), -Age+1, 0), 0)</f>
        <v>0</v>
      </c>
      <c r="N16" s="989">
        <f ca="1">IF(AND(Year-Age+1&gt;=Initial_Year,Age&lt;=ROUND([2]!HP_Life,0)),OFFSET(INDEX([2]!HP_tblShipments,MATCH($B16,[2]!HP_AnalysisYears,0),MATCH($A$1,[2]!HP_BldType,0)+MATCH("Total New Shipments",[2]!HP_ShipmentColumn,0)), -Age+1, 0), 0)</f>
        <v>0</v>
      </c>
      <c r="O16" s="989">
        <f ca="1">IF(AND(Year-Age+1&gt;=Initial_Year,Age&lt;=ROUND([2]!HP_Life,0)),OFFSET(INDEX([2]!HP_tblShipments,MATCH($B16,[2]!HP_AnalysisYears,0),MATCH($A$1,[2]!HP_BldType,0)+MATCH("Total New Shipments",[2]!HP_ShipmentColumn,0)), -Age+1, 0), 0)</f>
        <v>0</v>
      </c>
      <c r="P16" s="989">
        <f ca="1">IF(AND(Year-Age+1&gt;=Initial_Year,Age&lt;=ROUND([2]!HP_Life,0)),OFFSET(INDEX([2]!HP_tblShipments,MATCH($B16,[2]!HP_AnalysisYears,0),MATCH($A$1,[2]!HP_BldType,0)+MATCH("Total New Shipments",[2]!HP_ShipmentColumn,0)), -Age+1, 0), 0)</f>
        <v>0</v>
      </c>
      <c r="Q16" s="989">
        <f ca="1">IF(AND(Year-Age+1&gt;=Initial_Year,Age&lt;=ROUND([2]!HP_Life,0)),OFFSET(INDEX([2]!HP_tblShipments,MATCH($B16,[2]!HP_AnalysisYears,0),MATCH($A$1,[2]!HP_BldType,0)+MATCH("Total New Shipments",[2]!HP_ShipmentColumn,0)), -Age+1, 0), 0)</f>
        <v>0</v>
      </c>
      <c r="R16" s="989">
        <f ca="1">IF(AND(Year-Age+1&gt;=Initial_Year,Age&lt;=ROUND([2]!HP_Life,0)),OFFSET(INDEX([2]!HP_tblShipments,MATCH($B16,[2]!HP_AnalysisYears,0),MATCH($A$1,[2]!HP_BldType,0)+MATCH("Total New Shipments",[2]!HP_ShipmentColumn,0)), -Age+1, 0), 0)</f>
        <v>0</v>
      </c>
      <c r="S16" s="989">
        <f ca="1">IF(AND(Year-Age+1&gt;=Initial_Year,Age&lt;=ROUND([2]!HP_Life,0)),OFFSET(INDEX([2]!HP_tblShipments,MATCH($B16,[2]!HP_AnalysisYears,0),MATCH($A$1,[2]!HP_BldType,0)+MATCH("Total New Shipments",[2]!HP_ShipmentColumn,0)), -Age+1, 0), 0)</f>
        <v>0</v>
      </c>
      <c r="T16" s="989">
        <f ca="1">IF(AND(Year-Age+1&gt;=Initial_Year,Age&lt;=ROUND([2]!HP_Life,0)),OFFSET(INDEX([2]!HP_tblShipments,MATCH($B16,[2]!HP_AnalysisYears,0),MATCH($A$1,[2]!HP_BldType,0)+MATCH("Total New Shipments",[2]!HP_ShipmentColumn,0)), -Age+1, 0), 0)</f>
        <v>0</v>
      </c>
      <c r="U16" s="989">
        <f ca="1">IF(AND(Year-Age+1&gt;=Initial_Year,Age&lt;=ROUND([2]!HP_Life,0)),OFFSET(INDEX([2]!HP_tblShipments,MATCH($B16,[2]!HP_AnalysisYears,0),MATCH($A$1,[2]!HP_BldType,0)+MATCH("Total New Shipments",[2]!HP_ShipmentColumn,0)), -Age+1, 0), 0)</f>
        <v>0</v>
      </c>
      <c r="V16" s="989">
        <f ca="1">IF(AND(Year-Age+1&gt;=Initial_Year,Age&lt;=ROUND([2]!HP_Life,0)),OFFSET(INDEX([2]!HP_tblShipments,MATCH($B16,[2]!HP_AnalysisYears,0),MATCH($A$1,[2]!HP_BldType,0)+MATCH("Total New Shipments",[2]!HP_ShipmentColumn,0)), -Age+1, 0), 0)</f>
        <v>0</v>
      </c>
      <c r="W16" s="989">
        <f ca="1">IF(AND(Year-Age+1&gt;=Initial_Year,Age&lt;=ROUND([2]!HP_Life,0)),OFFSET(INDEX([2]!HP_tblShipments,MATCH($B16,[2]!HP_AnalysisYears,0),MATCH($A$1,[2]!HP_BldType,0)+MATCH("Total New Shipments",[2]!HP_ShipmentColumn,0)), -Age+1, 0), 0)</f>
        <v>0</v>
      </c>
      <c r="X16" s="989">
        <f ca="1">IF(AND(Year-Age+1&gt;=Initial_Year,Age&lt;=ROUND([2]!HP_Life,0)),OFFSET(INDEX([2]!HP_tblShipments,MATCH($B16,[2]!HP_AnalysisYears,0),MATCH($A$1,[2]!HP_BldType,0)+MATCH("Total New Shipments",[2]!HP_ShipmentColumn,0)), -Age+1, 0), 0)</f>
        <v>0</v>
      </c>
      <c r="Y16" s="989">
        <f ca="1">IF(AND(Year-Age+1&gt;=Initial_Year,Age&lt;=ROUND([2]!HP_Life,0)),OFFSET(INDEX([2]!HP_tblShipments,MATCH($B16,[2]!HP_AnalysisYears,0),MATCH($A$1,[2]!HP_BldType,0)+MATCH("Total New Shipments",[2]!HP_ShipmentColumn,0)), -Age+1, 0), 0)</f>
        <v>0</v>
      </c>
      <c r="Z16" s="989">
        <f ca="1">IF(AND(Year-Age+1&gt;=Initial_Year,Age&lt;=ROUND([2]!HP_Life,0)),OFFSET(INDEX([2]!HP_tblShipments,MATCH($B16,[2]!HP_AnalysisYears,0),MATCH($A$1,[2]!HP_BldType,0)+MATCH("Total New Shipments",[2]!HP_ShipmentColumn,0)), -Age+1, 0), 0)</f>
        <v>0</v>
      </c>
      <c r="AA16" s="989">
        <f ca="1">IF(AND(Year-Age+1&gt;=Initial_Year,Age&lt;=ROUND([2]!HP_Life,0)),OFFSET(INDEX([2]!HP_tblShipments,MATCH($B16,[2]!HP_AnalysisYears,0),MATCH($A$1,[2]!HP_BldType,0)+MATCH("Total New Shipments",[2]!HP_ShipmentColumn,0)), -Age+1, 0), 0)</f>
        <v>0</v>
      </c>
      <c r="AB16" s="989">
        <f ca="1">IF(AND(Year-Age+1&gt;=Initial_Year,Age&lt;=ROUND([2]!HP_Life,0)),OFFSET(INDEX([2]!HP_tblShipments,MATCH($B16,[2]!HP_AnalysisYears,0),MATCH($A$1,[2]!HP_BldType,0)+MATCH("Total New Shipments",[2]!HP_ShipmentColumn,0)), -Age+1, 0), 0)</f>
        <v>0</v>
      </c>
      <c r="AC16" s="989">
        <f ca="1">IF(AND(Year-Age+1&gt;=Initial_Year,Age&lt;=ROUND([2]!HP_Life,0)),OFFSET(INDEX([2]!HP_tblShipments,MATCH($B16,[2]!HP_AnalysisYears,0),MATCH($A$1,[2]!HP_BldType,0)+MATCH("Total New Shipments",[2]!HP_ShipmentColumn,0)), -Age+1, 0), 0)</f>
        <v>0</v>
      </c>
      <c r="AD16" s="989">
        <f ca="1">IF(AND(Year-Age+1&gt;=Initial_Year,Age&lt;=ROUND([2]!HP_Life,0)),OFFSET(INDEX([2]!HP_tblShipments,MATCH($B16,[2]!HP_AnalysisYears,0),MATCH($A$1,[2]!HP_BldType,0)+MATCH("Total New Shipments",[2]!HP_ShipmentColumn,0)), -Age+1, 0), 0)</f>
        <v>19407.298391612654</v>
      </c>
      <c r="AE16" s="989">
        <f ca="1">IF(AND(Year-Age+1&gt;=Initial_Year,Age&lt;=ROUND([2]!HP_Life,0)),OFFSET(INDEX([2]!HP_tblShipments,MATCH($B16,[2]!HP_AnalysisYears,0),MATCH($A$1,[2]!HP_BldType,0)+MATCH("Total New Shipments",[2]!HP_ShipmentColumn,0)), -Age+1, 0), 0)</f>
        <v>18299.545458612425</v>
      </c>
      <c r="AF16" s="989">
        <f ca="1">IF(AND(Year-Age+1&gt;=Initial_Year,Age&lt;=ROUND([2]!HP_Life,0)),OFFSET(INDEX([2]!HP_tblShipments,MATCH($B16,[2]!HP_AnalysisYears,0),MATCH($A$1,[2]!HP_BldType,0)+MATCH("Total New Shipments",[2]!HP_ShipmentColumn,0)), -Age+1, 0), 0)</f>
        <v>19981.484878500556</v>
      </c>
      <c r="AG16" s="989">
        <f ca="1">IF(AND(Year-Age+1&gt;=Initial_Year,Age&lt;=ROUND([2]!HP_Life,0)),OFFSET(INDEX([2]!HP_tblShipments,MATCH($B16,[2]!HP_AnalysisYears,0),MATCH($A$1,[2]!HP_BldType,0)+MATCH("Total New Shipments",[2]!HP_ShipmentColumn,0)), -Age+1, 0), 0)</f>
        <v>19866.819749456881</v>
      </c>
      <c r="AH16" s="989">
        <f ca="1">IF(AND(Year-Age+1&gt;=Initial_Year,Age&lt;=ROUND([2]!HP_Life,0)),OFFSET(INDEX([2]!HP_tblShipments,MATCH($B16,[2]!HP_AnalysisYears,0),MATCH($A$1,[2]!HP_BldType,0)+MATCH("Total New Shipments",[2]!HP_ShipmentColumn,0)), -Age+1, 0), 0)</f>
        <v>19860.39354773402</v>
      </c>
      <c r="AI16" s="989">
        <f ca="1">IF(AND(Year-Age+1&gt;=Initial_Year,Age&lt;=ROUND([2]!HP_Life,0)),OFFSET(INDEX([2]!HP_tblShipments,MATCH($B16,[2]!HP_AnalysisYears,0),MATCH($A$1,[2]!HP_BldType,0)+MATCH("Total New Shipments",[2]!HP_ShipmentColumn,0)), -Age+1, 0), 0)</f>
        <v>20333.673868534741</v>
      </c>
      <c r="AJ16" s="989">
        <f ca="1">IF(AND(Year-Age+1&gt;=Initial_Year,Age&lt;=ROUND([2]!HP_Life,0)),OFFSET(INDEX([2]!HP_tblShipments,MATCH($B16,[2]!HP_AnalysisYears,0),MATCH($A$1,[2]!HP_BldType,0)+MATCH("Total New Shipments",[2]!HP_ShipmentColumn,0)), -Age+1, 0), 0)</f>
        <v>20538.630587658026</v>
      </c>
      <c r="AK16" s="989">
        <f ca="1">IF(AND(Year-Age+1&gt;=Initial_Year,Age&lt;=ROUND([2]!HP_Life,0)),OFFSET(INDEX([2]!HP_tblShipments,MATCH($B16,[2]!HP_AnalysisYears,0),MATCH($A$1,[2]!HP_BldType,0)+MATCH("Total New Shipments",[2]!HP_ShipmentColumn,0)), -Age+1, 0), 0)</f>
        <v>21138.01940940275</v>
      </c>
      <c r="AL16" s="989">
        <f ca="1">IF(AND(Year-Age+1&gt;=Initial_Year,Age&lt;=ROUND([2]!HP_Life,0)),OFFSET(INDEX([2]!HP_tblShipments,MATCH($B16,[2]!HP_AnalysisYears,0),MATCH($A$1,[2]!HP_BldType,0)+MATCH("Total New Shipments",[2]!HP_ShipmentColumn,0)), -Age+1, 0), 0)</f>
        <v>22357.023951870087</v>
      </c>
      <c r="AM16" s="989">
        <f ca="1">IF(AND(Year-Age+1&gt;=Initial_Year,Age&lt;=ROUND([2]!HP_Life,0)),OFFSET(INDEX([2]!HP_tblShipments,MATCH($B16,[2]!HP_AnalysisYears,0),MATCH($A$1,[2]!HP_BldType,0)+MATCH("Total New Shipments",[2]!HP_ShipmentColumn,0)), -Age+1, 0), 0)</f>
        <v>23352.625777929803</v>
      </c>
      <c r="AN16" s="989">
        <f ca="1">IF(AND(Year-Age+1&gt;=Initial_Year,Age&lt;=ROUND([2]!HP_Life,0)),OFFSET(INDEX([2]!HP_tblShipments,MATCH($B16,[2]!HP_AnalysisYears,0),MATCH($A$1,[2]!HP_BldType,0)+MATCH("Total New Shipments",[2]!HP_ShipmentColumn,0)), -Age+1, 0), 0)</f>
        <v>22860.414733613205</v>
      </c>
      <c r="AO16" s="989">
        <f ca="1">IF(AND(Year-Age+1&gt;=Initial_Year,Age&lt;=ROUND([2]!HP_Life,0)),OFFSET(INDEX([2]!HP_tblShipments,MATCH($B16,[2]!HP_AnalysisYears,0),MATCH($A$1,[2]!HP_BldType,0)+MATCH("Total New Shipments",[2]!HP_ShipmentColumn,0)), -Age+1, 0), 0)</f>
        <v>24375.130224401168</v>
      </c>
      <c r="AP16" s="989">
        <f ca="1">IF(AND(Year-Age+1&gt;=Initial_Year,Age&lt;=ROUND([2]!HP_Life,0)),OFFSET(INDEX([2]!HP_tblShipments,MATCH($B16,[2]!HP_AnalysisYears,0),MATCH($A$1,[2]!HP_BldType,0)+MATCH("Total New Shipments",[2]!HP_ShipmentColumn,0)), -Age+1, 0), 0)</f>
        <v>25387.355540049968</v>
      </c>
      <c r="AQ16" s="989">
        <f ca="1">IF(AND(Year-Age+1&gt;=Initial_Year,Age&lt;=ROUND([2]!HP_Life,0)),OFFSET(INDEX([2]!HP_tblShipments,MATCH($B16,[2]!HP_AnalysisYears,0),MATCH($A$1,[2]!HP_BldType,0)+MATCH("Total New Shipments",[2]!HP_ShipmentColumn,0)), -Age+1, 0), 0)</f>
        <v>26142.435867860771</v>
      </c>
      <c r="AR16" s="989">
        <f ca="1">IF(AND(Year-Age+1&gt;=Initial_Year,Age&lt;=ROUND([2]!HP_Life,0)),OFFSET(INDEX([2]!HP_tblShipments,MATCH($B16,[2]!HP_AnalysisYears,0),MATCH($A$1,[2]!HP_BldType,0)+MATCH("Total New Shipments",[2]!HP_ShipmentColumn,0)), -Age+1, 0), 0)</f>
        <v>25657.174531808549</v>
      </c>
      <c r="AS16" s="989">
        <f ca="1">IF(AND(Year-Age+1&gt;=Initial_Year,Age&lt;=ROUND([2]!HP_Life,0)),OFFSET(INDEX([2]!HP_tblShipments,MATCH($B16,[2]!HP_AnalysisYears,0),MATCH($A$1,[2]!HP_BldType,0)+MATCH("Total New Shipments",[2]!HP_ShipmentColumn,0)), -Age+1, 0), 0)</f>
        <v>26240.804288540123</v>
      </c>
      <c r="AT16" s="989">
        <f ca="1">IF(AND(Year-Age+1&gt;=Initial_Year,Age&lt;=ROUND([2]!HP_Life,0)),OFFSET(INDEX([2]!HP_tblShipments,MATCH($B16,[2]!HP_AnalysisYears,0),MATCH($A$1,[2]!HP_BldType,0)+MATCH("Total New Shipments",[2]!HP_ShipmentColumn,0)), -Age+1, 0), 0)</f>
        <v>26503.309912279034</v>
      </c>
    </row>
    <row r="17" spans="1:46" s="18" customFormat="1" ht="15">
      <c r="A17" s="25"/>
      <c r="B17" s="179">
        <f t="shared" si="1"/>
        <v>1998</v>
      </c>
      <c r="C17" s="989">
        <f ca="1">IF(AND(Year-Age+1&gt;=Initial_Year,Age&lt;=ROUND([2]!HP_Life,0)),OFFSET(INDEX([2]!HP_tblShipments,MATCH($B17,[2]!HP_AnalysisYears,0),MATCH($A$1,[2]!HP_BldType,0)+MATCH("Total New Shipments",[2]!HP_ShipmentColumn,0)), -Age+1, 0), 0)</f>
        <v>0</v>
      </c>
      <c r="D17" s="989">
        <f ca="1">IF(AND(Year-Age+1&gt;=Initial_Year,Age&lt;=ROUND([2]!HP_Life,0)),OFFSET(INDEX([2]!HP_tblShipments,MATCH($B17,[2]!HP_AnalysisYears,0),MATCH($A$1,[2]!HP_BldType,0)+MATCH("Total New Shipments",[2]!HP_ShipmentColumn,0)), -Age+1, 0), 0)</f>
        <v>0</v>
      </c>
      <c r="E17" s="989">
        <f ca="1">IF(AND(Year-Age+1&gt;=Initial_Year,Age&lt;=ROUND([2]!HP_Life,0)),OFFSET(INDEX([2]!HP_tblShipments,MATCH($B17,[2]!HP_AnalysisYears,0),MATCH($A$1,[2]!HP_BldType,0)+MATCH("Total New Shipments",[2]!HP_ShipmentColumn,0)), -Age+1, 0), 0)</f>
        <v>0</v>
      </c>
      <c r="F17" s="989">
        <f ca="1">IF(AND(Year-Age+1&gt;=Initial_Year,Age&lt;=ROUND([2]!HP_Life,0)),OFFSET(INDEX([2]!HP_tblShipments,MATCH($B17,[2]!HP_AnalysisYears,0),MATCH($A$1,[2]!HP_BldType,0)+MATCH("Total New Shipments",[2]!HP_ShipmentColumn,0)), -Age+1, 0), 0)</f>
        <v>0</v>
      </c>
      <c r="G17" s="989">
        <f ca="1">IF(AND(Year-Age+1&gt;=Initial_Year,Age&lt;=ROUND([2]!HP_Life,0)),OFFSET(INDEX([2]!HP_tblShipments,MATCH($B17,[2]!HP_AnalysisYears,0),MATCH($A$1,[2]!HP_BldType,0)+MATCH("Total New Shipments",[2]!HP_ShipmentColumn,0)), -Age+1, 0), 0)</f>
        <v>0</v>
      </c>
      <c r="H17" s="989">
        <f ca="1">IF(AND(Year-Age+1&gt;=Initial_Year,Age&lt;=ROUND([2]!HP_Life,0)),OFFSET(INDEX([2]!HP_tblShipments,MATCH($B17,[2]!HP_AnalysisYears,0),MATCH($A$1,[2]!HP_BldType,0)+MATCH("Total New Shipments",[2]!HP_ShipmentColumn,0)), -Age+1, 0), 0)</f>
        <v>0</v>
      </c>
      <c r="I17" s="989">
        <f ca="1">IF(AND(Year-Age+1&gt;=Initial_Year,Age&lt;=ROUND([2]!HP_Life,0)),OFFSET(INDEX([2]!HP_tblShipments,MATCH($B17,[2]!HP_AnalysisYears,0),MATCH($A$1,[2]!HP_BldType,0)+MATCH("Total New Shipments",[2]!HP_ShipmentColumn,0)), -Age+1, 0), 0)</f>
        <v>0</v>
      </c>
      <c r="J17" s="989">
        <f ca="1">IF(AND(Year-Age+1&gt;=Initial_Year,Age&lt;=ROUND([2]!HP_Life,0)),OFFSET(INDEX([2]!HP_tblShipments,MATCH($B17,[2]!HP_AnalysisYears,0),MATCH($A$1,[2]!HP_BldType,0)+MATCH("Total New Shipments",[2]!HP_ShipmentColumn,0)), -Age+1, 0), 0)</f>
        <v>0</v>
      </c>
      <c r="K17" s="989">
        <f ca="1">IF(AND(Year-Age+1&gt;=Initial_Year,Age&lt;=ROUND([2]!HP_Life,0)),OFFSET(INDEX([2]!HP_tblShipments,MATCH($B17,[2]!HP_AnalysisYears,0),MATCH($A$1,[2]!HP_BldType,0)+MATCH("Total New Shipments",[2]!HP_ShipmentColumn,0)), -Age+1, 0), 0)</f>
        <v>0</v>
      </c>
      <c r="L17" s="989">
        <f ca="1">IF(AND(Year-Age+1&gt;=Initial_Year,Age&lt;=ROUND([2]!HP_Life,0)),OFFSET(INDEX([2]!HP_tblShipments,MATCH($B17,[2]!HP_AnalysisYears,0),MATCH($A$1,[2]!HP_BldType,0)+MATCH("Total New Shipments",[2]!HP_ShipmentColumn,0)), -Age+1, 0), 0)</f>
        <v>0</v>
      </c>
      <c r="M17" s="989">
        <f ca="1">IF(AND(Year-Age+1&gt;=Initial_Year,Age&lt;=ROUND([2]!HP_Life,0)),OFFSET(INDEX([2]!HP_tblShipments,MATCH($B17,[2]!HP_AnalysisYears,0),MATCH($A$1,[2]!HP_BldType,0)+MATCH("Total New Shipments",[2]!HP_ShipmentColumn,0)), -Age+1, 0), 0)</f>
        <v>0</v>
      </c>
      <c r="N17" s="989">
        <f ca="1">IF(AND(Year-Age+1&gt;=Initial_Year,Age&lt;=ROUND([2]!HP_Life,0)),OFFSET(INDEX([2]!HP_tblShipments,MATCH($B17,[2]!HP_AnalysisYears,0),MATCH($A$1,[2]!HP_BldType,0)+MATCH("Total New Shipments",[2]!HP_ShipmentColumn,0)), -Age+1, 0), 0)</f>
        <v>0</v>
      </c>
      <c r="O17" s="989">
        <f ca="1">IF(AND(Year-Age+1&gt;=Initial_Year,Age&lt;=ROUND([2]!HP_Life,0)),OFFSET(INDEX([2]!HP_tblShipments,MATCH($B17,[2]!HP_AnalysisYears,0),MATCH($A$1,[2]!HP_BldType,0)+MATCH("Total New Shipments",[2]!HP_ShipmentColumn,0)), -Age+1, 0), 0)</f>
        <v>0</v>
      </c>
      <c r="P17" s="989">
        <f ca="1">IF(AND(Year-Age+1&gt;=Initial_Year,Age&lt;=ROUND([2]!HP_Life,0)),OFFSET(INDEX([2]!HP_tblShipments,MATCH($B17,[2]!HP_AnalysisYears,0),MATCH($A$1,[2]!HP_BldType,0)+MATCH("Total New Shipments",[2]!HP_ShipmentColumn,0)), -Age+1, 0), 0)</f>
        <v>0</v>
      </c>
      <c r="Q17" s="989">
        <f ca="1">IF(AND(Year-Age+1&gt;=Initial_Year,Age&lt;=ROUND([2]!HP_Life,0)),OFFSET(INDEX([2]!HP_tblShipments,MATCH($B17,[2]!HP_AnalysisYears,0),MATCH($A$1,[2]!HP_BldType,0)+MATCH("Total New Shipments",[2]!HP_ShipmentColumn,0)), -Age+1, 0), 0)</f>
        <v>0</v>
      </c>
      <c r="R17" s="989">
        <f ca="1">IF(AND(Year-Age+1&gt;=Initial_Year,Age&lt;=ROUND([2]!HP_Life,0)),OFFSET(INDEX([2]!HP_tblShipments,MATCH($B17,[2]!HP_AnalysisYears,0),MATCH($A$1,[2]!HP_BldType,0)+MATCH("Total New Shipments",[2]!HP_ShipmentColumn,0)), -Age+1, 0), 0)</f>
        <v>0</v>
      </c>
      <c r="S17" s="989">
        <f ca="1">IF(AND(Year-Age+1&gt;=Initial_Year,Age&lt;=ROUND([2]!HP_Life,0)),OFFSET(INDEX([2]!HP_tblShipments,MATCH($B17,[2]!HP_AnalysisYears,0),MATCH($A$1,[2]!HP_BldType,0)+MATCH("Total New Shipments",[2]!HP_ShipmentColumn,0)), -Age+1, 0), 0)</f>
        <v>0</v>
      </c>
      <c r="T17" s="989">
        <f ca="1">IF(AND(Year-Age+1&gt;=Initial_Year,Age&lt;=ROUND([2]!HP_Life,0)),OFFSET(INDEX([2]!HP_tblShipments,MATCH($B17,[2]!HP_AnalysisYears,0),MATCH($A$1,[2]!HP_BldType,0)+MATCH("Total New Shipments",[2]!HP_ShipmentColumn,0)), -Age+1, 0), 0)</f>
        <v>0</v>
      </c>
      <c r="U17" s="989">
        <f ca="1">IF(AND(Year-Age+1&gt;=Initial_Year,Age&lt;=ROUND([2]!HP_Life,0)),OFFSET(INDEX([2]!HP_tblShipments,MATCH($B17,[2]!HP_AnalysisYears,0),MATCH($A$1,[2]!HP_BldType,0)+MATCH("Total New Shipments",[2]!HP_ShipmentColumn,0)), -Age+1, 0), 0)</f>
        <v>0</v>
      </c>
      <c r="V17" s="989">
        <f ca="1">IF(AND(Year-Age+1&gt;=Initial_Year,Age&lt;=ROUND([2]!HP_Life,0)),OFFSET(INDEX([2]!HP_tblShipments,MATCH($B17,[2]!HP_AnalysisYears,0),MATCH($A$1,[2]!HP_BldType,0)+MATCH("Total New Shipments",[2]!HP_ShipmentColumn,0)), -Age+1, 0), 0)</f>
        <v>0</v>
      </c>
      <c r="W17" s="989">
        <f ca="1">IF(AND(Year-Age+1&gt;=Initial_Year,Age&lt;=ROUND([2]!HP_Life,0)),OFFSET(INDEX([2]!HP_tblShipments,MATCH($B17,[2]!HP_AnalysisYears,0),MATCH($A$1,[2]!HP_BldType,0)+MATCH("Total New Shipments",[2]!HP_ShipmentColumn,0)), -Age+1, 0), 0)</f>
        <v>0</v>
      </c>
      <c r="X17" s="989">
        <f ca="1">IF(AND(Year-Age+1&gt;=Initial_Year,Age&lt;=ROUND([2]!HP_Life,0)),OFFSET(INDEX([2]!HP_tblShipments,MATCH($B17,[2]!HP_AnalysisYears,0),MATCH($A$1,[2]!HP_BldType,0)+MATCH("Total New Shipments",[2]!HP_ShipmentColumn,0)), -Age+1, 0), 0)</f>
        <v>0</v>
      </c>
      <c r="Y17" s="989">
        <f ca="1">IF(AND(Year-Age+1&gt;=Initial_Year,Age&lt;=ROUND([2]!HP_Life,0)),OFFSET(INDEX([2]!HP_tblShipments,MATCH($B17,[2]!HP_AnalysisYears,0),MATCH($A$1,[2]!HP_BldType,0)+MATCH("Total New Shipments",[2]!HP_ShipmentColumn,0)), -Age+1, 0), 0)</f>
        <v>0</v>
      </c>
      <c r="Z17" s="989">
        <f ca="1">IF(AND(Year-Age+1&gt;=Initial_Year,Age&lt;=ROUND([2]!HP_Life,0)),OFFSET(INDEX([2]!HP_tblShipments,MATCH($B17,[2]!HP_AnalysisYears,0),MATCH($A$1,[2]!HP_BldType,0)+MATCH("Total New Shipments",[2]!HP_ShipmentColumn,0)), -Age+1, 0), 0)</f>
        <v>0</v>
      </c>
      <c r="AA17" s="989">
        <f ca="1">IF(AND(Year-Age+1&gt;=Initial_Year,Age&lt;=ROUND([2]!HP_Life,0)),OFFSET(INDEX([2]!HP_tblShipments,MATCH($B17,[2]!HP_AnalysisYears,0),MATCH($A$1,[2]!HP_BldType,0)+MATCH("Total New Shipments",[2]!HP_ShipmentColumn,0)), -Age+1, 0), 0)</f>
        <v>0</v>
      </c>
      <c r="AB17" s="989">
        <f ca="1">IF(AND(Year-Age+1&gt;=Initial_Year,Age&lt;=ROUND([2]!HP_Life,0)),OFFSET(INDEX([2]!HP_tblShipments,MATCH($B17,[2]!HP_AnalysisYears,0),MATCH($A$1,[2]!HP_BldType,0)+MATCH("Total New Shipments",[2]!HP_ShipmentColumn,0)), -Age+1, 0), 0)</f>
        <v>0</v>
      </c>
      <c r="AC17" s="989">
        <f ca="1">IF(AND(Year-Age+1&gt;=Initial_Year,Age&lt;=ROUND([2]!HP_Life,0)),OFFSET(INDEX([2]!HP_tblShipments,MATCH($B17,[2]!HP_AnalysisYears,0),MATCH($A$1,[2]!HP_BldType,0)+MATCH("Total New Shipments",[2]!HP_ShipmentColumn,0)), -Age+1, 0), 0)</f>
        <v>0</v>
      </c>
      <c r="AD17" s="989">
        <f ca="1">IF(AND(Year-Age+1&gt;=Initial_Year,Age&lt;=ROUND([2]!HP_Life,0)),OFFSET(INDEX([2]!HP_tblShipments,MATCH($B17,[2]!HP_AnalysisYears,0),MATCH($A$1,[2]!HP_BldType,0)+MATCH("Total New Shipments",[2]!HP_ShipmentColumn,0)), -Age+1, 0), 0)</f>
        <v>18299.545458612425</v>
      </c>
      <c r="AE17" s="989">
        <f ca="1">IF(AND(Year-Age+1&gt;=Initial_Year,Age&lt;=ROUND([2]!HP_Life,0)),OFFSET(INDEX([2]!HP_tblShipments,MATCH($B17,[2]!HP_AnalysisYears,0),MATCH($A$1,[2]!HP_BldType,0)+MATCH("Total New Shipments",[2]!HP_ShipmentColumn,0)), -Age+1, 0), 0)</f>
        <v>19981.484878500556</v>
      </c>
      <c r="AF17" s="989">
        <f ca="1">IF(AND(Year-Age+1&gt;=Initial_Year,Age&lt;=ROUND([2]!HP_Life,0)),OFFSET(INDEX([2]!HP_tblShipments,MATCH($B17,[2]!HP_AnalysisYears,0),MATCH($A$1,[2]!HP_BldType,0)+MATCH("Total New Shipments",[2]!HP_ShipmentColumn,0)), -Age+1, 0), 0)</f>
        <v>19866.819749456881</v>
      </c>
      <c r="AG17" s="989">
        <f ca="1">IF(AND(Year-Age+1&gt;=Initial_Year,Age&lt;=ROUND([2]!HP_Life,0)),OFFSET(INDEX([2]!HP_tblShipments,MATCH($B17,[2]!HP_AnalysisYears,0),MATCH($A$1,[2]!HP_BldType,0)+MATCH("Total New Shipments",[2]!HP_ShipmentColumn,0)), -Age+1, 0), 0)</f>
        <v>19860.39354773402</v>
      </c>
      <c r="AH17" s="989">
        <f ca="1">IF(AND(Year-Age+1&gt;=Initial_Year,Age&lt;=ROUND([2]!HP_Life,0)),OFFSET(INDEX([2]!HP_tblShipments,MATCH($B17,[2]!HP_AnalysisYears,0),MATCH($A$1,[2]!HP_BldType,0)+MATCH("Total New Shipments",[2]!HP_ShipmentColumn,0)), -Age+1, 0), 0)</f>
        <v>20333.673868534741</v>
      </c>
      <c r="AI17" s="989">
        <f ca="1">IF(AND(Year-Age+1&gt;=Initial_Year,Age&lt;=ROUND([2]!HP_Life,0)),OFFSET(INDEX([2]!HP_tblShipments,MATCH($B17,[2]!HP_AnalysisYears,0),MATCH($A$1,[2]!HP_BldType,0)+MATCH("Total New Shipments",[2]!HP_ShipmentColumn,0)), -Age+1, 0), 0)</f>
        <v>20538.630587658026</v>
      </c>
      <c r="AJ17" s="989">
        <f ca="1">IF(AND(Year-Age+1&gt;=Initial_Year,Age&lt;=ROUND([2]!HP_Life,0)),OFFSET(INDEX([2]!HP_tblShipments,MATCH($B17,[2]!HP_AnalysisYears,0),MATCH($A$1,[2]!HP_BldType,0)+MATCH("Total New Shipments",[2]!HP_ShipmentColumn,0)), -Age+1, 0), 0)</f>
        <v>21138.01940940275</v>
      </c>
      <c r="AK17" s="989">
        <f ca="1">IF(AND(Year-Age+1&gt;=Initial_Year,Age&lt;=ROUND([2]!HP_Life,0)),OFFSET(INDEX([2]!HP_tblShipments,MATCH($B17,[2]!HP_AnalysisYears,0),MATCH($A$1,[2]!HP_BldType,0)+MATCH("Total New Shipments",[2]!HP_ShipmentColumn,0)), -Age+1, 0), 0)</f>
        <v>22357.023951870087</v>
      </c>
      <c r="AL17" s="989">
        <f ca="1">IF(AND(Year-Age+1&gt;=Initial_Year,Age&lt;=ROUND([2]!HP_Life,0)),OFFSET(INDEX([2]!HP_tblShipments,MATCH($B17,[2]!HP_AnalysisYears,0),MATCH($A$1,[2]!HP_BldType,0)+MATCH("Total New Shipments",[2]!HP_ShipmentColumn,0)), -Age+1, 0), 0)</f>
        <v>23352.625777929803</v>
      </c>
      <c r="AM17" s="989">
        <f ca="1">IF(AND(Year-Age+1&gt;=Initial_Year,Age&lt;=ROUND([2]!HP_Life,0)),OFFSET(INDEX([2]!HP_tblShipments,MATCH($B17,[2]!HP_AnalysisYears,0),MATCH($A$1,[2]!HP_BldType,0)+MATCH("Total New Shipments",[2]!HP_ShipmentColumn,0)), -Age+1, 0), 0)</f>
        <v>22860.414733613205</v>
      </c>
      <c r="AN17" s="989">
        <f ca="1">IF(AND(Year-Age+1&gt;=Initial_Year,Age&lt;=ROUND([2]!HP_Life,0)),OFFSET(INDEX([2]!HP_tblShipments,MATCH($B17,[2]!HP_AnalysisYears,0),MATCH($A$1,[2]!HP_BldType,0)+MATCH("Total New Shipments",[2]!HP_ShipmentColumn,0)), -Age+1, 0), 0)</f>
        <v>24375.130224401168</v>
      </c>
      <c r="AO17" s="989">
        <f ca="1">IF(AND(Year-Age+1&gt;=Initial_Year,Age&lt;=ROUND([2]!HP_Life,0)),OFFSET(INDEX([2]!HP_tblShipments,MATCH($B17,[2]!HP_AnalysisYears,0),MATCH($A$1,[2]!HP_BldType,0)+MATCH("Total New Shipments",[2]!HP_ShipmentColumn,0)), -Age+1, 0), 0)</f>
        <v>25387.355540049968</v>
      </c>
      <c r="AP17" s="989">
        <f ca="1">IF(AND(Year-Age+1&gt;=Initial_Year,Age&lt;=ROUND([2]!HP_Life,0)),OFFSET(INDEX([2]!HP_tblShipments,MATCH($B17,[2]!HP_AnalysisYears,0),MATCH($A$1,[2]!HP_BldType,0)+MATCH("Total New Shipments",[2]!HP_ShipmentColumn,0)), -Age+1, 0), 0)</f>
        <v>26142.435867860771</v>
      </c>
      <c r="AQ17" s="989">
        <f ca="1">IF(AND(Year-Age+1&gt;=Initial_Year,Age&lt;=ROUND([2]!HP_Life,0)),OFFSET(INDEX([2]!HP_tblShipments,MATCH($B17,[2]!HP_AnalysisYears,0),MATCH($A$1,[2]!HP_BldType,0)+MATCH("Total New Shipments",[2]!HP_ShipmentColumn,0)), -Age+1, 0), 0)</f>
        <v>25657.174531808549</v>
      </c>
      <c r="AR17" s="989">
        <f ca="1">IF(AND(Year-Age+1&gt;=Initial_Year,Age&lt;=ROUND([2]!HP_Life,0)),OFFSET(INDEX([2]!HP_tblShipments,MATCH($B17,[2]!HP_AnalysisYears,0),MATCH($A$1,[2]!HP_BldType,0)+MATCH("Total New Shipments",[2]!HP_ShipmentColumn,0)), -Age+1, 0), 0)</f>
        <v>26240.804288540123</v>
      </c>
      <c r="AS17" s="989">
        <f ca="1">IF(AND(Year-Age+1&gt;=Initial_Year,Age&lt;=ROUND([2]!HP_Life,0)),OFFSET(INDEX([2]!HP_tblShipments,MATCH($B17,[2]!HP_AnalysisYears,0),MATCH($A$1,[2]!HP_BldType,0)+MATCH("Total New Shipments",[2]!HP_ShipmentColumn,0)), -Age+1, 0), 0)</f>
        <v>26503.309912279034</v>
      </c>
      <c r="AT17" s="989">
        <f ca="1">IF(AND(Year-Age+1&gt;=Initial_Year,Age&lt;=ROUND([2]!HP_Life,0)),OFFSET(INDEX([2]!HP_tblShipments,MATCH($B17,[2]!HP_AnalysisYears,0),MATCH($A$1,[2]!HP_BldType,0)+MATCH("Total New Shipments",[2]!HP_ShipmentColumn,0)), -Age+1, 0), 0)</f>
        <v>27059.03929212768</v>
      </c>
    </row>
    <row r="18" spans="1:46" s="18" customFormat="1" ht="15">
      <c r="A18" s="25"/>
      <c r="B18" s="179">
        <f t="shared" si="1"/>
        <v>1999</v>
      </c>
      <c r="C18" s="989">
        <f ca="1">IF(AND(Year-Age+1&gt;=Initial_Year,Age&lt;=ROUND([2]!HP_Life,0)),OFFSET(INDEX([2]!HP_tblShipments,MATCH($B18,[2]!HP_AnalysisYears,0),MATCH($A$1,[2]!HP_BldType,0)+MATCH("Total New Shipments",[2]!HP_ShipmentColumn,0)), -Age+1, 0), 0)</f>
        <v>0</v>
      </c>
      <c r="D18" s="989">
        <f ca="1">IF(AND(Year-Age+1&gt;=Initial_Year,Age&lt;=ROUND([2]!HP_Life,0)),OFFSET(INDEX([2]!HP_tblShipments,MATCH($B18,[2]!HP_AnalysisYears,0),MATCH($A$1,[2]!HP_BldType,0)+MATCH("Total New Shipments",[2]!HP_ShipmentColumn,0)), -Age+1, 0), 0)</f>
        <v>0</v>
      </c>
      <c r="E18" s="989">
        <f ca="1">IF(AND(Year-Age+1&gt;=Initial_Year,Age&lt;=ROUND([2]!HP_Life,0)),OFFSET(INDEX([2]!HP_tblShipments,MATCH($B18,[2]!HP_AnalysisYears,0),MATCH($A$1,[2]!HP_BldType,0)+MATCH("Total New Shipments",[2]!HP_ShipmentColumn,0)), -Age+1, 0), 0)</f>
        <v>0</v>
      </c>
      <c r="F18" s="989">
        <f ca="1">IF(AND(Year-Age+1&gt;=Initial_Year,Age&lt;=ROUND([2]!HP_Life,0)),OFFSET(INDEX([2]!HP_tblShipments,MATCH($B18,[2]!HP_AnalysisYears,0),MATCH($A$1,[2]!HP_BldType,0)+MATCH("Total New Shipments",[2]!HP_ShipmentColumn,0)), -Age+1, 0), 0)</f>
        <v>0</v>
      </c>
      <c r="G18" s="989">
        <f ca="1">IF(AND(Year-Age+1&gt;=Initial_Year,Age&lt;=ROUND([2]!HP_Life,0)),OFFSET(INDEX([2]!HP_tblShipments,MATCH($B18,[2]!HP_AnalysisYears,0),MATCH($A$1,[2]!HP_BldType,0)+MATCH("Total New Shipments",[2]!HP_ShipmentColumn,0)), -Age+1, 0), 0)</f>
        <v>0</v>
      </c>
      <c r="H18" s="989">
        <f ca="1">IF(AND(Year-Age+1&gt;=Initial_Year,Age&lt;=ROUND([2]!HP_Life,0)),OFFSET(INDEX([2]!HP_tblShipments,MATCH($B18,[2]!HP_AnalysisYears,0),MATCH($A$1,[2]!HP_BldType,0)+MATCH("Total New Shipments",[2]!HP_ShipmentColumn,0)), -Age+1, 0), 0)</f>
        <v>0</v>
      </c>
      <c r="I18" s="989">
        <f ca="1">IF(AND(Year-Age+1&gt;=Initial_Year,Age&lt;=ROUND([2]!HP_Life,0)),OFFSET(INDEX([2]!HP_tblShipments,MATCH($B18,[2]!HP_AnalysisYears,0),MATCH($A$1,[2]!HP_BldType,0)+MATCH("Total New Shipments",[2]!HP_ShipmentColumn,0)), -Age+1, 0), 0)</f>
        <v>0</v>
      </c>
      <c r="J18" s="989">
        <f ca="1">IF(AND(Year-Age+1&gt;=Initial_Year,Age&lt;=ROUND([2]!HP_Life,0)),OFFSET(INDEX([2]!HP_tblShipments,MATCH($B18,[2]!HP_AnalysisYears,0),MATCH($A$1,[2]!HP_BldType,0)+MATCH("Total New Shipments",[2]!HP_ShipmentColumn,0)), -Age+1, 0), 0)</f>
        <v>0</v>
      </c>
      <c r="K18" s="989">
        <f ca="1">IF(AND(Year-Age+1&gt;=Initial_Year,Age&lt;=ROUND([2]!HP_Life,0)),OFFSET(INDEX([2]!HP_tblShipments,MATCH($B18,[2]!HP_AnalysisYears,0),MATCH($A$1,[2]!HP_BldType,0)+MATCH("Total New Shipments",[2]!HP_ShipmentColumn,0)), -Age+1, 0), 0)</f>
        <v>0</v>
      </c>
      <c r="L18" s="989">
        <f ca="1">IF(AND(Year-Age+1&gt;=Initial_Year,Age&lt;=ROUND([2]!HP_Life,0)),OFFSET(INDEX([2]!HP_tblShipments,MATCH($B18,[2]!HP_AnalysisYears,0),MATCH($A$1,[2]!HP_BldType,0)+MATCH("Total New Shipments",[2]!HP_ShipmentColumn,0)), -Age+1, 0), 0)</f>
        <v>0</v>
      </c>
      <c r="M18" s="989">
        <f ca="1">IF(AND(Year-Age+1&gt;=Initial_Year,Age&lt;=ROUND([2]!HP_Life,0)),OFFSET(INDEX([2]!HP_tblShipments,MATCH($B18,[2]!HP_AnalysisYears,0),MATCH($A$1,[2]!HP_BldType,0)+MATCH("Total New Shipments",[2]!HP_ShipmentColumn,0)), -Age+1, 0), 0)</f>
        <v>0</v>
      </c>
      <c r="N18" s="989">
        <f ca="1">IF(AND(Year-Age+1&gt;=Initial_Year,Age&lt;=ROUND([2]!HP_Life,0)),OFFSET(INDEX([2]!HP_tblShipments,MATCH($B18,[2]!HP_AnalysisYears,0),MATCH($A$1,[2]!HP_BldType,0)+MATCH("Total New Shipments",[2]!HP_ShipmentColumn,0)), -Age+1, 0), 0)</f>
        <v>0</v>
      </c>
      <c r="O18" s="989">
        <f ca="1">IF(AND(Year-Age+1&gt;=Initial_Year,Age&lt;=ROUND([2]!HP_Life,0)),OFFSET(INDEX([2]!HP_tblShipments,MATCH($B18,[2]!HP_AnalysisYears,0),MATCH($A$1,[2]!HP_BldType,0)+MATCH("Total New Shipments",[2]!HP_ShipmentColumn,0)), -Age+1, 0), 0)</f>
        <v>0</v>
      </c>
      <c r="P18" s="989">
        <f ca="1">IF(AND(Year-Age+1&gt;=Initial_Year,Age&lt;=ROUND([2]!HP_Life,0)),OFFSET(INDEX([2]!HP_tblShipments,MATCH($B18,[2]!HP_AnalysisYears,0),MATCH($A$1,[2]!HP_BldType,0)+MATCH("Total New Shipments",[2]!HP_ShipmentColumn,0)), -Age+1, 0), 0)</f>
        <v>0</v>
      </c>
      <c r="Q18" s="989">
        <f ca="1">IF(AND(Year-Age+1&gt;=Initial_Year,Age&lt;=ROUND([2]!HP_Life,0)),OFFSET(INDEX([2]!HP_tblShipments,MATCH($B18,[2]!HP_AnalysisYears,0),MATCH($A$1,[2]!HP_BldType,0)+MATCH("Total New Shipments",[2]!HP_ShipmentColumn,0)), -Age+1, 0), 0)</f>
        <v>0</v>
      </c>
      <c r="R18" s="989">
        <f ca="1">IF(AND(Year-Age+1&gt;=Initial_Year,Age&lt;=ROUND([2]!HP_Life,0)),OFFSET(INDEX([2]!HP_tblShipments,MATCH($B18,[2]!HP_AnalysisYears,0),MATCH($A$1,[2]!HP_BldType,0)+MATCH("Total New Shipments",[2]!HP_ShipmentColumn,0)), -Age+1, 0), 0)</f>
        <v>0</v>
      </c>
      <c r="S18" s="989">
        <f ca="1">IF(AND(Year-Age+1&gt;=Initial_Year,Age&lt;=ROUND([2]!HP_Life,0)),OFFSET(INDEX([2]!HP_tblShipments,MATCH($B18,[2]!HP_AnalysisYears,0),MATCH($A$1,[2]!HP_BldType,0)+MATCH("Total New Shipments",[2]!HP_ShipmentColumn,0)), -Age+1, 0), 0)</f>
        <v>0</v>
      </c>
      <c r="T18" s="989">
        <f ca="1">IF(AND(Year-Age+1&gt;=Initial_Year,Age&lt;=ROUND([2]!HP_Life,0)),OFFSET(INDEX([2]!HP_tblShipments,MATCH($B18,[2]!HP_AnalysisYears,0),MATCH($A$1,[2]!HP_BldType,0)+MATCH("Total New Shipments",[2]!HP_ShipmentColumn,0)), -Age+1, 0), 0)</f>
        <v>0</v>
      </c>
      <c r="U18" s="989">
        <f ca="1">IF(AND(Year-Age+1&gt;=Initial_Year,Age&lt;=ROUND([2]!HP_Life,0)),OFFSET(INDEX([2]!HP_tblShipments,MATCH($B18,[2]!HP_AnalysisYears,0),MATCH($A$1,[2]!HP_BldType,0)+MATCH("Total New Shipments",[2]!HP_ShipmentColumn,0)), -Age+1, 0), 0)</f>
        <v>0</v>
      </c>
      <c r="V18" s="989">
        <f ca="1">IF(AND(Year-Age+1&gt;=Initial_Year,Age&lt;=ROUND([2]!HP_Life,0)),OFFSET(INDEX([2]!HP_tblShipments,MATCH($B18,[2]!HP_AnalysisYears,0),MATCH($A$1,[2]!HP_BldType,0)+MATCH("Total New Shipments",[2]!HP_ShipmentColumn,0)), -Age+1, 0), 0)</f>
        <v>0</v>
      </c>
      <c r="W18" s="989">
        <f ca="1">IF(AND(Year-Age+1&gt;=Initial_Year,Age&lt;=ROUND([2]!HP_Life,0)),OFFSET(INDEX([2]!HP_tblShipments,MATCH($B18,[2]!HP_AnalysisYears,0),MATCH($A$1,[2]!HP_BldType,0)+MATCH("Total New Shipments",[2]!HP_ShipmentColumn,0)), -Age+1, 0), 0)</f>
        <v>0</v>
      </c>
      <c r="X18" s="989">
        <f ca="1">IF(AND(Year-Age+1&gt;=Initial_Year,Age&lt;=ROUND([2]!HP_Life,0)),OFFSET(INDEX([2]!HP_tblShipments,MATCH($B18,[2]!HP_AnalysisYears,0),MATCH($A$1,[2]!HP_BldType,0)+MATCH("Total New Shipments",[2]!HP_ShipmentColumn,0)), -Age+1, 0), 0)</f>
        <v>0</v>
      </c>
      <c r="Y18" s="989">
        <f ca="1">IF(AND(Year-Age+1&gt;=Initial_Year,Age&lt;=ROUND([2]!HP_Life,0)),OFFSET(INDEX([2]!HP_tblShipments,MATCH($B18,[2]!HP_AnalysisYears,0),MATCH($A$1,[2]!HP_BldType,0)+MATCH("Total New Shipments",[2]!HP_ShipmentColumn,0)), -Age+1, 0), 0)</f>
        <v>0</v>
      </c>
      <c r="Z18" s="989">
        <f ca="1">IF(AND(Year-Age+1&gt;=Initial_Year,Age&lt;=ROUND([2]!HP_Life,0)),OFFSET(INDEX([2]!HP_tblShipments,MATCH($B18,[2]!HP_AnalysisYears,0),MATCH($A$1,[2]!HP_BldType,0)+MATCH("Total New Shipments",[2]!HP_ShipmentColumn,0)), -Age+1, 0), 0)</f>
        <v>0</v>
      </c>
      <c r="AA18" s="989">
        <f ca="1">IF(AND(Year-Age+1&gt;=Initial_Year,Age&lt;=ROUND([2]!HP_Life,0)),OFFSET(INDEX([2]!HP_tblShipments,MATCH($B18,[2]!HP_AnalysisYears,0),MATCH($A$1,[2]!HP_BldType,0)+MATCH("Total New Shipments",[2]!HP_ShipmentColumn,0)), -Age+1, 0), 0)</f>
        <v>0</v>
      </c>
      <c r="AB18" s="989">
        <f ca="1">IF(AND(Year-Age+1&gt;=Initial_Year,Age&lt;=ROUND([2]!HP_Life,0)),OFFSET(INDEX([2]!HP_tblShipments,MATCH($B18,[2]!HP_AnalysisYears,0),MATCH($A$1,[2]!HP_BldType,0)+MATCH("Total New Shipments",[2]!HP_ShipmentColumn,0)), -Age+1, 0), 0)</f>
        <v>0</v>
      </c>
      <c r="AC18" s="989">
        <f ca="1">IF(AND(Year-Age+1&gt;=Initial_Year,Age&lt;=ROUND([2]!HP_Life,0)),OFFSET(INDEX([2]!HP_tblShipments,MATCH($B18,[2]!HP_AnalysisYears,0),MATCH($A$1,[2]!HP_BldType,0)+MATCH("Total New Shipments",[2]!HP_ShipmentColumn,0)), -Age+1, 0), 0)</f>
        <v>0</v>
      </c>
      <c r="AD18" s="989">
        <f ca="1">IF(AND(Year-Age+1&gt;=Initial_Year,Age&lt;=ROUND([2]!HP_Life,0)),OFFSET(INDEX([2]!HP_tblShipments,MATCH($B18,[2]!HP_AnalysisYears,0),MATCH($A$1,[2]!HP_BldType,0)+MATCH("Total New Shipments",[2]!HP_ShipmentColumn,0)), -Age+1, 0), 0)</f>
        <v>19981.484878500556</v>
      </c>
      <c r="AE18" s="989">
        <f ca="1">IF(AND(Year-Age+1&gt;=Initial_Year,Age&lt;=ROUND([2]!HP_Life,0)),OFFSET(INDEX([2]!HP_tblShipments,MATCH($B18,[2]!HP_AnalysisYears,0),MATCH($A$1,[2]!HP_BldType,0)+MATCH("Total New Shipments",[2]!HP_ShipmentColumn,0)), -Age+1, 0), 0)</f>
        <v>19866.819749456881</v>
      </c>
      <c r="AF18" s="989">
        <f ca="1">IF(AND(Year-Age+1&gt;=Initial_Year,Age&lt;=ROUND([2]!HP_Life,0)),OFFSET(INDEX([2]!HP_tblShipments,MATCH($B18,[2]!HP_AnalysisYears,0),MATCH($A$1,[2]!HP_BldType,0)+MATCH("Total New Shipments",[2]!HP_ShipmentColumn,0)), -Age+1, 0), 0)</f>
        <v>19860.39354773402</v>
      </c>
      <c r="AG18" s="989">
        <f ca="1">IF(AND(Year-Age+1&gt;=Initial_Year,Age&lt;=ROUND([2]!HP_Life,0)),OFFSET(INDEX([2]!HP_tblShipments,MATCH($B18,[2]!HP_AnalysisYears,0),MATCH($A$1,[2]!HP_BldType,0)+MATCH("Total New Shipments",[2]!HP_ShipmentColumn,0)), -Age+1, 0), 0)</f>
        <v>20333.673868534741</v>
      </c>
      <c r="AH18" s="989">
        <f ca="1">IF(AND(Year-Age+1&gt;=Initial_Year,Age&lt;=ROUND([2]!HP_Life,0)),OFFSET(INDEX([2]!HP_tblShipments,MATCH($B18,[2]!HP_AnalysisYears,0),MATCH($A$1,[2]!HP_BldType,0)+MATCH("Total New Shipments",[2]!HP_ShipmentColumn,0)), -Age+1, 0), 0)</f>
        <v>20538.630587658026</v>
      </c>
      <c r="AI18" s="989">
        <f ca="1">IF(AND(Year-Age+1&gt;=Initial_Year,Age&lt;=ROUND([2]!HP_Life,0)),OFFSET(INDEX([2]!HP_tblShipments,MATCH($B18,[2]!HP_AnalysisYears,0),MATCH($A$1,[2]!HP_BldType,0)+MATCH("Total New Shipments",[2]!HP_ShipmentColumn,0)), -Age+1, 0), 0)</f>
        <v>21138.01940940275</v>
      </c>
      <c r="AJ18" s="989">
        <f ca="1">IF(AND(Year-Age+1&gt;=Initial_Year,Age&lt;=ROUND([2]!HP_Life,0)),OFFSET(INDEX([2]!HP_tblShipments,MATCH($B18,[2]!HP_AnalysisYears,0),MATCH($A$1,[2]!HP_BldType,0)+MATCH("Total New Shipments",[2]!HP_ShipmentColumn,0)), -Age+1, 0), 0)</f>
        <v>22357.023951870087</v>
      </c>
      <c r="AK18" s="989">
        <f ca="1">IF(AND(Year-Age+1&gt;=Initial_Year,Age&lt;=ROUND([2]!HP_Life,0)),OFFSET(INDEX([2]!HP_tblShipments,MATCH($B18,[2]!HP_AnalysisYears,0),MATCH($A$1,[2]!HP_BldType,0)+MATCH("Total New Shipments",[2]!HP_ShipmentColumn,0)), -Age+1, 0), 0)</f>
        <v>23352.625777929803</v>
      </c>
      <c r="AL18" s="989">
        <f ca="1">IF(AND(Year-Age+1&gt;=Initial_Year,Age&lt;=ROUND([2]!HP_Life,0)),OFFSET(INDEX([2]!HP_tblShipments,MATCH($B18,[2]!HP_AnalysisYears,0),MATCH($A$1,[2]!HP_BldType,0)+MATCH("Total New Shipments",[2]!HP_ShipmentColumn,0)), -Age+1, 0), 0)</f>
        <v>22860.414733613205</v>
      </c>
      <c r="AM18" s="989">
        <f ca="1">IF(AND(Year-Age+1&gt;=Initial_Year,Age&lt;=ROUND([2]!HP_Life,0)),OFFSET(INDEX([2]!HP_tblShipments,MATCH($B18,[2]!HP_AnalysisYears,0),MATCH($A$1,[2]!HP_BldType,0)+MATCH("Total New Shipments",[2]!HP_ShipmentColumn,0)), -Age+1, 0), 0)</f>
        <v>24375.130224401168</v>
      </c>
      <c r="AN18" s="989">
        <f ca="1">IF(AND(Year-Age+1&gt;=Initial_Year,Age&lt;=ROUND([2]!HP_Life,0)),OFFSET(INDEX([2]!HP_tblShipments,MATCH($B18,[2]!HP_AnalysisYears,0),MATCH($A$1,[2]!HP_BldType,0)+MATCH("Total New Shipments",[2]!HP_ShipmentColumn,0)), -Age+1, 0), 0)</f>
        <v>25387.355540049968</v>
      </c>
      <c r="AO18" s="989">
        <f ca="1">IF(AND(Year-Age+1&gt;=Initial_Year,Age&lt;=ROUND([2]!HP_Life,0)),OFFSET(INDEX([2]!HP_tblShipments,MATCH($B18,[2]!HP_AnalysisYears,0),MATCH($A$1,[2]!HP_BldType,0)+MATCH("Total New Shipments",[2]!HP_ShipmentColumn,0)), -Age+1, 0), 0)</f>
        <v>26142.435867860771</v>
      </c>
      <c r="AP18" s="989">
        <f ca="1">IF(AND(Year-Age+1&gt;=Initial_Year,Age&lt;=ROUND([2]!HP_Life,0)),OFFSET(INDEX([2]!HP_tblShipments,MATCH($B18,[2]!HP_AnalysisYears,0),MATCH($A$1,[2]!HP_BldType,0)+MATCH("Total New Shipments",[2]!HP_ShipmentColumn,0)), -Age+1, 0), 0)</f>
        <v>25657.174531808549</v>
      </c>
      <c r="AQ18" s="989">
        <f ca="1">IF(AND(Year-Age+1&gt;=Initial_Year,Age&lt;=ROUND([2]!HP_Life,0)),OFFSET(INDEX([2]!HP_tblShipments,MATCH($B18,[2]!HP_AnalysisYears,0),MATCH($A$1,[2]!HP_BldType,0)+MATCH("Total New Shipments",[2]!HP_ShipmentColumn,0)), -Age+1, 0), 0)</f>
        <v>26240.804288540123</v>
      </c>
      <c r="AR18" s="989">
        <f ca="1">IF(AND(Year-Age+1&gt;=Initial_Year,Age&lt;=ROUND([2]!HP_Life,0)),OFFSET(INDEX([2]!HP_tblShipments,MATCH($B18,[2]!HP_AnalysisYears,0),MATCH($A$1,[2]!HP_BldType,0)+MATCH("Total New Shipments",[2]!HP_ShipmentColumn,0)), -Age+1, 0), 0)</f>
        <v>26503.309912279034</v>
      </c>
      <c r="AS18" s="989">
        <f ca="1">IF(AND(Year-Age+1&gt;=Initial_Year,Age&lt;=ROUND([2]!HP_Life,0)),OFFSET(INDEX([2]!HP_tblShipments,MATCH($B18,[2]!HP_AnalysisYears,0),MATCH($A$1,[2]!HP_BldType,0)+MATCH("Total New Shipments",[2]!HP_ShipmentColumn,0)), -Age+1, 0), 0)</f>
        <v>27059.03929212768</v>
      </c>
      <c r="AT18" s="989">
        <f ca="1">IF(AND(Year-Age+1&gt;=Initial_Year,Age&lt;=ROUND([2]!HP_Life,0)),OFFSET(INDEX([2]!HP_tblShipments,MATCH($B18,[2]!HP_AnalysisYears,0),MATCH($A$1,[2]!HP_BldType,0)+MATCH("Total New Shipments",[2]!HP_ShipmentColumn,0)), -Age+1, 0), 0)</f>
        <v>27225.732104254566</v>
      </c>
    </row>
    <row r="19" spans="1:46" s="18" customFormat="1" ht="15">
      <c r="A19" s="25"/>
      <c r="B19" s="179">
        <f t="shared" si="1"/>
        <v>2000</v>
      </c>
      <c r="C19" s="989">
        <f ca="1">IF(AND(Year-Age+1&gt;=Initial_Year,Age&lt;=ROUND([2]!HP_Life,0)),OFFSET(INDEX([2]!HP_tblShipments,MATCH($B19,[2]!HP_AnalysisYears,0),MATCH($A$1,[2]!HP_BldType,0)+MATCH("Total New Shipments",[2]!HP_ShipmentColumn,0)), -Age+1, 0), 0)</f>
        <v>0</v>
      </c>
      <c r="D19" s="989">
        <f ca="1">IF(AND(Year-Age+1&gt;=Initial_Year,Age&lt;=ROUND([2]!HP_Life,0)),OFFSET(INDEX([2]!HP_tblShipments,MATCH($B19,[2]!HP_AnalysisYears,0),MATCH($A$1,[2]!HP_BldType,0)+MATCH("Total New Shipments",[2]!HP_ShipmentColumn,0)), -Age+1, 0), 0)</f>
        <v>0</v>
      </c>
      <c r="E19" s="989">
        <f ca="1">IF(AND(Year-Age+1&gt;=Initial_Year,Age&lt;=ROUND([2]!HP_Life,0)),OFFSET(INDEX([2]!HP_tblShipments,MATCH($B19,[2]!HP_AnalysisYears,0),MATCH($A$1,[2]!HP_BldType,0)+MATCH("Total New Shipments",[2]!HP_ShipmentColumn,0)), -Age+1, 0), 0)</f>
        <v>0</v>
      </c>
      <c r="F19" s="989">
        <f ca="1">IF(AND(Year-Age+1&gt;=Initial_Year,Age&lt;=ROUND([2]!HP_Life,0)),OFFSET(INDEX([2]!HP_tblShipments,MATCH($B19,[2]!HP_AnalysisYears,0),MATCH($A$1,[2]!HP_BldType,0)+MATCH("Total New Shipments",[2]!HP_ShipmentColumn,0)), -Age+1, 0), 0)</f>
        <v>0</v>
      </c>
      <c r="G19" s="989">
        <f ca="1">IF(AND(Year-Age+1&gt;=Initial_Year,Age&lt;=ROUND([2]!HP_Life,0)),OFFSET(INDEX([2]!HP_tblShipments,MATCH($B19,[2]!HP_AnalysisYears,0),MATCH($A$1,[2]!HP_BldType,0)+MATCH("Total New Shipments",[2]!HP_ShipmentColumn,0)), -Age+1, 0), 0)</f>
        <v>0</v>
      </c>
      <c r="H19" s="989">
        <f ca="1">IF(AND(Year-Age+1&gt;=Initial_Year,Age&lt;=ROUND([2]!HP_Life,0)),OFFSET(INDEX([2]!HP_tblShipments,MATCH($B19,[2]!HP_AnalysisYears,0),MATCH($A$1,[2]!HP_BldType,0)+MATCH("Total New Shipments",[2]!HP_ShipmentColumn,0)), -Age+1, 0), 0)</f>
        <v>0</v>
      </c>
      <c r="I19" s="989">
        <f ca="1">IF(AND(Year-Age+1&gt;=Initial_Year,Age&lt;=ROUND([2]!HP_Life,0)),OFFSET(INDEX([2]!HP_tblShipments,MATCH($B19,[2]!HP_AnalysisYears,0),MATCH($A$1,[2]!HP_BldType,0)+MATCH("Total New Shipments",[2]!HP_ShipmentColumn,0)), -Age+1, 0), 0)</f>
        <v>0</v>
      </c>
      <c r="J19" s="989">
        <f ca="1">IF(AND(Year-Age+1&gt;=Initial_Year,Age&lt;=ROUND([2]!HP_Life,0)),OFFSET(INDEX([2]!HP_tblShipments,MATCH($B19,[2]!HP_AnalysisYears,0),MATCH($A$1,[2]!HP_BldType,0)+MATCH("Total New Shipments",[2]!HP_ShipmentColumn,0)), -Age+1, 0), 0)</f>
        <v>0</v>
      </c>
      <c r="K19" s="989">
        <f ca="1">IF(AND(Year-Age+1&gt;=Initial_Year,Age&lt;=ROUND([2]!HP_Life,0)),OFFSET(INDEX([2]!HP_tblShipments,MATCH($B19,[2]!HP_AnalysisYears,0),MATCH($A$1,[2]!HP_BldType,0)+MATCH("Total New Shipments",[2]!HP_ShipmentColumn,0)), -Age+1, 0), 0)</f>
        <v>0</v>
      </c>
      <c r="L19" s="989">
        <f ca="1">IF(AND(Year-Age+1&gt;=Initial_Year,Age&lt;=ROUND([2]!HP_Life,0)),OFFSET(INDEX([2]!HP_tblShipments,MATCH($B19,[2]!HP_AnalysisYears,0),MATCH($A$1,[2]!HP_BldType,0)+MATCH("Total New Shipments",[2]!HP_ShipmentColumn,0)), -Age+1, 0), 0)</f>
        <v>0</v>
      </c>
      <c r="M19" s="989">
        <f ca="1">IF(AND(Year-Age+1&gt;=Initial_Year,Age&lt;=ROUND([2]!HP_Life,0)),OFFSET(INDEX([2]!HP_tblShipments,MATCH($B19,[2]!HP_AnalysisYears,0),MATCH($A$1,[2]!HP_BldType,0)+MATCH("Total New Shipments",[2]!HP_ShipmentColumn,0)), -Age+1, 0), 0)</f>
        <v>0</v>
      </c>
      <c r="N19" s="989">
        <f ca="1">IF(AND(Year-Age+1&gt;=Initial_Year,Age&lt;=ROUND([2]!HP_Life,0)),OFFSET(INDEX([2]!HP_tblShipments,MATCH($B19,[2]!HP_AnalysisYears,0),MATCH($A$1,[2]!HP_BldType,0)+MATCH("Total New Shipments",[2]!HP_ShipmentColumn,0)), -Age+1, 0), 0)</f>
        <v>0</v>
      </c>
      <c r="O19" s="989">
        <f ca="1">IF(AND(Year-Age+1&gt;=Initial_Year,Age&lt;=ROUND([2]!HP_Life,0)),OFFSET(INDEX([2]!HP_tblShipments,MATCH($B19,[2]!HP_AnalysisYears,0),MATCH($A$1,[2]!HP_BldType,0)+MATCH("Total New Shipments",[2]!HP_ShipmentColumn,0)), -Age+1, 0), 0)</f>
        <v>0</v>
      </c>
      <c r="P19" s="989">
        <f ca="1">IF(AND(Year-Age+1&gt;=Initial_Year,Age&lt;=ROUND([2]!HP_Life,0)),OFFSET(INDEX([2]!HP_tblShipments,MATCH($B19,[2]!HP_AnalysisYears,0),MATCH($A$1,[2]!HP_BldType,0)+MATCH("Total New Shipments",[2]!HP_ShipmentColumn,0)), -Age+1, 0), 0)</f>
        <v>0</v>
      </c>
      <c r="Q19" s="989">
        <f ca="1">IF(AND(Year-Age+1&gt;=Initial_Year,Age&lt;=ROUND([2]!HP_Life,0)),OFFSET(INDEX([2]!HP_tblShipments,MATCH($B19,[2]!HP_AnalysisYears,0),MATCH($A$1,[2]!HP_BldType,0)+MATCH("Total New Shipments",[2]!HP_ShipmentColumn,0)), -Age+1, 0), 0)</f>
        <v>0</v>
      </c>
      <c r="R19" s="989">
        <f ca="1">IF(AND(Year-Age+1&gt;=Initial_Year,Age&lt;=ROUND([2]!HP_Life,0)),OFFSET(INDEX([2]!HP_tblShipments,MATCH($B19,[2]!HP_AnalysisYears,0),MATCH($A$1,[2]!HP_BldType,0)+MATCH("Total New Shipments",[2]!HP_ShipmentColumn,0)), -Age+1, 0), 0)</f>
        <v>0</v>
      </c>
      <c r="S19" s="989">
        <f ca="1">IF(AND(Year-Age+1&gt;=Initial_Year,Age&lt;=ROUND([2]!HP_Life,0)),OFFSET(INDEX([2]!HP_tblShipments,MATCH($B19,[2]!HP_AnalysisYears,0),MATCH($A$1,[2]!HP_BldType,0)+MATCH("Total New Shipments",[2]!HP_ShipmentColumn,0)), -Age+1, 0), 0)</f>
        <v>0</v>
      </c>
      <c r="T19" s="989">
        <f ca="1">IF(AND(Year-Age+1&gt;=Initial_Year,Age&lt;=ROUND([2]!HP_Life,0)),OFFSET(INDEX([2]!HP_tblShipments,MATCH($B19,[2]!HP_AnalysisYears,0),MATCH($A$1,[2]!HP_BldType,0)+MATCH("Total New Shipments",[2]!HP_ShipmentColumn,0)), -Age+1, 0), 0)</f>
        <v>0</v>
      </c>
      <c r="U19" s="989">
        <f ca="1">IF(AND(Year-Age+1&gt;=Initial_Year,Age&lt;=ROUND([2]!HP_Life,0)),OFFSET(INDEX([2]!HP_tblShipments,MATCH($B19,[2]!HP_AnalysisYears,0),MATCH($A$1,[2]!HP_BldType,0)+MATCH("Total New Shipments",[2]!HP_ShipmentColumn,0)), -Age+1, 0), 0)</f>
        <v>0</v>
      </c>
      <c r="V19" s="989">
        <f ca="1">IF(AND(Year-Age+1&gt;=Initial_Year,Age&lt;=ROUND([2]!HP_Life,0)),OFFSET(INDEX([2]!HP_tblShipments,MATCH($B19,[2]!HP_AnalysisYears,0),MATCH($A$1,[2]!HP_BldType,0)+MATCH("Total New Shipments",[2]!HP_ShipmentColumn,0)), -Age+1, 0), 0)</f>
        <v>0</v>
      </c>
      <c r="W19" s="989">
        <f ca="1">IF(AND(Year-Age+1&gt;=Initial_Year,Age&lt;=ROUND([2]!HP_Life,0)),OFFSET(INDEX([2]!HP_tblShipments,MATCH($B19,[2]!HP_AnalysisYears,0),MATCH($A$1,[2]!HP_BldType,0)+MATCH("Total New Shipments",[2]!HP_ShipmentColumn,0)), -Age+1, 0), 0)</f>
        <v>0</v>
      </c>
      <c r="X19" s="989">
        <f ca="1">IF(AND(Year-Age+1&gt;=Initial_Year,Age&lt;=ROUND([2]!HP_Life,0)),OFFSET(INDEX([2]!HP_tblShipments,MATCH($B19,[2]!HP_AnalysisYears,0),MATCH($A$1,[2]!HP_BldType,0)+MATCH("Total New Shipments",[2]!HP_ShipmentColumn,0)), -Age+1, 0), 0)</f>
        <v>0</v>
      </c>
      <c r="Y19" s="989">
        <f ca="1">IF(AND(Year-Age+1&gt;=Initial_Year,Age&lt;=ROUND([2]!HP_Life,0)),OFFSET(INDEX([2]!HP_tblShipments,MATCH($B19,[2]!HP_AnalysisYears,0),MATCH($A$1,[2]!HP_BldType,0)+MATCH("Total New Shipments",[2]!HP_ShipmentColumn,0)), -Age+1, 0), 0)</f>
        <v>0</v>
      </c>
      <c r="Z19" s="989">
        <f ca="1">IF(AND(Year-Age+1&gt;=Initial_Year,Age&lt;=ROUND([2]!HP_Life,0)),OFFSET(INDEX([2]!HP_tblShipments,MATCH($B19,[2]!HP_AnalysisYears,0),MATCH($A$1,[2]!HP_BldType,0)+MATCH("Total New Shipments",[2]!HP_ShipmentColumn,0)), -Age+1, 0), 0)</f>
        <v>0</v>
      </c>
      <c r="AA19" s="989">
        <f ca="1">IF(AND(Year-Age+1&gt;=Initial_Year,Age&lt;=ROUND([2]!HP_Life,0)),OFFSET(INDEX([2]!HP_tblShipments,MATCH($B19,[2]!HP_AnalysisYears,0),MATCH($A$1,[2]!HP_BldType,0)+MATCH("Total New Shipments",[2]!HP_ShipmentColumn,0)), -Age+1, 0), 0)</f>
        <v>0</v>
      </c>
      <c r="AB19" s="989">
        <f ca="1">IF(AND(Year-Age+1&gt;=Initial_Year,Age&lt;=ROUND([2]!HP_Life,0)),OFFSET(INDEX([2]!HP_tblShipments,MATCH($B19,[2]!HP_AnalysisYears,0),MATCH($A$1,[2]!HP_BldType,0)+MATCH("Total New Shipments",[2]!HP_ShipmentColumn,0)), -Age+1, 0), 0)</f>
        <v>0</v>
      </c>
      <c r="AC19" s="989">
        <f ca="1">IF(AND(Year-Age+1&gt;=Initial_Year,Age&lt;=ROUND([2]!HP_Life,0)),OFFSET(INDEX([2]!HP_tblShipments,MATCH($B19,[2]!HP_AnalysisYears,0),MATCH($A$1,[2]!HP_BldType,0)+MATCH("Total New Shipments",[2]!HP_ShipmentColumn,0)), -Age+1, 0), 0)</f>
        <v>0</v>
      </c>
      <c r="AD19" s="989">
        <f ca="1">IF(AND(Year-Age+1&gt;=Initial_Year,Age&lt;=ROUND([2]!HP_Life,0)),OFFSET(INDEX([2]!HP_tblShipments,MATCH($B19,[2]!HP_AnalysisYears,0),MATCH($A$1,[2]!HP_BldType,0)+MATCH("Total New Shipments",[2]!HP_ShipmentColumn,0)), -Age+1, 0), 0)</f>
        <v>19866.819749456881</v>
      </c>
      <c r="AE19" s="989">
        <f ca="1">IF(AND(Year-Age+1&gt;=Initial_Year,Age&lt;=ROUND([2]!HP_Life,0)),OFFSET(INDEX([2]!HP_tblShipments,MATCH($B19,[2]!HP_AnalysisYears,0),MATCH($A$1,[2]!HP_BldType,0)+MATCH("Total New Shipments",[2]!HP_ShipmentColumn,0)), -Age+1, 0), 0)</f>
        <v>19860.39354773402</v>
      </c>
      <c r="AF19" s="989">
        <f ca="1">IF(AND(Year-Age+1&gt;=Initial_Year,Age&lt;=ROUND([2]!HP_Life,0)),OFFSET(INDEX([2]!HP_tblShipments,MATCH($B19,[2]!HP_AnalysisYears,0),MATCH($A$1,[2]!HP_BldType,0)+MATCH("Total New Shipments",[2]!HP_ShipmentColumn,0)), -Age+1, 0), 0)</f>
        <v>20333.673868534741</v>
      </c>
      <c r="AG19" s="989">
        <f ca="1">IF(AND(Year-Age+1&gt;=Initial_Year,Age&lt;=ROUND([2]!HP_Life,0)),OFFSET(INDEX([2]!HP_tblShipments,MATCH($B19,[2]!HP_AnalysisYears,0),MATCH($A$1,[2]!HP_BldType,0)+MATCH("Total New Shipments",[2]!HP_ShipmentColumn,0)), -Age+1, 0), 0)</f>
        <v>20538.630587658026</v>
      </c>
      <c r="AH19" s="989">
        <f ca="1">IF(AND(Year-Age+1&gt;=Initial_Year,Age&lt;=ROUND([2]!HP_Life,0)),OFFSET(INDEX([2]!HP_tblShipments,MATCH($B19,[2]!HP_AnalysisYears,0),MATCH($A$1,[2]!HP_BldType,0)+MATCH("Total New Shipments",[2]!HP_ShipmentColumn,0)), -Age+1, 0), 0)</f>
        <v>21138.01940940275</v>
      </c>
      <c r="AI19" s="989">
        <f ca="1">IF(AND(Year-Age+1&gt;=Initial_Year,Age&lt;=ROUND([2]!HP_Life,0)),OFFSET(INDEX([2]!HP_tblShipments,MATCH($B19,[2]!HP_AnalysisYears,0),MATCH($A$1,[2]!HP_BldType,0)+MATCH("Total New Shipments",[2]!HP_ShipmentColumn,0)), -Age+1, 0), 0)</f>
        <v>22357.023951870087</v>
      </c>
      <c r="AJ19" s="989">
        <f ca="1">IF(AND(Year-Age+1&gt;=Initial_Year,Age&lt;=ROUND([2]!HP_Life,0)),OFFSET(INDEX([2]!HP_tblShipments,MATCH($B19,[2]!HP_AnalysisYears,0),MATCH($A$1,[2]!HP_BldType,0)+MATCH("Total New Shipments",[2]!HP_ShipmentColumn,0)), -Age+1, 0), 0)</f>
        <v>23352.625777929803</v>
      </c>
      <c r="AK19" s="989">
        <f ca="1">IF(AND(Year-Age+1&gt;=Initial_Year,Age&lt;=ROUND([2]!HP_Life,0)),OFFSET(INDEX([2]!HP_tblShipments,MATCH($B19,[2]!HP_AnalysisYears,0),MATCH($A$1,[2]!HP_BldType,0)+MATCH("Total New Shipments",[2]!HP_ShipmentColumn,0)), -Age+1, 0), 0)</f>
        <v>22860.414733613205</v>
      </c>
      <c r="AL19" s="989">
        <f ca="1">IF(AND(Year-Age+1&gt;=Initial_Year,Age&lt;=ROUND([2]!HP_Life,0)),OFFSET(INDEX([2]!HP_tblShipments,MATCH($B19,[2]!HP_AnalysisYears,0),MATCH($A$1,[2]!HP_BldType,0)+MATCH("Total New Shipments",[2]!HP_ShipmentColumn,0)), -Age+1, 0), 0)</f>
        <v>24375.130224401168</v>
      </c>
      <c r="AM19" s="989">
        <f ca="1">IF(AND(Year-Age+1&gt;=Initial_Year,Age&lt;=ROUND([2]!HP_Life,0)),OFFSET(INDEX([2]!HP_tblShipments,MATCH($B19,[2]!HP_AnalysisYears,0),MATCH($A$1,[2]!HP_BldType,0)+MATCH("Total New Shipments",[2]!HP_ShipmentColumn,0)), -Age+1, 0), 0)</f>
        <v>25387.355540049968</v>
      </c>
      <c r="AN19" s="989">
        <f ca="1">IF(AND(Year-Age+1&gt;=Initial_Year,Age&lt;=ROUND([2]!HP_Life,0)),OFFSET(INDEX([2]!HP_tblShipments,MATCH($B19,[2]!HP_AnalysisYears,0),MATCH($A$1,[2]!HP_BldType,0)+MATCH("Total New Shipments",[2]!HP_ShipmentColumn,0)), -Age+1, 0), 0)</f>
        <v>26142.435867860771</v>
      </c>
      <c r="AO19" s="989">
        <f ca="1">IF(AND(Year-Age+1&gt;=Initial_Year,Age&lt;=ROUND([2]!HP_Life,0)),OFFSET(INDEX([2]!HP_tblShipments,MATCH($B19,[2]!HP_AnalysisYears,0),MATCH($A$1,[2]!HP_BldType,0)+MATCH("Total New Shipments",[2]!HP_ShipmentColumn,0)), -Age+1, 0), 0)</f>
        <v>25657.174531808549</v>
      </c>
      <c r="AP19" s="989">
        <f ca="1">IF(AND(Year-Age+1&gt;=Initial_Year,Age&lt;=ROUND([2]!HP_Life,0)),OFFSET(INDEX([2]!HP_tblShipments,MATCH($B19,[2]!HP_AnalysisYears,0),MATCH($A$1,[2]!HP_BldType,0)+MATCH("Total New Shipments",[2]!HP_ShipmentColumn,0)), -Age+1, 0), 0)</f>
        <v>26240.804288540123</v>
      </c>
      <c r="AQ19" s="989">
        <f ca="1">IF(AND(Year-Age+1&gt;=Initial_Year,Age&lt;=ROUND([2]!HP_Life,0)),OFFSET(INDEX([2]!HP_tblShipments,MATCH($B19,[2]!HP_AnalysisYears,0),MATCH($A$1,[2]!HP_BldType,0)+MATCH("Total New Shipments",[2]!HP_ShipmentColumn,0)), -Age+1, 0), 0)</f>
        <v>26503.309912279034</v>
      </c>
      <c r="AR19" s="989">
        <f ca="1">IF(AND(Year-Age+1&gt;=Initial_Year,Age&lt;=ROUND([2]!HP_Life,0)),OFFSET(INDEX([2]!HP_tblShipments,MATCH($B19,[2]!HP_AnalysisYears,0),MATCH($A$1,[2]!HP_BldType,0)+MATCH("Total New Shipments",[2]!HP_ShipmentColumn,0)), -Age+1, 0), 0)</f>
        <v>27059.03929212768</v>
      </c>
      <c r="AS19" s="989">
        <f ca="1">IF(AND(Year-Age+1&gt;=Initial_Year,Age&lt;=ROUND([2]!HP_Life,0)),OFFSET(INDEX([2]!HP_tblShipments,MATCH($B19,[2]!HP_AnalysisYears,0),MATCH($A$1,[2]!HP_BldType,0)+MATCH("Total New Shipments",[2]!HP_ShipmentColumn,0)), -Age+1, 0), 0)</f>
        <v>27225.732104254566</v>
      </c>
      <c r="AT19" s="989">
        <f ca="1">IF(AND(Year-Age+1&gt;=Initial_Year,Age&lt;=ROUND([2]!HP_Life,0)),OFFSET(INDEX([2]!HP_tblShipments,MATCH($B19,[2]!HP_AnalysisYears,0),MATCH($A$1,[2]!HP_BldType,0)+MATCH("Total New Shipments",[2]!HP_ShipmentColumn,0)), -Age+1, 0), 0)</f>
        <v>26980.17082833522</v>
      </c>
    </row>
    <row r="20" spans="1:46" s="18" customFormat="1" ht="15">
      <c r="A20" s="25"/>
      <c r="B20" s="179">
        <f t="shared" si="1"/>
        <v>2001</v>
      </c>
      <c r="C20" s="989">
        <f ca="1">IF(AND(Year-Age+1&gt;=Initial_Year,Age&lt;=ROUND([2]!HP_Life,0)),OFFSET(INDEX([2]!HP_tblShipments,MATCH($B20,[2]!HP_AnalysisYears,0),MATCH($A$1,[2]!HP_BldType,0)+MATCH("Total New Shipments",[2]!HP_ShipmentColumn,0)), -Age+1, 0), 0)</f>
        <v>0</v>
      </c>
      <c r="D20" s="989">
        <f ca="1">IF(AND(Year-Age+1&gt;=Initial_Year,Age&lt;=ROUND([2]!HP_Life,0)),OFFSET(INDEX([2]!HP_tblShipments,MATCH($B20,[2]!HP_AnalysisYears,0),MATCH($A$1,[2]!HP_BldType,0)+MATCH("Total New Shipments",[2]!HP_ShipmentColumn,0)), -Age+1, 0), 0)</f>
        <v>0</v>
      </c>
      <c r="E20" s="989">
        <f ca="1">IF(AND(Year-Age+1&gt;=Initial_Year,Age&lt;=ROUND([2]!HP_Life,0)),OFFSET(INDEX([2]!HP_tblShipments,MATCH($B20,[2]!HP_AnalysisYears,0),MATCH($A$1,[2]!HP_BldType,0)+MATCH("Total New Shipments",[2]!HP_ShipmentColumn,0)), -Age+1, 0), 0)</f>
        <v>0</v>
      </c>
      <c r="F20" s="989">
        <f ca="1">IF(AND(Year-Age+1&gt;=Initial_Year,Age&lt;=ROUND([2]!HP_Life,0)),OFFSET(INDEX([2]!HP_tblShipments,MATCH($B20,[2]!HP_AnalysisYears,0),MATCH($A$1,[2]!HP_BldType,0)+MATCH("Total New Shipments",[2]!HP_ShipmentColumn,0)), -Age+1, 0), 0)</f>
        <v>0</v>
      </c>
      <c r="G20" s="989">
        <f ca="1">IF(AND(Year-Age+1&gt;=Initial_Year,Age&lt;=ROUND([2]!HP_Life,0)),OFFSET(INDEX([2]!HP_tblShipments,MATCH($B20,[2]!HP_AnalysisYears,0),MATCH($A$1,[2]!HP_BldType,0)+MATCH("Total New Shipments",[2]!HP_ShipmentColumn,0)), -Age+1, 0), 0)</f>
        <v>0</v>
      </c>
      <c r="H20" s="989">
        <f ca="1">IF(AND(Year-Age+1&gt;=Initial_Year,Age&lt;=ROUND([2]!HP_Life,0)),OFFSET(INDEX([2]!HP_tblShipments,MATCH($B20,[2]!HP_AnalysisYears,0),MATCH($A$1,[2]!HP_BldType,0)+MATCH("Total New Shipments",[2]!HP_ShipmentColumn,0)), -Age+1, 0), 0)</f>
        <v>0</v>
      </c>
      <c r="I20" s="989">
        <f ca="1">IF(AND(Year-Age+1&gt;=Initial_Year,Age&lt;=ROUND([2]!HP_Life,0)),OFFSET(INDEX([2]!HP_tblShipments,MATCH($B20,[2]!HP_AnalysisYears,0),MATCH($A$1,[2]!HP_BldType,0)+MATCH("Total New Shipments",[2]!HP_ShipmentColumn,0)), -Age+1, 0), 0)</f>
        <v>0</v>
      </c>
      <c r="J20" s="989">
        <f ca="1">IF(AND(Year-Age+1&gt;=Initial_Year,Age&lt;=ROUND([2]!HP_Life,0)),OFFSET(INDEX([2]!HP_tblShipments,MATCH($B20,[2]!HP_AnalysisYears,0),MATCH($A$1,[2]!HP_BldType,0)+MATCH("Total New Shipments",[2]!HP_ShipmentColumn,0)), -Age+1, 0), 0)</f>
        <v>0</v>
      </c>
      <c r="K20" s="989">
        <f ca="1">IF(AND(Year-Age+1&gt;=Initial_Year,Age&lt;=ROUND([2]!HP_Life,0)),OFFSET(INDEX([2]!HP_tblShipments,MATCH($B20,[2]!HP_AnalysisYears,0),MATCH($A$1,[2]!HP_BldType,0)+MATCH("Total New Shipments",[2]!HP_ShipmentColumn,0)), -Age+1, 0), 0)</f>
        <v>0</v>
      </c>
      <c r="L20" s="989">
        <f ca="1">IF(AND(Year-Age+1&gt;=Initial_Year,Age&lt;=ROUND([2]!HP_Life,0)),OFFSET(INDEX([2]!HP_tblShipments,MATCH($B20,[2]!HP_AnalysisYears,0),MATCH($A$1,[2]!HP_BldType,0)+MATCH("Total New Shipments",[2]!HP_ShipmentColumn,0)), -Age+1, 0), 0)</f>
        <v>0</v>
      </c>
      <c r="M20" s="989">
        <f ca="1">IF(AND(Year-Age+1&gt;=Initial_Year,Age&lt;=ROUND([2]!HP_Life,0)),OFFSET(INDEX([2]!HP_tblShipments,MATCH($B20,[2]!HP_AnalysisYears,0),MATCH($A$1,[2]!HP_BldType,0)+MATCH("Total New Shipments",[2]!HP_ShipmentColumn,0)), -Age+1, 0), 0)</f>
        <v>0</v>
      </c>
      <c r="N20" s="989">
        <f ca="1">IF(AND(Year-Age+1&gt;=Initial_Year,Age&lt;=ROUND([2]!HP_Life,0)),OFFSET(INDEX([2]!HP_tblShipments,MATCH($B20,[2]!HP_AnalysisYears,0),MATCH($A$1,[2]!HP_BldType,0)+MATCH("Total New Shipments",[2]!HP_ShipmentColumn,0)), -Age+1, 0), 0)</f>
        <v>0</v>
      </c>
      <c r="O20" s="989">
        <f ca="1">IF(AND(Year-Age+1&gt;=Initial_Year,Age&lt;=ROUND([2]!HP_Life,0)),OFFSET(INDEX([2]!HP_tblShipments,MATCH($B20,[2]!HP_AnalysisYears,0),MATCH($A$1,[2]!HP_BldType,0)+MATCH("Total New Shipments",[2]!HP_ShipmentColumn,0)), -Age+1, 0), 0)</f>
        <v>0</v>
      </c>
      <c r="P20" s="989">
        <f ca="1">IF(AND(Year-Age+1&gt;=Initial_Year,Age&lt;=ROUND([2]!HP_Life,0)),OFFSET(INDEX([2]!HP_tblShipments,MATCH($B20,[2]!HP_AnalysisYears,0),MATCH($A$1,[2]!HP_BldType,0)+MATCH("Total New Shipments",[2]!HP_ShipmentColumn,0)), -Age+1, 0), 0)</f>
        <v>0</v>
      </c>
      <c r="Q20" s="989">
        <f ca="1">IF(AND(Year-Age+1&gt;=Initial_Year,Age&lt;=ROUND([2]!HP_Life,0)),OFFSET(INDEX([2]!HP_tblShipments,MATCH($B20,[2]!HP_AnalysisYears,0),MATCH($A$1,[2]!HP_BldType,0)+MATCH("Total New Shipments",[2]!HP_ShipmentColumn,0)), -Age+1, 0), 0)</f>
        <v>0</v>
      </c>
      <c r="R20" s="989">
        <f ca="1">IF(AND(Year-Age+1&gt;=Initial_Year,Age&lt;=ROUND([2]!HP_Life,0)),OFFSET(INDEX([2]!HP_tblShipments,MATCH($B20,[2]!HP_AnalysisYears,0),MATCH($A$1,[2]!HP_BldType,0)+MATCH("Total New Shipments",[2]!HP_ShipmentColumn,0)), -Age+1, 0), 0)</f>
        <v>0</v>
      </c>
      <c r="S20" s="989">
        <f ca="1">IF(AND(Year-Age+1&gt;=Initial_Year,Age&lt;=ROUND([2]!HP_Life,0)),OFFSET(INDEX([2]!HP_tblShipments,MATCH($B20,[2]!HP_AnalysisYears,0),MATCH($A$1,[2]!HP_BldType,0)+MATCH("Total New Shipments",[2]!HP_ShipmentColumn,0)), -Age+1, 0), 0)</f>
        <v>0</v>
      </c>
      <c r="T20" s="989">
        <f ca="1">IF(AND(Year-Age+1&gt;=Initial_Year,Age&lt;=ROUND([2]!HP_Life,0)),OFFSET(INDEX([2]!HP_tblShipments,MATCH($B20,[2]!HP_AnalysisYears,0),MATCH($A$1,[2]!HP_BldType,0)+MATCH("Total New Shipments",[2]!HP_ShipmentColumn,0)), -Age+1, 0), 0)</f>
        <v>0</v>
      </c>
      <c r="U20" s="989">
        <f ca="1">IF(AND(Year-Age+1&gt;=Initial_Year,Age&lt;=ROUND([2]!HP_Life,0)),OFFSET(INDEX([2]!HP_tblShipments,MATCH($B20,[2]!HP_AnalysisYears,0),MATCH($A$1,[2]!HP_BldType,0)+MATCH("Total New Shipments",[2]!HP_ShipmentColumn,0)), -Age+1, 0), 0)</f>
        <v>0</v>
      </c>
      <c r="V20" s="989">
        <f ca="1">IF(AND(Year-Age+1&gt;=Initial_Year,Age&lt;=ROUND([2]!HP_Life,0)),OFFSET(INDEX([2]!HP_tblShipments,MATCH($B20,[2]!HP_AnalysisYears,0),MATCH($A$1,[2]!HP_BldType,0)+MATCH("Total New Shipments",[2]!HP_ShipmentColumn,0)), -Age+1, 0), 0)</f>
        <v>0</v>
      </c>
      <c r="W20" s="989">
        <f ca="1">IF(AND(Year-Age+1&gt;=Initial_Year,Age&lt;=ROUND([2]!HP_Life,0)),OFFSET(INDEX([2]!HP_tblShipments,MATCH($B20,[2]!HP_AnalysisYears,0),MATCH($A$1,[2]!HP_BldType,0)+MATCH("Total New Shipments",[2]!HP_ShipmentColumn,0)), -Age+1, 0), 0)</f>
        <v>0</v>
      </c>
      <c r="X20" s="989">
        <f ca="1">IF(AND(Year-Age+1&gt;=Initial_Year,Age&lt;=ROUND([2]!HP_Life,0)),OFFSET(INDEX([2]!HP_tblShipments,MATCH($B20,[2]!HP_AnalysisYears,0),MATCH($A$1,[2]!HP_BldType,0)+MATCH("Total New Shipments",[2]!HP_ShipmentColumn,0)), -Age+1, 0), 0)</f>
        <v>0</v>
      </c>
      <c r="Y20" s="989">
        <f ca="1">IF(AND(Year-Age+1&gt;=Initial_Year,Age&lt;=ROUND([2]!HP_Life,0)),OFFSET(INDEX([2]!HP_tblShipments,MATCH($B20,[2]!HP_AnalysisYears,0),MATCH($A$1,[2]!HP_BldType,0)+MATCH("Total New Shipments",[2]!HP_ShipmentColumn,0)), -Age+1, 0), 0)</f>
        <v>0</v>
      </c>
      <c r="Z20" s="989">
        <f ca="1">IF(AND(Year-Age+1&gt;=Initial_Year,Age&lt;=ROUND([2]!HP_Life,0)),OFFSET(INDEX([2]!HP_tblShipments,MATCH($B20,[2]!HP_AnalysisYears,0),MATCH($A$1,[2]!HP_BldType,0)+MATCH("Total New Shipments",[2]!HP_ShipmentColumn,0)), -Age+1, 0), 0)</f>
        <v>0</v>
      </c>
      <c r="AA20" s="989">
        <f ca="1">IF(AND(Year-Age+1&gt;=Initial_Year,Age&lt;=ROUND([2]!HP_Life,0)),OFFSET(INDEX([2]!HP_tblShipments,MATCH($B20,[2]!HP_AnalysisYears,0),MATCH($A$1,[2]!HP_BldType,0)+MATCH("Total New Shipments",[2]!HP_ShipmentColumn,0)), -Age+1, 0), 0)</f>
        <v>0</v>
      </c>
      <c r="AB20" s="989">
        <f ca="1">IF(AND(Year-Age+1&gt;=Initial_Year,Age&lt;=ROUND([2]!HP_Life,0)),OFFSET(INDEX([2]!HP_tblShipments,MATCH($B20,[2]!HP_AnalysisYears,0),MATCH($A$1,[2]!HP_BldType,0)+MATCH("Total New Shipments",[2]!HP_ShipmentColumn,0)), -Age+1, 0), 0)</f>
        <v>0</v>
      </c>
      <c r="AC20" s="989">
        <f ca="1">IF(AND(Year-Age+1&gt;=Initial_Year,Age&lt;=ROUND([2]!HP_Life,0)),OFFSET(INDEX([2]!HP_tblShipments,MATCH($B20,[2]!HP_AnalysisYears,0),MATCH($A$1,[2]!HP_BldType,0)+MATCH("Total New Shipments",[2]!HP_ShipmentColumn,0)), -Age+1, 0), 0)</f>
        <v>0</v>
      </c>
      <c r="AD20" s="989">
        <f ca="1">IF(AND(Year-Age+1&gt;=Initial_Year,Age&lt;=ROUND([2]!HP_Life,0)),OFFSET(INDEX([2]!HP_tblShipments,MATCH($B20,[2]!HP_AnalysisYears,0),MATCH($A$1,[2]!HP_BldType,0)+MATCH("Total New Shipments",[2]!HP_ShipmentColumn,0)), -Age+1, 0), 0)</f>
        <v>19860.39354773402</v>
      </c>
      <c r="AE20" s="989">
        <f ca="1">IF(AND(Year-Age+1&gt;=Initial_Year,Age&lt;=ROUND([2]!HP_Life,0)),OFFSET(INDEX([2]!HP_tblShipments,MATCH($B20,[2]!HP_AnalysisYears,0),MATCH($A$1,[2]!HP_BldType,0)+MATCH("Total New Shipments",[2]!HP_ShipmentColumn,0)), -Age+1, 0), 0)</f>
        <v>20333.673868534741</v>
      </c>
      <c r="AF20" s="989">
        <f ca="1">IF(AND(Year-Age+1&gt;=Initial_Year,Age&lt;=ROUND([2]!HP_Life,0)),OFFSET(INDEX([2]!HP_tblShipments,MATCH($B20,[2]!HP_AnalysisYears,0),MATCH($A$1,[2]!HP_BldType,0)+MATCH("Total New Shipments",[2]!HP_ShipmentColumn,0)), -Age+1, 0), 0)</f>
        <v>20538.630587658026</v>
      </c>
      <c r="AG20" s="989">
        <f ca="1">IF(AND(Year-Age+1&gt;=Initial_Year,Age&lt;=ROUND([2]!HP_Life,0)),OFFSET(INDEX([2]!HP_tblShipments,MATCH($B20,[2]!HP_AnalysisYears,0),MATCH($A$1,[2]!HP_BldType,0)+MATCH("Total New Shipments",[2]!HP_ShipmentColumn,0)), -Age+1, 0), 0)</f>
        <v>21138.01940940275</v>
      </c>
      <c r="AH20" s="989">
        <f ca="1">IF(AND(Year-Age+1&gt;=Initial_Year,Age&lt;=ROUND([2]!HP_Life,0)),OFFSET(INDEX([2]!HP_tblShipments,MATCH($B20,[2]!HP_AnalysisYears,0),MATCH($A$1,[2]!HP_BldType,0)+MATCH("Total New Shipments",[2]!HP_ShipmentColumn,0)), -Age+1, 0), 0)</f>
        <v>22357.023951870087</v>
      </c>
      <c r="AI20" s="989">
        <f ca="1">IF(AND(Year-Age+1&gt;=Initial_Year,Age&lt;=ROUND([2]!HP_Life,0)),OFFSET(INDEX([2]!HP_tblShipments,MATCH($B20,[2]!HP_AnalysisYears,0),MATCH($A$1,[2]!HP_BldType,0)+MATCH("Total New Shipments",[2]!HP_ShipmentColumn,0)), -Age+1, 0), 0)</f>
        <v>23352.625777929803</v>
      </c>
      <c r="AJ20" s="989">
        <f ca="1">IF(AND(Year-Age+1&gt;=Initial_Year,Age&lt;=ROUND([2]!HP_Life,0)),OFFSET(INDEX([2]!HP_tblShipments,MATCH($B20,[2]!HP_AnalysisYears,0),MATCH($A$1,[2]!HP_BldType,0)+MATCH("Total New Shipments",[2]!HP_ShipmentColumn,0)), -Age+1, 0), 0)</f>
        <v>22860.414733613205</v>
      </c>
      <c r="AK20" s="989">
        <f ca="1">IF(AND(Year-Age+1&gt;=Initial_Year,Age&lt;=ROUND([2]!HP_Life,0)),OFFSET(INDEX([2]!HP_tblShipments,MATCH($B20,[2]!HP_AnalysisYears,0),MATCH($A$1,[2]!HP_BldType,0)+MATCH("Total New Shipments",[2]!HP_ShipmentColumn,0)), -Age+1, 0), 0)</f>
        <v>24375.130224401168</v>
      </c>
      <c r="AL20" s="989">
        <f ca="1">IF(AND(Year-Age+1&gt;=Initial_Year,Age&lt;=ROUND([2]!HP_Life,0)),OFFSET(INDEX([2]!HP_tblShipments,MATCH($B20,[2]!HP_AnalysisYears,0),MATCH($A$1,[2]!HP_BldType,0)+MATCH("Total New Shipments",[2]!HP_ShipmentColumn,0)), -Age+1, 0), 0)</f>
        <v>25387.355540049968</v>
      </c>
      <c r="AM20" s="989">
        <f ca="1">IF(AND(Year-Age+1&gt;=Initial_Year,Age&lt;=ROUND([2]!HP_Life,0)),OFFSET(INDEX([2]!HP_tblShipments,MATCH($B20,[2]!HP_AnalysisYears,0),MATCH($A$1,[2]!HP_BldType,0)+MATCH("Total New Shipments",[2]!HP_ShipmentColumn,0)), -Age+1, 0), 0)</f>
        <v>26142.435867860771</v>
      </c>
      <c r="AN20" s="989">
        <f ca="1">IF(AND(Year-Age+1&gt;=Initial_Year,Age&lt;=ROUND([2]!HP_Life,0)),OFFSET(INDEX([2]!HP_tblShipments,MATCH($B20,[2]!HP_AnalysisYears,0),MATCH($A$1,[2]!HP_BldType,0)+MATCH("Total New Shipments",[2]!HP_ShipmentColumn,0)), -Age+1, 0), 0)</f>
        <v>25657.174531808549</v>
      </c>
      <c r="AO20" s="989">
        <f ca="1">IF(AND(Year-Age+1&gt;=Initial_Year,Age&lt;=ROUND([2]!HP_Life,0)),OFFSET(INDEX([2]!HP_tblShipments,MATCH($B20,[2]!HP_AnalysisYears,0),MATCH($A$1,[2]!HP_BldType,0)+MATCH("Total New Shipments",[2]!HP_ShipmentColumn,0)), -Age+1, 0), 0)</f>
        <v>26240.804288540123</v>
      </c>
      <c r="AP20" s="989">
        <f ca="1">IF(AND(Year-Age+1&gt;=Initial_Year,Age&lt;=ROUND([2]!HP_Life,0)),OFFSET(INDEX([2]!HP_tblShipments,MATCH($B20,[2]!HP_AnalysisYears,0),MATCH($A$1,[2]!HP_BldType,0)+MATCH("Total New Shipments",[2]!HP_ShipmentColumn,0)), -Age+1, 0), 0)</f>
        <v>26503.309912279034</v>
      </c>
      <c r="AQ20" s="989">
        <f ca="1">IF(AND(Year-Age+1&gt;=Initial_Year,Age&lt;=ROUND([2]!HP_Life,0)),OFFSET(INDEX([2]!HP_tblShipments,MATCH($B20,[2]!HP_AnalysisYears,0),MATCH($A$1,[2]!HP_BldType,0)+MATCH("Total New Shipments",[2]!HP_ShipmentColumn,0)), -Age+1, 0), 0)</f>
        <v>27059.03929212768</v>
      </c>
      <c r="AR20" s="989">
        <f ca="1">IF(AND(Year-Age+1&gt;=Initial_Year,Age&lt;=ROUND([2]!HP_Life,0)),OFFSET(INDEX([2]!HP_tblShipments,MATCH($B20,[2]!HP_AnalysisYears,0),MATCH($A$1,[2]!HP_BldType,0)+MATCH("Total New Shipments",[2]!HP_ShipmentColumn,0)), -Age+1, 0), 0)</f>
        <v>27225.732104254566</v>
      </c>
      <c r="AS20" s="989">
        <f ca="1">IF(AND(Year-Age+1&gt;=Initial_Year,Age&lt;=ROUND([2]!HP_Life,0)),OFFSET(INDEX([2]!HP_tblShipments,MATCH($B20,[2]!HP_AnalysisYears,0),MATCH($A$1,[2]!HP_BldType,0)+MATCH("Total New Shipments",[2]!HP_ShipmentColumn,0)), -Age+1, 0), 0)</f>
        <v>26980.17082833522</v>
      </c>
      <c r="AT20" s="989">
        <f ca="1">IF(AND(Year-Age+1&gt;=Initial_Year,Age&lt;=ROUND([2]!HP_Life,0)),OFFSET(INDEX([2]!HP_tblShipments,MATCH($B20,[2]!HP_AnalysisYears,0),MATCH($A$1,[2]!HP_BldType,0)+MATCH("Total New Shipments",[2]!HP_ShipmentColumn,0)), -Age+1, 0), 0)</f>
        <v>27392.576788581959</v>
      </c>
    </row>
    <row r="21" spans="1:46" s="18" customFormat="1" ht="15">
      <c r="A21" s="25"/>
      <c r="B21" s="179">
        <f t="shared" si="1"/>
        <v>2002</v>
      </c>
      <c r="C21" s="989">
        <f ca="1">IF(AND(Year-Age+1&gt;=Initial_Year,Age&lt;=ROUND([2]!HP_Life,0)),OFFSET(INDEX([2]!HP_tblShipments,MATCH($B21,[2]!HP_AnalysisYears,0),MATCH($A$1,[2]!HP_BldType,0)+MATCH("Total New Shipments",[2]!HP_ShipmentColumn,0)), -Age+1, 0), 0)</f>
        <v>0</v>
      </c>
      <c r="D21" s="989">
        <f ca="1">IF(AND(Year-Age+1&gt;=Initial_Year,Age&lt;=ROUND([2]!HP_Life,0)),OFFSET(INDEX([2]!HP_tblShipments,MATCH($B21,[2]!HP_AnalysisYears,0),MATCH($A$1,[2]!HP_BldType,0)+MATCH("Total New Shipments",[2]!HP_ShipmentColumn,0)), -Age+1, 0), 0)</f>
        <v>0</v>
      </c>
      <c r="E21" s="989">
        <f ca="1">IF(AND(Year-Age+1&gt;=Initial_Year,Age&lt;=ROUND([2]!HP_Life,0)),OFFSET(INDEX([2]!HP_tblShipments,MATCH($B21,[2]!HP_AnalysisYears,0),MATCH($A$1,[2]!HP_BldType,0)+MATCH("Total New Shipments",[2]!HP_ShipmentColumn,0)), -Age+1, 0), 0)</f>
        <v>0</v>
      </c>
      <c r="F21" s="989">
        <f ca="1">IF(AND(Year-Age+1&gt;=Initial_Year,Age&lt;=ROUND([2]!HP_Life,0)),OFFSET(INDEX([2]!HP_tblShipments,MATCH($B21,[2]!HP_AnalysisYears,0),MATCH($A$1,[2]!HP_BldType,0)+MATCH("Total New Shipments",[2]!HP_ShipmentColumn,0)), -Age+1, 0), 0)</f>
        <v>0</v>
      </c>
      <c r="G21" s="989">
        <f ca="1">IF(AND(Year-Age+1&gt;=Initial_Year,Age&lt;=ROUND([2]!HP_Life,0)),OFFSET(INDEX([2]!HP_tblShipments,MATCH($B21,[2]!HP_AnalysisYears,0),MATCH($A$1,[2]!HP_BldType,0)+MATCH("Total New Shipments",[2]!HP_ShipmentColumn,0)), -Age+1, 0), 0)</f>
        <v>0</v>
      </c>
      <c r="H21" s="989">
        <f ca="1">IF(AND(Year-Age+1&gt;=Initial_Year,Age&lt;=ROUND([2]!HP_Life,0)),OFFSET(INDEX([2]!HP_tblShipments,MATCH($B21,[2]!HP_AnalysisYears,0),MATCH($A$1,[2]!HP_BldType,0)+MATCH("Total New Shipments",[2]!HP_ShipmentColumn,0)), -Age+1, 0), 0)</f>
        <v>0</v>
      </c>
      <c r="I21" s="989">
        <f ca="1">IF(AND(Year-Age+1&gt;=Initial_Year,Age&lt;=ROUND([2]!HP_Life,0)),OFFSET(INDEX([2]!HP_tblShipments,MATCH($B21,[2]!HP_AnalysisYears,0),MATCH($A$1,[2]!HP_BldType,0)+MATCH("Total New Shipments",[2]!HP_ShipmentColumn,0)), -Age+1, 0), 0)</f>
        <v>0</v>
      </c>
      <c r="J21" s="989">
        <f ca="1">IF(AND(Year-Age+1&gt;=Initial_Year,Age&lt;=ROUND([2]!HP_Life,0)),OFFSET(INDEX([2]!HP_tblShipments,MATCH($B21,[2]!HP_AnalysisYears,0),MATCH($A$1,[2]!HP_BldType,0)+MATCH("Total New Shipments",[2]!HP_ShipmentColumn,0)), -Age+1, 0), 0)</f>
        <v>0</v>
      </c>
      <c r="K21" s="989">
        <f ca="1">IF(AND(Year-Age+1&gt;=Initial_Year,Age&lt;=ROUND([2]!HP_Life,0)),OFFSET(INDEX([2]!HP_tblShipments,MATCH($B21,[2]!HP_AnalysisYears,0),MATCH($A$1,[2]!HP_BldType,0)+MATCH("Total New Shipments",[2]!HP_ShipmentColumn,0)), -Age+1, 0), 0)</f>
        <v>0</v>
      </c>
      <c r="L21" s="989">
        <f ca="1">IF(AND(Year-Age+1&gt;=Initial_Year,Age&lt;=ROUND([2]!HP_Life,0)),OFFSET(INDEX([2]!HP_tblShipments,MATCH($B21,[2]!HP_AnalysisYears,0),MATCH($A$1,[2]!HP_BldType,0)+MATCH("Total New Shipments",[2]!HP_ShipmentColumn,0)), -Age+1, 0), 0)</f>
        <v>0</v>
      </c>
      <c r="M21" s="989">
        <f ca="1">IF(AND(Year-Age+1&gt;=Initial_Year,Age&lt;=ROUND([2]!HP_Life,0)),OFFSET(INDEX([2]!HP_tblShipments,MATCH($B21,[2]!HP_AnalysisYears,0),MATCH($A$1,[2]!HP_BldType,0)+MATCH("Total New Shipments",[2]!HP_ShipmentColumn,0)), -Age+1, 0), 0)</f>
        <v>0</v>
      </c>
      <c r="N21" s="989">
        <f ca="1">IF(AND(Year-Age+1&gt;=Initial_Year,Age&lt;=ROUND([2]!HP_Life,0)),OFFSET(INDEX([2]!HP_tblShipments,MATCH($B21,[2]!HP_AnalysisYears,0),MATCH($A$1,[2]!HP_BldType,0)+MATCH("Total New Shipments",[2]!HP_ShipmentColumn,0)), -Age+1, 0), 0)</f>
        <v>0</v>
      </c>
      <c r="O21" s="989">
        <f ca="1">IF(AND(Year-Age+1&gt;=Initial_Year,Age&lt;=ROUND([2]!HP_Life,0)),OFFSET(INDEX([2]!HP_tblShipments,MATCH($B21,[2]!HP_AnalysisYears,0),MATCH($A$1,[2]!HP_BldType,0)+MATCH("Total New Shipments",[2]!HP_ShipmentColumn,0)), -Age+1, 0), 0)</f>
        <v>0</v>
      </c>
      <c r="P21" s="989">
        <f ca="1">IF(AND(Year-Age+1&gt;=Initial_Year,Age&lt;=ROUND([2]!HP_Life,0)),OFFSET(INDEX([2]!HP_tblShipments,MATCH($B21,[2]!HP_AnalysisYears,0),MATCH($A$1,[2]!HP_BldType,0)+MATCH("Total New Shipments",[2]!HP_ShipmentColumn,0)), -Age+1, 0), 0)</f>
        <v>0</v>
      </c>
      <c r="Q21" s="989">
        <f ca="1">IF(AND(Year-Age+1&gt;=Initial_Year,Age&lt;=ROUND([2]!HP_Life,0)),OFFSET(INDEX([2]!HP_tblShipments,MATCH($B21,[2]!HP_AnalysisYears,0),MATCH($A$1,[2]!HP_BldType,0)+MATCH("Total New Shipments",[2]!HP_ShipmentColumn,0)), -Age+1, 0), 0)</f>
        <v>0</v>
      </c>
      <c r="R21" s="989">
        <f ca="1">IF(AND(Year-Age+1&gt;=Initial_Year,Age&lt;=ROUND([2]!HP_Life,0)),OFFSET(INDEX([2]!HP_tblShipments,MATCH($B21,[2]!HP_AnalysisYears,0),MATCH($A$1,[2]!HP_BldType,0)+MATCH("Total New Shipments",[2]!HP_ShipmentColumn,0)), -Age+1, 0), 0)</f>
        <v>0</v>
      </c>
      <c r="S21" s="989">
        <f ca="1">IF(AND(Year-Age+1&gt;=Initial_Year,Age&lt;=ROUND([2]!HP_Life,0)),OFFSET(INDEX([2]!HP_tblShipments,MATCH($B21,[2]!HP_AnalysisYears,0),MATCH($A$1,[2]!HP_BldType,0)+MATCH("Total New Shipments",[2]!HP_ShipmentColumn,0)), -Age+1, 0), 0)</f>
        <v>0</v>
      </c>
      <c r="T21" s="989">
        <f ca="1">IF(AND(Year-Age+1&gt;=Initial_Year,Age&lt;=ROUND([2]!HP_Life,0)),OFFSET(INDEX([2]!HP_tblShipments,MATCH($B21,[2]!HP_AnalysisYears,0),MATCH($A$1,[2]!HP_BldType,0)+MATCH("Total New Shipments",[2]!HP_ShipmentColumn,0)), -Age+1, 0), 0)</f>
        <v>0</v>
      </c>
      <c r="U21" s="989">
        <f ca="1">IF(AND(Year-Age+1&gt;=Initial_Year,Age&lt;=ROUND([2]!HP_Life,0)),OFFSET(INDEX([2]!HP_tblShipments,MATCH($B21,[2]!HP_AnalysisYears,0),MATCH($A$1,[2]!HP_BldType,0)+MATCH("Total New Shipments",[2]!HP_ShipmentColumn,0)), -Age+1, 0), 0)</f>
        <v>0</v>
      </c>
      <c r="V21" s="989">
        <f ca="1">IF(AND(Year-Age+1&gt;=Initial_Year,Age&lt;=ROUND([2]!HP_Life,0)),OFFSET(INDEX([2]!HP_tblShipments,MATCH($B21,[2]!HP_AnalysisYears,0),MATCH($A$1,[2]!HP_BldType,0)+MATCH("Total New Shipments",[2]!HP_ShipmentColumn,0)), -Age+1, 0), 0)</f>
        <v>0</v>
      </c>
      <c r="W21" s="989">
        <f ca="1">IF(AND(Year-Age+1&gt;=Initial_Year,Age&lt;=ROUND([2]!HP_Life,0)),OFFSET(INDEX([2]!HP_tblShipments,MATCH($B21,[2]!HP_AnalysisYears,0),MATCH($A$1,[2]!HP_BldType,0)+MATCH("Total New Shipments",[2]!HP_ShipmentColumn,0)), -Age+1, 0), 0)</f>
        <v>0</v>
      </c>
      <c r="X21" s="989">
        <f ca="1">IF(AND(Year-Age+1&gt;=Initial_Year,Age&lt;=ROUND([2]!HP_Life,0)),OFFSET(INDEX([2]!HP_tblShipments,MATCH($B21,[2]!HP_AnalysisYears,0),MATCH($A$1,[2]!HP_BldType,0)+MATCH("Total New Shipments",[2]!HP_ShipmentColumn,0)), -Age+1, 0), 0)</f>
        <v>0</v>
      </c>
      <c r="Y21" s="989">
        <f ca="1">IF(AND(Year-Age+1&gt;=Initial_Year,Age&lt;=ROUND([2]!HP_Life,0)),OFFSET(INDEX([2]!HP_tblShipments,MATCH($B21,[2]!HP_AnalysisYears,0),MATCH($A$1,[2]!HP_BldType,0)+MATCH("Total New Shipments",[2]!HP_ShipmentColumn,0)), -Age+1, 0), 0)</f>
        <v>0</v>
      </c>
      <c r="Z21" s="989">
        <f ca="1">IF(AND(Year-Age+1&gt;=Initial_Year,Age&lt;=ROUND([2]!HP_Life,0)),OFFSET(INDEX([2]!HP_tblShipments,MATCH($B21,[2]!HP_AnalysisYears,0),MATCH($A$1,[2]!HP_BldType,0)+MATCH("Total New Shipments",[2]!HP_ShipmentColumn,0)), -Age+1, 0), 0)</f>
        <v>0</v>
      </c>
      <c r="AA21" s="989">
        <f ca="1">IF(AND(Year-Age+1&gt;=Initial_Year,Age&lt;=ROUND([2]!HP_Life,0)),OFFSET(INDEX([2]!HP_tblShipments,MATCH($B21,[2]!HP_AnalysisYears,0),MATCH($A$1,[2]!HP_BldType,0)+MATCH("Total New Shipments",[2]!HP_ShipmentColumn,0)), -Age+1, 0), 0)</f>
        <v>0</v>
      </c>
      <c r="AB21" s="989">
        <f ca="1">IF(AND(Year-Age+1&gt;=Initial_Year,Age&lt;=ROUND([2]!HP_Life,0)),OFFSET(INDEX([2]!HP_tblShipments,MATCH($B21,[2]!HP_AnalysisYears,0),MATCH($A$1,[2]!HP_BldType,0)+MATCH("Total New Shipments",[2]!HP_ShipmentColumn,0)), -Age+1, 0), 0)</f>
        <v>0</v>
      </c>
      <c r="AC21" s="989">
        <f ca="1">IF(AND(Year-Age+1&gt;=Initial_Year,Age&lt;=ROUND([2]!HP_Life,0)),OFFSET(INDEX([2]!HP_tblShipments,MATCH($B21,[2]!HP_AnalysisYears,0),MATCH($A$1,[2]!HP_BldType,0)+MATCH("Total New Shipments",[2]!HP_ShipmentColumn,0)), -Age+1, 0), 0)</f>
        <v>0</v>
      </c>
      <c r="AD21" s="989">
        <f ca="1">IF(AND(Year-Age+1&gt;=Initial_Year,Age&lt;=ROUND([2]!HP_Life,0)),OFFSET(INDEX([2]!HP_tblShipments,MATCH($B21,[2]!HP_AnalysisYears,0),MATCH($A$1,[2]!HP_BldType,0)+MATCH("Total New Shipments",[2]!HP_ShipmentColumn,0)), -Age+1, 0), 0)</f>
        <v>20333.673868534741</v>
      </c>
      <c r="AE21" s="989">
        <f ca="1">IF(AND(Year-Age+1&gt;=Initial_Year,Age&lt;=ROUND([2]!HP_Life,0)),OFFSET(INDEX([2]!HP_tblShipments,MATCH($B21,[2]!HP_AnalysisYears,0),MATCH($A$1,[2]!HP_BldType,0)+MATCH("Total New Shipments",[2]!HP_ShipmentColumn,0)), -Age+1, 0), 0)</f>
        <v>20538.630587658026</v>
      </c>
      <c r="AF21" s="989">
        <f ca="1">IF(AND(Year-Age+1&gt;=Initial_Year,Age&lt;=ROUND([2]!HP_Life,0)),OFFSET(INDEX([2]!HP_tblShipments,MATCH($B21,[2]!HP_AnalysisYears,0),MATCH($A$1,[2]!HP_BldType,0)+MATCH("Total New Shipments",[2]!HP_ShipmentColumn,0)), -Age+1, 0), 0)</f>
        <v>21138.01940940275</v>
      </c>
      <c r="AG21" s="989">
        <f ca="1">IF(AND(Year-Age+1&gt;=Initial_Year,Age&lt;=ROUND([2]!HP_Life,0)),OFFSET(INDEX([2]!HP_tblShipments,MATCH($B21,[2]!HP_AnalysisYears,0),MATCH($A$1,[2]!HP_BldType,0)+MATCH("Total New Shipments",[2]!HP_ShipmentColumn,0)), -Age+1, 0), 0)</f>
        <v>22357.023951870087</v>
      </c>
      <c r="AH21" s="989">
        <f ca="1">IF(AND(Year-Age+1&gt;=Initial_Year,Age&lt;=ROUND([2]!HP_Life,0)),OFFSET(INDEX([2]!HP_tblShipments,MATCH($B21,[2]!HP_AnalysisYears,0),MATCH($A$1,[2]!HP_BldType,0)+MATCH("Total New Shipments",[2]!HP_ShipmentColumn,0)), -Age+1, 0), 0)</f>
        <v>23352.625777929803</v>
      </c>
      <c r="AI21" s="989">
        <f ca="1">IF(AND(Year-Age+1&gt;=Initial_Year,Age&lt;=ROUND([2]!HP_Life,0)),OFFSET(INDEX([2]!HP_tblShipments,MATCH($B21,[2]!HP_AnalysisYears,0),MATCH($A$1,[2]!HP_BldType,0)+MATCH("Total New Shipments",[2]!HP_ShipmentColumn,0)), -Age+1, 0), 0)</f>
        <v>22860.414733613205</v>
      </c>
      <c r="AJ21" s="989">
        <f ca="1">IF(AND(Year-Age+1&gt;=Initial_Year,Age&lt;=ROUND([2]!HP_Life,0)),OFFSET(INDEX([2]!HP_tblShipments,MATCH($B21,[2]!HP_AnalysisYears,0),MATCH($A$1,[2]!HP_BldType,0)+MATCH("Total New Shipments",[2]!HP_ShipmentColumn,0)), -Age+1, 0), 0)</f>
        <v>24375.130224401168</v>
      </c>
      <c r="AK21" s="989">
        <f ca="1">IF(AND(Year-Age+1&gt;=Initial_Year,Age&lt;=ROUND([2]!HP_Life,0)),OFFSET(INDEX([2]!HP_tblShipments,MATCH($B21,[2]!HP_AnalysisYears,0),MATCH($A$1,[2]!HP_BldType,0)+MATCH("Total New Shipments",[2]!HP_ShipmentColumn,0)), -Age+1, 0), 0)</f>
        <v>25387.355540049968</v>
      </c>
      <c r="AL21" s="989">
        <f ca="1">IF(AND(Year-Age+1&gt;=Initial_Year,Age&lt;=ROUND([2]!HP_Life,0)),OFFSET(INDEX([2]!HP_tblShipments,MATCH($B21,[2]!HP_AnalysisYears,0),MATCH($A$1,[2]!HP_BldType,0)+MATCH("Total New Shipments",[2]!HP_ShipmentColumn,0)), -Age+1, 0), 0)</f>
        <v>26142.435867860771</v>
      </c>
      <c r="AM21" s="989">
        <f ca="1">IF(AND(Year-Age+1&gt;=Initial_Year,Age&lt;=ROUND([2]!HP_Life,0)),OFFSET(INDEX([2]!HP_tblShipments,MATCH($B21,[2]!HP_AnalysisYears,0),MATCH($A$1,[2]!HP_BldType,0)+MATCH("Total New Shipments",[2]!HP_ShipmentColumn,0)), -Age+1, 0), 0)</f>
        <v>25657.174531808549</v>
      </c>
      <c r="AN21" s="989">
        <f ca="1">IF(AND(Year-Age+1&gt;=Initial_Year,Age&lt;=ROUND([2]!HP_Life,0)),OFFSET(INDEX([2]!HP_tblShipments,MATCH($B21,[2]!HP_AnalysisYears,0),MATCH($A$1,[2]!HP_BldType,0)+MATCH("Total New Shipments",[2]!HP_ShipmentColumn,0)), -Age+1, 0), 0)</f>
        <v>26240.804288540123</v>
      </c>
      <c r="AO21" s="989">
        <f ca="1">IF(AND(Year-Age+1&gt;=Initial_Year,Age&lt;=ROUND([2]!HP_Life,0)),OFFSET(INDEX([2]!HP_tblShipments,MATCH($B21,[2]!HP_AnalysisYears,0),MATCH($A$1,[2]!HP_BldType,0)+MATCH("Total New Shipments",[2]!HP_ShipmentColumn,0)), -Age+1, 0), 0)</f>
        <v>26503.309912279034</v>
      </c>
      <c r="AP21" s="989">
        <f ca="1">IF(AND(Year-Age+1&gt;=Initial_Year,Age&lt;=ROUND([2]!HP_Life,0)),OFFSET(INDEX([2]!HP_tblShipments,MATCH($B21,[2]!HP_AnalysisYears,0),MATCH($A$1,[2]!HP_BldType,0)+MATCH("Total New Shipments",[2]!HP_ShipmentColumn,0)), -Age+1, 0), 0)</f>
        <v>27059.03929212768</v>
      </c>
      <c r="AQ21" s="989">
        <f ca="1">IF(AND(Year-Age+1&gt;=Initial_Year,Age&lt;=ROUND([2]!HP_Life,0)),OFFSET(INDEX([2]!HP_tblShipments,MATCH($B21,[2]!HP_AnalysisYears,0),MATCH($A$1,[2]!HP_BldType,0)+MATCH("Total New Shipments",[2]!HP_ShipmentColumn,0)), -Age+1, 0), 0)</f>
        <v>27225.732104254566</v>
      </c>
      <c r="AR21" s="989">
        <f ca="1">IF(AND(Year-Age+1&gt;=Initial_Year,Age&lt;=ROUND([2]!HP_Life,0)),OFFSET(INDEX([2]!HP_tblShipments,MATCH($B21,[2]!HP_AnalysisYears,0),MATCH($A$1,[2]!HP_BldType,0)+MATCH("Total New Shipments",[2]!HP_ShipmentColumn,0)), -Age+1, 0), 0)</f>
        <v>26980.17082833522</v>
      </c>
      <c r="AS21" s="989">
        <f ca="1">IF(AND(Year-Age+1&gt;=Initial_Year,Age&lt;=ROUND([2]!HP_Life,0)),OFFSET(INDEX([2]!HP_tblShipments,MATCH($B21,[2]!HP_AnalysisYears,0),MATCH($A$1,[2]!HP_BldType,0)+MATCH("Total New Shipments",[2]!HP_ShipmentColumn,0)), -Age+1, 0), 0)</f>
        <v>27392.576788581959</v>
      </c>
      <c r="AT21" s="989">
        <f ca="1">IF(AND(Year-Age+1&gt;=Initial_Year,Age&lt;=ROUND([2]!HP_Life,0)),OFFSET(INDEX([2]!HP_tblShipments,MATCH($B21,[2]!HP_AnalysisYears,0),MATCH($A$1,[2]!HP_BldType,0)+MATCH("Total New Shipments",[2]!HP_ShipmentColumn,0)), -Age+1, 0), 0)</f>
        <v>28451.977176558641</v>
      </c>
    </row>
    <row r="22" spans="1:46" s="18" customFormat="1" ht="15">
      <c r="A22" s="25"/>
      <c r="B22" s="179">
        <f t="shared" si="1"/>
        <v>2003</v>
      </c>
      <c r="C22" s="989">
        <f ca="1">IF(AND(Year-Age+1&gt;=Initial_Year,Age&lt;=ROUND([2]!HP_Life,0)),OFFSET(INDEX([2]!HP_tblShipments,MATCH($B22,[2]!HP_AnalysisYears,0),MATCH($A$1,[2]!HP_BldType,0)+MATCH("Total New Shipments",[2]!HP_ShipmentColumn,0)), -Age+1, 0), 0)</f>
        <v>0</v>
      </c>
      <c r="D22" s="989">
        <f ca="1">IF(AND(Year-Age+1&gt;=Initial_Year,Age&lt;=ROUND([2]!HP_Life,0)),OFFSET(INDEX([2]!HP_tblShipments,MATCH($B22,[2]!HP_AnalysisYears,0),MATCH($A$1,[2]!HP_BldType,0)+MATCH("Total New Shipments",[2]!HP_ShipmentColumn,0)), -Age+1, 0), 0)</f>
        <v>0</v>
      </c>
      <c r="E22" s="989">
        <f ca="1">IF(AND(Year-Age+1&gt;=Initial_Year,Age&lt;=ROUND([2]!HP_Life,0)),OFFSET(INDEX([2]!HP_tblShipments,MATCH($B22,[2]!HP_AnalysisYears,0),MATCH($A$1,[2]!HP_BldType,0)+MATCH("Total New Shipments",[2]!HP_ShipmentColumn,0)), -Age+1, 0), 0)</f>
        <v>0</v>
      </c>
      <c r="F22" s="989">
        <f ca="1">IF(AND(Year-Age+1&gt;=Initial_Year,Age&lt;=ROUND([2]!HP_Life,0)),OFFSET(INDEX([2]!HP_tblShipments,MATCH($B22,[2]!HP_AnalysisYears,0),MATCH($A$1,[2]!HP_BldType,0)+MATCH("Total New Shipments",[2]!HP_ShipmentColumn,0)), -Age+1, 0), 0)</f>
        <v>0</v>
      </c>
      <c r="G22" s="989">
        <f ca="1">IF(AND(Year-Age+1&gt;=Initial_Year,Age&lt;=ROUND([2]!HP_Life,0)),OFFSET(INDEX([2]!HP_tblShipments,MATCH($B22,[2]!HP_AnalysisYears,0),MATCH($A$1,[2]!HP_BldType,0)+MATCH("Total New Shipments",[2]!HP_ShipmentColumn,0)), -Age+1, 0), 0)</f>
        <v>0</v>
      </c>
      <c r="H22" s="989">
        <f ca="1">IF(AND(Year-Age+1&gt;=Initial_Year,Age&lt;=ROUND([2]!HP_Life,0)),OFFSET(INDEX([2]!HP_tblShipments,MATCH($B22,[2]!HP_AnalysisYears,0),MATCH($A$1,[2]!HP_BldType,0)+MATCH("Total New Shipments",[2]!HP_ShipmentColumn,0)), -Age+1, 0), 0)</f>
        <v>0</v>
      </c>
      <c r="I22" s="989">
        <f ca="1">IF(AND(Year-Age+1&gt;=Initial_Year,Age&lt;=ROUND([2]!HP_Life,0)),OFFSET(INDEX([2]!HP_tblShipments,MATCH($B22,[2]!HP_AnalysisYears,0),MATCH($A$1,[2]!HP_BldType,0)+MATCH("Total New Shipments",[2]!HP_ShipmentColumn,0)), -Age+1, 0), 0)</f>
        <v>0</v>
      </c>
      <c r="J22" s="989">
        <f ca="1">IF(AND(Year-Age+1&gt;=Initial_Year,Age&lt;=ROUND([2]!HP_Life,0)),OFFSET(INDEX([2]!HP_tblShipments,MATCH($B22,[2]!HP_AnalysisYears,0),MATCH($A$1,[2]!HP_BldType,0)+MATCH("Total New Shipments",[2]!HP_ShipmentColumn,0)), -Age+1, 0), 0)</f>
        <v>0</v>
      </c>
      <c r="K22" s="989">
        <f ca="1">IF(AND(Year-Age+1&gt;=Initial_Year,Age&lt;=ROUND([2]!HP_Life,0)),OFFSET(INDEX([2]!HP_tblShipments,MATCH($B22,[2]!HP_AnalysisYears,0),MATCH($A$1,[2]!HP_BldType,0)+MATCH("Total New Shipments",[2]!HP_ShipmentColumn,0)), -Age+1, 0), 0)</f>
        <v>0</v>
      </c>
      <c r="L22" s="989">
        <f ca="1">IF(AND(Year-Age+1&gt;=Initial_Year,Age&lt;=ROUND([2]!HP_Life,0)),OFFSET(INDEX([2]!HP_tblShipments,MATCH($B22,[2]!HP_AnalysisYears,0),MATCH($A$1,[2]!HP_BldType,0)+MATCH("Total New Shipments",[2]!HP_ShipmentColumn,0)), -Age+1, 0), 0)</f>
        <v>0</v>
      </c>
      <c r="M22" s="989">
        <f ca="1">IF(AND(Year-Age+1&gt;=Initial_Year,Age&lt;=ROUND([2]!HP_Life,0)),OFFSET(INDEX([2]!HP_tblShipments,MATCH($B22,[2]!HP_AnalysisYears,0),MATCH($A$1,[2]!HP_BldType,0)+MATCH("Total New Shipments",[2]!HP_ShipmentColumn,0)), -Age+1, 0), 0)</f>
        <v>0</v>
      </c>
      <c r="N22" s="989">
        <f ca="1">IF(AND(Year-Age+1&gt;=Initial_Year,Age&lt;=ROUND([2]!HP_Life,0)),OFFSET(INDEX([2]!HP_tblShipments,MATCH($B22,[2]!HP_AnalysisYears,0),MATCH($A$1,[2]!HP_BldType,0)+MATCH("Total New Shipments",[2]!HP_ShipmentColumn,0)), -Age+1, 0), 0)</f>
        <v>0</v>
      </c>
      <c r="O22" s="989">
        <f ca="1">IF(AND(Year-Age+1&gt;=Initial_Year,Age&lt;=ROUND([2]!HP_Life,0)),OFFSET(INDEX([2]!HP_tblShipments,MATCH($B22,[2]!HP_AnalysisYears,0),MATCH($A$1,[2]!HP_BldType,0)+MATCH("Total New Shipments",[2]!HP_ShipmentColumn,0)), -Age+1, 0), 0)</f>
        <v>0</v>
      </c>
      <c r="P22" s="989">
        <f ca="1">IF(AND(Year-Age+1&gt;=Initial_Year,Age&lt;=ROUND([2]!HP_Life,0)),OFFSET(INDEX([2]!HP_tblShipments,MATCH($B22,[2]!HP_AnalysisYears,0),MATCH($A$1,[2]!HP_BldType,0)+MATCH("Total New Shipments",[2]!HP_ShipmentColumn,0)), -Age+1, 0), 0)</f>
        <v>0</v>
      </c>
      <c r="Q22" s="989">
        <f ca="1">IF(AND(Year-Age+1&gt;=Initial_Year,Age&lt;=ROUND([2]!HP_Life,0)),OFFSET(INDEX([2]!HP_tblShipments,MATCH($B22,[2]!HP_AnalysisYears,0),MATCH($A$1,[2]!HP_BldType,0)+MATCH("Total New Shipments",[2]!HP_ShipmentColumn,0)), -Age+1, 0), 0)</f>
        <v>0</v>
      </c>
      <c r="R22" s="989">
        <f ca="1">IF(AND(Year-Age+1&gt;=Initial_Year,Age&lt;=ROUND([2]!HP_Life,0)),OFFSET(INDEX([2]!HP_tblShipments,MATCH($B22,[2]!HP_AnalysisYears,0),MATCH($A$1,[2]!HP_BldType,0)+MATCH("Total New Shipments",[2]!HP_ShipmentColumn,0)), -Age+1, 0), 0)</f>
        <v>0</v>
      </c>
      <c r="S22" s="989">
        <f ca="1">IF(AND(Year-Age+1&gt;=Initial_Year,Age&lt;=ROUND([2]!HP_Life,0)),OFFSET(INDEX([2]!HP_tblShipments,MATCH($B22,[2]!HP_AnalysisYears,0),MATCH($A$1,[2]!HP_BldType,0)+MATCH("Total New Shipments",[2]!HP_ShipmentColumn,0)), -Age+1, 0), 0)</f>
        <v>0</v>
      </c>
      <c r="T22" s="989">
        <f ca="1">IF(AND(Year-Age+1&gt;=Initial_Year,Age&lt;=ROUND([2]!HP_Life,0)),OFFSET(INDEX([2]!HP_tblShipments,MATCH($B22,[2]!HP_AnalysisYears,0),MATCH($A$1,[2]!HP_BldType,0)+MATCH("Total New Shipments",[2]!HP_ShipmentColumn,0)), -Age+1, 0), 0)</f>
        <v>0</v>
      </c>
      <c r="U22" s="989">
        <f ca="1">IF(AND(Year-Age+1&gt;=Initial_Year,Age&lt;=ROUND([2]!HP_Life,0)),OFFSET(INDEX([2]!HP_tblShipments,MATCH($B22,[2]!HP_AnalysisYears,0),MATCH($A$1,[2]!HP_BldType,0)+MATCH("Total New Shipments",[2]!HP_ShipmentColumn,0)), -Age+1, 0), 0)</f>
        <v>0</v>
      </c>
      <c r="V22" s="989">
        <f ca="1">IF(AND(Year-Age+1&gt;=Initial_Year,Age&lt;=ROUND([2]!HP_Life,0)),OFFSET(INDEX([2]!HP_tblShipments,MATCH($B22,[2]!HP_AnalysisYears,0),MATCH($A$1,[2]!HP_BldType,0)+MATCH("Total New Shipments",[2]!HP_ShipmentColumn,0)), -Age+1, 0), 0)</f>
        <v>0</v>
      </c>
      <c r="W22" s="989">
        <f ca="1">IF(AND(Year-Age+1&gt;=Initial_Year,Age&lt;=ROUND([2]!HP_Life,0)),OFFSET(INDEX([2]!HP_tblShipments,MATCH($B22,[2]!HP_AnalysisYears,0),MATCH($A$1,[2]!HP_BldType,0)+MATCH("Total New Shipments",[2]!HP_ShipmentColumn,0)), -Age+1, 0), 0)</f>
        <v>0</v>
      </c>
      <c r="X22" s="989">
        <f ca="1">IF(AND(Year-Age+1&gt;=Initial_Year,Age&lt;=ROUND([2]!HP_Life,0)),OFFSET(INDEX([2]!HP_tblShipments,MATCH($B22,[2]!HP_AnalysisYears,0),MATCH($A$1,[2]!HP_BldType,0)+MATCH("Total New Shipments",[2]!HP_ShipmentColumn,0)), -Age+1, 0), 0)</f>
        <v>0</v>
      </c>
      <c r="Y22" s="989">
        <f ca="1">IF(AND(Year-Age+1&gt;=Initial_Year,Age&lt;=ROUND([2]!HP_Life,0)),OFFSET(INDEX([2]!HP_tblShipments,MATCH($B22,[2]!HP_AnalysisYears,0),MATCH($A$1,[2]!HP_BldType,0)+MATCH("Total New Shipments",[2]!HP_ShipmentColumn,0)), -Age+1, 0), 0)</f>
        <v>0</v>
      </c>
      <c r="Z22" s="989">
        <f ca="1">IF(AND(Year-Age+1&gt;=Initial_Year,Age&lt;=ROUND([2]!HP_Life,0)),OFFSET(INDEX([2]!HP_tblShipments,MATCH($B22,[2]!HP_AnalysisYears,0),MATCH($A$1,[2]!HP_BldType,0)+MATCH("Total New Shipments",[2]!HP_ShipmentColumn,0)), -Age+1, 0), 0)</f>
        <v>0</v>
      </c>
      <c r="AA22" s="989">
        <f ca="1">IF(AND(Year-Age+1&gt;=Initial_Year,Age&lt;=ROUND([2]!HP_Life,0)),OFFSET(INDEX([2]!HP_tblShipments,MATCH($B22,[2]!HP_AnalysisYears,0),MATCH($A$1,[2]!HP_BldType,0)+MATCH("Total New Shipments",[2]!HP_ShipmentColumn,0)), -Age+1, 0), 0)</f>
        <v>0</v>
      </c>
      <c r="AB22" s="989">
        <f ca="1">IF(AND(Year-Age+1&gt;=Initial_Year,Age&lt;=ROUND([2]!HP_Life,0)),OFFSET(INDEX([2]!HP_tblShipments,MATCH($B22,[2]!HP_AnalysisYears,0),MATCH($A$1,[2]!HP_BldType,0)+MATCH("Total New Shipments",[2]!HP_ShipmentColumn,0)), -Age+1, 0), 0)</f>
        <v>0</v>
      </c>
      <c r="AC22" s="989">
        <f ca="1">IF(AND(Year-Age+1&gt;=Initial_Year,Age&lt;=ROUND([2]!HP_Life,0)),OFFSET(INDEX([2]!HP_tblShipments,MATCH($B22,[2]!HP_AnalysisYears,0),MATCH($A$1,[2]!HP_BldType,0)+MATCH("Total New Shipments",[2]!HP_ShipmentColumn,0)), -Age+1, 0), 0)</f>
        <v>0</v>
      </c>
      <c r="AD22" s="989">
        <f ca="1">IF(AND(Year-Age+1&gt;=Initial_Year,Age&lt;=ROUND([2]!HP_Life,0)),OFFSET(INDEX([2]!HP_tblShipments,MATCH($B22,[2]!HP_AnalysisYears,0),MATCH($A$1,[2]!HP_BldType,0)+MATCH("Total New Shipments",[2]!HP_ShipmentColumn,0)), -Age+1, 0), 0)</f>
        <v>20538.630587658026</v>
      </c>
      <c r="AE22" s="989">
        <f ca="1">IF(AND(Year-Age+1&gt;=Initial_Year,Age&lt;=ROUND([2]!HP_Life,0)),OFFSET(INDEX([2]!HP_tblShipments,MATCH($B22,[2]!HP_AnalysisYears,0),MATCH($A$1,[2]!HP_BldType,0)+MATCH("Total New Shipments",[2]!HP_ShipmentColumn,0)), -Age+1, 0), 0)</f>
        <v>21138.01940940275</v>
      </c>
      <c r="AF22" s="989">
        <f ca="1">IF(AND(Year-Age+1&gt;=Initial_Year,Age&lt;=ROUND([2]!HP_Life,0)),OFFSET(INDEX([2]!HP_tblShipments,MATCH($B22,[2]!HP_AnalysisYears,0),MATCH($A$1,[2]!HP_BldType,0)+MATCH("Total New Shipments",[2]!HP_ShipmentColumn,0)), -Age+1, 0), 0)</f>
        <v>22357.023951870087</v>
      </c>
      <c r="AG22" s="989">
        <f ca="1">IF(AND(Year-Age+1&gt;=Initial_Year,Age&lt;=ROUND([2]!HP_Life,0)),OFFSET(INDEX([2]!HP_tblShipments,MATCH($B22,[2]!HP_AnalysisYears,0),MATCH($A$1,[2]!HP_BldType,0)+MATCH("Total New Shipments",[2]!HP_ShipmentColumn,0)), -Age+1, 0), 0)</f>
        <v>23352.625777929803</v>
      </c>
      <c r="AH22" s="989">
        <f ca="1">IF(AND(Year-Age+1&gt;=Initial_Year,Age&lt;=ROUND([2]!HP_Life,0)),OFFSET(INDEX([2]!HP_tblShipments,MATCH($B22,[2]!HP_AnalysisYears,0),MATCH($A$1,[2]!HP_BldType,0)+MATCH("Total New Shipments",[2]!HP_ShipmentColumn,0)), -Age+1, 0), 0)</f>
        <v>22860.414733613205</v>
      </c>
      <c r="AI22" s="989">
        <f ca="1">IF(AND(Year-Age+1&gt;=Initial_Year,Age&lt;=ROUND([2]!HP_Life,0)),OFFSET(INDEX([2]!HP_tblShipments,MATCH($B22,[2]!HP_AnalysisYears,0),MATCH($A$1,[2]!HP_BldType,0)+MATCH("Total New Shipments",[2]!HP_ShipmentColumn,0)), -Age+1, 0), 0)</f>
        <v>24375.130224401168</v>
      </c>
      <c r="AJ22" s="989">
        <f ca="1">IF(AND(Year-Age+1&gt;=Initial_Year,Age&lt;=ROUND([2]!HP_Life,0)),OFFSET(INDEX([2]!HP_tblShipments,MATCH($B22,[2]!HP_AnalysisYears,0),MATCH($A$1,[2]!HP_BldType,0)+MATCH("Total New Shipments",[2]!HP_ShipmentColumn,0)), -Age+1, 0), 0)</f>
        <v>25387.355540049968</v>
      </c>
      <c r="AK22" s="989">
        <f ca="1">IF(AND(Year-Age+1&gt;=Initial_Year,Age&lt;=ROUND([2]!HP_Life,0)),OFFSET(INDEX([2]!HP_tblShipments,MATCH($B22,[2]!HP_AnalysisYears,0),MATCH($A$1,[2]!HP_BldType,0)+MATCH("Total New Shipments",[2]!HP_ShipmentColumn,0)), -Age+1, 0), 0)</f>
        <v>26142.435867860771</v>
      </c>
      <c r="AL22" s="989">
        <f ca="1">IF(AND(Year-Age+1&gt;=Initial_Year,Age&lt;=ROUND([2]!HP_Life,0)),OFFSET(INDEX([2]!HP_tblShipments,MATCH($B22,[2]!HP_AnalysisYears,0),MATCH($A$1,[2]!HP_BldType,0)+MATCH("Total New Shipments",[2]!HP_ShipmentColumn,0)), -Age+1, 0), 0)</f>
        <v>25657.174531808549</v>
      </c>
      <c r="AM22" s="989">
        <f ca="1">IF(AND(Year-Age+1&gt;=Initial_Year,Age&lt;=ROUND([2]!HP_Life,0)),OFFSET(INDEX([2]!HP_tblShipments,MATCH($B22,[2]!HP_AnalysisYears,0),MATCH($A$1,[2]!HP_BldType,0)+MATCH("Total New Shipments",[2]!HP_ShipmentColumn,0)), -Age+1, 0), 0)</f>
        <v>26240.804288540123</v>
      </c>
      <c r="AN22" s="989">
        <f ca="1">IF(AND(Year-Age+1&gt;=Initial_Year,Age&lt;=ROUND([2]!HP_Life,0)),OFFSET(INDEX([2]!HP_tblShipments,MATCH($B22,[2]!HP_AnalysisYears,0),MATCH($A$1,[2]!HP_BldType,0)+MATCH("Total New Shipments",[2]!HP_ShipmentColumn,0)), -Age+1, 0), 0)</f>
        <v>26503.309912279034</v>
      </c>
      <c r="AO22" s="989">
        <f ca="1">IF(AND(Year-Age+1&gt;=Initial_Year,Age&lt;=ROUND([2]!HP_Life,0)),OFFSET(INDEX([2]!HP_tblShipments,MATCH($B22,[2]!HP_AnalysisYears,0),MATCH($A$1,[2]!HP_BldType,0)+MATCH("Total New Shipments",[2]!HP_ShipmentColumn,0)), -Age+1, 0), 0)</f>
        <v>27059.03929212768</v>
      </c>
      <c r="AP22" s="989">
        <f ca="1">IF(AND(Year-Age+1&gt;=Initial_Year,Age&lt;=ROUND([2]!HP_Life,0)),OFFSET(INDEX([2]!HP_tblShipments,MATCH($B22,[2]!HP_AnalysisYears,0),MATCH($A$1,[2]!HP_BldType,0)+MATCH("Total New Shipments",[2]!HP_ShipmentColumn,0)), -Age+1, 0), 0)</f>
        <v>27225.732104254566</v>
      </c>
      <c r="AQ22" s="989">
        <f ca="1">IF(AND(Year-Age+1&gt;=Initial_Year,Age&lt;=ROUND([2]!HP_Life,0)),OFFSET(INDEX([2]!HP_tblShipments,MATCH($B22,[2]!HP_AnalysisYears,0),MATCH($A$1,[2]!HP_BldType,0)+MATCH("Total New Shipments",[2]!HP_ShipmentColumn,0)), -Age+1, 0), 0)</f>
        <v>26980.17082833522</v>
      </c>
      <c r="AR22" s="989">
        <f ca="1">IF(AND(Year-Age+1&gt;=Initial_Year,Age&lt;=ROUND([2]!HP_Life,0)),OFFSET(INDEX([2]!HP_tblShipments,MATCH($B22,[2]!HP_AnalysisYears,0),MATCH($A$1,[2]!HP_BldType,0)+MATCH("Total New Shipments",[2]!HP_ShipmentColumn,0)), -Age+1, 0), 0)</f>
        <v>27392.576788581959</v>
      </c>
      <c r="AS22" s="989">
        <f ca="1">IF(AND(Year-Age+1&gt;=Initial_Year,Age&lt;=ROUND([2]!HP_Life,0)),OFFSET(INDEX([2]!HP_tblShipments,MATCH($B22,[2]!HP_AnalysisYears,0),MATCH($A$1,[2]!HP_BldType,0)+MATCH("Total New Shipments",[2]!HP_ShipmentColumn,0)), -Age+1, 0), 0)</f>
        <v>28451.977176558641</v>
      </c>
      <c r="AT22" s="989">
        <f ca="1">IF(AND(Year-Age+1&gt;=Initial_Year,Age&lt;=ROUND([2]!HP_Life,0)),OFFSET(INDEX([2]!HP_tblShipments,MATCH($B22,[2]!HP_AnalysisYears,0),MATCH($A$1,[2]!HP_BldType,0)+MATCH("Total New Shipments",[2]!HP_ShipmentColumn,0)), -Age+1, 0), 0)</f>
        <v>29523.048711092357</v>
      </c>
    </row>
    <row r="23" spans="1:46" s="18" customFormat="1" ht="15">
      <c r="A23" s="25"/>
      <c r="B23" s="179">
        <f>B24-1</f>
        <v>2004</v>
      </c>
      <c r="C23" s="989">
        <f ca="1">IF(AND(Year-Age+1&gt;=Initial_Year,Age&lt;=ROUND([2]!HP_Life,0)),OFFSET(INDEX([2]!HP_tblShipments,MATCH($B23,[2]!HP_AnalysisYears,0),MATCH($A$1,[2]!HP_BldType,0)+MATCH("Total New Shipments",[2]!HP_ShipmentColumn,0)), -Age+1, 0), 0)</f>
        <v>0</v>
      </c>
      <c r="D23" s="989">
        <f ca="1">IF(AND(Year-Age+1&gt;=Initial_Year,Age&lt;=ROUND([2]!HP_Life,0)),OFFSET(INDEX([2]!HP_tblShipments,MATCH($B23,[2]!HP_AnalysisYears,0),MATCH($A$1,[2]!HP_BldType,0)+MATCH("Total New Shipments",[2]!HP_ShipmentColumn,0)), -Age+1, 0), 0)</f>
        <v>0</v>
      </c>
      <c r="E23" s="989">
        <f ca="1">IF(AND(Year-Age+1&gt;=Initial_Year,Age&lt;=ROUND([2]!HP_Life,0)),OFFSET(INDEX([2]!HP_tblShipments,MATCH($B23,[2]!HP_AnalysisYears,0),MATCH($A$1,[2]!HP_BldType,0)+MATCH("Total New Shipments",[2]!HP_ShipmentColumn,0)), -Age+1, 0), 0)</f>
        <v>0</v>
      </c>
      <c r="F23" s="989">
        <f ca="1">IF(AND(Year-Age+1&gt;=Initial_Year,Age&lt;=ROUND([2]!HP_Life,0)),OFFSET(INDEX([2]!HP_tblShipments,MATCH($B23,[2]!HP_AnalysisYears,0),MATCH($A$1,[2]!HP_BldType,0)+MATCH("Total New Shipments",[2]!HP_ShipmentColumn,0)), -Age+1, 0), 0)</f>
        <v>0</v>
      </c>
      <c r="G23" s="989">
        <f ca="1">IF(AND(Year-Age+1&gt;=Initial_Year,Age&lt;=ROUND([2]!HP_Life,0)),OFFSET(INDEX([2]!HP_tblShipments,MATCH($B23,[2]!HP_AnalysisYears,0),MATCH($A$1,[2]!HP_BldType,0)+MATCH("Total New Shipments",[2]!HP_ShipmentColumn,0)), -Age+1, 0), 0)</f>
        <v>0</v>
      </c>
      <c r="H23" s="989">
        <f ca="1">IF(AND(Year-Age+1&gt;=Initial_Year,Age&lt;=ROUND([2]!HP_Life,0)),OFFSET(INDEX([2]!HP_tblShipments,MATCH($B23,[2]!HP_AnalysisYears,0),MATCH($A$1,[2]!HP_BldType,0)+MATCH("Total New Shipments",[2]!HP_ShipmentColumn,0)), -Age+1, 0), 0)</f>
        <v>0</v>
      </c>
      <c r="I23" s="989">
        <f ca="1">IF(AND(Year-Age+1&gt;=Initial_Year,Age&lt;=ROUND([2]!HP_Life,0)),OFFSET(INDEX([2]!HP_tblShipments,MATCH($B23,[2]!HP_AnalysisYears,0),MATCH($A$1,[2]!HP_BldType,0)+MATCH("Total New Shipments",[2]!HP_ShipmentColumn,0)), -Age+1, 0), 0)</f>
        <v>0</v>
      </c>
      <c r="J23" s="989">
        <f ca="1">IF(AND(Year-Age+1&gt;=Initial_Year,Age&lt;=ROUND([2]!HP_Life,0)),OFFSET(INDEX([2]!HP_tblShipments,MATCH($B23,[2]!HP_AnalysisYears,0),MATCH($A$1,[2]!HP_BldType,0)+MATCH("Total New Shipments",[2]!HP_ShipmentColumn,0)), -Age+1, 0), 0)</f>
        <v>0</v>
      </c>
      <c r="K23" s="989">
        <f ca="1">IF(AND(Year-Age+1&gt;=Initial_Year,Age&lt;=ROUND([2]!HP_Life,0)),OFFSET(INDEX([2]!HP_tblShipments,MATCH($B23,[2]!HP_AnalysisYears,0),MATCH($A$1,[2]!HP_BldType,0)+MATCH("Total New Shipments",[2]!HP_ShipmentColumn,0)), -Age+1, 0), 0)</f>
        <v>0</v>
      </c>
      <c r="L23" s="989">
        <f ca="1">IF(AND(Year-Age+1&gt;=Initial_Year,Age&lt;=ROUND([2]!HP_Life,0)),OFFSET(INDEX([2]!HP_tblShipments,MATCH($B23,[2]!HP_AnalysisYears,0),MATCH($A$1,[2]!HP_BldType,0)+MATCH("Total New Shipments",[2]!HP_ShipmentColumn,0)), -Age+1, 0), 0)</f>
        <v>0</v>
      </c>
      <c r="M23" s="989">
        <f ca="1">IF(AND(Year-Age+1&gt;=Initial_Year,Age&lt;=ROUND([2]!HP_Life,0)),OFFSET(INDEX([2]!HP_tblShipments,MATCH($B23,[2]!HP_AnalysisYears,0),MATCH($A$1,[2]!HP_BldType,0)+MATCH("Total New Shipments",[2]!HP_ShipmentColumn,0)), -Age+1, 0), 0)</f>
        <v>0</v>
      </c>
      <c r="N23" s="989">
        <f ca="1">IF(AND(Year-Age+1&gt;=Initial_Year,Age&lt;=ROUND([2]!HP_Life,0)),OFFSET(INDEX([2]!HP_tblShipments,MATCH($B23,[2]!HP_AnalysisYears,0),MATCH($A$1,[2]!HP_BldType,0)+MATCH("Total New Shipments",[2]!HP_ShipmentColumn,0)), -Age+1, 0), 0)</f>
        <v>0</v>
      </c>
      <c r="O23" s="989">
        <f ca="1">IF(AND(Year-Age+1&gt;=Initial_Year,Age&lt;=ROUND([2]!HP_Life,0)),OFFSET(INDEX([2]!HP_tblShipments,MATCH($B23,[2]!HP_AnalysisYears,0),MATCH($A$1,[2]!HP_BldType,0)+MATCH("Total New Shipments",[2]!HP_ShipmentColumn,0)), -Age+1, 0), 0)</f>
        <v>0</v>
      </c>
      <c r="P23" s="989">
        <f ca="1">IF(AND(Year-Age+1&gt;=Initial_Year,Age&lt;=ROUND([2]!HP_Life,0)),OFFSET(INDEX([2]!HP_tblShipments,MATCH($B23,[2]!HP_AnalysisYears,0),MATCH($A$1,[2]!HP_BldType,0)+MATCH("Total New Shipments",[2]!HP_ShipmentColumn,0)), -Age+1, 0), 0)</f>
        <v>0</v>
      </c>
      <c r="Q23" s="989">
        <f ca="1">IF(AND(Year-Age+1&gt;=Initial_Year,Age&lt;=ROUND([2]!HP_Life,0)),OFFSET(INDEX([2]!HP_tblShipments,MATCH($B23,[2]!HP_AnalysisYears,0),MATCH($A$1,[2]!HP_BldType,0)+MATCH("Total New Shipments",[2]!HP_ShipmentColumn,0)), -Age+1, 0), 0)</f>
        <v>0</v>
      </c>
      <c r="R23" s="989">
        <f ca="1">IF(AND(Year-Age+1&gt;=Initial_Year,Age&lt;=ROUND([2]!HP_Life,0)),OFFSET(INDEX([2]!HP_tblShipments,MATCH($B23,[2]!HP_AnalysisYears,0),MATCH($A$1,[2]!HP_BldType,0)+MATCH("Total New Shipments",[2]!HP_ShipmentColumn,0)), -Age+1, 0), 0)</f>
        <v>0</v>
      </c>
      <c r="S23" s="989">
        <f ca="1">IF(AND(Year-Age+1&gt;=Initial_Year,Age&lt;=ROUND([2]!HP_Life,0)),OFFSET(INDEX([2]!HP_tblShipments,MATCH($B23,[2]!HP_AnalysisYears,0),MATCH($A$1,[2]!HP_BldType,0)+MATCH("Total New Shipments",[2]!HP_ShipmentColumn,0)), -Age+1, 0), 0)</f>
        <v>0</v>
      </c>
      <c r="T23" s="989">
        <f ca="1">IF(AND(Year-Age+1&gt;=Initial_Year,Age&lt;=ROUND([2]!HP_Life,0)),OFFSET(INDEX([2]!HP_tblShipments,MATCH($B23,[2]!HP_AnalysisYears,0),MATCH($A$1,[2]!HP_BldType,0)+MATCH("Total New Shipments",[2]!HP_ShipmentColumn,0)), -Age+1, 0), 0)</f>
        <v>0</v>
      </c>
      <c r="U23" s="989">
        <f ca="1">IF(AND(Year-Age+1&gt;=Initial_Year,Age&lt;=ROUND([2]!HP_Life,0)),OFFSET(INDEX([2]!HP_tblShipments,MATCH($B23,[2]!HP_AnalysisYears,0),MATCH($A$1,[2]!HP_BldType,0)+MATCH("Total New Shipments",[2]!HP_ShipmentColumn,0)), -Age+1, 0), 0)</f>
        <v>0</v>
      </c>
      <c r="V23" s="989">
        <f ca="1">IF(AND(Year-Age+1&gt;=Initial_Year,Age&lt;=ROUND([2]!HP_Life,0)),OFFSET(INDEX([2]!HP_tblShipments,MATCH($B23,[2]!HP_AnalysisYears,0),MATCH($A$1,[2]!HP_BldType,0)+MATCH("Total New Shipments",[2]!HP_ShipmentColumn,0)), -Age+1, 0), 0)</f>
        <v>0</v>
      </c>
      <c r="W23" s="989">
        <f ca="1">IF(AND(Year-Age+1&gt;=Initial_Year,Age&lt;=ROUND([2]!HP_Life,0)),OFFSET(INDEX([2]!HP_tblShipments,MATCH($B23,[2]!HP_AnalysisYears,0),MATCH($A$1,[2]!HP_BldType,0)+MATCH("Total New Shipments",[2]!HP_ShipmentColumn,0)), -Age+1, 0), 0)</f>
        <v>0</v>
      </c>
      <c r="X23" s="989">
        <f ca="1">IF(AND(Year-Age+1&gt;=Initial_Year,Age&lt;=ROUND([2]!HP_Life,0)),OFFSET(INDEX([2]!HP_tblShipments,MATCH($B23,[2]!HP_AnalysisYears,0),MATCH($A$1,[2]!HP_BldType,0)+MATCH("Total New Shipments",[2]!HP_ShipmentColumn,0)), -Age+1, 0), 0)</f>
        <v>0</v>
      </c>
      <c r="Y23" s="989">
        <f ca="1">IF(AND(Year-Age+1&gt;=Initial_Year,Age&lt;=ROUND([2]!HP_Life,0)),OFFSET(INDEX([2]!HP_tblShipments,MATCH($B23,[2]!HP_AnalysisYears,0),MATCH($A$1,[2]!HP_BldType,0)+MATCH("Total New Shipments",[2]!HP_ShipmentColumn,0)), -Age+1, 0), 0)</f>
        <v>0</v>
      </c>
      <c r="Z23" s="989">
        <f ca="1">IF(AND(Year-Age+1&gt;=Initial_Year,Age&lt;=ROUND([2]!HP_Life,0)),OFFSET(INDEX([2]!HP_tblShipments,MATCH($B23,[2]!HP_AnalysisYears,0),MATCH($A$1,[2]!HP_BldType,0)+MATCH("Total New Shipments",[2]!HP_ShipmentColumn,0)), -Age+1, 0), 0)</f>
        <v>0</v>
      </c>
      <c r="AA23" s="989">
        <f ca="1">IF(AND(Year-Age+1&gt;=Initial_Year,Age&lt;=ROUND([2]!HP_Life,0)),OFFSET(INDEX([2]!HP_tblShipments,MATCH($B23,[2]!HP_AnalysisYears,0),MATCH($A$1,[2]!HP_BldType,0)+MATCH("Total New Shipments",[2]!HP_ShipmentColumn,0)), -Age+1, 0), 0)</f>
        <v>0</v>
      </c>
      <c r="AB23" s="989">
        <f ca="1">IF(AND(Year-Age+1&gt;=Initial_Year,Age&lt;=ROUND([2]!HP_Life,0)),OFFSET(INDEX([2]!HP_tblShipments,MATCH($B23,[2]!HP_AnalysisYears,0),MATCH($A$1,[2]!HP_BldType,0)+MATCH("Total New Shipments",[2]!HP_ShipmentColumn,0)), -Age+1, 0), 0)</f>
        <v>0</v>
      </c>
      <c r="AC23" s="989">
        <f ca="1">IF(AND(Year-Age+1&gt;=Initial_Year,Age&lt;=ROUND([2]!HP_Life,0)),OFFSET(INDEX([2]!HP_tblShipments,MATCH($B23,[2]!HP_AnalysisYears,0),MATCH($A$1,[2]!HP_BldType,0)+MATCH("Total New Shipments",[2]!HP_ShipmentColumn,0)), -Age+1, 0), 0)</f>
        <v>0</v>
      </c>
      <c r="AD23" s="989">
        <f ca="1">IF(AND(Year-Age+1&gt;=Initial_Year,Age&lt;=ROUND([2]!HP_Life,0)),OFFSET(INDEX([2]!HP_tblShipments,MATCH($B23,[2]!HP_AnalysisYears,0),MATCH($A$1,[2]!HP_BldType,0)+MATCH("Total New Shipments",[2]!HP_ShipmentColumn,0)), -Age+1, 0), 0)</f>
        <v>21138.01940940275</v>
      </c>
      <c r="AE23" s="989">
        <f ca="1">IF(AND(Year-Age+1&gt;=Initial_Year,Age&lt;=ROUND([2]!HP_Life,0)),OFFSET(INDEX([2]!HP_tblShipments,MATCH($B23,[2]!HP_AnalysisYears,0),MATCH($A$1,[2]!HP_BldType,0)+MATCH("Total New Shipments",[2]!HP_ShipmentColumn,0)), -Age+1, 0), 0)</f>
        <v>22357.023951870087</v>
      </c>
      <c r="AF23" s="989">
        <f ca="1">IF(AND(Year-Age+1&gt;=Initial_Year,Age&lt;=ROUND([2]!HP_Life,0)),OFFSET(INDEX([2]!HP_tblShipments,MATCH($B23,[2]!HP_AnalysisYears,0),MATCH($A$1,[2]!HP_BldType,0)+MATCH("Total New Shipments",[2]!HP_ShipmentColumn,0)), -Age+1, 0), 0)</f>
        <v>23352.625777929803</v>
      </c>
      <c r="AG23" s="989">
        <f ca="1">IF(AND(Year-Age+1&gt;=Initial_Year,Age&lt;=ROUND([2]!HP_Life,0)),OFFSET(INDEX([2]!HP_tblShipments,MATCH($B23,[2]!HP_AnalysisYears,0),MATCH($A$1,[2]!HP_BldType,0)+MATCH("Total New Shipments",[2]!HP_ShipmentColumn,0)), -Age+1, 0), 0)</f>
        <v>22860.414733613205</v>
      </c>
      <c r="AH23" s="989">
        <f ca="1">IF(AND(Year-Age+1&gt;=Initial_Year,Age&lt;=ROUND([2]!HP_Life,0)),OFFSET(INDEX([2]!HP_tblShipments,MATCH($B23,[2]!HP_AnalysisYears,0),MATCH($A$1,[2]!HP_BldType,0)+MATCH("Total New Shipments",[2]!HP_ShipmentColumn,0)), -Age+1, 0), 0)</f>
        <v>24375.130224401168</v>
      </c>
      <c r="AI23" s="989">
        <f ca="1">IF(AND(Year-Age+1&gt;=Initial_Year,Age&lt;=ROUND([2]!HP_Life,0)),OFFSET(INDEX([2]!HP_tblShipments,MATCH($B23,[2]!HP_AnalysisYears,0),MATCH($A$1,[2]!HP_BldType,0)+MATCH("Total New Shipments",[2]!HP_ShipmentColumn,0)), -Age+1, 0), 0)</f>
        <v>25387.355540049968</v>
      </c>
      <c r="AJ23" s="989">
        <f ca="1">IF(AND(Year-Age+1&gt;=Initial_Year,Age&lt;=ROUND([2]!HP_Life,0)),OFFSET(INDEX([2]!HP_tblShipments,MATCH($B23,[2]!HP_AnalysisYears,0),MATCH($A$1,[2]!HP_BldType,0)+MATCH("Total New Shipments",[2]!HP_ShipmentColumn,0)), -Age+1, 0), 0)</f>
        <v>26142.435867860771</v>
      </c>
      <c r="AK23" s="989">
        <f ca="1">IF(AND(Year-Age+1&gt;=Initial_Year,Age&lt;=ROUND([2]!HP_Life,0)),OFFSET(INDEX([2]!HP_tblShipments,MATCH($B23,[2]!HP_AnalysisYears,0),MATCH($A$1,[2]!HP_BldType,0)+MATCH("Total New Shipments",[2]!HP_ShipmentColumn,0)), -Age+1, 0), 0)</f>
        <v>25657.174531808549</v>
      </c>
      <c r="AL23" s="989">
        <f ca="1">IF(AND(Year-Age+1&gt;=Initial_Year,Age&lt;=ROUND([2]!HP_Life,0)),OFFSET(INDEX([2]!HP_tblShipments,MATCH($B23,[2]!HP_AnalysisYears,0),MATCH($A$1,[2]!HP_BldType,0)+MATCH("Total New Shipments",[2]!HP_ShipmentColumn,0)), -Age+1, 0), 0)</f>
        <v>26240.804288540123</v>
      </c>
      <c r="AM23" s="989">
        <f ca="1">IF(AND(Year-Age+1&gt;=Initial_Year,Age&lt;=ROUND([2]!HP_Life,0)),OFFSET(INDEX([2]!HP_tblShipments,MATCH($B23,[2]!HP_AnalysisYears,0),MATCH($A$1,[2]!HP_BldType,0)+MATCH("Total New Shipments",[2]!HP_ShipmentColumn,0)), -Age+1, 0), 0)</f>
        <v>26503.309912279034</v>
      </c>
      <c r="AN23" s="989">
        <f ca="1">IF(AND(Year-Age+1&gt;=Initial_Year,Age&lt;=ROUND([2]!HP_Life,0)),OFFSET(INDEX([2]!HP_tblShipments,MATCH($B23,[2]!HP_AnalysisYears,0),MATCH($A$1,[2]!HP_BldType,0)+MATCH("Total New Shipments",[2]!HP_ShipmentColumn,0)), -Age+1, 0), 0)</f>
        <v>27059.03929212768</v>
      </c>
      <c r="AO23" s="989">
        <f ca="1">IF(AND(Year-Age+1&gt;=Initial_Year,Age&lt;=ROUND([2]!HP_Life,0)),OFFSET(INDEX([2]!HP_tblShipments,MATCH($B23,[2]!HP_AnalysisYears,0),MATCH($A$1,[2]!HP_BldType,0)+MATCH("Total New Shipments",[2]!HP_ShipmentColumn,0)), -Age+1, 0), 0)</f>
        <v>27225.732104254566</v>
      </c>
      <c r="AP23" s="989">
        <f ca="1">IF(AND(Year-Age+1&gt;=Initial_Year,Age&lt;=ROUND([2]!HP_Life,0)),OFFSET(INDEX([2]!HP_tblShipments,MATCH($B23,[2]!HP_AnalysisYears,0),MATCH($A$1,[2]!HP_BldType,0)+MATCH("Total New Shipments",[2]!HP_ShipmentColumn,0)), -Age+1, 0), 0)</f>
        <v>26980.17082833522</v>
      </c>
      <c r="AQ23" s="989">
        <f ca="1">IF(AND(Year-Age+1&gt;=Initial_Year,Age&lt;=ROUND([2]!HP_Life,0)),OFFSET(INDEX([2]!HP_tblShipments,MATCH($B23,[2]!HP_AnalysisYears,0),MATCH($A$1,[2]!HP_BldType,0)+MATCH("Total New Shipments",[2]!HP_ShipmentColumn,0)), -Age+1, 0), 0)</f>
        <v>27392.576788581959</v>
      </c>
      <c r="AR23" s="989">
        <f ca="1">IF(AND(Year-Age+1&gt;=Initial_Year,Age&lt;=ROUND([2]!HP_Life,0)),OFFSET(INDEX([2]!HP_tblShipments,MATCH($B23,[2]!HP_AnalysisYears,0),MATCH($A$1,[2]!HP_BldType,0)+MATCH("Total New Shipments",[2]!HP_ShipmentColumn,0)), -Age+1, 0), 0)</f>
        <v>28451.977176558641</v>
      </c>
      <c r="AS23" s="989">
        <f ca="1">IF(AND(Year-Age+1&gt;=Initial_Year,Age&lt;=ROUND([2]!HP_Life,0)),OFFSET(INDEX([2]!HP_tblShipments,MATCH($B23,[2]!HP_AnalysisYears,0),MATCH($A$1,[2]!HP_BldType,0)+MATCH("Total New Shipments",[2]!HP_ShipmentColumn,0)), -Age+1, 0), 0)</f>
        <v>29523.048711092357</v>
      </c>
      <c r="AT23" s="989">
        <f ca="1">IF(AND(Year-Age+1&gt;=Initial_Year,Age&lt;=ROUND([2]!HP_Life,0)),OFFSET(INDEX([2]!HP_tblShipments,MATCH($B23,[2]!HP_AnalysisYears,0),MATCH($A$1,[2]!HP_BldType,0)+MATCH("Total New Shipments",[2]!HP_ShipmentColumn,0)), -Age+1, 0), 0)</f>
        <v>30258.220927257618</v>
      </c>
    </row>
    <row r="24" spans="1:46" s="18" customFormat="1" ht="15">
      <c r="A24" s="25"/>
      <c r="B24" s="180">
        <v>2005</v>
      </c>
      <c r="C24" s="989">
        <f ca="1">IF(AND(Year-Age+1&gt;=Initial_Year,Age&lt;=ROUND([2]!HP_Life,0)),OFFSET(INDEX([2]!HP_tblShipments,MATCH($B24,[2]!HP_AnalysisYears,0),MATCH($A$1,[2]!HP_BldType,0)+MATCH("Total New Shipments",[2]!HP_ShipmentColumn,0)), -Age+1, 0), 0)</f>
        <v>0</v>
      </c>
      <c r="D24" s="989">
        <f ca="1">IF(AND(Year-Age+1&gt;=Initial_Year,Age&lt;=ROUND([2]!HP_Life,0)),OFFSET(INDEX([2]!HP_tblShipments,MATCH($B24,[2]!HP_AnalysisYears,0),MATCH($A$1,[2]!HP_BldType,0)+MATCH("Total New Shipments",[2]!HP_ShipmentColumn,0)), -Age+1, 0), 0)</f>
        <v>0</v>
      </c>
      <c r="E24" s="989">
        <f ca="1">IF(AND(Year-Age+1&gt;=Initial_Year,Age&lt;=ROUND([2]!HP_Life,0)),OFFSET(INDEX([2]!HP_tblShipments,MATCH($B24,[2]!HP_AnalysisYears,0),MATCH($A$1,[2]!HP_BldType,0)+MATCH("Total New Shipments",[2]!HP_ShipmentColumn,0)), -Age+1, 0), 0)</f>
        <v>0</v>
      </c>
      <c r="F24" s="989">
        <f ca="1">IF(AND(Year-Age+1&gt;=Initial_Year,Age&lt;=ROUND([2]!HP_Life,0)),OFFSET(INDEX([2]!HP_tblShipments,MATCH($B24,[2]!HP_AnalysisYears,0),MATCH($A$1,[2]!HP_BldType,0)+MATCH("Total New Shipments",[2]!HP_ShipmentColumn,0)), -Age+1, 0), 0)</f>
        <v>0</v>
      </c>
      <c r="G24" s="989">
        <f ca="1">IF(AND(Year-Age+1&gt;=Initial_Year,Age&lt;=ROUND([2]!HP_Life,0)),OFFSET(INDEX([2]!HP_tblShipments,MATCH($B24,[2]!HP_AnalysisYears,0),MATCH($A$1,[2]!HP_BldType,0)+MATCH("Total New Shipments",[2]!HP_ShipmentColumn,0)), -Age+1, 0), 0)</f>
        <v>0</v>
      </c>
      <c r="H24" s="989">
        <f ca="1">IF(AND(Year-Age+1&gt;=Initial_Year,Age&lt;=ROUND([2]!HP_Life,0)),OFFSET(INDEX([2]!HP_tblShipments,MATCH($B24,[2]!HP_AnalysisYears,0),MATCH($A$1,[2]!HP_BldType,0)+MATCH("Total New Shipments",[2]!HP_ShipmentColumn,0)), -Age+1, 0), 0)</f>
        <v>0</v>
      </c>
      <c r="I24" s="989">
        <f ca="1">IF(AND(Year-Age+1&gt;=Initial_Year,Age&lt;=ROUND([2]!HP_Life,0)),OFFSET(INDEX([2]!HP_tblShipments,MATCH($B24,[2]!HP_AnalysisYears,0),MATCH($A$1,[2]!HP_BldType,0)+MATCH("Total New Shipments",[2]!HP_ShipmentColumn,0)), -Age+1, 0), 0)</f>
        <v>0</v>
      </c>
      <c r="J24" s="989">
        <f ca="1">IF(AND(Year-Age+1&gt;=Initial_Year,Age&lt;=ROUND([2]!HP_Life,0)),OFFSET(INDEX([2]!HP_tblShipments,MATCH($B24,[2]!HP_AnalysisYears,0),MATCH($A$1,[2]!HP_BldType,0)+MATCH("Total New Shipments",[2]!HP_ShipmentColumn,0)), -Age+1, 0), 0)</f>
        <v>0</v>
      </c>
      <c r="K24" s="989">
        <f ca="1">IF(AND(Year-Age+1&gt;=Initial_Year,Age&lt;=ROUND([2]!HP_Life,0)),OFFSET(INDEX([2]!HP_tblShipments,MATCH($B24,[2]!HP_AnalysisYears,0),MATCH($A$1,[2]!HP_BldType,0)+MATCH("Total New Shipments",[2]!HP_ShipmentColumn,0)), -Age+1, 0), 0)</f>
        <v>0</v>
      </c>
      <c r="L24" s="989">
        <f ca="1">IF(AND(Year-Age+1&gt;=Initial_Year,Age&lt;=ROUND([2]!HP_Life,0)),OFFSET(INDEX([2]!HP_tblShipments,MATCH($B24,[2]!HP_AnalysisYears,0),MATCH($A$1,[2]!HP_BldType,0)+MATCH("Total New Shipments",[2]!HP_ShipmentColumn,0)), -Age+1, 0), 0)</f>
        <v>0</v>
      </c>
      <c r="M24" s="989">
        <f ca="1">IF(AND(Year-Age+1&gt;=Initial_Year,Age&lt;=ROUND([2]!HP_Life,0)),OFFSET(INDEX([2]!HP_tblShipments,MATCH($B24,[2]!HP_AnalysisYears,0),MATCH($A$1,[2]!HP_BldType,0)+MATCH("Total New Shipments",[2]!HP_ShipmentColumn,0)), -Age+1, 0), 0)</f>
        <v>0</v>
      </c>
      <c r="N24" s="989">
        <f ca="1">IF(AND(Year-Age+1&gt;=Initial_Year,Age&lt;=ROUND([2]!HP_Life,0)),OFFSET(INDEX([2]!HP_tblShipments,MATCH($B24,[2]!HP_AnalysisYears,0),MATCH($A$1,[2]!HP_BldType,0)+MATCH("Total New Shipments",[2]!HP_ShipmentColumn,0)), -Age+1, 0), 0)</f>
        <v>0</v>
      </c>
      <c r="O24" s="989">
        <f ca="1">IF(AND(Year-Age+1&gt;=Initial_Year,Age&lt;=ROUND([2]!HP_Life,0)),OFFSET(INDEX([2]!HP_tblShipments,MATCH($B24,[2]!HP_AnalysisYears,0),MATCH($A$1,[2]!HP_BldType,0)+MATCH("Total New Shipments",[2]!HP_ShipmentColumn,0)), -Age+1, 0), 0)</f>
        <v>0</v>
      </c>
      <c r="P24" s="989">
        <f ca="1">IF(AND(Year-Age+1&gt;=Initial_Year,Age&lt;=ROUND([2]!HP_Life,0)),OFFSET(INDEX([2]!HP_tblShipments,MATCH($B24,[2]!HP_AnalysisYears,0),MATCH($A$1,[2]!HP_BldType,0)+MATCH("Total New Shipments",[2]!HP_ShipmentColumn,0)), -Age+1, 0), 0)</f>
        <v>0</v>
      </c>
      <c r="Q24" s="989">
        <f ca="1">IF(AND(Year-Age+1&gt;=Initial_Year,Age&lt;=ROUND([2]!HP_Life,0)),OFFSET(INDEX([2]!HP_tblShipments,MATCH($B24,[2]!HP_AnalysisYears,0),MATCH($A$1,[2]!HP_BldType,0)+MATCH("Total New Shipments",[2]!HP_ShipmentColumn,0)), -Age+1, 0), 0)</f>
        <v>0</v>
      </c>
      <c r="R24" s="989">
        <f ca="1">IF(AND(Year-Age+1&gt;=Initial_Year,Age&lt;=ROUND([2]!HP_Life,0)),OFFSET(INDEX([2]!HP_tblShipments,MATCH($B24,[2]!HP_AnalysisYears,0),MATCH($A$1,[2]!HP_BldType,0)+MATCH("Total New Shipments",[2]!HP_ShipmentColumn,0)), -Age+1, 0), 0)</f>
        <v>0</v>
      </c>
      <c r="S24" s="989">
        <f ca="1">IF(AND(Year-Age+1&gt;=Initial_Year,Age&lt;=ROUND([2]!HP_Life,0)),OFFSET(INDEX([2]!HP_tblShipments,MATCH($B24,[2]!HP_AnalysisYears,0),MATCH($A$1,[2]!HP_BldType,0)+MATCH("Total New Shipments",[2]!HP_ShipmentColumn,0)), -Age+1, 0), 0)</f>
        <v>0</v>
      </c>
      <c r="T24" s="989">
        <f ca="1">IF(AND(Year-Age+1&gt;=Initial_Year,Age&lt;=ROUND([2]!HP_Life,0)),OFFSET(INDEX([2]!HP_tblShipments,MATCH($B24,[2]!HP_AnalysisYears,0),MATCH($A$1,[2]!HP_BldType,0)+MATCH("Total New Shipments",[2]!HP_ShipmentColumn,0)), -Age+1, 0), 0)</f>
        <v>0</v>
      </c>
      <c r="U24" s="989">
        <f ca="1">IF(AND(Year-Age+1&gt;=Initial_Year,Age&lt;=ROUND([2]!HP_Life,0)),OFFSET(INDEX([2]!HP_tblShipments,MATCH($B24,[2]!HP_AnalysisYears,0),MATCH($A$1,[2]!HP_BldType,0)+MATCH("Total New Shipments",[2]!HP_ShipmentColumn,0)), -Age+1, 0), 0)</f>
        <v>0</v>
      </c>
      <c r="V24" s="989">
        <f ca="1">IF(AND(Year-Age+1&gt;=Initial_Year,Age&lt;=ROUND([2]!HP_Life,0)),OFFSET(INDEX([2]!HP_tblShipments,MATCH($B24,[2]!HP_AnalysisYears,0),MATCH($A$1,[2]!HP_BldType,0)+MATCH("Total New Shipments",[2]!HP_ShipmentColumn,0)), -Age+1, 0), 0)</f>
        <v>0</v>
      </c>
      <c r="W24" s="989">
        <f ca="1">IF(AND(Year-Age+1&gt;=Initial_Year,Age&lt;=ROUND([2]!HP_Life,0)),OFFSET(INDEX([2]!HP_tblShipments,MATCH($B24,[2]!HP_AnalysisYears,0),MATCH($A$1,[2]!HP_BldType,0)+MATCH("Total New Shipments",[2]!HP_ShipmentColumn,0)), -Age+1, 0), 0)</f>
        <v>0</v>
      </c>
      <c r="X24" s="989">
        <f ca="1">IF(AND(Year-Age+1&gt;=Initial_Year,Age&lt;=ROUND([2]!HP_Life,0)),OFFSET(INDEX([2]!HP_tblShipments,MATCH($B24,[2]!HP_AnalysisYears,0),MATCH($A$1,[2]!HP_BldType,0)+MATCH("Total New Shipments",[2]!HP_ShipmentColumn,0)), -Age+1, 0), 0)</f>
        <v>0</v>
      </c>
      <c r="Y24" s="989">
        <f ca="1">IF(AND(Year-Age+1&gt;=Initial_Year,Age&lt;=ROUND([2]!HP_Life,0)),OFFSET(INDEX([2]!HP_tblShipments,MATCH($B24,[2]!HP_AnalysisYears,0),MATCH($A$1,[2]!HP_BldType,0)+MATCH("Total New Shipments",[2]!HP_ShipmentColumn,0)), -Age+1, 0), 0)</f>
        <v>0</v>
      </c>
      <c r="Z24" s="989">
        <f ca="1">IF(AND(Year-Age+1&gt;=Initial_Year,Age&lt;=ROUND([2]!HP_Life,0)),OFFSET(INDEX([2]!HP_tblShipments,MATCH($B24,[2]!HP_AnalysisYears,0),MATCH($A$1,[2]!HP_BldType,0)+MATCH("Total New Shipments",[2]!HP_ShipmentColumn,0)), -Age+1, 0), 0)</f>
        <v>0</v>
      </c>
      <c r="AA24" s="989">
        <f ca="1">IF(AND(Year-Age+1&gt;=Initial_Year,Age&lt;=ROUND([2]!HP_Life,0)),OFFSET(INDEX([2]!HP_tblShipments,MATCH($B24,[2]!HP_AnalysisYears,0),MATCH($A$1,[2]!HP_BldType,0)+MATCH("Total New Shipments",[2]!HP_ShipmentColumn,0)), -Age+1, 0), 0)</f>
        <v>0</v>
      </c>
      <c r="AB24" s="989">
        <f ca="1">IF(AND(Year-Age+1&gt;=Initial_Year,Age&lt;=ROUND([2]!HP_Life,0)),OFFSET(INDEX([2]!HP_tblShipments,MATCH($B24,[2]!HP_AnalysisYears,0),MATCH($A$1,[2]!HP_BldType,0)+MATCH("Total New Shipments",[2]!HP_ShipmentColumn,0)), -Age+1, 0), 0)</f>
        <v>0</v>
      </c>
      <c r="AC24" s="989">
        <f ca="1">IF(AND(Year-Age+1&gt;=Initial_Year,Age&lt;=ROUND([2]!HP_Life,0)),OFFSET(INDEX([2]!HP_tblShipments,MATCH($B24,[2]!HP_AnalysisYears,0),MATCH($A$1,[2]!HP_BldType,0)+MATCH("Total New Shipments",[2]!HP_ShipmentColumn,0)), -Age+1, 0), 0)</f>
        <v>0</v>
      </c>
      <c r="AD24" s="989">
        <f ca="1">IF(AND(Year-Age+1&gt;=Initial_Year,Age&lt;=ROUND([2]!HP_Life,0)),OFFSET(INDEX([2]!HP_tblShipments,MATCH($B24,[2]!HP_AnalysisYears,0),MATCH($A$1,[2]!HP_BldType,0)+MATCH("Total New Shipments",[2]!HP_ShipmentColumn,0)), -Age+1, 0), 0)</f>
        <v>22357.023951870087</v>
      </c>
      <c r="AE24" s="989">
        <f ca="1">IF(AND(Year-Age+1&gt;=Initial_Year,Age&lt;=ROUND([2]!HP_Life,0)),OFFSET(INDEX([2]!HP_tblShipments,MATCH($B24,[2]!HP_AnalysisYears,0),MATCH($A$1,[2]!HP_BldType,0)+MATCH("Total New Shipments",[2]!HP_ShipmentColumn,0)), -Age+1, 0), 0)</f>
        <v>23352.625777929803</v>
      </c>
      <c r="AF24" s="989">
        <f ca="1">IF(AND(Year-Age+1&gt;=Initial_Year,Age&lt;=ROUND([2]!HP_Life,0)),OFFSET(INDEX([2]!HP_tblShipments,MATCH($B24,[2]!HP_AnalysisYears,0),MATCH($A$1,[2]!HP_BldType,0)+MATCH("Total New Shipments",[2]!HP_ShipmentColumn,0)), -Age+1, 0), 0)</f>
        <v>22860.414733613205</v>
      </c>
      <c r="AG24" s="989">
        <f ca="1">IF(AND(Year-Age+1&gt;=Initial_Year,Age&lt;=ROUND([2]!HP_Life,0)),OFFSET(INDEX([2]!HP_tblShipments,MATCH($B24,[2]!HP_AnalysisYears,0),MATCH($A$1,[2]!HP_BldType,0)+MATCH("Total New Shipments",[2]!HP_ShipmentColumn,0)), -Age+1, 0), 0)</f>
        <v>24375.130224401168</v>
      </c>
      <c r="AH24" s="989">
        <f ca="1">IF(AND(Year-Age+1&gt;=Initial_Year,Age&lt;=ROUND([2]!HP_Life,0)),OFFSET(INDEX([2]!HP_tblShipments,MATCH($B24,[2]!HP_AnalysisYears,0),MATCH($A$1,[2]!HP_BldType,0)+MATCH("Total New Shipments",[2]!HP_ShipmentColumn,0)), -Age+1, 0), 0)</f>
        <v>25387.355540049968</v>
      </c>
      <c r="AI24" s="989">
        <f ca="1">IF(AND(Year-Age+1&gt;=Initial_Year,Age&lt;=ROUND([2]!HP_Life,0)),OFFSET(INDEX([2]!HP_tblShipments,MATCH($B24,[2]!HP_AnalysisYears,0),MATCH($A$1,[2]!HP_BldType,0)+MATCH("Total New Shipments",[2]!HP_ShipmentColumn,0)), -Age+1, 0), 0)</f>
        <v>26142.435867860771</v>
      </c>
      <c r="AJ24" s="989">
        <f ca="1">IF(AND(Year-Age+1&gt;=Initial_Year,Age&lt;=ROUND([2]!HP_Life,0)),OFFSET(INDEX([2]!HP_tblShipments,MATCH($B24,[2]!HP_AnalysisYears,0),MATCH($A$1,[2]!HP_BldType,0)+MATCH("Total New Shipments",[2]!HP_ShipmentColumn,0)), -Age+1, 0), 0)</f>
        <v>25657.174531808549</v>
      </c>
      <c r="AK24" s="989">
        <f ca="1">IF(AND(Year-Age+1&gt;=Initial_Year,Age&lt;=ROUND([2]!HP_Life,0)),OFFSET(INDEX([2]!HP_tblShipments,MATCH($B24,[2]!HP_AnalysisYears,0),MATCH($A$1,[2]!HP_BldType,0)+MATCH("Total New Shipments",[2]!HP_ShipmentColumn,0)), -Age+1, 0), 0)</f>
        <v>26240.804288540123</v>
      </c>
      <c r="AL24" s="989">
        <f ca="1">IF(AND(Year-Age+1&gt;=Initial_Year,Age&lt;=ROUND([2]!HP_Life,0)),OFFSET(INDEX([2]!HP_tblShipments,MATCH($B24,[2]!HP_AnalysisYears,0),MATCH($A$1,[2]!HP_BldType,0)+MATCH("Total New Shipments",[2]!HP_ShipmentColumn,0)), -Age+1, 0), 0)</f>
        <v>26503.309912279034</v>
      </c>
      <c r="AM24" s="989">
        <f ca="1">IF(AND(Year-Age+1&gt;=Initial_Year,Age&lt;=ROUND([2]!HP_Life,0)),OFFSET(INDEX([2]!HP_tblShipments,MATCH($B24,[2]!HP_AnalysisYears,0),MATCH($A$1,[2]!HP_BldType,0)+MATCH("Total New Shipments",[2]!HP_ShipmentColumn,0)), -Age+1, 0), 0)</f>
        <v>27059.03929212768</v>
      </c>
      <c r="AN24" s="989">
        <f ca="1">IF(AND(Year-Age+1&gt;=Initial_Year,Age&lt;=ROUND([2]!HP_Life,0)),OFFSET(INDEX([2]!HP_tblShipments,MATCH($B24,[2]!HP_AnalysisYears,0),MATCH($A$1,[2]!HP_BldType,0)+MATCH("Total New Shipments",[2]!HP_ShipmentColumn,0)), -Age+1, 0), 0)</f>
        <v>27225.732104254566</v>
      </c>
      <c r="AO24" s="989">
        <f ca="1">IF(AND(Year-Age+1&gt;=Initial_Year,Age&lt;=ROUND([2]!HP_Life,0)),OFFSET(INDEX([2]!HP_tblShipments,MATCH($B24,[2]!HP_AnalysisYears,0),MATCH($A$1,[2]!HP_BldType,0)+MATCH("Total New Shipments",[2]!HP_ShipmentColumn,0)), -Age+1, 0), 0)</f>
        <v>26980.17082833522</v>
      </c>
      <c r="AP24" s="989">
        <f ca="1">IF(AND(Year-Age+1&gt;=Initial_Year,Age&lt;=ROUND([2]!HP_Life,0)),OFFSET(INDEX([2]!HP_tblShipments,MATCH($B24,[2]!HP_AnalysisYears,0),MATCH($A$1,[2]!HP_BldType,0)+MATCH("Total New Shipments",[2]!HP_ShipmentColumn,0)), -Age+1, 0), 0)</f>
        <v>27392.576788581959</v>
      </c>
      <c r="AQ24" s="989">
        <f ca="1">IF(AND(Year-Age+1&gt;=Initial_Year,Age&lt;=ROUND([2]!HP_Life,0)),OFFSET(INDEX([2]!HP_tblShipments,MATCH($B24,[2]!HP_AnalysisYears,0),MATCH($A$1,[2]!HP_BldType,0)+MATCH("Total New Shipments",[2]!HP_ShipmentColumn,0)), -Age+1, 0), 0)</f>
        <v>28451.977176558641</v>
      </c>
      <c r="AR24" s="989">
        <f ca="1">IF(AND(Year-Age+1&gt;=Initial_Year,Age&lt;=ROUND([2]!HP_Life,0)),OFFSET(INDEX([2]!HP_tblShipments,MATCH($B24,[2]!HP_AnalysisYears,0),MATCH($A$1,[2]!HP_BldType,0)+MATCH("Total New Shipments",[2]!HP_ShipmentColumn,0)), -Age+1, 0), 0)</f>
        <v>29523.048711092357</v>
      </c>
      <c r="AS24" s="989">
        <f ca="1">IF(AND(Year-Age+1&gt;=Initial_Year,Age&lt;=ROUND([2]!HP_Life,0)),OFFSET(INDEX([2]!HP_tblShipments,MATCH($B24,[2]!HP_AnalysisYears,0),MATCH($A$1,[2]!HP_BldType,0)+MATCH("Total New Shipments",[2]!HP_ShipmentColumn,0)), -Age+1, 0), 0)</f>
        <v>30258.220927257618</v>
      </c>
      <c r="AT24" s="989">
        <f ca="1">IF(AND(Year-Age+1&gt;=Initial_Year,Age&lt;=ROUND([2]!HP_Life,0)),OFFSET(INDEX([2]!HP_tblShipments,MATCH($B24,[2]!HP_AnalysisYears,0),MATCH($A$1,[2]!HP_BldType,0)+MATCH("Total New Shipments",[2]!HP_ShipmentColumn,0)), -Age+1, 0), 0)</f>
        <v>31506.062888964952</v>
      </c>
    </row>
    <row r="25" spans="1:46" s="18" customFormat="1" ht="15">
      <c r="A25" s="25"/>
      <c r="B25" s="179">
        <f t="shared" ref="B25:B53" si="2">B24+1</f>
        <v>2006</v>
      </c>
      <c r="C25" s="989">
        <f ca="1">IF(AND(Year-Age+1&gt;=Initial_Year,Age&lt;=ROUND([2]!HP_Life,0)),OFFSET(INDEX([2]!HP_tblShipments,MATCH($B25,[2]!HP_AnalysisYears,0),MATCH($A$1,[2]!HP_BldType,0)+MATCH("Total New Shipments",[2]!HP_ShipmentColumn,0)), -Age+1, 0), 0)</f>
        <v>0</v>
      </c>
      <c r="D25" s="989">
        <f ca="1">IF(AND(Year-Age+1&gt;=Initial_Year,Age&lt;=ROUND([2]!HP_Life,0)),OFFSET(INDEX([2]!HP_tblShipments,MATCH($B25,[2]!HP_AnalysisYears,0),MATCH($A$1,[2]!HP_BldType,0)+MATCH("Total New Shipments",[2]!HP_ShipmentColumn,0)), -Age+1, 0), 0)</f>
        <v>0</v>
      </c>
      <c r="E25" s="989">
        <f ca="1">IF(AND(Year-Age+1&gt;=Initial_Year,Age&lt;=ROUND([2]!HP_Life,0)),OFFSET(INDEX([2]!HP_tblShipments,MATCH($B25,[2]!HP_AnalysisYears,0),MATCH($A$1,[2]!HP_BldType,0)+MATCH("Total New Shipments",[2]!HP_ShipmentColumn,0)), -Age+1, 0), 0)</f>
        <v>0</v>
      </c>
      <c r="F25" s="989">
        <f ca="1">IF(AND(Year-Age+1&gt;=Initial_Year,Age&lt;=ROUND([2]!HP_Life,0)),OFFSET(INDEX([2]!HP_tblShipments,MATCH($B25,[2]!HP_AnalysisYears,0),MATCH($A$1,[2]!HP_BldType,0)+MATCH("Total New Shipments",[2]!HP_ShipmentColumn,0)), -Age+1, 0), 0)</f>
        <v>0</v>
      </c>
      <c r="G25" s="989">
        <f ca="1">IF(AND(Year-Age+1&gt;=Initial_Year,Age&lt;=ROUND([2]!HP_Life,0)),OFFSET(INDEX([2]!HP_tblShipments,MATCH($B25,[2]!HP_AnalysisYears,0),MATCH($A$1,[2]!HP_BldType,0)+MATCH("Total New Shipments",[2]!HP_ShipmentColumn,0)), -Age+1, 0), 0)</f>
        <v>0</v>
      </c>
      <c r="H25" s="989">
        <f ca="1">IF(AND(Year-Age+1&gt;=Initial_Year,Age&lt;=ROUND([2]!HP_Life,0)),OFFSET(INDEX([2]!HP_tblShipments,MATCH($B25,[2]!HP_AnalysisYears,0),MATCH($A$1,[2]!HP_BldType,0)+MATCH("Total New Shipments",[2]!HP_ShipmentColumn,0)), -Age+1, 0), 0)</f>
        <v>0</v>
      </c>
      <c r="I25" s="989">
        <f ca="1">IF(AND(Year-Age+1&gt;=Initial_Year,Age&lt;=ROUND([2]!HP_Life,0)),OFFSET(INDEX([2]!HP_tblShipments,MATCH($B25,[2]!HP_AnalysisYears,0),MATCH($A$1,[2]!HP_BldType,0)+MATCH("Total New Shipments",[2]!HP_ShipmentColumn,0)), -Age+1, 0), 0)</f>
        <v>0</v>
      </c>
      <c r="J25" s="989">
        <f ca="1">IF(AND(Year-Age+1&gt;=Initial_Year,Age&lt;=ROUND([2]!HP_Life,0)),OFFSET(INDEX([2]!HP_tblShipments,MATCH($B25,[2]!HP_AnalysisYears,0),MATCH($A$1,[2]!HP_BldType,0)+MATCH("Total New Shipments",[2]!HP_ShipmentColumn,0)), -Age+1, 0), 0)</f>
        <v>0</v>
      </c>
      <c r="K25" s="989">
        <f ca="1">IF(AND(Year-Age+1&gt;=Initial_Year,Age&lt;=ROUND([2]!HP_Life,0)),OFFSET(INDEX([2]!HP_tblShipments,MATCH($B25,[2]!HP_AnalysisYears,0),MATCH($A$1,[2]!HP_BldType,0)+MATCH("Total New Shipments",[2]!HP_ShipmentColumn,0)), -Age+1, 0), 0)</f>
        <v>0</v>
      </c>
      <c r="L25" s="989">
        <f ca="1">IF(AND(Year-Age+1&gt;=Initial_Year,Age&lt;=ROUND([2]!HP_Life,0)),OFFSET(INDEX([2]!HP_tblShipments,MATCH($B25,[2]!HP_AnalysisYears,0),MATCH($A$1,[2]!HP_BldType,0)+MATCH("Total New Shipments",[2]!HP_ShipmentColumn,0)), -Age+1, 0), 0)</f>
        <v>0</v>
      </c>
      <c r="M25" s="989">
        <f ca="1">IF(AND(Year-Age+1&gt;=Initial_Year,Age&lt;=ROUND([2]!HP_Life,0)),OFFSET(INDEX([2]!HP_tblShipments,MATCH($B25,[2]!HP_AnalysisYears,0),MATCH($A$1,[2]!HP_BldType,0)+MATCH("Total New Shipments",[2]!HP_ShipmentColumn,0)), -Age+1, 0), 0)</f>
        <v>0</v>
      </c>
      <c r="N25" s="989">
        <f ca="1">IF(AND(Year-Age+1&gt;=Initial_Year,Age&lt;=ROUND([2]!HP_Life,0)),OFFSET(INDEX([2]!HP_tblShipments,MATCH($B25,[2]!HP_AnalysisYears,0),MATCH($A$1,[2]!HP_BldType,0)+MATCH("Total New Shipments",[2]!HP_ShipmentColumn,0)), -Age+1, 0), 0)</f>
        <v>0</v>
      </c>
      <c r="O25" s="989">
        <f ca="1">IF(AND(Year-Age+1&gt;=Initial_Year,Age&lt;=ROUND([2]!HP_Life,0)),OFFSET(INDEX([2]!HP_tblShipments,MATCH($B25,[2]!HP_AnalysisYears,0),MATCH($A$1,[2]!HP_BldType,0)+MATCH("Total New Shipments",[2]!HP_ShipmentColumn,0)), -Age+1, 0), 0)</f>
        <v>0</v>
      </c>
      <c r="P25" s="989">
        <f ca="1">IF(AND(Year-Age+1&gt;=Initial_Year,Age&lt;=ROUND([2]!HP_Life,0)),OFFSET(INDEX([2]!HP_tblShipments,MATCH($B25,[2]!HP_AnalysisYears,0),MATCH($A$1,[2]!HP_BldType,0)+MATCH("Total New Shipments",[2]!HP_ShipmentColumn,0)), -Age+1, 0), 0)</f>
        <v>0</v>
      </c>
      <c r="Q25" s="989">
        <f ca="1">IF(AND(Year-Age+1&gt;=Initial_Year,Age&lt;=ROUND([2]!HP_Life,0)),OFFSET(INDEX([2]!HP_tblShipments,MATCH($B25,[2]!HP_AnalysisYears,0),MATCH($A$1,[2]!HP_BldType,0)+MATCH("Total New Shipments",[2]!HP_ShipmentColumn,0)), -Age+1, 0), 0)</f>
        <v>0</v>
      </c>
      <c r="R25" s="989">
        <f ca="1">IF(AND(Year-Age+1&gt;=Initial_Year,Age&lt;=ROUND([2]!HP_Life,0)),OFFSET(INDEX([2]!HP_tblShipments,MATCH($B25,[2]!HP_AnalysisYears,0),MATCH($A$1,[2]!HP_BldType,0)+MATCH("Total New Shipments",[2]!HP_ShipmentColumn,0)), -Age+1, 0), 0)</f>
        <v>0</v>
      </c>
      <c r="S25" s="989">
        <f ca="1">IF(AND(Year-Age+1&gt;=Initial_Year,Age&lt;=ROUND([2]!HP_Life,0)),OFFSET(INDEX([2]!HP_tblShipments,MATCH($B25,[2]!HP_AnalysisYears,0),MATCH($A$1,[2]!HP_BldType,0)+MATCH("Total New Shipments",[2]!HP_ShipmentColumn,0)), -Age+1, 0), 0)</f>
        <v>0</v>
      </c>
      <c r="T25" s="989">
        <f ca="1">IF(AND(Year-Age+1&gt;=Initial_Year,Age&lt;=ROUND([2]!HP_Life,0)),OFFSET(INDEX([2]!HP_tblShipments,MATCH($B25,[2]!HP_AnalysisYears,0),MATCH($A$1,[2]!HP_BldType,0)+MATCH("Total New Shipments",[2]!HP_ShipmentColumn,0)), -Age+1, 0), 0)</f>
        <v>0</v>
      </c>
      <c r="U25" s="989">
        <f ca="1">IF(AND(Year-Age+1&gt;=Initial_Year,Age&lt;=ROUND([2]!HP_Life,0)),OFFSET(INDEX([2]!HP_tblShipments,MATCH($B25,[2]!HP_AnalysisYears,0),MATCH($A$1,[2]!HP_BldType,0)+MATCH("Total New Shipments",[2]!HP_ShipmentColumn,0)), -Age+1, 0), 0)</f>
        <v>0</v>
      </c>
      <c r="V25" s="989">
        <f ca="1">IF(AND(Year-Age+1&gt;=Initial_Year,Age&lt;=ROUND([2]!HP_Life,0)),OFFSET(INDEX([2]!HP_tblShipments,MATCH($B25,[2]!HP_AnalysisYears,0),MATCH($A$1,[2]!HP_BldType,0)+MATCH("Total New Shipments",[2]!HP_ShipmentColumn,0)), -Age+1, 0), 0)</f>
        <v>0</v>
      </c>
      <c r="W25" s="989">
        <f ca="1">IF(AND(Year-Age+1&gt;=Initial_Year,Age&lt;=ROUND([2]!HP_Life,0)),OFFSET(INDEX([2]!HP_tblShipments,MATCH($B25,[2]!HP_AnalysisYears,0),MATCH($A$1,[2]!HP_BldType,0)+MATCH("Total New Shipments",[2]!HP_ShipmentColumn,0)), -Age+1, 0), 0)</f>
        <v>0</v>
      </c>
      <c r="X25" s="989">
        <f ca="1">IF(AND(Year-Age+1&gt;=Initial_Year,Age&lt;=ROUND([2]!HP_Life,0)),OFFSET(INDEX([2]!HP_tblShipments,MATCH($B25,[2]!HP_AnalysisYears,0),MATCH($A$1,[2]!HP_BldType,0)+MATCH("Total New Shipments",[2]!HP_ShipmentColumn,0)), -Age+1, 0), 0)</f>
        <v>0</v>
      </c>
      <c r="Y25" s="989">
        <f ca="1">IF(AND(Year-Age+1&gt;=Initial_Year,Age&lt;=ROUND([2]!HP_Life,0)),OFFSET(INDEX([2]!HP_tblShipments,MATCH($B25,[2]!HP_AnalysisYears,0),MATCH($A$1,[2]!HP_BldType,0)+MATCH("Total New Shipments",[2]!HP_ShipmentColumn,0)), -Age+1, 0), 0)</f>
        <v>0</v>
      </c>
      <c r="Z25" s="989">
        <f ca="1">IF(AND(Year-Age+1&gt;=Initial_Year,Age&lt;=ROUND([2]!HP_Life,0)),OFFSET(INDEX([2]!HP_tblShipments,MATCH($B25,[2]!HP_AnalysisYears,0),MATCH($A$1,[2]!HP_BldType,0)+MATCH("Total New Shipments",[2]!HP_ShipmentColumn,0)), -Age+1, 0), 0)</f>
        <v>0</v>
      </c>
      <c r="AA25" s="989">
        <f ca="1">IF(AND(Year-Age+1&gt;=Initial_Year,Age&lt;=ROUND([2]!HP_Life,0)),OFFSET(INDEX([2]!HP_tblShipments,MATCH($B25,[2]!HP_AnalysisYears,0),MATCH($A$1,[2]!HP_BldType,0)+MATCH("Total New Shipments",[2]!HP_ShipmentColumn,0)), -Age+1, 0), 0)</f>
        <v>0</v>
      </c>
      <c r="AB25" s="989">
        <f ca="1">IF(AND(Year-Age+1&gt;=Initial_Year,Age&lt;=ROUND([2]!HP_Life,0)),OFFSET(INDEX([2]!HP_tblShipments,MATCH($B25,[2]!HP_AnalysisYears,0),MATCH($A$1,[2]!HP_BldType,0)+MATCH("Total New Shipments",[2]!HP_ShipmentColumn,0)), -Age+1, 0), 0)</f>
        <v>0</v>
      </c>
      <c r="AC25" s="989">
        <f ca="1">IF(AND(Year-Age+1&gt;=Initial_Year,Age&lt;=ROUND([2]!HP_Life,0)),OFFSET(INDEX([2]!HP_tblShipments,MATCH($B25,[2]!HP_AnalysisYears,0),MATCH($A$1,[2]!HP_BldType,0)+MATCH("Total New Shipments",[2]!HP_ShipmentColumn,0)), -Age+1, 0), 0)</f>
        <v>0</v>
      </c>
      <c r="AD25" s="989">
        <f ca="1">IF(AND(Year-Age+1&gt;=Initial_Year,Age&lt;=ROUND([2]!HP_Life,0)),OFFSET(INDEX([2]!HP_tblShipments,MATCH($B25,[2]!HP_AnalysisYears,0),MATCH($A$1,[2]!HP_BldType,0)+MATCH("Total New Shipments",[2]!HP_ShipmentColumn,0)), -Age+1, 0), 0)</f>
        <v>23352.625777929803</v>
      </c>
      <c r="AE25" s="989">
        <f ca="1">IF(AND(Year-Age+1&gt;=Initial_Year,Age&lt;=ROUND([2]!HP_Life,0)),OFFSET(INDEX([2]!HP_tblShipments,MATCH($B25,[2]!HP_AnalysisYears,0),MATCH($A$1,[2]!HP_BldType,0)+MATCH("Total New Shipments",[2]!HP_ShipmentColumn,0)), -Age+1, 0), 0)</f>
        <v>22860.414733613205</v>
      </c>
      <c r="AF25" s="989">
        <f ca="1">IF(AND(Year-Age+1&gt;=Initial_Year,Age&lt;=ROUND([2]!HP_Life,0)),OFFSET(INDEX([2]!HP_tblShipments,MATCH($B25,[2]!HP_AnalysisYears,0),MATCH($A$1,[2]!HP_BldType,0)+MATCH("Total New Shipments",[2]!HP_ShipmentColumn,0)), -Age+1, 0), 0)</f>
        <v>24375.130224401168</v>
      </c>
      <c r="AG25" s="989">
        <f ca="1">IF(AND(Year-Age+1&gt;=Initial_Year,Age&lt;=ROUND([2]!HP_Life,0)),OFFSET(INDEX([2]!HP_tblShipments,MATCH($B25,[2]!HP_AnalysisYears,0),MATCH($A$1,[2]!HP_BldType,0)+MATCH("Total New Shipments",[2]!HP_ShipmentColumn,0)), -Age+1, 0), 0)</f>
        <v>25387.355540049968</v>
      </c>
      <c r="AH25" s="989">
        <f ca="1">IF(AND(Year-Age+1&gt;=Initial_Year,Age&lt;=ROUND([2]!HP_Life,0)),OFFSET(INDEX([2]!HP_tblShipments,MATCH($B25,[2]!HP_AnalysisYears,0),MATCH($A$1,[2]!HP_BldType,0)+MATCH("Total New Shipments",[2]!HP_ShipmentColumn,0)), -Age+1, 0), 0)</f>
        <v>26142.435867860771</v>
      </c>
      <c r="AI25" s="989">
        <f ca="1">IF(AND(Year-Age+1&gt;=Initial_Year,Age&lt;=ROUND([2]!HP_Life,0)),OFFSET(INDEX([2]!HP_tblShipments,MATCH($B25,[2]!HP_AnalysisYears,0),MATCH($A$1,[2]!HP_BldType,0)+MATCH("Total New Shipments",[2]!HP_ShipmentColumn,0)), -Age+1, 0), 0)</f>
        <v>25657.174531808549</v>
      </c>
      <c r="AJ25" s="989">
        <f ca="1">IF(AND(Year-Age+1&gt;=Initial_Year,Age&lt;=ROUND([2]!HP_Life,0)),OFFSET(INDEX([2]!HP_tblShipments,MATCH($B25,[2]!HP_AnalysisYears,0),MATCH($A$1,[2]!HP_BldType,0)+MATCH("Total New Shipments",[2]!HP_ShipmentColumn,0)), -Age+1, 0), 0)</f>
        <v>26240.804288540123</v>
      </c>
      <c r="AK25" s="989">
        <f ca="1">IF(AND(Year-Age+1&gt;=Initial_Year,Age&lt;=ROUND([2]!HP_Life,0)),OFFSET(INDEX([2]!HP_tblShipments,MATCH($B25,[2]!HP_AnalysisYears,0),MATCH($A$1,[2]!HP_BldType,0)+MATCH("Total New Shipments",[2]!HP_ShipmentColumn,0)), -Age+1, 0), 0)</f>
        <v>26503.309912279034</v>
      </c>
      <c r="AL25" s="989">
        <f ca="1">IF(AND(Year-Age+1&gt;=Initial_Year,Age&lt;=ROUND([2]!HP_Life,0)),OFFSET(INDEX([2]!HP_tblShipments,MATCH($B25,[2]!HP_AnalysisYears,0),MATCH($A$1,[2]!HP_BldType,0)+MATCH("Total New Shipments",[2]!HP_ShipmentColumn,0)), -Age+1, 0), 0)</f>
        <v>27059.03929212768</v>
      </c>
      <c r="AM25" s="989">
        <f ca="1">IF(AND(Year-Age+1&gt;=Initial_Year,Age&lt;=ROUND([2]!HP_Life,0)),OFFSET(INDEX([2]!HP_tblShipments,MATCH($B25,[2]!HP_AnalysisYears,0),MATCH($A$1,[2]!HP_BldType,0)+MATCH("Total New Shipments",[2]!HP_ShipmentColumn,0)), -Age+1, 0), 0)</f>
        <v>27225.732104254566</v>
      </c>
      <c r="AN25" s="989">
        <f ca="1">IF(AND(Year-Age+1&gt;=Initial_Year,Age&lt;=ROUND([2]!HP_Life,0)),OFFSET(INDEX([2]!HP_tblShipments,MATCH($B25,[2]!HP_AnalysisYears,0),MATCH($A$1,[2]!HP_BldType,0)+MATCH("Total New Shipments",[2]!HP_ShipmentColumn,0)), -Age+1, 0), 0)</f>
        <v>26980.17082833522</v>
      </c>
      <c r="AO25" s="989">
        <f ca="1">IF(AND(Year-Age+1&gt;=Initial_Year,Age&lt;=ROUND([2]!HP_Life,0)),OFFSET(INDEX([2]!HP_tblShipments,MATCH($B25,[2]!HP_AnalysisYears,0),MATCH($A$1,[2]!HP_BldType,0)+MATCH("Total New Shipments",[2]!HP_ShipmentColumn,0)), -Age+1, 0), 0)</f>
        <v>27392.576788581959</v>
      </c>
      <c r="AP25" s="989">
        <f ca="1">IF(AND(Year-Age+1&gt;=Initial_Year,Age&lt;=ROUND([2]!HP_Life,0)),OFFSET(INDEX([2]!HP_tblShipments,MATCH($B25,[2]!HP_AnalysisYears,0),MATCH($A$1,[2]!HP_BldType,0)+MATCH("Total New Shipments",[2]!HP_ShipmentColumn,0)), -Age+1, 0), 0)</f>
        <v>28451.977176558641</v>
      </c>
      <c r="AQ25" s="989">
        <f ca="1">IF(AND(Year-Age+1&gt;=Initial_Year,Age&lt;=ROUND([2]!HP_Life,0)),OFFSET(INDEX([2]!HP_tblShipments,MATCH($B25,[2]!HP_AnalysisYears,0),MATCH($A$1,[2]!HP_BldType,0)+MATCH("Total New Shipments",[2]!HP_ShipmentColumn,0)), -Age+1, 0), 0)</f>
        <v>29523.048711092357</v>
      </c>
      <c r="AR25" s="989">
        <f ca="1">IF(AND(Year-Age+1&gt;=Initial_Year,Age&lt;=ROUND([2]!HP_Life,0)),OFFSET(INDEX([2]!HP_tblShipments,MATCH($B25,[2]!HP_AnalysisYears,0),MATCH($A$1,[2]!HP_BldType,0)+MATCH("Total New Shipments",[2]!HP_ShipmentColumn,0)), -Age+1, 0), 0)</f>
        <v>30258.220927257618</v>
      </c>
      <c r="AS25" s="989">
        <f ca="1">IF(AND(Year-Age+1&gt;=Initial_Year,Age&lt;=ROUND([2]!HP_Life,0)),OFFSET(INDEX([2]!HP_tblShipments,MATCH($B25,[2]!HP_AnalysisYears,0),MATCH($A$1,[2]!HP_BldType,0)+MATCH("Total New Shipments",[2]!HP_ShipmentColumn,0)), -Age+1, 0), 0)</f>
        <v>31506.062888964952</v>
      </c>
      <c r="AT25" s="989">
        <f ca="1">IF(AND(Year-Age+1&gt;=Initial_Year,Age&lt;=ROUND([2]!HP_Life,0)),OFFSET(INDEX([2]!HP_tblShipments,MATCH($B25,[2]!HP_AnalysisYears,0),MATCH($A$1,[2]!HP_BldType,0)+MATCH("Total New Shipments",[2]!HP_ShipmentColumn,0)), -Age+1, 0), 0)</f>
        <v>30975.402854554228</v>
      </c>
    </row>
    <row r="26" spans="1:46" s="18" customFormat="1" ht="15">
      <c r="A26" s="25"/>
      <c r="B26" s="179">
        <f t="shared" si="2"/>
        <v>2007</v>
      </c>
      <c r="C26" s="989">
        <f ca="1">IF(AND(Year-Age+1&gt;=Initial_Year,Age&lt;=ROUND([2]!HP_Life,0)),OFFSET(INDEX([2]!HP_tblShipments,MATCH($B26,[2]!HP_AnalysisYears,0),MATCH($A$1,[2]!HP_BldType,0)+MATCH("Total New Shipments",[2]!HP_ShipmentColumn,0)), -Age+1, 0), 0)</f>
        <v>0</v>
      </c>
      <c r="D26" s="989">
        <f ca="1">IF(AND(Year-Age+1&gt;=Initial_Year,Age&lt;=ROUND([2]!HP_Life,0)),OFFSET(INDEX([2]!HP_tblShipments,MATCH($B26,[2]!HP_AnalysisYears,0),MATCH($A$1,[2]!HP_BldType,0)+MATCH("Total New Shipments",[2]!HP_ShipmentColumn,0)), -Age+1, 0), 0)</f>
        <v>0</v>
      </c>
      <c r="E26" s="989">
        <f ca="1">IF(AND(Year-Age+1&gt;=Initial_Year,Age&lt;=ROUND([2]!HP_Life,0)),OFFSET(INDEX([2]!HP_tblShipments,MATCH($B26,[2]!HP_AnalysisYears,0),MATCH($A$1,[2]!HP_BldType,0)+MATCH("Total New Shipments",[2]!HP_ShipmentColumn,0)), -Age+1, 0), 0)</f>
        <v>0</v>
      </c>
      <c r="F26" s="989">
        <f ca="1">IF(AND(Year-Age+1&gt;=Initial_Year,Age&lt;=ROUND([2]!HP_Life,0)),OFFSET(INDEX([2]!HP_tblShipments,MATCH($B26,[2]!HP_AnalysisYears,0),MATCH($A$1,[2]!HP_BldType,0)+MATCH("Total New Shipments",[2]!HP_ShipmentColumn,0)), -Age+1, 0), 0)</f>
        <v>0</v>
      </c>
      <c r="G26" s="989">
        <f ca="1">IF(AND(Year-Age+1&gt;=Initial_Year,Age&lt;=ROUND([2]!HP_Life,0)),OFFSET(INDEX([2]!HP_tblShipments,MATCH($B26,[2]!HP_AnalysisYears,0),MATCH($A$1,[2]!HP_BldType,0)+MATCH("Total New Shipments",[2]!HP_ShipmentColumn,0)), -Age+1, 0), 0)</f>
        <v>0</v>
      </c>
      <c r="H26" s="989">
        <f ca="1">IF(AND(Year-Age+1&gt;=Initial_Year,Age&lt;=ROUND([2]!HP_Life,0)),OFFSET(INDEX([2]!HP_tblShipments,MATCH($B26,[2]!HP_AnalysisYears,0),MATCH($A$1,[2]!HP_BldType,0)+MATCH("Total New Shipments",[2]!HP_ShipmentColumn,0)), -Age+1, 0), 0)</f>
        <v>0</v>
      </c>
      <c r="I26" s="989">
        <f ca="1">IF(AND(Year-Age+1&gt;=Initial_Year,Age&lt;=ROUND([2]!HP_Life,0)),OFFSET(INDEX([2]!HP_tblShipments,MATCH($B26,[2]!HP_AnalysisYears,0),MATCH($A$1,[2]!HP_BldType,0)+MATCH("Total New Shipments",[2]!HP_ShipmentColumn,0)), -Age+1, 0), 0)</f>
        <v>0</v>
      </c>
      <c r="J26" s="989">
        <f ca="1">IF(AND(Year-Age+1&gt;=Initial_Year,Age&lt;=ROUND([2]!HP_Life,0)),OFFSET(INDEX([2]!HP_tblShipments,MATCH($B26,[2]!HP_AnalysisYears,0),MATCH($A$1,[2]!HP_BldType,0)+MATCH("Total New Shipments",[2]!HP_ShipmentColumn,0)), -Age+1, 0), 0)</f>
        <v>0</v>
      </c>
      <c r="K26" s="989">
        <f ca="1">IF(AND(Year-Age+1&gt;=Initial_Year,Age&lt;=ROUND([2]!HP_Life,0)),OFFSET(INDEX([2]!HP_tblShipments,MATCH($B26,[2]!HP_AnalysisYears,0),MATCH($A$1,[2]!HP_BldType,0)+MATCH("Total New Shipments",[2]!HP_ShipmentColumn,0)), -Age+1, 0), 0)</f>
        <v>0</v>
      </c>
      <c r="L26" s="989">
        <f ca="1">IF(AND(Year-Age+1&gt;=Initial_Year,Age&lt;=ROUND([2]!HP_Life,0)),OFFSET(INDEX([2]!HP_tblShipments,MATCH($B26,[2]!HP_AnalysisYears,0),MATCH($A$1,[2]!HP_BldType,0)+MATCH("Total New Shipments",[2]!HP_ShipmentColumn,0)), -Age+1, 0), 0)</f>
        <v>0</v>
      </c>
      <c r="M26" s="989">
        <f ca="1">IF(AND(Year-Age+1&gt;=Initial_Year,Age&lt;=ROUND([2]!HP_Life,0)),OFFSET(INDEX([2]!HP_tblShipments,MATCH($B26,[2]!HP_AnalysisYears,0),MATCH($A$1,[2]!HP_BldType,0)+MATCH("Total New Shipments",[2]!HP_ShipmentColumn,0)), -Age+1, 0), 0)</f>
        <v>0</v>
      </c>
      <c r="N26" s="989">
        <f ca="1">IF(AND(Year-Age+1&gt;=Initial_Year,Age&lt;=ROUND([2]!HP_Life,0)),OFFSET(INDEX([2]!HP_tblShipments,MATCH($B26,[2]!HP_AnalysisYears,0),MATCH($A$1,[2]!HP_BldType,0)+MATCH("Total New Shipments",[2]!HP_ShipmentColumn,0)), -Age+1, 0), 0)</f>
        <v>0</v>
      </c>
      <c r="O26" s="989">
        <f ca="1">IF(AND(Year-Age+1&gt;=Initial_Year,Age&lt;=ROUND([2]!HP_Life,0)),OFFSET(INDEX([2]!HP_tblShipments,MATCH($B26,[2]!HP_AnalysisYears,0),MATCH($A$1,[2]!HP_BldType,0)+MATCH("Total New Shipments",[2]!HP_ShipmentColumn,0)), -Age+1, 0), 0)</f>
        <v>0</v>
      </c>
      <c r="P26" s="989">
        <f ca="1">IF(AND(Year-Age+1&gt;=Initial_Year,Age&lt;=ROUND([2]!HP_Life,0)),OFFSET(INDEX([2]!HP_tblShipments,MATCH($B26,[2]!HP_AnalysisYears,0),MATCH($A$1,[2]!HP_BldType,0)+MATCH("Total New Shipments",[2]!HP_ShipmentColumn,0)), -Age+1, 0), 0)</f>
        <v>0</v>
      </c>
      <c r="Q26" s="989">
        <f ca="1">IF(AND(Year-Age+1&gt;=Initial_Year,Age&lt;=ROUND([2]!HP_Life,0)),OFFSET(INDEX([2]!HP_tblShipments,MATCH($B26,[2]!HP_AnalysisYears,0),MATCH($A$1,[2]!HP_BldType,0)+MATCH("Total New Shipments",[2]!HP_ShipmentColumn,0)), -Age+1, 0), 0)</f>
        <v>0</v>
      </c>
      <c r="R26" s="989">
        <f ca="1">IF(AND(Year-Age+1&gt;=Initial_Year,Age&lt;=ROUND([2]!HP_Life,0)),OFFSET(INDEX([2]!HP_tblShipments,MATCH($B26,[2]!HP_AnalysisYears,0),MATCH($A$1,[2]!HP_BldType,0)+MATCH("Total New Shipments",[2]!HP_ShipmentColumn,0)), -Age+1, 0), 0)</f>
        <v>0</v>
      </c>
      <c r="S26" s="989">
        <f ca="1">IF(AND(Year-Age+1&gt;=Initial_Year,Age&lt;=ROUND([2]!HP_Life,0)),OFFSET(INDEX([2]!HP_tblShipments,MATCH($B26,[2]!HP_AnalysisYears,0),MATCH($A$1,[2]!HP_BldType,0)+MATCH("Total New Shipments",[2]!HP_ShipmentColumn,0)), -Age+1, 0), 0)</f>
        <v>0</v>
      </c>
      <c r="T26" s="989">
        <f ca="1">IF(AND(Year-Age+1&gt;=Initial_Year,Age&lt;=ROUND([2]!HP_Life,0)),OFFSET(INDEX([2]!HP_tblShipments,MATCH($B26,[2]!HP_AnalysisYears,0),MATCH($A$1,[2]!HP_BldType,0)+MATCH("Total New Shipments",[2]!HP_ShipmentColumn,0)), -Age+1, 0), 0)</f>
        <v>0</v>
      </c>
      <c r="U26" s="989">
        <f ca="1">IF(AND(Year-Age+1&gt;=Initial_Year,Age&lt;=ROUND([2]!HP_Life,0)),OFFSET(INDEX([2]!HP_tblShipments,MATCH($B26,[2]!HP_AnalysisYears,0),MATCH($A$1,[2]!HP_BldType,0)+MATCH("Total New Shipments",[2]!HP_ShipmentColumn,0)), -Age+1, 0), 0)</f>
        <v>0</v>
      </c>
      <c r="V26" s="989">
        <f ca="1">IF(AND(Year-Age+1&gt;=Initial_Year,Age&lt;=ROUND([2]!HP_Life,0)),OFFSET(INDEX([2]!HP_tblShipments,MATCH($B26,[2]!HP_AnalysisYears,0),MATCH($A$1,[2]!HP_BldType,0)+MATCH("Total New Shipments",[2]!HP_ShipmentColumn,0)), -Age+1, 0), 0)</f>
        <v>0</v>
      </c>
      <c r="W26" s="989">
        <f ca="1">IF(AND(Year-Age+1&gt;=Initial_Year,Age&lt;=ROUND([2]!HP_Life,0)),OFFSET(INDEX([2]!HP_tblShipments,MATCH($B26,[2]!HP_AnalysisYears,0),MATCH($A$1,[2]!HP_BldType,0)+MATCH("Total New Shipments",[2]!HP_ShipmentColumn,0)), -Age+1, 0), 0)</f>
        <v>0</v>
      </c>
      <c r="X26" s="989">
        <f ca="1">IF(AND(Year-Age+1&gt;=Initial_Year,Age&lt;=ROUND([2]!HP_Life,0)),OFFSET(INDEX([2]!HP_tblShipments,MATCH($B26,[2]!HP_AnalysisYears,0),MATCH($A$1,[2]!HP_BldType,0)+MATCH("Total New Shipments",[2]!HP_ShipmentColumn,0)), -Age+1, 0), 0)</f>
        <v>0</v>
      </c>
      <c r="Y26" s="989">
        <f ca="1">IF(AND(Year-Age+1&gt;=Initial_Year,Age&lt;=ROUND([2]!HP_Life,0)),OFFSET(INDEX([2]!HP_tblShipments,MATCH($B26,[2]!HP_AnalysisYears,0),MATCH($A$1,[2]!HP_BldType,0)+MATCH("Total New Shipments",[2]!HP_ShipmentColumn,0)), -Age+1, 0), 0)</f>
        <v>0</v>
      </c>
      <c r="Z26" s="989">
        <f ca="1">IF(AND(Year-Age+1&gt;=Initial_Year,Age&lt;=ROUND([2]!HP_Life,0)),OFFSET(INDEX([2]!HP_tblShipments,MATCH($B26,[2]!HP_AnalysisYears,0),MATCH($A$1,[2]!HP_BldType,0)+MATCH("Total New Shipments",[2]!HP_ShipmentColumn,0)), -Age+1, 0), 0)</f>
        <v>0</v>
      </c>
      <c r="AA26" s="989">
        <f ca="1">IF(AND(Year-Age+1&gt;=Initial_Year,Age&lt;=ROUND([2]!HP_Life,0)),OFFSET(INDEX([2]!HP_tblShipments,MATCH($B26,[2]!HP_AnalysisYears,0),MATCH($A$1,[2]!HP_BldType,0)+MATCH("Total New Shipments",[2]!HP_ShipmentColumn,0)), -Age+1, 0), 0)</f>
        <v>0</v>
      </c>
      <c r="AB26" s="989">
        <f ca="1">IF(AND(Year-Age+1&gt;=Initial_Year,Age&lt;=ROUND([2]!HP_Life,0)),OFFSET(INDEX([2]!HP_tblShipments,MATCH($B26,[2]!HP_AnalysisYears,0),MATCH($A$1,[2]!HP_BldType,0)+MATCH("Total New Shipments",[2]!HP_ShipmentColumn,0)), -Age+1, 0), 0)</f>
        <v>0</v>
      </c>
      <c r="AC26" s="989">
        <f ca="1">IF(AND(Year-Age+1&gt;=Initial_Year,Age&lt;=ROUND([2]!HP_Life,0)),OFFSET(INDEX([2]!HP_tblShipments,MATCH($B26,[2]!HP_AnalysisYears,0),MATCH($A$1,[2]!HP_BldType,0)+MATCH("Total New Shipments",[2]!HP_ShipmentColumn,0)), -Age+1, 0), 0)</f>
        <v>0</v>
      </c>
      <c r="AD26" s="989">
        <f ca="1">IF(AND(Year-Age+1&gt;=Initial_Year,Age&lt;=ROUND([2]!HP_Life,0)),OFFSET(INDEX([2]!HP_tblShipments,MATCH($B26,[2]!HP_AnalysisYears,0),MATCH($A$1,[2]!HP_BldType,0)+MATCH("Total New Shipments",[2]!HP_ShipmentColumn,0)), -Age+1, 0), 0)</f>
        <v>22860.414733613205</v>
      </c>
      <c r="AE26" s="989">
        <f ca="1">IF(AND(Year-Age+1&gt;=Initial_Year,Age&lt;=ROUND([2]!HP_Life,0)),OFFSET(INDEX([2]!HP_tblShipments,MATCH($B26,[2]!HP_AnalysisYears,0),MATCH($A$1,[2]!HP_BldType,0)+MATCH("Total New Shipments",[2]!HP_ShipmentColumn,0)), -Age+1, 0), 0)</f>
        <v>24375.130224401168</v>
      </c>
      <c r="AF26" s="989">
        <f ca="1">IF(AND(Year-Age+1&gt;=Initial_Year,Age&lt;=ROUND([2]!HP_Life,0)),OFFSET(INDEX([2]!HP_tblShipments,MATCH($B26,[2]!HP_AnalysisYears,0),MATCH($A$1,[2]!HP_BldType,0)+MATCH("Total New Shipments",[2]!HP_ShipmentColumn,0)), -Age+1, 0), 0)</f>
        <v>25387.355540049968</v>
      </c>
      <c r="AG26" s="989">
        <f ca="1">IF(AND(Year-Age+1&gt;=Initial_Year,Age&lt;=ROUND([2]!HP_Life,0)),OFFSET(INDEX([2]!HP_tblShipments,MATCH($B26,[2]!HP_AnalysisYears,0),MATCH($A$1,[2]!HP_BldType,0)+MATCH("Total New Shipments",[2]!HP_ShipmentColumn,0)), -Age+1, 0), 0)</f>
        <v>26142.435867860771</v>
      </c>
      <c r="AH26" s="989">
        <f ca="1">IF(AND(Year-Age+1&gt;=Initial_Year,Age&lt;=ROUND([2]!HP_Life,0)),OFFSET(INDEX([2]!HP_tblShipments,MATCH($B26,[2]!HP_AnalysisYears,0),MATCH($A$1,[2]!HP_BldType,0)+MATCH("Total New Shipments",[2]!HP_ShipmentColumn,0)), -Age+1, 0), 0)</f>
        <v>25657.174531808549</v>
      </c>
      <c r="AI26" s="989">
        <f ca="1">IF(AND(Year-Age+1&gt;=Initial_Year,Age&lt;=ROUND([2]!HP_Life,0)),OFFSET(INDEX([2]!HP_tblShipments,MATCH($B26,[2]!HP_AnalysisYears,0),MATCH($A$1,[2]!HP_BldType,0)+MATCH("Total New Shipments",[2]!HP_ShipmentColumn,0)), -Age+1, 0), 0)</f>
        <v>26240.804288540123</v>
      </c>
      <c r="AJ26" s="989">
        <f ca="1">IF(AND(Year-Age+1&gt;=Initial_Year,Age&lt;=ROUND([2]!HP_Life,0)),OFFSET(INDEX([2]!HP_tblShipments,MATCH($B26,[2]!HP_AnalysisYears,0),MATCH($A$1,[2]!HP_BldType,0)+MATCH("Total New Shipments",[2]!HP_ShipmentColumn,0)), -Age+1, 0), 0)</f>
        <v>26503.309912279034</v>
      </c>
      <c r="AK26" s="989">
        <f ca="1">IF(AND(Year-Age+1&gt;=Initial_Year,Age&lt;=ROUND([2]!HP_Life,0)),OFFSET(INDEX([2]!HP_tblShipments,MATCH($B26,[2]!HP_AnalysisYears,0),MATCH($A$1,[2]!HP_BldType,0)+MATCH("Total New Shipments",[2]!HP_ShipmentColumn,0)), -Age+1, 0), 0)</f>
        <v>27059.03929212768</v>
      </c>
      <c r="AL26" s="989">
        <f ca="1">IF(AND(Year-Age+1&gt;=Initial_Year,Age&lt;=ROUND([2]!HP_Life,0)),OFFSET(INDEX([2]!HP_tblShipments,MATCH($B26,[2]!HP_AnalysisYears,0),MATCH($A$1,[2]!HP_BldType,0)+MATCH("Total New Shipments",[2]!HP_ShipmentColumn,0)), -Age+1, 0), 0)</f>
        <v>27225.732104254566</v>
      </c>
      <c r="AM26" s="989">
        <f ca="1">IF(AND(Year-Age+1&gt;=Initial_Year,Age&lt;=ROUND([2]!HP_Life,0)),OFFSET(INDEX([2]!HP_tblShipments,MATCH($B26,[2]!HP_AnalysisYears,0),MATCH($A$1,[2]!HP_BldType,0)+MATCH("Total New Shipments",[2]!HP_ShipmentColumn,0)), -Age+1, 0), 0)</f>
        <v>26980.17082833522</v>
      </c>
      <c r="AN26" s="989">
        <f ca="1">IF(AND(Year-Age+1&gt;=Initial_Year,Age&lt;=ROUND([2]!HP_Life,0)),OFFSET(INDEX([2]!HP_tblShipments,MATCH($B26,[2]!HP_AnalysisYears,0),MATCH($A$1,[2]!HP_BldType,0)+MATCH("Total New Shipments",[2]!HP_ShipmentColumn,0)), -Age+1, 0), 0)</f>
        <v>27392.576788581959</v>
      </c>
      <c r="AO26" s="989">
        <f ca="1">IF(AND(Year-Age+1&gt;=Initial_Year,Age&lt;=ROUND([2]!HP_Life,0)),OFFSET(INDEX([2]!HP_tblShipments,MATCH($B26,[2]!HP_AnalysisYears,0),MATCH($A$1,[2]!HP_BldType,0)+MATCH("Total New Shipments",[2]!HP_ShipmentColumn,0)), -Age+1, 0), 0)</f>
        <v>28451.977176558641</v>
      </c>
      <c r="AP26" s="989">
        <f ca="1">IF(AND(Year-Age+1&gt;=Initial_Year,Age&lt;=ROUND([2]!HP_Life,0)),OFFSET(INDEX([2]!HP_tblShipments,MATCH($B26,[2]!HP_AnalysisYears,0),MATCH($A$1,[2]!HP_BldType,0)+MATCH("Total New Shipments",[2]!HP_ShipmentColumn,0)), -Age+1, 0), 0)</f>
        <v>29523.048711092357</v>
      </c>
      <c r="AQ26" s="989">
        <f ca="1">IF(AND(Year-Age+1&gt;=Initial_Year,Age&lt;=ROUND([2]!HP_Life,0)),OFFSET(INDEX([2]!HP_tblShipments,MATCH($B26,[2]!HP_AnalysisYears,0),MATCH($A$1,[2]!HP_BldType,0)+MATCH("Total New Shipments",[2]!HP_ShipmentColumn,0)), -Age+1, 0), 0)</f>
        <v>30258.220927257618</v>
      </c>
      <c r="AR26" s="989">
        <f ca="1">IF(AND(Year-Age+1&gt;=Initial_Year,Age&lt;=ROUND([2]!HP_Life,0)),OFFSET(INDEX([2]!HP_tblShipments,MATCH($B26,[2]!HP_AnalysisYears,0),MATCH($A$1,[2]!HP_BldType,0)+MATCH("Total New Shipments",[2]!HP_ShipmentColumn,0)), -Age+1, 0), 0)</f>
        <v>31506.062888964952</v>
      </c>
      <c r="AS26" s="989">
        <f ca="1">IF(AND(Year-Age+1&gt;=Initial_Year,Age&lt;=ROUND([2]!HP_Life,0)),OFFSET(INDEX([2]!HP_tblShipments,MATCH($B26,[2]!HP_AnalysisYears,0),MATCH($A$1,[2]!HP_BldType,0)+MATCH("Total New Shipments",[2]!HP_ShipmentColumn,0)), -Age+1, 0), 0)</f>
        <v>30975.402854554228</v>
      </c>
      <c r="AT26" s="989">
        <f ca="1">IF(AND(Year-Age+1&gt;=Initial_Year,Age&lt;=ROUND([2]!HP_Life,0)),OFFSET(INDEX([2]!HP_tblShipments,MATCH($B26,[2]!HP_AnalysisYears,0),MATCH($A$1,[2]!HP_BldType,0)+MATCH("Total New Shipments",[2]!HP_ShipmentColumn,0)), -Age+1, 0), 0)</f>
        <v>29422.012276549616</v>
      </c>
    </row>
    <row r="27" spans="1:46" s="18" customFormat="1" ht="15">
      <c r="A27" s="25"/>
      <c r="B27" s="179">
        <f t="shared" si="2"/>
        <v>2008</v>
      </c>
      <c r="C27" s="989">
        <f ca="1">IF(AND(Year-Age+1&gt;=Initial_Year,Age&lt;=ROUND([2]!HP_Life,0)),OFFSET(INDEX([2]!HP_tblShipments,MATCH($B27,[2]!HP_AnalysisYears,0),MATCH($A$1,[2]!HP_BldType,0)+MATCH("Total New Shipments",[2]!HP_ShipmentColumn,0)), -Age+1, 0), 0)</f>
        <v>0</v>
      </c>
      <c r="D27" s="989">
        <f ca="1">IF(AND(Year-Age+1&gt;=Initial_Year,Age&lt;=ROUND([2]!HP_Life,0)),OFFSET(INDEX([2]!HP_tblShipments,MATCH($B27,[2]!HP_AnalysisYears,0),MATCH($A$1,[2]!HP_BldType,0)+MATCH("Total New Shipments",[2]!HP_ShipmentColumn,0)), -Age+1, 0), 0)</f>
        <v>0</v>
      </c>
      <c r="E27" s="989">
        <f ca="1">IF(AND(Year-Age+1&gt;=Initial_Year,Age&lt;=ROUND([2]!HP_Life,0)),OFFSET(INDEX([2]!HP_tblShipments,MATCH($B27,[2]!HP_AnalysisYears,0),MATCH($A$1,[2]!HP_BldType,0)+MATCH("Total New Shipments",[2]!HP_ShipmentColumn,0)), -Age+1, 0), 0)</f>
        <v>0</v>
      </c>
      <c r="F27" s="989">
        <f ca="1">IF(AND(Year-Age+1&gt;=Initial_Year,Age&lt;=ROUND([2]!HP_Life,0)),OFFSET(INDEX([2]!HP_tblShipments,MATCH($B27,[2]!HP_AnalysisYears,0),MATCH($A$1,[2]!HP_BldType,0)+MATCH("Total New Shipments",[2]!HP_ShipmentColumn,0)), -Age+1, 0), 0)</f>
        <v>0</v>
      </c>
      <c r="G27" s="989">
        <f ca="1">IF(AND(Year-Age+1&gt;=Initial_Year,Age&lt;=ROUND([2]!HP_Life,0)),OFFSET(INDEX([2]!HP_tblShipments,MATCH($B27,[2]!HP_AnalysisYears,0),MATCH($A$1,[2]!HP_BldType,0)+MATCH("Total New Shipments",[2]!HP_ShipmentColumn,0)), -Age+1, 0), 0)</f>
        <v>0</v>
      </c>
      <c r="H27" s="989">
        <f ca="1">IF(AND(Year-Age+1&gt;=Initial_Year,Age&lt;=ROUND([2]!HP_Life,0)),OFFSET(INDEX([2]!HP_tblShipments,MATCH($B27,[2]!HP_AnalysisYears,0),MATCH($A$1,[2]!HP_BldType,0)+MATCH("Total New Shipments",[2]!HP_ShipmentColumn,0)), -Age+1, 0), 0)</f>
        <v>0</v>
      </c>
      <c r="I27" s="989">
        <f ca="1">IF(AND(Year-Age+1&gt;=Initial_Year,Age&lt;=ROUND([2]!HP_Life,0)),OFFSET(INDEX([2]!HP_tblShipments,MATCH($B27,[2]!HP_AnalysisYears,0),MATCH($A$1,[2]!HP_BldType,0)+MATCH("Total New Shipments",[2]!HP_ShipmentColumn,0)), -Age+1, 0), 0)</f>
        <v>0</v>
      </c>
      <c r="J27" s="989">
        <f ca="1">IF(AND(Year-Age+1&gt;=Initial_Year,Age&lt;=ROUND([2]!HP_Life,0)),OFFSET(INDEX([2]!HP_tblShipments,MATCH($B27,[2]!HP_AnalysisYears,0),MATCH($A$1,[2]!HP_BldType,0)+MATCH("Total New Shipments",[2]!HP_ShipmentColumn,0)), -Age+1, 0), 0)</f>
        <v>0</v>
      </c>
      <c r="K27" s="989">
        <f ca="1">IF(AND(Year-Age+1&gt;=Initial_Year,Age&lt;=ROUND([2]!HP_Life,0)),OFFSET(INDEX([2]!HP_tblShipments,MATCH($B27,[2]!HP_AnalysisYears,0),MATCH($A$1,[2]!HP_BldType,0)+MATCH("Total New Shipments",[2]!HP_ShipmentColumn,0)), -Age+1, 0), 0)</f>
        <v>0</v>
      </c>
      <c r="L27" s="989">
        <f ca="1">IF(AND(Year-Age+1&gt;=Initial_Year,Age&lt;=ROUND([2]!HP_Life,0)),OFFSET(INDEX([2]!HP_tblShipments,MATCH($B27,[2]!HP_AnalysisYears,0),MATCH($A$1,[2]!HP_BldType,0)+MATCH("Total New Shipments",[2]!HP_ShipmentColumn,0)), -Age+1, 0), 0)</f>
        <v>0</v>
      </c>
      <c r="M27" s="989">
        <f ca="1">IF(AND(Year-Age+1&gt;=Initial_Year,Age&lt;=ROUND([2]!HP_Life,0)),OFFSET(INDEX([2]!HP_tblShipments,MATCH($B27,[2]!HP_AnalysisYears,0),MATCH($A$1,[2]!HP_BldType,0)+MATCH("Total New Shipments",[2]!HP_ShipmentColumn,0)), -Age+1, 0), 0)</f>
        <v>0</v>
      </c>
      <c r="N27" s="989">
        <f ca="1">IF(AND(Year-Age+1&gt;=Initial_Year,Age&lt;=ROUND([2]!HP_Life,0)),OFFSET(INDEX([2]!HP_tblShipments,MATCH($B27,[2]!HP_AnalysisYears,0),MATCH($A$1,[2]!HP_BldType,0)+MATCH("Total New Shipments",[2]!HP_ShipmentColumn,0)), -Age+1, 0), 0)</f>
        <v>0</v>
      </c>
      <c r="O27" s="989">
        <f ca="1">IF(AND(Year-Age+1&gt;=Initial_Year,Age&lt;=ROUND([2]!HP_Life,0)),OFFSET(INDEX([2]!HP_tblShipments,MATCH($B27,[2]!HP_AnalysisYears,0),MATCH($A$1,[2]!HP_BldType,0)+MATCH("Total New Shipments",[2]!HP_ShipmentColumn,0)), -Age+1, 0), 0)</f>
        <v>0</v>
      </c>
      <c r="P27" s="989">
        <f ca="1">IF(AND(Year-Age+1&gt;=Initial_Year,Age&lt;=ROUND([2]!HP_Life,0)),OFFSET(INDEX([2]!HP_tblShipments,MATCH($B27,[2]!HP_AnalysisYears,0),MATCH($A$1,[2]!HP_BldType,0)+MATCH("Total New Shipments",[2]!HP_ShipmentColumn,0)), -Age+1, 0), 0)</f>
        <v>0</v>
      </c>
      <c r="Q27" s="989">
        <f ca="1">IF(AND(Year-Age+1&gt;=Initial_Year,Age&lt;=ROUND([2]!HP_Life,0)),OFFSET(INDEX([2]!HP_tblShipments,MATCH($B27,[2]!HP_AnalysisYears,0),MATCH($A$1,[2]!HP_BldType,0)+MATCH("Total New Shipments",[2]!HP_ShipmentColumn,0)), -Age+1, 0), 0)</f>
        <v>0</v>
      </c>
      <c r="R27" s="989">
        <f ca="1">IF(AND(Year-Age+1&gt;=Initial_Year,Age&lt;=ROUND([2]!HP_Life,0)),OFFSET(INDEX([2]!HP_tblShipments,MATCH($B27,[2]!HP_AnalysisYears,0),MATCH($A$1,[2]!HP_BldType,0)+MATCH("Total New Shipments",[2]!HP_ShipmentColumn,0)), -Age+1, 0), 0)</f>
        <v>0</v>
      </c>
      <c r="S27" s="989">
        <f ca="1">IF(AND(Year-Age+1&gt;=Initial_Year,Age&lt;=ROUND([2]!HP_Life,0)),OFFSET(INDEX([2]!HP_tblShipments,MATCH($B27,[2]!HP_AnalysisYears,0),MATCH($A$1,[2]!HP_BldType,0)+MATCH("Total New Shipments",[2]!HP_ShipmentColumn,0)), -Age+1, 0), 0)</f>
        <v>0</v>
      </c>
      <c r="T27" s="989">
        <f ca="1">IF(AND(Year-Age+1&gt;=Initial_Year,Age&lt;=ROUND([2]!HP_Life,0)),OFFSET(INDEX([2]!HP_tblShipments,MATCH($B27,[2]!HP_AnalysisYears,0),MATCH($A$1,[2]!HP_BldType,0)+MATCH("Total New Shipments",[2]!HP_ShipmentColumn,0)), -Age+1, 0), 0)</f>
        <v>0</v>
      </c>
      <c r="U27" s="989">
        <f ca="1">IF(AND(Year-Age+1&gt;=Initial_Year,Age&lt;=ROUND([2]!HP_Life,0)),OFFSET(INDEX([2]!HP_tblShipments,MATCH($B27,[2]!HP_AnalysisYears,0),MATCH($A$1,[2]!HP_BldType,0)+MATCH("Total New Shipments",[2]!HP_ShipmentColumn,0)), -Age+1, 0), 0)</f>
        <v>0</v>
      </c>
      <c r="V27" s="989">
        <f ca="1">IF(AND(Year-Age+1&gt;=Initial_Year,Age&lt;=ROUND([2]!HP_Life,0)),OFFSET(INDEX([2]!HP_tblShipments,MATCH($B27,[2]!HP_AnalysisYears,0),MATCH($A$1,[2]!HP_BldType,0)+MATCH("Total New Shipments",[2]!HP_ShipmentColumn,0)), -Age+1, 0), 0)</f>
        <v>0</v>
      </c>
      <c r="W27" s="989">
        <f ca="1">IF(AND(Year-Age+1&gt;=Initial_Year,Age&lt;=ROUND([2]!HP_Life,0)),OFFSET(INDEX([2]!HP_tblShipments,MATCH($B27,[2]!HP_AnalysisYears,0),MATCH($A$1,[2]!HP_BldType,0)+MATCH("Total New Shipments",[2]!HP_ShipmentColumn,0)), -Age+1, 0), 0)</f>
        <v>0</v>
      </c>
      <c r="X27" s="989">
        <f ca="1">IF(AND(Year-Age+1&gt;=Initial_Year,Age&lt;=ROUND([2]!HP_Life,0)),OFFSET(INDEX([2]!HP_tblShipments,MATCH($B27,[2]!HP_AnalysisYears,0),MATCH($A$1,[2]!HP_BldType,0)+MATCH("Total New Shipments",[2]!HP_ShipmentColumn,0)), -Age+1, 0), 0)</f>
        <v>0</v>
      </c>
      <c r="Y27" s="989">
        <f ca="1">IF(AND(Year-Age+1&gt;=Initial_Year,Age&lt;=ROUND([2]!HP_Life,0)),OFFSET(INDEX([2]!HP_tblShipments,MATCH($B27,[2]!HP_AnalysisYears,0),MATCH($A$1,[2]!HP_BldType,0)+MATCH("Total New Shipments",[2]!HP_ShipmentColumn,0)), -Age+1, 0), 0)</f>
        <v>0</v>
      </c>
      <c r="Z27" s="989">
        <f ca="1">IF(AND(Year-Age+1&gt;=Initial_Year,Age&lt;=ROUND([2]!HP_Life,0)),OFFSET(INDEX([2]!HP_tblShipments,MATCH($B27,[2]!HP_AnalysisYears,0),MATCH($A$1,[2]!HP_BldType,0)+MATCH("Total New Shipments",[2]!HP_ShipmentColumn,0)), -Age+1, 0), 0)</f>
        <v>0</v>
      </c>
      <c r="AA27" s="989">
        <f ca="1">IF(AND(Year-Age+1&gt;=Initial_Year,Age&lt;=ROUND([2]!HP_Life,0)),OFFSET(INDEX([2]!HP_tblShipments,MATCH($B27,[2]!HP_AnalysisYears,0),MATCH($A$1,[2]!HP_BldType,0)+MATCH("Total New Shipments",[2]!HP_ShipmentColumn,0)), -Age+1, 0), 0)</f>
        <v>0</v>
      </c>
      <c r="AB27" s="989">
        <f ca="1">IF(AND(Year-Age+1&gt;=Initial_Year,Age&lt;=ROUND([2]!HP_Life,0)),OFFSET(INDEX([2]!HP_tblShipments,MATCH($B27,[2]!HP_AnalysisYears,0),MATCH($A$1,[2]!HP_BldType,0)+MATCH("Total New Shipments",[2]!HP_ShipmentColumn,0)), -Age+1, 0), 0)</f>
        <v>0</v>
      </c>
      <c r="AC27" s="989">
        <f ca="1">IF(AND(Year-Age+1&gt;=Initial_Year,Age&lt;=ROUND([2]!HP_Life,0)),OFFSET(INDEX([2]!HP_tblShipments,MATCH($B27,[2]!HP_AnalysisYears,0),MATCH($A$1,[2]!HP_BldType,0)+MATCH("Total New Shipments",[2]!HP_ShipmentColumn,0)), -Age+1, 0), 0)</f>
        <v>0</v>
      </c>
      <c r="AD27" s="989">
        <f ca="1">IF(AND(Year-Age+1&gt;=Initial_Year,Age&lt;=ROUND([2]!HP_Life,0)),OFFSET(INDEX([2]!HP_tblShipments,MATCH($B27,[2]!HP_AnalysisYears,0),MATCH($A$1,[2]!HP_BldType,0)+MATCH("Total New Shipments",[2]!HP_ShipmentColumn,0)), -Age+1, 0), 0)</f>
        <v>24375.130224401168</v>
      </c>
      <c r="AE27" s="989">
        <f ca="1">IF(AND(Year-Age+1&gt;=Initial_Year,Age&lt;=ROUND([2]!HP_Life,0)),OFFSET(INDEX([2]!HP_tblShipments,MATCH($B27,[2]!HP_AnalysisYears,0),MATCH($A$1,[2]!HP_BldType,0)+MATCH("Total New Shipments",[2]!HP_ShipmentColumn,0)), -Age+1, 0), 0)</f>
        <v>25387.355540049968</v>
      </c>
      <c r="AF27" s="989">
        <f ca="1">IF(AND(Year-Age+1&gt;=Initial_Year,Age&lt;=ROUND([2]!HP_Life,0)),OFFSET(INDEX([2]!HP_tblShipments,MATCH($B27,[2]!HP_AnalysisYears,0),MATCH($A$1,[2]!HP_BldType,0)+MATCH("Total New Shipments",[2]!HP_ShipmentColumn,0)), -Age+1, 0), 0)</f>
        <v>26142.435867860771</v>
      </c>
      <c r="AG27" s="989">
        <f ca="1">IF(AND(Year-Age+1&gt;=Initial_Year,Age&lt;=ROUND([2]!HP_Life,0)),OFFSET(INDEX([2]!HP_tblShipments,MATCH($B27,[2]!HP_AnalysisYears,0),MATCH($A$1,[2]!HP_BldType,0)+MATCH("Total New Shipments",[2]!HP_ShipmentColumn,0)), -Age+1, 0), 0)</f>
        <v>25657.174531808549</v>
      </c>
      <c r="AH27" s="989">
        <f ca="1">IF(AND(Year-Age+1&gt;=Initial_Year,Age&lt;=ROUND([2]!HP_Life,0)),OFFSET(INDEX([2]!HP_tblShipments,MATCH($B27,[2]!HP_AnalysisYears,0),MATCH($A$1,[2]!HP_BldType,0)+MATCH("Total New Shipments",[2]!HP_ShipmentColumn,0)), -Age+1, 0), 0)</f>
        <v>26240.804288540123</v>
      </c>
      <c r="AI27" s="989">
        <f ca="1">IF(AND(Year-Age+1&gt;=Initial_Year,Age&lt;=ROUND([2]!HP_Life,0)),OFFSET(INDEX([2]!HP_tblShipments,MATCH($B27,[2]!HP_AnalysisYears,0),MATCH($A$1,[2]!HP_BldType,0)+MATCH("Total New Shipments",[2]!HP_ShipmentColumn,0)), -Age+1, 0), 0)</f>
        <v>26503.309912279034</v>
      </c>
      <c r="AJ27" s="989">
        <f ca="1">IF(AND(Year-Age+1&gt;=Initial_Year,Age&lt;=ROUND([2]!HP_Life,0)),OFFSET(INDEX([2]!HP_tblShipments,MATCH($B27,[2]!HP_AnalysisYears,0),MATCH($A$1,[2]!HP_BldType,0)+MATCH("Total New Shipments",[2]!HP_ShipmentColumn,0)), -Age+1, 0), 0)</f>
        <v>27059.03929212768</v>
      </c>
      <c r="AK27" s="989">
        <f ca="1">IF(AND(Year-Age+1&gt;=Initial_Year,Age&lt;=ROUND([2]!HP_Life,0)),OFFSET(INDEX([2]!HP_tblShipments,MATCH($B27,[2]!HP_AnalysisYears,0),MATCH($A$1,[2]!HP_BldType,0)+MATCH("Total New Shipments",[2]!HP_ShipmentColumn,0)), -Age+1, 0), 0)</f>
        <v>27225.732104254566</v>
      </c>
      <c r="AL27" s="989">
        <f ca="1">IF(AND(Year-Age+1&gt;=Initial_Year,Age&lt;=ROUND([2]!HP_Life,0)),OFFSET(INDEX([2]!HP_tblShipments,MATCH($B27,[2]!HP_AnalysisYears,0),MATCH($A$1,[2]!HP_BldType,0)+MATCH("Total New Shipments",[2]!HP_ShipmentColumn,0)), -Age+1, 0), 0)</f>
        <v>26980.17082833522</v>
      </c>
      <c r="AM27" s="989">
        <f ca="1">IF(AND(Year-Age+1&gt;=Initial_Year,Age&lt;=ROUND([2]!HP_Life,0)),OFFSET(INDEX([2]!HP_tblShipments,MATCH($B27,[2]!HP_AnalysisYears,0),MATCH($A$1,[2]!HP_BldType,0)+MATCH("Total New Shipments",[2]!HP_ShipmentColumn,0)), -Age+1, 0), 0)</f>
        <v>27392.576788581959</v>
      </c>
      <c r="AN27" s="989">
        <f ca="1">IF(AND(Year-Age+1&gt;=Initial_Year,Age&lt;=ROUND([2]!HP_Life,0)),OFFSET(INDEX([2]!HP_tblShipments,MATCH($B27,[2]!HP_AnalysisYears,0),MATCH($A$1,[2]!HP_BldType,0)+MATCH("Total New Shipments",[2]!HP_ShipmentColumn,0)), -Age+1, 0), 0)</f>
        <v>28451.977176558641</v>
      </c>
      <c r="AO27" s="989">
        <f ca="1">IF(AND(Year-Age+1&gt;=Initial_Year,Age&lt;=ROUND([2]!HP_Life,0)),OFFSET(INDEX([2]!HP_tblShipments,MATCH($B27,[2]!HP_AnalysisYears,0),MATCH($A$1,[2]!HP_BldType,0)+MATCH("Total New Shipments",[2]!HP_ShipmentColumn,0)), -Age+1, 0), 0)</f>
        <v>29523.048711092357</v>
      </c>
      <c r="AP27" s="989">
        <f ca="1">IF(AND(Year-Age+1&gt;=Initial_Year,Age&lt;=ROUND([2]!HP_Life,0)),OFFSET(INDEX([2]!HP_tblShipments,MATCH($B27,[2]!HP_AnalysisYears,0),MATCH($A$1,[2]!HP_BldType,0)+MATCH("Total New Shipments",[2]!HP_ShipmentColumn,0)), -Age+1, 0), 0)</f>
        <v>30258.220927257618</v>
      </c>
      <c r="AQ27" s="989">
        <f ca="1">IF(AND(Year-Age+1&gt;=Initial_Year,Age&lt;=ROUND([2]!HP_Life,0)),OFFSET(INDEX([2]!HP_tblShipments,MATCH($B27,[2]!HP_AnalysisYears,0),MATCH($A$1,[2]!HP_BldType,0)+MATCH("Total New Shipments",[2]!HP_ShipmentColumn,0)), -Age+1, 0), 0)</f>
        <v>31506.062888964952</v>
      </c>
      <c r="AR27" s="989">
        <f ca="1">IF(AND(Year-Age+1&gt;=Initial_Year,Age&lt;=ROUND([2]!HP_Life,0)),OFFSET(INDEX([2]!HP_tblShipments,MATCH($B27,[2]!HP_AnalysisYears,0),MATCH($A$1,[2]!HP_BldType,0)+MATCH("Total New Shipments",[2]!HP_ShipmentColumn,0)), -Age+1, 0), 0)</f>
        <v>30975.402854554228</v>
      </c>
      <c r="AS27" s="989">
        <f ca="1">IF(AND(Year-Age+1&gt;=Initial_Year,Age&lt;=ROUND([2]!HP_Life,0)),OFFSET(INDEX([2]!HP_tblShipments,MATCH($B27,[2]!HP_AnalysisYears,0),MATCH($A$1,[2]!HP_BldType,0)+MATCH("Total New Shipments",[2]!HP_ShipmentColumn,0)), -Age+1, 0), 0)</f>
        <v>29422.012276549616</v>
      </c>
      <c r="AT27" s="989">
        <f ca="1">IF(AND(Year-Age+1&gt;=Initial_Year,Age&lt;=ROUND([2]!HP_Life,0)),OFFSET(INDEX([2]!HP_tblShipments,MATCH($B27,[2]!HP_AnalysisYears,0),MATCH($A$1,[2]!HP_BldType,0)+MATCH("Total New Shipments",[2]!HP_ShipmentColumn,0)), -Age+1, 0), 0)</f>
        <v>27205.185657972164</v>
      </c>
    </row>
    <row r="28" spans="1:46" s="18" customFormat="1" ht="15">
      <c r="A28" s="25"/>
      <c r="B28" s="179">
        <f t="shared" si="2"/>
        <v>2009</v>
      </c>
      <c r="C28" s="989">
        <f ca="1">IF(AND(Year-Age+1&gt;=Initial_Year,Age&lt;=ROUND([2]!HP_Life,0)),OFFSET(INDEX([2]!HP_tblShipments,MATCH($B28,[2]!HP_AnalysisYears,0),MATCH($A$1,[2]!HP_BldType,0)+MATCH("Total New Shipments",[2]!HP_ShipmentColumn,0)), -Age+1, 0), 0)</f>
        <v>0</v>
      </c>
      <c r="D28" s="989">
        <f ca="1">IF(AND(Year-Age+1&gt;=Initial_Year,Age&lt;=ROUND([2]!HP_Life,0)),OFFSET(INDEX([2]!HP_tblShipments,MATCH($B28,[2]!HP_AnalysisYears,0),MATCH($A$1,[2]!HP_BldType,0)+MATCH("Total New Shipments",[2]!HP_ShipmentColumn,0)), -Age+1, 0), 0)</f>
        <v>0</v>
      </c>
      <c r="E28" s="989">
        <f ca="1">IF(AND(Year-Age+1&gt;=Initial_Year,Age&lt;=ROUND([2]!HP_Life,0)),OFFSET(INDEX([2]!HP_tblShipments,MATCH($B28,[2]!HP_AnalysisYears,0),MATCH($A$1,[2]!HP_BldType,0)+MATCH("Total New Shipments",[2]!HP_ShipmentColumn,0)), -Age+1, 0), 0)</f>
        <v>0</v>
      </c>
      <c r="F28" s="989">
        <f ca="1">IF(AND(Year-Age+1&gt;=Initial_Year,Age&lt;=ROUND([2]!HP_Life,0)),OFFSET(INDEX([2]!HP_tblShipments,MATCH($B28,[2]!HP_AnalysisYears,0),MATCH($A$1,[2]!HP_BldType,0)+MATCH("Total New Shipments",[2]!HP_ShipmentColumn,0)), -Age+1, 0), 0)</f>
        <v>0</v>
      </c>
      <c r="G28" s="989">
        <f ca="1">IF(AND(Year-Age+1&gt;=Initial_Year,Age&lt;=ROUND([2]!HP_Life,0)),OFFSET(INDEX([2]!HP_tblShipments,MATCH($B28,[2]!HP_AnalysisYears,0),MATCH($A$1,[2]!HP_BldType,0)+MATCH("Total New Shipments",[2]!HP_ShipmentColumn,0)), -Age+1, 0), 0)</f>
        <v>0</v>
      </c>
      <c r="H28" s="989">
        <f ca="1">IF(AND(Year-Age+1&gt;=Initial_Year,Age&lt;=ROUND([2]!HP_Life,0)),OFFSET(INDEX([2]!HP_tblShipments,MATCH($B28,[2]!HP_AnalysisYears,0),MATCH($A$1,[2]!HP_BldType,0)+MATCH("Total New Shipments",[2]!HP_ShipmentColumn,0)), -Age+1, 0), 0)</f>
        <v>0</v>
      </c>
      <c r="I28" s="989">
        <f ca="1">IF(AND(Year-Age+1&gt;=Initial_Year,Age&lt;=ROUND([2]!HP_Life,0)),OFFSET(INDEX([2]!HP_tblShipments,MATCH($B28,[2]!HP_AnalysisYears,0),MATCH($A$1,[2]!HP_BldType,0)+MATCH("Total New Shipments",[2]!HP_ShipmentColumn,0)), -Age+1, 0), 0)</f>
        <v>0</v>
      </c>
      <c r="J28" s="989">
        <f ca="1">IF(AND(Year-Age+1&gt;=Initial_Year,Age&lt;=ROUND([2]!HP_Life,0)),OFFSET(INDEX([2]!HP_tblShipments,MATCH($B28,[2]!HP_AnalysisYears,0),MATCH($A$1,[2]!HP_BldType,0)+MATCH("Total New Shipments",[2]!HP_ShipmentColumn,0)), -Age+1, 0), 0)</f>
        <v>0</v>
      </c>
      <c r="K28" s="989">
        <f ca="1">IF(AND(Year-Age+1&gt;=Initial_Year,Age&lt;=ROUND([2]!HP_Life,0)),OFFSET(INDEX([2]!HP_tblShipments,MATCH($B28,[2]!HP_AnalysisYears,0),MATCH($A$1,[2]!HP_BldType,0)+MATCH("Total New Shipments",[2]!HP_ShipmentColumn,0)), -Age+1, 0), 0)</f>
        <v>0</v>
      </c>
      <c r="L28" s="989">
        <f ca="1">IF(AND(Year-Age+1&gt;=Initial_Year,Age&lt;=ROUND([2]!HP_Life,0)),OFFSET(INDEX([2]!HP_tblShipments,MATCH($B28,[2]!HP_AnalysisYears,0),MATCH($A$1,[2]!HP_BldType,0)+MATCH("Total New Shipments",[2]!HP_ShipmentColumn,0)), -Age+1, 0), 0)</f>
        <v>0</v>
      </c>
      <c r="M28" s="989">
        <f ca="1">IF(AND(Year-Age+1&gt;=Initial_Year,Age&lt;=ROUND([2]!HP_Life,0)),OFFSET(INDEX([2]!HP_tblShipments,MATCH($B28,[2]!HP_AnalysisYears,0),MATCH($A$1,[2]!HP_BldType,0)+MATCH("Total New Shipments",[2]!HP_ShipmentColumn,0)), -Age+1, 0), 0)</f>
        <v>0</v>
      </c>
      <c r="N28" s="989">
        <f ca="1">IF(AND(Year-Age+1&gt;=Initial_Year,Age&lt;=ROUND([2]!HP_Life,0)),OFFSET(INDEX([2]!HP_tblShipments,MATCH($B28,[2]!HP_AnalysisYears,0),MATCH($A$1,[2]!HP_BldType,0)+MATCH("Total New Shipments",[2]!HP_ShipmentColumn,0)), -Age+1, 0), 0)</f>
        <v>0</v>
      </c>
      <c r="O28" s="989">
        <f ca="1">IF(AND(Year-Age+1&gt;=Initial_Year,Age&lt;=ROUND([2]!HP_Life,0)),OFFSET(INDEX([2]!HP_tblShipments,MATCH($B28,[2]!HP_AnalysisYears,0),MATCH($A$1,[2]!HP_BldType,0)+MATCH("Total New Shipments",[2]!HP_ShipmentColumn,0)), -Age+1, 0), 0)</f>
        <v>0</v>
      </c>
      <c r="P28" s="989">
        <f ca="1">IF(AND(Year-Age+1&gt;=Initial_Year,Age&lt;=ROUND([2]!HP_Life,0)),OFFSET(INDEX([2]!HP_tblShipments,MATCH($B28,[2]!HP_AnalysisYears,0),MATCH($A$1,[2]!HP_BldType,0)+MATCH("Total New Shipments",[2]!HP_ShipmentColumn,0)), -Age+1, 0), 0)</f>
        <v>0</v>
      </c>
      <c r="Q28" s="989">
        <f ca="1">IF(AND(Year-Age+1&gt;=Initial_Year,Age&lt;=ROUND([2]!HP_Life,0)),OFFSET(INDEX([2]!HP_tblShipments,MATCH($B28,[2]!HP_AnalysisYears,0),MATCH($A$1,[2]!HP_BldType,0)+MATCH("Total New Shipments",[2]!HP_ShipmentColumn,0)), -Age+1, 0), 0)</f>
        <v>0</v>
      </c>
      <c r="R28" s="989">
        <f ca="1">IF(AND(Year-Age+1&gt;=Initial_Year,Age&lt;=ROUND([2]!HP_Life,0)),OFFSET(INDEX([2]!HP_tblShipments,MATCH($B28,[2]!HP_AnalysisYears,0),MATCH($A$1,[2]!HP_BldType,0)+MATCH("Total New Shipments",[2]!HP_ShipmentColumn,0)), -Age+1, 0), 0)</f>
        <v>0</v>
      </c>
      <c r="S28" s="989">
        <f ca="1">IF(AND(Year-Age+1&gt;=Initial_Year,Age&lt;=ROUND([2]!HP_Life,0)),OFFSET(INDEX([2]!HP_tblShipments,MATCH($B28,[2]!HP_AnalysisYears,0),MATCH($A$1,[2]!HP_BldType,0)+MATCH("Total New Shipments",[2]!HP_ShipmentColumn,0)), -Age+1, 0), 0)</f>
        <v>0</v>
      </c>
      <c r="T28" s="989">
        <f ca="1">IF(AND(Year-Age+1&gt;=Initial_Year,Age&lt;=ROUND([2]!HP_Life,0)),OFFSET(INDEX([2]!HP_tblShipments,MATCH($B28,[2]!HP_AnalysisYears,0),MATCH($A$1,[2]!HP_BldType,0)+MATCH("Total New Shipments",[2]!HP_ShipmentColumn,0)), -Age+1, 0), 0)</f>
        <v>0</v>
      </c>
      <c r="U28" s="989">
        <f ca="1">IF(AND(Year-Age+1&gt;=Initial_Year,Age&lt;=ROUND([2]!HP_Life,0)),OFFSET(INDEX([2]!HP_tblShipments,MATCH($B28,[2]!HP_AnalysisYears,0),MATCH($A$1,[2]!HP_BldType,0)+MATCH("Total New Shipments",[2]!HP_ShipmentColumn,0)), -Age+1, 0), 0)</f>
        <v>0</v>
      </c>
      <c r="V28" s="989">
        <f ca="1">IF(AND(Year-Age+1&gt;=Initial_Year,Age&lt;=ROUND([2]!HP_Life,0)),OFFSET(INDEX([2]!HP_tblShipments,MATCH($B28,[2]!HP_AnalysisYears,0),MATCH($A$1,[2]!HP_BldType,0)+MATCH("Total New Shipments",[2]!HP_ShipmentColumn,0)), -Age+1, 0), 0)</f>
        <v>0</v>
      </c>
      <c r="W28" s="989">
        <f ca="1">IF(AND(Year-Age+1&gt;=Initial_Year,Age&lt;=ROUND([2]!HP_Life,0)),OFFSET(INDEX([2]!HP_tblShipments,MATCH($B28,[2]!HP_AnalysisYears,0),MATCH($A$1,[2]!HP_BldType,0)+MATCH("Total New Shipments",[2]!HP_ShipmentColumn,0)), -Age+1, 0), 0)</f>
        <v>0</v>
      </c>
      <c r="X28" s="989">
        <f ca="1">IF(AND(Year-Age+1&gt;=Initial_Year,Age&lt;=ROUND([2]!HP_Life,0)),OFFSET(INDEX([2]!HP_tblShipments,MATCH($B28,[2]!HP_AnalysisYears,0),MATCH($A$1,[2]!HP_BldType,0)+MATCH("Total New Shipments",[2]!HP_ShipmentColumn,0)), -Age+1, 0), 0)</f>
        <v>0</v>
      </c>
      <c r="Y28" s="989">
        <f ca="1">IF(AND(Year-Age+1&gt;=Initial_Year,Age&lt;=ROUND([2]!HP_Life,0)),OFFSET(INDEX([2]!HP_tblShipments,MATCH($B28,[2]!HP_AnalysisYears,0),MATCH($A$1,[2]!HP_BldType,0)+MATCH("Total New Shipments",[2]!HP_ShipmentColumn,0)), -Age+1, 0), 0)</f>
        <v>0</v>
      </c>
      <c r="Z28" s="989">
        <f ca="1">IF(AND(Year-Age+1&gt;=Initial_Year,Age&lt;=ROUND([2]!HP_Life,0)),OFFSET(INDEX([2]!HP_tblShipments,MATCH($B28,[2]!HP_AnalysisYears,0),MATCH($A$1,[2]!HP_BldType,0)+MATCH("Total New Shipments",[2]!HP_ShipmentColumn,0)), -Age+1, 0), 0)</f>
        <v>0</v>
      </c>
      <c r="AA28" s="989">
        <f ca="1">IF(AND(Year-Age+1&gt;=Initial_Year,Age&lt;=ROUND([2]!HP_Life,0)),OFFSET(INDEX([2]!HP_tblShipments,MATCH($B28,[2]!HP_AnalysisYears,0),MATCH($A$1,[2]!HP_BldType,0)+MATCH("Total New Shipments",[2]!HP_ShipmentColumn,0)), -Age+1, 0), 0)</f>
        <v>0</v>
      </c>
      <c r="AB28" s="989">
        <f ca="1">IF(AND(Year-Age+1&gt;=Initial_Year,Age&lt;=ROUND([2]!HP_Life,0)),OFFSET(INDEX([2]!HP_tblShipments,MATCH($B28,[2]!HP_AnalysisYears,0),MATCH($A$1,[2]!HP_BldType,0)+MATCH("Total New Shipments",[2]!HP_ShipmentColumn,0)), -Age+1, 0), 0)</f>
        <v>0</v>
      </c>
      <c r="AC28" s="989">
        <f ca="1">IF(AND(Year-Age+1&gt;=Initial_Year,Age&lt;=ROUND([2]!HP_Life,0)),OFFSET(INDEX([2]!HP_tblShipments,MATCH($B28,[2]!HP_AnalysisYears,0),MATCH($A$1,[2]!HP_BldType,0)+MATCH("Total New Shipments",[2]!HP_ShipmentColumn,0)), -Age+1, 0), 0)</f>
        <v>0</v>
      </c>
      <c r="AD28" s="989">
        <f ca="1">IF(AND(Year-Age+1&gt;=Initial_Year,Age&lt;=ROUND([2]!HP_Life,0)),OFFSET(INDEX([2]!HP_tblShipments,MATCH($B28,[2]!HP_AnalysisYears,0),MATCH($A$1,[2]!HP_BldType,0)+MATCH("Total New Shipments",[2]!HP_ShipmentColumn,0)), -Age+1, 0), 0)</f>
        <v>25387.355540049968</v>
      </c>
      <c r="AE28" s="989">
        <f ca="1">IF(AND(Year-Age+1&gt;=Initial_Year,Age&lt;=ROUND([2]!HP_Life,0)),OFFSET(INDEX([2]!HP_tblShipments,MATCH($B28,[2]!HP_AnalysisYears,0),MATCH($A$1,[2]!HP_BldType,0)+MATCH("Total New Shipments",[2]!HP_ShipmentColumn,0)), -Age+1, 0), 0)</f>
        <v>26142.435867860771</v>
      </c>
      <c r="AF28" s="989">
        <f ca="1">IF(AND(Year-Age+1&gt;=Initial_Year,Age&lt;=ROUND([2]!HP_Life,0)),OFFSET(INDEX([2]!HP_tblShipments,MATCH($B28,[2]!HP_AnalysisYears,0),MATCH($A$1,[2]!HP_BldType,0)+MATCH("Total New Shipments",[2]!HP_ShipmentColumn,0)), -Age+1, 0), 0)</f>
        <v>25657.174531808549</v>
      </c>
      <c r="AG28" s="989">
        <f ca="1">IF(AND(Year-Age+1&gt;=Initial_Year,Age&lt;=ROUND([2]!HP_Life,0)),OFFSET(INDEX([2]!HP_tblShipments,MATCH($B28,[2]!HP_AnalysisYears,0),MATCH($A$1,[2]!HP_BldType,0)+MATCH("Total New Shipments",[2]!HP_ShipmentColumn,0)), -Age+1, 0), 0)</f>
        <v>26240.804288540123</v>
      </c>
      <c r="AH28" s="989">
        <f ca="1">IF(AND(Year-Age+1&gt;=Initial_Year,Age&lt;=ROUND([2]!HP_Life,0)),OFFSET(INDEX([2]!HP_tblShipments,MATCH($B28,[2]!HP_AnalysisYears,0),MATCH($A$1,[2]!HP_BldType,0)+MATCH("Total New Shipments",[2]!HP_ShipmentColumn,0)), -Age+1, 0), 0)</f>
        <v>26503.309912279034</v>
      </c>
      <c r="AI28" s="989">
        <f ca="1">IF(AND(Year-Age+1&gt;=Initial_Year,Age&lt;=ROUND([2]!HP_Life,0)),OFFSET(INDEX([2]!HP_tblShipments,MATCH($B28,[2]!HP_AnalysisYears,0),MATCH($A$1,[2]!HP_BldType,0)+MATCH("Total New Shipments",[2]!HP_ShipmentColumn,0)), -Age+1, 0), 0)</f>
        <v>27059.03929212768</v>
      </c>
      <c r="AJ28" s="989">
        <f ca="1">IF(AND(Year-Age+1&gt;=Initial_Year,Age&lt;=ROUND([2]!HP_Life,0)),OFFSET(INDEX([2]!HP_tblShipments,MATCH($B28,[2]!HP_AnalysisYears,0),MATCH($A$1,[2]!HP_BldType,0)+MATCH("Total New Shipments",[2]!HP_ShipmentColumn,0)), -Age+1, 0), 0)</f>
        <v>27225.732104254566</v>
      </c>
      <c r="AK28" s="989">
        <f ca="1">IF(AND(Year-Age+1&gt;=Initial_Year,Age&lt;=ROUND([2]!HP_Life,0)),OFFSET(INDEX([2]!HP_tblShipments,MATCH($B28,[2]!HP_AnalysisYears,0),MATCH($A$1,[2]!HP_BldType,0)+MATCH("Total New Shipments",[2]!HP_ShipmentColumn,0)), -Age+1, 0), 0)</f>
        <v>26980.17082833522</v>
      </c>
      <c r="AL28" s="989">
        <f ca="1">IF(AND(Year-Age+1&gt;=Initial_Year,Age&lt;=ROUND([2]!HP_Life,0)),OFFSET(INDEX([2]!HP_tblShipments,MATCH($B28,[2]!HP_AnalysisYears,0),MATCH($A$1,[2]!HP_BldType,0)+MATCH("Total New Shipments",[2]!HP_ShipmentColumn,0)), -Age+1, 0), 0)</f>
        <v>27392.576788581959</v>
      </c>
      <c r="AM28" s="989">
        <f ca="1">IF(AND(Year-Age+1&gt;=Initial_Year,Age&lt;=ROUND([2]!HP_Life,0)),OFFSET(INDEX([2]!HP_tblShipments,MATCH($B28,[2]!HP_AnalysisYears,0),MATCH($A$1,[2]!HP_BldType,0)+MATCH("Total New Shipments",[2]!HP_ShipmentColumn,0)), -Age+1, 0), 0)</f>
        <v>28451.977176558641</v>
      </c>
      <c r="AN28" s="989">
        <f ca="1">IF(AND(Year-Age+1&gt;=Initial_Year,Age&lt;=ROUND([2]!HP_Life,0)),OFFSET(INDEX([2]!HP_tblShipments,MATCH($B28,[2]!HP_AnalysisYears,0),MATCH($A$1,[2]!HP_BldType,0)+MATCH("Total New Shipments",[2]!HP_ShipmentColumn,0)), -Age+1, 0), 0)</f>
        <v>29523.048711092357</v>
      </c>
      <c r="AO28" s="989">
        <f ca="1">IF(AND(Year-Age+1&gt;=Initial_Year,Age&lt;=ROUND([2]!HP_Life,0)),OFFSET(INDEX([2]!HP_tblShipments,MATCH($B28,[2]!HP_AnalysisYears,0),MATCH($A$1,[2]!HP_BldType,0)+MATCH("Total New Shipments",[2]!HP_ShipmentColumn,0)), -Age+1, 0), 0)</f>
        <v>30258.220927257618</v>
      </c>
      <c r="AP28" s="989">
        <f ca="1">IF(AND(Year-Age+1&gt;=Initial_Year,Age&lt;=ROUND([2]!HP_Life,0)),OFFSET(INDEX([2]!HP_tblShipments,MATCH($B28,[2]!HP_AnalysisYears,0),MATCH($A$1,[2]!HP_BldType,0)+MATCH("Total New Shipments",[2]!HP_ShipmentColumn,0)), -Age+1, 0), 0)</f>
        <v>31506.062888964952</v>
      </c>
      <c r="AQ28" s="989">
        <f ca="1">IF(AND(Year-Age+1&gt;=Initial_Year,Age&lt;=ROUND([2]!HP_Life,0)),OFFSET(INDEX([2]!HP_tblShipments,MATCH($B28,[2]!HP_AnalysisYears,0),MATCH($A$1,[2]!HP_BldType,0)+MATCH("Total New Shipments",[2]!HP_ShipmentColumn,0)), -Age+1, 0), 0)</f>
        <v>30975.402854554228</v>
      </c>
      <c r="AR28" s="989">
        <f ca="1">IF(AND(Year-Age+1&gt;=Initial_Year,Age&lt;=ROUND([2]!HP_Life,0)),OFFSET(INDEX([2]!HP_tblShipments,MATCH($B28,[2]!HP_AnalysisYears,0),MATCH($A$1,[2]!HP_BldType,0)+MATCH("Total New Shipments",[2]!HP_ShipmentColumn,0)), -Age+1, 0), 0)</f>
        <v>29422.012276549616</v>
      </c>
      <c r="AS28" s="989">
        <f ca="1">IF(AND(Year-Age+1&gt;=Initial_Year,Age&lt;=ROUND([2]!HP_Life,0)),OFFSET(INDEX([2]!HP_tblShipments,MATCH($B28,[2]!HP_AnalysisYears,0),MATCH($A$1,[2]!HP_BldType,0)+MATCH("Total New Shipments",[2]!HP_ShipmentColumn,0)), -Age+1, 0), 0)</f>
        <v>27205.185657972164</v>
      </c>
      <c r="AT28" s="989">
        <f ca="1">IF(AND(Year-Age+1&gt;=Initial_Year,Age&lt;=ROUND([2]!HP_Life,0)),OFFSET(INDEX([2]!HP_tblShipments,MATCH($B28,[2]!HP_AnalysisYears,0),MATCH($A$1,[2]!HP_BldType,0)+MATCH("Total New Shipments",[2]!HP_ShipmentColumn,0)), -Age+1, 0), 0)</f>
        <v>26534.107479712118</v>
      </c>
    </row>
    <row r="29" spans="1:46" s="18" customFormat="1" ht="15">
      <c r="A29" s="25"/>
      <c r="B29" s="179">
        <f t="shared" si="2"/>
        <v>2010</v>
      </c>
      <c r="C29" s="989">
        <f ca="1">IF(AND(Year-Age+1&gt;=Initial_Year,Age&lt;=ROUND([2]!HP_Life,0)),OFFSET(INDEX([2]!HP_tblShipments,MATCH($B29,[2]!HP_AnalysisYears,0),MATCH($A$1,[2]!HP_BldType,0)+MATCH("Total New Shipments",[2]!HP_ShipmentColumn,0)), -Age+1, 0), 0)</f>
        <v>0</v>
      </c>
      <c r="D29" s="989">
        <f ca="1">IF(AND(Year-Age+1&gt;=Initial_Year,Age&lt;=ROUND([2]!HP_Life,0)),OFFSET(INDEX([2]!HP_tblShipments,MATCH($B29,[2]!HP_AnalysisYears,0),MATCH($A$1,[2]!HP_BldType,0)+MATCH("Total New Shipments",[2]!HP_ShipmentColumn,0)), -Age+1, 0), 0)</f>
        <v>0</v>
      </c>
      <c r="E29" s="989">
        <f ca="1">IF(AND(Year-Age+1&gt;=Initial_Year,Age&lt;=ROUND([2]!HP_Life,0)),OFFSET(INDEX([2]!HP_tblShipments,MATCH($B29,[2]!HP_AnalysisYears,0),MATCH($A$1,[2]!HP_BldType,0)+MATCH("Total New Shipments",[2]!HP_ShipmentColumn,0)), -Age+1, 0), 0)</f>
        <v>0</v>
      </c>
      <c r="F29" s="989">
        <f ca="1">IF(AND(Year-Age+1&gt;=Initial_Year,Age&lt;=ROUND([2]!HP_Life,0)),OFFSET(INDEX([2]!HP_tblShipments,MATCH($B29,[2]!HP_AnalysisYears,0),MATCH($A$1,[2]!HP_BldType,0)+MATCH("Total New Shipments",[2]!HP_ShipmentColumn,0)), -Age+1, 0), 0)</f>
        <v>0</v>
      </c>
      <c r="G29" s="989">
        <f ca="1">IF(AND(Year-Age+1&gt;=Initial_Year,Age&lt;=ROUND([2]!HP_Life,0)),OFFSET(INDEX([2]!HP_tblShipments,MATCH($B29,[2]!HP_AnalysisYears,0),MATCH($A$1,[2]!HP_BldType,0)+MATCH("Total New Shipments",[2]!HP_ShipmentColumn,0)), -Age+1, 0), 0)</f>
        <v>0</v>
      </c>
      <c r="H29" s="989">
        <f ca="1">IF(AND(Year-Age+1&gt;=Initial_Year,Age&lt;=ROUND([2]!HP_Life,0)),OFFSET(INDEX([2]!HP_tblShipments,MATCH($B29,[2]!HP_AnalysisYears,0),MATCH($A$1,[2]!HP_BldType,0)+MATCH("Total New Shipments",[2]!HP_ShipmentColumn,0)), -Age+1, 0), 0)</f>
        <v>0</v>
      </c>
      <c r="I29" s="989">
        <f ca="1">IF(AND(Year-Age+1&gt;=Initial_Year,Age&lt;=ROUND([2]!HP_Life,0)),OFFSET(INDEX([2]!HP_tblShipments,MATCH($B29,[2]!HP_AnalysisYears,0),MATCH($A$1,[2]!HP_BldType,0)+MATCH("Total New Shipments",[2]!HP_ShipmentColumn,0)), -Age+1, 0), 0)</f>
        <v>0</v>
      </c>
      <c r="J29" s="989">
        <f ca="1">IF(AND(Year-Age+1&gt;=Initial_Year,Age&lt;=ROUND([2]!HP_Life,0)),OFFSET(INDEX([2]!HP_tblShipments,MATCH($B29,[2]!HP_AnalysisYears,0),MATCH($A$1,[2]!HP_BldType,0)+MATCH("Total New Shipments",[2]!HP_ShipmentColumn,0)), -Age+1, 0), 0)</f>
        <v>0</v>
      </c>
      <c r="K29" s="989">
        <f ca="1">IF(AND(Year-Age+1&gt;=Initial_Year,Age&lt;=ROUND([2]!HP_Life,0)),OFFSET(INDEX([2]!HP_tblShipments,MATCH($B29,[2]!HP_AnalysisYears,0),MATCH($A$1,[2]!HP_BldType,0)+MATCH("Total New Shipments",[2]!HP_ShipmentColumn,0)), -Age+1, 0), 0)</f>
        <v>0</v>
      </c>
      <c r="L29" s="989">
        <f ca="1">IF(AND(Year-Age+1&gt;=Initial_Year,Age&lt;=ROUND([2]!HP_Life,0)),OFFSET(INDEX([2]!HP_tblShipments,MATCH($B29,[2]!HP_AnalysisYears,0),MATCH($A$1,[2]!HP_BldType,0)+MATCH("Total New Shipments",[2]!HP_ShipmentColumn,0)), -Age+1, 0), 0)</f>
        <v>0</v>
      </c>
      <c r="M29" s="989">
        <f ca="1">IF(AND(Year-Age+1&gt;=Initial_Year,Age&lt;=ROUND([2]!HP_Life,0)),OFFSET(INDEX([2]!HP_tblShipments,MATCH($B29,[2]!HP_AnalysisYears,0),MATCH($A$1,[2]!HP_BldType,0)+MATCH("Total New Shipments",[2]!HP_ShipmentColumn,0)), -Age+1, 0), 0)</f>
        <v>0</v>
      </c>
      <c r="N29" s="989">
        <f ca="1">IF(AND(Year-Age+1&gt;=Initial_Year,Age&lt;=ROUND([2]!HP_Life,0)),OFFSET(INDEX([2]!HP_tblShipments,MATCH($B29,[2]!HP_AnalysisYears,0),MATCH($A$1,[2]!HP_BldType,0)+MATCH("Total New Shipments",[2]!HP_ShipmentColumn,0)), -Age+1, 0), 0)</f>
        <v>0</v>
      </c>
      <c r="O29" s="989">
        <f ca="1">IF(AND(Year-Age+1&gt;=Initial_Year,Age&lt;=ROUND([2]!HP_Life,0)),OFFSET(INDEX([2]!HP_tblShipments,MATCH($B29,[2]!HP_AnalysisYears,0),MATCH($A$1,[2]!HP_BldType,0)+MATCH("Total New Shipments",[2]!HP_ShipmentColumn,0)), -Age+1, 0), 0)</f>
        <v>0</v>
      </c>
      <c r="P29" s="989">
        <f ca="1">IF(AND(Year-Age+1&gt;=Initial_Year,Age&lt;=ROUND([2]!HP_Life,0)),OFFSET(INDEX([2]!HP_tblShipments,MATCH($B29,[2]!HP_AnalysisYears,0),MATCH($A$1,[2]!HP_BldType,0)+MATCH("Total New Shipments",[2]!HP_ShipmentColumn,0)), -Age+1, 0), 0)</f>
        <v>0</v>
      </c>
      <c r="Q29" s="989">
        <f ca="1">IF(AND(Year-Age+1&gt;=Initial_Year,Age&lt;=ROUND([2]!HP_Life,0)),OFFSET(INDEX([2]!HP_tblShipments,MATCH($B29,[2]!HP_AnalysisYears,0),MATCH($A$1,[2]!HP_BldType,0)+MATCH("Total New Shipments",[2]!HP_ShipmentColumn,0)), -Age+1, 0), 0)</f>
        <v>0</v>
      </c>
      <c r="R29" s="989">
        <f ca="1">IF(AND(Year-Age+1&gt;=Initial_Year,Age&lt;=ROUND([2]!HP_Life,0)),OFFSET(INDEX([2]!HP_tblShipments,MATCH($B29,[2]!HP_AnalysisYears,0),MATCH($A$1,[2]!HP_BldType,0)+MATCH("Total New Shipments",[2]!HP_ShipmentColumn,0)), -Age+1, 0), 0)</f>
        <v>0</v>
      </c>
      <c r="S29" s="989">
        <f ca="1">IF(AND(Year-Age+1&gt;=Initial_Year,Age&lt;=ROUND([2]!HP_Life,0)),OFFSET(INDEX([2]!HP_tblShipments,MATCH($B29,[2]!HP_AnalysisYears,0),MATCH($A$1,[2]!HP_BldType,0)+MATCH("Total New Shipments",[2]!HP_ShipmentColumn,0)), -Age+1, 0), 0)</f>
        <v>0</v>
      </c>
      <c r="T29" s="989">
        <f ca="1">IF(AND(Year-Age+1&gt;=Initial_Year,Age&lt;=ROUND([2]!HP_Life,0)),OFFSET(INDEX([2]!HP_tblShipments,MATCH($B29,[2]!HP_AnalysisYears,0),MATCH($A$1,[2]!HP_BldType,0)+MATCH("Total New Shipments",[2]!HP_ShipmentColumn,0)), -Age+1, 0), 0)</f>
        <v>0</v>
      </c>
      <c r="U29" s="989">
        <f ca="1">IF(AND(Year-Age+1&gt;=Initial_Year,Age&lt;=ROUND([2]!HP_Life,0)),OFFSET(INDEX([2]!HP_tblShipments,MATCH($B29,[2]!HP_AnalysisYears,0),MATCH($A$1,[2]!HP_BldType,0)+MATCH("Total New Shipments",[2]!HP_ShipmentColumn,0)), -Age+1, 0), 0)</f>
        <v>0</v>
      </c>
      <c r="V29" s="989">
        <f ca="1">IF(AND(Year-Age+1&gt;=Initial_Year,Age&lt;=ROUND([2]!HP_Life,0)),OFFSET(INDEX([2]!HP_tblShipments,MATCH($B29,[2]!HP_AnalysisYears,0),MATCH($A$1,[2]!HP_BldType,0)+MATCH("Total New Shipments",[2]!HP_ShipmentColumn,0)), -Age+1, 0), 0)</f>
        <v>0</v>
      </c>
      <c r="W29" s="989">
        <f ca="1">IF(AND(Year-Age+1&gt;=Initial_Year,Age&lt;=ROUND([2]!HP_Life,0)),OFFSET(INDEX([2]!HP_tblShipments,MATCH($B29,[2]!HP_AnalysisYears,0),MATCH($A$1,[2]!HP_BldType,0)+MATCH("Total New Shipments",[2]!HP_ShipmentColumn,0)), -Age+1, 0), 0)</f>
        <v>0</v>
      </c>
      <c r="X29" s="989">
        <f ca="1">IF(AND(Year-Age+1&gt;=Initial_Year,Age&lt;=ROUND([2]!HP_Life,0)),OFFSET(INDEX([2]!HP_tblShipments,MATCH($B29,[2]!HP_AnalysisYears,0),MATCH($A$1,[2]!HP_BldType,0)+MATCH("Total New Shipments",[2]!HP_ShipmentColumn,0)), -Age+1, 0), 0)</f>
        <v>0</v>
      </c>
      <c r="Y29" s="989">
        <f ca="1">IF(AND(Year-Age+1&gt;=Initial_Year,Age&lt;=ROUND([2]!HP_Life,0)),OFFSET(INDEX([2]!HP_tblShipments,MATCH($B29,[2]!HP_AnalysisYears,0),MATCH($A$1,[2]!HP_BldType,0)+MATCH("Total New Shipments",[2]!HP_ShipmentColumn,0)), -Age+1, 0), 0)</f>
        <v>0</v>
      </c>
      <c r="Z29" s="989">
        <f ca="1">IF(AND(Year-Age+1&gt;=Initial_Year,Age&lt;=ROUND([2]!HP_Life,0)),OFFSET(INDEX([2]!HP_tblShipments,MATCH($B29,[2]!HP_AnalysisYears,0),MATCH($A$1,[2]!HP_BldType,0)+MATCH("Total New Shipments",[2]!HP_ShipmentColumn,0)), -Age+1, 0), 0)</f>
        <v>0</v>
      </c>
      <c r="AA29" s="989">
        <f ca="1">IF(AND(Year-Age+1&gt;=Initial_Year,Age&lt;=ROUND([2]!HP_Life,0)),OFFSET(INDEX([2]!HP_tblShipments,MATCH($B29,[2]!HP_AnalysisYears,0),MATCH($A$1,[2]!HP_BldType,0)+MATCH("Total New Shipments",[2]!HP_ShipmentColumn,0)), -Age+1, 0), 0)</f>
        <v>0</v>
      </c>
      <c r="AB29" s="989">
        <f ca="1">IF(AND(Year-Age+1&gt;=Initial_Year,Age&lt;=ROUND([2]!HP_Life,0)),OFFSET(INDEX([2]!HP_tblShipments,MATCH($B29,[2]!HP_AnalysisYears,0),MATCH($A$1,[2]!HP_BldType,0)+MATCH("Total New Shipments",[2]!HP_ShipmentColumn,0)), -Age+1, 0), 0)</f>
        <v>0</v>
      </c>
      <c r="AC29" s="989">
        <f ca="1">IF(AND(Year-Age+1&gt;=Initial_Year,Age&lt;=ROUND([2]!HP_Life,0)),OFFSET(INDEX([2]!HP_tblShipments,MATCH($B29,[2]!HP_AnalysisYears,0),MATCH($A$1,[2]!HP_BldType,0)+MATCH("Total New Shipments",[2]!HP_ShipmentColumn,0)), -Age+1, 0), 0)</f>
        <v>0</v>
      </c>
      <c r="AD29" s="989">
        <f ca="1">IF(AND(Year-Age+1&gt;=Initial_Year,Age&lt;=ROUND([2]!HP_Life,0)),OFFSET(INDEX([2]!HP_tblShipments,MATCH($B29,[2]!HP_AnalysisYears,0),MATCH($A$1,[2]!HP_BldType,0)+MATCH("Total New Shipments",[2]!HP_ShipmentColumn,0)), -Age+1, 0), 0)</f>
        <v>26142.435867860771</v>
      </c>
      <c r="AE29" s="989">
        <f ca="1">IF(AND(Year-Age+1&gt;=Initial_Year,Age&lt;=ROUND([2]!HP_Life,0)),OFFSET(INDEX([2]!HP_tblShipments,MATCH($B29,[2]!HP_AnalysisYears,0),MATCH($A$1,[2]!HP_BldType,0)+MATCH("Total New Shipments",[2]!HP_ShipmentColumn,0)), -Age+1, 0), 0)</f>
        <v>25657.174531808549</v>
      </c>
      <c r="AF29" s="989">
        <f ca="1">IF(AND(Year-Age+1&gt;=Initial_Year,Age&lt;=ROUND([2]!HP_Life,0)),OFFSET(INDEX([2]!HP_tblShipments,MATCH($B29,[2]!HP_AnalysisYears,0),MATCH($A$1,[2]!HP_BldType,0)+MATCH("Total New Shipments",[2]!HP_ShipmentColumn,0)), -Age+1, 0), 0)</f>
        <v>26240.804288540123</v>
      </c>
      <c r="AG29" s="989">
        <f ca="1">IF(AND(Year-Age+1&gt;=Initial_Year,Age&lt;=ROUND([2]!HP_Life,0)),OFFSET(INDEX([2]!HP_tblShipments,MATCH($B29,[2]!HP_AnalysisYears,0),MATCH($A$1,[2]!HP_BldType,0)+MATCH("Total New Shipments",[2]!HP_ShipmentColumn,0)), -Age+1, 0), 0)</f>
        <v>26503.309912279034</v>
      </c>
      <c r="AH29" s="989">
        <f ca="1">IF(AND(Year-Age+1&gt;=Initial_Year,Age&lt;=ROUND([2]!HP_Life,0)),OFFSET(INDEX([2]!HP_tblShipments,MATCH($B29,[2]!HP_AnalysisYears,0),MATCH($A$1,[2]!HP_BldType,0)+MATCH("Total New Shipments",[2]!HP_ShipmentColumn,0)), -Age+1, 0), 0)</f>
        <v>27059.03929212768</v>
      </c>
      <c r="AI29" s="989">
        <f ca="1">IF(AND(Year-Age+1&gt;=Initial_Year,Age&lt;=ROUND([2]!HP_Life,0)),OFFSET(INDEX([2]!HP_tblShipments,MATCH($B29,[2]!HP_AnalysisYears,0),MATCH($A$1,[2]!HP_BldType,0)+MATCH("Total New Shipments",[2]!HP_ShipmentColumn,0)), -Age+1, 0), 0)</f>
        <v>27225.732104254566</v>
      </c>
      <c r="AJ29" s="989">
        <f ca="1">IF(AND(Year-Age+1&gt;=Initial_Year,Age&lt;=ROUND([2]!HP_Life,0)),OFFSET(INDEX([2]!HP_tblShipments,MATCH($B29,[2]!HP_AnalysisYears,0),MATCH($A$1,[2]!HP_BldType,0)+MATCH("Total New Shipments",[2]!HP_ShipmentColumn,0)), -Age+1, 0), 0)</f>
        <v>26980.17082833522</v>
      </c>
      <c r="AK29" s="989">
        <f ca="1">IF(AND(Year-Age+1&gt;=Initial_Year,Age&lt;=ROUND([2]!HP_Life,0)),OFFSET(INDEX([2]!HP_tblShipments,MATCH($B29,[2]!HP_AnalysisYears,0),MATCH($A$1,[2]!HP_BldType,0)+MATCH("Total New Shipments",[2]!HP_ShipmentColumn,0)), -Age+1, 0), 0)</f>
        <v>27392.576788581959</v>
      </c>
      <c r="AL29" s="989">
        <f ca="1">IF(AND(Year-Age+1&gt;=Initial_Year,Age&lt;=ROUND([2]!HP_Life,0)),OFFSET(INDEX([2]!HP_tblShipments,MATCH($B29,[2]!HP_AnalysisYears,0),MATCH($A$1,[2]!HP_BldType,0)+MATCH("Total New Shipments",[2]!HP_ShipmentColumn,0)), -Age+1, 0), 0)</f>
        <v>28451.977176558641</v>
      </c>
      <c r="AM29" s="989">
        <f ca="1">IF(AND(Year-Age+1&gt;=Initial_Year,Age&lt;=ROUND([2]!HP_Life,0)),OFFSET(INDEX([2]!HP_tblShipments,MATCH($B29,[2]!HP_AnalysisYears,0),MATCH($A$1,[2]!HP_BldType,0)+MATCH("Total New Shipments",[2]!HP_ShipmentColumn,0)), -Age+1, 0), 0)</f>
        <v>29523.048711092357</v>
      </c>
      <c r="AN29" s="989">
        <f ca="1">IF(AND(Year-Age+1&gt;=Initial_Year,Age&lt;=ROUND([2]!HP_Life,0)),OFFSET(INDEX([2]!HP_tblShipments,MATCH($B29,[2]!HP_AnalysisYears,0),MATCH($A$1,[2]!HP_BldType,0)+MATCH("Total New Shipments",[2]!HP_ShipmentColumn,0)), -Age+1, 0), 0)</f>
        <v>30258.220927257618</v>
      </c>
      <c r="AO29" s="989">
        <f ca="1">IF(AND(Year-Age+1&gt;=Initial_Year,Age&lt;=ROUND([2]!HP_Life,0)),OFFSET(INDEX([2]!HP_tblShipments,MATCH($B29,[2]!HP_AnalysisYears,0),MATCH($A$1,[2]!HP_BldType,0)+MATCH("Total New Shipments",[2]!HP_ShipmentColumn,0)), -Age+1, 0), 0)</f>
        <v>31506.062888964952</v>
      </c>
      <c r="AP29" s="989">
        <f ca="1">IF(AND(Year-Age+1&gt;=Initial_Year,Age&lt;=ROUND([2]!HP_Life,0)),OFFSET(INDEX([2]!HP_tblShipments,MATCH($B29,[2]!HP_AnalysisYears,0),MATCH($A$1,[2]!HP_BldType,0)+MATCH("Total New Shipments",[2]!HP_ShipmentColumn,0)), -Age+1, 0), 0)</f>
        <v>30975.402854554228</v>
      </c>
      <c r="AQ29" s="989">
        <f ca="1">IF(AND(Year-Age+1&gt;=Initial_Year,Age&lt;=ROUND([2]!HP_Life,0)),OFFSET(INDEX([2]!HP_tblShipments,MATCH($B29,[2]!HP_AnalysisYears,0),MATCH($A$1,[2]!HP_BldType,0)+MATCH("Total New Shipments",[2]!HP_ShipmentColumn,0)), -Age+1, 0), 0)</f>
        <v>29422.012276549616</v>
      </c>
      <c r="AR29" s="989">
        <f ca="1">IF(AND(Year-Age+1&gt;=Initial_Year,Age&lt;=ROUND([2]!HP_Life,0)),OFFSET(INDEX([2]!HP_tblShipments,MATCH($B29,[2]!HP_AnalysisYears,0),MATCH($A$1,[2]!HP_BldType,0)+MATCH("Total New Shipments",[2]!HP_ShipmentColumn,0)), -Age+1, 0), 0)</f>
        <v>27205.185657972164</v>
      </c>
      <c r="AS29" s="989">
        <f ca="1">IF(AND(Year-Age+1&gt;=Initial_Year,Age&lt;=ROUND([2]!HP_Life,0)),OFFSET(INDEX([2]!HP_tblShipments,MATCH($B29,[2]!HP_AnalysisYears,0),MATCH($A$1,[2]!HP_BldType,0)+MATCH("Total New Shipments",[2]!HP_ShipmentColumn,0)), -Age+1, 0), 0)</f>
        <v>26534.107479712118</v>
      </c>
      <c r="AT29" s="989">
        <f ca="1">IF(AND(Year-Age+1&gt;=Initial_Year,Age&lt;=ROUND([2]!HP_Life,0)),OFFSET(INDEX([2]!HP_tblShipments,MATCH($B29,[2]!HP_AnalysisYears,0),MATCH($A$1,[2]!HP_BldType,0)+MATCH("Total New Shipments",[2]!HP_ShipmentColumn,0)), -Age+1, 0), 0)</f>
        <v>28333.738413550331</v>
      </c>
    </row>
    <row r="30" spans="1:46" s="18" customFormat="1" ht="15">
      <c r="A30" s="25"/>
      <c r="B30" s="179">
        <f t="shared" si="2"/>
        <v>2011</v>
      </c>
      <c r="C30" s="989">
        <f ca="1">IF(AND(Year-Age+1&gt;=Initial_Year,Age&lt;=ROUND([2]!HP_Life,0)),OFFSET(INDEX([2]!HP_tblShipments,MATCH($B30,[2]!HP_AnalysisYears,0),MATCH($A$1,[2]!HP_BldType,0)+MATCH("Total New Shipments",[2]!HP_ShipmentColumn,0)), -Age+1, 0), 0)</f>
        <v>0</v>
      </c>
      <c r="D30" s="989">
        <f ca="1">IF(AND(Year-Age+1&gt;=Initial_Year,Age&lt;=ROUND([2]!HP_Life,0)),OFFSET(INDEX([2]!HP_tblShipments,MATCH($B30,[2]!HP_AnalysisYears,0),MATCH($A$1,[2]!HP_BldType,0)+MATCH("Total New Shipments",[2]!HP_ShipmentColumn,0)), -Age+1, 0), 0)</f>
        <v>0</v>
      </c>
      <c r="E30" s="989">
        <f ca="1">IF(AND(Year-Age+1&gt;=Initial_Year,Age&lt;=ROUND([2]!HP_Life,0)),OFFSET(INDEX([2]!HP_tblShipments,MATCH($B30,[2]!HP_AnalysisYears,0),MATCH($A$1,[2]!HP_BldType,0)+MATCH("Total New Shipments",[2]!HP_ShipmentColumn,0)), -Age+1, 0), 0)</f>
        <v>0</v>
      </c>
      <c r="F30" s="989">
        <f ca="1">IF(AND(Year-Age+1&gt;=Initial_Year,Age&lt;=ROUND([2]!HP_Life,0)),OFFSET(INDEX([2]!HP_tblShipments,MATCH($B30,[2]!HP_AnalysisYears,0),MATCH($A$1,[2]!HP_BldType,0)+MATCH("Total New Shipments",[2]!HP_ShipmentColumn,0)), -Age+1, 0), 0)</f>
        <v>0</v>
      </c>
      <c r="G30" s="989">
        <f ca="1">IF(AND(Year-Age+1&gt;=Initial_Year,Age&lt;=ROUND([2]!HP_Life,0)),OFFSET(INDEX([2]!HP_tblShipments,MATCH($B30,[2]!HP_AnalysisYears,0),MATCH($A$1,[2]!HP_BldType,0)+MATCH("Total New Shipments",[2]!HP_ShipmentColumn,0)), -Age+1, 0), 0)</f>
        <v>0</v>
      </c>
      <c r="H30" s="989">
        <f ca="1">IF(AND(Year-Age+1&gt;=Initial_Year,Age&lt;=ROUND([2]!HP_Life,0)),OFFSET(INDEX([2]!HP_tblShipments,MATCH($B30,[2]!HP_AnalysisYears,0),MATCH($A$1,[2]!HP_BldType,0)+MATCH("Total New Shipments",[2]!HP_ShipmentColumn,0)), -Age+1, 0), 0)</f>
        <v>0</v>
      </c>
      <c r="I30" s="989">
        <f ca="1">IF(AND(Year-Age+1&gt;=Initial_Year,Age&lt;=ROUND([2]!HP_Life,0)),OFFSET(INDEX([2]!HP_tblShipments,MATCH($B30,[2]!HP_AnalysisYears,0),MATCH($A$1,[2]!HP_BldType,0)+MATCH("Total New Shipments",[2]!HP_ShipmentColumn,0)), -Age+1, 0), 0)</f>
        <v>0</v>
      </c>
      <c r="J30" s="989">
        <f ca="1">IF(AND(Year-Age+1&gt;=Initial_Year,Age&lt;=ROUND([2]!HP_Life,0)),OFFSET(INDEX([2]!HP_tblShipments,MATCH($B30,[2]!HP_AnalysisYears,0),MATCH($A$1,[2]!HP_BldType,0)+MATCH("Total New Shipments",[2]!HP_ShipmentColumn,0)), -Age+1, 0), 0)</f>
        <v>0</v>
      </c>
      <c r="K30" s="989">
        <f ca="1">IF(AND(Year-Age+1&gt;=Initial_Year,Age&lt;=ROUND([2]!HP_Life,0)),OFFSET(INDEX([2]!HP_tblShipments,MATCH($B30,[2]!HP_AnalysisYears,0),MATCH($A$1,[2]!HP_BldType,0)+MATCH("Total New Shipments",[2]!HP_ShipmentColumn,0)), -Age+1, 0), 0)</f>
        <v>0</v>
      </c>
      <c r="L30" s="989">
        <f ca="1">IF(AND(Year-Age+1&gt;=Initial_Year,Age&lt;=ROUND([2]!HP_Life,0)),OFFSET(INDEX([2]!HP_tblShipments,MATCH($B30,[2]!HP_AnalysisYears,0),MATCH($A$1,[2]!HP_BldType,0)+MATCH("Total New Shipments",[2]!HP_ShipmentColumn,0)), -Age+1, 0), 0)</f>
        <v>0</v>
      </c>
      <c r="M30" s="989">
        <f ca="1">IF(AND(Year-Age+1&gt;=Initial_Year,Age&lt;=ROUND([2]!HP_Life,0)),OFFSET(INDEX([2]!HP_tblShipments,MATCH($B30,[2]!HP_AnalysisYears,0),MATCH($A$1,[2]!HP_BldType,0)+MATCH("Total New Shipments",[2]!HP_ShipmentColumn,0)), -Age+1, 0), 0)</f>
        <v>0</v>
      </c>
      <c r="N30" s="989">
        <f ca="1">IF(AND(Year-Age+1&gt;=Initial_Year,Age&lt;=ROUND([2]!HP_Life,0)),OFFSET(INDEX([2]!HP_tblShipments,MATCH($B30,[2]!HP_AnalysisYears,0),MATCH($A$1,[2]!HP_BldType,0)+MATCH("Total New Shipments",[2]!HP_ShipmentColumn,0)), -Age+1, 0), 0)</f>
        <v>0</v>
      </c>
      <c r="O30" s="989">
        <f ca="1">IF(AND(Year-Age+1&gt;=Initial_Year,Age&lt;=ROUND([2]!HP_Life,0)),OFFSET(INDEX([2]!HP_tblShipments,MATCH($B30,[2]!HP_AnalysisYears,0),MATCH($A$1,[2]!HP_BldType,0)+MATCH("Total New Shipments",[2]!HP_ShipmentColumn,0)), -Age+1, 0), 0)</f>
        <v>0</v>
      </c>
      <c r="P30" s="989">
        <f ca="1">IF(AND(Year-Age+1&gt;=Initial_Year,Age&lt;=ROUND([2]!HP_Life,0)),OFFSET(INDEX([2]!HP_tblShipments,MATCH($B30,[2]!HP_AnalysisYears,0),MATCH($A$1,[2]!HP_BldType,0)+MATCH("Total New Shipments",[2]!HP_ShipmentColumn,0)), -Age+1, 0), 0)</f>
        <v>0</v>
      </c>
      <c r="Q30" s="989">
        <f ca="1">IF(AND(Year-Age+1&gt;=Initial_Year,Age&lt;=ROUND([2]!HP_Life,0)),OFFSET(INDEX([2]!HP_tblShipments,MATCH($B30,[2]!HP_AnalysisYears,0),MATCH($A$1,[2]!HP_BldType,0)+MATCH("Total New Shipments",[2]!HP_ShipmentColumn,0)), -Age+1, 0), 0)</f>
        <v>0</v>
      </c>
      <c r="R30" s="989">
        <f ca="1">IF(AND(Year-Age+1&gt;=Initial_Year,Age&lt;=ROUND([2]!HP_Life,0)),OFFSET(INDEX([2]!HP_tblShipments,MATCH($B30,[2]!HP_AnalysisYears,0),MATCH($A$1,[2]!HP_BldType,0)+MATCH("Total New Shipments",[2]!HP_ShipmentColumn,0)), -Age+1, 0), 0)</f>
        <v>0</v>
      </c>
      <c r="S30" s="989">
        <f ca="1">IF(AND(Year-Age+1&gt;=Initial_Year,Age&lt;=ROUND([2]!HP_Life,0)),OFFSET(INDEX([2]!HP_tblShipments,MATCH($B30,[2]!HP_AnalysisYears,0),MATCH($A$1,[2]!HP_BldType,0)+MATCH("Total New Shipments",[2]!HP_ShipmentColumn,0)), -Age+1, 0), 0)</f>
        <v>0</v>
      </c>
      <c r="T30" s="989">
        <f ca="1">IF(AND(Year-Age+1&gt;=Initial_Year,Age&lt;=ROUND([2]!HP_Life,0)),OFFSET(INDEX([2]!HP_tblShipments,MATCH($B30,[2]!HP_AnalysisYears,0),MATCH($A$1,[2]!HP_BldType,0)+MATCH("Total New Shipments",[2]!HP_ShipmentColumn,0)), -Age+1, 0), 0)</f>
        <v>0</v>
      </c>
      <c r="U30" s="989">
        <f ca="1">IF(AND(Year-Age+1&gt;=Initial_Year,Age&lt;=ROUND([2]!HP_Life,0)),OFFSET(INDEX([2]!HP_tblShipments,MATCH($B30,[2]!HP_AnalysisYears,0),MATCH($A$1,[2]!HP_BldType,0)+MATCH("Total New Shipments",[2]!HP_ShipmentColumn,0)), -Age+1, 0), 0)</f>
        <v>0</v>
      </c>
      <c r="V30" s="989">
        <f ca="1">IF(AND(Year-Age+1&gt;=Initial_Year,Age&lt;=ROUND([2]!HP_Life,0)),OFFSET(INDEX([2]!HP_tblShipments,MATCH($B30,[2]!HP_AnalysisYears,0),MATCH($A$1,[2]!HP_BldType,0)+MATCH("Total New Shipments",[2]!HP_ShipmentColumn,0)), -Age+1, 0), 0)</f>
        <v>0</v>
      </c>
      <c r="W30" s="989">
        <f ca="1">IF(AND(Year-Age+1&gt;=Initial_Year,Age&lt;=ROUND([2]!HP_Life,0)),OFFSET(INDEX([2]!HP_tblShipments,MATCH($B30,[2]!HP_AnalysisYears,0),MATCH($A$1,[2]!HP_BldType,0)+MATCH("Total New Shipments",[2]!HP_ShipmentColumn,0)), -Age+1, 0), 0)</f>
        <v>0</v>
      </c>
      <c r="X30" s="989">
        <f ca="1">IF(AND(Year-Age+1&gt;=Initial_Year,Age&lt;=ROUND([2]!HP_Life,0)),OFFSET(INDEX([2]!HP_tblShipments,MATCH($B30,[2]!HP_AnalysisYears,0),MATCH($A$1,[2]!HP_BldType,0)+MATCH("Total New Shipments",[2]!HP_ShipmentColumn,0)), -Age+1, 0), 0)</f>
        <v>0</v>
      </c>
      <c r="Y30" s="989">
        <f ca="1">IF(AND(Year-Age+1&gt;=Initial_Year,Age&lt;=ROUND([2]!HP_Life,0)),OFFSET(INDEX([2]!HP_tblShipments,MATCH($B30,[2]!HP_AnalysisYears,0),MATCH($A$1,[2]!HP_BldType,0)+MATCH("Total New Shipments",[2]!HP_ShipmentColumn,0)), -Age+1, 0), 0)</f>
        <v>0</v>
      </c>
      <c r="Z30" s="989">
        <f ca="1">IF(AND(Year-Age+1&gt;=Initial_Year,Age&lt;=ROUND([2]!HP_Life,0)),OFFSET(INDEX([2]!HP_tblShipments,MATCH($B30,[2]!HP_AnalysisYears,0),MATCH($A$1,[2]!HP_BldType,0)+MATCH("Total New Shipments",[2]!HP_ShipmentColumn,0)), -Age+1, 0), 0)</f>
        <v>0</v>
      </c>
      <c r="AA30" s="989">
        <f ca="1">IF(AND(Year-Age+1&gt;=Initial_Year,Age&lt;=ROUND([2]!HP_Life,0)),OFFSET(INDEX([2]!HP_tblShipments,MATCH($B30,[2]!HP_AnalysisYears,0),MATCH($A$1,[2]!HP_BldType,0)+MATCH("Total New Shipments",[2]!HP_ShipmentColumn,0)), -Age+1, 0), 0)</f>
        <v>0</v>
      </c>
      <c r="AB30" s="989">
        <f ca="1">IF(AND(Year-Age+1&gt;=Initial_Year,Age&lt;=ROUND([2]!HP_Life,0)),OFFSET(INDEX([2]!HP_tblShipments,MATCH($B30,[2]!HP_AnalysisYears,0),MATCH($A$1,[2]!HP_BldType,0)+MATCH("Total New Shipments",[2]!HP_ShipmentColumn,0)), -Age+1, 0), 0)</f>
        <v>0</v>
      </c>
      <c r="AC30" s="989">
        <f ca="1">IF(AND(Year-Age+1&gt;=Initial_Year,Age&lt;=ROUND([2]!HP_Life,0)),OFFSET(INDEX([2]!HP_tblShipments,MATCH($B30,[2]!HP_AnalysisYears,0),MATCH($A$1,[2]!HP_BldType,0)+MATCH("Total New Shipments",[2]!HP_ShipmentColumn,0)), -Age+1, 0), 0)</f>
        <v>0</v>
      </c>
      <c r="AD30" s="989">
        <f ca="1">IF(AND(Year-Age+1&gt;=Initial_Year,Age&lt;=ROUND([2]!HP_Life,0)),OFFSET(INDEX([2]!HP_tblShipments,MATCH($B30,[2]!HP_AnalysisYears,0),MATCH($A$1,[2]!HP_BldType,0)+MATCH("Total New Shipments",[2]!HP_ShipmentColumn,0)), -Age+1, 0), 0)</f>
        <v>25657.174531808549</v>
      </c>
      <c r="AE30" s="989">
        <f ca="1">IF(AND(Year-Age+1&gt;=Initial_Year,Age&lt;=ROUND([2]!HP_Life,0)),OFFSET(INDEX([2]!HP_tblShipments,MATCH($B30,[2]!HP_AnalysisYears,0),MATCH($A$1,[2]!HP_BldType,0)+MATCH("Total New Shipments",[2]!HP_ShipmentColumn,0)), -Age+1, 0), 0)</f>
        <v>26240.804288540123</v>
      </c>
      <c r="AF30" s="989">
        <f ca="1">IF(AND(Year-Age+1&gt;=Initial_Year,Age&lt;=ROUND([2]!HP_Life,0)),OFFSET(INDEX([2]!HP_tblShipments,MATCH($B30,[2]!HP_AnalysisYears,0),MATCH($A$1,[2]!HP_BldType,0)+MATCH("Total New Shipments",[2]!HP_ShipmentColumn,0)), -Age+1, 0), 0)</f>
        <v>26503.309912279034</v>
      </c>
      <c r="AG30" s="989">
        <f ca="1">IF(AND(Year-Age+1&gt;=Initial_Year,Age&lt;=ROUND([2]!HP_Life,0)),OFFSET(INDEX([2]!HP_tblShipments,MATCH($B30,[2]!HP_AnalysisYears,0),MATCH($A$1,[2]!HP_BldType,0)+MATCH("Total New Shipments",[2]!HP_ShipmentColumn,0)), -Age+1, 0), 0)</f>
        <v>27059.03929212768</v>
      </c>
      <c r="AH30" s="989">
        <f ca="1">IF(AND(Year-Age+1&gt;=Initial_Year,Age&lt;=ROUND([2]!HP_Life,0)),OFFSET(INDEX([2]!HP_tblShipments,MATCH($B30,[2]!HP_AnalysisYears,0),MATCH($A$1,[2]!HP_BldType,0)+MATCH("Total New Shipments",[2]!HP_ShipmentColumn,0)), -Age+1, 0), 0)</f>
        <v>27225.732104254566</v>
      </c>
      <c r="AI30" s="989">
        <f ca="1">IF(AND(Year-Age+1&gt;=Initial_Year,Age&lt;=ROUND([2]!HP_Life,0)),OFFSET(INDEX([2]!HP_tblShipments,MATCH($B30,[2]!HP_AnalysisYears,0),MATCH($A$1,[2]!HP_BldType,0)+MATCH("Total New Shipments",[2]!HP_ShipmentColumn,0)), -Age+1, 0), 0)</f>
        <v>26980.17082833522</v>
      </c>
      <c r="AJ30" s="989">
        <f ca="1">IF(AND(Year-Age+1&gt;=Initial_Year,Age&lt;=ROUND([2]!HP_Life,0)),OFFSET(INDEX([2]!HP_tblShipments,MATCH($B30,[2]!HP_AnalysisYears,0),MATCH($A$1,[2]!HP_BldType,0)+MATCH("Total New Shipments",[2]!HP_ShipmentColumn,0)), -Age+1, 0), 0)</f>
        <v>27392.576788581959</v>
      </c>
      <c r="AK30" s="989">
        <f ca="1">IF(AND(Year-Age+1&gt;=Initial_Year,Age&lt;=ROUND([2]!HP_Life,0)),OFFSET(INDEX([2]!HP_tblShipments,MATCH($B30,[2]!HP_AnalysisYears,0),MATCH($A$1,[2]!HP_BldType,0)+MATCH("Total New Shipments",[2]!HP_ShipmentColumn,0)), -Age+1, 0), 0)</f>
        <v>28451.977176558641</v>
      </c>
      <c r="AL30" s="989">
        <f ca="1">IF(AND(Year-Age+1&gt;=Initial_Year,Age&lt;=ROUND([2]!HP_Life,0)),OFFSET(INDEX([2]!HP_tblShipments,MATCH($B30,[2]!HP_AnalysisYears,0),MATCH($A$1,[2]!HP_BldType,0)+MATCH("Total New Shipments",[2]!HP_ShipmentColumn,0)), -Age+1, 0), 0)</f>
        <v>29523.048711092357</v>
      </c>
      <c r="AM30" s="989">
        <f ca="1">IF(AND(Year-Age+1&gt;=Initial_Year,Age&lt;=ROUND([2]!HP_Life,0)),OFFSET(INDEX([2]!HP_tblShipments,MATCH($B30,[2]!HP_AnalysisYears,0),MATCH($A$1,[2]!HP_BldType,0)+MATCH("Total New Shipments",[2]!HP_ShipmentColumn,0)), -Age+1, 0), 0)</f>
        <v>30258.220927257618</v>
      </c>
      <c r="AN30" s="989">
        <f ca="1">IF(AND(Year-Age+1&gt;=Initial_Year,Age&lt;=ROUND([2]!HP_Life,0)),OFFSET(INDEX([2]!HP_tblShipments,MATCH($B30,[2]!HP_AnalysisYears,0),MATCH($A$1,[2]!HP_BldType,0)+MATCH("Total New Shipments",[2]!HP_ShipmentColumn,0)), -Age+1, 0), 0)</f>
        <v>31506.062888964952</v>
      </c>
      <c r="AO30" s="989">
        <f ca="1">IF(AND(Year-Age+1&gt;=Initial_Year,Age&lt;=ROUND([2]!HP_Life,0)),OFFSET(INDEX([2]!HP_tblShipments,MATCH($B30,[2]!HP_AnalysisYears,0),MATCH($A$1,[2]!HP_BldType,0)+MATCH("Total New Shipments",[2]!HP_ShipmentColumn,0)), -Age+1, 0), 0)</f>
        <v>30975.402854554228</v>
      </c>
      <c r="AP30" s="989">
        <f ca="1">IF(AND(Year-Age+1&gt;=Initial_Year,Age&lt;=ROUND([2]!HP_Life,0)),OFFSET(INDEX([2]!HP_tblShipments,MATCH($B30,[2]!HP_AnalysisYears,0),MATCH($A$1,[2]!HP_BldType,0)+MATCH("Total New Shipments",[2]!HP_ShipmentColumn,0)), -Age+1, 0), 0)</f>
        <v>29422.012276549616</v>
      </c>
      <c r="AQ30" s="989">
        <f ca="1">IF(AND(Year-Age+1&gt;=Initial_Year,Age&lt;=ROUND([2]!HP_Life,0)),OFFSET(INDEX([2]!HP_tblShipments,MATCH($B30,[2]!HP_AnalysisYears,0),MATCH($A$1,[2]!HP_BldType,0)+MATCH("Total New Shipments",[2]!HP_ShipmentColumn,0)), -Age+1, 0), 0)</f>
        <v>27205.185657972164</v>
      </c>
      <c r="AR30" s="989">
        <f ca="1">IF(AND(Year-Age+1&gt;=Initial_Year,Age&lt;=ROUND([2]!HP_Life,0)),OFFSET(INDEX([2]!HP_tblShipments,MATCH($B30,[2]!HP_AnalysisYears,0),MATCH($A$1,[2]!HP_BldType,0)+MATCH("Total New Shipments",[2]!HP_ShipmentColumn,0)), -Age+1, 0), 0)</f>
        <v>26534.107479712118</v>
      </c>
      <c r="AS30" s="989">
        <f ca="1">IF(AND(Year-Age+1&gt;=Initial_Year,Age&lt;=ROUND([2]!HP_Life,0)),OFFSET(INDEX([2]!HP_tblShipments,MATCH($B30,[2]!HP_AnalysisYears,0),MATCH($A$1,[2]!HP_BldType,0)+MATCH("Total New Shipments",[2]!HP_ShipmentColumn,0)), -Age+1, 0), 0)</f>
        <v>28333.738413550331</v>
      </c>
      <c r="AT30" s="989">
        <f ca="1">IF(AND(Year-Age+1&gt;=Initial_Year,Age&lt;=ROUND([2]!HP_Life,0)),OFFSET(INDEX([2]!HP_tblShipments,MATCH($B30,[2]!HP_AnalysisYears,0),MATCH($A$1,[2]!HP_BldType,0)+MATCH("Total New Shipments",[2]!HP_ShipmentColumn,0)), -Age+1, 0), 0)</f>
        <v>32906.873839996973</v>
      </c>
    </row>
    <row r="31" spans="1:46" s="18" customFormat="1" ht="15">
      <c r="A31" s="25"/>
      <c r="B31" s="179">
        <f t="shared" si="2"/>
        <v>2012</v>
      </c>
      <c r="C31" s="989">
        <f ca="1">IF(AND(Year-Age+1&gt;=Initial_Year,Age&lt;=ROUND([2]!HP_Life,0)),OFFSET(INDEX([2]!HP_tblShipments,MATCH($B31,[2]!HP_AnalysisYears,0),MATCH($A$1,[2]!HP_BldType,0)+MATCH("Total New Shipments",[2]!HP_ShipmentColumn,0)), -Age+1, 0), 0)</f>
        <v>0</v>
      </c>
      <c r="D31" s="989">
        <f ca="1">IF(AND(Year-Age+1&gt;=Initial_Year,Age&lt;=ROUND([2]!HP_Life,0)),OFFSET(INDEX([2]!HP_tblShipments,MATCH($B31,[2]!HP_AnalysisYears,0),MATCH($A$1,[2]!HP_BldType,0)+MATCH("Total New Shipments",[2]!HP_ShipmentColumn,0)), -Age+1, 0), 0)</f>
        <v>0</v>
      </c>
      <c r="E31" s="989">
        <f ca="1">IF(AND(Year-Age+1&gt;=Initial_Year,Age&lt;=ROUND([2]!HP_Life,0)),OFFSET(INDEX([2]!HP_tblShipments,MATCH($B31,[2]!HP_AnalysisYears,0),MATCH($A$1,[2]!HP_BldType,0)+MATCH("Total New Shipments",[2]!HP_ShipmentColumn,0)), -Age+1, 0), 0)</f>
        <v>0</v>
      </c>
      <c r="F31" s="989">
        <f ca="1">IF(AND(Year-Age+1&gt;=Initial_Year,Age&lt;=ROUND([2]!HP_Life,0)),OFFSET(INDEX([2]!HP_tblShipments,MATCH($B31,[2]!HP_AnalysisYears,0),MATCH($A$1,[2]!HP_BldType,0)+MATCH("Total New Shipments",[2]!HP_ShipmentColumn,0)), -Age+1, 0), 0)</f>
        <v>0</v>
      </c>
      <c r="G31" s="989">
        <f ca="1">IF(AND(Year-Age+1&gt;=Initial_Year,Age&lt;=ROUND([2]!HP_Life,0)),OFFSET(INDEX([2]!HP_tblShipments,MATCH($B31,[2]!HP_AnalysisYears,0),MATCH($A$1,[2]!HP_BldType,0)+MATCH("Total New Shipments",[2]!HP_ShipmentColumn,0)), -Age+1, 0), 0)</f>
        <v>0</v>
      </c>
      <c r="H31" s="989">
        <f ca="1">IF(AND(Year-Age+1&gt;=Initial_Year,Age&lt;=ROUND([2]!HP_Life,0)),OFFSET(INDEX([2]!HP_tblShipments,MATCH($B31,[2]!HP_AnalysisYears,0),MATCH($A$1,[2]!HP_BldType,0)+MATCH("Total New Shipments",[2]!HP_ShipmentColumn,0)), -Age+1, 0), 0)</f>
        <v>0</v>
      </c>
      <c r="I31" s="989">
        <f ca="1">IF(AND(Year-Age+1&gt;=Initial_Year,Age&lt;=ROUND([2]!HP_Life,0)),OFFSET(INDEX([2]!HP_tblShipments,MATCH($B31,[2]!HP_AnalysisYears,0),MATCH($A$1,[2]!HP_BldType,0)+MATCH("Total New Shipments",[2]!HP_ShipmentColumn,0)), -Age+1, 0), 0)</f>
        <v>0</v>
      </c>
      <c r="J31" s="989">
        <f ca="1">IF(AND(Year-Age+1&gt;=Initial_Year,Age&lt;=ROUND([2]!HP_Life,0)),OFFSET(INDEX([2]!HP_tblShipments,MATCH($B31,[2]!HP_AnalysisYears,0),MATCH($A$1,[2]!HP_BldType,0)+MATCH("Total New Shipments",[2]!HP_ShipmentColumn,0)), -Age+1, 0), 0)</f>
        <v>0</v>
      </c>
      <c r="K31" s="989">
        <f ca="1">IF(AND(Year-Age+1&gt;=Initial_Year,Age&lt;=ROUND([2]!HP_Life,0)),OFFSET(INDEX([2]!HP_tblShipments,MATCH($B31,[2]!HP_AnalysisYears,0),MATCH($A$1,[2]!HP_BldType,0)+MATCH("Total New Shipments",[2]!HP_ShipmentColumn,0)), -Age+1, 0), 0)</f>
        <v>0</v>
      </c>
      <c r="L31" s="989">
        <f ca="1">IF(AND(Year-Age+1&gt;=Initial_Year,Age&lt;=ROUND([2]!HP_Life,0)),OFFSET(INDEX([2]!HP_tblShipments,MATCH($B31,[2]!HP_AnalysisYears,0),MATCH($A$1,[2]!HP_BldType,0)+MATCH("Total New Shipments",[2]!HP_ShipmentColumn,0)), -Age+1, 0), 0)</f>
        <v>0</v>
      </c>
      <c r="M31" s="989">
        <f ca="1">IF(AND(Year-Age+1&gt;=Initial_Year,Age&lt;=ROUND([2]!HP_Life,0)),OFFSET(INDEX([2]!HP_tblShipments,MATCH($B31,[2]!HP_AnalysisYears,0),MATCH($A$1,[2]!HP_BldType,0)+MATCH("Total New Shipments",[2]!HP_ShipmentColumn,0)), -Age+1, 0), 0)</f>
        <v>0</v>
      </c>
      <c r="N31" s="989">
        <f ca="1">IF(AND(Year-Age+1&gt;=Initial_Year,Age&lt;=ROUND([2]!HP_Life,0)),OFFSET(INDEX([2]!HP_tblShipments,MATCH($B31,[2]!HP_AnalysisYears,0),MATCH($A$1,[2]!HP_BldType,0)+MATCH("Total New Shipments",[2]!HP_ShipmentColumn,0)), -Age+1, 0), 0)</f>
        <v>0</v>
      </c>
      <c r="O31" s="989">
        <f ca="1">IF(AND(Year-Age+1&gt;=Initial_Year,Age&lt;=ROUND([2]!HP_Life,0)),OFFSET(INDEX([2]!HP_tblShipments,MATCH($B31,[2]!HP_AnalysisYears,0),MATCH($A$1,[2]!HP_BldType,0)+MATCH("Total New Shipments",[2]!HP_ShipmentColumn,0)), -Age+1, 0), 0)</f>
        <v>0</v>
      </c>
      <c r="P31" s="989">
        <f ca="1">IF(AND(Year-Age+1&gt;=Initial_Year,Age&lt;=ROUND([2]!HP_Life,0)),OFFSET(INDEX([2]!HP_tblShipments,MATCH($B31,[2]!HP_AnalysisYears,0),MATCH($A$1,[2]!HP_BldType,0)+MATCH("Total New Shipments",[2]!HP_ShipmentColumn,0)), -Age+1, 0), 0)</f>
        <v>0</v>
      </c>
      <c r="Q31" s="989">
        <f ca="1">IF(AND(Year-Age+1&gt;=Initial_Year,Age&lt;=ROUND([2]!HP_Life,0)),OFFSET(INDEX([2]!HP_tblShipments,MATCH($B31,[2]!HP_AnalysisYears,0),MATCH($A$1,[2]!HP_BldType,0)+MATCH("Total New Shipments",[2]!HP_ShipmentColumn,0)), -Age+1, 0), 0)</f>
        <v>0</v>
      </c>
      <c r="R31" s="989">
        <f ca="1">IF(AND(Year-Age+1&gt;=Initial_Year,Age&lt;=ROUND([2]!HP_Life,0)),OFFSET(INDEX([2]!HP_tblShipments,MATCH($B31,[2]!HP_AnalysisYears,0),MATCH($A$1,[2]!HP_BldType,0)+MATCH("Total New Shipments",[2]!HP_ShipmentColumn,0)), -Age+1, 0), 0)</f>
        <v>0</v>
      </c>
      <c r="S31" s="989">
        <f ca="1">IF(AND(Year-Age+1&gt;=Initial_Year,Age&lt;=ROUND([2]!HP_Life,0)),OFFSET(INDEX([2]!HP_tblShipments,MATCH($B31,[2]!HP_AnalysisYears,0),MATCH($A$1,[2]!HP_BldType,0)+MATCH("Total New Shipments",[2]!HP_ShipmentColumn,0)), -Age+1, 0), 0)</f>
        <v>0</v>
      </c>
      <c r="T31" s="989">
        <f ca="1">IF(AND(Year-Age+1&gt;=Initial_Year,Age&lt;=ROUND([2]!HP_Life,0)),OFFSET(INDEX([2]!HP_tblShipments,MATCH($B31,[2]!HP_AnalysisYears,0),MATCH($A$1,[2]!HP_BldType,0)+MATCH("Total New Shipments",[2]!HP_ShipmentColumn,0)), -Age+1, 0), 0)</f>
        <v>0</v>
      </c>
      <c r="U31" s="989">
        <f ca="1">IF(AND(Year-Age+1&gt;=Initial_Year,Age&lt;=ROUND([2]!HP_Life,0)),OFFSET(INDEX([2]!HP_tblShipments,MATCH($B31,[2]!HP_AnalysisYears,0),MATCH($A$1,[2]!HP_BldType,0)+MATCH("Total New Shipments",[2]!HP_ShipmentColumn,0)), -Age+1, 0), 0)</f>
        <v>0</v>
      </c>
      <c r="V31" s="989">
        <f ca="1">IF(AND(Year-Age+1&gt;=Initial_Year,Age&lt;=ROUND([2]!HP_Life,0)),OFFSET(INDEX([2]!HP_tblShipments,MATCH($B31,[2]!HP_AnalysisYears,0),MATCH($A$1,[2]!HP_BldType,0)+MATCH("Total New Shipments",[2]!HP_ShipmentColumn,0)), -Age+1, 0), 0)</f>
        <v>0</v>
      </c>
      <c r="W31" s="989">
        <f ca="1">IF(AND(Year-Age+1&gt;=Initial_Year,Age&lt;=ROUND([2]!HP_Life,0)),OFFSET(INDEX([2]!HP_tblShipments,MATCH($B31,[2]!HP_AnalysisYears,0),MATCH($A$1,[2]!HP_BldType,0)+MATCH("Total New Shipments",[2]!HP_ShipmentColumn,0)), -Age+1, 0), 0)</f>
        <v>0</v>
      </c>
      <c r="X31" s="989">
        <f ca="1">IF(AND(Year-Age+1&gt;=Initial_Year,Age&lt;=ROUND([2]!HP_Life,0)),OFFSET(INDEX([2]!HP_tblShipments,MATCH($B31,[2]!HP_AnalysisYears,0),MATCH($A$1,[2]!HP_BldType,0)+MATCH("Total New Shipments",[2]!HP_ShipmentColumn,0)), -Age+1, 0), 0)</f>
        <v>0</v>
      </c>
      <c r="Y31" s="989">
        <f ca="1">IF(AND(Year-Age+1&gt;=Initial_Year,Age&lt;=ROUND([2]!HP_Life,0)),OFFSET(INDEX([2]!HP_tblShipments,MATCH($B31,[2]!HP_AnalysisYears,0),MATCH($A$1,[2]!HP_BldType,0)+MATCH("Total New Shipments",[2]!HP_ShipmentColumn,0)), -Age+1, 0), 0)</f>
        <v>0</v>
      </c>
      <c r="Z31" s="989">
        <f ca="1">IF(AND(Year-Age+1&gt;=Initial_Year,Age&lt;=ROUND([2]!HP_Life,0)),OFFSET(INDEX([2]!HP_tblShipments,MATCH($B31,[2]!HP_AnalysisYears,0),MATCH($A$1,[2]!HP_BldType,0)+MATCH("Total New Shipments",[2]!HP_ShipmentColumn,0)), -Age+1, 0), 0)</f>
        <v>0</v>
      </c>
      <c r="AA31" s="989">
        <f ca="1">IF(AND(Year-Age+1&gt;=Initial_Year,Age&lt;=ROUND([2]!HP_Life,0)),OFFSET(INDEX([2]!HP_tblShipments,MATCH($B31,[2]!HP_AnalysisYears,0),MATCH($A$1,[2]!HP_BldType,0)+MATCH("Total New Shipments",[2]!HP_ShipmentColumn,0)), -Age+1, 0), 0)</f>
        <v>0</v>
      </c>
      <c r="AB31" s="989">
        <f ca="1">IF(AND(Year-Age+1&gt;=Initial_Year,Age&lt;=ROUND([2]!HP_Life,0)),OFFSET(INDEX([2]!HP_tblShipments,MATCH($B31,[2]!HP_AnalysisYears,0),MATCH($A$1,[2]!HP_BldType,0)+MATCH("Total New Shipments",[2]!HP_ShipmentColumn,0)), -Age+1, 0), 0)</f>
        <v>0</v>
      </c>
      <c r="AC31" s="989">
        <f ca="1">IF(AND(Year-Age+1&gt;=Initial_Year,Age&lt;=ROUND([2]!HP_Life,0)),OFFSET(INDEX([2]!HP_tblShipments,MATCH($B31,[2]!HP_AnalysisYears,0),MATCH($A$1,[2]!HP_BldType,0)+MATCH("Total New Shipments",[2]!HP_ShipmentColumn,0)), -Age+1, 0), 0)</f>
        <v>0</v>
      </c>
      <c r="AD31" s="989">
        <f ca="1">IF(AND(Year-Age+1&gt;=Initial_Year,Age&lt;=ROUND([2]!HP_Life,0)),OFFSET(INDEX([2]!HP_tblShipments,MATCH($B31,[2]!HP_AnalysisYears,0),MATCH($A$1,[2]!HP_BldType,0)+MATCH("Total New Shipments",[2]!HP_ShipmentColumn,0)), -Age+1, 0), 0)</f>
        <v>26240.804288540123</v>
      </c>
      <c r="AE31" s="989">
        <f ca="1">IF(AND(Year-Age+1&gt;=Initial_Year,Age&lt;=ROUND([2]!HP_Life,0)),OFFSET(INDEX([2]!HP_tblShipments,MATCH($B31,[2]!HP_AnalysisYears,0),MATCH($A$1,[2]!HP_BldType,0)+MATCH("Total New Shipments",[2]!HP_ShipmentColumn,0)), -Age+1, 0), 0)</f>
        <v>26503.309912279034</v>
      </c>
      <c r="AF31" s="989">
        <f ca="1">IF(AND(Year-Age+1&gt;=Initial_Year,Age&lt;=ROUND([2]!HP_Life,0)),OFFSET(INDEX([2]!HP_tblShipments,MATCH($B31,[2]!HP_AnalysisYears,0),MATCH($A$1,[2]!HP_BldType,0)+MATCH("Total New Shipments",[2]!HP_ShipmentColumn,0)), -Age+1, 0), 0)</f>
        <v>27059.03929212768</v>
      </c>
      <c r="AG31" s="989">
        <f ca="1">IF(AND(Year-Age+1&gt;=Initial_Year,Age&lt;=ROUND([2]!HP_Life,0)),OFFSET(INDEX([2]!HP_tblShipments,MATCH($B31,[2]!HP_AnalysisYears,0),MATCH($A$1,[2]!HP_BldType,0)+MATCH("Total New Shipments",[2]!HP_ShipmentColumn,0)), -Age+1, 0), 0)</f>
        <v>27225.732104254566</v>
      </c>
      <c r="AH31" s="989">
        <f ca="1">IF(AND(Year-Age+1&gt;=Initial_Year,Age&lt;=ROUND([2]!HP_Life,0)),OFFSET(INDEX([2]!HP_tblShipments,MATCH($B31,[2]!HP_AnalysisYears,0),MATCH($A$1,[2]!HP_BldType,0)+MATCH("Total New Shipments",[2]!HP_ShipmentColumn,0)), -Age+1, 0), 0)</f>
        <v>26980.17082833522</v>
      </c>
      <c r="AI31" s="989">
        <f ca="1">IF(AND(Year-Age+1&gt;=Initial_Year,Age&lt;=ROUND([2]!HP_Life,0)),OFFSET(INDEX([2]!HP_tblShipments,MATCH($B31,[2]!HP_AnalysisYears,0),MATCH($A$1,[2]!HP_BldType,0)+MATCH("Total New Shipments",[2]!HP_ShipmentColumn,0)), -Age+1, 0), 0)</f>
        <v>27392.576788581959</v>
      </c>
      <c r="AJ31" s="989">
        <f ca="1">IF(AND(Year-Age+1&gt;=Initial_Year,Age&lt;=ROUND([2]!HP_Life,0)),OFFSET(INDEX([2]!HP_tblShipments,MATCH($B31,[2]!HP_AnalysisYears,0),MATCH($A$1,[2]!HP_BldType,0)+MATCH("Total New Shipments",[2]!HP_ShipmentColumn,0)), -Age+1, 0), 0)</f>
        <v>28451.977176558641</v>
      </c>
      <c r="AK31" s="989">
        <f ca="1">IF(AND(Year-Age+1&gt;=Initial_Year,Age&lt;=ROUND([2]!HP_Life,0)),OFFSET(INDEX([2]!HP_tblShipments,MATCH($B31,[2]!HP_AnalysisYears,0),MATCH($A$1,[2]!HP_BldType,0)+MATCH("Total New Shipments",[2]!HP_ShipmentColumn,0)), -Age+1, 0), 0)</f>
        <v>29523.048711092357</v>
      </c>
      <c r="AL31" s="989">
        <f ca="1">IF(AND(Year-Age+1&gt;=Initial_Year,Age&lt;=ROUND([2]!HP_Life,0)),OFFSET(INDEX([2]!HP_tblShipments,MATCH($B31,[2]!HP_AnalysisYears,0),MATCH($A$1,[2]!HP_BldType,0)+MATCH("Total New Shipments",[2]!HP_ShipmentColumn,0)), -Age+1, 0), 0)</f>
        <v>30258.220927257618</v>
      </c>
      <c r="AM31" s="989">
        <f ca="1">IF(AND(Year-Age+1&gt;=Initial_Year,Age&lt;=ROUND([2]!HP_Life,0)),OFFSET(INDEX([2]!HP_tblShipments,MATCH($B31,[2]!HP_AnalysisYears,0),MATCH($A$1,[2]!HP_BldType,0)+MATCH("Total New Shipments",[2]!HP_ShipmentColumn,0)), -Age+1, 0), 0)</f>
        <v>31506.062888964952</v>
      </c>
      <c r="AN31" s="989">
        <f ca="1">IF(AND(Year-Age+1&gt;=Initial_Year,Age&lt;=ROUND([2]!HP_Life,0)),OFFSET(INDEX([2]!HP_tblShipments,MATCH($B31,[2]!HP_AnalysisYears,0),MATCH($A$1,[2]!HP_BldType,0)+MATCH("Total New Shipments",[2]!HP_ShipmentColumn,0)), -Age+1, 0), 0)</f>
        <v>30975.402854554228</v>
      </c>
      <c r="AO31" s="989">
        <f ca="1">IF(AND(Year-Age+1&gt;=Initial_Year,Age&lt;=ROUND([2]!HP_Life,0)),OFFSET(INDEX([2]!HP_tblShipments,MATCH($B31,[2]!HP_AnalysisYears,0),MATCH($A$1,[2]!HP_BldType,0)+MATCH("Total New Shipments",[2]!HP_ShipmentColumn,0)), -Age+1, 0), 0)</f>
        <v>29422.012276549616</v>
      </c>
      <c r="AP31" s="989">
        <f ca="1">IF(AND(Year-Age+1&gt;=Initial_Year,Age&lt;=ROUND([2]!HP_Life,0)),OFFSET(INDEX([2]!HP_tblShipments,MATCH($B31,[2]!HP_AnalysisYears,0),MATCH($A$1,[2]!HP_BldType,0)+MATCH("Total New Shipments",[2]!HP_ShipmentColumn,0)), -Age+1, 0), 0)</f>
        <v>27205.185657972164</v>
      </c>
      <c r="AQ31" s="989">
        <f ca="1">IF(AND(Year-Age+1&gt;=Initial_Year,Age&lt;=ROUND([2]!HP_Life,0)),OFFSET(INDEX([2]!HP_tblShipments,MATCH($B31,[2]!HP_AnalysisYears,0),MATCH($A$1,[2]!HP_BldType,0)+MATCH("Total New Shipments",[2]!HP_ShipmentColumn,0)), -Age+1, 0), 0)</f>
        <v>26534.107479712118</v>
      </c>
      <c r="AR31" s="989">
        <f ca="1">IF(AND(Year-Age+1&gt;=Initial_Year,Age&lt;=ROUND([2]!HP_Life,0)),OFFSET(INDEX([2]!HP_tblShipments,MATCH($B31,[2]!HP_AnalysisYears,0),MATCH($A$1,[2]!HP_BldType,0)+MATCH("Total New Shipments",[2]!HP_ShipmentColumn,0)), -Age+1, 0), 0)</f>
        <v>28333.738413550331</v>
      </c>
      <c r="AS31" s="989">
        <f ca="1">IF(AND(Year-Age+1&gt;=Initial_Year,Age&lt;=ROUND([2]!HP_Life,0)),OFFSET(INDEX([2]!HP_tblShipments,MATCH($B31,[2]!HP_AnalysisYears,0),MATCH($A$1,[2]!HP_BldType,0)+MATCH("Total New Shipments",[2]!HP_ShipmentColumn,0)), -Age+1, 0), 0)</f>
        <v>32906.873839996973</v>
      </c>
      <c r="AT31" s="989">
        <f ca="1">IF(AND(Year-Age+1&gt;=Initial_Year,Age&lt;=ROUND([2]!HP_Life,0)),OFFSET(INDEX([2]!HP_tblShipments,MATCH($B31,[2]!HP_AnalysisYears,0),MATCH($A$1,[2]!HP_BldType,0)+MATCH("Total New Shipments",[2]!HP_ShipmentColumn,0)), -Age+1, 0), 0)</f>
        <v>32656.235312449826</v>
      </c>
    </row>
    <row r="32" spans="1:46" s="18" customFormat="1" ht="15">
      <c r="A32" s="25"/>
      <c r="B32" s="179">
        <f t="shared" si="2"/>
        <v>2013</v>
      </c>
      <c r="C32" s="989">
        <f ca="1">IF(AND(Year-Age+1&gt;=Initial_Year,Age&lt;=ROUND([2]!HP_Life,0)),OFFSET(INDEX([2]!HP_tblShipments,MATCH($B32,[2]!HP_AnalysisYears,0),MATCH($A$1,[2]!HP_BldType,0)+MATCH("Total New Shipments",[2]!HP_ShipmentColumn,0)), -Age+1, 0), 0)</f>
        <v>0</v>
      </c>
      <c r="D32" s="989">
        <f ca="1">IF(AND(Year-Age+1&gt;=Initial_Year,Age&lt;=ROUND([2]!HP_Life,0)),OFFSET(INDEX([2]!HP_tblShipments,MATCH($B32,[2]!HP_AnalysisYears,0),MATCH($A$1,[2]!HP_BldType,0)+MATCH("Total New Shipments",[2]!HP_ShipmentColumn,0)), -Age+1, 0), 0)</f>
        <v>0</v>
      </c>
      <c r="E32" s="989">
        <f ca="1">IF(AND(Year-Age+1&gt;=Initial_Year,Age&lt;=ROUND([2]!HP_Life,0)),OFFSET(INDEX([2]!HP_tblShipments,MATCH($B32,[2]!HP_AnalysisYears,0),MATCH($A$1,[2]!HP_BldType,0)+MATCH("Total New Shipments",[2]!HP_ShipmentColumn,0)), -Age+1, 0), 0)</f>
        <v>0</v>
      </c>
      <c r="F32" s="989">
        <f ca="1">IF(AND(Year-Age+1&gt;=Initial_Year,Age&lt;=ROUND([2]!HP_Life,0)),OFFSET(INDEX([2]!HP_tblShipments,MATCH($B32,[2]!HP_AnalysisYears,0),MATCH($A$1,[2]!HP_BldType,0)+MATCH("Total New Shipments",[2]!HP_ShipmentColumn,0)), -Age+1, 0), 0)</f>
        <v>0</v>
      </c>
      <c r="G32" s="989">
        <f ca="1">IF(AND(Year-Age+1&gt;=Initial_Year,Age&lt;=ROUND([2]!HP_Life,0)),OFFSET(INDEX([2]!HP_tblShipments,MATCH($B32,[2]!HP_AnalysisYears,0),MATCH($A$1,[2]!HP_BldType,0)+MATCH("Total New Shipments",[2]!HP_ShipmentColumn,0)), -Age+1, 0), 0)</f>
        <v>0</v>
      </c>
      <c r="H32" s="989">
        <f ca="1">IF(AND(Year-Age+1&gt;=Initial_Year,Age&lt;=ROUND([2]!HP_Life,0)),OFFSET(INDEX([2]!HP_tblShipments,MATCH($B32,[2]!HP_AnalysisYears,0),MATCH($A$1,[2]!HP_BldType,0)+MATCH("Total New Shipments",[2]!HP_ShipmentColumn,0)), -Age+1, 0), 0)</f>
        <v>0</v>
      </c>
      <c r="I32" s="989">
        <f ca="1">IF(AND(Year-Age+1&gt;=Initial_Year,Age&lt;=ROUND([2]!HP_Life,0)),OFFSET(INDEX([2]!HP_tblShipments,MATCH($B32,[2]!HP_AnalysisYears,0),MATCH($A$1,[2]!HP_BldType,0)+MATCH("Total New Shipments",[2]!HP_ShipmentColumn,0)), -Age+1, 0), 0)</f>
        <v>0</v>
      </c>
      <c r="J32" s="989">
        <f ca="1">IF(AND(Year-Age+1&gt;=Initial_Year,Age&lt;=ROUND([2]!HP_Life,0)),OFFSET(INDEX([2]!HP_tblShipments,MATCH($B32,[2]!HP_AnalysisYears,0),MATCH($A$1,[2]!HP_BldType,0)+MATCH("Total New Shipments",[2]!HP_ShipmentColumn,0)), -Age+1, 0), 0)</f>
        <v>0</v>
      </c>
      <c r="K32" s="989">
        <f ca="1">IF(AND(Year-Age+1&gt;=Initial_Year,Age&lt;=ROUND([2]!HP_Life,0)),OFFSET(INDEX([2]!HP_tblShipments,MATCH($B32,[2]!HP_AnalysisYears,0),MATCH($A$1,[2]!HP_BldType,0)+MATCH("Total New Shipments",[2]!HP_ShipmentColumn,0)), -Age+1, 0), 0)</f>
        <v>0</v>
      </c>
      <c r="L32" s="989">
        <f ca="1">IF(AND(Year-Age+1&gt;=Initial_Year,Age&lt;=ROUND([2]!HP_Life,0)),OFFSET(INDEX([2]!HP_tblShipments,MATCH($B32,[2]!HP_AnalysisYears,0),MATCH($A$1,[2]!HP_BldType,0)+MATCH("Total New Shipments",[2]!HP_ShipmentColumn,0)), -Age+1, 0), 0)</f>
        <v>0</v>
      </c>
      <c r="M32" s="989">
        <f ca="1">IF(AND(Year-Age+1&gt;=Initial_Year,Age&lt;=ROUND([2]!HP_Life,0)),OFFSET(INDEX([2]!HP_tblShipments,MATCH($B32,[2]!HP_AnalysisYears,0),MATCH($A$1,[2]!HP_BldType,0)+MATCH("Total New Shipments",[2]!HP_ShipmentColumn,0)), -Age+1, 0), 0)</f>
        <v>0</v>
      </c>
      <c r="N32" s="989">
        <f ca="1">IF(AND(Year-Age+1&gt;=Initial_Year,Age&lt;=ROUND([2]!HP_Life,0)),OFFSET(INDEX([2]!HP_tblShipments,MATCH($B32,[2]!HP_AnalysisYears,0),MATCH($A$1,[2]!HP_BldType,0)+MATCH("Total New Shipments",[2]!HP_ShipmentColumn,0)), -Age+1, 0), 0)</f>
        <v>0</v>
      </c>
      <c r="O32" s="989">
        <f ca="1">IF(AND(Year-Age+1&gt;=Initial_Year,Age&lt;=ROUND([2]!HP_Life,0)),OFFSET(INDEX([2]!HP_tblShipments,MATCH($B32,[2]!HP_AnalysisYears,0),MATCH($A$1,[2]!HP_BldType,0)+MATCH("Total New Shipments",[2]!HP_ShipmentColumn,0)), -Age+1, 0), 0)</f>
        <v>0</v>
      </c>
      <c r="P32" s="989">
        <f ca="1">IF(AND(Year-Age+1&gt;=Initial_Year,Age&lt;=ROUND([2]!HP_Life,0)),OFFSET(INDEX([2]!HP_tblShipments,MATCH($B32,[2]!HP_AnalysisYears,0),MATCH($A$1,[2]!HP_BldType,0)+MATCH("Total New Shipments",[2]!HP_ShipmentColumn,0)), -Age+1, 0), 0)</f>
        <v>0</v>
      </c>
      <c r="Q32" s="989">
        <f ca="1">IF(AND(Year-Age+1&gt;=Initial_Year,Age&lt;=ROUND([2]!HP_Life,0)),OFFSET(INDEX([2]!HP_tblShipments,MATCH($B32,[2]!HP_AnalysisYears,0),MATCH($A$1,[2]!HP_BldType,0)+MATCH("Total New Shipments",[2]!HP_ShipmentColumn,0)), -Age+1, 0), 0)</f>
        <v>0</v>
      </c>
      <c r="R32" s="989">
        <f ca="1">IF(AND(Year-Age+1&gt;=Initial_Year,Age&lt;=ROUND([2]!HP_Life,0)),OFFSET(INDEX([2]!HP_tblShipments,MATCH($B32,[2]!HP_AnalysisYears,0),MATCH($A$1,[2]!HP_BldType,0)+MATCH("Total New Shipments",[2]!HP_ShipmentColumn,0)), -Age+1, 0), 0)</f>
        <v>0</v>
      </c>
      <c r="S32" s="989">
        <f ca="1">IF(AND(Year-Age+1&gt;=Initial_Year,Age&lt;=ROUND([2]!HP_Life,0)),OFFSET(INDEX([2]!HP_tblShipments,MATCH($B32,[2]!HP_AnalysisYears,0),MATCH($A$1,[2]!HP_BldType,0)+MATCH("Total New Shipments",[2]!HP_ShipmentColumn,0)), -Age+1, 0), 0)</f>
        <v>0</v>
      </c>
      <c r="T32" s="989">
        <f ca="1">IF(AND(Year-Age+1&gt;=Initial_Year,Age&lt;=ROUND([2]!HP_Life,0)),OFFSET(INDEX([2]!HP_tblShipments,MATCH($B32,[2]!HP_AnalysisYears,0),MATCH($A$1,[2]!HP_BldType,0)+MATCH("Total New Shipments",[2]!HP_ShipmentColumn,0)), -Age+1, 0), 0)</f>
        <v>0</v>
      </c>
      <c r="U32" s="989">
        <f ca="1">IF(AND(Year-Age+1&gt;=Initial_Year,Age&lt;=ROUND([2]!HP_Life,0)),OFFSET(INDEX([2]!HP_tblShipments,MATCH($B32,[2]!HP_AnalysisYears,0),MATCH($A$1,[2]!HP_BldType,0)+MATCH("Total New Shipments",[2]!HP_ShipmentColumn,0)), -Age+1, 0), 0)</f>
        <v>0</v>
      </c>
      <c r="V32" s="989">
        <f ca="1">IF(AND(Year-Age+1&gt;=Initial_Year,Age&lt;=ROUND([2]!HP_Life,0)),OFFSET(INDEX([2]!HP_tblShipments,MATCH($B32,[2]!HP_AnalysisYears,0),MATCH($A$1,[2]!HP_BldType,0)+MATCH("Total New Shipments",[2]!HP_ShipmentColumn,0)), -Age+1, 0), 0)</f>
        <v>0</v>
      </c>
      <c r="W32" s="989">
        <f ca="1">IF(AND(Year-Age+1&gt;=Initial_Year,Age&lt;=ROUND([2]!HP_Life,0)),OFFSET(INDEX([2]!HP_tblShipments,MATCH($B32,[2]!HP_AnalysisYears,0),MATCH($A$1,[2]!HP_BldType,0)+MATCH("Total New Shipments",[2]!HP_ShipmentColumn,0)), -Age+1, 0), 0)</f>
        <v>0</v>
      </c>
      <c r="X32" s="989">
        <f ca="1">IF(AND(Year-Age+1&gt;=Initial_Year,Age&lt;=ROUND([2]!HP_Life,0)),OFFSET(INDEX([2]!HP_tblShipments,MATCH($B32,[2]!HP_AnalysisYears,0),MATCH($A$1,[2]!HP_BldType,0)+MATCH("Total New Shipments",[2]!HP_ShipmentColumn,0)), -Age+1, 0), 0)</f>
        <v>0</v>
      </c>
      <c r="Y32" s="989">
        <f ca="1">IF(AND(Year-Age+1&gt;=Initial_Year,Age&lt;=ROUND([2]!HP_Life,0)),OFFSET(INDEX([2]!HP_tblShipments,MATCH($B32,[2]!HP_AnalysisYears,0),MATCH($A$1,[2]!HP_BldType,0)+MATCH("Total New Shipments",[2]!HP_ShipmentColumn,0)), -Age+1, 0), 0)</f>
        <v>0</v>
      </c>
      <c r="Z32" s="989">
        <f ca="1">IF(AND(Year-Age+1&gt;=Initial_Year,Age&lt;=ROUND([2]!HP_Life,0)),OFFSET(INDEX([2]!HP_tblShipments,MATCH($B32,[2]!HP_AnalysisYears,0),MATCH($A$1,[2]!HP_BldType,0)+MATCH("Total New Shipments",[2]!HP_ShipmentColumn,0)), -Age+1, 0), 0)</f>
        <v>0</v>
      </c>
      <c r="AA32" s="989">
        <f ca="1">IF(AND(Year-Age+1&gt;=Initial_Year,Age&lt;=ROUND([2]!HP_Life,0)),OFFSET(INDEX([2]!HP_tblShipments,MATCH($B32,[2]!HP_AnalysisYears,0),MATCH($A$1,[2]!HP_BldType,0)+MATCH("Total New Shipments",[2]!HP_ShipmentColumn,0)), -Age+1, 0), 0)</f>
        <v>0</v>
      </c>
      <c r="AB32" s="989">
        <f ca="1">IF(AND(Year-Age+1&gt;=Initial_Year,Age&lt;=ROUND([2]!HP_Life,0)),OFFSET(INDEX([2]!HP_tblShipments,MATCH($B32,[2]!HP_AnalysisYears,0),MATCH($A$1,[2]!HP_BldType,0)+MATCH("Total New Shipments",[2]!HP_ShipmentColumn,0)), -Age+1, 0), 0)</f>
        <v>0</v>
      </c>
      <c r="AC32" s="989">
        <f ca="1">IF(AND(Year-Age+1&gt;=Initial_Year,Age&lt;=ROUND([2]!HP_Life,0)),OFFSET(INDEX([2]!HP_tblShipments,MATCH($B32,[2]!HP_AnalysisYears,0),MATCH($A$1,[2]!HP_BldType,0)+MATCH("Total New Shipments",[2]!HP_ShipmentColumn,0)), -Age+1, 0), 0)</f>
        <v>0</v>
      </c>
      <c r="AD32" s="989">
        <f ca="1">IF(AND(Year-Age+1&gt;=Initial_Year,Age&lt;=ROUND([2]!HP_Life,0)),OFFSET(INDEX([2]!HP_tblShipments,MATCH($B32,[2]!HP_AnalysisYears,0),MATCH($A$1,[2]!HP_BldType,0)+MATCH("Total New Shipments",[2]!HP_ShipmentColumn,0)), -Age+1, 0), 0)</f>
        <v>26503.309912279034</v>
      </c>
      <c r="AE32" s="989">
        <f ca="1">IF(AND(Year-Age+1&gt;=Initial_Year,Age&lt;=ROUND([2]!HP_Life,0)),OFFSET(INDEX([2]!HP_tblShipments,MATCH($B32,[2]!HP_AnalysisYears,0),MATCH($A$1,[2]!HP_BldType,0)+MATCH("Total New Shipments",[2]!HP_ShipmentColumn,0)), -Age+1, 0), 0)</f>
        <v>27059.03929212768</v>
      </c>
      <c r="AF32" s="989">
        <f ca="1">IF(AND(Year-Age+1&gt;=Initial_Year,Age&lt;=ROUND([2]!HP_Life,0)),OFFSET(INDEX([2]!HP_tblShipments,MATCH($B32,[2]!HP_AnalysisYears,0),MATCH($A$1,[2]!HP_BldType,0)+MATCH("Total New Shipments",[2]!HP_ShipmentColumn,0)), -Age+1, 0), 0)</f>
        <v>27225.732104254566</v>
      </c>
      <c r="AG32" s="989">
        <f ca="1">IF(AND(Year-Age+1&gt;=Initial_Year,Age&lt;=ROUND([2]!HP_Life,0)),OFFSET(INDEX([2]!HP_tblShipments,MATCH($B32,[2]!HP_AnalysisYears,0),MATCH($A$1,[2]!HP_BldType,0)+MATCH("Total New Shipments",[2]!HP_ShipmentColumn,0)), -Age+1, 0), 0)</f>
        <v>26980.17082833522</v>
      </c>
      <c r="AH32" s="989">
        <f ca="1">IF(AND(Year-Age+1&gt;=Initial_Year,Age&lt;=ROUND([2]!HP_Life,0)),OFFSET(INDEX([2]!HP_tblShipments,MATCH($B32,[2]!HP_AnalysisYears,0),MATCH($A$1,[2]!HP_BldType,0)+MATCH("Total New Shipments",[2]!HP_ShipmentColumn,0)), -Age+1, 0), 0)</f>
        <v>27392.576788581959</v>
      </c>
      <c r="AI32" s="989">
        <f ca="1">IF(AND(Year-Age+1&gt;=Initial_Year,Age&lt;=ROUND([2]!HP_Life,0)),OFFSET(INDEX([2]!HP_tblShipments,MATCH($B32,[2]!HP_AnalysisYears,0),MATCH($A$1,[2]!HP_BldType,0)+MATCH("Total New Shipments",[2]!HP_ShipmentColumn,0)), -Age+1, 0), 0)</f>
        <v>28451.977176558641</v>
      </c>
      <c r="AJ32" s="989">
        <f ca="1">IF(AND(Year-Age+1&gt;=Initial_Year,Age&lt;=ROUND([2]!HP_Life,0)),OFFSET(INDEX([2]!HP_tblShipments,MATCH($B32,[2]!HP_AnalysisYears,0),MATCH($A$1,[2]!HP_BldType,0)+MATCH("Total New Shipments",[2]!HP_ShipmentColumn,0)), -Age+1, 0), 0)</f>
        <v>29523.048711092357</v>
      </c>
      <c r="AK32" s="989">
        <f ca="1">IF(AND(Year-Age+1&gt;=Initial_Year,Age&lt;=ROUND([2]!HP_Life,0)),OFFSET(INDEX([2]!HP_tblShipments,MATCH($B32,[2]!HP_AnalysisYears,0),MATCH($A$1,[2]!HP_BldType,0)+MATCH("Total New Shipments",[2]!HP_ShipmentColumn,0)), -Age+1, 0), 0)</f>
        <v>30258.220927257618</v>
      </c>
      <c r="AL32" s="989">
        <f ca="1">IF(AND(Year-Age+1&gt;=Initial_Year,Age&lt;=ROUND([2]!HP_Life,0)),OFFSET(INDEX([2]!HP_tblShipments,MATCH($B32,[2]!HP_AnalysisYears,0),MATCH($A$1,[2]!HP_BldType,0)+MATCH("Total New Shipments",[2]!HP_ShipmentColumn,0)), -Age+1, 0), 0)</f>
        <v>31506.062888964952</v>
      </c>
      <c r="AM32" s="989">
        <f ca="1">IF(AND(Year-Age+1&gt;=Initial_Year,Age&lt;=ROUND([2]!HP_Life,0)),OFFSET(INDEX([2]!HP_tblShipments,MATCH($B32,[2]!HP_AnalysisYears,0),MATCH($A$1,[2]!HP_BldType,0)+MATCH("Total New Shipments",[2]!HP_ShipmentColumn,0)), -Age+1, 0), 0)</f>
        <v>30975.402854554228</v>
      </c>
      <c r="AN32" s="989">
        <f ca="1">IF(AND(Year-Age+1&gt;=Initial_Year,Age&lt;=ROUND([2]!HP_Life,0)),OFFSET(INDEX([2]!HP_tblShipments,MATCH($B32,[2]!HP_AnalysisYears,0),MATCH($A$1,[2]!HP_BldType,0)+MATCH("Total New Shipments",[2]!HP_ShipmentColumn,0)), -Age+1, 0), 0)</f>
        <v>29422.012276549616</v>
      </c>
      <c r="AO32" s="989">
        <f ca="1">IF(AND(Year-Age+1&gt;=Initial_Year,Age&lt;=ROUND([2]!HP_Life,0)),OFFSET(INDEX([2]!HP_tblShipments,MATCH($B32,[2]!HP_AnalysisYears,0),MATCH($A$1,[2]!HP_BldType,0)+MATCH("Total New Shipments",[2]!HP_ShipmentColumn,0)), -Age+1, 0), 0)</f>
        <v>27205.185657972164</v>
      </c>
      <c r="AP32" s="989">
        <f ca="1">IF(AND(Year-Age+1&gt;=Initial_Year,Age&lt;=ROUND([2]!HP_Life,0)),OFFSET(INDEX([2]!HP_tblShipments,MATCH($B32,[2]!HP_AnalysisYears,0),MATCH($A$1,[2]!HP_BldType,0)+MATCH("Total New Shipments",[2]!HP_ShipmentColumn,0)), -Age+1, 0), 0)</f>
        <v>26534.107479712118</v>
      </c>
      <c r="AQ32" s="989">
        <f ca="1">IF(AND(Year-Age+1&gt;=Initial_Year,Age&lt;=ROUND([2]!HP_Life,0)),OFFSET(INDEX([2]!HP_tblShipments,MATCH($B32,[2]!HP_AnalysisYears,0),MATCH($A$1,[2]!HP_BldType,0)+MATCH("Total New Shipments",[2]!HP_ShipmentColumn,0)), -Age+1, 0), 0)</f>
        <v>28333.738413550331</v>
      </c>
      <c r="AR32" s="989">
        <f ca="1">IF(AND(Year-Age+1&gt;=Initial_Year,Age&lt;=ROUND([2]!HP_Life,0)),OFFSET(INDEX([2]!HP_tblShipments,MATCH($B32,[2]!HP_AnalysisYears,0),MATCH($A$1,[2]!HP_BldType,0)+MATCH("Total New Shipments",[2]!HP_ShipmentColumn,0)), -Age+1, 0), 0)</f>
        <v>32906.873839996973</v>
      </c>
      <c r="AS32" s="989">
        <f ca="1">IF(AND(Year-Age+1&gt;=Initial_Year,Age&lt;=ROUND([2]!HP_Life,0)),OFFSET(INDEX([2]!HP_tblShipments,MATCH($B32,[2]!HP_AnalysisYears,0),MATCH($A$1,[2]!HP_BldType,0)+MATCH("Total New Shipments",[2]!HP_ShipmentColumn,0)), -Age+1, 0), 0)</f>
        <v>32656.235312449826</v>
      </c>
      <c r="AT32" s="989">
        <f ca="1">IF(AND(Year-Age+1&gt;=Initial_Year,Age&lt;=ROUND([2]!HP_Life,0)),OFFSET(INDEX([2]!HP_tblShipments,MATCH($B32,[2]!HP_AnalysisYears,0),MATCH($A$1,[2]!HP_BldType,0)+MATCH("Total New Shipments",[2]!HP_ShipmentColumn,0)), -Age+1, 0), 0)</f>
        <v>33416.934863386377</v>
      </c>
    </row>
    <row r="33" spans="1:46" s="18" customFormat="1" ht="15">
      <c r="A33" s="25"/>
      <c r="B33" s="179">
        <f t="shared" si="2"/>
        <v>2014</v>
      </c>
      <c r="C33" s="989">
        <f ca="1">IF(AND(Year-Age+1&gt;=Initial_Year,Age&lt;=ROUND([2]!HP_Life,0)),OFFSET(INDEX([2]!HP_tblShipments,MATCH($B33,[2]!HP_AnalysisYears,0),MATCH($A$1,[2]!HP_BldType,0)+MATCH("Total New Shipments",[2]!HP_ShipmentColumn,0)), -Age+1, 0), 0)</f>
        <v>0</v>
      </c>
      <c r="D33" s="989">
        <f ca="1">IF(AND(Year-Age+1&gt;=Initial_Year,Age&lt;=ROUND([2]!HP_Life,0)),OFFSET(INDEX([2]!HP_tblShipments,MATCH($B33,[2]!HP_AnalysisYears,0),MATCH($A$1,[2]!HP_BldType,0)+MATCH("Total New Shipments",[2]!HP_ShipmentColumn,0)), -Age+1, 0), 0)</f>
        <v>0</v>
      </c>
      <c r="E33" s="989">
        <f ca="1">IF(AND(Year-Age+1&gt;=Initial_Year,Age&lt;=ROUND([2]!HP_Life,0)),OFFSET(INDEX([2]!HP_tblShipments,MATCH($B33,[2]!HP_AnalysisYears,0),MATCH($A$1,[2]!HP_BldType,0)+MATCH("Total New Shipments",[2]!HP_ShipmentColumn,0)), -Age+1, 0), 0)</f>
        <v>0</v>
      </c>
      <c r="F33" s="989">
        <f ca="1">IF(AND(Year-Age+1&gt;=Initial_Year,Age&lt;=ROUND([2]!HP_Life,0)),OFFSET(INDEX([2]!HP_tblShipments,MATCH($B33,[2]!HP_AnalysisYears,0),MATCH($A$1,[2]!HP_BldType,0)+MATCH("Total New Shipments",[2]!HP_ShipmentColumn,0)), -Age+1, 0), 0)</f>
        <v>0</v>
      </c>
      <c r="G33" s="989">
        <f ca="1">IF(AND(Year-Age+1&gt;=Initial_Year,Age&lt;=ROUND([2]!HP_Life,0)),OFFSET(INDEX([2]!HP_tblShipments,MATCH($B33,[2]!HP_AnalysisYears,0),MATCH($A$1,[2]!HP_BldType,0)+MATCH("Total New Shipments",[2]!HP_ShipmentColumn,0)), -Age+1, 0), 0)</f>
        <v>0</v>
      </c>
      <c r="H33" s="989">
        <f ca="1">IF(AND(Year-Age+1&gt;=Initial_Year,Age&lt;=ROUND([2]!HP_Life,0)),OFFSET(INDEX([2]!HP_tblShipments,MATCH($B33,[2]!HP_AnalysisYears,0),MATCH($A$1,[2]!HP_BldType,0)+MATCH("Total New Shipments",[2]!HP_ShipmentColumn,0)), -Age+1, 0), 0)</f>
        <v>0</v>
      </c>
      <c r="I33" s="989">
        <f ca="1">IF(AND(Year-Age+1&gt;=Initial_Year,Age&lt;=ROUND([2]!HP_Life,0)),OFFSET(INDEX([2]!HP_tblShipments,MATCH($B33,[2]!HP_AnalysisYears,0),MATCH($A$1,[2]!HP_BldType,0)+MATCH("Total New Shipments",[2]!HP_ShipmentColumn,0)), -Age+1, 0), 0)</f>
        <v>0</v>
      </c>
      <c r="J33" s="989">
        <f ca="1">IF(AND(Year-Age+1&gt;=Initial_Year,Age&lt;=ROUND([2]!HP_Life,0)),OFFSET(INDEX([2]!HP_tblShipments,MATCH($B33,[2]!HP_AnalysisYears,0),MATCH($A$1,[2]!HP_BldType,0)+MATCH("Total New Shipments",[2]!HP_ShipmentColumn,0)), -Age+1, 0), 0)</f>
        <v>0</v>
      </c>
      <c r="K33" s="989">
        <f ca="1">IF(AND(Year-Age+1&gt;=Initial_Year,Age&lt;=ROUND([2]!HP_Life,0)),OFFSET(INDEX([2]!HP_tblShipments,MATCH($B33,[2]!HP_AnalysisYears,0),MATCH($A$1,[2]!HP_BldType,0)+MATCH("Total New Shipments",[2]!HP_ShipmentColumn,0)), -Age+1, 0), 0)</f>
        <v>0</v>
      </c>
      <c r="L33" s="989">
        <f ca="1">IF(AND(Year-Age+1&gt;=Initial_Year,Age&lt;=ROUND([2]!HP_Life,0)),OFFSET(INDEX([2]!HP_tblShipments,MATCH($B33,[2]!HP_AnalysisYears,0),MATCH($A$1,[2]!HP_BldType,0)+MATCH("Total New Shipments",[2]!HP_ShipmentColumn,0)), -Age+1, 0), 0)</f>
        <v>0</v>
      </c>
      <c r="M33" s="989">
        <f ca="1">IF(AND(Year-Age+1&gt;=Initial_Year,Age&lt;=ROUND([2]!HP_Life,0)),OFFSET(INDEX([2]!HP_tblShipments,MATCH($B33,[2]!HP_AnalysisYears,0),MATCH($A$1,[2]!HP_BldType,0)+MATCH("Total New Shipments",[2]!HP_ShipmentColumn,0)), -Age+1, 0), 0)</f>
        <v>0</v>
      </c>
      <c r="N33" s="989">
        <f ca="1">IF(AND(Year-Age+1&gt;=Initial_Year,Age&lt;=ROUND([2]!HP_Life,0)),OFFSET(INDEX([2]!HP_tblShipments,MATCH($B33,[2]!HP_AnalysisYears,0),MATCH($A$1,[2]!HP_BldType,0)+MATCH("Total New Shipments",[2]!HP_ShipmentColumn,0)), -Age+1, 0), 0)</f>
        <v>0</v>
      </c>
      <c r="O33" s="989">
        <f ca="1">IF(AND(Year-Age+1&gt;=Initial_Year,Age&lt;=ROUND([2]!HP_Life,0)),OFFSET(INDEX([2]!HP_tblShipments,MATCH($B33,[2]!HP_AnalysisYears,0),MATCH($A$1,[2]!HP_BldType,0)+MATCH("Total New Shipments",[2]!HP_ShipmentColumn,0)), -Age+1, 0), 0)</f>
        <v>0</v>
      </c>
      <c r="P33" s="989">
        <f ca="1">IF(AND(Year-Age+1&gt;=Initial_Year,Age&lt;=ROUND([2]!HP_Life,0)),OFFSET(INDEX([2]!HP_tblShipments,MATCH($B33,[2]!HP_AnalysisYears,0),MATCH($A$1,[2]!HP_BldType,0)+MATCH("Total New Shipments",[2]!HP_ShipmentColumn,0)), -Age+1, 0), 0)</f>
        <v>0</v>
      </c>
      <c r="Q33" s="989">
        <f ca="1">IF(AND(Year-Age+1&gt;=Initial_Year,Age&lt;=ROUND([2]!HP_Life,0)),OFFSET(INDEX([2]!HP_tblShipments,MATCH($B33,[2]!HP_AnalysisYears,0),MATCH($A$1,[2]!HP_BldType,0)+MATCH("Total New Shipments",[2]!HP_ShipmentColumn,0)), -Age+1, 0), 0)</f>
        <v>0</v>
      </c>
      <c r="R33" s="989">
        <f ca="1">IF(AND(Year-Age+1&gt;=Initial_Year,Age&lt;=ROUND([2]!HP_Life,0)),OFFSET(INDEX([2]!HP_tblShipments,MATCH($B33,[2]!HP_AnalysisYears,0),MATCH($A$1,[2]!HP_BldType,0)+MATCH("Total New Shipments",[2]!HP_ShipmentColumn,0)), -Age+1, 0), 0)</f>
        <v>0</v>
      </c>
      <c r="S33" s="989">
        <f ca="1">IF(AND(Year-Age+1&gt;=Initial_Year,Age&lt;=ROUND([2]!HP_Life,0)),OFFSET(INDEX([2]!HP_tblShipments,MATCH($B33,[2]!HP_AnalysisYears,0),MATCH($A$1,[2]!HP_BldType,0)+MATCH("Total New Shipments",[2]!HP_ShipmentColumn,0)), -Age+1, 0), 0)</f>
        <v>0</v>
      </c>
      <c r="T33" s="989">
        <f ca="1">IF(AND(Year-Age+1&gt;=Initial_Year,Age&lt;=ROUND([2]!HP_Life,0)),OFFSET(INDEX([2]!HP_tblShipments,MATCH($B33,[2]!HP_AnalysisYears,0),MATCH($A$1,[2]!HP_BldType,0)+MATCH("Total New Shipments",[2]!HP_ShipmentColumn,0)), -Age+1, 0), 0)</f>
        <v>0</v>
      </c>
      <c r="U33" s="989">
        <f ca="1">IF(AND(Year-Age+1&gt;=Initial_Year,Age&lt;=ROUND([2]!HP_Life,0)),OFFSET(INDEX([2]!HP_tblShipments,MATCH($B33,[2]!HP_AnalysisYears,0),MATCH($A$1,[2]!HP_BldType,0)+MATCH("Total New Shipments",[2]!HP_ShipmentColumn,0)), -Age+1, 0), 0)</f>
        <v>0</v>
      </c>
      <c r="V33" s="989">
        <f ca="1">IF(AND(Year-Age+1&gt;=Initial_Year,Age&lt;=ROUND([2]!HP_Life,0)),OFFSET(INDEX([2]!HP_tblShipments,MATCH($B33,[2]!HP_AnalysisYears,0),MATCH($A$1,[2]!HP_BldType,0)+MATCH("Total New Shipments",[2]!HP_ShipmentColumn,0)), -Age+1, 0), 0)</f>
        <v>0</v>
      </c>
      <c r="W33" s="989">
        <f ca="1">IF(AND(Year-Age+1&gt;=Initial_Year,Age&lt;=ROUND([2]!HP_Life,0)),OFFSET(INDEX([2]!HP_tblShipments,MATCH($B33,[2]!HP_AnalysisYears,0),MATCH($A$1,[2]!HP_BldType,0)+MATCH("Total New Shipments",[2]!HP_ShipmentColumn,0)), -Age+1, 0), 0)</f>
        <v>0</v>
      </c>
      <c r="X33" s="989">
        <f ca="1">IF(AND(Year-Age+1&gt;=Initial_Year,Age&lt;=ROUND([2]!HP_Life,0)),OFFSET(INDEX([2]!HP_tblShipments,MATCH($B33,[2]!HP_AnalysisYears,0),MATCH($A$1,[2]!HP_BldType,0)+MATCH("Total New Shipments",[2]!HP_ShipmentColumn,0)), -Age+1, 0), 0)</f>
        <v>0</v>
      </c>
      <c r="Y33" s="989">
        <f ca="1">IF(AND(Year-Age+1&gt;=Initial_Year,Age&lt;=ROUND([2]!HP_Life,0)),OFFSET(INDEX([2]!HP_tblShipments,MATCH($B33,[2]!HP_AnalysisYears,0),MATCH($A$1,[2]!HP_BldType,0)+MATCH("Total New Shipments",[2]!HP_ShipmentColumn,0)), -Age+1, 0), 0)</f>
        <v>0</v>
      </c>
      <c r="Z33" s="989">
        <f ca="1">IF(AND(Year-Age+1&gt;=Initial_Year,Age&lt;=ROUND([2]!HP_Life,0)),OFFSET(INDEX([2]!HP_tblShipments,MATCH($B33,[2]!HP_AnalysisYears,0),MATCH($A$1,[2]!HP_BldType,0)+MATCH("Total New Shipments",[2]!HP_ShipmentColumn,0)), -Age+1, 0), 0)</f>
        <v>0</v>
      </c>
      <c r="AA33" s="989">
        <f ca="1">IF(AND(Year-Age+1&gt;=Initial_Year,Age&lt;=ROUND([2]!HP_Life,0)),OFFSET(INDEX([2]!HP_tblShipments,MATCH($B33,[2]!HP_AnalysisYears,0),MATCH($A$1,[2]!HP_BldType,0)+MATCH("Total New Shipments",[2]!HP_ShipmentColumn,0)), -Age+1, 0), 0)</f>
        <v>0</v>
      </c>
      <c r="AB33" s="989">
        <f ca="1">IF(AND(Year-Age+1&gt;=Initial_Year,Age&lt;=ROUND([2]!HP_Life,0)),OFFSET(INDEX([2]!HP_tblShipments,MATCH($B33,[2]!HP_AnalysisYears,0),MATCH($A$1,[2]!HP_BldType,0)+MATCH("Total New Shipments",[2]!HP_ShipmentColumn,0)), -Age+1, 0), 0)</f>
        <v>0</v>
      </c>
      <c r="AC33" s="989">
        <f ca="1">IF(AND(Year-Age+1&gt;=Initial_Year,Age&lt;=ROUND([2]!HP_Life,0)),OFFSET(INDEX([2]!HP_tblShipments,MATCH($B33,[2]!HP_AnalysisYears,0),MATCH($A$1,[2]!HP_BldType,0)+MATCH("Total New Shipments",[2]!HP_ShipmentColumn,0)), -Age+1, 0), 0)</f>
        <v>0</v>
      </c>
      <c r="AD33" s="989">
        <f ca="1">IF(AND(Year-Age+1&gt;=Initial_Year,Age&lt;=ROUND([2]!HP_Life,0)),OFFSET(INDEX([2]!HP_tblShipments,MATCH($B33,[2]!HP_AnalysisYears,0),MATCH($A$1,[2]!HP_BldType,0)+MATCH("Total New Shipments",[2]!HP_ShipmentColumn,0)), -Age+1, 0), 0)</f>
        <v>27059.03929212768</v>
      </c>
      <c r="AE33" s="989">
        <f ca="1">IF(AND(Year-Age+1&gt;=Initial_Year,Age&lt;=ROUND([2]!HP_Life,0)),OFFSET(INDEX([2]!HP_tblShipments,MATCH($B33,[2]!HP_AnalysisYears,0),MATCH($A$1,[2]!HP_BldType,0)+MATCH("Total New Shipments",[2]!HP_ShipmentColumn,0)), -Age+1, 0), 0)</f>
        <v>27225.732104254566</v>
      </c>
      <c r="AF33" s="989">
        <f ca="1">IF(AND(Year-Age+1&gt;=Initial_Year,Age&lt;=ROUND([2]!HP_Life,0)),OFFSET(INDEX([2]!HP_tblShipments,MATCH($B33,[2]!HP_AnalysisYears,0),MATCH($A$1,[2]!HP_BldType,0)+MATCH("Total New Shipments",[2]!HP_ShipmentColumn,0)), -Age+1, 0), 0)</f>
        <v>26980.17082833522</v>
      </c>
      <c r="AG33" s="989">
        <f ca="1">IF(AND(Year-Age+1&gt;=Initial_Year,Age&lt;=ROUND([2]!HP_Life,0)),OFFSET(INDEX([2]!HP_tblShipments,MATCH($B33,[2]!HP_AnalysisYears,0),MATCH($A$1,[2]!HP_BldType,0)+MATCH("Total New Shipments",[2]!HP_ShipmentColumn,0)), -Age+1, 0), 0)</f>
        <v>27392.576788581959</v>
      </c>
      <c r="AH33" s="989">
        <f ca="1">IF(AND(Year-Age+1&gt;=Initial_Year,Age&lt;=ROUND([2]!HP_Life,0)),OFFSET(INDEX([2]!HP_tblShipments,MATCH($B33,[2]!HP_AnalysisYears,0),MATCH($A$1,[2]!HP_BldType,0)+MATCH("Total New Shipments",[2]!HP_ShipmentColumn,0)), -Age+1, 0), 0)</f>
        <v>28451.977176558641</v>
      </c>
      <c r="AI33" s="989">
        <f ca="1">IF(AND(Year-Age+1&gt;=Initial_Year,Age&lt;=ROUND([2]!HP_Life,0)),OFFSET(INDEX([2]!HP_tblShipments,MATCH($B33,[2]!HP_AnalysisYears,0),MATCH($A$1,[2]!HP_BldType,0)+MATCH("Total New Shipments",[2]!HP_ShipmentColumn,0)), -Age+1, 0), 0)</f>
        <v>29523.048711092357</v>
      </c>
      <c r="AJ33" s="989">
        <f ca="1">IF(AND(Year-Age+1&gt;=Initial_Year,Age&lt;=ROUND([2]!HP_Life,0)),OFFSET(INDEX([2]!HP_tblShipments,MATCH($B33,[2]!HP_AnalysisYears,0),MATCH($A$1,[2]!HP_BldType,0)+MATCH("Total New Shipments",[2]!HP_ShipmentColumn,0)), -Age+1, 0), 0)</f>
        <v>30258.220927257618</v>
      </c>
      <c r="AK33" s="989">
        <f ca="1">IF(AND(Year-Age+1&gt;=Initial_Year,Age&lt;=ROUND([2]!HP_Life,0)),OFFSET(INDEX([2]!HP_tblShipments,MATCH($B33,[2]!HP_AnalysisYears,0),MATCH($A$1,[2]!HP_BldType,0)+MATCH("Total New Shipments",[2]!HP_ShipmentColumn,0)), -Age+1, 0), 0)</f>
        <v>31506.062888964952</v>
      </c>
      <c r="AL33" s="989">
        <f ca="1">IF(AND(Year-Age+1&gt;=Initial_Year,Age&lt;=ROUND([2]!HP_Life,0)),OFFSET(INDEX([2]!HP_tblShipments,MATCH($B33,[2]!HP_AnalysisYears,0),MATCH($A$1,[2]!HP_BldType,0)+MATCH("Total New Shipments",[2]!HP_ShipmentColumn,0)), -Age+1, 0), 0)</f>
        <v>30975.402854554228</v>
      </c>
      <c r="AM33" s="989">
        <f ca="1">IF(AND(Year-Age+1&gt;=Initial_Year,Age&lt;=ROUND([2]!HP_Life,0)),OFFSET(INDEX([2]!HP_tblShipments,MATCH($B33,[2]!HP_AnalysisYears,0),MATCH($A$1,[2]!HP_BldType,0)+MATCH("Total New Shipments",[2]!HP_ShipmentColumn,0)), -Age+1, 0), 0)</f>
        <v>29422.012276549616</v>
      </c>
      <c r="AN33" s="989">
        <f ca="1">IF(AND(Year-Age+1&gt;=Initial_Year,Age&lt;=ROUND([2]!HP_Life,0)),OFFSET(INDEX([2]!HP_tblShipments,MATCH($B33,[2]!HP_AnalysisYears,0),MATCH($A$1,[2]!HP_BldType,0)+MATCH("Total New Shipments",[2]!HP_ShipmentColumn,0)), -Age+1, 0), 0)</f>
        <v>27205.185657972164</v>
      </c>
      <c r="AO33" s="989">
        <f ca="1">IF(AND(Year-Age+1&gt;=Initial_Year,Age&lt;=ROUND([2]!HP_Life,0)),OFFSET(INDEX([2]!HP_tblShipments,MATCH($B33,[2]!HP_AnalysisYears,0),MATCH($A$1,[2]!HP_BldType,0)+MATCH("Total New Shipments",[2]!HP_ShipmentColumn,0)), -Age+1, 0), 0)</f>
        <v>26534.107479712118</v>
      </c>
      <c r="AP33" s="989">
        <f ca="1">IF(AND(Year-Age+1&gt;=Initial_Year,Age&lt;=ROUND([2]!HP_Life,0)),OFFSET(INDEX([2]!HP_tblShipments,MATCH($B33,[2]!HP_AnalysisYears,0),MATCH($A$1,[2]!HP_BldType,0)+MATCH("Total New Shipments",[2]!HP_ShipmentColumn,0)), -Age+1, 0), 0)</f>
        <v>28333.738413550331</v>
      </c>
      <c r="AQ33" s="989">
        <f ca="1">IF(AND(Year-Age+1&gt;=Initial_Year,Age&lt;=ROUND([2]!HP_Life,0)),OFFSET(INDEX([2]!HP_tblShipments,MATCH($B33,[2]!HP_AnalysisYears,0),MATCH($A$1,[2]!HP_BldType,0)+MATCH("Total New Shipments",[2]!HP_ShipmentColumn,0)), -Age+1, 0), 0)</f>
        <v>32906.873839996973</v>
      </c>
      <c r="AR33" s="989">
        <f ca="1">IF(AND(Year-Age+1&gt;=Initial_Year,Age&lt;=ROUND([2]!HP_Life,0)),OFFSET(INDEX([2]!HP_tblShipments,MATCH($B33,[2]!HP_AnalysisYears,0),MATCH($A$1,[2]!HP_BldType,0)+MATCH("Total New Shipments",[2]!HP_ShipmentColumn,0)), -Age+1, 0), 0)</f>
        <v>32656.235312449826</v>
      </c>
      <c r="AS33" s="989">
        <f ca="1">IF(AND(Year-Age+1&gt;=Initial_Year,Age&lt;=ROUND([2]!HP_Life,0)),OFFSET(INDEX([2]!HP_tblShipments,MATCH($B33,[2]!HP_AnalysisYears,0),MATCH($A$1,[2]!HP_BldType,0)+MATCH("Total New Shipments",[2]!HP_ShipmentColumn,0)), -Age+1, 0), 0)</f>
        <v>33416.934863386377</v>
      </c>
      <c r="AT33" s="989">
        <f ca="1">IF(AND(Year-Age+1&gt;=Initial_Year,Age&lt;=ROUND([2]!HP_Life,0)),OFFSET(INDEX([2]!HP_tblShipments,MATCH($B33,[2]!HP_AnalysisYears,0),MATCH($A$1,[2]!HP_BldType,0)+MATCH("Total New Shipments",[2]!HP_ShipmentColumn,0)), -Age+1, 0), 0)</f>
        <v>33628.823845878906</v>
      </c>
    </row>
    <row r="34" spans="1:46" s="18" customFormat="1" ht="15">
      <c r="A34" s="25"/>
      <c r="B34" s="179">
        <f t="shared" si="2"/>
        <v>2015</v>
      </c>
      <c r="C34" s="989">
        <f ca="1">IF(AND(Year-Age+1&gt;=Initial_Year,Age&lt;=ROUND([2]!HP_Life,0)),OFFSET(INDEX([2]!HP_tblShipments,MATCH($B34,[2]!HP_AnalysisYears,0),MATCH($A$1,[2]!HP_BldType,0)+MATCH("Total New Shipments",[2]!HP_ShipmentColumn,0)), -Age+1, 0), 0)</f>
        <v>0</v>
      </c>
      <c r="D34" s="989">
        <f ca="1">IF(AND(Year-Age+1&gt;=Initial_Year,Age&lt;=ROUND([2]!HP_Life,0)),OFFSET(INDEX([2]!HP_tblShipments,MATCH($B34,[2]!HP_AnalysisYears,0),MATCH($A$1,[2]!HP_BldType,0)+MATCH("Total New Shipments",[2]!HP_ShipmentColumn,0)), -Age+1, 0), 0)</f>
        <v>0</v>
      </c>
      <c r="E34" s="989">
        <f ca="1">IF(AND(Year-Age+1&gt;=Initial_Year,Age&lt;=ROUND([2]!HP_Life,0)),OFFSET(INDEX([2]!HP_tblShipments,MATCH($B34,[2]!HP_AnalysisYears,0),MATCH($A$1,[2]!HP_BldType,0)+MATCH("Total New Shipments",[2]!HP_ShipmentColumn,0)), -Age+1, 0), 0)</f>
        <v>0</v>
      </c>
      <c r="F34" s="989">
        <f ca="1">IF(AND(Year-Age+1&gt;=Initial_Year,Age&lt;=ROUND([2]!HP_Life,0)),OFFSET(INDEX([2]!HP_tblShipments,MATCH($B34,[2]!HP_AnalysisYears,0),MATCH($A$1,[2]!HP_BldType,0)+MATCH("Total New Shipments",[2]!HP_ShipmentColumn,0)), -Age+1, 0), 0)</f>
        <v>0</v>
      </c>
      <c r="G34" s="989">
        <f ca="1">IF(AND(Year-Age+1&gt;=Initial_Year,Age&lt;=ROUND([2]!HP_Life,0)),OFFSET(INDEX([2]!HP_tblShipments,MATCH($B34,[2]!HP_AnalysisYears,0),MATCH($A$1,[2]!HP_BldType,0)+MATCH("Total New Shipments",[2]!HP_ShipmentColumn,0)), -Age+1, 0), 0)</f>
        <v>0</v>
      </c>
      <c r="H34" s="989">
        <f ca="1">IF(AND(Year-Age+1&gt;=Initial_Year,Age&lt;=ROUND([2]!HP_Life,0)),OFFSET(INDEX([2]!HP_tblShipments,MATCH($B34,[2]!HP_AnalysisYears,0),MATCH($A$1,[2]!HP_BldType,0)+MATCH("Total New Shipments",[2]!HP_ShipmentColumn,0)), -Age+1, 0), 0)</f>
        <v>0</v>
      </c>
      <c r="I34" s="989">
        <f ca="1">IF(AND(Year-Age+1&gt;=Initial_Year,Age&lt;=ROUND([2]!HP_Life,0)),OFFSET(INDEX([2]!HP_tblShipments,MATCH($B34,[2]!HP_AnalysisYears,0),MATCH($A$1,[2]!HP_BldType,0)+MATCH("Total New Shipments",[2]!HP_ShipmentColumn,0)), -Age+1, 0), 0)</f>
        <v>0</v>
      </c>
      <c r="J34" s="989">
        <f ca="1">IF(AND(Year-Age+1&gt;=Initial_Year,Age&lt;=ROUND([2]!HP_Life,0)),OFFSET(INDEX([2]!HP_tblShipments,MATCH($B34,[2]!HP_AnalysisYears,0),MATCH($A$1,[2]!HP_BldType,0)+MATCH("Total New Shipments",[2]!HP_ShipmentColumn,0)), -Age+1, 0), 0)</f>
        <v>0</v>
      </c>
      <c r="K34" s="989">
        <f ca="1">IF(AND(Year-Age+1&gt;=Initial_Year,Age&lt;=ROUND([2]!HP_Life,0)),OFFSET(INDEX([2]!HP_tblShipments,MATCH($B34,[2]!HP_AnalysisYears,0),MATCH($A$1,[2]!HP_BldType,0)+MATCH("Total New Shipments",[2]!HP_ShipmentColumn,0)), -Age+1, 0), 0)</f>
        <v>0</v>
      </c>
      <c r="L34" s="989">
        <f ca="1">IF(AND(Year-Age+1&gt;=Initial_Year,Age&lt;=ROUND([2]!HP_Life,0)),OFFSET(INDEX([2]!HP_tblShipments,MATCH($B34,[2]!HP_AnalysisYears,0),MATCH($A$1,[2]!HP_BldType,0)+MATCH("Total New Shipments",[2]!HP_ShipmentColumn,0)), -Age+1, 0), 0)</f>
        <v>0</v>
      </c>
      <c r="M34" s="989">
        <f ca="1">IF(AND(Year-Age+1&gt;=Initial_Year,Age&lt;=ROUND([2]!HP_Life,0)),OFFSET(INDEX([2]!HP_tblShipments,MATCH($B34,[2]!HP_AnalysisYears,0),MATCH($A$1,[2]!HP_BldType,0)+MATCH("Total New Shipments",[2]!HP_ShipmentColumn,0)), -Age+1, 0), 0)</f>
        <v>0</v>
      </c>
      <c r="N34" s="989">
        <f ca="1">IF(AND(Year-Age+1&gt;=Initial_Year,Age&lt;=ROUND([2]!HP_Life,0)),OFFSET(INDEX([2]!HP_tblShipments,MATCH($B34,[2]!HP_AnalysisYears,0),MATCH($A$1,[2]!HP_BldType,0)+MATCH("Total New Shipments",[2]!HP_ShipmentColumn,0)), -Age+1, 0), 0)</f>
        <v>0</v>
      </c>
      <c r="O34" s="989">
        <f ca="1">IF(AND(Year-Age+1&gt;=Initial_Year,Age&lt;=ROUND([2]!HP_Life,0)),OFFSET(INDEX([2]!HP_tblShipments,MATCH($B34,[2]!HP_AnalysisYears,0),MATCH($A$1,[2]!HP_BldType,0)+MATCH("Total New Shipments",[2]!HP_ShipmentColumn,0)), -Age+1, 0), 0)</f>
        <v>0</v>
      </c>
      <c r="P34" s="989">
        <f ca="1">IF(AND(Year-Age+1&gt;=Initial_Year,Age&lt;=ROUND([2]!HP_Life,0)),OFFSET(INDEX([2]!HP_tblShipments,MATCH($B34,[2]!HP_AnalysisYears,0),MATCH($A$1,[2]!HP_BldType,0)+MATCH("Total New Shipments",[2]!HP_ShipmentColumn,0)), -Age+1, 0), 0)</f>
        <v>0</v>
      </c>
      <c r="Q34" s="989">
        <f ca="1">IF(AND(Year-Age+1&gt;=Initial_Year,Age&lt;=ROUND([2]!HP_Life,0)),OFFSET(INDEX([2]!HP_tblShipments,MATCH($B34,[2]!HP_AnalysisYears,0),MATCH($A$1,[2]!HP_BldType,0)+MATCH("Total New Shipments",[2]!HP_ShipmentColumn,0)), -Age+1, 0), 0)</f>
        <v>0</v>
      </c>
      <c r="R34" s="989">
        <f ca="1">IF(AND(Year-Age+1&gt;=Initial_Year,Age&lt;=ROUND([2]!HP_Life,0)),OFFSET(INDEX([2]!HP_tblShipments,MATCH($B34,[2]!HP_AnalysisYears,0),MATCH($A$1,[2]!HP_BldType,0)+MATCH("Total New Shipments",[2]!HP_ShipmentColumn,0)), -Age+1, 0), 0)</f>
        <v>0</v>
      </c>
      <c r="S34" s="989">
        <f ca="1">IF(AND(Year-Age+1&gt;=Initial_Year,Age&lt;=ROUND([2]!HP_Life,0)),OFFSET(INDEX([2]!HP_tblShipments,MATCH($B34,[2]!HP_AnalysisYears,0),MATCH($A$1,[2]!HP_BldType,0)+MATCH("Total New Shipments",[2]!HP_ShipmentColumn,0)), -Age+1, 0), 0)</f>
        <v>0</v>
      </c>
      <c r="T34" s="989">
        <f ca="1">IF(AND(Year-Age+1&gt;=Initial_Year,Age&lt;=ROUND([2]!HP_Life,0)),OFFSET(INDEX([2]!HP_tblShipments,MATCH($B34,[2]!HP_AnalysisYears,0),MATCH($A$1,[2]!HP_BldType,0)+MATCH("Total New Shipments",[2]!HP_ShipmentColumn,0)), -Age+1, 0), 0)</f>
        <v>0</v>
      </c>
      <c r="U34" s="989">
        <f ca="1">IF(AND(Year-Age+1&gt;=Initial_Year,Age&lt;=ROUND([2]!HP_Life,0)),OFFSET(INDEX([2]!HP_tblShipments,MATCH($B34,[2]!HP_AnalysisYears,0),MATCH($A$1,[2]!HP_BldType,0)+MATCH("Total New Shipments",[2]!HP_ShipmentColumn,0)), -Age+1, 0), 0)</f>
        <v>0</v>
      </c>
      <c r="V34" s="989">
        <f ca="1">IF(AND(Year-Age+1&gt;=Initial_Year,Age&lt;=ROUND([2]!HP_Life,0)),OFFSET(INDEX([2]!HP_tblShipments,MATCH($B34,[2]!HP_AnalysisYears,0),MATCH($A$1,[2]!HP_BldType,0)+MATCH("Total New Shipments",[2]!HP_ShipmentColumn,0)), -Age+1, 0), 0)</f>
        <v>0</v>
      </c>
      <c r="W34" s="989">
        <f ca="1">IF(AND(Year-Age+1&gt;=Initial_Year,Age&lt;=ROUND([2]!HP_Life,0)),OFFSET(INDEX([2]!HP_tblShipments,MATCH($B34,[2]!HP_AnalysisYears,0),MATCH($A$1,[2]!HP_BldType,0)+MATCH("Total New Shipments",[2]!HP_ShipmentColumn,0)), -Age+1, 0), 0)</f>
        <v>0</v>
      </c>
      <c r="X34" s="989">
        <f ca="1">IF(AND(Year-Age+1&gt;=Initial_Year,Age&lt;=ROUND([2]!HP_Life,0)),OFFSET(INDEX([2]!HP_tblShipments,MATCH($B34,[2]!HP_AnalysisYears,0),MATCH($A$1,[2]!HP_BldType,0)+MATCH("Total New Shipments",[2]!HP_ShipmentColumn,0)), -Age+1, 0), 0)</f>
        <v>0</v>
      </c>
      <c r="Y34" s="989">
        <f ca="1">IF(AND(Year-Age+1&gt;=Initial_Year,Age&lt;=ROUND([2]!HP_Life,0)),OFFSET(INDEX([2]!HP_tblShipments,MATCH($B34,[2]!HP_AnalysisYears,0),MATCH($A$1,[2]!HP_BldType,0)+MATCH("Total New Shipments",[2]!HP_ShipmentColumn,0)), -Age+1, 0), 0)</f>
        <v>0</v>
      </c>
      <c r="Z34" s="989">
        <f ca="1">IF(AND(Year-Age+1&gt;=Initial_Year,Age&lt;=ROUND([2]!HP_Life,0)),OFFSET(INDEX([2]!HP_tblShipments,MATCH($B34,[2]!HP_AnalysisYears,0),MATCH($A$1,[2]!HP_BldType,0)+MATCH("Total New Shipments",[2]!HP_ShipmentColumn,0)), -Age+1, 0), 0)</f>
        <v>0</v>
      </c>
      <c r="AA34" s="989">
        <f ca="1">IF(AND(Year-Age+1&gt;=Initial_Year,Age&lt;=ROUND([2]!HP_Life,0)),OFFSET(INDEX([2]!HP_tblShipments,MATCH($B34,[2]!HP_AnalysisYears,0),MATCH($A$1,[2]!HP_BldType,0)+MATCH("Total New Shipments",[2]!HP_ShipmentColumn,0)), -Age+1, 0), 0)</f>
        <v>0</v>
      </c>
      <c r="AB34" s="989">
        <f ca="1">IF(AND(Year-Age+1&gt;=Initial_Year,Age&lt;=ROUND([2]!HP_Life,0)),OFFSET(INDEX([2]!HP_tblShipments,MATCH($B34,[2]!HP_AnalysisYears,0),MATCH($A$1,[2]!HP_BldType,0)+MATCH("Total New Shipments",[2]!HP_ShipmentColumn,0)), -Age+1, 0), 0)</f>
        <v>0</v>
      </c>
      <c r="AC34" s="989">
        <f ca="1">IF(AND(Year-Age+1&gt;=Initial_Year,Age&lt;=ROUND([2]!HP_Life,0)),OFFSET(INDEX([2]!HP_tblShipments,MATCH($B34,[2]!HP_AnalysisYears,0),MATCH($A$1,[2]!HP_BldType,0)+MATCH("Total New Shipments",[2]!HP_ShipmentColumn,0)), -Age+1, 0), 0)</f>
        <v>0</v>
      </c>
      <c r="AD34" s="989">
        <f ca="1">IF(AND(Year-Age+1&gt;=Initial_Year,Age&lt;=ROUND([2]!HP_Life,0)),OFFSET(INDEX([2]!HP_tblShipments,MATCH($B34,[2]!HP_AnalysisYears,0),MATCH($A$1,[2]!HP_BldType,0)+MATCH("Total New Shipments",[2]!HP_ShipmentColumn,0)), -Age+1, 0), 0)</f>
        <v>27225.732104254566</v>
      </c>
      <c r="AE34" s="989">
        <f ca="1">IF(AND(Year-Age+1&gt;=Initial_Year,Age&lt;=ROUND([2]!HP_Life,0)),OFFSET(INDEX([2]!HP_tblShipments,MATCH($B34,[2]!HP_AnalysisYears,0),MATCH($A$1,[2]!HP_BldType,0)+MATCH("Total New Shipments",[2]!HP_ShipmentColumn,0)), -Age+1, 0), 0)</f>
        <v>26980.17082833522</v>
      </c>
      <c r="AF34" s="989">
        <f ca="1">IF(AND(Year-Age+1&gt;=Initial_Year,Age&lt;=ROUND([2]!HP_Life,0)),OFFSET(INDEX([2]!HP_tblShipments,MATCH($B34,[2]!HP_AnalysisYears,0),MATCH($A$1,[2]!HP_BldType,0)+MATCH("Total New Shipments",[2]!HP_ShipmentColumn,0)), -Age+1, 0), 0)</f>
        <v>27392.576788581959</v>
      </c>
      <c r="AG34" s="989">
        <f ca="1">IF(AND(Year-Age+1&gt;=Initial_Year,Age&lt;=ROUND([2]!HP_Life,0)),OFFSET(INDEX([2]!HP_tblShipments,MATCH($B34,[2]!HP_AnalysisYears,0),MATCH($A$1,[2]!HP_BldType,0)+MATCH("Total New Shipments",[2]!HP_ShipmentColumn,0)), -Age+1, 0), 0)</f>
        <v>28451.977176558641</v>
      </c>
      <c r="AH34" s="989">
        <f ca="1">IF(AND(Year-Age+1&gt;=Initial_Year,Age&lt;=ROUND([2]!HP_Life,0)),OFFSET(INDEX([2]!HP_tblShipments,MATCH($B34,[2]!HP_AnalysisYears,0),MATCH($A$1,[2]!HP_BldType,0)+MATCH("Total New Shipments",[2]!HP_ShipmentColumn,0)), -Age+1, 0), 0)</f>
        <v>29523.048711092357</v>
      </c>
      <c r="AI34" s="989">
        <f ca="1">IF(AND(Year-Age+1&gt;=Initial_Year,Age&lt;=ROUND([2]!HP_Life,0)),OFFSET(INDEX([2]!HP_tblShipments,MATCH($B34,[2]!HP_AnalysisYears,0),MATCH($A$1,[2]!HP_BldType,0)+MATCH("Total New Shipments",[2]!HP_ShipmentColumn,0)), -Age+1, 0), 0)</f>
        <v>30258.220927257618</v>
      </c>
      <c r="AJ34" s="989">
        <f ca="1">IF(AND(Year-Age+1&gt;=Initial_Year,Age&lt;=ROUND([2]!HP_Life,0)),OFFSET(INDEX([2]!HP_tblShipments,MATCH($B34,[2]!HP_AnalysisYears,0),MATCH($A$1,[2]!HP_BldType,0)+MATCH("Total New Shipments",[2]!HP_ShipmentColumn,0)), -Age+1, 0), 0)</f>
        <v>31506.062888964952</v>
      </c>
      <c r="AK34" s="989">
        <f ca="1">IF(AND(Year-Age+1&gt;=Initial_Year,Age&lt;=ROUND([2]!HP_Life,0)),OFFSET(INDEX([2]!HP_tblShipments,MATCH($B34,[2]!HP_AnalysisYears,0),MATCH($A$1,[2]!HP_BldType,0)+MATCH("Total New Shipments",[2]!HP_ShipmentColumn,0)), -Age+1, 0), 0)</f>
        <v>30975.402854554228</v>
      </c>
      <c r="AL34" s="989">
        <f ca="1">IF(AND(Year-Age+1&gt;=Initial_Year,Age&lt;=ROUND([2]!HP_Life,0)),OFFSET(INDEX([2]!HP_tblShipments,MATCH($B34,[2]!HP_AnalysisYears,0),MATCH($A$1,[2]!HP_BldType,0)+MATCH("Total New Shipments",[2]!HP_ShipmentColumn,0)), -Age+1, 0), 0)</f>
        <v>29422.012276549616</v>
      </c>
      <c r="AM34" s="989">
        <f ca="1">IF(AND(Year-Age+1&gt;=Initial_Year,Age&lt;=ROUND([2]!HP_Life,0)),OFFSET(INDEX([2]!HP_tblShipments,MATCH($B34,[2]!HP_AnalysisYears,0),MATCH($A$1,[2]!HP_BldType,0)+MATCH("Total New Shipments",[2]!HP_ShipmentColumn,0)), -Age+1, 0), 0)</f>
        <v>27205.185657972164</v>
      </c>
      <c r="AN34" s="989">
        <f ca="1">IF(AND(Year-Age+1&gt;=Initial_Year,Age&lt;=ROUND([2]!HP_Life,0)),OFFSET(INDEX([2]!HP_tblShipments,MATCH($B34,[2]!HP_AnalysisYears,0),MATCH($A$1,[2]!HP_BldType,0)+MATCH("Total New Shipments",[2]!HP_ShipmentColumn,0)), -Age+1, 0), 0)</f>
        <v>26534.107479712118</v>
      </c>
      <c r="AO34" s="989">
        <f ca="1">IF(AND(Year-Age+1&gt;=Initial_Year,Age&lt;=ROUND([2]!HP_Life,0)),OFFSET(INDEX([2]!HP_tblShipments,MATCH($B34,[2]!HP_AnalysisYears,0),MATCH($A$1,[2]!HP_BldType,0)+MATCH("Total New Shipments",[2]!HP_ShipmentColumn,0)), -Age+1, 0), 0)</f>
        <v>28333.738413550331</v>
      </c>
      <c r="AP34" s="989">
        <f ca="1">IF(AND(Year-Age+1&gt;=Initial_Year,Age&lt;=ROUND([2]!HP_Life,0)),OFFSET(INDEX([2]!HP_tblShipments,MATCH($B34,[2]!HP_AnalysisYears,0),MATCH($A$1,[2]!HP_BldType,0)+MATCH("Total New Shipments",[2]!HP_ShipmentColumn,0)), -Age+1, 0), 0)</f>
        <v>32906.873839996973</v>
      </c>
      <c r="AQ34" s="989">
        <f ca="1">IF(AND(Year-Age+1&gt;=Initial_Year,Age&lt;=ROUND([2]!HP_Life,0)),OFFSET(INDEX([2]!HP_tblShipments,MATCH($B34,[2]!HP_AnalysisYears,0),MATCH($A$1,[2]!HP_BldType,0)+MATCH("Total New Shipments",[2]!HP_ShipmentColumn,0)), -Age+1, 0), 0)</f>
        <v>32656.235312449826</v>
      </c>
      <c r="AR34" s="989">
        <f ca="1">IF(AND(Year-Age+1&gt;=Initial_Year,Age&lt;=ROUND([2]!HP_Life,0)),OFFSET(INDEX([2]!HP_tblShipments,MATCH($B34,[2]!HP_AnalysisYears,0),MATCH($A$1,[2]!HP_BldType,0)+MATCH("Total New Shipments",[2]!HP_ShipmentColumn,0)), -Age+1, 0), 0)</f>
        <v>33416.934863386377</v>
      </c>
      <c r="AS34" s="989">
        <f ca="1">IF(AND(Year-Age+1&gt;=Initial_Year,Age&lt;=ROUND([2]!HP_Life,0)),OFFSET(INDEX([2]!HP_tblShipments,MATCH($B34,[2]!HP_AnalysisYears,0),MATCH($A$1,[2]!HP_BldType,0)+MATCH("Total New Shipments",[2]!HP_ShipmentColumn,0)), -Age+1, 0), 0)</f>
        <v>33628.823845878906</v>
      </c>
      <c r="AT34" s="989">
        <f ca="1">IF(AND(Year-Age+1&gt;=Initial_Year,Age&lt;=ROUND([2]!HP_Life,0)),OFFSET(INDEX([2]!HP_tblShipments,MATCH($B34,[2]!HP_AnalysisYears,0),MATCH($A$1,[2]!HP_BldType,0)+MATCH("Total New Shipments",[2]!HP_ShipmentColumn,0)), -Age+1, 0), 0)</f>
        <v>34206.695973762937</v>
      </c>
    </row>
    <row r="35" spans="1:46" s="18" customFormat="1" ht="15">
      <c r="A35" s="25"/>
      <c r="B35" s="179">
        <f t="shared" si="2"/>
        <v>2016</v>
      </c>
      <c r="C35" s="989">
        <f ca="1">IF(AND(Year-Age+1&gt;=Initial_Year,Age&lt;=ROUND([2]!HP_Life,0)),OFFSET(INDEX([2]!HP_tblShipments,MATCH($B35,[2]!HP_AnalysisYears,0),MATCH($A$1,[2]!HP_BldType,0)+MATCH("Total New Shipments",[2]!HP_ShipmentColumn,0)), -Age+1, 0), 0)</f>
        <v>0</v>
      </c>
      <c r="D35" s="989">
        <f ca="1">IF(AND(Year-Age+1&gt;=Initial_Year,Age&lt;=ROUND([2]!HP_Life,0)),OFFSET(INDEX([2]!HP_tblShipments,MATCH($B35,[2]!HP_AnalysisYears,0),MATCH($A$1,[2]!HP_BldType,0)+MATCH("Total New Shipments",[2]!HP_ShipmentColumn,0)), -Age+1, 0), 0)</f>
        <v>0</v>
      </c>
      <c r="E35" s="989">
        <f ca="1">IF(AND(Year-Age+1&gt;=Initial_Year,Age&lt;=ROUND([2]!HP_Life,0)),OFFSET(INDEX([2]!HP_tblShipments,MATCH($B35,[2]!HP_AnalysisYears,0),MATCH($A$1,[2]!HP_BldType,0)+MATCH("Total New Shipments",[2]!HP_ShipmentColumn,0)), -Age+1, 0), 0)</f>
        <v>0</v>
      </c>
      <c r="F35" s="989">
        <f ca="1">IF(AND(Year-Age+1&gt;=Initial_Year,Age&lt;=ROUND([2]!HP_Life,0)),OFFSET(INDEX([2]!HP_tblShipments,MATCH($B35,[2]!HP_AnalysisYears,0),MATCH($A$1,[2]!HP_BldType,0)+MATCH("Total New Shipments",[2]!HP_ShipmentColumn,0)), -Age+1, 0), 0)</f>
        <v>0</v>
      </c>
      <c r="G35" s="989">
        <f ca="1">IF(AND(Year-Age+1&gt;=Initial_Year,Age&lt;=ROUND([2]!HP_Life,0)),OFFSET(INDEX([2]!HP_tblShipments,MATCH($B35,[2]!HP_AnalysisYears,0),MATCH($A$1,[2]!HP_BldType,0)+MATCH("Total New Shipments",[2]!HP_ShipmentColumn,0)), -Age+1, 0), 0)</f>
        <v>0</v>
      </c>
      <c r="H35" s="989">
        <f ca="1">IF(AND(Year-Age+1&gt;=Initial_Year,Age&lt;=ROUND([2]!HP_Life,0)),OFFSET(INDEX([2]!HP_tblShipments,MATCH($B35,[2]!HP_AnalysisYears,0),MATCH($A$1,[2]!HP_BldType,0)+MATCH("Total New Shipments",[2]!HP_ShipmentColumn,0)), -Age+1, 0), 0)</f>
        <v>0</v>
      </c>
      <c r="I35" s="989">
        <f ca="1">IF(AND(Year-Age+1&gt;=Initial_Year,Age&lt;=ROUND([2]!HP_Life,0)),OFFSET(INDEX([2]!HP_tblShipments,MATCH($B35,[2]!HP_AnalysisYears,0),MATCH($A$1,[2]!HP_BldType,0)+MATCH("Total New Shipments",[2]!HP_ShipmentColumn,0)), -Age+1, 0), 0)</f>
        <v>0</v>
      </c>
      <c r="J35" s="989">
        <f ca="1">IF(AND(Year-Age+1&gt;=Initial_Year,Age&lt;=ROUND([2]!HP_Life,0)),OFFSET(INDEX([2]!HP_tblShipments,MATCH($B35,[2]!HP_AnalysisYears,0),MATCH($A$1,[2]!HP_BldType,0)+MATCH("Total New Shipments",[2]!HP_ShipmentColumn,0)), -Age+1, 0), 0)</f>
        <v>0</v>
      </c>
      <c r="K35" s="989">
        <f ca="1">IF(AND(Year-Age+1&gt;=Initial_Year,Age&lt;=ROUND([2]!HP_Life,0)),OFFSET(INDEX([2]!HP_tblShipments,MATCH($B35,[2]!HP_AnalysisYears,0),MATCH($A$1,[2]!HP_BldType,0)+MATCH("Total New Shipments",[2]!HP_ShipmentColumn,0)), -Age+1, 0), 0)</f>
        <v>0</v>
      </c>
      <c r="L35" s="989">
        <f ca="1">IF(AND(Year-Age+1&gt;=Initial_Year,Age&lt;=ROUND([2]!HP_Life,0)),OFFSET(INDEX([2]!HP_tblShipments,MATCH($B35,[2]!HP_AnalysisYears,0),MATCH($A$1,[2]!HP_BldType,0)+MATCH("Total New Shipments",[2]!HP_ShipmentColumn,0)), -Age+1, 0), 0)</f>
        <v>0</v>
      </c>
      <c r="M35" s="989">
        <f ca="1">IF(AND(Year-Age+1&gt;=Initial_Year,Age&lt;=ROUND([2]!HP_Life,0)),OFFSET(INDEX([2]!HP_tblShipments,MATCH($B35,[2]!HP_AnalysisYears,0),MATCH($A$1,[2]!HP_BldType,0)+MATCH("Total New Shipments",[2]!HP_ShipmentColumn,0)), -Age+1, 0), 0)</f>
        <v>0</v>
      </c>
      <c r="N35" s="989">
        <f ca="1">IF(AND(Year-Age+1&gt;=Initial_Year,Age&lt;=ROUND([2]!HP_Life,0)),OFFSET(INDEX([2]!HP_tblShipments,MATCH($B35,[2]!HP_AnalysisYears,0),MATCH($A$1,[2]!HP_BldType,0)+MATCH("Total New Shipments",[2]!HP_ShipmentColumn,0)), -Age+1, 0), 0)</f>
        <v>0</v>
      </c>
      <c r="O35" s="989">
        <f ca="1">IF(AND(Year-Age+1&gt;=Initial_Year,Age&lt;=ROUND([2]!HP_Life,0)),OFFSET(INDEX([2]!HP_tblShipments,MATCH($B35,[2]!HP_AnalysisYears,0),MATCH($A$1,[2]!HP_BldType,0)+MATCH("Total New Shipments",[2]!HP_ShipmentColumn,0)), -Age+1, 0), 0)</f>
        <v>0</v>
      </c>
      <c r="P35" s="989">
        <f ca="1">IF(AND(Year-Age+1&gt;=Initial_Year,Age&lt;=ROUND([2]!HP_Life,0)),OFFSET(INDEX([2]!HP_tblShipments,MATCH($B35,[2]!HP_AnalysisYears,0),MATCH($A$1,[2]!HP_BldType,0)+MATCH("Total New Shipments",[2]!HP_ShipmentColumn,0)), -Age+1, 0), 0)</f>
        <v>0</v>
      </c>
      <c r="Q35" s="989">
        <f ca="1">IF(AND(Year-Age+1&gt;=Initial_Year,Age&lt;=ROUND([2]!HP_Life,0)),OFFSET(INDEX([2]!HP_tblShipments,MATCH($B35,[2]!HP_AnalysisYears,0),MATCH($A$1,[2]!HP_BldType,0)+MATCH("Total New Shipments",[2]!HP_ShipmentColumn,0)), -Age+1, 0), 0)</f>
        <v>0</v>
      </c>
      <c r="R35" s="989">
        <f ca="1">IF(AND(Year-Age+1&gt;=Initial_Year,Age&lt;=ROUND([2]!HP_Life,0)),OFFSET(INDEX([2]!HP_tblShipments,MATCH($B35,[2]!HP_AnalysisYears,0),MATCH($A$1,[2]!HP_BldType,0)+MATCH("Total New Shipments",[2]!HP_ShipmentColumn,0)), -Age+1, 0), 0)</f>
        <v>0</v>
      </c>
      <c r="S35" s="989">
        <f ca="1">IF(AND(Year-Age+1&gt;=Initial_Year,Age&lt;=ROUND([2]!HP_Life,0)),OFFSET(INDEX([2]!HP_tblShipments,MATCH($B35,[2]!HP_AnalysisYears,0),MATCH($A$1,[2]!HP_BldType,0)+MATCH("Total New Shipments",[2]!HP_ShipmentColumn,0)), -Age+1, 0), 0)</f>
        <v>0</v>
      </c>
      <c r="T35" s="989">
        <f ca="1">IF(AND(Year-Age+1&gt;=Initial_Year,Age&lt;=ROUND([2]!HP_Life,0)),OFFSET(INDEX([2]!HP_tblShipments,MATCH($B35,[2]!HP_AnalysisYears,0),MATCH($A$1,[2]!HP_BldType,0)+MATCH("Total New Shipments",[2]!HP_ShipmentColumn,0)), -Age+1, 0), 0)</f>
        <v>0</v>
      </c>
      <c r="U35" s="989">
        <f ca="1">IF(AND(Year-Age+1&gt;=Initial_Year,Age&lt;=ROUND([2]!HP_Life,0)),OFFSET(INDEX([2]!HP_tblShipments,MATCH($B35,[2]!HP_AnalysisYears,0),MATCH($A$1,[2]!HP_BldType,0)+MATCH("Total New Shipments",[2]!HP_ShipmentColumn,0)), -Age+1, 0), 0)</f>
        <v>0</v>
      </c>
      <c r="V35" s="989">
        <f ca="1">IF(AND(Year-Age+1&gt;=Initial_Year,Age&lt;=ROUND([2]!HP_Life,0)),OFFSET(INDEX([2]!HP_tblShipments,MATCH($B35,[2]!HP_AnalysisYears,0),MATCH($A$1,[2]!HP_BldType,0)+MATCH("Total New Shipments",[2]!HP_ShipmentColumn,0)), -Age+1, 0), 0)</f>
        <v>0</v>
      </c>
      <c r="W35" s="989">
        <f ca="1">IF(AND(Year-Age+1&gt;=Initial_Year,Age&lt;=ROUND([2]!HP_Life,0)),OFFSET(INDEX([2]!HP_tblShipments,MATCH($B35,[2]!HP_AnalysisYears,0),MATCH($A$1,[2]!HP_BldType,0)+MATCH("Total New Shipments",[2]!HP_ShipmentColumn,0)), -Age+1, 0), 0)</f>
        <v>0</v>
      </c>
      <c r="X35" s="989">
        <f ca="1">IF(AND(Year-Age+1&gt;=Initial_Year,Age&lt;=ROUND([2]!HP_Life,0)),OFFSET(INDEX([2]!HP_tblShipments,MATCH($B35,[2]!HP_AnalysisYears,0),MATCH($A$1,[2]!HP_BldType,0)+MATCH("Total New Shipments",[2]!HP_ShipmentColumn,0)), -Age+1, 0), 0)</f>
        <v>0</v>
      </c>
      <c r="Y35" s="989">
        <f ca="1">IF(AND(Year-Age+1&gt;=Initial_Year,Age&lt;=ROUND([2]!HP_Life,0)),OFFSET(INDEX([2]!HP_tblShipments,MATCH($B35,[2]!HP_AnalysisYears,0),MATCH($A$1,[2]!HP_BldType,0)+MATCH("Total New Shipments",[2]!HP_ShipmentColumn,0)), -Age+1, 0), 0)</f>
        <v>0</v>
      </c>
      <c r="Z35" s="989">
        <f ca="1">IF(AND(Year-Age+1&gt;=Initial_Year,Age&lt;=ROUND([2]!HP_Life,0)),OFFSET(INDEX([2]!HP_tblShipments,MATCH($B35,[2]!HP_AnalysisYears,0),MATCH($A$1,[2]!HP_BldType,0)+MATCH("Total New Shipments",[2]!HP_ShipmentColumn,0)), -Age+1, 0), 0)</f>
        <v>0</v>
      </c>
      <c r="AA35" s="989">
        <f ca="1">IF(AND(Year-Age+1&gt;=Initial_Year,Age&lt;=ROUND([2]!HP_Life,0)),OFFSET(INDEX([2]!HP_tblShipments,MATCH($B35,[2]!HP_AnalysisYears,0),MATCH($A$1,[2]!HP_BldType,0)+MATCH("Total New Shipments",[2]!HP_ShipmentColumn,0)), -Age+1, 0), 0)</f>
        <v>0</v>
      </c>
      <c r="AB35" s="989">
        <f ca="1">IF(AND(Year-Age+1&gt;=Initial_Year,Age&lt;=ROUND([2]!HP_Life,0)),OFFSET(INDEX([2]!HP_tblShipments,MATCH($B35,[2]!HP_AnalysisYears,0),MATCH($A$1,[2]!HP_BldType,0)+MATCH("Total New Shipments",[2]!HP_ShipmentColumn,0)), -Age+1, 0), 0)</f>
        <v>0</v>
      </c>
      <c r="AC35" s="989">
        <f ca="1">IF(AND(Year-Age+1&gt;=Initial_Year,Age&lt;=ROUND([2]!HP_Life,0)),OFFSET(INDEX([2]!HP_tblShipments,MATCH($B35,[2]!HP_AnalysisYears,0),MATCH($A$1,[2]!HP_BldType,0)+MATCH("Total New Shipments",[2]!HP_ShipmentColumn,0)), -Age+1, 0), 0)</f>
        <v>0</v>
      </c>
      <c r="AD35" s="989">
        <f ca="1">IF(AND(Year-Age+1&gt;=Initial_Year,Age&lt;=ROUND([2]!HP_Life,0)),OFFSET(INDEX([2]!HP_tblShipments,MATCH($B35,[2]!HP_AnalysisYears,0),MATCH($A$1,[2]!HP_BldType,0)+MATCH("Total New Shipments",[2]!HP_ShipmentColumn,0)), -Age+1, 0), 0)</f>
        <v>26980.17082833522</v>
      </c>
      <c r="AE35" s="989">
        <f ca="1">IF(AND(Year-Age+1&gt;=Initial_Year,Age&lt;=ROUND([2]!HP_Life,0)),OFFSET(INDEX([2]!HP_tblShipments,MATCH($B35,[2]!HP_AnalysisYears,0),MATCH($A$1,[2]!HP_BldType,0)+MATCH("Total New Shipments",[2]!HP_ShipmentColumn,0)), -Age+1, 0), 0)</f>
        <v>27392.576788581959</v>
      </c>
      <c r="AF35" s="989">
        <f ca="1">IF(AND(Year-Age+1&gt;=Initial_Year,Age&lt;=ROUND([2]!HP_Life,0)),OFFSET(INDEX([2]!HP_tblShipments,MATCH($B35,[2]!HP_AnalysisYears,0),MATCH($A$1,[2]!HP_BldType,0)+MATCH("Total New Shipments",[2]!HP_ShipmentColumn,0)), -Age+1, 0), 0)</f>
        <v>28451.977176558641</v>
      </c>
      <c r="AG35" s="989">
        <f ca="1">IF(AND(Year-Age+1&gt;=Initial_Year,Age&lt;=ROUND([2]!HP_Life,0)),OFFSET(INDEX([2]!HP_tblShipments,MATCH($B35,[2]!HP_AnalysisYears,0),MATCH($A$1,[2]!HP_BldType,0)+MATCH("Total New Shipments",[2]!HP_ShipmentColumn,0)), -Age+1, 0), 0)</f>
        <v>29523.048711092357</v>
      </c>
      <c r="AH35" s="989">
        <f ca="1">IF(AND(Year-Age+1&gt;=Initial_Year,Age&lt;=ROUND([2]!HP_Life,0)),OFFSET(INDEX([2]!HP_tblShipments,MATCH($B35,[2]!HP_AnalysisYears,0),MATCH($A$1,[2]!HP_BldType,0)+MATCH("Total New Shipments",[2]!HP_ShipmentColumn,0)), -Age+1, 0), 0)</f>
        <v>30258.220927257618</v>
      </c>
      <c r="AI35" s="989">
        <f ca="1">IF(AND(Year-Age+1&gt;=Initial_Year,Age&lt;=ROUND([2]!HP_Life,0)),OFFSET(INDEX([2]!HP_tblShipments,MATCH($B35,[2]!HP_AnalysisYears,0),MATCH($A$1,[2]!HP_BldType,0)+MATCH("Total New Shipments",[2]!HP_ShipmentColumn,0)), -Age+1, 0), 0)</f>
        <v>31506.062888964952</v>
      </c>
      <c r="AJ35" s="989">
        <f ca="1">IF(AND(Year-Age+1&gt;=Initial_Year,Age&lt;=ROUND([2]!HP_Life,0)),OFFSET(INDEX([2]!HP_tblShipments,MATCH($B35,[2]!HP_AnalysisYears,0),MATCH($A$1,[2]!HP_BldType,0)+MATCH("Total New Shipments",[2]!HP_ShipmentColumn,0)), -Age+1, 0), 0)</f>
        <v>30975.402854554228</v>
      </c>
      <c r="AK35" s="989">
        <f ca="1">IF(AND(Year-Age+1&gt;=Initial_Year,Age&lt;=ROUND([2]!HP_Life,0)),OFFSET(INDEX([2]!HP_tblShipments,MATCH($B35,[2]!HP_AnalysisYears,0),MATCH($A$1,[2]!HP_BldType,0)+MATCH("Total New Shipments",[2]!HP_ShipmentColumn,0)), -Age+1, 0), 0)</f>
        <v>29422.012276549616</v>
      </c>
      <c r="AL35" s="989">
        <f ca="1">IF(AND(Year-Age+1&gt;=Initial_Year,Age&lt;=ROUND([2]!HP_Life,0)),OFFSET(INDEX([2]!HP_tblShipments,MATCH($B35,[2]!HP_AnalysisYears,0),MATCH($A$1,[2]!HP_BldType,0)+MATCH("Total New Shipments",[2]!HP_ShipmentColumn,0)), -Age+1, 0), 0)</f>
        <v>27205.185657972164</v>
      </c>
      <c r="AM35" s="989">
        <f ca="1">IF(AND(Year-Age+1&gt;=Initial_Year,Age&lt;=ROUND([2]!HP_Life,0)),OFFSET(INDEX([2]!HP_tblShipments,MATCH($B35,[2]!HP_AnalysisYears,0),MATCH($A$1,[2]!HP_BldType,0)+MATCH("Total New Shipments",[2]!HP_ShipmentColumn,0)), -Age+1, 0), 0)</f>
        <v>26534.107479712118</v>
      </c>
      <c r="AN35" s="989">
        <f ca="1">IF(AND(Year-Age+1&gt;=Initial_Year,Age&lt;=ROUND([2]!HP_Life,0)),OFFSET(INDEX([2]!HP_tblShipments,MATCH($B35,[2]!HP_AnalysisYears,0),MATCH($A$1,[2]!HP_BldType,0)+MATCH("Total New Shipments",[2]!HP_ShipmentColumn,0)), -Age+1, 0), 0)</f>
        <v>28333.738413550331</v>
      </c>
      <c r="AO35" s="989">
        <f ca="1">IF(AND(Year-Age+1&gt;=Initial_Year,Age&lt;=ROUND([2]!HP_Life,0)),OFFSET(INDEX([2]!HP_tblShipments,MATCH($B35,[2]!HP_AnalysisYears,0),MATCH($A$1,[2]!HP_BldType,0)+MATCH("Total New Shipments",[2]!HP_ShipmentColumn,0)), -Age+1, 0), 0)</f>
        <v>32906.873839996973</v>
      </c>
      <c r="AP35" s="989">
        <f ca="1">IF(AND(Year-Age+1&gt;=Initial_Year,Age&lt;=ROUND([2]!HP_Life,0)),OFFSET(INDEX([2]!HP_tblShipments,MATCH($B35,[2]!HP_AnalysisYears,0),MATCH($A$1,[2]!HP_BldType,0)+MATCH("Total New Shipments",[2]!HP_ShipmentColumn,0)), -Age+1, 0), 0)</f>
        <v>32656.235312449826</v>
      </c>
      <c r="AQ35" s="989">
        <f ca="1">IF(AND(Year-Age+1&gt;=Initial_Year,Age&lt;=ROUND([2]!HP_Life,0)),OFFSET(INDEX([2]!HP_tblShipments,MATCH($B35,[2]!HP_AnalysisYears,0),MATCH($A$1,[2]!HP_BldType,0)+MATCH("Total New Shipments",[2]!HP_ShipmentColumn,0)), -Age+1, 0), 0)</f>
        <v>33416.934863386377</v>
      </c>
      <c r="AR35" s="989">
        <f ca="1">IF(AND(Year-Age+1&gt;=Initial_Year,Age&lt;=ROUND([2]!HP_Life,0)),OFFSET(INDEX([2]!HP_tblShipments,MATCH($B35,[2]!HP_AnalysisYears,0),MATCH($A$1,[2]!HP_BldType,0)+MATCH("Total New Shipments",[2]!HP_ShipmentColumn,0)), -Age+1, 0), 0)</f>
        <v>33628.823845878906</v>
      </c>
      <c r="AS35" s="989">
        <f ca="1">IF(AND(Year-Age+1&gt;=Initial_Year,Age&lt;=ROUND([2]!HP_Life,0)),OFFSET(INDEX([2]!HP_tblShipments,MATCH($B35,[2]!HP_AnalysisYears,0),MATCH($A$1,[2]!HP_BldType,0)+MATCH("Total New Shipments",[2]!HP_ShipmentColumn,0)), -Age+1, 0), 0)</f>
        <v>34206.695973762937</v>
      </c>
      <c r="AT35" s="989">
        <f ca="1">IF(AND(Year-Age+1&gt;=Initial_Year,Age&lt;=ROUND([2]!HP_Life,0)),OFFSET(INDEX([2]!HP_tblShipments,MATCH($B35,[2]!HP_AnalysisYears,0),MATCH($A$1,[2]!HP_BldType,0)+MATCH("Total New Shipments",[2]!HP_ShipmentColumn,0)), -Age+1, 0), 0)</f>
        <v>34396.395255885363</v>
      </c>
    </row>
    <row r="36" spans="1:46" s="18" customFormat="1" ht="15">
      <c r="A36" s="25"/>
      <c r="B36" s="179">
        <f t="shared" si="2"/>
        <v>2017</v>
      </c>
      <c r="C36" s="989">
        <f ca="1">IF(AND(Year-Age+1&gt;=Initial_Year,Age&lt;=ROUND([2]!HP_Life,0)),OFFSET(INDEX([2]!HP_tblShipments,MATCH($B36,[2]!HP_AnalysisYears,0),MATCH($A$1,[2]!HP_BldType,0)+MATCH("Total New Shipments",[2]!HP_ShipmentColumn,0)), -Age+1, 0), 0)</f>
        <v>0</v>
      </c>
      <c r="D36" s="989">
        <f ca="1">IF(AND(Year-Age+1&gt;=Initial_Year,Age&lt;=ROUND([2]!HP_Life,0)),OFFSET(INDEX([2]!HP_tblShipments,MATCH($B36,[2]!HP_AnalysisYears,0),MATCH($A$1,[2]!HP_BldType,0)+MATCH("Total New Shipments",[2]!HP_ShipmentColumn,0)), -Age+1, 0), 0)</f>
        <v>0</v>
      </c>
      <c r="E36" s="989">
        <f ca="1">IF(AND(Year-Age+1&gt;=Initial_Year,Age&lt;=ROUND([2]!HP_Life,0)),OFFSET(INDEX([2]!HP_tblShipments,MATCH($B36,[2]!HP_AnalysisYears,0),MATCH($A$1,[2]!HP_BldType,0)+MATCH("Total New Shipments",[2]!HP_ShipmentColumn,0)), -Age+1, 0), 0)</f>
        <v>0</v>
      </c>
      <c r="F36" s="989">
        <f ca="1">IF(AND(Year-Age+1&gt;=Initial_Year,Age&lt;=ROUND([2]!HP_Life,0)),OFFSET(INDEX([2]!HP_tblShipments,MATCH($B36,[2]!HP_AnalysisYears,0),MATCH($A$1,[2]!HP_BldType,0)+MATCH("Total New Shipments",[2]!HP_ShipmentColumn,0)), -Age+1, 0), 0)</f>
        <v>0</v>
      </c>
      <c r="G36" s="989">
        <f ca="1">IF(AND(Year-Age+1&gt;=Initial_Year,Age&lt;=ROUND([2]!HP_Life,0)),OFFSET(INDEX([2]!HP_tblShipments,MATCH($B36,[2]!HP_AnalysisYears,0),MATCH($A$1,[2]!HP_BldType,0)+MATCH("Total New Shipments",[2]!HP_ShipmentColumn,0)), -Age+1, 0), 0)</f>
        <v>0</v>
      </c>
      <c r="H36" s="989">
        <f ca="1">IF(AND(Year-Age+1&gt;=Initial_Year,Age&lt;=ROUND([2]!HP_Life,0)),OFFSET(INDEX([2]!HP_tblShipments,MATCH($B36,[2]!HP_AnalysisYears,0),MATCH($A$1,[2]!HP_BldType,0)+MATCH("Total New Shipments",[2]!HP_ShipmentColumn,0)), -Age+1, 0), 0)</f>
        <v>0</v>
      </c>
      <c r="I36" s="989">
        <f ca="1">IF(AND(Year-Age+1&gt;=Initial_Year,Age&lt;=ROUND([2]!HP_Life,0)),OFFSET(INDEX([2]!HP_tblShipments,MATCH($B36,[2]!HP_AnalysisYears,0),MATCH($A$1,[2]!HP_BldType,0)+MATCH("Total New Shipments",[2]!HP_ShipmentColumn,0)), -Age+1, 0), 0)</f>
        <v>0</v>
      </c>
      <c r="J36" s="989">
        <f ca="1">IF(AND(Year-Age+1&gt;=Initial_Year,Age&lt;=ROUND([2]!HP_Life,0)),OFFSET(INDEX([2]!HP_tblShipments,MATCH($B36,[2]!HP_AnalysisYears,0),MATCH($A$1,[2]!HP_BldType,0)+MATCH("Total New Shipments",[2]!HP_ShipmentColumn,0)), -Age+1, 0), 0)</f>
        <v>0</v>
      </c>
      <c r="K36" s="989">
        <f ca="1">IF(AND(Year-Age+1&gt;=Initial_Year,Age&lt;=ROUND([2]!HP_Life,0)),OFFSET(INDEX([2]!HP_tblShipments,MATCH($B36,[2]!HP_AnalysisYears,0),MATCH($A$1,[2]!HP_BldType,0)+MATCH("Total New Shipments",[2]!HP_ShipmentColumn,0)), -Age+1, 0), 0)</f>
        <v>0</v>
      </c>
      <c r="L36" s="989">
        <f ca="1">IF(AND(Year-Age+1&gt;=Initial_Year,Age&lt;=ROUND([2]!HP_Life,0)),OFFSET(INDEX([2]!HP_tblShipments,MATCH($B36,[2]!HP_AnalysisYears,0),MATCH($A$1,[2]!HP_BldType,0)+MATCH("Total New Shipments",[2]!HP_ShipmentColumn,0)), -Age+1, 0), 0)</f>
        <v>0</v>
      </c>
      <c r="M36" s="989">
        <f ca="1">IF(AND(Year-Age+1&gt;=Initial_Year,Age&lt;=ROUND([2]!HP_Life,0)),OFFSET(INDEX([2]!HP_tblShipments,MATCH($B36,[2]!HP_AnalysisYears,0),MATCH($A$1,[2]!HP_BldType,0)+MATCH("Total New Shipments",[2]!HP_ShipmentColumn,0)), -Age+1, 0), 0)</f>
        <v>0</v>
      </c>
      <c r="N36" s="989">
        <f ca="1">IF(AND(Year-Age+1&gt;=Initial_Year,Age&lt;=ROUND([2]!HP_Life,0)),OFFSET(INDEX([2]!HP_tblShipments,MATCH($B36,[2]!HP_AnalysisYears,0),MATCH($A$1,[2]!HP_BldType,0)+MATCH("Total New Shipments",[2]!HP_ShipmentColumn,0)), -Age+1, 0), 0)</f>
        <v>0</v>
      </c>
      <c r="O36" s="989">
        <f ca="1">IF(AND(Year-Age+1&gt;=Initial_Year,Age&lt;=ROUND([2]!HP_Life,0)),OFFSET(INDEX([2]!HP_tblShipments,MATCH($B36,[2]!HP_AnalysisYears,0),MATCH($A$1,[2]!HP_BldType,0)+MATCH("Total New Shipments",[2]!HP_ShipmentColumn,0)), -Age+1, 0), 0)</f>
        <v>0</v>
      </c>
      <c r="P36" s="989">
        <f ca="1">IF(AND(Year-Age+1&gt;=Initial_Year,Age&lt;=ROUND([2]!HP_Life,0)),OFFSET(INDEX([2]!HP_tblShipments,MATCH($B36,[2]!HP_AnalysisYears,0),MATCH($A$1,[2]!HP_BldType,0)+MATCH("Total New Shipments",[2]!HP_ShipmentColumn,0)), -Age+1, 0), 0)</f>
        <v>0</v>
      </c>
      <c r="Q36" s="989">
        <f ca="1">IF(AND(Year-Age+1&gt;=Initial_Year,Age&lt;=ROUND([2]!HP_Life,0)),OFFSET(INDEX([2]!HP_tblShipments,MATCH($B36,[2]!HP_AnalysisYears,0),MATCH($A$1,[2]!HP_BldType,0)+MATCH("Total New Shipments",[2]!HP_ShipmentColumn,0)), -Age+1, 0), 0)</f>
        <v>0</v>
      </c>
      <c r="R36" s="989">
        <f ca="1">IF(AND(Year-Age+1&gt;=Initial_Year,Age&lt;=ROUND([2]!HP_Life,0)),OFFSET(INDEX([2]!HP_tblShipments,MATCH($B36,[2]!HP_AnalysisYears,0),MATCH($A$1,[2]!HP_BldType,0)+MATCH("Total New Shipments",[2]!HP_ShipmentColumn,0)), -Age+1, 0), 0)</f>
        <v>0</v>
      </c>
      <c r="S36" s="989">
        <f ca="1">IF(AND(Year-Age+1&gt;=Initial_Year,Age&lt;=ROUND([2]!HP_Life,0)),OFFSET(INDEX([2]!HP_tblShipments,MATCH($B36,[2]!HP_AnalysisYears,0),MATCH($A$1,[2]!HP_BldType,0)+MATCH("Total New Shipments",[2]!HP_ShipmentColumn,0)), -Age+1, 0), 0)</f>
        <v>0</v>
      </c>
      <c r="T36" s="989">
        <f ca="1">IF(AND(Year-Age+1&gt;=Initial_Year,Age&lt;=ROUND([2]!HP_Life,0)),OFFSET(INDEX([2]!HP_tblShipments,MATCH($B36,[2]!HP_AnalysisYears,0),MATCH($A$1,[2]!HP_BldType,0)+MATCH("Total New Shipments",[2]!HP_ShipmentColumn,0)), -Age+1, 0), 0)</f>
        <v>0</v>
      </c>
      <c r="U36" s="989">
        <f ca="1">IF(AND(Year-Age+1&gt;=Initial_Year,Age&lt;=ROUND([2]!HP_Life,0)),OFFSET(INDEX([2]!HP_tblShipments,MATCH($B36,[2]!HP_AnalysisYears,0),MATCH($A$1,[2]!HP_BldType,0)+MATCH("Total New Shipments",[2]!HP_ShipmentColumn,0)), -Age+1, 0), 0)</f>
        <v>0</v>
      </c>
      <c r="V36" s="989">
        <f ca="1">IF(AND(Year-Age+1&gt;=Initial_Year,Age&lt;=ROUND([2]!HP_Life,0)),OFFSET(INDEX([2]!HP_tblShipments,MATCH($B36,[2]!HP_AnalysisYears,0),MATCH($A$1,[2]!HP_BldType,0)+MATCH("Total New Shipments",[2]!HP_ShipmentColumn,0)), -Age+1, 0), 0)</f>
        <v>0</v>
      </c>
      <c r="W36" s="989">
        <f ca="1">IF(AND(Year-Age+1&gt;=Initial_Year,Age&lt;=ROUND([2]!HP_Life,0)),OFFSET(INDEX([2]!HP_tblShipments,MATCH($B36,[2]!HP_AnalysisYears,0),MATCH($A$1,[2]!HP_BldType,0)+MATCH("Total New Shipments",[2]!HP_ShipmentColumn,0)), -Age+1, 0), 0)</f>
        <v>0</v>
      </c>
      <c r="X36" s="989">
        <f ca="1">IF(AND(Year-Age+1&gt;=Initial_Year,Age&lt;=ROUND([2]!HP_Life,0)),OFFSET(INDEX([2]!HP_tblShipments,MATCH($B36,[2]!HP_AnalysisYears,0),MATCH($A$1,[2]!HP_BldType,0)+MATCH("Total New Shipments",[2]!HP_ShipmentColumn,0)), -Age+1, 0), 0)</f>
        <v>0</v>
      </c>
      <c r="Y36" s="989">
        <f ca="1">IF(AND(Year-Age+1&gt;=Initial_Year,Age&lt;=ROUND([2]!HP_Life,0)),OFFSET(INDEX([2]!HP_tblShipments,MATCH($B36,[2]!HP_AnalysisYears,0),MATCH($A$1,[2]!HP_BldType,0)+MATCH("Total New Shipments",[2]!HP_ShipmentColumn,0)), -Age+1, 0), 0)</f>
        <v>0</v>
      </c>
      <c r="Z36" s="989">
        <f ca="1">IF(AND(Year-Age+1&gt;=Initial_Year,Age&lt;=ROUND([2]!HP_Life,0)),OFFSET(INDEX([2]!HP_tblShipments,MATCH($B36,[2]!HP_AnalysisYears,0),MATCH($A$1,[2]!HP_BldType,0)+MATCH("Total New Shipments",[2]!HP_ShipmentColumn,0)), -Age+1, 0), 0)</f>
        <v>0</v>
      </c>
      <c r="AA36" s="989">
        <f ca="1">IF(AND(Year-Age+1&gt;=Initial_Year,Age&lt;=ROUND([2]!HP_Life,0)),OFFSET(INDEX([2]!HP_tblShipments,MATCH($B36,[2]!HP_AnalysisYears,0),MATCH($A$1,[2]!HP_BldType,0)+MATCH("Total New Shipments",[2]!HP_ShipmentColumn,0)), -Age+1, 0), 0)</f>
        <v>0</v>
      </c>
      <c r="AB36" s="989">
        <f ca="1">IF(AND(Year-Age+1&gt;=Initial_Year,Age&lt;=ROUND([2]!HP_Life,0)),OFFSET(INDEX([2]!HP_tblShipments,MATCH($B36,[2]!HP_AnalysisYears,0),MATCH($A$1,[2]!HP_BldType,0)+MATCH("Total New Shipments",[2]!HP_ShipmentColumn,0)), -Age+1, 0), 0)</f>
        <v>0</v>
      </c>
      <c r="AC36" s="989">
        <f ca="1">IF(AND(Year-Age+1&gt;=Initial_Year,Age&lt;=ROUND([2]!HP_Life,0)),OFFSET(INDEX([2]!HP_tblShipments,MATCH($B36,[2]!HP_AnalysisYears,0),MATCH($A$1,[2]!HP_BldType,0)+MATCH("Total New Shipments",[2]!HP_ShipmentColumn,0)), -Age+1, 0), 0)</f>
        <v>0</v>
      </c>
      <c r="AD36" s="989">
        <f ca="1">IF(AND(Year-Age+1&gt;=Initial_Year,Age&lt;=ROUND([2]!HP_Life,0)),OFFSET(INDEX([2]!HP_tblShipments,MATCH($B36,[2]!HP_AnalysisYears,0),MATCH($A$1,[2]!HP_BldType,0)+MATCH("Total New Shipments",[2]!HP_ShipmentColumn,0)), -Age+1, 0), 0)</f>
        <v>27392.576788581959</v>
      </c>
      <c r="AE36" s="989">
        <f ca="1">IF(AND(Year-Age+1&gt;=Initial_Year,Age&lt;=ROUND([2]!HP_Life,0)),OFFSET(INDEX([2]!HP_tblShipments,MATCH($B36,[2]!HP_AnalysisYears,0),MATCH($A$1,[2]!HP_BldType,0)+MATCH("Total New Shipments",[2]!HP_ShipmentColumn,0)), -Age+1, 0), 0)</f>
        <v>28451.977176558641</v>
      </c>
      <c r="AF36" s="989">
        <f ca="1">IF(AND(Year-Age+1&gt;=Initial_Year,Age&lt;=ROUND([2]!HP_Life,0)),OFFSET(INDEX([2]!HP_tblShipments,MATCH($B36,[2]!HP_AnalysisYears,0),MATCH($A$1,[2]!HP_BldType,0)+MATCH("Total New Shipments",[2]!HP_ShipmentColumn,0)), -Age+1, 0), 0)</f>
        <v>29523.048711092357</v>
      </c>
      <c r="AG36" s="989">
        <f ca="1">IF(AND(Year-Age+1&gt;=Initial_Year,Age&lt;=ROUND([2]!HP_Life,0)),OFFSET(INDEX([2]!HP_tblShipments,MATCH($B36,[2]!HP_AnalysisYears,0),MATCH($A$1,[2]!HP_BldType,0)+MATCH("Total New Shipments",[2]!HP_ShipmentColumn,0)), -Age+1, 0), 0)</f>
        <v>30258.220927257618</v>
      </c>
      <c r="AH36" s="989">
        <f ca="1">IF(AND(Year-Age+1&gt;=Initial_Year,Age&lt;=ROUND([2]!HP_Life,0)),OFFSET(INDEX([2]!HP_tblShipments,MATCH($B36,[2]!HP_AnalysisYears,0),MATCH($A$1,[2]!HP_BldType,0)+MATCH("Total New Shipments",[2]!HP_ShipmentColumn,0)), -Age+1, 0), 0)</f>
        <v>31506.062888964952</v>
      </c>
      <c r="AI36" s="989">
        <f ca="1">IF(AND(Year-Age+1&gt;=Initial_Year,Age&lt;=ROUND([2]!HP_Life,0)),OFFSET(INDEX([2]!HP_tblShipments,MATCH($B36,[2]!HP_AnalysisYears,0),MATCH($A$1,[2]!HP_BldType,0)+MATCH("Total New Shipments",[2]!HP_ShipmentColumn,0)), -Age+1, 0), 0)</f>
        <v>30975.402854554228</v>
      </c>
      <c r="AJ36" s="989">
        <f ca="1">IF(AND(Year-Age+1&gt;=Initial_Year,Age&lt;=ROUND([2]!HP_Life,0)),OFFSET(INDEX([2]!HP_tblShipments,MATCH($B36,[2]!HP_AnalysisYears,0),MATCH($A$1,[2]!HP_BldType,0)+MATCH("Total New Shipments",[2]!HP_ShipmentColumn,0)), -Age+1, 0), 0)</f>
        <v>29422.012276549616</v>
      </c>
      <c r="AK36" s="989">
        <f ca="1">IF(AND(Year-Age+1&gt;=Initial_Year,Age&lt;=ROUND([2]!HP_Life,0)),OFFSET(INDEX([2]!HP_tblShipments,MATCH($B36,[2]!HP_AnalysisYears,0),MATCH($A$1,[2]!HP_BldType,0)+MATCH("Total New Shipments",[2]!HP_ShipmentColumn,0)), -Age+1, 0), 0)</f>
        <v>27205.185657972164</v>
      </c>
      <c r="AL36" s="989">
        <f ca="1">IF(AND(Year-Age+1&gt;=Initial_Year,Age&lt;=ROUND([2]!HP_Life,0)),OFFSET(INDEX([2]!HP_tblShipments,MATCH($B36,[2]!HP_AnalysisYears,0),MATCH($A$1,[2]!HP_BldType,0)+MATCH("Total New Shipments",[2]!HP_ShipmentColumn,0)), -Age+1, 0), 0)</f>
        <v>26534.107479712118</v>
      </c>
      <c r="AM36" s="989">
        <f ca="1">IF(AND(Year-Age+1&gt;=Initial_Year,Age&lt;=ROUND([2]!HP_Life,0)),OFFSET(INDEX([2]!HP_tblShipments,MATCH($B36,[2]!HP_AnalysisYears,0),MATCH($A$1,[2]!HP_BldType,0)+MATCH("Total New Shipments",[2]!HP_ShipmentColumn,0)), -Age+1, 0), 0)</f>
        <v>28333.738413550331</v>
      </c>
      <c r="AN36" s="989">
        <f ca="1">IF(AND(Year-Age+1&gt;=Initial_Year,Age&lt;=ROUND([2]!HP_Life,0)),OFFSET(INDEX([2]!HP_tblShipments,MATCH($B36,[2]!HP_AnalysisYears,0),MATCH($A$1,[2]!HP_BldType,0)+MATCH("Total New Shipments",[2]!HP_ShipmentColumn,0)), -Age+1, 0), 0)</f>
        <v>32906.873839996973</v>
      </c>
      <c r="AO36" s="989">
        <f ca="1">IF(AND(Year-Age+1&gt;=Initial_Year,Age&lt;=ROUND([2]!HP_Life,0)),OFFSET(INDEX([2]!HP_tblShipments,MATCH($B36,[2]!HP_AnalysisYears,0),MATCH($A$1,[2]!HP_BldType,0)+MATCH("Total New Shipments",[2]!HP_ShipmentColumn,0)), -Age+1, 0), 0)</f>
        <v>32656.235312449826</v>
      </c>
      <c r="AP36" s="989">
        <f ca="1">IF(AND(Year-Age+1&gt;=Initial_Year,Age&lt;=ROUND([2]!HP_Life,0)),OFFSET(INDEX([2]!HP_tblShipments,MATCH($B36,[2]!HP_AnalysisYears,0),MATCH($A$1,[2]!HP_BldType,0)+MATCH("Total New Shipments",[2]!HP_ShipmentColumn,0)), -Age+1, 0), 0)</f>
        <v>33416.934863386377</v>
      </c>
      <c r="AQ36" s="989">
        <f ca="1">IF(AND(Year-Age+1&gt;=Initial_Year,Age&lt;=ROUND([2]!HP_Life,0)),OFFSET(INDEX([2]!HP_tblShipments,MATCH($B36,[2]!HP_AnalysisYears,0),MATCH($A$1,[2]!HP_BldType,0)+MATCH("Total New Shipments",[2]!HP_ShipmentColumn,0)), -Age+1, 0), 0)</f>
        <v>33628.823845878906</v>
      </c>
      <c r="AR36" s="989">
        <f ca="1">IF(AND(Year-Age+1&gt;=Initial_Year,Age&lt;=ROUND([2]!HP_Life,0)),OFFSET(INDEX([2]!HP_tblShipments,MATCH($B36,[2]!HP_AnalysisYears,0),MATCH($A$1,[2]!HP_BldType,0)+MATCH("Total New Shipments",[2]!HP_ShipmentColumn,0)), -Age+1, 0), 0)</f>
        <v>34206.695973762937</v>
      </c>
      <c r="AS36" s="989">
        <f ca="1">IF(AND(Year-Age+1&gt;=Initial_Year,Age&lt;=ROUND([2]!HP_Life,0)),OFFSET(INDEX([2]!HP_tblShipments,MATCH($B36,[2]!HP_AnalysisYears,0),MATCH($A$1,[2]!HP_BldType,0)+MATCH("Total New Shipments",[2]!HP_ShipmentColumn,0)), -Age+1, 0), 0)</f>
        <v>34396.395255885363</v>
      </c>
      <c r="AT36" s="989">
        <f ca="1">IF(AND(Year-Age+1&gt;=Initial_Year,Age&lt;=ROUND([2]!HP_Life,0)),OFFSET(INDEX([2]!HP_tblShipments,MATCH($B36,[2]!HP_AnalysisYears,0),MATCH($A$1,[2]!HP_BldType,0)+MATCH("Total New Shipments",[2]!HP_ShipmentColumn,0)), -Age+1, 0), 0)</f>
        <v>34025.215326404359</v>
      </c>
    </row>
    <row r="37" spans="1:46" s="18" customFormat="1" ht="15">
      <c r="A37" s="25"/>
      <c r="B37" s="179">
        <f t="shared" si="2"/>
        <v>2018</v>
      </c>
      <c r="C37" s="989">
        <f ca="1">IF(AND(Year-Age+1&gt;=Initial_Year,Age&lt;=ROUND([2]!HP_Life,0)),OFFSET(INDEX([2]!HP_tblShipments,MATCH($B37,[2]!HP_AnalysisYears,0),MATCH($A$1,[2]!HP_BldType,0)+MATCH("Total New Shipments",[2]!HP_ShipmentColumn,0)), -Age+1, 0), 0)</f>
        <v>0</v>
      </c>
      <c r="D37" s="989">
        <f ca="1">IF(AND(Year-Age+1&gt;=Initial_Year,Age&lt;=ROUND([2]!HP_Life,0)),OFFSET(INDEX([2]!HP_tblShipments,MATCH($B37,[2]!HP_AnalysisYears,0),MATCH($A$1,[2]!HP_BldType,0)+MATCH("Total New Shipments",[2]!HP_ShipmentColumn,0)), -Age+1, 0), 0)</f>
        <v>0</v>
      </c>
      <c r="E37" s="989">
        <f ca="1">IF(AND(Year-Age+1&gt;=Initial_Year,Age&lt;=ROUND([2]!HP_Life,0)),OFFSET(INDEX([2]!HP_tblShipments,MATCH($B37,[2]!HP_AnalysisYears,0),MATCH($A$1,[2]!HP_BldType,0)+MATCH("Total New Shipments",[2]!HP_ShipmentColumn,0)), -Age+1, 0), 0)</f>
        <v>0</v>
      </c>
      <c r="F37" s="989">
        <f ca="1">IF(AND(Year-Age+1&gt;=Initial_Year,Age&lt;=ROUND([2]!HP_Life,0)),OFFSET(INDEX([2]!HP_tblShipments,MATCH($B37,[2]!HP_AnalysisYears,0),MATCH($A$1,[2]!HP_BldType,0)+MATCH("Total New Shipments",[2]!HP_ShipmentColumn,0)), -Age+1, 0), 0)</f>
        <v>0</v>
      </c>
      <c r="G37" s="989">
        <f ca="1">IF(AND(Year-Age+1&gt;=Initial_Year,Age&lt;=ROUND([2]!HP_Life,0)),OFFSET(INDEX([2]!HP_tblShipments,MATCH($B37,[2]!HP_AnalysisYears,0),MATCH($A$1,[2]!HP_BldType,0)+MATCH("Total New Shipments",[2]!HP_ShipmentColumn,0)), -Age+1, 0), 0)</f>
        <v>0</v>
      </c>
      <c r="H37" s="989">
        <f ca="1">IF(AND(Year-Age+1&gt;=Initial_Year,Age&lt;=ROUND([2]!HP_Life,0)),OFFSET(INDEX([2]!HP_tblShipments,MATCH($B37,[2]!HP_AnalysisYears,0),MATCH($A$1,[2]!HP_BldType,0)+MATCH("Total New Shipments",[2]!HP_ShipmentColumn,0)), -Age+1, 0), 0)</f>
        <v>0</v>
      </c>
      <c r="I37" s="989">
        <f ca="1">IF(AND(Year-Age+1&gt;=Initial_Year,Age&lt;=ROUND([2]!HP_Life,0)),OFFSET(INDEX([2]!HP_tblShipments,MATCH($B37,[2]!HP_AnalysisYears,0),MATCH($A$1,[2]!HP_BldType,0)+MATCH("Total New Shipments",[2]!HP_ShipmentColumn,0)), -Age+1, 0), 0)</f>
        <v>0</v>
      </c>
      <c r="J37" s="989">
        <f ca="1">IF(AND(Year-Age+1&gt;=Initial_Year,Age&lt;=ROUND([2]!HP_Life,0)),OFFSET(INDEX([2]!HP_tblShipments,MATCH($B37,[2]!HP_AnalysisYears,0),MATCH($A$1,[2]!HP_BldType,0)+MATCH("Total New Shipments",[2]!HP_ShipmentColumn,0)), -Age+1, 0), 0)</f>
        <v>0</v>
      </c>
      <c r="K37" s="989">
        <f ca="1">IF(AND(Year-Age+1&gt;=Initial_Year,Age&lt;=ROUND([2]!HP_Life,0)),OFFSET(INDEX([2]!HP_tblShipments,MATCH($B37,[2]!HP_AnalysisYears,0),MATCH($A$1,[2]!HP_BldType,0)+MATCH("Total New Shipments",[2]!HP_ShipmentColumn,0)), -Age+1, 0), 0)</f>
        <v>0</v>
      </c>
      <c r="L37" s="989">
        <f ca="1">IF(AND(Year-Age+1&gt;=Initial_Year,Age&lt;=ROUND([2]!HP_Life,0)),OFFSET(INDEX([2]!HP_tblShipments,MATCH($B37,[2]!HP_AnalysisYears,0),MATCH($A$1,[2]!HP_BldType,0)+MATCH("Total New Shipments",[2]!HP_ShipmentColumn,0)), -Age+1, 0), 0)</f>
        <v>0</v>
      </c>
      <c r="M37" s="989">
        <f ca="1">IF(AND(Year-Age+1&gt;=Initial_Year,Age&lt;=ROUND([2]!HP_Life,0)),OFFSET(INDEX([2]!HP_tblShipments,MATCH($B37,[2]!HP_AnalysisYears,0),MATCH($A$1,[2]!HP_BldType,0)+MATCH("Total New Shipments",[2]!HP_ShipmentColumn,0)), -Age+1, 0), 0)</f>
        <v>0</v>
      </c>
      <c r="N37" s="989">
        <f ca="1">IF(AND(Year-Age+1&gt;=Initial_Year,Age&lt;=ROUND([2]!HP_Life,0)),OFFSET(INDEX([2]!HP_tblShipments,MATCH($B37,[2]!HP_AnalysisYears,0),MATCH($A$1,[2]!HP_BldType,0)+MATCH("Total New Shipments",[2]!HP_ShipmentColumn,0)), -Age+1, 0), 0)</f>
        <v>0</v>
      </c>
      <c r="O37" s="989">
        <f ca="1">IF(AND(Year-Age+1&gt;=Initial_Year,Age&lt;=ROUND([2]!HP_Life,0)),OFFSET(INDEX([2]!HP_tblShipments,MATCH($B37,[2]!HP_AnalysisYears,0),MATCH($A$1,[2]!HP_BldType,0)+MATCH("Total New Shipments",[2]!HP_ShipmentColumn,0)), -Age+1, 0), 0)</f>
        <v>0</v>
      </c>
      <c r="P37" s="989">
        <f ca="1">IF(AND(Year-Age+1&gt;=Initial_Year,Age&lt;=ROUND([2]!HP_Life,0)),OFFSET(INDEX([2]!HP_tblShipments,MATCH($B37,[2]!HP_AnalysisYears,0),MATCH($A$1,[2]!HP_BldType,0)+MATCH("Total New Shipments",[2]!HP_ShipmentColumn,0)), -Age+1, 0), 0)</f>
        <v>0</v>
      </c>
      <c r="Q37" s="989">
        <f ca="1">IF(AND(Year-Age+1&gt;=Initial_Year,Age&lt;=ROUND([2]!HP_Life,0)),OFFSET(INDEX([2]!HP_tblShipments,MATCH($B37,[2]!HP_AnalysisYears,0),MATCH($A$1,[2]!HP_BldType,0)+MATCH("Total New Shipments",[2]!HP_ShipmentColumn,0)), -Age+1, 0), 0)</f>
        <v>0</v>
      </c>
      <c r="R37" s="989">
        <f ca="1">IF(AND(Year-Age+1&gt;=Initial_Year,Age&lt;=ROUND([2]!HP_Life,0)),OFFSET(INDEX([2]!HP_tblShipments,MATCH($B37,[2]!HP_AnalysisYears,0),MATCH($A$1,[2]!HP_BldType,0)+MATCH("Total New Shipments",[2]!HP_ShipmentColumn,0)), -Age+1, 0), 0)</f>
        <v>0</v>
      </c>
      <c r="S37" s="989">
        <f ca="1">IF(AND(Year-Age+1&gt;=Initial_Year,Age&lt;=ROUND([2]!HP_Life,0)),OFFSET(INDEX([2]!HP_tblShipments,MATCH($B37,[2]!HP_AnalysisYears,0),MATCH($A$1,[2]!HP_BldType,0)+MATCH("Total New Shipments",[2]!HP_ShipmentColumn,0)), -Age+1, 0), 0)</f>
        <v>0</v>
      </c>
      <c r="T37" s="989">
        <f ca="1">IF(AND(Year-Age+1&gt;=Initial_Year,Age&lt;=ROUND([2]!HP_Life,0)),OFFSET(INDEX([2]!HP_tblShipments,MATCH($B37,[2]!HP_AnalysisYears,0),MATCH($A$1,[2]!HP_BldType,0)+MATCH("Total New Shipments",[2]!HP_ShipmentColumn,0)), -Age+1, 0), 0)</f>
        <v>0</v>
      </c>
      <c r="U37" s="989">
        <f ca="1">IF(AND(Year-Age+1&gt;=Initial_Year,Age&lt;=ROUND([2]!HP_Life,0)),OFFSET(INDEX([2]!HP_tblShipments,MATCH($B37,[2]!HP_AnalysisYears,0),MATCH($A$1,[2]!HP_BldType,0)+MATCH("Total New Shipments",[2]!HP_ShipmentColumn,0)), -Age+1, 0), 0)</f>
        <v>0</v>
      </c>
      <c r="V37" s="989">
        <f ca="1">IF(AND(Year-Age+1&gt;=Initial_Year,Age&lt;=ROUND([2]!HP_Life,0)),OFFSET(INDEX([2]!HP_tblShipments,MATCH($B37,[2]!HP_AnalysisYears,0),MATCH($A$1,[2]!HP_BldType,0)+MATCH("Total New Shipments",[2]!HP_ShipmentColumn,0)), -Age+1, 0), 0)</f>
        <v>0</v>
      </c>
      <c r="W37" s="989">
        <f ca="1">IF(AND(Year-Age+1&gt;=Initial_Year,Age&lt;=ROUND([2]!HP_Life,0)),OFFSET(INDEX([2]!HP_tblShipments,MATCH($B37,[2]!HP_AnalysisYears,0),MATCH($A$1,[2]!HP_BldType,0)+MATCH("Total New Shipments",[2]!HP_ShipmentColumn,0)), -Age+1, 0), 0)</f>
        <v>0</v>
      </c>
      <c r="X37" s="989">
        <f ca="1">IF(AND(Year-Age+1&gt;=Initial_Year,Age&lt;=ROUND([2]!HP_Life,0)),OFFSET(INDEX([2]!HP_tblShipments,MATCH($B37,[2]!HP_AnalysisYears,0),MATCH($A$1,[2]!HP_BldType,0)+MATCH("Total New Shipments",[2]!HP_ShipmentColumn,0)), -Age+1, 0), 0)</f>
        <v>0</v>
      </c>
      <c r="Y37" s="989">
        <f ca="1">IF(AND(Year-Age+1&gt;=Initial_Year,Age&lt;=ROUND([2]!HP_Life,0)),OFFSET(INDEX([2]!HP_tblShipments,MATCH($B37,[2]!HP_AnalysisYears,0),MATCH($A$1,[2]!HP_BldType,0)+MATCH("Total New Shipments",[2]!HP_ShipmentColumn,0)), -Age+1, 0), 0)</f>
        <v>0</v>
      </c>
      <c r="Z37" s="989">
        <f ca="1">IF(AND(Year-Age+1&gt;=Initial_Year,Age&lt;=ROUND([2]!HP_Life,0)),OFFSET(INDEX([2]!HP_tblShipments,MATCH($B37,[2]!HP_AnalysisYears,0),MATCH($A$1,[2]!HP_BldType,0)+MATCH("Total New Shipments",[2]!HP_ShipmentColumn,0)), -Age+1, 0), 0)</f>
        <v>0</v>
      </c>
      <c r="AA37" s="989">
        <f ca="1">IF(AND(Year-Age+1&gt;=Initial_Year,Age&lt;=ROUND([2]!HP_Life,0)),OFFSET(INDEX([2]!HP_tblShipments,MATCH($B37,[2]!HP_AnalysisYears,0),MATCH($A$1,[2]!HP_BldType,0)+MATCH("Total New Shipments",[2]!HP_ShipmentColumn,0)), -Age+1, 0), 0)</f>
        <v>0</v>
      </c>
      <c r="AB37" s="989">
        <f ca="1">IF(AND(Year-Age+1&gt;=Initial_Year,Age&lt;=ROUND([2]!HP_Life,0)),OFFSET(INDEX([2]!HP_tblShipments,MATCH($B37,[2]!HP_AnalysisYears,0),MATCH($A$1,[2]!HP_BldType,0)+MATCH("Total New Shipments",[2]!HP_ShipmentColumn,0)), -Age+1, 0), 0)</f>
        <v>0</v>
      </c>
      <c r="AC37" s="989">
        <f ca="1">IF(AND(Year-Age+1&gt;=Initial_Year,Age&lt;=ROUND([2]!HP_Life,0)),OFFSET(INDEX([2]!HP_tblShipments,MATCH($B37,[2]!HP_AnalysisYears,0),MATCH($A$1,[2]!HP_BldType,0)+MATCH("Total New Shipments",[2]!HP_ShipmentColumn,0)), -Age+1, 0), 0)</f>
        <v>0</v>
      </c>
      <c r="AD37" s="989">
        <f ca="1">IF(AND(Year-Age+1&gt;=Initial_Year,Age&lt;=ROUND([2]!HP_Life,0)),OFFSET(INDEX([2]!HP_tblShipments,MATCH($B37,[2]!HP_AnalysisYears,0),MATCH($A$1,[2]!HP_BldType,0)+MATCH("Total New Shipments",[2]!HP_ShipmentColumn,0)), -Age+1, 0), 0)</f>
        <v>28451.977176558641</v>
      </c>
      <c r="AE37" s="989">
        <f ca="1">IF(AND(Year-Age+1&gt;=Initial_Year,Age&lt;=ROUND([2]!HP_Life,0)),OFFSET(INDEX([2]!HP_tblShipments,MATCH($B37,[2]!HP_AnalysisYears,0),MATCH($A$1,[2]!HP_BldType,0)+MATCH("Total New Shipments",[2]!HP_ShipmentColumn,0)), -Age+1, 0), 0)</f>
        <v>29523.048711092357</v>
      </c>
      <c r="AF37" s="989">
        <f ca="1">IF(AND(Year-Age+1&gt;=Initial_Year,Age&lt;=ROUND([2]!HP_Life,0)),OFFSET(INDEX([2]!HP_tblShipments,MATCH($B37,[2]!HP_AnalysisYears,0),MATCH($A$1,[2]!HP_BldType,0)+MATCH("Total New Shipments",[2]!HP_ShipmentColumn,0)), -Age+1, 0), 0)</f>
        <v>30258.220927257618</v>
      </c>
      <c r="AG37" s="989">
        <f ca="1">IF(AND(Year-Age+1&gt;=Initial_Year,Age&lt;=ROUND([2]!HP_Life,0)),OFFSET(INDEX([2]!HP_tblShipments,MATCH($B37,[2]!HP_AnalysisYears,0),MATCH($A$1,[2]!HP_BldType,0)+MATCH("Total New Shipments",[2]!HP_ShipmentColumn,0)), -Age+1, 0), 0)</f>
        <v>31506.062888964952</v>
      </c>
      <c r="AH37" s="989">
        <f ca="1">IF(AND(Year-Age+1&gt;=Initial_Year,Age&lt;=ROUND([2]!HP_Life,0)),OFFSET(INDEX([2]!HP_tblShipments,MATCH($B37,[2]!HP_AnalysisYears,0),MATCH($A$1,[2]!HP_BldType,0)+MATCH("Total New Shipments",[2]!HP_ShipmentColumn,0)), -Age+1, 0), 0)</f>
        <v>30975.402854554228</v>
      </c>
      <c r="AI37" s="989">
        <f ca="1">IF(AND(Year-Age+1&gt;=Initial_Year,Age&lt;=ROUND([2]!HP_Life,0)),OFFSET(INDEX([2]!HP_tblShipments,MATCH($B37,[2]!HP_AnalysisYears,0),MATCH($A$1,[2]!HP_BldType,0)+MATCH("Total New Shipments",[2]!HP_ShipmentColumn,0)), -Age+1, 0), 0)</f>
        <v>29422.012276549616</v>
      </c>
      <c r="AJ37" s="989">
        <f ca="1">IF(AND(Year-Age+1&gt;=Initial_Year,Age&lt;=ROUND([2]!HP_Life,0)),OFFSET(INDEX([2]!HP_tblShipments,MATCH($B37,[2]!HP_AnalysisYears,0),MATCH($A$1,[2]!HP_BldType,0)+MATCH("Total New Shipments",[2]!HP_ShipmentColumn,0)), -Age+1, 0), 0)</f>
        <v>27205.185657972164</v>
      </c>
      <c r="AK37" s="989">
        <f ca="1">IF(AND(Year-Age+1&gt;=Initial_Year,Age&lt;=ROUND([2]!HP_Life,0)),OFFSET(INDEX([2]!HP_tblShipments,MATCH($B37,[2]!HP_AnalysisYears,0),MATCH($A$1,[2]!HP_BldType,0)+MATCH("Total New Shipments",[2]!HP_ShipmentColumn,0)), -Age+1, 0), 0)</f>
        <v>26534.107479712118</v>
      </c>
      <c r="AL37" s="989">
        <f ca="1">IF(AND(Year-Age+1&gt;=Initial_Year,Age&lt;=ROUND([2]!HP_Life,0)),OFFSET(INDEX([2]!HP_tblShipments,MATCH($B37,[2]!HP_AnalysisYears,0),MATCH($A$1,[2]!HP_BldType,0)+MATCH("Total New Shipments",[2]!HP_ShipmentColumn,0)), -Age+1, 0), 0)</f>
        <v>28333.738413550331</v>
      </c>
      <c r="AM37" s="989">
        <f ca="1">IF(AND(Year-Age+1&gt;=Initial_Year,Age&lt;=ROUND([2]!HP_Life,0)),OFFSET(INDEX([2]!HP_tblShipments,MATCH($B37,[2]!HP_AnalysisYears,0),MATCH($A$1,[2]!HP_BldType,0)+MATCH("Total New Shipments",[2]!HP_ShipmentColumn,0)), -Age+1, 0), 0)</f>
        <v>32906.873839996973</v>
      </c>
      <c r="AN37" s="989">
        <f ca="1">IF(AND(Year-Age+1&gt;=Initial_Year,Age&lt;=ROUND([2]!HP_Life,0)),OFFSET(INDEX([2]!HP_tblShipments,MATCH($B37,[2]!HP_AnalysisYears,0),MATCH($A$1,[2]!HP_BldType,0)+MATCH("Total New Shipments",[2]!HP_ShipmentColumn,0)), -Age+1, 0), 0)</f>
        <v>32656.235312449826</v>
      </c>
      <c r="AO37" s="989">
        <f ca="1">IF(AND(Year-Age+1&gt;=Initial_Year,Age&lt;=ROUND([2]!HP_Life,0)),OFFSET(INDEX([2]!HP_tblShipments,MATCH($B37,[2]!HP_AnalysisYears,0),MATCH($A$1,[2]!HP_BldType,0)+MATCH("Total New Shipments",[2]!HP_ShipmentColumn,0)), -Age+1, 0), 0)</f>
        <v>33416.934863386377</v>
      </c>
      <c r="AP37" s="989">
        <f ca="1">IF(AND(Year-Age+1&gt;=Initial_Year,Age&lt;=ROUND([2]!HP_Life,0)),OFFSET(INDEX([2]!HP_tblShipments,MATCH($B37,[2]!HP_AnalysisYears,0),MATCH($A$1,[2]!HP_BldType,0)+MATCH("Total New Shipments",[2]!HP_ShipmentColumn,0)), -Age+1, 0), 0)</f>
        <v>33628.823845878906</v>
      </c>
      <c r="AQ37" s="989">
        <f ca="1">IF(AND(Year-Age+1&gt;=Initial_Year,Age&lt;=ROUND([2]!HP_Life,0)),OFFSET(INDEX([2]!HP_tblShipments,MATCH($B37,[2]!HP_AnalysisYears,0),MATCH($A$1,[2]!HP_BldType,0)+MATCH("Total New Shipments",[2]!HP_ShipmentColumn,0)), -Age+1, 0), 0)</f>
        <v>34206.695973762937</v>
      </c>
      <c r="AR37" s="989">
        <f ca="1">IF(AND(Year-Age+1&gt;=Initial_Year,Age&lt;=ROUND([2]!HP_Life,0)),OFFSET(INDEX([2]!HP_tblShipments,MATCH($B37,[2]!HP_AnalysisYears,0),MATCH($A$1,[2]!HP_BldType,0)+MATCH("Total New Shipments",[2]!HP_ShipmentColumn,0)), -Age+1, 0), 0)</f>
        <v>34396.395255885363</v>
      </c>
      <c r="AS37" s="989">
        <f ca="1">IF(AND(Year-Age+1&gt;=Initial_Year,Age&lt;=ROUND([2]!HP_Life,0)),OFFSET(INDEX([2]!HP_tblShipments,MATCH($B37,[2]!HP_AnalysisYears,0),MATCH($A$1,[2]!HP_BldType,0)+MATCH("Total New Shipments",[2]!HP_ShipmentColumn,0)), -Age+1, 0), 0)</f>
        <v>34025.215326404359</v>
      </c>
      <c r="AT37" s="989">
        <f ca="1">IF(AND(Year-Age+1&gt;=Initial_Year,Age&lt;=ROUND([2]!HP_Life,0)),OFFSET(INDEX([2]!HP_tblShipments,MATCH($B37,[2]!HP_AnalysisYears,0),MATCH($A$1,[2]!HP_BldType,0)+MATCH("Total New Shipments",[2]!HP_ShipmentColumn,0)), -Age+1, 0), 0)</f>
        <v>34297.296361693661</v>
      </c>
    </row>
    <row r="38" spans="1:46" s="18" customFormat="1" ht="15">
      <c r="A38" s="25"/>
      <c r="B38" s="179">
        <f t="shared" si="2"/>
        <v>2019</v>
      </c>
      <c r="C38" s="989">
        <f ca="1">IF(AND(Year-Age+1&gt;=Initial_Year,Age&lt;=ROUND([2]!HP_Life,0)),OFFSET(INDEX([2]!HP_tblShipments,MATCH($B38,[2]!HP_AnalysisYears,0),MATCH($A$1,[2]!HP_BldType,0)+MATCH("Total New Shipments",[2]!HP_ShipmentColumn,0)), -Age+1, 0), 0)</f>
        <v>0</v>
      </c>
      <c r="D38" s="989">
        <f ca="1">IF(AND(Year-Age+1&gt;=Initial_Year,Age&lt;=ROUND([2]!HP_Life,0)),OFFSET(INDEX([2]!HP_tblShipments,MATCH($B38,[2]!HP_AnalysisYears,0),MATCH($A$1,[2]!HP_BldType,0)+MATCH("Total New Shipments",[2]!HP_ShipmentColumn,0)), -Age+1, 0), 0)</f>
        <v>0</v>
      </c>
      <c r="E38" s="989">
        <f ca="1">IF(AND(Year-Age+1&gt;=Initial_Year,Age&lt;=ROUND([2]!HP_Life,0)),OFFSET(INDEX([2]!HP_tblShipments,MATCH($B38,[2]!HP_AnalysisYears,0),MATCH($A$1,[2]!HP_BldType,0)+MATCH("Total New Shipments",[2]!HP_ShipmentColumn,0)), -Age+1, 0), 0)</f>
        <v>0</v>
      </c>
      <c r="F38" s="989">
        <f ca="1">IF(AND(Year-Age+1&gt;=Initial_Year,Age&lt;=ROUND([2]!HP_Life,0)),OFFSET(INDEX([2]!HP_tblShipments,MATCH($B38,[2]!HP_AnalysisYears,0),MATCH($A$1,[2]!HP_BldType,0)+MATCH("Total New Shipments",[2]!HP_ShipmentColumn,0)), -Age+1, 0), 0)</f>
        <v>0</v>
      </c>
      <c r="G38" s="989">
        <f ca="1">IF(AND(Year-Age+1&gt;=Initial_Year,Age&lt;=ROUND([2]!HP_Life,0)),OFFSET(INDEX([2]!HP_tblShipments,MATCH($B38,[2]!HP_AnalysisYears,0),MATCH($A$1,[2]!HP_BldType,0)+MATCH("Total New Shipments",[2]!HP_ShipmentColumn,0)), -Age+1, 0), 0)</f>
        <v>0</v>
      </c>
      <c r="H38" s="989">
        <f ca="1">IF(AND(Year-Age+1&gt;=Initial_Year,Age&lt;=ROUND([2]!HP_Life,0)),OFFSET(INDEX([2]!HP_tblShipments,MATCH($B38,[2]!HP_AnalysisYears,0),MATCH($A$1,[2]!HP_BldType,0)+MATCH("Total New Shipments",[2]!HP_ShipmentColumn,0)), -Age+1, 0), 0)</f>
        <v>0</v>
      </c>
      <c r="I38" s="989">
        <f ca="1">IF(AND(Year-Age+1&gt;=Initial_Year,Age&lt;=ROUND([2]!HP_Life,0)),OFFSET(INDEX([2]!HP_tblShipments,MATCH($B38,[2]!HP_AnalysisYears,0),MATCH($A$1,[2]!HP_BldType,0)+MATCH("Total New Shipments",[2]!HP_ShipmentColumn,0)), -Age+1, 0), 0)</f>
        <v>0</v>
      </c>
      <c r="J38" s="989">
        <f ca="1">IF(AND(Year-Age+1&gt;=Initial_Year,Age&lt;=ROUND([2]!HP_Life,0)),OFFSET(INDEX([2]!HP_tblShipments,MATCH($B38,[2]!HP_AnalysisYears,0),MATCH($A$1,[2]!HP_BldType,0)+MATCH("Total New Shipments",[2]!HP_ShipmentColumn,0)), -Age+1, 0), 0)</f>
        <v>0</v>
      </c>
      <c r="K38" s="989">
        <f ca="1">IF(AND(Year-Age+1&gt;=Initial_Year,Age&lt;=ROUND([2]!HP_Life,0)),OFFSET(INDEX([2]!HP_tblShipments,MATCH($B38,[2]!HP_AnalysisYears,0),MATCH($A$1,[2]!HP_BldType,0)+MATCH("Total New Shipments",[2]!HP_ShipmentColumn,0)), -Age+1, 0), 0)</f>
        <v>0</v>
      </c>
      <c r="L38" s="989">
        <f ca="1">IF(AND(Year-Age+1&gt;=Initial_Year,Age&lt;=ROUND([2]!HP_Life,0)),OFFSET(INDEX([2]!HP_tblShipments,MATCH($B38,[2]!HP_AnalysisYears,0),MATCH($A$1,[2]!HP_BldType,0)+MATCH("Total New Shipments",[2]!HP_ShipmentColumn,0)), -Age+1, 0), 0)</f>
        <v>0</v>
      </c>
      <c r="M38" s="989">
        <f ca="1">IF(AND(Year-Age+1&gt;=Initial_Year,Age&lt;=ROUND([2]!HP_Life,0)),OFFSET(INDEX([2]!HP_tblShipments,MATCH($B38,[2]!HP_AnalysisYears,0),MATCH($A$1,[2]!HP_BldType,0)+MATCH("Total New Shipments",[2]!HP_ShipmentColumn,0)), -Age+1, 0), 0)</f>
        <v>0</v>
      </c>
      <c r="N38" s="989">
        <f ca="1">IF(AND(Year-Age+1&gt;=Initial_Year,Age&lt;=ROUND([2]!HP_Life,0)),OFFSET(INDEX([2]!HP_tblShipments,MATCH($B38,[2]!HP_AnalysisYears,0),MATCH($A$1,[2]!HP_BldType,0)+MATCH("Total New Shipments",[2]!HP_ShipmentColumn,0)), -Age+1, 0), 0)</f>
        <v>0</v>
      </c>
      <c r="O38" s="989">
        <f ca="1">IF(AND(Year-Age+1&gt;=Initial_Year,Age&lt;=ROUND([2]!HP_Life,0)),OFFSET(INDEX([2]!HP_tblShipments,MATCH($B38,[2]!HP_AnalysisYears,0),MATCH($A$1,[2]!HP_BldType,0)+MATCH("Total New Shipments",[2]!HP_ShipmentColumn,0)), -Age+1, 0), 0)</f>
        <v>0</v>
      </c>
      <c r="P38" s="989">
        <f ca="1">IF(AND(Year-Age+1&gt;=Initial_Year,Age&lt;=ROUND([2]!HP_Life,0)),OFFSET(INDEX([2]!HP_tblShipments,MATCH($B38,[2]!HP_AnalysisYears,0),MATCH($A$1,[2]!HP_BldType,0)+MATCH("Total New Shipments",[2]!HP_ShipmentColumn,0)), -Age+1, 0), 0)</f>
        <v>0</v>
      </c>
      <c r="Q38" s="989">
        <f ca="1">IF(AND(Year-Age+1&gt;=Initial_Year,Age&lt;=ROUND([2]!HP_Life,0)),OFFSET(INDEX([2]!HP_tblShipments,MATCH($B38,[2]!HP_AnalysisYears,0),MATCH($A$1,[2]!HP_BldType,0)+MATCH("Total New Shipments",[2]!HP_ShipmentColumn,0)), -Age+1, 0), 0)</f>
        <v>0</v>
      </c>
      <c r="R38" s="989">
        <f ca="1">IF(AND(Year-Age+1&gt;=Initial_Year,Age&lt;=ROUND([2]!HP_Life,0)),OFFSET(INDEX([2]!HP_tblShipments,MATCH($B38,[2]!HP_AnalysisYears,0),MATCH($A$1,[2]!HP_BldType,0)+MATCH("Total New Shipments",[2]!HP_ShipmentColumn,0)), -Age+1, 0), 0)</f>
        <v>0</v>
      </c>
      <c r="S38" s="989">
        <f ca="1">IF(AND(Year-Age+1&gt;=Initial_Year,Age&lt;=ROUND([2]!HP_Life,0)),OFFSET(INDEX([2]!HP_tblShipments,MATCH($B38,[2]!HP_AnalysisYears,0),MATCH($A$1,[2]!HP_BldType,0)+MATCH("Total New Shipments",[2]!HP_ShipmentColumn,0)), -Age+1, 0), 0)</f>
        <v>0</v>
      </c>
      <c r="T38" s="989">
        <f ca="1">IF(AND(Year-Age+1&gt;=Initial_Year,Age&lt;=ROUND([2]!HP_Life,0)),OFFSET(INDEX([2]!HP_tblShipments,MATCH($B38,[2]!HP_AnalysisYears,0),MATCH($A$1,[2]!HP_BldType,0)+MATCH("Total New Shipments",[2]!HP_ShipmentColumn,0)), -Age+1, 0), 0)</f>
        <v>0</v>
      </c>
      <c r="U38" s="989">
        <f ca="1">IF(AND(Year-Age+1&gt;=Initial_Year,Age&lt;=ROUND([2]!HP_Life,0)),OFFSET(INDEX([2]!HP_tblShipments,MATCH($B38,[2]!HP_AnalysisYears,0),MATCH($A$1,[2]!HP_BldType,0)+MATCH("Total New Shipments",[2]!HP_ShipmentColumn,0)), -Age+1, 0), 0)</f>
        <v>0</v>
      </c>
      <c r="V38" s="989">
        <f ca="1">IF(AND(Year-Age+1&gt;=Initial_Year,Age&lt;=ROUND([2]!HP_Life,0)),OFFSET(INDEX([2]!HP_tblShipments,MATCH($B38,[2]!HP_AnalysisYears,0),MATCH($A$1,[2]!HP_BldType,0)+MATCH("Total New Shipments",[2]!HP_ShipmentColumn,0)), -Age+1, 0), 0)</f>
        <v>0</v>
      </c>
      <c r="W38" s="989">
        <f ca="1">IF(AND(Year-Age+1&gt;=Initial_Year,Age&lt;=ROUND([2]!HP_Life,0)),OFFSET(INDEX([2]!HP_tblShipments,MATCH($B38,[2]!HP_AnalysisYears,0),MATCH($A$1,[2]!HP_BldType,0)+MATCH("Total New Shipments",[2]!HP_ShipmentColumn,0)), -Age+1, 0), 0)</f>
        <v>0</v>
      </c>
      <c r="X38" s="989">
        <f ca="1">IF(AND(Year-Age+1&gt;=Initial_Year,Age&lt;=ROUND([2]!HP_Life,0)),OFFSET(INDEX([2]!HP_tblShipments,MATCH($B38,[2]!HP_AnalysisYears,0),MATCH($A$1,[2]!HP_BldType,0)+MATCH("Total New Shipments",[2]!HP_ShipmentColumn,0)), -Age+1, 0), 0)</f>
        <v>0</v>
      </c>
      <c r="Y38" s="989">
        <f ca="1">IF(AND(Year-Age+1&gt;=Initial_Year,Age&lt;=ROUND([2]!HP_Life,0)),OFFSET(INDEX([2]!HP_tblShipments,MATCH($B38,[2]!HP_AnalysisYears,0),MATCH($A$1,[2]!HP_BldType,0)+MATCH("Total New Shipments",[2]!HP_ShipmentColumn,0)), -Age+1, 0), 0)</f>
        <v>0</v>
      </c>
      <c r="Z38" s="989">
        <f ca="1">IF(AND(Year-Age+1&gt;=Initial_Year,Age&lt;=ROUND([2]!HP_Life,0)),OFFSET(INDEX([2]!HP_tblShipments,MATCH($B38,[2]!HP_AnalysisYears,0),MATCH($A$1,[2]!HP_BldType,0)+MATCH("Total New Shipments",[2]!HP_ShipmentColumn,0)), -Age+1, 0), 0)</f>
        <v>0</v>
      </c>
      <c r="AA38" s="989">
        <f ca="1">IF(AND(Year-Age+1&gt;=Initial_Year,Age&lt;=ROUND([2]!HP_Life,0)),OFFSET(INDEX([2]!HP_tblShipments,MATCH($B38,[2]!HP_AnalysisYears,0),MATCH($A$1,[2]!HP_BldType,0)+MATCH("Total New Shipments",[2]!HP_ShipmentColumn,0)), -Age+1, 0), 0)</f>
        <v>0</v>
      </c>
      <c r="AB38" s="989">
        <f ca="1">IF(AND(Year-Age+1&gt;=Initial_Year,Age&lt;=ROUND([2]!HP_Life,0)),OFFSET(INDEX([2]!HP_tblShipments,MATCH($B38,[2]!HP_AnalysisYears,0),MATCH($A$1,[2]!HP_BldType,0)+MATCH("Total New Shipments",[2]!HP_ShipmentColumn,0)), -Age+1, 0), 0)</f>
        <v>0</v>
      </c>
      <c r="AC38" s="989">
        <f ca="1">IF(AND(Year-Age+1&gt;=Initial_Year,Age&lt;=ROUND([2]!HP_Life,0)),OFFSET(INDEX([2]!HP_tblShipments,MATCH($B38,[2]!HP_AnalysisYears,0),MATCH($A$1,[2]!HP_BldType,0)+MATCH("Total New Shipments",[2]!HP_ShipmentColumn,0)), -Age+1, 0), 0)</f>
        <v>0</v>
      </c>
      <c r="AD38" s="989">
        <f ca="1">IF(AND(Year-Age+1&gt;=Initial_Year,Age&lt;=ROUND([2]!HP_Life,0)),OFFSET(INDEX([2]!HP_tblShipments,MATCH($B38,[2]!HP_AnalysisYears,0),MATCH($A$1,[2]!HP_BldType,0)+MATCH("Total New Shipments",[2]!HP_ShipmentColumn,0)), -Age+1, 0), 0)</f>
        <v>29523.048711092357</v>
      </c>
      <c r="AE38" s="989">
        <f ca="1">IF(AND(Year-Age+1&gt;=Initial_Year,Age&lt;=ROUND([2]!HP_Life,0)),OFFSET(INDEX([2]!HP_tblShipments,MATCH($B38,[2]!HP_AnalysisYears,0),MATCH($A$1,[2]!HP_BldType,0)+MATCH("Total New Shipments",[2]!HP_ShipmentColumn,0)), -Age+1, 0), 0)</f>
        <v>30258.220927257618</v>
      </c>
      <c r="AF38" s="989">
        <f ca="1">IF(AND(Year-Age+1&gt;=Initial_Year,Age&lt;=ROUND([2]!HP_Life,0)),OFFSET(INDEX([2]!HP_tblShipments,MATCH($B38,[2]!HP_AnalysisYears,0),MATCH($A$1,[2]!HP_BldType,0)+MATCH("Total New Shipments",[2]!HP_ShipmentColumn,0)), -Age+1, 0), 0)</f>
        <v>31506.062888964952</v>
      </c>
      <c r="AG38" s="989">
        <f ca="1">IF(AND(Year-Age+1&gt;=Initial_Year,Age&lt;=ROUND([2]!HP_Life,0)),OFFSET(INDEX([2]!HP_tblShipments,MATCH($B38,[2]!HP_AnalysisYears,0),MATCH($A$1,[2]!HP_BldType,0)+MATCH("Total New Shipments",[2]!HP_ShipmentColumn,0)), -Age+1, 0), 0)</f>
        <v>30975.402854554228</v>
      </c>
      <c r="AH38" s="989">
        <f ca="1">IF(AND(Year-Age+1&gt;=Initial_Year,Age&lt;=ROUND([2]!HP_Life,0)),OFFSET(INDEX([2]!HP_tblShipments,MATCH($B38,[2]!HP_AnalysisYears,0),MATCH($A$1,[2]!HP_BldType,0)+MATCH("Total New Shipments",[2]!HP_ShipmentColumn,0)), -Age+1, 0), 0)</f>
        <v>29422.012276549616</v>
      </c>
      <c r="AI38" s="989">
        <f ca="1">IF(AND(Year-Age+1&gt;=Initial_Year,Age&lt;=ROUND([2]!HP_Life,0)),OFFSET(INDEX([2]!HP_tblShipments,MATCH($B38,[2]!HP_AnalysisYears,0),MATCH($A$1,[2]!HP_BldType,0)+MATCH("Total New Shipments",[2]!HP_ShipmentColumn,0)), -Age+1, 0), 0)</f>
        <v>27205.185657972164</v>
      </c>
      <c r="AJ38" s="989">
        <f ca="1">IF(AND(Year-Age+1&gt;=Initial_Year,Age&lt;=ROUND([2]!HP_Life,0)),OFFSET(INDEX([2]!HP_tblShipments,MATCH($B38,[2]!HP_AnalysisYears,0),MATCH($A$1,[2]!HP_BldType,0)+MATCH("Total New Shipments",[2]!HP_ShipmentColumn,0)), -Age+1, 0), 0)</f>
        <v>26534.107479712118</v>
      </c>
      <c r="AK38" s="989">
        <f ca="1">IF(AND(Year-Age+1&gt;=Initial_Year,Age&lt;=ROUND([2]!HP_Life,0)),OFFSET(INDEX([2]!HP_tblShipments,MATCH($B38,[2]!HP_AnalysisYears,0),MATCH($A$1,[2]!HP_BldType,0)+MATCH("Total New Shipments",[2]!HP_ShipmentColumn,0)), -Age+1, 0), 0)</f>
        <v>28333.738413550331</v>
      </c>
      <c r="AL38" s="989">
        <f ca="1">IF(AND(Year-Age+1&gt;=Initial_Year,Age&lt;=ROUND([2]!HP_Life,0)),OFFSET(INDEX([2]!HP_tblShipments,MATCH($B38,[2]!HP_AnalysisYears,0),MATCH($A$1,[2]!HP_BldType,0)+MATCH("Total New Shipments",[2]!HP_ShipmentColumn,0)), -Age+1, 0), 0)</f>
        <v>32906.873839996973</v>
      </c>
      <c r="AM38" s="989">
        <f ca="1">IF(AND(Year-Age+1&gt;=Initial_Year,Age&lt;=ROUND([2]!HP_Life,0)),OFFSET(INDEX([2]!HP_tblShipments,MATCH($B38,[2]!HP_AnalysisYears,0),MATCH($A$1,[2]!HP_BldType,0)+MATCH("Total New Shipments",[2]!HP_ShipmentColumn,0)), -Age+1, 0), 0)</f>
        <v>32656.235312449826</v>
      </c>
      <c r="AN38" s="989">
        <f ca="1">IF(AND(Year-Age+1&gt;=Initial_Year,Age&lt;=ROUND([2]!HP_Life,0)),OFFSET(INDEX([2]!HP_tblShipments,MATCH($B38,[2]!HP_AnalysisYears,0),MATCH($A$1,[2]!HP_BldType,0)+MATCH("Total New Shipments",[2]!HP_ShipmentColumn,0)), -Age+1, 0), 0)</f>
        <v>33416.934863386377</v>
      </c>
      <c r="AO38" s="989">
        <f ca="1">IF(AND(Year-Age+1&gt;=Initial_Year,Age&lt;=ROUND([2]!HP_Life,0)),OFFSET(INDEX([2]!HP_tblShipments,MATCH($B38,[2]!HP_AnalysisYears,0),MATCH($A$1,[2]!HP_BldType,0)+MATCH("Total New Shipments",[2]!HP_ShipmentColumn,0)), -Age+1, 0), 0)</f>
        <v>33628.823845878906</v>
      </c>
      <c r="AP38" s="989">
        <f ca="1">IF(AND(Year-Age+1&gt;=Initial_Year,Age&lt;=ROUND([2]!HP_Life,0)),OFFSET(INDEX([2]!HP_tblShipments,MATCH($B38,[2]!HP_AnalysisYears,0),MATCH($A$1,[2]!HP_BldType,0)+MATCH("Total New Shipments",[2]!HP_ShipmentColumn,0)), -Age+1, 0), 0)</f>
        <v>34206.695973762937</v>
      </c>
      <c r="AQ38" s="989">
        <f ca="1">IF(AND(Year-Age+1&gt;=Initial_Year,Age&lt;=ROUND([2]!HP_Life,0)),OFFSET(INDEX([2]!HP_tblShipments,MATCH($B38,[2]!HP_AnalysisYears,0),MATCH($A$1,[2]!HP_BldType,0)+MATCH("Total New Shipments",[2]!HP_ShipmentColumn,0)), -Age+1, 0), 0)</f>
        <v>34396.395255885363</v>
      </c>
      <c r="AR38" s="989">
        <f ca="1">IF(AND(Year-Age+1&gt;=Initial_Year,Age&lt;=ROUND([2]!HP_Life,0)),OFFSET(INDEX([2]!HP_tblShipments,MATCH($B38,[2]!HP_AnalysisYears,0),MATCH($A$1,[2]!HP_BldType,0)+MATCH("Total New Shipments",[2]!HP_ShipmentColumn,0)), -Age+1, 0), 0)</f>
        <v>34025.215326404359</v>
      </c>
      <c r="AS38" s="989">
        <f ca="1">IF(AND(Year-Age+1&gt;=Initial_Year,Age&lt;=ROUND([2]!HP_Life,0)),OFFSET(INDEX([2]!HP_tblShipments,MATCH($B38,[2]!HP_AnalysisYears,0),MATCH($A$1,[2]!HP_BldType,0)+MATCH("Total New Shipments",[2]!HP_ShipmentColumn,0)), -Age+1, 0), 0)</f>
        <v>34297.296361693661</v>
      </c>
      <c r="AT38" s="989">
        <f ca="1">IF(AND(Year-Age+1&gt;=Initial_Year,Age&lt;=ROUND([2]!HP_Life,0)),OFFSET(INDEX([2]!HP_tblShipments,MATCH($B38,[2]!HP_AnalysisYears,0),MATCH($A$1,[2]!HP_BldType,0)+MATCH("Total New Shipments",[2]!HP_ShipmentColumn,0)), -Age+1, 0), 0)</f>
        <v>35205.463224516585</v>
      </c>
    </row>
    <row r="39" spans="1:46" s="18" customFormat="1" ht="15">
      <c r="A39" s="25"/>
      <c r="B39" s="179">
        <f t="shared" si="2"/>
        <v>2020</v>
      </c>
      <c r="C39" s="989">
        <f ca="1">IF(AND(Year-Age+1&gt;=Initial_Year,Age&lt;=ROUND([2]!HP_Life,0)),OFFSET(INDEX([2]!HP_tblShipments,MATCH($B39,[2]!HP_AnalysisYears,0),MATCH($A$1,[2]!HP_BldType,0)+MATCH("Total New Shipments",[2]!HP_ShipmentColumn,0)), -Age+1, 0), 0)</f>
        <v>0</v>
      </c>
      <c r="D39" s="989">
        <f ca="1">IF(AND(Year-Age+1&gt;=Initial_Year,Age&lt;=ROUND([2]!HP_Life,0)),OFFSET(INDEX([2]!HP_tblShipments,MATCH($B39,[2]!HP_AnalysisYears,0),MATCH($A$1,[2]!HP_BldType,0)+MATCH("Total New Shipments",[2]!HP_ShipmentColumn,0)), -Age+1, 0), 0)</f>
        <v>0</v>
      </c>
      <c r="E39" s="989">
        <f ca="1">IF(AND(Year-Age+1&gt;=Initial_Year,Age&lt;=ROUND([2]!HP_Life,0)),OFFSET(INDEX([2]!HP_tblShipments,MATCH($B39,[2]!HP_AnalysisYears,0),MATCH($A$1,[2]!HP_BldType,0)+MATCH("Total New Shipments",[2]!HP_ShipmentColumn,0)), -Age+1, 0), 0)</f>
        <v>0</v>
      </c>
      <c r="F39" s="989">
        <f ca="1">IF(AND(Year-Age+1&gt;=Initial_Year,Age&lt;=ROUND([2]!HP_Life,0)),OFFSET(INDEX([2]!HP_tblShipments,MATCH($B39,[2]!HP_AnalysisYears,0),MATCH($A$1,[2]!HP_BldType,0)+MATCH("Total New Shipments",[2]!HP_ShipmentColumn,0)), -Age+1, 0), 0)</f>
        <v>0</v>
      </c>
      <c r="G39" s="989">
        <f ca="1">IF(AND(Year-Age+1&gt;=Initial_Year,Age&lt;=ROUND([2]!HP_Life,0)),OFFSET(INDEX([2]!HP_tblShipments,MATCH($B39,[2]!HP_AnalysisYears,0),MATCH($A$1,[2]!HP_BldType,0)+MATCH("Total New Shipments",[2]!HP_ShipmentColumn,0)), -Age+1, 0), 0)</f>
        <v>0</v>
      </c>
      <c r="H39" s="989">
        <f ca="1">IF(AND(Year-Age+1&gt;=Initial_Year,Age&lt;=ROUND([2]!HP_Life,0)),OFFSET(INDEX([2]!HP_tblShipments,MATCH($B39,[2]!HP_AnalysisYears,0),MATCH($A$1,[2]!HP_BldType,0)+MATCH("Total New Shipments",[2]!HP_ShipmentColumn,0)), -Age+1, 0), 0)</f>
        <v>0</v>
      </c>
      <c r="I39" s="989">
        <f ca="1">IF(AND(Year-Age+1&gt;=Initial_Year,Age&lt;=ROUND([2]!HP_Life,0)),OFFSET(INDEX([2]!HP_tblShipments,MATCH($B39,[2]!HP_AnalysisYears,0),MATCH($A$1,[2]!HP_BldType,0)+MATCH("Total New Shipments",[2]!HP_ShipmentColumn,0)), -Age+1, 0), 0)</f>
        <v>0</v>
      </c>
      <c r="J39" s="989">
        <f ca="1">IF(AND(Year-Age+1&gt;=Initial_Year,Age&lt;=ROUND([2]!HP_Life,0)),OFFSET(INDEX([2]!HP_tblShipments,MATCH($B39,[2]!HP_AnalysisYears,0),MATCH($A$1,[2]!HP_BldType,0)+MATCH("Total New Shipments",[2]!HP_ShipmentColumn,0)), -Age+1, 0), 0)</f>
        <v>0</v>
      </c>
      <c r="K39" s="989">
        <f ca="1">IF(AND(Year-Age+1&gt;=Initial_Year,Age&lt;=ROUND([2]!HP_Life,0)),OFFSET(INDEX([2]!HP_tblShipments,MATCH($B39,[2]!HP_AnalysisYears,0),MATCH($A$1,[2]!HP_BldType,0)+MATCH("Total New Shipments",[2]!HP_ShipmentColumn,0)), -Age+1, 0), 0)</f>
        <v>0</v>
      </c>
      <c r="L39" s="989">
        <f ca="1">IF(AND(Year-Age+1&gt;=Initial_Year,Age&lt;=ROUND([2]!HP_Life,0)),OFFSET(INDEX([2]!HP_tblShipments,MATCH($B39,[2]!HP_AnalysisYears,0),MATCH($A$1,[2]!HP_BldType,0)+MATCH("Total New Shipments",[2]!HP_ShipmentColumn,0)), -Age+1, 0), 0)</f>
        <v>0</v>
      </c>
      <c r="M39" s="989">
        <f ca="1">IF(AND(Year-Age+1&gt;=Initial_Year,Age&lt;=ROUND([2]!HP_Life,0)),OFFSET(INDEX([2]!HP_tblShipments,MATCH($B39,[2]!HP_AnalysisYears,0),MATCH($A$1,[2]!HP_BldType,0)+MATCH("Total New Shipments",[2]!HP_ShipmentColumn,0)), -Age+1, 0), 0)</f>
        <v>0</v>
      </c>
      <c r="N39" s="989">
        <f ca="1">IF(AND(Year-Age+1&gt;=Initial_Year,Age&lt;=ROUND([2]!HP_Life,0)),OFFSET(INDEX([2]!HP_tblShipments,MATCH($B39,[2]!HP_AnalysisYears,0),MATCH($A$1,[2]!HP_BldType,0)+MATCH("Total New Shipments",[2]!HP_ShipmentColumn,0)), -Age+1, 0), 0)</f>
        <v>0</v>
      </c>
      <c r="O39" s="989">
        <f ca="1">IF(AND(Year-Age+1&gt;=Initial_Year,Age&lt;=ROUND([2]!HP_Life,0)),OFFSET(INDEX([2]!HP_tblShipments,MATCH($B39,[2]!HP_AnalysisYears,0),MATCH($A$1,[2]!HP_BldType,0)+MATCH("Total New Shipments",[2]!HP_ShipmentColumn,0)), -Age+1, 0), 0)</f>
        <v>0</v>
      </c>
      <c r="P39" s="989">
        <f ca="1">IF(AND(Year-Age+1&gt;=Initial_Year,Age&lt;=ROUND([2]!HP_Life,0)),OFFSET(INDEX([2]!HP_tblShipments,MATCH($B39,[2]!HP_AnalysisYears,0),MATCH($A$1,[2]!HP_BldType,0)+MATCH("Total New Shipments",[2]!HP_ShipmentColumn,0)), -Age+1, 0), 0)</f>
        <v>0</v>
      </c>
      <c r="Q39" s="989">
        <f ca="1">IF(AND(Year-Age+1&gt;=Initial_Year,Age&lt;=ROUND([2]!HP_Life,0)),OFFSET(INDEX([2]!HP_tblShipments,MATCH($B39,[2]!HP_AnalysisYears,0),MATCH($A$1,[2]!HP_BldType,0)+MATCH("Total New Shipments",[2]!HP_ShipmentColumn,0)), -Age+1, 0), 0)</f>
        <v>0</v>
      </c>
      <c r="R39" s="989">
        <f ca="1">IF(AND(Year-Age+1&gt;=Initial_Year,Age&lt;=ROUND([2]!HP_Life,0)),OFFSET(INDEX([2]!HP_tblShipments,MATCH($B39,[2]!HP_AnalysisYears,0),MATCH($A$1,[2]!HP_BldType,0)+MATCH("Total New Shipments",[2]!HP_ShipmentColumn,0)), -Age+1, 0), 0)</f>
        <v>0</v>
      </c>
      <c r="S39" s="989">
        <f ca="1">IF(AND(Year-Age+1&gt;=Initial_Year,Age&lt;=ROUND([2]!HP_Life,0)),OFFSET(INDEX([2]!HP_tblShipments,MATCH($B39,[2]!HP_AnalysisYears,0),MATCH($A$1,[2]!HP_BldType,0)+MATCH("Total New Shipments",[2]!HP_ShipmentColumn,0)), -Age+1, 0), 0)</f>
        <v>0</v>
      </c>
      <c r="T39" s="989">
        <f ca="1">IF(AND(Year-Age+1&gt;=Initial_Year,Age&lt;=ROUND([2]!HP_Life,0)),OFFSET(INDEX([2]!HP_tblShipments,MATCH($B39,[2]!HP_AnalysisYears,0),MATCH($A$1,[2]!HP_BldType,0)+MATCH("Total New Shipments",[2]!HP_ShipmentColumn,0)), -Age+1, 0), 0)</f>
        <v>0</v>
      </c>
      <c r="U39" s="989">
        <f ca="1">IF(AND(Year-Age+1&gt;=Initial_Year,Age&lt;=ROUND([2]!HP_Life,0)),OFFSET(INDEX([2]!HP_tblShipments,MATCH($B39,[2]!HP_AnalysisYears,0),MATCH($A$1,[2]!HP_BldType,0)+MATCH("Total New Shipments",[2]!HP_ShipmentColumn,0)), -Age+1, 0), 0)</f>
        <v>0</v>
      </c>
      <c r="V39" s="989">
        <f ca="1">IF(AND(Year-Age+1&gt;=Initial_Year,Age&lt;=ROUND([2]!HP_Life,0)),OFFSET(INDEX([2]!HP_tblShipments,MATCH($B39,[2]!HP_AnalysisYears,0),MATCH($A$1,[2]!HP_BldType,0)+MATCH("Total New Shipments",[2]!HP_ShipmentColumn,0)), -Age+1, 0), 0)</f>
        <v>0</v>
      </c>
      <c r="W39" s="989">
        <f ca="1">IF(AND(Year-Age+1&gt;=Initial_Year,Age&lt;=ROUND([2]!HP_Life,0)),OFFSET(INDEX([2]!HP_tblShipments,MATCH($B39,[2]!HP_AnalysisYears,0),MATCH($A$1,[2]!HP_BldType,0)+MATCH("Total New Shipments",[2]!HP_ShipmentColumn,0)), -Age+1, 0), 0)</f>
        <v>0</v>
      </c>
      <c r="X39" s="989">
        <f ca="1">IF(AND(Year-Age+1&gt;=Initial_Year,Age&lt;=ROUND([2]!HP_Life,0)),OFFSET(INDEX([2]!HP_tblShipments,MATCH($B39,[2]!HP_AnalysisYears,0),MATCH($A$1,[2]!HP_BldType,0)+MATCH("Total New Shipments",[2]!HP_ShipmentColumn,0)), -Age+1, 0), 0)</f>
        <v>0</v>
      </c>
      <c r="Y39" s="989">
        <f ca="1">IF(AND(Year-Age+1&gt;=Initial_Year,Age&lt;=ROUND([2]!HP_Life,0)),OFFSET(INDEX([2]!HP_tblShipments,MATCH($B39,[2]!HP_AnalysisYears,0),MATCH($A$1,[2]!HP_BldType,0)+MATCH("Total New Shipments",[2]!HP_ShipmentColumn,0)), -Age+1, 0), 0)</f>
        <v>0</v>
      </c>
      <c r="Z39" s="989">
        <f ca="1">IF(AND(Year-Age+1&gt;=Initial_Year,Age&lt;=ROUND([2]!HP_Life,0)),OFFSET(INDEX([2]!HP_tblShipments,MATCH($B39,[2]!HP_AnalysisYears,0),MATCH($A$1,[2]!HP_BldType,0)+MATCH("Total New Shipments",[2]!HP_ShipmentColumn,0)), -Age+1, 0), 0)</f>
        <v>0</v>
      </c>
      <c r="AA39" s="989">
        <f ca="1">IF(AND(Year-Age+1&gt;=Initial_Year,Age&lt;=ROUND([2]!HP_Life,0)),OFFSET(INDEX([2]!HP_tblShipments,MATCH($B39,[2]!HP_AnalysisYears,0),MATCH($A$1,[2]!HP_BldType,0)+MATCH("Total New Shipments",[2]!HP_ShipmentColumn,0)), -Age+1, 0), 0)</f>
        <v>0</v>
      </c>
      <c r="AB39" s="989">
        <f ca="1">IF(AND(Year-Age+1&gt;=Initial_Year,Age&lt;=ROUND([2]!HP_Life,0)),OFFSET(INDEX([2]!HP_tblShipments,MATCH($B39,[2]!HP_AnalysisYears,0),MATCH($A$1,[2]!HP_BldType,0)+MATCH("Total New Shipments",[2]!HP_ShipmentColumn,0)), -Age+1, 0), 0)</f>
        <v>0</v>
      </c>
      <c r="AC39" s="989">
        <f ca="1">IF(AND(Year-Age+1&gt;=Initial_Year,Age&lt;=ROUND([2]!HP_Life,0)),OFFSET(INDEX([2]!HP_tblShipments,MATCH($B39,[2]!HP_AnalysisYears,0),MATCH($A$1,[2]!HP_BldType,0)+MATCH("Total New Shipments",[2]!HP_ShipmentColumn,0)), -Age+1, 0), 0)</f>
        <v>0</v>
      </c>
      <c r="AD39" s="989">
        <f ca="1">IF(AND(Year-Age+1&gt;=Initial_Year,Age&lt;=ROUND([2]!HP_Life,0)),OFFSET(INDEX([2]!HP_tblShipments,MATCH($B39,[2]!HP_AnalysisYears,0),MATCH($A$1,[2]!HP_BldType,0)+MATCH("Total New Shipments",[2]!HP_ShipmentColumn,0)), -Age+1, 0), 0)</f>
        <v>30258.220927257618</v>
      </c>
      <c r="AE39" s="989">
        <f ca="1">IF(AND(Year-Age+1&gt;=Initial_Year,Age&lt;=ROUND([2]!HP_Life,0)),OFFSET(INDEX([2]!HP_tblShipments,MATCH($B39,[2]!HP_AnalysisYears,0),MATCH($A$1,[2]!HP_BldType,0)+MATCH("Total New Shipments",[2]!HP_ShipmentColumn,0)), -Age+1, 0), 0)</f>
        <v>31506.062888964952</v>
      </c>
      <c r="AF39" s="989">
        <f ca="1">IF(AND(Year-Age+1&gt;=Initial_Year,Age&lt;=ROUND([2]!HP_Life,0)),OFFSET(INDEX([2]!HP_tblShipments,MATCH($B39,[2]!HP_AnalysisYears,0),MATCH($A$1,[2]!HP_BldType,0)+MATCH("Total New Shipments",[2]!HP_ShipmentColumn,0)), -Age+1, 0), 0)</f>
        <v>30975.402854554228</v>
      </c>
      <c r="AG39" s="989">
        <f ca="1">IF(AND(Year-Age+1&gt;=Initial_Year,Age&lt;=ROUND([2]!HP_Life,0)),OFFSET(INDEX([2]!HP_tblShipments,MATCH($B39,[2]!HP_AnalysisYears,0),MATCH($A$1,[2]!HP_BldType,0)+MATCH("Total New Shipments",[2]!HP_ShipmentColumn,0)), -Age+1, 0), 0)</f>
        <v>29422.012276549616</v>
      </c>
      <c r="AH39" s="989">
        <f ca="1">IF(AND(Year-Age+1&gt;=Initial_Year,Age&lt;=ROUND([2]!HP_Life,0)),OFFSET(INDEX([2]!HP_tblShipments,MATCH($B39,[2]!HP_AnalysisYears,0),MATCH($A$1,[2]!HP_BldType,0)+MATCH("Total New Shipments",[2]!HP_ShipmentColumn,0)), -Age+1, 0), 0)</f>
        <v>27205.185657972164</v>
      </c>
      <c r="AI39" s="989">
        <f ca="1">IF(AND(Year-Age+1&gt;=Initial_Year,Age&lt;=ROUND([2]!HP_Life,0)),OFFSET(INDEX([2]!HP_tblShipments,MATCH($B39,[2]!HP_AnalysisYears,0),MATCH($A$1,[2]!HP_BldType,0)+MATCH("Total New Shipments",[2]!HP_ShipmentColumn,0)), -Age+1, 0), 0)</f>
        <v>26534.107479712118</v>
      </c>
      <c r="AJ39" s="989">
        <f ca="1">IF(AND(Year-Age+1&gt;=Initial_Year,Age&lt;=ROUND([2]!HP_Life,0)),OFFSET(INDEX([2]!HP_tblShipments,MATCH($B39,[2]!HP_AnalysisYears,0),MATCH($A$1,[2]!HP_BldType,0)+MATCH("Total New Shipments",[2]!HP_ShipmentColumn,0)), -Age+1, 0), 0)</f>
        <v>28333.738413550331</v>
      </c>
      <c r="AK39" s="989">
        <f ca="1">IF(AND(Year-Age+1&gt;=Initial_Year,Age&lt;=ROUND([2]!HP_Life,0)),OFFSET(INDEX([2]!HP_tblShipments,MATCH($B39,[2]!HP_AnalysisYears,0),MATCH($A$1,[2]!HP_BldType,0)+MATCH("Total New Shipments",[2]!HP_ShipmentColumn,0)), -Age+1, 0), 0)</f>
        <v>32906.873839996973</v>
      </c>
      <c r="AL39" s="989">
        <f ca="1">IF(AND(Year-Age+1&gt;=Initial_Year,Age&lt;=ROUND([2]!HP_Life,0)),OFFSET(INDEX([2]!HP_tblShipments,MATCH($B39,[2]!HP_AnalysisYears,0),MATCH($A$1,[2]!HP_BldType,0)+MATCH("Total New Shipments",[2]!HP_ShipmentColumn,0)), -Age+1, 0), 0)</f>
        <v>32656.235312449826</v>
      </c>
      <c r="AM39" s="989">
        <f ca="1">IF(AND(Year-Age+1&gt;=Initial_Year,Age&lt;=ROUND([2]!HP_Life,0)),OFFSET(INDEX([2]!HP_tblShipments,MATCH($B39,[2]!HP_AnalysisYears,0),MATCH($A$1,[2]!HP_BldType,0)+MATCH("Total New Shipments",[2]!HP_ShipmentColumn,0)), -Age+1, 0), 0)</f>
        <v>33416.934863386377</v>
      </c>
      <c r="AN39" s="989">
        <f ca="1">IF(AND(Year-Age+1&gt;=Initial_Year,Age&lt;=ROUND([2]!HP_Life,0)),OFFSET(INDEX([2]!HP_tblShipments,MATCH($B39,[2]!HP_AnalysisYears,0),MATCH($A$1,[2]!HP_BldType,0)+MATCH("Total New Shipments",[2]!HP_ShipmentColumn,0)), -Age+1, 0), 0)</f>
        <v>33628.823845878906</v>
      </c>
      <c r="AO39" s="989">
        <f ca="1">IF(AND(Year-Age+1&gt;=Initial_Year,Age&lt;=ROUND([2]!HP_Life,0)),OFFSET(INDEX([2]!HP_tblShipments,MATCH($B39,[2]!HP_AnalysisYears,0),MATCH($A$1,[2]!HP_BldType,0)+MATCH("Total New Shipments",[2]!HP_ShipmentColumn,0)), -Age+1, 0), 0)</f>
        <v>34206.695973762937</v>
      </c>
      <c r="AP39" s="989">
        <f ca="1">IF(AND(Year-Age+1&gt;=Initial_Year,Age&lt;=ROUND([2]!HP_Life,0)),OFFSET(INDEX([2]!HP_tblShipments,MATCH($B39,[2]!HP_AnalysisYears,0),MATCH($A$1,[2]!HP_BldType,0)+MATCH("Total New Shipments",[2]!HP_ShipmentColumn,0)), -Age+1, 0), 0)</f>
        <v>34396.395255885363</v>
      </c>
      <c r="AQ39" s="989">
        <f ca="1">IF(AND(Year-Age+1&gt;=Initial_Year,Age&lt;=ROUND([2]!HP_Life,0)),OFFSET(INDEX([2]!HP_tblShipments,MATCH($B39,[2]!HP_AnalysisYears,0),MATCH($A$1,[2]!HP_BldType,0)+MATCH("Total New Shipments",[2]!HP_ShipmentColumn,0)), -Age+1, 0), 0)</f>
        <v>34025.215326404359</v>
      </c>
      <c r="AR39" s="989">
        <f ca="1">IF(AND(Year-Age+1&gt;=Initial_Year,Age&lt;=ROUND([2]!HP_Life,0)),OFFSET(INDEX([2]!HP_tblShipments,MATCH($B39,[2]!HP_AnalysisYears,0),MATCH($A$1,[2]!HP_BldType,0)+MATCH("Total New Shipments",[2]!HP_ShipmentColumn,0)), -Age+1, 0), 0)</f>
        <v>34297.296361693661</v>
      </c>
      <c r="AS39" s="989">
        <f ca="1">IF(AND(Year-Age+1&gt;=Initial_Year,Age&lt;=ROUND([2]!HP_Life,0)),OFFSET(INDEX([2]!HP_tblShipments,MATCH($B39,[2]!HP_AnalysisYears,0),MATCH($A$1,[2]!HP_BldType,0)+MATCH("Total New Shipments",[2]!HP_ShipmentColumn,0)), -Age+1, 0), 0)</f>
        <v>35205.463224516585</v>
      </c>
      <c r="AT39" s="989">
        <f ca="1">IF(AND(Year-Age+1&gt;=Initial_Year,Age&lt;=ROUND([2]!HP_Life,0)),OFFSET(INDEX([2]!HP_tblShipments,MATCH($B39,[2]!HP_AnalysisYears,0),MATCH($A$1,[2]!HP_BldType,0)+MATCH("Total New Shipments",[2]!HP_ShipmentColumn,0)), -Age+1, 0), 0)</f>
        <v>36162.322565794362</v>
      </c>
    </row>
    <row r="40" spans="1:46" s="18" customFormat="1" ht="15">
      <c r="A40" s="25"/>
      <c r="B40" s="179">
        <f t="shared" si="2"/>
        <v>2021</v>
      </c>
      <c r="C40" s="989">
        <f ca="1">IF(AND(Year-Age+1&gt;=Initial_Year,Age&lt;=ROUND([2]!HP_Life,0)),OFFSET(INDEX([2]!HP_tblShipments,MATCH($B40,[2]!HP_AnalysisYears,0),MATCH($A$1,[2]!HP_BldType,0)+MATCH("Total New Shipments",[2]!HP_ShipmentColumn,0)), -Age+1, 0), 0)</f>
        <v>0</v>
      </c>
      <c r="D40" s="989">
        <f ca="1">IF(AND(Year-Age+1&gt;=Initial_Year,Age&lt;=ROUND([2]!HP_Life,0)),OFFSET(INDEX([2]!HP_tblShipments,MATCH($B40,[2]!HP_AnalysisYears,0),MATCH($A$1,[2]!HP_BldType,0)+MATCH("Total New Shipments",[2]!HP_ShipmentColumn,0)), -Age+1, 0), 0)</f>
        <v>0</v>
      </c>
      <c r="E40" s="989">
        <f ca="1">IF(AND(Year-Age+1&gt;=Initial_Year,Age&lt;=ROUND([2]!HP_Life,0)),OFFSET(INDEX([2]!HP_tblShipments,MATCH($B40,[2]!HP_AnalysisYears,0),MATCH($A$1,[2]!HP_BldType,0)+MATCH("Total New Shipments",[2]!HP_ShipmentColumn,0)), -Age+1, 0), 0)</f>
        <v>0</v>
      </c>
      <c r="F40" s="989">
        <f ca="1">IF(AND(Year-Age+1&gt;=Initial_Year,Age&lt;=ROUND([2]!HP_Life,0)),OFFSET(INDEX([2]!HP_tblShipments,MATCH($B40,[2]!HP_AnalysisYears,0),MATCH($A$1,[2]!HP_BldType,0)+MATCH("Total New Shipments",[2]!HP_ShipmentColumn,0)), -Age+1, 0), 0)</f>
        <v>0</v>
      </c>
      <c r="G40" s="989">
        <f ca="1">IF(AND(Year-Age+1&gt;=Initial_Year,Age&lt;=ROUND([2]!HP_Life,0)),OFFSET(INDEX([2]!HP_tblShipments,MATCH($B40,[2]!HP_AnalysisYears,0),MATCH($A$1,[2]!HP_BldType,0)+MATCH("Total New Shipments",[2]!HP_ShipmentColumn,0)), -Age+1, 0), 0)</f>
        <v>0</v>
      </c>
      <c r="H40" s="989">
        <f ca="1">IF(AND(Year-Age+1&gt;=Initial_Year,Age&lt;=ROUND([2]!HP_Life,0)),OFFSET(INDEX([2]!HP_tblShipments,MATCH($B40,[2]!HP_AnalysisYears,0),MATCH($A$1,[2]!HP_BldType,0)+MATCH("Total New Shipments",[2]!HP_ShipmentColumn,0)), -Age+1, 0), 0)</f>
        <v>0</v>
      </c>
      <c r="I40" s="989">
        <f ca="1">IF(AND(Year-Age+1&gt;=Initial_Year,Age&lt;=ROUND([2]!HP_Life,0)),OFFSET(INDEX([2]!HP_tblShipments,MATCH($B40,[2]!HP_AnalysisYears,0),MATCH($A$1,[2]!HP_BldType,0)+MATCH("Total New Shipments",[2]!HP_ShipmentColumn,0)), -Age+1, 0), 0)</f>
        <v>0</v>
      </c>
      <c r="J40" s="989">
        <f ca="1">IF(AND(Year-Age+1&gt;=Initial_Year,Age&lt;=ROUND([2]!HP_Life,0)),OFFSET(INDEX([2]!HP_tblShipments,MATCH($B40,[2]!HP_AnalysisYears,0),MATCH($A$1,[2]!HP_BldType,0)+MATCH("Total New Shipments",[2]!HP_ShipmentColumn,0)), -Age+1, 0), 0)</f>
        <v>0</v>
      </c>
      <c r="K40" s="989">
        <f ca="1">IF(AND(Year-Age+1&gt;=Initial_Year,Age&lt;=ROUND([2]!HP_Life,0)),OFFSET(INDEX([2]!HP_tblShipments,MATCH($B40,[2]!HP_AnalysisYears,0),MATCH($A$1,[2]!HP_BldType,0)+MATCH("Total New Shipments",[2]!HP_ShipmentColumn,0)), -Age+1, 0), 0)</f>
        <v>0</v>
      </c>
      <c r="L40" s="989">
        <f ca="1">IF(AND(Year-Age+1&gt;=Initial_Year,Age&lt;=ROUND([2]!HP_Life,0)),OFFSET(INDEX([2]!HP_tblShipments,MATCH($B40,[2]!HP_AnalysisYears,0),MATCH($A$1,[2]!HP_BldType,0)+MATCH("Total New Shipments",[2]!HP_ShipmentColumn,0)), -Age+1, 0), 0)</f>
        <v>0</v>
      </c>
      <c r="M40" s="989">
        <f ca="1">IF(AND(Year-Age+1&gt;=Initial_Year,Age&lt;=ROUND([2]!HP_Life,0)),OFFSET(INDEX([2]!HP_tblShipments,MATCH($B40,[2]!HP_AnalysisYears,0),MATCH($A$1,[2]!HP_BldType,0)+MATCH("Total New Shipments",[2]!HP_ShipmentColumn,0)), -Age+1, 0), 0)</f>
        <v>0</v>
      </c>
      <c r="N40" s="989">
        <f ca="1">IF(AND(Year-Age+1&gt;=Initial_Year,Age&lt;=ROUND([2]!HP_Life,0)),OFFSET(INDEX([2]!HP_tblShipments,MATCH($B40,[2]!HP_AnalysisYears,0),MATCH($A$1,[2]!HP_BldType,0)+MATCH("Total New Shipments",[2]!HP_ShipmentColumn,0)), -Age+1, 0), 0)</f>
        <v>0</v>
      </c>
      <c r="O40" s="989">
        <f ca="1">IF(AND(Year-Age+1&gt;=Initial_Year,Age&lt;=ROUND([2]!HP_Life,0)),OFFSET(INDEX([2]!HP_tblShipments,MATCH($B40,[2]!HP_AnalysisYears,0),MATCH($A$1,[2]!HP_BldType,0)+MATCH("Total New Shipments",[2]!HP_ShipmentColumn,0)), -Age+1, 0), 0)</f>
        <v>0</v>
      </c>
      <c r="P40" s="989">
        <f ca="1">IF(AND(Year-Age+1&gt;=Initial_Year,Age&lt;=ROUND([2]!HP_Life,0)),OFFSET(INDEX([2]!HP_tblShipments,MATCH($B40,[2]!HP_AnalysisYears,0),MATCH($A$1,[2]!HP_BldType,0)+MATCH("Total New Shipments",[2]!HP_ShipmentColumn,0)), -Age+1, 0), 0)</f>
        <v>0</v>
      </c>
      <c r="Q40" s="989">
        <f ca="1">IF(AND(Year-Age+1&gt;=Initial_Year,Age&lt;=ROUND([2]!HP_Life,0)),OFFSET(INDEX([2]!HP_tblShipments,MATCH($B40,[2]!HP_AnalysisYears,0),MATCH($A$1,[2]!HP_BldType,0)+MATCH("Total New Shipments",[2]!HP_ShipmentColumn,0)), -Age+1, 0), 0)</f>
        <v>0</v>
      </c>
      <c r="R40" s="989">
        <f ca="1">IF(AND(Year-Age+1&gt;=Initial_Year,Age&lt;=ROUND([2]!HP_Life,0)),OFFSET(INDEX([2]!HP_tblShipments,MATCH($B40,[2]!HP_AnalysisYears,0),MATCH($A$1,[2]!HP_BldType,0)+MATCH("Total New Shipments",[2]!HP_ShipmentColumn,0)), -Age+1, 0), 0)</f>
        <v>0</v>
      </c>
      <c r="S40" s="989">
        <f ca="1">IF(AND(Year-Age+1&gt;=Initial_Year,Age&lt;=ROUND([2]!HP_Life,0)),OFFSET(INDEX([2]!HP_tblShipments,MATCH($B40,[2]!HP_AnalysisYears,0),MATCH($A$1,[2]!HP_BldType,0)+MATCH("Total New Shipments",[2]!HP_ShipmentColumn,0)), -Age+1, 0), 0)</f>
        <v>0</v>
      </c>
      <c r="T40" s="989">
        <f ca="1">IF(AND(Year-Age+1&gt;=Initial_Year,Age&lt;=ROUND([2]!HP_Life,0)),OFFSET(INDEX([2]!HP_tblShipments,MATCH($B40,[2]!HP_AnalysisYears,0),MATCH($A$1,[2]!HP_BldType,0)+MATCH("Total New Shipments",[2]!HP_ShipmentColumn,0)), -Age+1, 0), 0)</f>
        <v>0</v>
      </c>
      <c r="U40" s="989">
        <f ca="1">IF(AND(Year-Age+1&gt;=Initial_Year,Age&lt;=ROUND([2]!HP_Life,0)),OFFSET(INDEX([2]!HP_tblShipments,MATCH($B40,[2]!HP_AnalysisYears,0),MATCH($A$1,[2]!HP_BldType,0)+MATCH("Total New Shipments",[2]!HP_ShipmentColumn,0)), -Age+1, 0), 0)</f>
        <v>0</v>
      </c>
      <c r="V40" s="989">
        <f ca="1">IF(AND(Year-Age+1&gt;=Initial_Year,Age&lt;=ROUND([2]!HP_Life,0)),OFFSET(INDEX([2]!HP_tblShipments,MATCH($B40,[2]!HP_AnalysisYears,0),MATCH($A$1,[2]!HP_BldType,0)+MATCH("Total New Shipments",[2]!HP_ShipmentColumn,0)), -Age+1, 0), 0)</f>
        <v>0</v>
      </c>
      <c r="W40" s="989">
        <f ca="1">IF(AND(Year-Age+1&gt;=Initial_Year,Age&lt;=ROUND([2]!HP_Life,0)),OFFSET(INDEX([2]!HP_tblShipments,MATCH($B40,[2]!HP_AnalysisYears,0),MATCH($A$1,[2]!HP_BldType,0)+MATCH("Total New Shipments",[2]!HP_ShipmentColumn,0)), -Age+1, 0), 0)</f>
        <v>0</v>
      </c>
      <c r="X40" s="989">
        <f ca="1">IF(AND(Year-Age+1&gt;=Initial_Year,Age&lt;=ROUND([2]!HP_Life,0)),OFFSET(INDEX([2]!HP_tblShipments,MATCH($B40,[2]!HP_AnalysisYears,0),MATCH($A$1,[2]!HP_BldType,0)+MATCH("Total New Shipments",[2]!HP_ShipmentColumn,0)), -Age+1, 0), 0)</f>
        <v>0</v>
      </c>
      <c r="Y40" s="989">
        <f ca="1">IF(AND(Year-Age+1&gt;=Initial_Year,Age&lt;=ROUND([2]!HP_Life,0)),OFFSET(INDEX([2]!HP_tblShipments,MATCH($B40,[2]!HP_AnalysisYears,0),MATCH($A$1,[2]!HP_BldType,0)+MATCH("Total New Shipments",[2]!HP_ShipmentColumn,0)), -Age+1, 0), 0)</f>
        <v>0</v>
      </c>
      <c r="Z40" s="989">
        <f ca="1">IF(AND(Year-Age+1&gt;=Initial_Year,Age&lt;=ROUND([2]!HP_Life,0)),OFFSET(INDEX([2]!HP_tblShipments,MATCH($B40,[2]!HP_AnalysisYears,0),MATCH($A$1,[2]!HP_BldType,0)+MATCH("Total New Shipments",[2]!HP_ShipmentColumn,0)), -Age+1, 0), 0)</f>
        <v>0</v>
      </c>
      <c r="AA40" s="989">
        <f ca="1">IF(AND(Year-Age+1&gt;=Initial_Year,Age&lt;=ROUND([2]!HP_Life,0)),OFFSET(INDEX([2]!HP_tblShipments,MATCH($B40,[2]!HP_AnalysisYears,0),MATCH($A$1,[2]!HP_BldType,0)+MATCH("Total New Shipments",[2]!HP_ShipmentColumn,0)), -Age+1, 0), 0)</f>
        <v>0</v>
      </c>
      <c r="AB40" s="989">
        <f ca="1">IF(AND(Year-Age+1&gt;=Initial_Year,Age&lt;=ROUND([2]!HP_Life,0)),OFFSET(INDEX([2]!HP_tblShipments,MATCH($B40,[2]!HP_AnalysisYears,0),MATCH($A$1,[2]!HP_BldType,0)+MATCH("Total New Shipments",[2]!HP_ShipmentColumn,0)), -Age+1, 0), 0)</f>
        <v>0</v>
      </c>
      <c r="AC40" s="989">
        <f ca="1">IF(AND(Year-Age+1&gt;=Initial_Year,Age&lt;=ROUND([2]!HP_Life,0)),OFFSET(INDEX([2]!HP_tblShipments,MATCH($B40,[2]!HP_AnalysisYears,0),MATCH($A$1,[2]!HP_BldType,0)+MATCH("Total New Shipments",[2]!HP_ShipmentColumn,0)), -Age+1, 0), 0)</f>
        <v>0</v>
      </c>
      <c r="AD40" s="989">
        <f ca="1">IF(AND(Year-Age+1&gt;=Initial_Year,Age&lt;=ROUND([2]!HP_Life,0)),OFFSET(INDEX([2]!HP_tblShipments,MATCH($B40,[2]!HP_AnalysisYears,0),MATCH($A$1,[2]!HP_BldType,0)+MATCH("Total New Shipments",[2]!HP_ShipmentColumn,0)), -Age+1, 0), 0)</f>
        <v>31506.062888964952</v>
      </c>
      <c r="AE40" s="989">
        <f ca="1">IF(AND(Year-Age+1&gt;=Initial_Year,Age&lt;=ROUND([2]!HP_Life,0)),OFFSET(INDEX([2]!HP_tblShipments,MATCH($B40,[2]!HP_AnalysisYears,0),MATCH($A$1,[2]!HP_BldType,0)+MATCH("Total New Shipments",[2]!HP_ShipmentColumn,0)), -Age+1, 0), 0)</f>
        <v>30975.402854554228</v>
      </c>
      <c r="AF40" s="989">
        <f ca="1">IF(AND(Year-Age+1&gt;=Initial_Year,Age&lt;=ROUND([2]!HP_Life,0)),OFFSET(INDEX([2]!HP_tblShipments,MATCH($B40,[2]!HP_AnalysisYears,0),MATCH($A$1,[2]!HP_BldType,0)+MATCH("Total New Shipments",[2]!HP_ShipmentColumn,0)), -Age+1, 0), 0)</f>
        <v>29422.012276549616</v>
      </c>
      <c r="AG40" s="989">
        <f ca="1">IF(AND(Year-Age+1&gt;=Initial_Year,Age&lt;=ROUND([2]!HP_Life,0)),OFFSET(INDEX([2]!HP_tblShipments,MATCH($B40,[2]!HP_AnalysisYears,0),MATCH($A$1,[2]!HP_BldType,0)+MATCH("Total New Shipments",[2]!HP_ShipmentColumn,0)), -Age+1, 0), 0)</f>
        <v>27205.185657972164</v>
      </c>
      <c r="AH40" s="989">
        <f ca="1">IF(AND(Year-Age+1&gt;=Initial_Year,Age&lt;=ROUND([2]!HP_Life,0)),OFFSET(INDEX([2]!HP_tblShipments,MATCH($B40,[2]!HP_AnalysisYears,0),MATCH($A$1,[2]!HP_BldType,0)+MATCH("Total New Shipments",[2]!HP_ShipmentColumn,0)), -Age+1, 0), 0)</f>
        <v>26534.107479712118</v>
      </c>
      <c r="AI40" s="989">
        <f ca="1">IF(AND(Year-Age+1&gt;=Initial_Year,Age&lt;=ROUND([2]!HP_Life,0)),OFFSET(INDEX([2]!HP_tblShipments,MATCH($B40,[2]!HP_AnalysisYears,0),MATCH($A$1,[2]!HP_BldType,0)+MATCH("Total New Shipments",[2]!HP_ShipmentColumn,0)), -Age+1, 0), 0)</f>
        <v>28333.738413550331</v>
      </c>
      <c r="AJ40" s="989">
        <f ca="1">IF(AND(Year-Age+1&gt;=Initial_Year,Age&lt;=ROUND([2]!HP_Life,0)),OFFSET(INDEX([2]!HP_tblShipments,MATCH($B40,[2]!HP_AnalysisYears,0),MATCH($A$1,[2]!HP_BldType,0)+MATCH("Total New Shipments",[2]!HP_ShipmentColumn,0)), -Age+1, 0), 0)</f>
        <v>32906.873839996973</v>
      </c>
      <c r="AK40" s="989">
        <f ca="1">IF(AND(Year-Age+1&gt;=Initial_Year,Age&lt;=ROUND([2]!HP_Life,0)),OFFSET(INDEX([2]!HP_tblShipments,MATCH($B40,[2]!HP_AnalysisYears,0),MATCH($A$1,[2]!HP_BldType,0)+MATCH("Total New Shipments",[2]!HP_ShipmentColumn,0)), -Age+1, 0), 0)</f>
        <v>32656.235312449826</v>
      </c>
      <c r="AL40" s="989">
        <f ca="1">IF(AND(Year-Age+1&gt;=Initial_Year,Age&lt;=ROUND([2]!HP_Life,0)),OFFSET(INDEX([2]!HP_tblShipments,MATCH($B40,[2]!HP_AnalysisYears,0),MATCH($A$1,[2]!HP_BldType,0)+MATCH("Total New Shipments",[2]!HP_ShipmentColumn,0)), -Age+1, 0), 0)</f>
        <v>33416.934863386377</v>
      </c>
      <c r="AM40" s="989">
        <f ca="1">IF(AND(Year-Age+1&gt;=Initial_Year,Age&lt;=ROUND([2]!HP_Life,0)),OFFSET(INDEX([2]!HP_tblShipments,MATCH($B40,[2]!HP_AnalysisYears,0),MATCH($A$1,[2]!HP_BldType,0)+MATCH("Total New Shipments",[2]!HP_ShipmentColumn,0)), -Age+1, 0), 0)</f>
        <v>33628.823845878906</v>
      </c>
      <c r="AN40" s="989">
        <f ca="1">IF(AND(Year-Age+1&gt;=Initial_Year,Age&lt;=ROUND([2]!HP_Life,0)),OFFSET(INDEX([2]!HP_tblShipments,MATCH($B40,[2]!HP_AnalysisYears,0),MATCH($A$1,[2]!HP_BldType,0)+MATCH("Total New Shipments",[2]!HP_ShipmentColumn,0)), -Age+1, 0), 0)</f>
        <v>34206.695973762937</v>
      </c>
      <c r="AO40" s="989">
        <f ca="1">IF(AND(Year-Age+1&gt;=Initial_Year,Age&lt;=ROUND([2]!HP_Life,0)),OFFSET(INDEX([2]!HP_tblShipments,MATCH($B40,[2]!HP_AnalysisYears,0),MATCH($A$1,[2]!HP_BldType,0)+MATCH("Total New Shipments",[2]!HP_ShipmentColumn,0)), -Age+1, 0), 0)</f>
        <v>34396.395255885363</v>
      </c>
      <c r="AP40" s="989">
        <f ca="1">IF(AND(Year-Age+1&gt;=Initial_Year,Age&lt;=ROUND([2]!HP_Life,0)),OFFSET(INDEX([2]!HP_tblShipments,MATCH($B40,[2]!HP_AnalysisYears,0),MATCH($A$1,[2]!HP_BldType,0)+MATCH("Total New Shipments",[2]!HP_ShipmentColumn,0)), -Age+1, 0), 0)</f>
        <v>34025.215326404359</v>
      </c>
      <c r="AQ40" s="989">
        <f ca="1">IF(AND(Year-Age+1&gt;=Initial_Year,Age&lt;=ROUND([2]!HP_Life,0)),OFFSET(INDEX([2]!HP_tblShipments,MATCH($B40,[2]!HP_AnalysisYears,0),MATCH($A$1,[2]!HP_BldType,0)+MATCH("Total New Shipments",[2]!HP_ShipmentColumn,0)), -Age+1, 0), 0)</f>
        <v>34297.296361693661</v>
      </c>
      <c r="AR40" s="989">
        <f ca="1">IF(AND(Year-Age+1&gt;=Initial_Year,Age&lt;=ROUND([2]!HP_Life,0)),OFFSET(INDEX([2]!HP_tblShipments,MATCH($B40,[2]!HP_AnalysisYears,0),MATCH($A$1,[2]!HP_BldType,0)+MATCH("Total New Shipments",[2]!HP_ShipmentColumn,0)), -Age+1, 0), 0)</f>
        <v>35205.463224516585</v>
      </c>
      <c r="AS40" s="989">
        <f ca="1">IF(AND(Year-Age+1&gt;=Initial_Year,Age&lt;=ROUND([2]!HP_Life,0)),OFFSET(INDEX([2]!HP_tblShipments,MATCH($B40,[2]!HP_AnalysisYears,0),MATCH($A$1,[2]!HP_BldType,0)+MATCH("Total New Shipments",[2]!HP_ShipmentColumn,0)), -Age+1, 0), 0)</f>
        <v>36162.322565794362</v>
      </c>
      <c r="AT40" s="989">
        <f ca="1">IF(AND(Year-Age+1&gt;=Initial_Year,Age&lt;=ROUND([2]!HP_Life,0)),OFFSET(INDEX([2]!HP_tblShipments,MATCH($B40,[2]!HP_AnalysisYears,0),MATCH($A$1,[2]!HP_BldType,0)+MATCH("Total New Shipments",[2]!HP_ShipmentColumn,0)), -Age+1, 0), 0)</f>
        <v>36723.905405414225</v>
      </c>
    </row>
    <row r="41" spans="1:46" s="18" customFormat="1" ht="15">
      <c r="A41" s="25"/>
      <c r="B41" s="179">
        <f t="shared" si="2"/>
        <v>2022</v>
      </c>
      <c r="C41" s="989">
        <f ca="1">IF(AND(Year-Age+1&gt;=Initial_Year,Age&lt;=ROUND([2]!HP_Life,0)),OFFSET(INDEX([2]!HP_tblShipments,MATCH($B41,[2]!HP_AnalysisYears,0),MATCH($A$1,[2]!HP_BldType,0)+MATCH("Total New Shipments",[2]!HP_ShipmentColumn,0)), -Age+1, 0), 0)</f>
        <v>0</v>
      </c>
      <c r="D41" s="989">
        <f ca="1">IF(AND(Year-Age+1&gt;=Initial_Year,Age&lt;=ROUND([2]!HP_Life,0)),OFFSET(INDEX([2]!HP_tblShipments,MATCH($B41,[2]!HP_AnalysisYears,0),MATCH($A$1,[2]!HP_BldType,0)+MATCH("Total New Shipments",[2]!HP_ShipmentColumn,0)), -Age+1, 0), 0)</f>
        <v>0</v>
      </c>
      <c r="E41" s="989">
        <f ca="1">IF(AND(Year-Age+1&gt;=Initial_Year,Age&lt;=ROUND([2]!HP_Life,0)),OFFSET(INDEX([2]!HP_tblShipments,MATCH($B41,[2]!HP_AnalysisYears,0),MATCH($A$1,[2]!HP_BldType,0)+MATCH("Total New Shipments",[2]!HP_ShipmentColumn,0)), -Age+1, 0), 0)</f>
        <v>0</v>
      </c>
      <c r="F41" s="989">
        <f ca="1">IF(AND(Year-Age+1&gt;=Initial_Year,Age&lt;=ROUND([2]!HP_Life,0)),OFFSET(INDEX([2]!HP_tblShipments,MATCH($B41,[2]!HP_AnalysisYears,0),MATCH($A$1,[2]!HP_BldType,0)+MATCH("Total New Shipments",[2]!HP_ShipmentColumn,0)), -Age+1, 0), 0)</f>
        <v>0</v>
      </c>
      <c r="G41" s="989">
        <f ca="1">IF(AND(Year-Age+1&gt;=Initial_Year,Age&lt;=ROUND([2]!HP_Life,0)),OFFSET(INDEX([2]!HP_tblShipments,MATCH($B41,[2]!HP_AnalysisYears,0),MATCH($A$1,[2]!HP_BldType,0)+MATCH("Total New Shipments",[2]!HP_ShipmentColumn,0)), -Age+1, 0), 0)</f>
        <v>0</v>
      </c>
      <c r="H41" s="989">
        <f ca="1">IF(AND(Year-Age+1&gt;=Initial_Year,Age&lt;=ROUND([2]!HP_Life,0)),OFFSET(INDEX([2]!HP_tblShipments,MATCH($B41,[2]!HP_AnalysisYears,0),MATCH($A$1,[2]!HP_BldType,0)+MATCH("Total New Shipments",[2]!HP_ShipmentColumn,0)), -Age+1, 0), 0)</f>
        <v>0</v>
      </c>
      <c r="I41" s="989">
        <f ca="1">IF(AND(Year-Age+1&gt;=Initial_Year,Age&lt;=ROUND([2]!HP_Life,0)),OFFSET(INDEX([2]!HP_tblShipments,MATCH($B41,[2]!HP_AnalysisYears,0),MATCH($A$1,[2]!HP_BldType,0)+MATCH("Total New Shipments",[2]!HP_ShipmentColumn,0)), -Age+1, 0), 0)</f>
        <v>0</v>
      </c>
      <c r="J41" s="989">
        <f ca="1">IF(AND(Year-Age+1&gt;=Initial_Year,Age&lt;=ROUND([2]!HP_Life,0)),OFFSET(INDEX([2]!HP_tblShipments,MATCH($B41,[2]!HP_AnalysisYears,0),MATCH($A$1,[2]!HP_BldType,0)+MATCH("Total New Shipments",[2]!HP_ShipmentColumn,0)), -Age+1, 0), 0)</f>
        <v>0</v>
      </c>
      <c r="K41" s="989">
        <f ca="1">IF(AND(Year-Age+1&gt;=Initial_Year,Age&lt;=ROUND([2]!HP_Life,0)),OFFSET(INDEX([2]!HP_tblShipments,MATCH($B41,[2]!HP_AnalysisYears,0),MATCH($A$1,[2]!HP_BldType,0)+MATCH("Total New Shipments",[2]!HP_ShipmentColumn,0)), -Age+1, 0), 0)</f>
        <v>0</v>
      </c>
      <c r="L41" s="989">
        <f ca="1">IF(AND(Year-Age+1&gt;=Initial_Year,Age&lt;=ROUND([2]!HP_Life,0)),OFFSET(INDEX([2]!HP_tblShipments,MATCH($B41,[2]!HP_AnalysisYears,0),MATCH($A$1,[2]!HP_BldType,0)+MATCH("Total New Shipments",[2]!HP_ShipmentColumn,0)), -Age+1, 0), 0)</f>
        <v>0</v>
      </c>
      <c r="M41" s="989">
        <f ca="1">IF(AND(Year-Age+1&gt;=Initial_Year,Age&lt;=ROUND([2]!HP_Life,0)),OFFSET(INDEX([2]!HP_tblShipments,MATCH($B41,[2]!HP_AnalysisYears,0),MATCH($A$1,[2]!HP_BldType,0)+MATCH("Total New Shipments",[2]!HP_ShipmentColumn,0)), -Age+1, 0), 0)</f>
        <v>0</v>
      </c>
      <c r="N41" s="989">
        <f ca="1">IF(AND(Year-Age+1&gt;=Initial_Year,Age&lt;=ROUND([2]!HP_Life,0)),OFFSET(INDEX([2]!HP_tblShipments,MATCH($B41,[2]!HP_AnalysisYears,0),MATCH($A$1,[2]!HP_BldType,0)+MATCH("Total New Shipments",[2]!HP_ShipmentColumn,0)), -Age+1, 0), 0)</f>
        <v>0</v>
      </c>
      <c r="O41" s="989">
        <f ca="1">IF(AND(Year-Age+1&gt;=Initial_Year,Age&lt;=ROUND([2]!HP_Life,0)),OFFSET(INDEX([2]!HP_tblShipments,MATCH($B41,[2]!HP_AnalysisYears,0),MATCH($A$1,[2]!HP_BldType,0)+MATCH("Total New Shipments",[2]!HP_ShipmentColumn,0)), -Age+1, 0), 0)</f>
        <v>0</v>
      </c>
      <c r="P41" s="989">
        <f ca="1">IF(AND(Year-Age+1&gt;=Initial_Year,Age&lt;=ROUND([2]!HP_Life,0)),OFFSET(INDEX([2]!HP_tblShipments,MATCH($B41,[2]!HP_AnalysisYears,0),MATCH($A$1,[2]!HP_BldType,0)+MATCH("Total New Shipments",[2]!HP_ShipmentColumn,0)), -Age+1, 0), 0)</f>
        <v>0</v>
      </c>
      <c r="Q41" s="989">
        <f ca="1">IF(AND(Year-Age+1&gt;=Initial_Year,Age&lt;=ROUND([2]!HP_Life,0)),OFFSET(INDEX([2]!HP_tblShipments,MATCH($B41,[2]!HP_AnalysisYears,0),MATCH($A$1,[2]!HP_BldType,0)+MATCH("Total New Shipments",[2]!HP_ShipmentColumn,0)), -Age+1, 0), 0)</f>
        <v>0</v>
      </c>
      <c r="R41" s="989">
        <f ca="1">IF(AND(Year-Age+1&gt;=Initial_Year,Age&lt;=ROUND([2]!HP_Life,0)),OFFSET(INDEX([2]!HP_tblShipments,MATCH($B41,[2]!HP_AnalysisYears,0),MATCH($A$1,[2]!HP_BldType,0)+MATCH("Total New Shipments",[2]!HP_ShipmentColumn,0)), -Age+1, 0), 0)</f>
        <v>0</v>
      </c>
      <c r="S41" s="989">
        <f ca="1">IF(AND(Year-Age+1&gt;=Initial_Year,Age&lt;=ROUND([2]!HP_Life,0)),OFFSET(INDEX([2]!HP_tblShipments,MATCH($B41,[2]!HP_AnalysisYears,0),MATCH($A$1,[2]!HP_BldType,0)+MATCH("Total New Shipments",[2]!HP_ShipmentColumn,0)), -Age+1, 0), 0)</f>
        <v>0</v>
      </c>
      <c r="T41" s="989">
        <f ca="1">IF(AND(Year-Age+1&gt;=Initial_Year,Age&lt;=ROUND([2]!HP_Life,0)),OFFSET(INDEX([2]!HP_tblShipments,MATCH($B41,[2]!HP_AnalysisYears,0),MATCH($A$1,[2]!HP_BldType,0)+MATCH("Total New Shipments",[2]!HP_ShipmentColumn,0)), -Age+1, 0), 0)</f>
        <v>0</v>
      </c>
      <c r="U41" s="989">
        <f ca="1">IF(AND(Year-Age+1&gt;=Initial_Year,Age&lt;=ROUND([2]!HP_Life,0)),OFFSET(INDEX([2]!HP_tblShipments,MATCH($B41,[2]!HP_AnalysisYears,0),MATCH($A$1,[2]!HP_BldType,0)+MATCH("Total New Shipments",[2]!HP_ShipmentColumn,0)), -Age+1, 0), 0)</f>
        <v>0</v>
      </c>
      <c r="V41" s="989">
        <f ca="1">IF(AND(Year-Age+1&gt;=Initial_Year,Age&lt;=ROUND([2]!HP_Life,0)),OFFSET(INDEX([2]!HP_tblShipments,MATCH($B41,[2]!HP_AnalysisYears,0),MATCH($A$1,[2]!HP_BldType,0)+MATCH("Total New Shipments",[2]!HP_ShipmentColumn,0)), -Age+1, 0), 0)</f>
        <v>0</v>
      </c>
      <c r="W41" s="989">
        <f ca="1">IF(AND(Year-Age+1&gt;=Initial_Year,Age&lt;=ROUND([2]!HP_Life,0)),OFFSET(INDEX([2]!HP_tblShipments,MATCH($B41,[2]!HP_AnalysisYears,0),MATCH($A$1,[2]!HP_BldType,0)+MATCH("Total New Shipments",[2]!HP_ShipmentColumn,0)), -Age+1, 0), 0)</f>
        <v>0</v>
      </c>
      <c r="X41" s="989">
        <f ca="1">IF(AND(Year-Age+1&gt;=Initial_Year,Age&lt;=ROUND([2]!HP_Life,0)),OFFSET(INDEX([2]!HP_tblShipments,MATCH($B41,[2]!HP_AnalysisYears,0),MATCH($A$1,[2]!HP_BldType,0)+MATCH("Total New Shipments",[2]!HP_ShipmentColumn,0)), -Age+1, 0), 0)</f>
        <v>0</v>
      </c>
      <c r="Y41" s="989">
        <f ca="1">IF(AND(Year-Age+1&gt;=Initial_Year,Age&lt;=ROUND([2]!HP_Life,0)),OFFSET(INDEX([2]!HP_tblShipments,MATCH($B41,[2]!HP_AnalysisYears,0),MATCH($A$1,[2]!HP_BldType,0)+MATCH("Total New Shipments",[2]!HP_ShipmentColumn,0)), -Age+1, 0), 0)</f>
        <v>0</v>
      </c>
      <c r="Z41" s="989">
        <f ca="1">IF(AND(Year-Age+1&gt;=Initial_Year,Age&lt;=ROUND([2]!HP_Life,0)),OFFSET(INDEX([2]!HP_tblShipments,MATCH($B41,[2]!HP_AnalysisYears,0),MATCH($A$1,[2]!HP_BldType,0)+MATCH("Total New Shipments",[2]!HP_ShipmentColumn,0)), -Age+1, 0), 0)</f>
        <v>0</v>
      </c>
      <c r="AA41" s="989">
        <f ca="1">IF(AND(Year-Age+1&gt;=Initial_Year,Age&lt;=ROUND([2]!HP_Life,0)),OFFSET(INDEX([2]!HP_tblShipments,MATCH($B41,[2]!HP_AnalysisYears,0),MATCH($A$1,[2]!HP_BldType,0)+MATCH("Total New Shipments",[2]!HP_ShipmentColumn,0)), -Age+1, 0), 0)</f>
        <v>0</v>
      </c>
      <c r="AB41" s="989">
        <f ca="1">IF(AND(Year-Age+1&gt;=Initial_Year,Age&lt;=ROUND([2]!HP_Life,0)),OFFSET(INDEX([2]!HP_tblShipments,MATCH($B41,[2]!HP_AnalysisYears,0),MATCH($A$1,[2]!HP_BldType,0)+MATCH("Total New Shipments",[2]!HP_ShipmentColumn,0)), -Age+1, 0), 0)</f>
        <v>0</v>
      </c>
      <c r="AC41" s="989">
        <f ca="1">IF(AND(Year-Age+1&gt;=Initial_Year,Age&lt;=ROUND([2]!HP_Life,0)),OFFSET(INDEX([2]!HP_tblShipments,MATCH($B41,[2]!HP_AnalysisYears,0),MATCH($A$1,[2]!HP_BldType,0)+MATCH("Total New Shipments",[2]!HP_ShipmentColumn,0)), -Age+1, 0), 0)</f>
        <v>0</v>
      </c>
      <c r="AD41" s="989">
        <f ca="1">IF(AND(Year-Age+1&gt;=Initial_Year,Age&lt;=ROUND([2]!HP_Life,0)),OFFSET(INDEX([2]!HP_tblShipments,MATCH($B41,[2]!HP_AnalysisYears,0),MATCH($A$1,[2]!HP_BldType,0)+MATCH("Total New Shipments",[2]!HP_ShipmentColumn,0)), -Age+1, 0), 0)</f>
        <v>30975.402854554228</v>
      </c>
      <c r="AE41" s="989">
        <f ca="1">IF(AND(Year-Age+1&gt;=Initial_Year,Age&lt;=ROUND([2]!HP_Life,0)),OFFSET(INDEX([2]!HP_tblShipments,MATCH($B41,[2]!HP_AnalysisYears,0),MATCH($A$1,[2]!HP_BldType,0)+MATCH("Total New Shipments",[2]!HP_ShipmentColumn,0)), -Age+1, 0), 0)</f>
        <v>29422.012276549616</v>
      </c>
      <c r="AF41" s="989">
        <f ca="1">IF(AND(Year-Age+1&gt;=Initial_Year,Age&lt;=ROUND([2]!HP_Life,0)),OFFSET(INDEX([2]!HP_tblShipments,MATCH($B41,[2]!HP_AnalysisYears,0),MATCH($A$1,[2]!HP_BldType,0)+MATCH("Total New Shipments",[2]!HP_ShipmentColumn,0)), -Age+1, 0), 0)</f>
        <v>27205.185657972164</v>
      </c>
      <c r="AG41" s="989">
        <f ca="1">IF(AND(Year-Age+1&gt;=Initial_Year,Age&lt;=ROUND([2]!HP_Life,0)),OFFSET(INDEX([2]!HP_tblShipments,MATCH($B41,[2]!HP_AnalysisYears,0),MATCH($A$1,[2]!HP_BldType,0)+MATCH("Total New Shipments",[2]!HP_ShipmentColumn,0)), -Age+1, 0), 0)</f>
        <v>26534.107479712118</v>
      </c>
      <c r="AH41" s="989">
        <f ca="1">IF(AND(Year-Age+1&gt;=Initial_Year,Age&lt;=ROUND([2]!HP_Life,0)),OFFSET(INDEX([2]!HP_tblShipments,MATCH($B41,[2]!HP_AnalysisYears,0),MATCH($A$1,[2]!HP_BldType,0)+MATCH("Total New Shipments",[2]!HP_ShipmentColumn,0)), -Age+1, 0), 0)</f>
        <v>28333.738413550331</v>
      </c>
      <c r="AI41" s="989">
        <f ca="1">IF(AND(Year-Age+1&gt;=Initial_Year,Age&lt;=ROUND([2]!HP_Life,0)),OFFSET(INDEX([2]!HP_tblShipments,MATCH($B41,[2]!HP_AnalysisYears,0),MATCH($A$1,[2]!HP_BldType,0)+MATCH("Total New Shipments",[2]!HP_ShipmentColumn,0)), -Age+1, 0), 0)</f>
        <v>32906.873839996973</v>
      </c>
      <c r="AJ41" s="989">
        <f ca="1">IF(AND(Year-Age+1&gt;=Initial_Year,Age&lt;=ROUND([2]!HP_Life,0)),OFFSET(INDEX([2]!HP_tblShipments,MATCH($B41,[2]!HP_AnalysisYears,0),MATCH($A$1,[2]!HP_BldType,0)+MATCH("Total New Shipments",[2]!HP_ShipmentColumn,0)), -Age+1, 0), 0)</f>
        <v>32656.235312449826</v>
      </c>
      <c r="AK41" s="989">
        <f ca="1">IF(AND(Year-Age+1&gt;=Initial_Year,Age&lt;=ROUND([2]!HP_Life,0)),OFFSET(INDEX([2]!HP_tblShipments,MATCH($B41,[2]!HP_AnalysisYears,0),MATCH($A$1,[2]!HP_BldType,0)+MATCH("Total New Shipments",[2]!HP_ShipmentColumn,0)), -Age+1, 0), 0)</f>
        <v>33416.934863386377</v>
      </c>
      <c r="AL41" s="989">
        <f ca="1">IF(AND(Year-Age+1&gt;=Initial_Year,Age&lt;=ROUND([2]!HP_Life,0)),OFFSET(INDEX([2]!HP_tblShipments,MATCH($B41,[2]!HP_AnalysisYears,0),MATCH($A$1,[2]!HP_BldType,0)+MATCH("Total New Shipments",[2]!HP_ShipmentColumn,0)), -Age+1, 0), 0)</f>
        <v>33628.823845878906</v>
      </c>
      <c r="AM41" s="989">
        <f ca="1">IF(AND(Year-Age+1&gt;=Initial_Year,Age&lt;=ROUND([2]!HP_Life,0)),OFFSET(INDEX([2]!HP_tblShipments,MATCH($B41,[2]!HP_AnalysisYears,0),MATCH($A$1,[2]!HP_BldType,0)+MATCH("Total New Shipments",[2]!HP_ShipmentColumn,0)), -Age+1, 0), 0)</f>
        <v>34206.695973762937</v>
      </c>
      <c r="AN41" s="989">
        <f ca="1">IF(AND(Year-Age+1&gt;=Initial_Year,Age&lt;=ROUND([2]!HP_Life,0)),OFFSET(INDEX([2]!HP_tblShipments,MATCH($B41,[2]!HP_AnalysisYears,0),MATCH($A$1,[2]!HP_BldType,0)+MATCH("Total New Shipments",[2]!HP_ShipmentColumn,0)), -Age+1, 0), 0)</f>
        <v>34396.395255885363</v>
      </c>
      <c r="AO41" s="989">
        <f ca="1">IF(AND(Year-Age+1&gt;=Initial_Year,Age&lt;=ROUND([2]!HP_Life,0)),OFFSET(INDEX([2]!HP_tblShipments,MATCH($B41,[2]!HP_AnalysisYears,0),MATCH($A$1,[2]!HP_BldType,0)+MATCH("Total New Shipments",[2]!HP_ShipmentColumn,0)), -Age+1, 0), 0)</f>
        <v>34025.215326404359</v>
      </c>
      <c r="AP41" s="989">
        <f ca="1">IF(AND(Year-Age+1&gt;=Initial_Year,Age&lt;=ROUND([2]!HP_Life,0)),OFFSET(INDEX([2]!HP_tblShipments,MATCH($B41,[2]!HP_AnalysisYears,0),MATCH($A$1,[2]!HP_BldType,0)+MATCH("Total New Shipments",[2]!HP_ShipmentColumn,0)), -Age+1, 0), 0)</f>
        <v>34297.296361693661</v>
      </c>
      <c r="AQ41" s="989">
        <f ca="1">IF(AND(Year-Age+1&gt;=Initial_Year,Age&lt;=ROUND([2]!HP_Life,0)),OFFSET(INDEX([2]!HP_tblShipments,MATCH($B41,[2]!HP_AnalysisYears,0),MATCH($A$1,[2]!HP_BldType,0)+MATCH("Total New Shipments",[2]!HP_ShipmentColumn,0)), -Age+1, 0), 0)</f>
        <v>35205.463224516585</v>
      </c>
      <c r="AR41" s="989">
        <f ca="1">IF(AND(Year-Age+1&gt;=Initial_Year,Age&lt;=ROUND([2]!HP_Life,0)),OFFSET(INDEX([2]!HP_tblShipments,MATCH($B41,[2]!HP_AnalysisYears,0),MATCH($A$1,[2]!HP_BldType,0)+MATCH("Total New Shipments",[2]!HP_ShipmentColumn,0)), -Age+1, 0), 0)</f>
        <v>36162.322565794362</v>
      </c>
      <c r="AS41" s="989">
        <f ca="1">IF(AND(Year-Age+1&gt;=Initial_Year,Age&lt;=ROUND([2]!HP_Life,0)),OFFSET(INDEX([2]!HP_tblShipments,MATCH($B41,[2]!HP_AnalysisYears,0),MATCH($A$1,[2]!HP_BldType,0)+MATCH("Total New Shipments",[2]!HP_ShipmentColumn,0)), -Age+1, 0), 0)</f>
        <v>36723.905405414225</v>
      </c>
      <c r="AT41" s="989">
        <f ca="1">IF(AND(Year-Age+1&gt;=Initial_Year,Age&lt;=ROUND([2]!HP_Life,0)),OFFSET(INDEX([2]!HP_tblShipments,MATCH($B41,[2]!HP_AnalysisYears,0),MATCH($A$1,[2]!HP_BldType,0)+MATCH("Total New Shipments",[2]!HP_ShipmentColumn,0)), -Age+1, 0), 0)</f>
        <v>37856.886207173993</v>
      </c>
    </row>
    <row r="42" spans="1:46" s="18" customFormat="1" ht="15">
      <c r="A42" s="25"/>
      <c r="B42" s="179">
        <f t="shared" si="2"/>
        <v>2023</v>
      </c>
      <c r="C42" s="989">
        <f ca="1">IF(AND(Year-Age+1&gt;=Initial_Year,Age&lt;=ROUND([2]!HP_Life,0)),OFFSET(INDEX([2]!HP_tblShipments,MATCH($B42,[2]!HP_AnalysisYears,0),MATCH($A$1,[2]!HP_BldType,0)+MATCH("Total New Shipments",[2]!HP_ShipmentColumn,0)), -Age+1, 0), 0)</f>
        <v>0</v>
      </c>
      <c r="D42" s="989">
        <f ca="1">IF(AND(Year-Age+1&gt;=Initial_Year,Age&lt;=ROUND([2]!HP_Life,0)),OFFSET(INDEX([2]!HP_tblShipments,MATCH($B42,[2]!HP_AnalysisYears,0),MATCH($A$1,[2]!HP_BldType,0)+MATCH("Total New Shipments",[2]!HP_ShipmentColumn,0)), -Age+1, 0), 0)</f>
        <v>0</v>
      </c>
      <c r="E42" s="989">
        <f ca="1">IF(AND(Year-Age+1&gt;=Initial_Year,Age&lt;=ROUND([2]!HP_Life,0)),OFFSET(INDEX([2]!HP_tblShipments,MATCH($B42,[2]!HP_AnalysisYears,0),MATCH($A$1,[2]!HP_BldType,0)+MATCH("Total New Shipments",[2]!HP_ShipmentColumn,0)), -Age+1, 0), 0)</f>
        <v>0</v>
      </c>
      <c r="F42" s="989">
        <f ca="1">IF(AND(Year-Age+1&gt;=Initial_Year,Age&lt;=ROUND([2]!HP_Life,0)),OFFSET(INDEX([2]!HP_tblShipments,MATCH($B42,[2]!HP_AnalysisYears,0),MATCH($A$1,[2]!HP_BldType,0)+MATCH("Total New Shipments",[2]!HP_ShipmentColumn,0)), -Age+1, 0), 0)</f>
        <v>0</v>
      </c>
      <c r="G42" s="989">
        <f ca="1">IF(AND(Year-Age+1&gt;=Initial_Year,Age&lt;=ROUND([2]!HP_Life,0)),OFFSET(INDEX([2]!HP_tblShipments,MATCH($B42,[2]!HP_AnalysisYears,0),MATCH($A$1,[2]!HP_BldType,0)+MATCH("Total New Shipments",[2]!HP_ShipmentColumn,0)), -Age+1, 0), 0)</f>
        <v>0</v>
      </c>
      <c r="H42" s="989">
        <f ca="1">IF(AND(Year-Age+1&gt;=Initial_Year,Age&lt;=ROUND([2]!HP_Life,0)),OFFSET(INDEX([2]!HP_tblShipments,MATCH($B42,[2]!HP_AnalysisYears,0),MATCH($A$1,[2]!HP_BldType,0)+MATCH("Total New Shipments",[2]!HP_ShipmentColumn,0)), -Age+1, 0), 0)</f>
        <v>0</v>
      </c>
      <c r="I42" s="989">
        <f ca="1">IF(AND(Year-Age+1&gt;=Initial_Year,Age&lt;=ROUND([2]!HP_Life,0)),OFFSET(INDEX([2]!HP_tblShipments,MATCH($B42,[2]!HP_AnalysisYears,0),MATCH($A$1,[2]!HP_BldType,0)+MATCH("Total New Shipments",[2]!HP_ShipmentColumn,0)), -Age+1, 0), 0)</f>
        <v>0</v>
      </c>
      <c r="J42" s="989">
        <f ca="1">IF(AND(Year-Age+1&gt;=Initial_Year,Age&lt;=ROUND([2]!HP_Life,0)),OFFSET(INDEX([2]!HP_tblShipments,MATCH($B42,[2]!HP_AnalysisYears,0),MATCH($A$1,[2]!HP_BldType,0)+MATCH("Total New Shipments",[2]!HP_ShipmentColumn,0)), -Age+1, 0), 0)</f>
        <v>0</v>
      </c>
      <c r="K42" s="989">
        <f ca="1">IF(AND(Year-Age+1&gt;=Initial_Year,Age&lt;=ROUND([2]!HP_Life,0)),OFFSET(INDEX([2]!HP_tblShipments,MATCH($B42,[2]!HP_AnalysisYears,0),MATCH($A$1,[2]!HP_BldType,0)+MATCH("Total New Shipments",[2]!HP_ShipmentColumn,0)), -Age+1, 0), 0)</f>
        <v>0</v>
      </c>
      <c r="L42" s="989">
        <f ca="1">IF(AND(Year-Age+1&gt;=Initial_Year,Age&lt;=ROUND([2]!HP_Life,0)),OFFSET(INDEX([2]!HP_tblShipments,MATCH($B42,[2]!HP_AnalysisYears,0),MATCH($A$1,[2]!HP_BldType,0)+MATCH("Total New Shipments",[2]!HP_ShipmentColumn,0)), -Age+1, 0), 0)</f>
        <v>0</v>
      </c>
      <c r="M42" s="989">
        <f ca="1">IF(AND(Year-Age+1&gt;=Initial_Year,Age&lt;=ROUND([2]!HP_Life,0)),OFFSET(INDEX([2]!HP_tblShipments,MATCH($B42,[2]!HP_AnalysisYears,0),MATCH($A$1,[2]!HP_BldType,0)+MATCH("Total New Shipments",[2]!HP_ShipmentColumn,0)), -Age+1, 0), 0)</f>
        <v>0</v>
      </c>
      <c r="N42" s="989">
        <f ca="1">IF(AND(Year-Age+1&gt;=Initial_Year,Age&lt;=ROUND([2]!HP_Life,0)),OFFSET(INDEX([2]!HP_tblShipments,MATCH($B42,[2]!HP_AnalysisYears,0),MATCH($A$1,[2]!HP_BldType,0)+MATCH("Total New Shipments",[2]!HP_ShipmentColumn,0)), -Age+1, 0), 0)</f>
        <v>0</v>
      </c>
      <c r="O42" s="989">
        <f ca="1">IF(AND(Year-Age+1&gt;=Initial_Year,Age&lt;=ROUND([2]!HP_Life,0)),OFFSET(INDEX([2]!HP_tblShipments,MATCH($B42,[2]!HP_AnalysisYears,0),MATCH($A$1,[2]!HP_BldType,0)+MATCH("Total New Shipments",[2]!HP_ShipmentColumn,0)), -Age+1, 0), 0)</f>
        <v>0</v>
      </c>
      <c r="P42" s="989">
        <f ca="1">IF(AND(Year-Age+1&gt;=Initial_Year,Age&lt;=ROUND([2]!HP_Life,0)),OFFSET(INDEX([2]!HP_tblShipments,MATCH($B42,[2]!HP_AnalysisYears,0),MATCH($A$1,[2]!HP_BldType,0)+MATCH("Total New Shipments",[2]!HP_ShipmentColumn,0)), -Age+1, 0), 0)</f>
        <v>0</v>
      </c>
      <c r="Q42" s="989">
        <f ca="1">IF(AND(Year-Age+1&gt;=Initial_Year,Age&lt;=ROUND([2]!HP_Life,0)),OFFSET(INDEX([2]!HP_tblShipments,MATCH($B42,[2]!HP_AnalysisYears,0),MATCH($A$1,[2]!HP_BldType,0)+MATCH("Total New Shipments",[2]!HP_ShipmentColumn,0)), -Age+1, 0), 0)</f>
        <v>0</v>
      </c>
      <c r="R42" s="989">
        <f ca="1">IF(AND(Year-Age+1&gt;=Initial_Year,Age&lt;=ROUND([2]!HP_Life,0)),OFFSET(INDEX([2]!HP_tblShipments,MATCH($B42,[2]!HP_AnalysisYears,0),MATCH($A$1,[2]!HP_BldType,0)+MATCH("Total New Shipments",[2]!HP_ShipmentColumn,0)), -Age+1, 0), 0)</f>
        <v>0</v>
      </c>
      <c r="S42" s="989">
        <f ca="1">IF(AND(Year-Age+1&gt;=Initial_Year,Age&lt;=ROUND([2]!HP_Life,0)),OFFSET(INDEX([2]!HP_tblShipments,MATCH($B42,[2]!HP_AnalysisYears,0),MATCH($A$1,[2]!HP_BldType,0)+MATCH("Total New Shipments",[2]!HP_ShipmentColumn,0)), -Age+1, 0), 0)</f>
        <v>0</v>
      </c>
      <c r="T42" s="989">
        <f ca="1">IF(AND(Year-Age+1&gt;=Initial_Year,Age&lt;=ROUND([2]!HP_Life,0)),OFFSET(INDEX([2]!HP_tblShipments,MATCH($B42,[2]!HP_AnalysisYears,0),MATCH($A$1,[2]!HP_BldType,0)+MATCH("Total New Shipments",[2]!HP_ShipmentColumn,0)), -Age+1, 0), 0)</f>
        <v>0</v>
      </c>
      <c r="U42" s="989">
        <f ca="1">IF(AND(Year-Age+1&gt;=Initial_Year,Age&lt;=ROUND([2]!HP_Life,0)),OFFSET(INDEX([2]!HP_tblShipments,MATCH($B42,[2]!HP_AnalysisYears,0),MATCH($A$1,[2]!HP_BldType,0)+MATCH("Total New Shipments",[2]!HP_ShipmentColumn,0)), -Age+1, 0), 0)</f>
        <v>0</v>
      </c>
      <c r="V42" s="989">
        <f ca="1">IF(AND(Year-Age+1&gt;=Initial_Year,Age&lt;=ROUND([2]!HP_Life,0)),OFFSET(INDEX([2]!HP_tblShipments,MATCH($B42,[2]!HP_AnalysisYears,0),MATCH($A$1,[2]!HP_BldType,0)+MATCH("Total New Shipments",[2]!HP_ShipmentColumn,0)), -Age+1, 0), 0)</f>
        <v>0</v>
      </c>
      <c r="W42" s="989">
        <f ca="1">IF(AND(Year-Age+1&gt;=Initial_Year,Age&lt;=ROUND([2]!HP_Life,0)),OFFSET(INDEX([2]!HP_tblShipments,MATCH($B42,[2]!HP_AnalysisYears,0),MATCH($A$1,[2]!HP_BldType,0)+MATCH("Total New Shipments",[2]!HP_ShipmentColumn,0)), -Age+1, 0), 0)</f>
        <v>0</v>
      </c>
      <c r="X42" s="989">
        <f ca="1">IF(AND(Year-Age+1&gt;=Initial_Year,Age&lt;=ROUND([2]!HP_Life,0)),OFFSET(INDEX([2]!HP_tblShipments,MATCH($B42,[2]!HP_AnalysisYears,0),MATCH($A$1,[2]!HP_BldType,0)+MATCH("Total New Shipments",[2]!HP_ShipmentColumn,0)), -Age+1, 0), 0)</f>
        <v>0</v>
      </c>
      <c r="Y42" s="989">
        <f ca="1">IF(AND(Year-Age+1&gt;=Initial_Year,Age&lt;=ROUND([2]!HP_Life,0)),OFFSET(INDEX([2]!HP_tblShipments,MATCH($B42,[2]!HP_AnalysisYears,0),MATCH($A$1,[2]!HP_BldType,0)+MATCH("Total New Shipments",[2]!HP_ShipmentColumn,0)), -Age+1, 0), 0)</f>
        <v>0</v>
      </c>
      <c r="Z42" s="989">
        <f ca="1">IF(AND(Year-Age+1&gt;=Initial_Year,Age&lt;=ROUND([2]!HP_Life,0)),OFFSET(INDEX([2]!HP_tblShipments,MATCH($B42,[2]!HP_AnalysisYears,0),MATCH($A$1,[2]!HP_BldType,0)+MATCH("Total New Shipments",[2]!HP_ShipmentColumn,0)), -Age+1, 0), 0)</f>
        <v>0</v>
      </c>
      <c r="AA42" s="989">
        <f ca="1">IF(AND(Year-Age+1&gt;=Initial_Year,Age&lt;=ROUND([2]!HP_Life,0)),OFFSET(INDEX([2]!HP_tblShipments,MATCH($B42,[2]!HP_AnalysisYears,0),MATCH($A$1,[2]!HP_BldType,0)+MATCH("Total New Shipments",[2]!HP_ShipmentColumn,0)), -Age+1, 0), 0)</f>
        <v>0</v>
      </c>
      <c r="AB42" s="989">
        <f ca="1">IF(AND(Year-Age+1&gt;=Initial_Year,Age&lt;=ROUND([2]!HP_Life,0)),OFFSET(INDEX([2]!HP_tblShipments,MATCH($B42,[2]!HP_AnalysisYears,0),MATCH($A$1,[2]!HP_BldType,0)+MATCH("Total New Shipments",[2]!HP_ShipmentColumn,0)), -Age+1, 0), 0)</f>
        <v>0</v>
      </c>
      <c r="AC42" s="989">
        <f ca="1">IF(AND(Year-Age+1&gt;=Initial_Year,Age&lt;=ROUND([2]!HP_Life,0)),OFFSET(INDEX([2]!HP_tblShipments,MATCH($B42,[2]!HP_AnalysisYears,0),MATCH($A$1,[2]!HP_BldType,0)+MATCH("Total New Shipments",[2]!HP_ShipmentColumn,0)), -Age+1, 0), 0)</f>
        <v>0</v>
      </c>
      <c r="AD42" s="989">
        <f ca="1">IF(AND(Year-Age+1&gt;=Initial_Year,Age&lt;=ROUND([2]!HP_Life,0)),OFFSET(INDEX([2]!HP_tblShipments,MATCH($B42,[2]!HP_AnalysisYears,0),MATCH($A$1,[2]!HP_BldType,0)+MATCH("Total New Shipments",[2]!HP_ShipmentColumn,0)), -Age+1, 0), 0)</f>
        <v>29422.012276549616</v>
      </c>
      <c r="AE42" s="989">
        <f ca="1">IF(AND(Year-Age+1&gt;=Initial_Year,Age&lt;=ROUND([2]!HP_Life,0)),OFFSET(INDEX([2]!HP_tblShipments,MATCH($B42,[2]!HP_AnalysisYears,0),MATCH($A$1,[2]!HP_BldType,0)+MATCH("Total New Shipments",[2]!HP_ShipmentColumn,0)), -Age+1, 0), 0)</f>
        <v>27205.185657972164</v>
      </c>
      <c r="AF42" s="989">
        <f ca="1">IF(AND(Year-Age+1&gt;=Initial_Year,Age&lt;=ROUND([2]!HP_Life,0)),OFFSET(INDEX([2]!HP_tblShipments,MATCH($B42,[2]!HP_AnalysisYears,0),MATCH($A$1,[2]!HP_BldType,0)+MATCH("Total New Shipments",[2]!HP_ShipmentColumn,0)), -Age+1, 0), 0)</f>
        <v>26534.107479712118</v>
      </c>
      <c r="AG42" s="989">
        <f ca="1">IF(AND(Year-Age+1&gt;=Initial_Year,Age&lt;=ROUND([2]!HP_Life,0)),OFFSET(INDEX([2]!HP_tblShipments,MATCH($B42,[2]!HP_AnalysisYears,0),MATCH($A$1,[2]!HP_BldType,0)+MATCH("Total New Shipments",[2]!HP_ShipmentColumn,0)), -Age+1, 0), 0)</f>
        <v>28333.738413550331</v>
      </c>
      <c r="AH42" s="989">
        <f ca="1">IF(AND(Year-Age+1&gt;=Initial_Year,Age&lt;=ROUND([2]!HP_Life,0)),OFFSET(INDEX([2]!HP_tblShipments,MATCH($B42,[2]!HP_AnalysisYears,0),MATCH($A$1,[2]!HP_BldType,0)+MATCH("Total New Shipments",[2]!HP_ShipmentColumn,0)), -Age+1, 0), 0)</f>
        <v>32906.873839996973</v>
      </c>
      <c r="AI42" s="989">
        <f ca="1">IF(AND(Year-Age+1&gt;=Initial_Year,Age&lt;=ROUND([2]!HP_Life,0)),OFFSET(INDEX([2]!HP_tblShipments,MATCH($B42,[2]!HP_AnalysisYears,0),MATCH($A$1,[2]!HP_BldType,0)+MATCH("Total New Shipments",[2]!HP_ShipmentColumn,0)), -Age+1, 0), 0)</f>
        <v>32656.235312449826</v>
      </c>
      <c r="AJ42" s="989">
        <f ca="1">IF(AND(Year-Age+1&gt;=Initial_Year,Age&lt;=ROUND([2]!HP_Life,0)),OFFSET(INDEX([2]!HP_tblShipments,MATCH($B42,[2]!HP_AnalysisYears,0),MATCH($A$1,[2]!HP_BldType,0)+MATCH("Total New Shipments",[2]!HP_ShipmentColumn,0)), -Age+1, 0), 0)</f>
        <v>33416.934863386377</v>
      </c>
      <c r="AK42" s="989">
        <f ca="1">IF(AND(Year-Age+1&gt;=Initial_Year,Age&lt;=ROUND([2]!HP_Life,0)),OFFSET(INDEX([2]!HP_tblShipments,MATCH($B42,[2]!HP_AnalysisYears,0),MATCH($A$1,[2]!HP_BldType,0)+MATCH("Total New Shipments",[2]!HP_ShipmentColumn,0)), -Age+1, 0), 0)</f>
        <v>33628.823845878906</v>
      </c>
      <c r="AL42" s="989">
        <f ca="1">IF(AND(Year-Age+1&gt;=Initial_Year,Age&lt;=ROUND([2]!HP_Life,0)),OFFSET(INDEX([2]!HP_tblShipments,MATCH($B42,[2]!HP_AnalysisYears,0),MATCH($A$1,[2]!HP_BldType,0)+MATCH("Total New Shipments",[2]!HP_ShipmentColumn,0)), -Age+1, 0), 0)</f>
        <v>34206.695973762937</v>
      </c>
      <c r="AM42" s="989">
        <f ca="1">IF(AND(Year-Age+1&gt;=Initial_Year,Age&lt;=ROUND([2]!HP_Life,0)),OFFSET(INDEX([2]!HP_tblShipments,MATCH($B42,[2]!HP_AnalysisYears,0),MATCH($A$1,[2]!HP_BldType,0)+MATCH("Total New Shipments",[2]!HP_ShipmentColumn,0)), -Age+1, 0), 0)</f>
        <v>34396.395255885363</v>
      </c>
      <c r="AN42" s="989">
        <f ca="1">IF(AND(Year-Age+1&gt;=Initial_Year,Age&lt;=ROUND([2]!HP_Life,0)),OFFSET(INDEX([2]!HP_tblShipments,MATCH($B42,[2]!HP_AnalysisYears,0),MATCH($A$1,[2]!HP_BldType,0)+MATCH("Total New Shipments",[2]!HP_ShipmentColumn,0)), -Age+1, 0), 0)</f>
        <v>34025.215326404359</v>
      </c>
      <c r="AO42" s="989">
        <f ca="1">IF(AND(Year-Age+1&gt;=Initial_Year,Age&lt;=ROUND([2]!HP_Life,0)),OFFSET(INDEX([2]!HP_tblShipments,MATCH($B42,[2]!HP_AnalysisYears,0),MATCH($A$1,[2]!HP_BldType,0)+MATCH("Total New Shipments",[2]!HP_ShipmentColumn,0)), -Age+1, 0), 0)</f>
        <v>34297.296361693661</v>
      </c>
      <c r="AP42" s="989">
        <f ca="1">IF(AND(Year-Age+1&gt;=Initial_Year,Age&lt;=ROUND([2]!HP_Life,0)),OFFSET(INDEX([2]!HP_tblShipments,MATCH($B42,[2]!HP_AnalysisYears,0),MATCH($A$1,[2]!HP_BldType,0)+MATCH("Total New Shipments",[2]!HP_ShipmentColumn,0)), -Age+1, 0), 0)</f>
        <v>35205.463224516585</v>
      </c>
      <c r="AQ42" s="989">
        <f ca="1">IF(AND(Year-Age+1&gt;=Initial_Year,Age&lt;=ROUND([2]!HP_Life,0)),OFFSET(INDEX([2]!HP_tblShipments,MATCH($B42,[2]!HP_AnalysisYears,0),MATCH($A$1,[2]!HP_BldType,0)+MATCH("Total New Shipments",[2]!HP_ShipmentColumn,0)), -Age+1, 0), 0)</f>
        <v>36162.322565794362</v>
      </c>
      <c r="AR42" s="989">
        <f ca="1">IF(AND(Year-Age+1&gt;=Initial_Year,Age&lt;=ROUND([2]!HP_Life,0)),OFFSET(INDEX([2]!HP_tblShipments,MATCH($B42,[2]!HP_AnalysisYears,0),MATCH($A$1,[2]!HP_BldType,0)+MATCH("Total New Shipments",[2]!HP_ShipmentColumn,0)), -Age+1, 0), 0)</f>
        <v>36723.905405414225</v>
      </c>
      <c r="AS42" s="989">
        <f ca="1">IF(AND(Year-Age+1&gt;=Initial_Year,Age&lt;=ROUND([2]!HP_Life,0)),OFFSET(INDEX([2]!HP_tblShipments,MATCH($B42,[2]!HP_AnalysisYears,0),MATCH($A$1,[2]!HP_BldType,0)+MATCH("Total New Shipments",[2]!HP_ShipmentColumn,0)), -Age+1, 0), 0)</f>
        <v>37856.886207173993</v>
      </c>
      <c r="AT42" s="989">
        <f ca="1">IF(AND(Year-Age+1&gt;=Initial_Year,Age&lt;=ROUND([2]!HP_Life,0)),OFFSET(INDEX([2]!HP_tblShipments,MATCH($B42,[2]!HP_AnalysisYears,0),MATCH($A$1,[2]!HP_BldType,0)+MATCH("Total New Shipments",[2]!HP_ShipmentColumn,0)), -Age+1, 0), 0)</f>
        <v>37243.410306236219</v>
      </c>
    </row>
    <row r="43" spans="1:46" s="18" customFormat="1" ht="15">
      <c r="A43" s="25"/>
      <c r="B43" s="179">
        <f t="shared" si="2"/>
        <v>2024</v>
      </c>
      <c r="C43" s="989">
        <f ca="1">IF(AND(Year-Age+1&gt;=Initial_Year,Age&lt;=ROUND([2]!HP_Life,0)),OFFSET(INDEX([2]!HP_tblShipments,MATCH($B43,[2]!HP_AnalysisYears,0),MATCH($A$1,[2]!HP_BldType,0)+MATCH("Total New Shipments",[2]!HP_ShipmentColumn,0)), -Age+1, 0), 0)</f>
        <v>0</v>
      </c>
      <c r="D43" s="989">
        <f ca="1">IF(AND(Year-Age+1&gt;=Initial_Year,Age&lt;=ROUND([2]!HP_Life,0)),OFFSET(INDEX([2]!HP_tblShipments,MATCH($B43,[2]!HP_AnalysisYears,0),MATCH($A$1,[2]!HP_BldType,0)+MATCH("Total New Shipments",[2]!HP_ShipmentColumn,0)), -Age+1, 0), 0)</f>
        <v>0</v>
      </c>
      <c r="E43" s="989">
        <f ca="1">IF(AND(Year-Age+1&gt;=Initial_Year,Age&lt;=ROUND([2]!HP_Life,0)),OFFSET(INDEX([2]!HP_tblShipments,MATCH($B43,[2]!HP_AnalysisYears,0),MATCH($A$1,[2]!HP_BldType,0)+MATCH("Total New Shipments",[2]!HP_ShipmentColumn,0)), -Age+1, 0), 0)</f>
        <v>0</v>
      </c>
      <c r="F43" s="989">
        <f ca="1">IF(AND(Year-Age+1&gt;=Initial_Year,Age&lt;=ROUND([2]!HP_Life,0)),OFFSET(INDEX([2]!HP_tblShipments,MATCH($B43,[2]!HP_AnalysisYears,0),MATCH($A$1,[2]!HP_BldType,0)+MATCH("Total New Shipments",[2]!HP_ShipmentColumn,0)), -Age+1, 0), 0)</f>
        <v>0</v>
      </c>
      <c r="G43" s="989">
        <f ca="1">IF(AND(Year-Age+1&gt;=Initial_Year,Age&lt;=ROUND([2]!HP_Life,0)),OFFSET(INDEX([2]!HP_tblShipments,MATCH($B43,[2]!HP_AnalysisYears,0),MATCH($A$1,[2]!HP_BldType,0)+MATCH("Total New Shipments",[2]!HP_ShipmentColumn,0)), -Age+1, 0), 0)</f>
        <v>0</v>
      </c>
      <c r="H43" s="989">
        <f ca="1">IF(AND(Year-Age+1&gt;=Initial_Year,Age&lt;=ROUND([2]!HP_Life,0)),OFFSET(INDEX([2]!HP_tblShipments,MATCH($B43,[2]!HP_AnalysisYears,0),MATCH($A$1,[2]!HP_BldType,0)+MATCH("Total New Shipments",[2]!HP_ShipmentColumn,0)), -Age+1, 0), 0)</f>
        <v>0</v>
      </c>
      <c r="I43" s="989">
        <f ca="1">IF(AND(Year-Age+1&gt;=Initial_Year,Age&lt;=ROUND([2]!HP_Life,0)),OFFSET(INDEX([2]!HP_tblShipments,MATCH($B43,[2]!HP_AnalysisYears,0),MATCH($A$1,[2]!HP_BldType,0)+MATCH("Total New Shipments",[2]!HP_ShipmentColumn,0)), -Age+1, 0), 0)</f>
        <v>0</v>
      </c>
      <c r="J43" s="989">
        <f ca="1">IF(AND(Year-Age+1&gt;=Initial_Year,Age&lt;=ROUND([2]!HP_Life,0)),OFFSET(INDEX([2]!HP_tblShipments,MATCH($B43,[2]!HP_AnalysisYears,0),MATCH($A$1,[2]!HP_BldType,0)+MATCH("Total New Shipments",[2]!HP_ShipmentColumn,0)), -Age+1, 0), 0)</f>
        <v>0</v>
      </c>
      <c r="K43" s="989">
        <f ca="1">IF(AND(Year-Age+1&gt;=Initial_Year,Age&lt;=ROUND([2]!HP_Life,0)),OFFSET(INDEX([2]!HP_tblShipments,MATCH($B43,[2]!HP_AnalysisYears,0),MATCH($A$1,[2]!HP_BldType,0)+MATCH("Total New Shipments",[2]!HP_ShipmentColumn,0)), -Age+1, 0), 0)</f>
        <v>0</v>
      </c>
      <c r="L43" s="989">
        <f ca="1">IF(AND(Year-Age+1&gt;=Initial_Year,Age&lt;=ROUND([2]!HP_Life,0)),OFFSET(INDEX([2]!HP_tblShipments,MATCH($B43,[2]!HP_AnalysisYears,0),MATCH($A$1,[2]!HP_BldType,0)+MATCH("Total New Shipments",[2]!HP_ShipmentColumn,0)), -Age+1, 0), 0)</f>
        <v>0</v>
      </c>
      <c r="M43" s="989">
        <f ca="1">IF(AND(Year-Age+1&gt;=Initial_Year,Age&lt;=ROUND([2]!HP_Life,0)),OFFSET(INDEX([2]!HP_tblShipments,MATCH($B43,[2]!HP_AnalysisYears,0),MATCH($A$1,[2]!HP_BldType,0)+MATCH("Total New Shipments",[2]!HP_ShipmentColumn,0)), -Age+1, 0), 0)</f>
        <v>0</v>
      </c>
      <c r="N43" s="989">
        <f ca="1">IF(AND(Year-Age+1&gt;=Initial_Year,Age&lt;=ROUND([2]!HP_Life,0)),OFFSET(INDEX([2]!HP_tblShipments,MATCH($B43,[2]!HP_AnalysisYears,0),MATCH($A$1,[2]!HP_BldType,0)+MATCH("Total New Shipments",[2]!HP_ShipmentColumn,0)), -Age+1, 0), 0)</f>
        <v>0</v>
      </c>
      <c r="O43" s="989">
        <f ca="1">IF(AND(Year-Age+1&gt;=Initial_Year,Age&lt;=ROUND([2]!HP_Life,0)),OFFSET(INDEX([2]!HP_tblShipments,MATCH($B43,[2]!HP_AnalysisYears,0),MATCH($A$1,[2]!HP_BldType,0)+MATCH("Total New Shipments",[2]!HP_ShipmentColumn,0)), -Age+1, 0), 0)</f>
        <v>0</v>
      </c>
      <c r="P43" s="989">
        <f ca="1">IF(AND(Year-Age+1&gt;=Initial_Year,Age&lt;=ROUND([2]!HP_Life,0)),OFFSET(INDEX([2]!HP_tblShipments,MATCH($B43,[2]!HP_AnalysisYears,0),MATCH($A$1,[2]!HP_BldType,0)+MATCH("Total New Shipments",[2]!HP_ShipmentColumn,0)), -Age+1, 0), 0)</f>
        <v>0</v>
      </c>
      <c r="Q43" s="989">
        <f ca="1">IF(AND(Year-Age+1&gt;=Initial_Year,Age&lt;=ROUND([2]!HP_Life,0)),OFFSET(INDEX([2]!HP_tblShipments,MATCH($B43,[2]!HP_AnalysisYears,0),MATCH($A$1,[2]!HP_BldType,0)+MATCH("Total New Shipments",[2]!HP_ShipmentColumn,0)), -Age+1, 0), 0)</f>
        <v>0</v>
      </c>
      <c r="R43" s="989">
        <f ca="1">IF(AND(Year-Age+1&gt;=Initial_Year,Age&lt;=ROUND([2]!HP_Life,0)),OFFSET(INDEX([2]!HP_tblShipments,MATCH($B43,[2]!HP_AnalysisYears,0),MATCH($A$1,[2]!HP_BldType,0)+MATCH("Total New Shipments",[2]!HP_ShipmentColumn,0)), -Age+1, 0), 0)</f>
        <v>0</v>
      </c>
      <c r="S43" s="989">
        <f ca="1">IF(AND(Year-Age+1&gt;=Initial_Year,Age&lt;=ROUND([2]!HP_Life,0)),OFFSET(INDEX([2]!HP_tblShipments,MATCH($B43,[2]!HP_AnalysisYears,0),MATCH($A$1,[2]!HP_BldType,0)+MATCH("Total New Shipments",[2]!HP_ShipmentColumn,0)), -Age+1, 0), 0)</f>
        <v>0</v>
      </c>
      <c r="T43" s="989">
        <f ca="1">IF(AND(Year-Age+1&gt;=Initial_Year,Age&lt;=ROUND([2]!HP_Life,0)),OFFSET(INDEX([2]!HP_tblShipments,MATCH($B43,[2]!HP_AnalysisYears,0),MATCH($A$1,[2]!HP_BldType,0)+MATCH("Total New Shipments",[2]!HP_ShipmentColumn,0)), -Age+1, 0), 0)</f>
        <v>0</v>
      </c>
      <c r="U43" s="989">
        <f ca="1">IF(AND(Year-Age+1&gt;=Initial_Year,Age&lt;=ROUND([2]!HP_Life,0)),OFFSET(INDEX([2]!HP_tblShipments,MATCH($B43,[2]!HP_AnalysisYears,0),MATCH($A$1,[2]!HP_BldType,0)+MATCH("Total New Shipments",[2]!HP_ShipmentColumn,0)), -Age+1, 0), 0)</f>
        <v>0</v>
      </c>
      <c r="V43" s="989">
        <f ca="1">IF(AND(Year-Age+1&gt;=Initial_Year,Age&lt;=ROUND([2]!HP_Life,0)),OFFSET(INDEX([2]!HP_tblShipments,MATCH($B43,[2]!HP_AnalysisYears,0),MATCH($A$1,[2]!HP_BldType,0)+MATCH("Total New Shipments",[2]!HP_ShipmentColumn,0)), -Age+1, 0), 0)</f>
        <v>0</v>
      </c>
      <c r="W43" s="989">
        <f ca="1">IF(AND(Year-Age+1&gt;=Initial_Year,Age&lt;=ROUND([2]!HP_Life,0)),OFFSET(INDEX([2]!HP_tblShipments,MATCH($B43,[2]!HP_AnalysisYears,0),MATCH($A$1,[2]!HP_BldType,0)+MATCH("Total New Shipments",[2]!HP_ShipmentColumn,0)), -Age+1, 0), 0)</f>
        <v>0</v>
      </c>
      <c r="X43" s="989">
        <f ca="1">IF(AND(Year-Age+1&gt;=Initial_Year,Age&lt;=ROUND([2]!HP_Life,0)),OFFSET(INDEX([2]!HP_tblShipments,MATCH($B43,[2]!HP_AnalysisYears,0),MATCH($A$1,[2]!HP_BldType,0)+MATCH("Total New Shipments",[2]!HP_ShipmentColumn,0)), -Age+1, 0), 0)</f>
        <v>0</v>
      </c>
      <c r="Y43" s="989">
        <f ca="1">IF(AND(Year-Age+1&gt;=Initial_Year,Age&lt;=ROUND([2]!HP_Life,0)),OFFSET(INDEX([2]!HP_tblShipments,MATCH($B43,[2]!HP_AnalysisYears,0),MATCH($A$1,[2]!HP_BldType,0)+MATCH("Total New Shipments",[2]!HP_ShipmentColumn,0)), -Age+1, 0), 0)</f>
        <v>0</v>
      </c>
      <c r="Z43" s="989">
        <f ca="1">IF(AND(Year-Age+1&gt;=Initial_Year,Age&lt;=ROUND([2]!HP_Life,0)),OFFSET(INDEX([2]!HP_tblShipments,MATCH($B43,[2]!HP_AnalysisYears,0),MATCH($A$1,[2]!HP_BldType,0)+MATCH("Total New Shipments",[2]!HP_ShipmentColumn,0)), -Age+1, 0), 0)</f>
        <v>0</v>
      </c>
      <c r="AA43" s="989">
        <f ca="1">IF(AND(Year-Age+1&gt;=Initial_Year,Age&lt;=ROUND([2]!HP_Life,0)),OFFSET(INDEX([2]!HP_tblShipments,MATCH($B43,[2]!HP_AnalysisYears,0),MATCH($A$1,[2]!HP_BldType,0)+MATCH("Total New Shipments",[2]!HP_ShipmentColumn,0)), -Age+1, 0), 0)</f>
        <v>0</v>
      </c>
      <c r="AB43" s="989">
        <f ca="1">IF(AND(Year-Age+1&gt;=Initial_Year,Age&lt;=ROUND([2]!HP_Life,0)),OFFSET(INDEX([2]!HP_tblShipments,MATCH($B43,[2]!HP_AnalysisYears,0),MATCH($A$1,[2]!HP_BldType,0)+MATCH("Total New Shipments",[2]!HP_ShipmentColumn,0)), -Age+1, 0), 0)</f>
        <v>0</v>
      </c>
      <c r="AC43" s="989">
        <f ca="1">IF(AND(Year-Age+1&gt;=Initial_Year,Age&lt;=ROUND([2]!HP_Life,0)),OFFSET(INDEX([2]!HP_tblShipments,MATCH($B43,[2]!HP_AnalysisYears,0),MATCH($A$1,[2]!HP_BldType,0)+MATCH("Total New Shipments",[2]!HP_ShipmentColumn,0)), -Age+1, 0), 0)</f>
        <v>0</v>
      </c>
      <c r="AD43" s="989">
        <f ca="1">IF(AND(Year-Age+1&gt;=Initial_Year,Age&lt;=ROUND([2]!HP_Life,0)),OFFSET(INDEX([2]!HP_tblShipments,MATCH($B43,[2]!HP_AnalysisYears,0),MATCH($A$1,[2]!HP_BldType,0)+MATCH("Total New Shipments",[2]!HP_ShipmentColumn,0)), -Age+1, 0), 0)</f>
        <v>27205.185657972164</v>
      </c>
      <c r="AE43" s="989">
        <f ca="1">IF(AND(Year-Age+1&gt;=Initial_Year,Age&lt;=ROUND([2]!HP_Life,0)),OFFSET(INDEX([2]!HP_tblShipments,MATCH($B43,[2]!HP_AnalysisYears,0),MATCH($A$1,[2]!HP_BldType,0)+MATCH("Total New Shipments",[2]!HP_ShipmentColumn,0)), -Age+1, 0), 0)</f>
        <v>26534.107479712118</v>
      </c>
      <c r="AF43" s="989">
        <f ca="1">IF(AND(Year-Age+1&gt;=Initial_Year,Age&lt;=ROUND([2]!HP_Life,0)),OFFSET(INDEX([2]!HP_tblShipments,MATCH($B43,[2]!HP_AnalysisYears,0),MATCH($A$1,[2]!HP_BldType,0)+MATCH("Total New Shipments",[2]!HP_ShipmentColumn,0)), -Age+1, 0), 0)</f>
        <v>28333.738413550331</v>
      </c>
      <c r="AG43" s="989">
        <f ca="1">IF(AND(Year-Age+1&gt;=Initial_Year,Age&lt;=ROUND([2]!HP_Life,0)),OFFSET(INDEX([2]!HP_tblShipments,MATCH($B43,[2]!HP_AnalysisYears,0),MATCH($A$1,[2]!HP_BldType,0)+MATCH("Total New Shipments",[2]!HP_ShipmentColumn,0)), -Age+1, 0), 0)</f>
        <v>32906.873839996973</v>
      </c>
      <c r="AH43" s="989">
        <f ca="1">IF(AND(Year-Age+1&gt;=Initial_Year,Age&lt;=ROUND([2]!HP_Life,0)),OFFSET(INDEX([2]!HP_tblShipments,MATCH($B43,[2]!HP_AnalysisYears,0),MATCH($A$1,[2]!HP_BldType,0)+MATCH("Total New Shipments",[2]!HP_ShipmentColumn,0)), -Age+1, 0), 0)</f>
        <v>32656.235312449826</v>
      </c>
      <c r="AI43" s="989">
        <f ca="1">IF(AND(Year-Age+1&gt;=Initial_Year,Age&lt;=ROUND([2]!HP_Life,0)),OFFSET(INDEX([2]!HP_tblShipments,MATCH($B43,[2]!HP_AnalysisYears,0),MATCH($A$1,[2]!HP_BldType,0)+MATCH("Total New Shipments",[2]!HP_ShipmentColumn,0)), -Age+1, 0), 0)</f>
        <v>33416.934863386377</v>
      </c>
      <c r="AJ43" s="989">
        <f ca="1">IF(AND(Year-Age+1&gt;=Initial_Year,Age&lt;=ROUND([2]!HP_Life,0)),OFFSET(INDEX([2]!HP_tblShipments,MATCH($B43,[2]!HP_AnalysisYears,0),MATCH($A$1,[2]!HP_BldType,0)+MATCH("Total New Shipments",[2]!HP_ShipmentColumn,0)), -Age+1, 0), 0)</f>
        <v>33628.823845878906</v>
      </c>
      <c r="AK43" s="989">
        <f ca="1">IF(AND(Year-Age+1&gt;=Initial_Year,Age&lt;=ROUND([2]!HP_Life,0)),OFFSET(INDEX([2]!HP_tblShipments,MATCH($B43,[2]!HP_AnalysisYears,0),MATCH($A$1,[2]!HP_BldType,0)+MATCH("Total New Shipments",[2]!HP_ShipmentColumn,0)), -Age+1, 0), 0)</f>
        <v>34206.695973762937</v>
      </c>
      <c r="AL43" s="989">
        <f ca="1">IF(AND(Year-Age+1&gt;=Initial_Year,Age&lt;=ROUND([2]!HP_Life,0)),OFFSET(INDEX([2]!HP_tblShipments,MATCH($B43,[2]!HP_AnalysisYears,0),MATCH($A$1,[2]!HP_BldType,0)+MATCH("Total New Shipments",[2]!HP_ShipmentColumn,0)), -Age+1, 0), 0)</f>
        <v>34396.395255885363</v>
      </c>
      <c r="AM43" s="989">
        <f ca="1">IF(AND(Year-Age+1&gt;=Initial_Year,Age&lt;=ROUND([2]!HP_Life,0)),OFFSET(INDEX([2]!HP_tblShipments,MATCH($B43,[2]!HP_AnalysisYears,0),MATCH($A$1,[2]!HP_BldType,0)+MATCH("Total New Shipments",[2]!HP_ShipmentColumn,0)), -Age+1, 0), 0)</f>
        <v>34025.215326404359</v>
      </c>
      <c r="AN43" s="989">
        <f ca="1">IF(AND(Year-Age+1&gt;=Initial_Year,Age&lt;=ROUND([2]!HP_Life,0)),OFFSET(INDEX([2]!HP_tblShipments,MATCH($B43,[2]!HP_AnalysisYears,0),MATCH($A$1,[2]!HP_BldType,0)+MATCH("Total New Shipments",[2]!HP_ShipmentColumn,0)), -Age+1, 0), 0)</f>
        <v>34297.296361693661</v>
      </c>
      <c r="AO43" s="989">
        <f ca="1">IF(AND(Year-Age+1&gt;=Initial_Year,Age&lt;=ROUND([2]!HP_Life,0)),OFFSET(INDEX([2]!HP_tblShipments,MATCH($B43,[2]!HP_AnalysisYears,0),MATCH($A$1,[2]!HP_BldType,0)+MATCH("Total New Shipments",[2]!HP_ShipmentColumn,0)), -Age+1, 0), 0)</f>
        <v>35205.463224516585</v>
      </c>
      <c r="AP43" s="989">
        <f ca="1">IF(AND(Year-Age+1&gt;=Initial_Year,Age&lt;=ROUND([2]!HP_Life,0)),OFFSET(INDEX([2]!HP_tblShipments,MATCH($B43,[2]!HP_AnalysisYears,0),MATCH($A$1,[2]!HP_BldType,0)+MATCH("Total New Shipments",[2]!HP_ShipmentColumn,0)), -Age+1, 0), 0)</f>
        <v>36162.322565794362</v>
      </c>
      <c r="AQ43" s="989">
        <f ca="1">IF(AND(Year-Age+1&gt;=Initial_Year,Age&lt;=ROUND([2]!HP_Life,0)),OFFSET(INDEX([2]!HP_tblShipments,MATCH($B43,[2]!HP_AnalysisYears,0),MATCH($A$1,[2]!HP_BldType,0)+MATCH("Total New Shipments",[2]!HP_ShipmentColumn,0)), -Age+1, 0), 0)</f>
        <v>36723.905405414225</v>
      </c>
      <c r="AR43" s="989">
        <f ca="1">IF(AND(Year-Age+1&gt;=Initial_Year,Age&lt;=ROUND([2]!HP_Life,0)),OFFSET(INDEX([2]!HP_tblShipments,MATCH($B43,[2]!HP_AnalysisYears,0),MATCH($A$1,[2]!HP_BldType,0)+MATCH("Total New Shipments",[2]!HP_ShipmentColumn,0)), -Age+1, 0), 0)</f>
        <v>37856.886207173993</v>
      </c>
      <c r="AS43" s="989">
        <f ca="1">IF(AND(Year-Age+1&gt;=Initial_Year,Age&lt;=ROUND([2]!HP_Life,0)),OFFSET(INDEX([2]!HP_tblShipments,MATCH($B43,[2]!HP_AnalysisYears,0),MATCH($A$1,[2]!HP_BldType,0)+MATCH("Total New Shipments",[2]!HP_ShipmentColumn,0)), -Age+1, 0), 0)</f>
        <v>37243.410306236219</v>
      </c>
      <c r="AT43" s="989">
        <f ca="1">IF(AND(Year-Age+1&gt;=Initial_Year,Age&lt;=ROUND([2]!HP_Life,0)),OFFSET(INDEX([2]!HP_tblShipments,MATCH($B43,[2]!HP_AnalysisYears,0),MATCH($A$1,[2]!HP_BldType,0)+MATCH("Total New Shipments",[2]!HP_ShipmentColumn,0)), -Age+1, 0), 0)</f>
        <v>35595.119535222286</v>
      </c>
    </row>
    <row r="44" spans="1:46" s="18" customFormat="1" ht="15">
      <c r="A44" s="25"/>
      <c r="B44" s="179">
        <f t="shared" si="2"/>
        <v>2025</v>
      </c>
      <c r="C44" s="989">
        <f ca="1">IF(AND(Year-Age+1&gt;=Initial_Year,Age&lt;=ROUND([2]!HP_Life,0)),OFFSET(INDEX([2]!HP_tblShipments,MATCH($B44,[2]!HP_AnalysisYears,0),MATCH($A$1,[2]!HP_BldType,0)+MATCH("Total New Shipments",[2]!HP_ShipmentColumn,0)), -Age+1, 0), 0)</f>
        <v>0</v>
      </c>
      <c r="D44" s="989">
        <f ca="1">IF(AND(Year-Age+1&gt;=Initial_Year,Age&lt;=ROUND([2]!HP_Life,0)),OFFSET(INDEX([2]!HP_tblShipments,MATCH($B44,[2]!HP_AnalysisYears,0),MATCH($A$1,[2]!HP_BldType,0)+MATCH("Total New Shipments",[2]!HP_ShipmentColumn,0)), -Age+1, 0), 0)</f>
        <v>0</v>
      </c>
      <c r="E44" s="989">
        <f ca="1">IF(AND(Year-Age+1&gt;=Initial_Year,Age&lt;=ROUND([2]!HP_Life,0)),OFFSET(INDEX([2]!HP_tblShipments,MATCH($B44,[2]!HP_AnalysisYears,0),MATCH($A$1,[2]!HP_BldType,0)+MATCH("Total New Shipments",[2]!HP_ShipmentColumn,0)), -Age+1, 0), 0)</f>
        <v>0</v>
      </c>
      <c r="F44" s="989">
        <f ca="1">IF(AND(Year-Age+1&gt;=Initial_Year,Age&lt;=ROUND([2]!HP_Life,0)),OFFSET(INDEX([2]!HP_tblShipments,MATCH($B44,[2]!HP_AnalysisYears,0),MATCH($A$1,[2]!HP_BldType,0)+MATCH("Total New Shipments",[2]!HP_ShipmentColumn,0)), -Age+1, 0), 0)</f>
        <v>0</v>
      </c>
      <c r="G44" s="989">
        <f ca="1">IF(AND(Year-Age+1&gt;=Initial_Year,Age&lt;=ROUND([2]!HP_Life,0)),OFFSET(INDEX([2]!HP_tblShipments,MATCH($B44,[2]!HP_AnalysisYears,0),MATCH($A$1,[2]!HP_BldType,0)+MATCH("Total New Shipments",[2]!HP_ShipmentColumn,0)), -Age+1, 0), 0)</f>
        <v>0</v>
      </c>
      <c r="H44" s="989">
        <f ca="1">IF(AND(Year-Age+1&gt;=Initial_Year,Age&lt;=ROUND([2]!HP_Life,0)),OFFSET(INDEX([2]!HP_tblShipments,MATCH($B44,[2]!HP_AnalysisYears,0),MATCH($A$1,[2]!HP_BldType,0)+MATCH("Total New Shipments",[2]!HP_ShipmentColumn,0)), -Age+1, 0), 0)</f>
        <v>0</v>
      </c>
      <c r="I44" s="989">
        <f ca="1">IF(AND(Year-Age+1&gt;=Initial_Year,Age&lt;=ROUND([2]!HP_Life,0)),OFFSET(INDEX([2]!HP_tblShipments,MATCH($B44,[2]!HP_AnalysisYears,0),MATCH($A$1,[2]!HP_BldType,0)+MATCH("Total New Shipments",[2]!HP_ShipmentColumn,0)), -Age+1, 0), 0)</f>
        <v>0</v>
      </c>
      <c r="J44" s="989">
        <f ca="1">IF(AND(Year-Age+1&gt;=Initial_Year,Age&lt;=ROUND([2]!HP_Life,0)),OFFSET(INDEX([2]!HP_tblShipments,MATCH($B44,[2]!HP_AnalysisYears,0),MATCH($A$1,[2]!HP_BldType,0)+MATCH("Total New Shipments",[2]!HP_ShipmentColumn,0)), -Age+1, 0), 0)</f>
        <v>0</v>
      </c>
      <c r="K44" s="989">
        <f ca="1">IF(AND(Year-Age+1&gt;=Initial_Year,Age&lt;=ROUND([2]!HP_Life,0)),OFFSET(INDEX([2]!HP_tblShipments,MATCH($B44,[2]!HP_AnalysisYears,0),MATCH($A$1,[2]!HP_BldType,0)+MATCH("Total New Shipments",[2]!HP_ShipmentColumn,0)), -Age+1, 0), 0)</f>
        <v>0</v>
      </c>
      <c r="L44" s="989">
        <f ca="1">IF(AND(Year-Age+1&gt;=Initial_Year,Age&lt;=ROUND([2]!HP_Life,0)),OFFSET(INDEX([2]!HP_tblShipments,MATCH($B44,[2]!HP_AnalysisYears,0),MATCH($A$1,[2]!HP_BldType,0)+MATCH("Total New Shipments",[2]!HP_ShipmentColumn,0)), -Age+1, 0), 0)</f>
        <v>0</v>
      </c>
      <c r="M44" s="989">
        <f ca="1">IF(AND(Year-Age+1&gt;=Initial_Year,Age&lt;=ROUND([2]!HP_Life,0)),OFFSET(INDEX([2]!HP_tblShipments,MATCH($B44,[2]!HP_AnalysisYears,0),MATCH($A$1,[2]!HP_BldType,0)+MATCH("Total New Shipments",[2]!HP_ShipmentColumn,0)), -Age+1, 0), 0)</f>
        <v>0</v>
      </c>
      <c r="N44" s="989">
        <f ca="1">IF(AND(Year-Age+1&gt;=Initial_Year,Age&lt;=ROUND([2]!HP_Life,0)),OFFSET(INDEX([2]!HP_tblShipments,MATCH($B44,[2]!HP_AnalysisYears,0),MATCH($A$1,[2]!HP_BldType,0)+MATCH("Total New Shipments",[2]!HP_ShipmentColumn,0)), -Age+1, 0), 0)</f>
        <v>0</v>
      </c>
      <c r="O44" s="989">
        <f ca="1">IF(AND(Year-Age+1&gt;=Initial_Year,Age&lt;=ROUND([2]!HP_Life,0)),OFFSET(INDEX([2]!HP_tblShipments,MATCH($B44,[2]!HP_AnalysisYears,0),MATCH($A$1,[2]!HP_BldType,0)+MATCH("Total New Shipments",[2]!HP_ShipmentColumn,0)), -Age+1, 0), 0)</f>
        <v>0</v>
      </c>
      <c r="P44" s="989">
        <f ca="1">IF(AND(Year-Age+1&gt;=Initial_Year,Age&lt;=ROUND([2]!HP_Life,0)),OFFSET(INDEX([2]!HP_tblShipments,MATCH($B44,[2]!HP_AnalysisYears,0),MATCH($A$1,[2]!HP_BldType,0)+MATCH("Total New Shipments",[2]!HP_ShipmentColumn,0)), -Age+1, 0), 0)</f>
        <v>0</v>
      </c>
      <c r="Q44" s="989">
        <f ca="1">IF(AND(Year-Age+1&gt;=Initial_Year,Age&lt;=ROUND([2]!HP_Life,0)),OFFSET(INDEX([2]!HP_tblShipments,MATCH($B44,[2]!HP_AnalysisYears,0),MATCH($A$1,[2]!HP_BldType,0)+MATCH("Total New Shipments",[2]!HP_ShipmentColumn,0)), -Age+1, 0), 0)</f>
        <v>0</v>
      </c>
      <c r="R44" s="989">
        <f ca="1">IF(AND(Year-Age+1&gt;=Initial_Year,Age&lt;=ROUND([2]!HP_Life,0)),OFFSET(INDEX([2]!HP_tblShipments,MATCH($B44,[2]!HP_AnalysisYears,0),MATCH($A$1,[2]!HP_BldType,0)+MATCH("Total New Shipments",[2]!HP_ShipmentColumn,0)), -Age+1, 0), 0)</f>
        <v>0</v>
      </c>
      <c r="S44" s="989">
        <f ca="1">IF(AND(Year-Age+1&gt;=Initial_Year,Age&lt;=ROUND([2]!HP_Life,0)),OFFSET(INDEX([2]!HP_tblShipments,MATCH($B44,[2]!HP_AnalysisYears,0),MATCH($A$1,[2]!HP_BldType,0)+MATCH("Total New Shipments",[2]!HP_ShipmentColumn,0)), -Age+1, 0), 0)</f>
        <v>0</v>
      </c>
      <c r="T44" s="989">
        <f ca="1">IF(AND(Year-Age+1&gt;=Initial_Year,Age&lt;=ROUND([2]!HP_Life,0)),OFFSET(INDEX([2]!HP_tblShipments,MATCH($B44,[2]!HP_AnalysisYears,0),MATCH($A$1,[2]!HP_BldType,0)+MATCH("Total New Shipments",[2]!HP_ShipmentColumn,0)), -Age+1, 0), 0)</f>
        <v>0</v>
      </c>
      <c r="U44" s="989">
        <f ca="1">IF(AND(Year-Age+1&gt;=Initial_Year,Age&lt;=ROUND([2]!HP_Life,0)),OFFSET(INDEX([2]!HP_tblShipments,MATCH($B44,[2]!HP_AnalysisYears,0),MATCH($A$1,[2]!HP_BldType,0)+MATCH("Total New Shipments",[2]!HP_ShipmentColumn,0)), -Age+1, 0), 0)</f>
        <v>0</v>
      </c>
      <c r="V44" s="989">
        <f ca="1">IF(AND(Year-Age+1&gt;=Initial_Year,Age&lt;=ROUND([2]!HP_Life,0)),OFFSET(INDEX([2]!HP_tblShipments,MATCH($B44,[2]!HP_AnalysisYears,0),MATCH($A$1,[2]!HP_BldType,0)+MATCH("Total New Shipments",[2]!HP_ShipmentColumn,0)), -Age+1, 0), 0)</f>
        <v>0</v>
      </c>
      <c r="W44" s="989">
        <f ca="1">IF(AND(Year-Age+1&gt;=Initial_Year,Age&lt;=ROUND([2]!HP_Life,0)),OFFSET(INDEX([2]!HP_tblShipments,MATCH($B44,[2]!HP_AnalysisYears,0),MATCH($A$1,[2]!HP_BldType,0)+MATCH("Total New Shipments",[2]!HP_ShipmentColumn,0)), -Age+1, 0), 0)</f>
        <v>0</v>
      </c>
      <c r="X44" s="989">
        <f ca="1">IF(AND(Year-Age+1&gt;=Initial_Year,Age&lt;=ROUND([2]!HP_Life,0)),OFFSET(INDEX([2]!HP_tblShipments,MATCH($B44,[2]!HP_AnalysisYears,0),MATCH($A$1,[2]!HP_BldType,0)+MATCH("Total New Shipments",[2]!HP_ShipmentColumn,0)), -Age+1, 0), 0)</f>
        <v>0</v>
      </c>
      <c r="Y44" s="989">
        <f ca="1">IF(AND(Year-Age+1&gt;=Initial_Year,Age&lt;=ROUND([2]!HP_Life,0)),OFFSET(INDEX([2]!HP_tblShipments,MATCH($B44,[2]!HP_AnalysisYears,0),MATCH($A$1,[2]!HP_BldType,0)+MATCH("Total New Shipments",[2]!HP_ShipmentColumn,0)), -Age+1, 0), 0)</f>
        <v>0</v>
      </c>
      <c r="Z44" s="989">
        <f ca="1">IF(AND(Year-Age+1&gt;=Initial_Year,Age&lt;=ROUND([2]!HP_Life,0)),OFFSET(INDEX([2]!HP_tblShipments,MATCH($B44,[2]!HP_AnalysisYears,0),MATCH($A$1,[2]!HP_BldType,0)+MATCH("Total New Shipments",[2]!HP_ShipmentColumn,0)), -Age+1, 0), 0)</f>
        <v>0</v>
      </c>
      <c r="AA44" s="989">
        <f ca="1">IF(AND(Year-Age+1&gt;=Initial_Year,Age&lt;=ROUND([2]!HP_Life,0)),OFFSET(INDEX([2]!HP_tblShipments,MATCH($B44,[2]!HP_AnalysisYears,0),MATCH($A$1,[2]!HP_BldType,0)+MATCH("Total New Shipments",[2]!HP_ShipmentColumn,0)), -Age+1, 0), 0)</f>
        <v>0</v>
      </c>
      <c r="AB44" s="989">
        <f ca="1">IF(AND(Year-Age+1&gt;=Initial_Year,Age&lt;=ROUND([2]!HP_Life,0)),OFFSET(INDEX([2]!HP_tblShipments,MATCH($B44,[2]!HP_AnalysisYears,0),MATCH($A$1,[2]!HP_BldType,0)+MATCH("Total New Shipments",[2]!HP_ShipmentColumn,0)), -Age+1, 0), 0)</f>
        <v>0</v>
      </c>
      <c r="AC44" s="989">
        <f ca="1">IF(AND(Year-Age+1&gt;=Initial_Year,Age&lt;=ROUND([2]!HP_Life,0)),OFFSET(INDEX([2]!HP_tblShipments,MATCH($B44,[2]!HP_AnalysisYears,0),MATCH($A$1,[2]!HP_BldType,0)+MATCH("Total New Shipments",[2]!HP_ShipmentColumn,0)), -Age+1, 0), 0)</f>
        <v>0</v>
      </c>
      <c r="AD44" s="989">
        <f ca="1">IF(AND(Year-Age+1&gt;=Initial_Year,Age&lt;=ROUND([2]!HP_Life,0)),OFFSET(INDEX([2]!HP_tblShipments,MATCH($B44,[2]!HP_AnalysisYears,0),MATCH($A$1,[2]!HP_BldType,0)+MATCH("Total New Shipments",[2]!HP_ShipmentColumn,0)), -Age+1, 0), 0)</f>
        <v>26534.107479712118</v>
      </c>
      <c r="AE44" s="989">
        <f ca="1">IF(AND(Year-Age+1&gt;=Initial_Year,Age&lt;=ROUND([2]!HP_Life,0)),OFFSET(INDEX([2]!HP_tblShipments,MATCH($B44,[2]!HP_AnalysisYears,0),MATCH($A$1,[2]!HP_BldType,0)+MATCH("Total New Shipments",[2]!HP_ShipmentColumn,0)), -Age+1, 0), 0)</f>
        <v>28333.738413550331</v>
      </c>
      <c r="AF44" s="989">
        <f ca="1">IF(AND(Year-Age+1&gt;=Initial_Year,Age&lt;=ROUND([2]!HP_Life,0)),OFFSET(INDEX([2]!HP_tblShipments,MATCH($B44,[2]!HP_AnalysisYears,0),MATCH($A$1,[2]!HP_BldType,0)+MATCH("Total New Shipments",[2]!HP_ShipmentColumn,0)), -Age+1, 0), 0)</f>
        <v>32906.873839996973</v>
      </c>
      <c r="AG44" s="989">
        <f ca="1">IF(AND(Year-Age+1&gt;=Initial_Year,Age&lt;=ROUND([2]!HP_Life,0)),OFFSET(INDEX([2]!HP_tblShipments,MATCH($B44,[2]!HP_AnalysisYears,0),MATCH($A$1,[2]!HP_BldType,0)+MATCH("Total New Shipments",[2]!HP_ShipmentColumn,0)), -Age+1, 0), 0)</f>
        <v>32656.235312449826</v>
      </c>
      <c r="AH44" s="989">
        <f ca="1">IF(AND(Year-Age+1&gt;=Initial_Year,Age&lt;=ROUND([2]!HP_Life,0)),OFFSET(INDEX([2]!HP_tblShipments,MATCH($B44,[2]!HP_AnalysisYears,0),MATCH($A$1,[2]!HP_BldType,0)+MATCH("Total New Shipments",[2]!HP_ShipmentColumn,0)), -Age+1, 0), 0)</f>
        <v>33416.934863386377</v>
      </c>
      <c r="AI44" s="989">
        <f ca="1">IF(AND(Year-Age+1&gt;=Initial_Year,Age&lt;=ROUND([2]!HP_Life,0)),OFFSET(INDEX([2]!HP_tblShipments,MATCH($B44,[2]!HP_AnalysisYears,0),MATCH($A$1,[2]!HP_BldType,0)+MATCH("Total New Shipments",[2]!HP_ShipmentColumn,0)), -Age+1, 0), 0)</f>
        <v>33628.823845878906</v>
      </c>
      <c r="AJ44" s="989">
        <f ca="1">IF(AND(Year-Age+1&gt;=Initial_Year,Age&lt;=ROUND([2]!HP_Life,0)),OFFSET(INDEX([2]!HP_tblShipments,MATCH($B44,[2]!HP_AnalysisYears,0),MATCH($A$1,[2]!HP_BldType,0)+MATCH("Total New Shipments",[2]!HP_ShipmentColumn,0)), -Age+1, 0), 0)</f>
        <v>34206.695973762937</v>
      </c>
      <c r="AK44" s="989">
        <f ca="1">IF(AND(Year-Age+1&gt;=Initial_Year,Age&lt;=ROUND([2]!HP_Life,0)),OFFSET(INDEX([2]!HP_tblShipments,MATCH($B44,[2]!HP_AnalysisYears,0),MATCH($A$1,[2]!HP_BldType,0)+MATCH("Total New Shipments",[2]!HP_ShipmentColumn,0)), -Age+1, 0), 0)</f>
        <v>34396.395255885363</v>
      </c>
      <c r="AL44" s="989">
        <f ca="1">IF(AND(Year-Age+1&gt;=Initial_Year,Age&lt;=ROUND([2]!HP_Life,0)),OFFSET(INDEX([2]!HP_tblShipments,MATCH($B44,[2]!HP_AnalysisYears,0),MATCH($A$1,[2]!HP_BldType,0)+MATCH("Total New Shipments",[2]!HP_ShipmentColumn,0)), -Age+1, 0), 0)</f>
        <v>34025.215326404359</v>
      </c>
      <c r="AM44" s="989">
        <f ca="1">IF(AND(Year-Age+1&gt;=Initial_Year,Age&lt;=ROUND([2]!HP_Life,0)),OFFSET(INDEX([2]!HP_tblShipments,MATCH($B44,[2]!HP_AnalysisYears,0),MATCH($A$1,[2]!HP_BldType,0)+MATCH("Total New Shipments",[2]!HP_ShipmentColumn,0)), -Age+1, 0), 0)</f>
        <v>34297.296361693661</v>
      </c>
      <c r="AN44" s="989">
        <f ca="1">IF(AND(Year-Age+1&gt;=Initial_Year,Age&lt;=ROUND([2]!HP_Life,0)),OFFSET(INDEX([2]!HP_tblShipments,MATCH($B44,[2]!HP_AnalysisYears,0),MATCH($A$1,[2]!HP_BldType,0)+MATCH("Total New Shipments",[2]!HP_ShipmentColumn,0)), -Age+1, 0), 0)</f>
        <v>35205.463224516585</v>
      </c>
      <c r="AO44" s="989">
        <f ca="1">IF(AND(Year-Age+1&gt;=Initial_Year,Age&lt;=ROUND([2]!HP_Life,0)),OFFSET(INDEX([2]!HP_tblShipments,MATCH($B44,[2]!HP_AnalysisYears,0),MATCH($A$1,[2]!HP_BldType,0)+MATCH("Total New Shipments",[2]!HP_ShipmentColumn,0)), -Age+1, 0), 0)</f>
        <v>36162.322565794362</v>
      </c>
      <c r="AP44" s="989">
        <f ca="1">IF(AND(Year-Age+1&gt;=Initial_Year,Age&lt;=ROUND([2]!HP_Life,0)),OFFSET(INDEX([2]!HP_tblShipments,MATCH($B44,[2]!HP_AnalysisYears,0),MATCH($A$1,[2]!HP_BldType,0)+MATCH("Total New Shipments",[2]!HP_ShipmentColumn,0)), -Age+1, 0), 0)</f>
        <v>36723.905405414225</v>
      </c>
      <c r="AQ44" s="989">
        <f ca="1">IF(AND(Year-Age+1&gt;=Initial_Year,Age&lt;=ROUND([2]!HP_Life,0)),OFFSET(INDEX([2]!HP_tblShipments,MATCH($B44,[2]!HP_AnalysisYears,0),MATCH($A$1,[2]!HP_BldType,0)+MATCH("Total New Shipments",[2]!HP_ShipmentColumn,0)), -Age+1, 0), 0)</f>
        <v>37856.886207173993</v>
      </c>
      <c r="AR44" s="989">
        <f ca="1">IF(AND(Year-Age+1&gt;=Initial_Year,Age&lt;=ROUND([2]!HP_Life,0)),OFFSET(INDEX([2]!HP_tblShipments,MATCH($B44,[2]!HP_AnalysisYears,0),MATCH($A$1,[2]!HP_BldType,0)+MATCH("Total New Shipments",[2]!HP_ShipmentColumn,0)), -Age+1, 0), 0)</f>
        <v>37243.410306236219</v>
      </c>
      <c r="AS44" s="989">
        <f ca="1">IF(AND(Year-Age+1&gt;=Initial_Year,Age&lt;=ROUND([2]!HP_Life,0)),OFFSET(INDEX([2]!HP_tblShipments,MATCH($B44,[2]!HP_AnalysisYears,0),MATCH($A$1,[2]!HP_BldType,0)+MATCH("Total New Shipments",[2]!HP_ShipmentColumn,0)), -Age+1, 0), 0)</f>
        <v>35595.119535222286</v>
      </c>
      <c r="AT44" s="989">
        <f ca="1">IF(AND(Year-Age+1&gt;=Initial_Year,Age&lt;=ROUND([2]!HP_Life,0)),OFFSET(INDEX([2]!HP_tblShipments,MATCH($B44,[2]!HP_AnalysisYears,0),MATCH($A$1,[2]!HP_BldType,0)+MATCH("Total New Shipments",[2]!HP_ShipmentColumn,0)), -Age+1, 0), 0)</f>
        <v>33357.237224605095</v>
      </c>
    </row>
    <row r="45" spans="1:46" s="18" customFormat="1" ht="15">
      <c r="A45" s="25"/>
      <c r="B45" s="179">
        <f t="shared" si="2"/>
        <v>2026</v>
      </c>
      <c r="C45" s="989">
        <f ca="1">IF(AND(Year-Age+1&gt;=Initial_Year,Age&lt;=ROUND([2]!HP_Life,0)),OFFSET(INDEX([2]!HP_tblShipments,MATCH($B45,[2]!HP_AnalysisYears,0),MATCH($A$1,[2]!HP_BldType,0)+MATCH("Total New Shipments",[2]!HP_ShipmentColumn,0)), -Age+1, 0), 0)</f>
        <v>0</v>
      </c>
      <c r="D45" s="989">
        <f ca="1">IF(AND(Year-Age+1&gt;=Initial_Year,Age&lt;=ROUND([2]!HP_Life,0)),OFFSET(INDEX([2]!HP_tblShipments,MATCH($B45,[2]!HP_AnalysisYears,0),MATCH($A$1,[2]!HP_BldType,0)+MATCH("Total New Shipments",[2]!HP_ShipmentColumn,0)), -Age+1, 0), 0)</f>
        <v>0</v>
      </c>
      <c r="E45" s="989">
        <f ca="1">IF(AND(Year-Age+1&gt;=Initial_Year,Age&lt;=ROUND([2]!HP_Life,0)),OFFSET(INDEX([2]!HP_tblShipments,MATCH($B45,[2]!HP_AnalysisYears,0),MATCH($A$1,[2]!HP_BldType,0)+MATCH("Total New Shipments",[2]!HP_ShipmentColumn,0)), -Age+1, 0), 0)</f>
        <v>0</v>
      </c>
      <c r="F45" s="989">
        <f ca="1">IF(AND(Year-Age+1&gt;=Initial_Year,Age&lt;=ROUND([2]!HP_Life,0)),OFFSET(INDEX([2]!HP_tblShipments,MATCH($B45,[2]!HP_AnalysisYears,0),MATCH($A$1,[2]!HP_BldType,0)+MATCH("Total New Shipments",[2]!HP_ShipmentColumn,0)), -Age+1, 0), 0)</f>
        <v>0</v>
      </c>
      <c r="G45" s="989">
        <f ca="1">IF(AND(Year-Age+1&gt;=Initial_Year,Age&lt;=ROUND([2]!HP_Life,0)),OFFSET(INDEX([2]!HP_tblShipments,MATCH($B45,[2]!HP_AnalysisYears,0),MATCH($A$1,[2]!HP_BldType,0)+MATCH("Total New Shipments",[2]!HP_ShipmentColumn,0)), -Age+1, 0), 0)</f>
        <v>0</v>
      </c>
      <c r="H45" s="989">
        <f ca="1">IF(AND(Year-Age+1&gt;=Initial_Year,Age&lt;=ROUND([2]!HP_Life,0)),OFFSET(INDEX([2]!HP_tblShipments,MATCH($B45,[2]!HP_AnalysisYears,0),MATCH($A$1,[2]!HP_BldType,0)+MATCH("Total New Shipments",[2]!HP_ShipmentColumn,0)), -Age+1, 0), 0)</f>
        <v>0</v>
      </c>
      <c r="I45" s="989">
        <f ca="1">IF(AND(Year-Age+1&gt;=Initial_Year,Age&lt;=ROUND([2]!HP_Life,0)),OFFSET(INDEX([2]!HP_tblShipments,MATCH($B45,[2]!HP_AnalysisYears,0),MATCH($A$1,[2]!HP_BldType,0)+MATCH("Total New Shipments",[2]!HP_ShipmentColumn,0)), -Age+1, 0), 0)</f>
        <v>0</v>
      </c>
      <c r="J45" s="989">
        <f ca="1">IF(AND(Year-Age+1&gt;=Initial_Year,Age&lt;=ROUND([2]!HP_Life,0)),OFFSET(INDEX([2]!HP_tblShipments,MATCH($B45,[2]!HP_AnalysisYears,0),MATCH($A$1,[2]!HP_BldType,0)+MATCH("Total New Shipments",[2]!HP_ShipmentColumn,0)), -Age+1, 0), 0)</f>
        <v>0</v>
      </c>
      <c r="K45" s="989">
        <f ca="1">IF(AND(Year-Age+1&gt;=Initial_Year,Age&lt;=ROUND([2]!HP_Life,0)),OFFSET(INDEX([2]!HP_tblShipments,MATCH($B45,[2]!HP_AnalysisYears,0),MATCH($A$1,[2]!HP_BldType,0)+MATCH("Total New Shipments",[2]!HP_ShipmentColumn,0)), -Age+1, 0), 0)</f>
        <v>0</v>
      </c>
      <c r="L45" s="989">
        <f ca="1">IF(AND(Year-Age+1&gt;=Initial_Year,Age&lt;=ROUND([2]!HP_Life,0)),OFFSET(INDEX([2]!HP_tblShipments,MATCH($B45,[2]!HP_AnalysisYears,0),MATCH($A$1,[2]!HP_BldType,0)+MATCH("Total New Shipments",[2]!HP_ShipmentColumn,0)), -Age+1, 0), 0)</f>
        <v>0</v>
      </c>
      <c r="M45" s="989">
        <f ca="1">IF(AND(Year-Age+1&gt;=Initial_Year,Age&lt;=ROUND([2]!HP_Life,0)),OFFSET(INDEX([2]!HP_tblShipments,MATCH($B45,[2]!HP_AnalysisYears,0),MATCH($A$1,[2]!HP_BldType,0)+MATCH("Total New Shipments",[2]!HP_ShipmentColumn,0)), -Age+1, 0), 0)</f>
        <v>0</v>
      </c>
      <c r="N45" s="989">
        <f ca="1">IF(AND(Year-Age+1&gt;=Initial_Year,Age&lt;=ROUND([2]!HP_Life,0)),OFFSET(INDEX([2]!HP_tblShipments,MATCH($B45,[2]!HP_AnalysisYears,0),MATCH($A$1,[2]!HP_BldType,0)+MATCH("Total New Shipments",[2]!HP_ShipmentColumn,0)), -Age+1, 0), 0)</f>
        <v>0</v>
      </c>
      <c r="O45" s="989">
        <f ca="1">IF(AND(Year-Age+1&gt;=Initial_Year,Age&lt;=ROUND([2]!HP_Life,0)),OFFSET(INDEX([2]!HP_tblShipments,MATCH($B45,[2]!HP_AnalysisYears,0),MATCH($A$1,[2]!HP_BldType,0)+MATCH("Total New Shipments",[2]!HP_ShipmentColumn,0)), -Age+1, 0), 0)</f>
        <v>0</v>
      </c>
      <c r="P45" s="989">
        <f ca="1">IF(AND(Year-Age+1&gt;=Initial_Year,Age&lt;=ROUND([2]!HP_Life,0)),OFFSET(INDEX([2]!HP_tblShipments,MATCH($B45,[2]!HP_AnalysisYears,0),MATCH($A$1,[2]!HP_BldType,0)+MATCH("Total New Shipments",[2]!HP_ShipmentColumn,0)), -Age+1, 0), 0)</f>
        <v>0</v>
      </c>
      <c r="Q45" s="989">
        <f ca="1">IF(AND(Year-Age+1&gt;=Initial_Year,Age&lt;=ROUND([2]!HP_Life,0)),OFFSET(INDEX([2]!HP_tblShipments,MATCH($B45,[2]!HP_AnalysisYears,0),MATCH($A$1,[2]!HP_BldType,0)+MATCH("Total New Shipments",[2]!HP_ShipmentColumn,0)), -Age+1, 0), 0)</f>
        <v>0</v>
      </c>
      <c r="R45" s="989">
        <f ca="1">IF(AND(Year-Age+1&gt;=Initial_Year,Age&lt;=ROUND([2]!HP_Life,0)),OFFSET(INDEX([2]!HP_tblShipments,MATCH($B45,[2]!HP_AnalysisYears,0),MATCH($A$1,[2]!HP_BldType,0)+MATCH("Total New Shipments",[2]!HP_ShipmentColumn,0)), -Age+1, 0), 0)</f>
        <v>0</v>
      </c>
      <c r="S45" s="989">
        <f ca="1">IF(AND(Year-Age+1&gt;=Initial_Year,Age&lt;=ROUND([2]!HP_Life,0)),OFFSET(INDEX([2]!HP_tblShipments,MATCH($B45,[2]!HP_AnalysisYears,0),MATCH($A$1,[2]!HP_BldType,0)+MATCH("Total New Shipments",[2]!HP_ShipmentColumn,0)), -Age+1, 0), 0)</f>
        <v>0</v>
      </c>
      <c r="T45" s="989">
        <f ca="1">IF(AND(Year-Age+1&gt;=Initial_Year,Age&lt;=ROUND([2]!HP_Life,0)),OFFSET(INDEX([2]!HP_tblShipments,MATCH($B45,[2]!HP_AnalysisYears,0),MATCH($A$1,[2]!HP_BldType,0)+MATCH("Total New Shipments",[2]!HP_ShipmentColumn,0)), -Age+1, 0), 0)</f>
        <v>0</v>
      </c>
      <c r="U45" s="989">
        <f ca="1">IF(AND(Year-Age+1&gt;=Initial_Year,Age&lt;=ROUND([2]!HP_Life,0)),OFFSET(INDEX([2]!HP_tblShipments,MATCH($B45,[2]!HP_AnalysisYears,0),MATCH($A$1,[2]!HP_BldType,0)+MATCH("Total New Shipments",[2]!HP_ShipmentColumn,0)), -Age+1, 0), 0)</f>
        <v>0</v>
      </c>
      <c r="V45" s="989">
        <f ca="1">IF(AND(Year-Age+1&gt;=Initial_Year,Age&lt;=ROUND([2]!HP_Life,0)),OFFSET(INDEX([2]!HP_tblShipments,MATCH($B45,[2]!HP_AnalysisYears,0),MATCH($A$1,[2]!HP_BldType,0)+MATCH("Total New Shipments",[2]!HP_ShipmentColumn,0)), -Age+1, 0), 0)</f>
        <v>0</v>
      </c>
      <c r="W45" s="989">
        <f ca="1">IF(AND(Year-Age+1&gt;=Initial_Year,Age&lt;=ROUND([2]!HP_Life,0)),OFFSET(INDEX([2]!HP_tblShipments,MATCH($B45,[2]!HP_AnalysisYears,0),MATCH($A$1,[2]!HP_BldType,0)+MATCH("Total New Shipments",[2]!HP_ShipmentColumn,0)), -Age+1, 0), 0)</f>
        <v>0</v>
      </c>
      <c r="X45" s="989">
        <f ca="1">IF(AND(Year-Age+1&gt;=Initial_Year,Age&lt;=ROUND([2]!HP_Life,0)),OFFSET(INDEX([2]!HP_tblShipments,MATCH($B45,[2]!HP_AnalysisYears,0),MATCH($A$1,[2]!HP_BldType,0)+MATCH("Total New Shipments",[2]!HP_ShipmentColumn,0)), -Age+1, 0), 0)</f>
        <v>0</v>
      </c>
      <c r="Y45" s="989">
        <f ca="1">IF(AND(Year-Age+1&gt;=Initial_Year,Age&lt;=ROUND([2]!HP_Life,0)),OFFSET(INDEX([2]!HP_tblShipments,MATCH($B45,[2]!HP_AnalysisYears,0),MATCH($A$1,[2]!HP_BldType,0)+MATCH("Total New Shipments",[2]!HP_ShipmentColumn,0)), -Age+1, 0), 0)</f>
        <v>0</v>
      </c>
      <c r="Z45" s="989">
        <f ca="1">IF(AND(Year-Age+1&gt;=Initial_Year,Age&lt;=ROUND([2]!HP_Life,0)),OFFSET(INDEX([2]!HP_tblShipments,MATCH($B45,[2]!HP_AnalysisYears,0),MATCH($A$1,[2]!HP_BldType,0)+MATCH("Total New Shipments",[2]!HP_ShipmentColumn,0)), -Age+1, 0), 0)</f>
        <v>0</v>
      </c>
      <c r="AA45" s="989">
        <f ca="1">IF(AND(Year-Age+1&gt;=Initial_Year,Age&lt;=ROUND([2]!HP_Life,0)),OFFSET(INDEX([2]!HP_tblShipments,MATCH($B45,[2]!HP_AnalysisYears,0),MATCH($A$1,[2]!HP_BldType,0)+MATCH("Total New Shipments",[2]!HP_ShipmentColumn,0)), -Age+1, 0), 0)</f>
        <v>0</v>
      </c>
      <c r="AB45" s="989">
        <f ca="1">IF(AND(Year-Age+1&gt;=Initial_Year,Age&lt;=ROUND([2]!HP_Life,0)),OFFSET(INDEX([2]!HP_tblShipments,MATCH($B45,[2]!HP_AnalysisYears,0),MATCH($A$1,[2]!HP_BldType,0)+MATCH("Total New Shipments",[2]!HP_ShipmentColumn,0)), -Age+1, 0), 0)</f>
        <v>0</v>
      </c>
      <c r="AC45" s="989">
        <f ca="1">IF(AND(Year-Age+1&gt;=Initial_Year,Age&lt;=ROUND([2]!HP_Life,0)),OFFSET(INDEX([2]!HP_tblShipments,MATCH($B45,[2]!HP_AnalysisYears,0),MATCH($A$1,[2]!HP_BldType,0)+MATCH("Total New Shipments",[2]!HP_ShipmentColumn,0)), -Age+1, 0), 0)</f>
        <v>0</v>
      </c>
      <c r="AD45" s="989">
        <f ca="1">IF(AND(Year-Age+1&gt;=Initial_Year,Age&lt;=ROUND([2]!HP_Life,0)),OFFSET(INDEX([2]!HP_tblShipments,MATCH($B45,[2]!HP_AnalysisYears,0),MATCH($A$1,[2]!HP_BldType,0)+MATCH("Total New Shipments",[2]!HP_ShipmentColumn,0)), -Age+1, 0), 0)</f>
        <v>28333.738413550331</v>
      </c>
      <c r="AE45" s="989">
        <f ca="1">IF(AND(Year-Age+1&gt;=Initial_Year,Age&lt;=ROUND([2]!HP_Life,0)),OFFSET(INDEX([2]!HP_tblShipments,MATCH($B45,[2]!HP_AnalysisYears,0),MATCH($A$1,[2]!HP_BldType,0)+MATCH("Total New Shipments",[2]!HP_ShipmentColumn,0)), -Age+1, 0), 0)</f>
        <v>32906.873839996973</v>
      </c>
      <c r="AF45" s="989">
        <f ca="1">IF(AND(Year-Age+1&gt;=Initial_Year,Age&lt;=ROUND([2]!HP_Life,0)),OFFSET(INDEX([2]!HP_tblShipments,MATCH($B45,[2]!HP_AnalysisYears,0),MATCH($A$1,[2]!HP_BldType,0)+MATCH("Total New Shipments",[2]!HP_ShipmentColumn,0)), -Age+1, 0), 0)</f>
        <v>32656.235312449826</v>
      </c>
      <c r="AG45" s="989">
        <f ca="1">IF(AND(Year-Age+1&gt;=Initial_Year,Age&lt;=ROUND([2]!HP_Life,0)),OFFSET(INDEX([2]!HP_tblShipments,MATCH($B45,[2]!HP_AnalysisYears,0),MATCH($A$1,[2]!HP_BldType,0)+MATCH("Total New Shipments",[2]!HP_ShipmentColumn,0)), -Age+1, 0), 0)</f>
        <v>33416.934863386377</v>
      </c>
      <c r="AH45" s="989">
        <f ca="1">IF(AND(Year-Age+1&gt;=Initial_Year,Age&lt;=ROUND([2]!HP_Life,0)),OFFSET(INDEX([2]!HP_tblShipments,MATCH($B45,[2]!HP_AnalysisYears,0),MATCH($A$1,[2]!HP_BldType,0)+MATCH("Total New Shipments",[2]!HP_ShipmentColumn,0)), -Age+1, 0), 0)</f>
        <v>33628.823845878906</v>
      </c>
      <c r="AI45" s="989">
        <f ca="1">IF(AND(Year-Age+1&gt;=Initial_Year,Age&lt;=ROUND([2]!HP_Life,0)),OFFSET(INDEX([2]!HP_tblShipments,MATCH($B45,[2]!HP_AnalysisYears,0),MATCH($A$1,[2]!HP_BldType,0)+MATCH("Total New Shipments",[2]!HP_ShipmentColumn,0)), -Age+1, 0), 0)</f>
        <v>34206.695973762937</v>
      </c>
      <c r="AJ45" s="989">
        <f ca="1">IF(AND(Year-Age+1&gt;=Initial_Year,Age&lt;=ROUND([2]!HP_Life,0)),OFFSET(INDEX([2]!HP_tblShipments,MATCH($B45,[2]!HP_AnalysisYears,0),MATCH($A$1,[2]!HP_BldType,0)+MATCH("Total New Shipments",[2]!HP_ShipmentColumn,0)), -Age+1, 0), 0)</f>
        <v>34396.395255885363</v>
      </c>
      <c r="AK45" s="989">
        <f ca="1">IF(AND(Year-Age+1&gt;=Initial_Year,Age&lt;=ROUND([2]!HP_Life,0)),OFFSET(INDEX([2]!HP_tblShipments,MATCH($B45,[2]!HP_AnalysisYears,0),MATCH($A$1,[2]!HP_BldType,0)+MATCH("Total New Shipments",[2]!HP_ShipmentColumn,0)), -Age+1, 0), 0)</f>
        <v>34025.215326404359</v>
      </c>
      <c r="AL45" s="989">
        <f ca="1">IF(AND(Year-Age+1&gt;=Initial_Year,Age&lt;=ROUND([2]!HP_Life,0)),OFFSET(INDEX([2]!HP_tblShipments,MATCH($B45,[2]!HP_AnalysisYears,0),MATCH($A$1,[2]!HP_BldType,0)+MATCH("Total New Shipments",[2]!HP_ShipmentColumn,0)), -Age+1, 0), 0)</f>
        <v>34297.296361693661</v>
      </c>
      <c r="AM45" s="989">
        <f ca="1">IF(AND(Year-Age+1&gt;=Initial_Year,Age&lt;=ROUND([2]!HP_Life,0)),OFFSET(INDEX([2]!HP_tblShipments,MATCH($B45,[2]!HP_AnalysisYears,0),MATCH($A$1,[2]!HP_BldType,0)+MATCH("Total New Shipments",[2]!HP_ShipmentColumn,0)), -Age+1, 0), 0)</f>
        <v>35205.463224516585</v>
      </c>
      <c r="AN45" s="989">
        <f ca="1">IF(AND(Year-Age+1&gt;=Initial_Year,Age&lt;=ROUND([2]!HP_Life,0)),OFFSET(INDEX([2]!HP_tblShipments,MATCH($B45,[2]!HP_AnalysisYears,0),MATCH($A$1,[2]!HP_BldType,0)+MATCH("Total New Shipments",[2]!HP_ShipmentColumn,0)), -Age+1, 0), 0)</f>
        <v>36162.322565794362</v>
      </c>
      <c r="AO45" s="989">
        <f ca="1">IF(AND(Year-Age+1&gt;=Initial_Year,Age&lt;=ROUND([2]!HP_Life,0)),OFFSET(INDEX([2]!HP_tblShipments,MATCH($B45,[2]!HP_AnalysisYears,0),MATCH($A$1,[2]!HP_BldType,0)+MATCH("Total New Shipments",[2]!HP_ShipmentColumn,0)), -Age+1, 0), 0)</f>
        <v>36723.905405414225</v>
      </c>
      <c r="AP45" s="989">
        <f ca="1">IF(AND(Year-Age+1&gt;=Initial_Year,Age&lt;=ROUND([2]!HP_Life,0)),OFFSET(INDEX([2]!HP_tblShipments,MATCH($B45,[2]!HP_AnalysisYears,0),MATCH($A$1,[2]!HP_BldType,0)+MATCH("Total New Shipments",[2]!HP_ShipmentColumn,0)), -Age+1, 0), 0)</f>
        <v>37856.886207173993</v>
      </c>
      <c r="AQ45" s="989">
        <f ca="1">IF(AND(Year-Age+1&gt;=Initial_Year,Age&lt;=ROUND([2]!HP_Life,0)),OFFSET(INDEX([2]!HP_tblShipments,MATCH($B45,[2]!HP_AnalysisYears,0),MATCH($A$1,[2]!HP_BldType,0)+MATCH("Total New Shipments",[2]!HP_ShipmentColumn,0)), -Age+1, 0), 0)</f>
        <v>37243.410306236219</v>
      </c>
      <c r="AR45" s="989">
        <f ca="1">IF(AND(Year-Age+1&gt;=Initial_Year,Age&lt;=ROUND([2]!HP_Life,0)),OFFSET(INDEX([2]!HP_tblShipments,MATCH($B45,[2]!HP_AnalysisYears,0),MATCH($A$1,[2]!HP_BldType,0)+MATCH("Total New Shipments",[2]!HP_ShipmentColumn,0)), -Age+1, 0), 0)</f>
        <v>35595.119535222286</v>
      </c>
      <c r="AS45" s="989">
        <f ca="1">IF(AND(Year-Age+1&gt;=Initial_Year,Age&lt;=ROUND([2]!HP_Life,0)),OFFSET(INDEX([2]!HP_tblShipments,MATCH($B45,[2]!HP_AnalysisYears,0),MATCH($A$1,[2]!HP_BldType,0)+MATCH("Total New Shipments",[2]!HP_ShipmentColumn,0)), -Age+1, 0), 0)</f>
        <v>33357.237224605095</v>
      </c>
      <c r="AT45" s="989">
        <f ca="1">IF(AND(Year-Age+1&gt;=Initial_Year,Age&lt;=ROUND([2]!HP_Life,0)),OFFSET(INDEX([2]!HP_tblShipments,MATCH($B45,[2]!HP_AnalysisYears,0),MATCH($A$1,[2]!HP_BldType,0)+MATCH("Total New Shipments",[2]!HP_ShipmentColumn,0)), -Age+1, 0), 0)</f>
        <v>32630.214965029638</v>
      </c>
    </row>
    <row r="46" spans="1:46" s="18" customFormat="1" ht="15">
      <c r="A46" s="25"/>
      <c r="B46" s="179">
        <f t="shared" si="2"/>
        <v>2027</v>
      </c>
      <c r="C46" s="989">
        <f ca="1">IF(AND(Year-Age+1&gt;=Initial_Year,Age&lt;=ROUND([2]!HP_Life,0)),OFFSET(INDEX([2]!HP_tblShipments,MATCH($B46,[2]!HP_AnalysisYears,0),MATCH($A$1,[2]!HP_BldType,0)+MATCH("Total New Shipments",[2]!HP_ShipmentColumn,0)), -Age+1, 0), 0)</f>
        <v>0</v>
      </c>
      <c r="D46" s="989">
        <f ca="1">IF(AND(Year-Age+1&gt;=Initial_Year,Age&lt;=ROUND([2]!HP_Life,0)),OFFSET(INDEX([2]!HP_tblShipments,MATCH($B46,[2]!HP_AnalysisYears,0),MATCH($A$1,[2]!HP_BldType,0)+MATCH("Total New Shipments",[2]!HP_ShipmentColumn,0)), -Age+1, 0), 0)</f>
        <v>0</v>
      </c>
      <c r="E46" s="989">
        <f ca="1">IF(AND(Year-Age+1&gt;=Initial_Year,Age&lt;=ROUND([2]!HP_Life,0)),OFFSET(INDEX([2]!HP_tblShipments,MATCH($B46,[2]!HP_AnalysisYears,0),MATCH($A$1,[2]!HP_BldType,0)+MATCH("Total New Shipments",[2]!HP_ShipmentColumn,0)), -Age+1, 0), 0)</f>
        <v>0</v>
      </c>
      <c r="F46" s="989">
        <f ca="1">IF(AND(Year-Age+1&gt;=Initial_Year,Age&lt;=ROUND([2]!HP_Life,0)),OFFSET(INDEX([2]!HP_tblShipments,MATCH($B46,[2]!HP_AnalysisYears,0),MATCH($A$1,[2]!HP_BldType,0)+MATCH("Total New Shipments",[2]!HP_ShipmentColumn,0)), -Age+1, 0), 0)</f>
        <v>0</v>
      </c>
      <c r="G46" s="989">
        <f ca="1">IF(AND(Year-Age+1&gt;=Initial_Year,Age&lt;=ROUND([2]!HP_Life,0)),OFFSET(INDEX([2]!HP_tblShipments,MATCH($B46,[2]!HP_AnalysisYears,0),MATCH($A$1,[2]!HP_BldType,0)+MATCH("Total New Shipments",[2]!HP_ShipmentColumn,0)), -Age+1, 0), 0)</f>
        <v>0</v>
      </c>
      <c r="H46" s="989">
        <f ca="1">IF(AND(Year-Age+1&gt;=Initial_Year,Age&lt;=ROUND([2]!HP_Life,0)),OFFSET(INDEX([2]!HP_tblShipments,MATCH($B46,[2]!HP_AnalysisYears,0),MATCH($A$1,[2]!HP_BldType,0)+MATCH("Total New Shipments",[2]!HP_ShipmentColumn,0)), -Age+1, 0), 0)</f>
        <v>0</v>
      </c>
      <c r="I46" s="989">
        <f ca="1">IF(AND(Year-Age+1&gt;=Initial_Year,Age&lt;=ROUND([2]!HP_Life,0)),OFFSET(INDEX([2]!HP_tblShipments,MATCH($B46,[2]!HP_AnalysisYears,0),MATCH($A$1,[2]!HP_BldType,0)+MATCH("Total New Shipments",[2]!HP_ShipmentColumn,0)), -Age+1, 0), 0)</f>
        <v>0</v>
      </c>
      <c r="J46" s="989">
        <f ca="1">IF(AND(Year-Age+1&gt;=Initial_Year,Age&lt;=ROUND([2]!HP_Life,0)),OFFSET(INDEX([2]!HP_tblShipments,MATCH($B46,[2]!HP_AnalysisYears,0),MATCH($A$1,[2]!HP_BldType,0)+MATCH("Total New Shipments",[2]!HP_ShipmentColumn,0)), -Age+1, 0), 0)</f>
        <v>0</v>
      </c>
      <c r="K46" s="989">
        <f ca="1">IF(AND(Year-Age+1&gt;=Initial_Year,Age&lt;=ROUND([2]!HP_Life,0)),OFFSET(INDEX([2]!HP_tblShipments,MATCH($B46,[2]!HP_AnalysisYears,0),MATCH($A$1,[2]!HP_BldType,0)+MATCH("Total New Shipments",[2]!HP_ShipmentColumn,0)), -Age+1, 0), 0)</f>
        <v>0</v>
      </c>
      <c r="L46" s="989">
        <f ca="1">IF(AND(Year-Age+1&gt;=Initial_Year,Age&lt;=ROUND([2]!HP_Life,0)),OFFSET(INDEX([2]!HP_tblShipments,MATCH($B46,[2]!HP_AnalysisYears,0),MATCH($A$1,[2]!HP_BldType,0)+MATCH("Total New Shipments",[2]!HP_ShipmentColumn,0)), -Age+1, 0), 0)</f>
        <v>0</v>
      </c>
      <c r="M46" s="989">
        <f ca="1">IF(AND(Year-Age+1&gt;=Initial_Year,Age&lt;=ROUND([2]!HP_Life,0)),OFFSET(INDEX([2]!HP_tblShipments,MATCH($B46,[2]!HP_AnalysisYears,0),MATCH($A$1,[2]!HP_BldType,0)+MATCH("Total New Shipments",[2]!HP_ShipmentColumn,0)), -Age+1, 0), 0)</f>
        <v>0</v>
      </c>
      <c r="N46" s="989">
        <f ca="1">IF(AND(Year-Age+1&gt;=Initial_Year,Age&lt;=ROUND([2]!HP_Life,0)),OFFSET(INDEX([2]!HP_tblShipments,MATCH($B46,[2]!HP_AnalysisYears,0),MATCH($A$1,[2]!HP_BldType,0)+MATCH("Total New Shipments",[2]!HP_ShipmentColumn,0)), -Age+1, 0), 0)</f>
        <v>0</v>
      </c>
      <c r="O46" s="989">
        <f ca="1">IF(AND(Year-Age+1&gt;=Initial_Year,Age&lt;=ROUND([2]!HP_Life,0)),OFFSET(INDEX([2]!HP_tblShipments,MATCH($B46,[2]!HP_AnalysisYears,0),MATCH($A$1,[2]!HP_BldType,0)+MATCH("Total New Shipments",[2]!HP_ShipmentColumn,0)), -Age+1, 0), 0)</f>
        <v>0</v>
      </c>
      <c r="P46" s="989">
        <f ca="1">IF(AND(Year-Age+1&gt;=Initial_Year,Age&lt;=ROUND([2]!HP_Life,0)),OFFSET(INDEX([2]!HP_tblShipments,MATCH($B46,[2]!HP_AnalysisYears,0),MATCH($A$1,[2]!HP_BldType,0)+MATCH("Total New Shipments",[2]!HP_ShipmentColumn,0)), -Age+1, 0), 0)</f>
        <v>0</v>
      </c>
      <c r="Q46" s="989">
        <f ca="1">IF(AND(Year-Age+1&gt;=Initial_Year,Age&lt;=ROUND([2]!HP_Life,0)),OFFSET(INDEX([2]!HP_tblShipments,MATCH($B46,[2]!HP_AnalysisYears,0),MATCH($A$1,[2]!HP_BldType,0)+MATCH("Total New Shipments",[2]!HP_ShipmentColumn,0)), -Age+1, 0), 0)</f>
        <v>0</v>
      </c>
      <c r="R46" s="989">
        <f ca="1">IF(AND(Year-Age+1&gt;=Initial_Year,Age&lt;=ROUND([2]!HP_Life,0)),OFFSET(INDEX([2]!HP_tblShipments,MATCH($B46,[2]!HP_AnalysisYears,0),MATCH($A$1,[2]!HP_BldType,0)+MATCH("Total New Shipments",[2]!HP_ShipmentColumn,0)), -Age+1, 0), 0)</f>
        <v>0</v>
      </c>
      <c r="S46" s="989">
        <f ca="1">IF(AND(Year-Age+1&gt;=Initial_Year,Age&lt;=ROUND([2]!HP_Life,0)),OFFSET(INDEX([2]!HP_tblShipments,MATCH($B46,[2]!HP_AnalysisYears,0),MATCH($A$1,[2]!HP_BldType,0)+MATCH("Total New Shipments",[2]!HP_ShipmentColumn,0)), -Age+1, 0), 0)</f>
        <v>0</v>
      </c>
      <c r="T46" s="989">
        <f ca="1">IF(AND(Year-Age+1&gt;=Initial_Year,Age&lt;=ROUND([2]!HP_Life,0)),OFFSET(INDEX([2]!HP_tblShipments,MATCH($B46,[2]!HP_AnalysisYears,0),MATCH($A$1,[2]!HP_BldType,0)+MATCH("Total New Shipments",[2]!HP_ShipmentColumn,0)), -Age+1, 0), 0)</f>
        <v>0</v>
      </c>
      <c r="U46" s="989">
        <f ca="1">IF(AND(Year-Age+1&gt;=Initial_Year,Age&lt;=ROUND([2]!HP_Life,0)),OFFSET(INDEX([2]!HP_tblShipments,MATCH($B46,[2]!HP_AnalysisYears,0),MATCH($A$1,[2]!HP_BldType,0)+MATCH("Total New Shipments",[2]!HP_ShipmentColumn,0)), -Age+1, 0), 0)</f>
        <v>0</v>
      </c>
      <c r="V46" s="989">
        <f ca="1">IF(AND(Year-Age+1&gt;=Initial_Year,Age&lt;=ROUND([2]!HP_Life,0)),OFFSET(INDEX([2]!HP_tblShipments,MATCH($B46,[2]!HP_AnalysisYears,0),MATCH($A$1,[2]!HP_BldType,0)+MATCH("Total New Shipments",[2]!HP_ShipmentColumn,0)), -Age+1, 0), 0)</f>
        <v>0</v>
      </c>
      <c r="W46" s="989">
        <f ca="1">IF(AND(Year-Age+1&gt;=Initial_Year,Age&lt;=ROUND([2]!HP_Life,0)),OFFSET(INDEX([2]!HP_tblShipments,MATCH($B46,[2]!HP_AnalysisYears,0),MATCH($A$1,[2]!HP_BldType,0)+MATCH("Total New Shipments",[2]!HP_ShipmentColumn,0)), -Age+1, 0), 0)</f>
        <v>0</v>
      </c>
      <c r="X46" s="989">
        <f ca="1">IF(AND(Year-Age+1&gt;=Initial_Year,Age&lt;=ROUND([2]!HP_Life,0)),OFFSET(INDEX([2]!HP_tblShipments,MATCH($B46,[2]!HP_AnalysisYears,0),MATCH($A$1,[2]!HP_BldType,0)+MATCH("Total New Shipments",[2]!HP_ShipmentColumn,0)), -Age+1, 0), 0)</f>
        <v>0</v>
      </c>
      <c r="Y46" s="989">
        <f ca="1">IF(AND(Year-Age+1&gt;=Initial_Year,Age&lt;=ROUND([2]!HP_Life,0)),OFFSET(INDEX([2]!HP_tblShipments,MATCH($B46,[2]!HP_AnalysisYears,0),MATCH($A$1,[2]!HP_BldType,0)+MATCH("Total New Shipments",[2]!HP_ShipmentColumn,0)), -Age+1, 0), 0)</f>
        <v>0</v>
      </c>
      <c r="Z46" s="989">
        <f ca="1">IF(AND(Year-Age+1&gt;=Initial_Year,Age&lt;=ROUND([2]!HP_Life,0)),OFFSET(INDEX([2]!HP_tblShipments,MATCH($B46,[2]!HP_AnalysisYears,0),MATCH($A$1,[2]!HP_BldType,0)+MATCH("Total New Shipments",[2]!HP_ShipmentColumn,0)), -Age+1, 0), 0)</f>
        <v>0</v>
      </c>
      <c r="AA46" s="989">
        <f ca="1">IF(AND(Year-Age+1&gt;=Initial_Year,Age&lt;=ROUND([2]!HP_Life,0)),OFFSET(INDEX([2]!HP_tblShipments,MATCH($B46,[2]!HP_AnalysisYears,0),MATCH($A$1,[2]!HP_BldType,0)+MATCH("Total New Shipments",[2]!HP_ShipmentColumn,0)), -Age+1, 0), 0)</f>
        <v>0</v>
      </c>
      <c r="AB46" s="989">
        <f ca="1">IF(AND(Year-Age+1&gt;=Initial_Year,Age&lt;=ROUND([2]!HP_Life,0)),OFFSET(INDEX([2]!HP_tblShipments,MATCH($B46,[2]!HP_AnalysisYears,0),MATCH($A$1,[2]!HP_BldType,0)+MATCH("Total New Shipments",[2]!HP_ShipmentColumn,0)), -Age+1, 0), 0)</f>
        <v>0</v>
      </c>
      <c r="AC46" s="989">
        <f ca="1">IF(AND(Year-Age+1&gt;=Initial_Year,Age&lt;=ROUND([2]!HP_Life,0)),OFFSET(INDEX([2]!HP_tblShipments,MATCH($B46,[2]!HP_AnalysisYears,0),MATCH($A$1,[2]!HP_BldType,0)+MATCH("Total New Shipments",[2]!HP_ShipmentColumn,0)), -Age+1, 0), 0)</f>
        <v>0</v>
      </c>
      <c r="AD46" s="989">
        <f ca="1">IF(AND(Year-Age+1&gt;=Initial_Year,Age&lt;=ROUND([2]!HP_Life,0)),OFFSET(INDEX([2]!HP_tblShipments,MATCH($B46,[2]!HP_AnalysisYears,0),MATCH($A$1,[2]!HP_BldType,0)+MATCH("Total New Shipments",[2]!HP_ShipmentColumn,0)), -Age+1, 0), 0)</f>
        <v>32906.873839996973</v>
      </c>
      <c r="AE46" s="989">
        <f ca="1">IF(AND(Year-Age+1&gt;=Initial_Year,Age&lt;=ROUND([2]!HP_Life,0)),OFFSET(INDEX([2]!HP_tblShipments,MATCH($B46,[2]!HP_AnalysisYears,0),MATCH($A$1,[2]!HP_BldType,0)+MATCH("Total New Shipments",[2]!HP_ShipmentColumn,0)), -Age+1, 0), 0)</f>
        <v>32656.235312449826</v>
      </c>
      <c r="AF46" s="989">
        <f ca="1">IF(AND(Year-Age+1&gt;=Initial_Year,Age&lt;=ROUND([2]!HP_Life,0)),OFFSET(INDEX([2]!HP_tblShipments,MATCH($B46,[2]!HP_AnalysisYears,0),MATCH($A$1,[2]!HP_BldType,0)+MATCH("Total New Shipments",[2]!HP_ShipmentColumn,0)), -Age+1, 0), 0)</f>
        <v>33416.934863386377</v>
      </c>
      <c r="AG46" s="989">
        <f ca="1">IF(AND(Year-Age+1&gt;=Initial_Year,Age&lt;=ROUND([2]!HP_Life,0)),OFFSET(INDEX([2]!HP_tblShipments,MATCH($B46,[2]!HP_AnalysisYears,0),MATCH($A$1,[2]!HP_BldType,0)+MATCH("Total New Shipments",[2]!HP_ShipmentColumn,0)), -Age+1, 0), 0)</f>
        <v>33628.823845878906</v>
      </c>
      <c r="AH46" s="989">
        <f ca="1">IF(AND(Year-Age+1&gt;=Initial_Year,Age&lt;=ROUND([2]!HP_Life,0)),OFFSET(INDEX([2]!HP_tblShipments,MATCH($B46,[2]!HP_AnalysisYears,0),MATCH($A$1,[2]!HP_BldType,0)+MATCH("Total New Shipments",[2]!HP_ShipmentColumn,0)), -Age+1, 0), 0)</f>
        <v>34206.695973762937</v>
      </c>
      <c r="AI46" s="989">
        <f ca="1">IF(AND(Year-Age+1&gt;=Initial_Year,Age&lt;=ROUND([2]!HP_Life,0)),OFFSET(INDEX([2]!HP_tblShipments,MATCH($B46,[2]!HP_AnalysisYears,0),MATCH($A$1,[2]!HP_BldType,0)+MATCH("Total New Shipments",[2]!HP_ShipmentColumn,0)), -Age+1, 0), 0)</f>
        <v>34396.395255885363</v>
      </c>
      <c r="AJ46" s="989">
        <f ca="1">IF(AND(Year-Age+1&gt;=Initial_Year,Age&lt;=ROUND([2]!HP_Life,0)),OFFSET(INDEX([2]!HP_tblShipments,MATCH($B46,[2]!HP_AnalysisYears,0),MATCH($A$1,[2]!HP_BldType,0)+MATCH("Total New Shipments",[2]!HP_ShipmentColumn,0)), -Age+1, 0), 0)</f>
        <v>34025.215326404359</v>
      </c>
      <c r="AK46" s="989">
        <f ca="1">IF(AND(Year-Age+1&gt;=Initial_Year,Age&lt;=ROUND([2]!HP_Life,0)),OFFSET(INDEX([2]!HP_tblShipments,MATCH($B46,[2]!HP_AnalysisYears,0),MATCH($A$1,[2]!HP_BldType,0)+MATCH("Total New Shipments",[2]!HP_ShipmentColumn,0)), -Age+1, 0), 0)</f>
        <v>34297.296361693661</v>
      </c>
      <c r="AL46" s="989">
        <f ca="1">IF(AND(Year-Age+1&gt;=Initial_Year,Age&lt;=ROUND([2]!HP_Life,0)),OFFSET(INDEX([2]!HP_tblShipments,MATCH($B46,[2]!HP_AnalysisYears,0),MATCH($A$1,[2]!HP_BldType,0)+MATCH("Total New Shipments",[2]!HP_ShipmentColumn,0)), -Age+1, 0), 0)</f>
        <v>35205.463224516585</v>
      </c>
      <c r="AM46" s="989">
        <f ca="1">IF(AND(Year-Age+1&gt;=Initial_Year,Age&lt;=ROUND([2]!HP_Life,0)),OFFSET(INDEX([2]!HP_tblShipments,MATCH($B46,[2]!HP_AnalysisYears,0),MATCH($A$1,[2]!HP_BldType,0)+MATCH("Total New Shipments",[2]!HP_ShipmentColumn,0)), -Age+1, 0), 0)</f>
        <v>36162.322565794362</v>
      </c>
      <c r="AN46" s="989">
        <f ca="1">IF(AND(Year-Age+1&gt;=Initial_Year,Age&lt;=ROUND([2]!HP_Life,0)),OFFSET(INDEX([2]!HP_tblShipments,MATCH($B46,[2]!HP_AnalysisYears,0),MATCH($A$1,[2]!HP_BldType,0)+MATCH("Total New Shipments",[2]!HP_ShipmentColumn,0)), -Age+1, 0), 0)</f>
        <v>36723.905405414225</v>
      </c>
      <c r="AO46" s="989">
        <f ca="1">IF(AND(Year-Age+1&gt;=Initial_Year,Age&lt;=ROUND([2]!HP_Life,0)),OFFSET(INDEX([2]!HP_tblShipments,MATCH($B46,[2]!HP_AnalysisYears,0),MATCH($A$1,[2]!HP_BldType,0)+MATCH("Total New Shipments",[2]!HP_ShipmentColumn,0)), -Age+1, 0), 0)</f>
        <v>37856.886207173993</v>
      </c>
      <c r="AP46" s="989">
        <f ca="1">IF(AND(Year-Age+1&gt;=Initial_Year,Age&lt;=ROUND([2]!HP_Life,0)),OFFSET(INDEX([2]!HP_tblShipments,MATCH($B46,[2]!HP_AnalysisYears,0),MATCH($A$1,[2]!HP_BldType,0)+MATCH("Total New Shipments",[2]!HP_ShipmentColumn,0)), -Age+1, 0), 0)</f>
        <v>37243.410306236219</v>
      </c>
      <c r="AQ46" s="989">
        <f ca="1">IF(AND(Year-Age+1&gt;=Initial_Year,Age&lt;=ROUND([2]!HP_Life,0)),OFFSET(INDEX([2]!HP_tblShipments,MATCH($B46,[2]!HP_AnalysisYears,0),MATCH($A$1,[2]!HP_BldType,0)+MATCH("Total New Shipments",[2]!HP_ShipmentColumn,0)), -Age+1, 0), 0)</f>
        <v>35595.119535222286</v>
      </c>
      <c r="AR46" s="989">
        <f ca="1">IF(AND(Year-Age+1&gt;=Initial_Year,Age&lt;=ROUND([2]!HP_Life,0)),OFFSET(INDEX([2]!HP_tblShipments,MATCH($B46,[2]!HP_AnalysisYears,0),MATCH($A$1,[2]!HP_BldType,0)+MATCH("Total New Shipments",[2]!HP_ShipmentColumn,0)), -Age+1, 0), 0)</f>
        <v>33357.237224605095</v>
      </c>
      <c r="AS46" s="989">
        <f ca="1">IF(AND(Year-Age+1&gt;=Initial_Year,Age&lt;=ROUND([2]!HP_Life,0)),OFFSET(INDEX([2]!HP_tblShipments,MATCH($B46,[2]!HP_AnalysisYears,0),MATCH($A$1,[2]!HP_BldType,0)+MATCH("Total New Shipments",[2]!HP_ShipmentColumn,0)), -Age+1, 0), 0)</f>
        <v>32630.214965029638</v>
      </c>
      <c r="AT46" s="989">
        <f ca="1">IF(AND(Year-Age+1&gt;=Initial_Year,Age&lt;=ROUND([2]!HP_Life,0)),OFFSET(INDEX([2]!HP_tblShipments,MATCH($B46,[2]!HP_AnalysisYears,0),MATCH($A$1,[2]!HP_BldType,0)+MATCH("Total New Shipments",[2]!HP_ShipmentColumn,0)), -Age+1, 0), 0)</f>
        <v>34310.257305217609</v>
      </c>
    </row>
    <row r="47" spans="1:46" s="18" customFormat="1" ht="15">
      <c r="A47" s="25"/>
      <c r="B47" s="179">
        <f t="shared" si="2"/>
        <v>2028</v>
      </c>
      <c r="C47" s="989">
        <f ca="1">IF(AND(Year-Age+1&gt;=Initial_Year,Age&lt;=ROUND([2]!HP_Life,0)),OFFSET(INDEX([2]!HP_tblShipments,MATCH($B47,[2]!HP_AnalysisYears,0),MATCH($A$1,[2]!HP_BldType,0)+MATCH("Total New Shipments",[2]!HP_ShipmentColumn,0)), -Age+1, 0), 0)</f>
        <v>0</v>
      </c>
      <c r="D47" s="989">
        <f ca="1">IF(AND(Year-Age+1&gt;=Initial_Year,Age&lt;=ROUND([2]!HP_Life,0)),OFFSET(INDEX([2]!HP_tblShipments,MATCH($B47,[2]!HP_AnalysisYears,0),MATCH($A$1,[2]!HP_BldType,0)+MATCH("Total New Shipments",[2]!HP_ShipmentColumn,0)), -Age+1, 0), 0)</f>
        <v>0</v>
      </c>
      <c r="E47" s="989">
        <f ca="1">IF(AND(Year-Age+1&gt;=Initial_Year,Age&lt;=ROUND([2]!HP_Life,0)),OFFSET(INDEX([2]!HP_tblShipments,MATCH($B47,[2]!HP_AnalysisYears,0),MATCH($A$1,[2]!HP_BldType,0)+MATCH("Total New Shipments",[2]!HP_ShipmentColumn,0)), -Age+1, 0), 0)</f>
        <v>0</v>
      </c>
      <c r="F47" s="989">
        <f ca="1">IF(AND(Year-Age+1&gt;=Initial_Year,Age&lt;=ROUND([2]!HP_Life,0)),OFFSET(INDEX([2]!HP_tblShipments,MATCH($B47,[2]!HP_AnalysisYears,0),MATCH($A$1,[2]!HP_BldType,0)+MATCH("Total New Shipments",[2]!HP_ShipmentColumn,0)), -Age+1, 0), 0)</f>
        <v>0</v>
      </c>
      <c r="G47" s="989">
        <f ca="1">IF(AND(Year-Age+1&gt;=Initial_Year,Age&lt;=ROUND([2]!HP_Life,0)),OFFSET(INDEX([2]!HP_tblShipments,MATCH($B47,[2]!HP_AnalysisYears,0),MATCH($A$1,[2]!HP_BldType,0)+MATCH("Total New Shipments",[2]!HP_ShipmentColumn,0)), -Age+1, 0), 0)</f>
        <v>0</v>
      </c>
      <c r="H47" s="989">
        <f ca="1">IF(AND(Year-Age+1&gt;=Initial_Year,Age&lt;=ROUND([2]!HP_Life,0)),OFFSET(INDEX([2]!HP_tblShipments,MATCH($B47,[2]!HP_AnalysisYears,0),MATCH($A$1,[2]!HP_BldType,0)+MATCH("Total New Shipments",[2]!HP_ShipmentColumn,0)), -Age+1, 0), 0)</f>
        <v>0</v>
      </c>
      <c r="I47" s="989">
        <f ca="1">IF(AND(Year-Age+1&gt;=Initial_Year,Age&lt;=ROUND([2]!HP_Life,0)),OFFSET(INDEX([2]!HP_tblShipments,MATCH($B47,[2]!HP_AnalysisYears,0),MATCH($A$1,[2]!HP_BldType,0)+MATCH("Total New Shipments",[2]!HP_ShipmentColumn,0)), -Age+1, 0), 0)</f>
        <v>0</v>
      </c>
      <c r="J47" s="989">
        <f ca="1">IF(AND(Year-Age+1&gt;=Initial_Year,Age&lt;=ROUND([2]!HP_Life,0)),OFFSET(INDEX([2]!HP_tblShipments,MATCH($B47,[2]!HP_AnalysisYears,0),MATCH($A$1,[2]!HP_BldType,0)+MATCH("Total New Shipments",[2]!HP_ShipmentColumn,0)), -Age+1, 0), 0)</f>
        <v>0</v>
      </c>
      <c r="K47" s="989">
        <f ca="1">IF(AND(Year-Age+1&gt;=Initial_Year,Age&lt;=ROUND([2]!HP_Life,0)),OFFSET(INDEX([2]!HP_tblShipments,MATCH($B47,[2]!HP_AnalysisYears,0),MATCH($A$1,[2]!HP_BldType,0)+MATCH("Total New Shipments",[2]!HP_ShipmentColumn,0)), -Age+1, 0), 0)</f>
        <v>0</v>
      </c>
      <c r="L47" s="989">
        <f ca="1">IF(AND(Year-Age+1&gt;=Initial_Year,Age&lt;=ROUND([2]!HP_Life,0)),OFFSET(INDEX([2]!HP_tblShipments,MATCH($B47,[2]!HP_AnalysisYears,0),MATCH($A$1,[2]!HP_BldType,0)+MATCH("Total New Shipments",[2]!HP_ShipmentColumn,0)), -Age+1, 0), 0)</f>
        <v>0</v>
      </c>
      <c r="M47" s="989">
        <f ca="1">IF(AND(Year-Age+1&gt;=Initial_Year,Age&lt;=ROUND([2]!HP_Life,0)),OFFSET(INDEX([2]!HP_tblShipments,MATCH($B47,[2]!HP_AnalysisYears,0),MATCH($A$1,[2]!HP_BldType,0)+MATCH("Total New Shipments",[2]!HP_ShipmentColumn,0)), -Age+1, 0), 0)</f>
        <v>0</v>
      </c>
      <c r="N47" s="989">
        <f ca="1">IF(AND(Year-Age+1&gt;=Initial_Year,Age&lt;=ROUND([2]!HP_Life,0)),OFFSET(INDEX([2]!HP_tblShipments,MATCH($B47,[2]!HP_AnalysisYears,0),MATCH($A$1,[2]!HP_BldType,0)+MATCH("Total New Shipments",[2]!HP_ShipmentColumn,0)), -Age+1, 0), 0)</f>
        <v>0</v>
      </c>
      <c r="O47" s="989">
        <f ca="1">IF(AND(Year-Age+1&gt;=Initial_Year,Age&lt;=ROUND([2]!HP_Life,0)),OFFSET(INDEX([2]!HP_tblShipments,MATCH($B47,[2]!HP_AnalysisYears,0),MATCH($A$1,[2]!HP_BldType,0)+MATCH("Total New Shipments",[2]!HP_ShipmentColumn,0)), -Age+1, 0), 0)</f>
        <v>0</v>
      </c>
      <c r="P47" s="989">
        <f ca="1">IF(AND(Year-Age+1&gt;=Initial_Year,Age&lt;=ROUND([2]!HP_Life,0)),OFFSET(INDEX([2]!HP_tblShipments,MATCH($B47,[2]!HP_AnalysisYears,0),MATCH($A$1,[2]!HP_BldType,0)+MATCH("Total New Shipments",[2]!HP_ShipmentColumn,0)), -Age+1, 0), 0)</f>
        <v>0</v>
      </c>
      <c r="Q47" s="989">
        <f ca="1">IF(AND(Year-Age+1&gt;=Initial_Year,Age&lt;=ROUND([2]!HP_Life,0)),OFFSET(INDEX([2]!HP_tblShipments,MATCH($B47,[2]!HP_AnalysisYears,0),MATCH($A$1,[2]!HP_BldType,0)+MATCH("Total New Shipments",[2]!HP_ShipmentColumn,0)), -Age+1, 0), 0)</f>
        <v>0</v>
      </c>
      <c r="R47" s="989">
        <f ca="1">IF(AND(Year-Age+1&gt;=Initial_Year,Age&lt;=ROUND([2]!HP_Life,0)),OFFSET(INDEX([2]!HP_tblShipments,MATCH($B47,[2]!HP_AnalysisYears,0),MATCH($A$1,[2]!HP_BldType,0)+MATCH("Total New Shipments",[2]!HP_ShipmentColumn,0)), -Age+1, 0), 0)</f>
        <v>0</v>
      </c>
      <c r="S47" s="989">
        <f ca="1">IF(AND(Year-Age+1&gt;=Initial_Year,Age&lt;=ROUND([2]!HP_Life,0)),OFFSET(INDEX([2]!HP_tblShipments,MATCH($B47,[2]!HP_AnalysisYears,0),MATCH($A$1,[2]!HP_BldType,0)+MATCH("Total New Shipments",[2]!HP_ShipmentColumn,0)), -Age+1, 0), 0)</f>
        <v>0</v>
      </c>
      <c r="T47" s="989">
        <f ca="1">IF(AND(Year-Age+1&gt;=Initial_Year,Age&lt;=ROUND([2]!HP_Life,0)),OFFSET(INDEX([2]!HP_tblShipments,MATCH($B47,[2]!HP_AnalysisYears,0),MATCH($A$1,[2]!HP_BldType,0)+MATCH("Total New Shipments",[2]!HP_ShipmentColumn,0)), -Age+1, 0), 0)</f>
        <v>0</v>
      </c>
      <c r="U47" s="989">
        <f ca="1">IF(AND(Year-Age+1&gt;=Initial_Year,Age&lt;=ROUND([2]!HP_Life,0)),OFFSET(INDEX([2]!HP_tblShipments,MATCH($B47,[2]!HP_AnalysisYears,0),MATCH($A$1,[2]!HP_BldType,0)+MATCH("Total New Shipments",[2]!HP_ShipmentColumn,0)), -Age+1, 0), 0)</f>
        <v>0</v>
      </c>
      <c r="V47" s="989">
        <f ca="1">IF(AND(Year-Age+1&gt;=Initial_Year,Age&lt;=ROUND([2]!HP_Life,0)),OFFSET(INDEX([2]!HP_tblShipments,MATCH($B47,[2]!HP_AnalysisYears,0),MATCH($A$1,[2]!HP_BldType,0)+MATCH("Total New Shipments",[2]!HP_ShipmentColumn,0)), -Age+1, 0), 0)</f>
        <v>0</v>
      </c>
      <c r="W47" s="989">
        <f ca="1">IF(AND(Year-Age+1&gt;=Initial_Year,Age&lt;=ROUND([2]!HP_Life,0)),OFFSET(INDEX([2]!HP_tblShipments,MATCH($B47,[2]!HP_AnalysisYears,0),MATCH($A$1,[2]!HP_BldType,0)+MATCH("Total New Shipments",[2]!HP_ShipmentColumn,0)), -Age+1, 0), 0)</f>
        <v>0</v>
      </c>
      <c r="X47" s="989">
        <f ca="1">IF(AND(Year-Age+1&gt;=Initial_Year,Age&lt;=ROUND([2]!HP_Life,0)),OFFSET(INDEX([2]!HP_tblShipments,MATCH($B47,[2]!HP_AnalysisYears,0),MATCH($A$1,[2]!HP_BldType,0)+MATCH("Total New Shipments",[2]!HP_ShipmentColumn,0)), -Age+1, 0), 0)</f>
        <v>0</v>
      </c>
      <c r="Y47" s="989">
        <f ca="1">IF(AND(Year-Age+1&gt;=Initial_Year,Age&lt;=ROUND([2]!HP_Life,0)),OFFSET(INDEX([2]!HP_tblShipments,MATCH($B47,[2]!HP_AnalysisYears,0),MATCH($A$1,[2]!HP_BldType,0)+MATCH("Total New Shipments",[2]!HP_ShipmentColumn,0)), -Age+1, 0), 0)</f>
        <v>0</v>
      </c>
      <c r="Z47" s="989">
        <f ca="1">IF(AND(Year-Age+1&gt;=Initial_Year,Age&lt;=ROUND([2]!HP_Life,0)),OFFSET(INDEX([2]!HP_tblShipments,MATCH($B47,[2]!HP_AnalysisYears,0),MATCH($A$1,[2]!HP_BldType,0)+MATCH("Total New Shipments",[2]!HP_ShipmentColumn,0)), -Age+1, 0), 0)</f>
        <v>0</v>
      </c>
      <c r="AA47" s="989">
        <f ca="1">IF(AND(Year-Age+1&gt;=Initial_Year,Age&lt;=ROUND([2]!HP_Life,0)),OFFSET(INDEX([2]!HP_tblShipments,MATCH($B47,[2]!HP_AnalysisYears,0),MATCH($A$1,[2]!HP_BldType,0)+MATCH("Total New Shipments",[2]!HP_ShipmentColumn,0)), -Age+1, 0), 0)</f>
        <v>0</v>
      </c>
      <c r="AB47" s="989">
        <f ca="1">IF(AND(Year-Age+1&gt;=Initial_Year,Age&lt;=ROUND([2]!HP_Life,0)),OFFSET(INDEX([2]!HP_tblShipments,MATCH($B47,[2]!HP_AnalysisYears,0),MATCH($A$1,[2]!HP_BldType,0)+MATCH("Total New Shipments",[2]!HP_ShipmentColumn,0)), -Age+1, 0), 0)</f>
        <v>0</v>
      </c>
      <c r="AC47" s="989">
        <f ca="1">IF(AND(Year-Age+1&gt;=Initial_Year,Age&lt;=ROUND([2]!HP_Life,0)),OFFSET(INDEX([2]!HP_tblShipments,MATCH($B47,[2]!HP_AnalysisYears,0),MATCH($A$1,[2]!HP_BldType,0)+MATCH("Total New Shipments",[2]!HP_ShipmentColumn,0)), -Age+1, 0), 0)</f>
        <v>0</v>
      </c>
      <c r="AD47" s="989">
        <f ca="1">IF(AND(Year-Age+1&gt;=Initial_Year,Age&lt;=ROUND([2]!HP_Life,0)),OFFSET(INDEX([2]!HP_tblShipments,MATCH($B47,[2]!HP_AnalysisYears,0),MATCH($A$1,[2]!HP_BldType,0)+MATCH("Total New Shipments",[2]!HP_ShipmentColumn,0)), -Age+1, 0), 0)</f>
        <v>32656.235312449826</v>
      </c>
      <c r="AE47" s="989">
        <f ca="1">IF(AND(Year-Age+1&gt;=Initial_Year,Age&lt;=ROUND([2]!HP_Life,0)),OFFSET(INDEX([2]!HP_tblShipments,MATCH($B47,[2]!HP_AnalysisYears,0),MATCH($A$1,[2]!HP_BldType,0)+MATCH("Total New Shipments",[2]!HP_ShipmentColumn,0)), -Age+1, 0), 0)</f>
        <v>33416.934863386377</v>
      </c>
      <c r="AF47" s="989">
        <f ca="1">IF(AND(Year-Age+1&gt;=Initial_Year,Age&lt;=ROUND([2]!HP_Life,0)),OFFSET(INDEX([2]!HP_tblShipments,MATCH($B47,[2]!HP_AnalysisYears,0),MATCH($A$1,[2]!HP_BldType,0)+MATCH("Total New Shipments",[2]!HP_ShipmentColumn,0)), -Age+1, 0), 0)</f>
        <v>33628.823845878906</v>
      </c>
      <c r="AG47" s="989">
        <f ca="1">IF(AND(Year-Age+1&gt;=Initial_Year,Age&lt;=ROUND([2]!HP_Life,0)),OFFSET(INDEX([2]!HP_tblShipments,MATCH($B47,[2]!HP_AnalysisYears,0),MATCH($A$1,[2]!HP_BldType,0)+MATCH("Total New Shipments",[2]!HP_ShipmentColumn,0)), -Age+1, 0), 0)</f>
        <v>34206.695973762937</v>
      </c>
      <c r="AH47" s="989">
        <f ca="1">IF(AND(Year-Age+1&gt;=Initial_Year,Age&lt;=ROUND([2]!HP_Life,0)),OFFSET(INDEX([2]!HP_tblShipments,MATCH($B47,[2]!HP_AnalysisYears,0),MATCH($A$1,[2]!HP_BldType,0)+MATCH("Total New Shipments",[2]!HP_ShipmentColumn,0)), -Age+1, 0), 0)</f>
        <v>34396.395255885363</v>
      </c>
      <c r="AI47" s="989">
        <f ca="1">IF(AND(Year-Age+1&gt;=Initial_Year,Age&lt;=ROUND([2]!HP_Life,0)),OFFSET(INDEX([2]!HP_tblShipments,MATCH($B47,[2]!HP_AnalysisYears,0),MATCH($A$1,[2]!HP_BldType,0)+MATCH("Total New Shipments",[2]!HP_ShipmentColumn,0)), -Age+1, 0), 0)</f>
        <v>34025.215326404359</v>
      </c>
      <c r="AJ47" s="989">
        <f ca="1">IF(AND(Year-Age+1&gt;=Initial_Year,Age&lt;=ROUND([2]!HP_Life,0)),OFFSET(INDEX([2]!HP_tblShipments,MATCH($B47,[2]!HP_AnalysisYears,0),MATCH($A$1,[2]!HP_BldType,0)+MATCH("Total New Shipments",[2]!HP_ShipmentColumn,0)), -Age+1, 0), 0)</f>
        <v>34297.296361693661</v>
      </c>
      <c r="AK47" s="989">
        <f ca="1">IF(AND(Year-Age+1&gt;=Initial_Year,Age&lt;=ROUND([2]!HP_Life,0)),OFFSET(INDEX([2]!HP_tblShipments,MATCH($B47,[2]!HP_AnalysisYears,0),MATCH($A$1,[2]!HP_BldType,0)+MATCH("Total New Shipments",[2]!HP_ShipmentColumn,0)), -Age+1, 0), 0)</f>
        <v>35205.463224516585</v>
      </c>
      <c r="AL47" s="989">
        <f ca="1">IF(AND(Year-Age+1&gt;=Initial_Year,Age&lt;=ROUND([2]!HP_Life,0)),OFFSET(INDEX([2]!HP_tblShipments,MATCH($B47,[2]!HP_AnalysisYears,0),MATCH($A$1,[2]!HP_BldType,0)+MATCH("Total New Shipments",[2]!HP_ShipmentColumn,0)), -Age+1, 0), 0)</f>
        <v>36162.322565794362</v>
      </c>
      <c r="AM47" s="989">
        <f ca="1">IF(AND(Year-Age+1&gt;=Initial_Year,Age&lt;=ROUND([2]!HP_Life,0)),OFFSET(INDEX([2]!HP_tblShipments,MATCH($B47,[2]!HP_AnalysisYears,0),MATCH($A$1,[2]!HP_BldType,0)+MATCH("Total New Shipments",[2]!HP_ShipmentColumn,0)), -Age+1, 0), 0)</f>
        <v>36723.905405414225</v>
      </c>
      <c r="AN47" s="989">
        <f ca="1">IF(AND(Year-Age+1&gt;=Initial_Year,Age&lt;=ROUND([2]!HP_Life,0)),OFFSET(INDEX([2]!HP_tblShipments,MATCH($B47,[2]!HP_AnalysisYears,0),MATCH($A$1,[2]!HP_BldType,0)+MATCH("Total New Shipments",[2]!HP_ShipmentColumn,0)), -Age+1, 0), 0)</f>
        <v>37856.886207173993</v>
      </c>
      <c r="AO47" s="989">
        <f ca="1">IF(AND(Year-Age+1&gt;=Initial_Year,Age&lt;=ROUND([2]!HP_Life,0)),OFFSET(INDEX([2]!HP_tblShipments,MATCH($B47,[2]!HP_AnalysisYears,0),MATCH($A$1,[2]!HP_BldType,0)+MATCH("Total New Shipments",[2]!HP_ShipmentColumn,0)), -Age+1, 0), 0)</f>
        <v>37243.410306236219</v>
      </c>
      <c r="AP47" s="989">
        <f ca="1">IF(AND(Year-Age+1&gt;=Initial_Year,Age&lt;=ROUND([2]!HP_Life,0)),OFFSET(INDEX([2]!HP_tblShipments,MATCH($B47,[2]!HP_AnalysisYears,0),MATCH($A$1,[2]!HP_BldType,0)+MATCH("Total New Shipments",[2]!HP_ShipmentColumn,0)), -Age+1, 0), 0)</f>
        <v>35595.119535222286</v>
      </c>
      <c r="AQ47" s="989">
        <f ca="1">IF(AND(Year-Age+1&gt;=Initial_Year,Age&lt;=ROUND([2]!HP_Life,0)),OFFSET(INDEX([2]!HP_tblShipments,MATCH($B47,[2]!HP_AnalysisYears,0),MATCH($A$1,[2]!HP_BldType,0)+MATCH("Total New Shipments",[2]!HP_ShipmentColumn,0)), -Age+1, 0), 0)</f>
        <v>33357.237224605095</v>
      </c>
      <c r="AR47" s="989">
        <f ca="1">IF(AND(Year-Age+1&gt;=Initial_Year,Age&lt;=ROUND([2]!HP_Life,0)),OFFSET(INDEX([2]!HP_tblShipments,MATCH($B47,[2]!HP_AnalysisYears,0),MATCH($A$1,[2]!HP_BldType,0)+MATCH("Total New Shipments",[2]!HP_ShipmentColumn,0)), -Age+1, 0), 0)</f>
        <v>32630.214965029638</v>
      </c>
      <c r="AS47" s="989">
        <f ca="1">IF(AND(Year-Age+1&gt;=Initial_Year,Age&lt;=ROUND([2]!HP_Life,0)),OFFSET(INDEX([2]!HP_tblShipments,MATCH($B47,[2]!HP_AnalysisYears,0),MATCH($A$1,[2]!HP_BldType,0)+MATCH("Total New Shipments",[2]!HP_ShipmentColumn,0)), -Age+1, 0), 0)</f>
        <v>34310.257305217609</v>
      </c>
      <c r="AT47" s="989">
        <f ca="1">IF(AND(Year-Age+1&gt;=Initial_Year,Age&lt;=ROUND([2]!HP_Life,0)),OFFSET(INDEX([2]!HP_tblShipments,MATCH($B47,[2]!HP_AnalysisYears,0),MATCH($A$1,[2]!HP_BldType,0)+MATCH("Total New Shipments",[2]!HP_ShipmentColumn,0)), -Age+1, 0), 0)</f>
        <v>38727.765073127412</v>
      </c>
    </row>
    <row r="48" spans="1:46" s="18" customFormat="1" ht="15">
      <c r="A48" s="25"/>
      <c r="B48" s="179">
        <f t="shared" si="2"/>
        <v>2029</v>
      </c>
      <c r="C48" s="989">
        <f ca="1">IF(AND(Year-Age+1&gt;=Initial_Year,Age&lt;=ROUND([2]!HP_Life,0)),OFFSET(INDEX([2]!HP_tblShipments,MATCH($B48,[2]!HP_AnalysisYears,0),MATCH($A$1,[2]!HP_BldType,0)+MATCH("Total New Shipments",[2]!HP_ShipmentColumn,0)), -Age+1, 0), 0)</f>
        <v>0</v>
      </c>
      <c r="D48" s="989">
        <f ca="1">IF(AND(Year-Age+1&gt;=Initial_Year,Age&lt;=ROUND([2]!HP_Life,0)),OFFSET(INDEX([2]!HP_tblShipments,MATCH($B48,[2]!HP_AnalysisYears,0),MATCH($A$1,[2]!HP_BldType,0)+MATCH("Total New Shipments",[2]!HP_ShipmentColumn,0)), -Age+1, 0), 0)</f>
        <v>0</v>
      </c>
      <c r="E48" s="989">
        <f ca="1">IF(AND(Year-Age+1&gt;=Initial_Year,Age&lt;=ROUND([2]!HP_Life,0)),OFFSET(INDEX([2]!HP_tblShipments,MATCH($B48,[2]!HP_AnalysisYears,0),MATCH($A$1,[2]!HP_BldType,0)+MATCH("Total New Shipments",[2]!HP_ShipmentColumn,0)), -Age+1, 0), 0)</f>
        <v>0</v>
      </c>
      <c r="F48" s="989">
        <f ca="1">IF(AND(Year-Age+1&gt;=Initial_Year,Age&lt;=ROUND([2]!HP_Life,0)),OFFSET(INDEX([2]!HP_tblShipments,MATCH($B48,[2]!HP_AnalysisYears,0),MATCH($A$1,[2]!HP_BldType,0)+MATCH("Total New Shipments",[2]!HP_ShipmentColumn,0)), -Age+1, 0), 0)</f>
        <v>0</v>
      </c>
      <c r="G48" s="989">
        <f ca="1">IF(AND(Year-Age+1&gt;=Initial_Year,Age&lt;=ROUND([2]!HP_Life,0)),OFFSET(INDEX([2]!HP_tblShipments,MATCH($B48,[2]!HP_AnalysisYears,0),MATCH($A$1,[2]!HP_BldType,0)+MATCH("Total New Shipments",[2]!HP_ShipmentColumn,0)), -Age+1, 0), 0)</f>
        <v>0</v>
      </c>
      <c r="H48" s="989">
        <f ca="1">IF(AND(Year-Age+1&gt;=Initial_Year,Age&lt;=ROUND([2]!HP_Life,0)),OFFSET(INDEX([2]!HP_tblShipments,MATCH($B48,[2]!HP_AnalysisYears,0),MATCH($A$1,[2]!HP_BldType,0)+MATCH("Total New Shipments",[2]!HP_ShipmentColumn,0)), -Age+1, 0), 0)</f>
        <v>0</v>
      </c>
      <c r="I48" s="989">
        <f ca="1">IF(AND(Year-Age+1&gt;=Initial_Year,Age&lt;=ROUND([2]!HP_Life,0)),OFFSET(INDEX([2]!HP_tblShipments,MATCH($B48,[2]!HP_AnalysisYears,0),MATCH($A$1,[2]!HP_BldType,0)+MATCH("Total New Shipments",[2]!HP_ShipmentColumn,0)), -Age+1, 0), 0)</f>
        <v>0</v>
      </c>
      <c r="J48" s="989">
        <f ca="1">IF(AND(Year-Age+1&gt;=Initial_Year,Age&lt;=ROUND([2]!HP_Life,0)),OFFSET(INDEX([2]!HP_tblShipments,MATCH($B48,[2]!HP_AnalysisYears,0),MATCH($A$1,[2]!HP_BldType,0)+MATCH("Total New Shipments",[2]!HP_ShipmentColumn,0)), -Age+1, 0), 0)</f>
        <v>0</v>
      </c>
      <c r="K48" s="989">
        <f ca="1">IF(AND(Year-Age+1&gt;=Initial_Year,Age&lt;=ROUND([2]!HP_Life,0)),OFFSET(INDEX([2]!HP_tblShipments,MATCH($B48,[2]!HP_AnalysisYears,0),MATCH($A$1,[2]!HP_BldType,0)+MATCH("Total New Shipments",[2]!HP_ShipmentColumn,0)), -Age+1, 0), 0)</f>
        <v>0</v>
      </c>
      <c r="L48" s="989">
        <f ca="1">IF(AND(Year-Age+1&gt;=Initial_Year,Age&lt;=ROUND([2]!HP_Life,0)),OFFSET(INDEX([2]!HP_tblShipments,MATCH($B48,[2]!HP_AnalysisYears,0),MATCH($A$1,[2]!HP_BldType,0)+MATCH("Total New Shipments",[2]!HP_ShipmentColumn,0)), -Age+1, 0), 0)</f>
        <v>0</v>
      </c>
      <c r="M48" s="989">
        <f ca="1">IF(AND(Year-Age+1&gt;=Initial_Year,Age&lt;=ROUND([2]!HP_Life,0)),OFFSET(INDEX([2]!HP_tblShipments,MATCH($B48,[2]!HP_AnalysisYears,0),MATCH($A$1,[2]!HP_BldType,0)+MATCH("Total New Shipments",[2]!HP_ShipmentColumn,0)), -Age+1, 0), 0)</f>
        <v>0</v>
      </c>
      <c r="N48" s="989">
        <f ca="1">IF(AND(Year-Age+1&gt;=Initial_Year,Age&lt;=ROUND([2]!HP_Life,0)),OFFSET(INDEX([2]!HP_tblShipments,MATCH($B48,[2]!HP_AnalysisYears,0),MATCH($A$1,[2]!HP_BldType,0)+MATCH("Total New Shipments",[2]!HP_ShipmentColumn,0)), -Age+1, 0), 0)</f>
        <v>0</v>
      </c>
      <c r="O48" s="989">
        <f ca="1">IF(AND(Year-Age+1&gt;=Initial_Year,Age&lt;=ROUND([2]!HP_Life,0)),OFFSET(INDEX([2]!HP_tblShipments,MATCH($B48,[2]!HP_AnalysisYears,0),MATCH($A$1,[2]!HP_BldType,0)+MATCH("Total New Shipments",[2]!HP_ShipmentColumn,0)), -Age+1, 0), 0)</f>
        <v>0</v>
      </c>
      <c r="P48" s="989">
        <f ca="1">IF(AND(Year-Age+1&gt;=Initial_Year,Age&lt;=ROUND([2]!HP_Life,0)),OFFSET(INDEX([2]!HP_tblShipments,MATCH($B48,[2]!HP_AnalysisYears,0),MATCH($A$1,[2]!HP_BldType,0)+MATCH("Total New Shipments",[2]!HP_ShipmentColumn,0)), -Age+1, 0), 0)</f>
        <v>0</v>
      </c>
      <c r="Q48" s="989">
        <f ca="1">IF(AND(Year-Age+1&gt;=Initial_Year,Age&lt;=ROUND([2]!HP_Life,0)),OFFSET(INDEX([2]!HP_tblShipments,MATCH($B48,[2]!HP_AnalysisYears,0),MATCH($A$1,[2]!HP_BldType,0)+MATCH("Total New Shipments",[2]!HP_ShipmentColumn,0)), -Age+1, 0), 0)</f>
        <v>0</v>
      </c>
      <c r="R48" s="989">
        <f ca="1">IF(AND(Year-Age+1&gt;=Initial_Year,Age&lt;=ROUND([2]!HP_Life,0)),OFFSET(INDEX([2]!HP_tblShipments,MATCH($B48,[2]!HP_AnalysisYears,0),MATCH($A$1,[2]!HP_BldType,0)+MATCH("Total New Shipments",[2]!HP_ShipmentColumn,0)), -Age+1, 0), 0)</f>
        <v>0</v>
      </c>
      <c r="S48" s="989">
        <f ca="1">IF(AND(Year-Age+1&gt;=Initial_Year,Age&lt;=ROUND([2]!HP_Life,0)),OFFSET(INDEX([2]!HP_tblShipments,MATCH($B48,[2]!HP_AnalysisYears,0),MATCH($A$1,[2]!HP_BldType,0)+MATCH("Total New Shipments",[2]!HP_ShipmentColumn,0)), -Age+1, 0), 0)</f>
        <v>0</v>
      </c>
      <c r="T48" s="989">
        <f ca="1">IF(AND(Year-Age+1&gt;=Initial_Year,Age&lt;=ROUND([2]!HP_Life,0)),OFFSET(INDEX([2]!HP_tblShipments,MATCH($B48,[2]!HP_AnalysisYears,0),MATCH($A$1,[2]!HP_BldType,0)+MATCH("Total New Shipments",[2]!HP_ShipmentColumn,0)), -Age+1, 0), 0)</f>
        <v>0</v>
      </c>
      <c r="U48" s="989">
        <f ca="1">IF(AND(Year-Age+1&gt;=Initial_Year,Age&lt;=ROUND([2]!HP_Life,0)),OFFSET(INDEX([2]!HP_tblShipments,MATCH($B48,[2]!HP_AnalysisYears,0),MATCH($A$1,[2]!HP_BldType,0)+MATCH("Total New Shipments",[2]!HP_ShipmentColumn,0)), -Age+1, 0), 0)</f>
        <v>0</v>
      </c>
      <c r="V48" s="989">
        <f ca="1">IF(AND(Year-Age+1&gt;=Initial_Year,Age&lt;=ROUND([2]!HP_Life,0)),OFFSET(INDEX([2]!HP_tblShipments,MATCH($B48,[2]!HP_AnalysisYears,0),MATCH($A$1,[2]!HP_BldType,0)+MATCH("Total New Shipments",[2]!HP_ShipmentColumn,0)), -Age+1, 0), 0)</f>
        <v>0</v>
      </c>
      <c r="W48" s="989">
        <f ca="1">IF(AND(Year-Age+1&gt;=Initial_Year,Age&lt;=ROUND([2]!HP_Life,0)),OFFSET(INDEX([2]!HP_tblShipments,MATCH($B48,[2]!HP_AnalysisYears,0),MATCH($A$1,[2]!HP_BldType,0)+MATCH("Total New Shipments",[2]!HP_ShipmentColumn,0)), -Age+1, 0), 0)</f>
        <v>0</v>
      </c>
      <c r="X48" s="989">
        <f ca="1">IF(AND(Year-Age+1&gt;=Initial_Year,Age&lt;=ROUND([2]!HP_Life,0)),OFFSET(INDEX([2]!HP_tblShipments,MATCH($B48,[2]!HP_AnalysisYears,0),MATCH($A$1,[2]!HP_BldType,0)+MATCH("Total New Shipments",[2]!HP_ShipmentColumn,0)), -Age+1, 0), 0)</f>
        <v>0</v>
      </c>
      <c r="Y48" s="989">
        <f ca="1">IF(AND(Year-Age+1&gt;=Initial_Year,Age&lt;=ROUND([2]!HP_Life,0)),OFFSET(INDEX([2]!HP_tblShipments,MATCH($B48,[2]!HP_AnalysisYears,0),MATCH($A$1,[2]!HP_BldType,0)+MATCH("Total New Shipments",[2]!HP_ShipmentColumn,0)), -Age+1, 0), 0)</f>
        <v>0</v>
      </c>
      <c r="Z48" s="989">
        <f ca="1">IF(AND(Year-Age+1&gt;=Initial_Year,Age&lt;=ROUND([2]!HP_Life,0)),OFFSET(INDEX([2]!HP_tblShipments,MATCH($B48,[2]!HP_AnalysisYears,0),MATCH($A$1,[2]!HP_BldType,0)+MATCH("Total New Shipments",[2]!HP_ShipmentColumn,0)), -Age+1, 0), 0)</f>
        <v>0</v>
      </c>
      <c r="AA48" s="989">
        <f ca="1">IF(AND(Year-Age+1&gt;=Initial_Year,Age&lt;=ROUND([2]!HP_Life,0)),OFFSET(INDEX([2]!HP_tblShipments,MATCH($B48,[2]!HP_AnalysisYears,0),MATCH($A$1,[2]!HP_BldType,0)+MATCH("Total New Shipments",[2]!HP_ShipmentColumn,0)), -Age+1, 0), 0)</f>
        <v>0</v>
      </c>
      <c r="AB48" s="989">
        <f ca="1">IF(AND(Year-Age+1&gt;=Initial_Year,Age&lt;=ROUND([2]!HP_Life,0)),OFFSET(INDEX([2]!HP_tblShipments,MATCH($B48,[2]!HP_AnalysisYears,0),MATCH($A$1,[2]!HP_BldType,0)+MATCH("Total New Shipments",[2]!HP_ShipmentColumn,0)), -Age+1, 0), 0)</f>
        <v>0</v>
      </c>
      <c r="AC48" s="989">
        <f ca="1">IF(AND(Year-Age+1&gt;=Initial_Year,Age&lt;=ROUND([2]!HP_Life,0)),OFFSET(INDEX([2]!HP_tblShipments,MATCH($B48,[2]!HP_AnalysisYears,0),MATCH($A$1,[2]!HP_BldType,0)+MATCH("Total New Shipments",[2]!HP_ShipmentColumn,0)), -Age+1, 0), 0)</f>
        <v>0</v>
      </c>
      <c r="AD48" s="989">
        <f ca="1">IF(AND(Year-Age+1&gt;=Initial_Year,Age&lt;=ROUND([2]!HP_Life,0)),OFFSET(INDEX([2]!HP_tblShipments,MATCH($B48,[2]!HP_AnalysisYears,0),MATCH($A$1,[2]!HP_BldType,0)+MATCH("Total New Shipments",[2]!HP_ShipmentColumn,0)), -Age+1, 0), 0)</f>
        <v>33416.934863386377</v>
      </c>
      <c r="AE48" s="989">
        <f ca="1">IF(AND(Year-Age+1&gt;=Initial_Year,Age&lt;=ROUND([2]!HP_Life,0)),OFFSET(INDEX([2]!HP_tblShipments,MATCH($B48,[2]!HP_AnalysisYears,0),MATCH($A$1,[2]!HP_BldType,0)+MATCH("Total New Shipments",[2]!HP_ShipmentColumn,0)), -Age+1, 0), 0)</f>
        <v>33628.823845878906</v>
      </c>
      <c r="AF48" s="989">
        <f ca="1">IF(AND(Year-Age+1&gt;=Initial_Year,Age&lt;=ROUND([2]!HP_Life,0)),OFFSET(INDEX([2]!HP_tblShipments,MATCH($B48,[2]!HP_AnalysisYears,0),MATCH($A$1,[2]!HP_BldType,0)+MATCH("Total New Shipments",[2]!HP_ShipmentColumn,0)), -Age+1, 0), 0)</f>
        <v>34206.695973762937</v>
      </c>
      <c r="AG48" s="989">
        <f ca="1">IF(AND(Year-Age+1&gt;=Initial_Year,Age&lt;=ROUND([2]!HP_Life,0)),OFFSET(INDEX([2]!HP_tblShipments,MATCH($B48,[2]!HP_AnalysisYears,0),MATCH($A$1,[2]!HP_BldType,0)+MATCH("Total New Shipments",[2]!HP_ShipmentColumn,0)), -Age+1, 0), 0)</f>
        <v>34396.395255885363</v>
      </c>
      <c r="AH48" s="989">
        <f ca="1">IF(AND(Year-Age+1&gt;=Initial_Year,Age&lt;=ROUND([2]!HP_Life,0)),OFFSET(INDEX([2]!HP_tblShipments,MATCH($B48,[2]!HP_AnalysisYears,0),MATCH($A$1,[2]!HP_BldType,0)+MATCH("Total New Shipments",[2]!HP_ShipmentColumn,0)), -Age+1, 0), 0)</f>
        <v>34025.215326404359</v>
      </c>
      <c r="AI48" s="989">
        <f ca="1">IF(AND(Year-Age+1&gt;=Initial_Year,Age&lt;=ROUND([2]!HP_Life,0)),OFFSET(INDEX([2]!HP_tblShipments,MATCH($B48,[2]!HP_AnalysisYears,0),MATCH($A$1,[2]!HP_BldType,0)+MATCH("Total New Shipments",[2]!HP_ShipmentColumn,0)), -Age+1, 0), 0)</f>
        <v>34297.296361693661</v>
      </c>
      <c r="AJ48" s="989">
        <f ca="1">IF(AND(Year-Age+1&gt;=Initial_Year,Age&lt;=ROUND([2]!HP_Life,0)),OFFSET(INDEX([2]!HP_tblShipments,MATCH($B48,[2]!HP_AnalysisYears,0),MATCH($A$1,[2]!HP_BldType,0)+MATCH("Total New Shipments",[2]!HP_ShipmentColumn,0)), -Age+1, 0), 0)</f>
        <v>35205.463224516585</v>
      </c>
      <c r="AK48" s="989">
        <f ca="1">IF(AND(Year-Age+1&gt;=Initial_Year,Age&lt;=ROUND([2]!HP_Life,0)),OFFSET(INDEX([2]!HP_tblShipments,MATCH($B48,[2]!HP_AnalysisYears,0),MATCH($A$1,[2]!HP_BldType,0)+MATCH("Total New Shipments",[2]!HP_ShipmentColumn,0)), -Age+1, 0), 0)</f>
        <v>36162.322565794362</v>
      </c>
      <c r="AL48" s="989">
        <f ca="1">IF(AND(Year-Age+1&gt;=Initial_Year,Age&lt;=ROUND([2]!HP_Life,0)),OFFSET(INDEX([2]!HP_tblShipments,MATCH($B48,[2]!HP_AnalysisYears,0),MATCH($A$1,[2]!HP_BldType,0)+MATCH("Total New Shipments",[2]!HP_ShipmentColumn,0)), -Age+1, 0), 0)</f>
        <v>36723.905405414225</v>
      </c>
      <c r="AM48" s="989">
        <f ca="1">IF(AND(Year-Age+1&gt;=Initial_Year,Age&lt;=ROUND([2]!HP_Life,0)),OFFSET(INDEX([2]!HP_tblShipments,MATCH($B48,[2]!HP_AnalysisYears,0),MATCH($A$1,[2]!HP_BldType,0)+MATCH("Total New Shipments",[2]!HP_ShipmentColumn,0)), -Age+1, 0), 0)</f>
        <v>37856.886207173993</v>
      </c>
      <c r="AN48" s="989">
        <f ca="1">IF(AND(Year-Age+1&gt;=Initial_Year,Age&lt;=ROUND([2]!HP_Life,0)),OFFSET(INDEX([2]!HP_tblShipments,MATCH($B48,[2]!HP_AnalysisYears,0),MATCH($A$1,[2]!HP_BldType,0)+MATCH("Total New Shipments",[2]!HP_ShipmentColumn,0)), -Age+1, 0), 0)</f>
        <v>37243.410306236219</v>
      </c>
      <c r="AO48" s="989">
        <f ca="1">IF(AND(Year-Age+1&gt;=Initial_Year,Age&lt;=ROUND([2]!HP_Life,0)),OFFSET(INDEX([2]!HP_tblShipments,MATCH($B48,[2]!HP_AnalysisYears,0),MATCH($A$1,[2]!HP_BldType,0)+MATCH("Total New Shipments",[2]!HP_ShipmentColumn,0)), -Age+1, 0), 0)</f>
        <v>35595.119535222286</v>
      </c>
      <c r="AP48" s="989">
        <f ca="1">IF(AND(Year-Age+1&gt;=Initial_Year,Age&lt;=ROUND([2]!HP_Life,0)),OFFSET(INDEX([2]!HP_tblShipments,MATCH($B48,[2]!HP_AnalysisYears,0),MATCH($A$1,[2]!HP_BldType,0)+MATCH("Total New Shipments",[2]!HP_ShipmentColumn,0)), -Age+1, 0), 0)</f>
        <v>33357.237224605095</v>
      </c>
      <c r="AQ48" s="989">
        <f ca="1">IF(AND(Year-Age+1&gt;=Initial_Year,Age&lt;=ROUND([2]!HP_Life,0)),OFFSET(INDEX([2]!HP_tblShipments,MATCH($B48,[2]!HP_AnalysisYears,0),MATCH($A$1,[2]!HP_BldType,0)+MATCH("Total New Shipments",[2]!HP_ShipmentColumn,0)), -Age+1, 0), 0)</f>
        <v>32630.214965029638</v>
      </c>
      <c r="AR48" s="989">
        <f ca="1">IF(AND(Year-Age+1&gt;=Initial_Year,Age&lt;=ROUND([2]!HP_Life,0)),OFFSET(INDEX([2]!HP_tblShipments,MATCH($B48,[2]!HP_AnalysisYears,0),MATCH($A$1,[2]!HP_BldType,0)+MATCH("Total New Shipments",[2]!HP_ShipmentColumn,0)), -Age+1, 0), 0)</f>
        <v>34310.257305217609</v>
      </c>
      <c r="AS48" s="989">
        <f ca="1">IF(AND(Year-Age+1&gt;=Initial_Year,Age&lt;=ROUND([2]!HP_Life,0)),OFFSET(INDEX([2]!HP_tblShipments,MATCH($B48,[2]!HP_AnalysisYears,0),MATCH($A$1,[2]!HP_BldType,0)+MATCH("Total New Shipments",[2]!HP_ShipmentColumn,0)), -Age+1, 0), 0)</f>
        <v>38727.765073127412</v>
      </c>
      <c r="AT48" s="989">
        <f ca="1">IF(AND(Year-Age+1&gt;=Initial_Year,Age&lt;=ROUND([2]!HP_Life,0)),OFFSET(INDEX([2]!HP_tblShipments,MATCH($B48,[2]!HP_AnalysisYears,0),MATCH($A$1,[2]!HP_BldType,0)+MATCH("Total New Shipments",[2]!HP_ShipmentColumn,0)), -Age+1, 0), 0)</f>
        <v>38371.015934063798</v>
      </c>
    </row>
    <row r="49" spans="1:46" s="18" customFormat="1" ht="15">
      <c r="A49" s="25"/>
      <c r="B49" s="179">
        <f t="shared" si="2"/>
        <v>2030</v>
      </c>
      <c r="C49" s="989">
        <f ca="1">IF(AND(Year-Age+1&gt;=Initial_Year,Age&lt;=ROUND([2]!HP_Life,0)),OFFSET(INDEX([2]!HP_tblShipments,MATCH($B49,[2]!HP_AnalysisYears,0),MATCH($A$1,[2]!HP_BldType,0)+MATCH("Total New Shipments",[2]!HP_ShipmentColumn,0)), -Age+1, 0), 0)</f>
        <v>0</v>
      </c>
      <c r="D49" s="989">
        <f ca="1">IF(AND(Year-Age+1&gt;=Initial_Year,Age&lt;=ROUND([2]!HP_Life,0)),OFFSET(INDEX([2]!HP_tblShipments,MATCH($B49,[2]!HP_AnalysisYears,0),MATCH($A$1,[2]!HP_BldType,0)+MATCH("Total New Shipments",[2]!HP_ShipmentColumn,0)), -Age+1, 0), 0)</f>
        <v>0</v>
      </c>
      <c r="E49" s="989">
        <f ca="1">IF(AND(Year-Age+1&gt;=Initial_Year,Age&lt;=ROUND([2]!HP_Life,0)),OFFSET(INDEX([2]!HP_tblShipments,MATCH($B49,[2]!HP_AnalysisYears,0),MATCH($A$1,[2]!HP_BldType,0)+MATCH("Total New Shipments",[2]!HP_ShipmentColumn,0)), -Age+1, 0), 0)</f>
        <v>0</v>
      </c>
      <c r="F49" s="989">
        <f ca="1">IF(AND(Year-Age+1&gt;=Initial_Year,Age&lt;=ROUND([2]!HP_Life,0)),OFFSET(INDEX([2]!HP_tblShipments,MATCH($B49,[2]!HP_AnalysisYears,0),MATCH($A$1,[2]!HP_BldType,0)+MATCH("Total New Shipments",[2]!HP_ShipmentColumn,0)), -Age+1, 0), 0)</f>
        <v>0</v>
      </c>
      <c r="G49" s="989">
        <f ca="1">IF(AND(Year-Age+1&gt;=Initial_Year,Age&lt;=ROUND([2]!HP_Life,0)),OFFSET(INDEX([2]!HP_tblShipments,MATCH($B49,[2]!HP_AnalysisYears,0),MATCH($A$1,[2]!HP_BldType,0)+MATCH("Total New Shipments",[2]!HP_ShipmentColumn,0)), -Age+1, 0), 0)</f>
        <v>0</v>
      </c>
      <c r="H49" s="989">
        <f ca="1">IF(AND(Year-Age+1&gt;=Initial_Year,Age&lt;=ROUND([2]!HP_Life,0)),OFFSET(INDEX([2]!HP_tblShipments,MATCH($B49,[2]!HP_AnalysisYears,0),MATCH($A$1,[2]!HP_BldType,0)+MATCH("Total New Shipments",[2]!HP_ShipmentColumn,0)), -Age+1, 0), 0)</f>
        <v>0</v>
      </c>
      <c r="I49" s="989">
        <f ca="1">IF(AND(Year-Age+1&gt;=Initial_Year,Age&lt;=ROUND([2]!HP_Life,0)),OFFSET(INDEX([2]!HP_tblShipments,MATCH($B49,[2]!HP_AnalysisYears,0),MATCH($A$1,[2]!HP_BldType,0)+MATCH("Total New Shipments",[2]!HP_ShipmentColumn,0)), -Age+1, 0), 0)</f>
        <v>0</v>
      </c>
      <c r="J49" s="989">
        <f ca="1">IF(AND(Year-Age+1&gt;=Initial_Year,Age&lt;=ROUND([2]!HP_Life,0)),OFFSET(INDEX([2]!HP_tblShipments,MATCH($B49,[2]!HP_AnalysisYears,0),MATCH($A$1,[2]!HP_BldType,0)+MATCH("Total New Shipments",[2]!HP_ShipmentColumn,0)), -Age+1, 0), 0)</f>
        <v>0</v>
      </c>
      <c r="K49" s="989">
        <f ca="1">IF(AND(Year-Age+1&gt;=Initial_Year,Age&lt;=ROUND([2]!HP_Life,0)),OFFSET(INDEX([2]!HP_tblShipments,MATCH($B49,[2]!HP_AnalysisYears,0),MATCH($A$1,[2]!HP_BldType,0)+MATCH("Total New Shipments",[2]!HP_ShipmentColumn,0)), -Age+1, 0), 0)</f>
        <v>0</v>
      </c>
      <c r="L49" s="989">
        <f ca="1">IF(AND(Year-Age+1&gt;=Initial_Year,Age&lt;=ROUND([2]!HP_Life,0)),OFFSET(INDEX([2]!HP_tblShipments,MATCH($B49,[2]!HP_AnalysisYears,0),MATCH($A$1,[2]!HP_BldType,0)+MATCH("Total New Shipments",[2]!HP_ShipmentColumn,0)), -Age+1, 0), 0)</f>
        <v>0</v>
      </c>
      <c r="M49" s="989">
        <f ca="1">IF(AND(Year-Age+1&gt;=Initial_Year,Age&lt;=ROUND([2]!HP_Life,0)),OFFSET(INDEX([2]!HP_tblShipments,MATCH($B49,[2]!HP_AnalysisYears,0),MATCH($A$1,[2]!HP_BldType,0)+MATCH("Total New Shipments",[2]!HP_ShipmentColumn,0)), -Age+1, 0), 0)</f>
        <v>0</v>
      </c>
      <c r="N49" s="989">
        <f ca="1">IF(AND(Year-Age+1&gt;=Initial_Year,Age&lt;=ROUND([2]!HP_Life,0)),OFFSET(INDEX([2]!HP_tblShipments,MATCH($B49,[2]!HP_AnalysisYears,0),MATCH($A$1,[2]!HP_BldType,0)+MATCH("Total New Shipments",[2]!HP_ShipmentColumn,0)), -Age+1, 0), 0)</f>
        <v>0</v>
      </c>
      <c r="O49" s="989">
        <f ca="1">IF(AND(Year-Age+1&gt;=Initial_Year,Age&lt;=ROUND([2]!HP_Life,0)),OFFSET(INDEX([2]!HP_tblShipments,MATCH($B49,[2]!HP_AnalysisYears,0),MATCH($A$1,[2]!HP_BldType,0)+MATCH("Total New Shipments",[2]!HP_ShipmentColumn,0)), -Age+1, 0), 0)</f>
        <v>0</v>
      </c>
      <c r="P49" s="989">
        <f ca="1">IF(AND(Year-Age+1&gt;=Initial_Year,Age&lt;=ROUND([2]!HP_Life,0)),OFFSET(INDEX([2]!HP_tblShipments,MATCH($B49,[2]!HP_AnalysisYears,0),MATCH($A$1,[2]!HP_BldType,0)+MATCH("Total New Shipments",[2]!HP_ShipmentColumn,0)), -Age+1, 0), 0)</f>
        <v>0</v>
      </c>
      <c r="Q49" s="989">
        <f ca="1">IF(AND(Year-Age+1&gt;=Initial_Year,Age&lt;=ROUND([2]!HP_Life,0)),OFFSET(INDEX([2]!HP_tblShipments,MATCH($B49,[2]!HP_AnalysisYears,0),MATCH($A$1,[2]!HP_BldType,0)+MATCH("Total New Shipments",[2]!HP_ShipmentColumn,0)), -Age+1, 0), 0)</f>
        <v>0</v>
      </c>
      <c r="R49" s="989">
        <f ca="1">IF(AND(Year-Age+1&gt;=Initial_Year,Age&lt;=ROUND([2]!HP_Life,0)),OFFSET(INDEX([2]!HP_tblShipments,MATCH($B49,[2]!HP_AnalysisYears,0),MATCH($A$1,[2]!HP_BldType,0)+MATCH("Total New Shipments",[2]!HP_ShipmentColumn,0)), -Age+1, 0), 0)</f>
        <v>0</v>
      </c>
      <c r="S49" s="989">
        <f ca="1">IF(AND(Year-Age+1&gt;=Initial_Year,Age&lt;=ROUND([2]!HP_Life,0)),OFFSET(INDEX([2]!HP_tblShipments,MATCH($B49,[2]!HP_AnalysisYears,0),MATCH($A$1,[2]!HP_BldType,0)+MATCH("Total New Shipments",[2]!HP_ShipmentColumn,0)), -Age+1, 0), 0)</f>
        <v>0</v>
      </c>
      <c r="T49" s="989">
        <f ca="1">IF(AND(Year-Age+1&gt;=Initial_Year,Age&lt;=ROUND([2]!HP_Life,0)),OFFSET(INDEX([2]!HP_tblShipments,MATCH($B49,[2]!HP_AnalysisYears,0),MATCH($A$1,[2]!HP_BldType,0)+MATCH("Total New Shipments",[2]!HP_ShipmentColumn,0)), -Age+1, 0), 0)</f>
        <v>0</v>
      </c>
      <c r="U49" s="989">
        <f ca="1">IF(AND(Year-Age+1&gt;=Initial_Year,Age&lt;=ROUND([2]!HP_Life,0)),OFFSET(INDEX([2]!HP_tblShipments,MATCH($B49,[2]!HP_AnalysisYears,0),MATCH($A$1,[2]!HP_BldType,0)+MATCH("Total New Shipments",[2]!HP_ShipmentColumn,0)), -Age+1, 0), 0)</f>
        <v>0</v>
      </c>
      <c r="V49" s="989">
        <f ca="1">IF(AND(Year-Age+1&gt;=Initial_Year,Age&lt;=ROUND([2]!HP_Life,0)),OFFSET(INDEX([2]!HP_tblShipments,MATCH($B49,[2]!HP_AnalysisYears,0),MATCH($A$1,[2]!HP_BldType,0)+MATCH("Total New Shipments",[2]!HP_ShipmentColumn,0)), -Age+1, 0), 0)</f>
        <v>0</v>
      </c>
      <c r="W49" s="989">
        <f ca="1">IF(AND(Year-Age+1&gt;=Initial_Year,Age&lt;=ROUND([2]!HP_Life,0)),OFFSET(INDEX([2]!HP_tblShipments,MATCH($B49,[2]!HP_AnalysisYears,0),MATCH($A$1,[2]!HP_BldType,0)+MATCH("Total New Shipments",[2]!HP_ShipmentColumn,0)), -Age+1, 0), 0)</f>
        <v>0</v>
      </c>
      <c r="X49" s="989">
        <f ca="1">IF(AND(Year-Age+1&gt;=Initial_Year,Age&lt;=ROUND([2]!HP_Life,0)),OFFSET(INDEX([2]!HP_tblShipments,MATCH($B49,[2]!HP_AnalysisYears,0),MATCH($A$1,[2]!HP_BldType,0)+MATCH("Total New Shipments",[2]!HP_ShipmentColumn,0)), -Age+1, 0), 0)</f>
        <v>0</v>
      </c>
      <c r="Y49" s="989">
        <f ca="1">IF(AND(Year-Age+1&gt;=Initial_Year,Age&lt;=ROUND([2]!HP_Life,0)),OFFSET(INDEX([2]!HP_tblShipments,MATCH($B49,[2]!HP_AnalysisYears,0),MATCH($A$1,[2]!HP_BldType,0)+MATCH("Total New Shipments",[2]!HP_ShipmentColumn,0)), -Age+1, 0), 0)</f>
        <v>0</v>
      </c>
      <c r="Z49" s="989">
        <f ca="1">IF(AND(Year-Age+1&gt;=Initial_Year,Age&lt;=ROUND([2]!HP_Life,0)),OFFSET(INDEX([2]!HP_tblShipments,MATCH($B49,[2]!HP_AnalysisYears,0),MATCH($A$1,[2]!HP_BldType,0)+MATCH("Total New Shipments",[2]!HP_ShipmentColumn,0)), -Age+1, 0), 0)</f>
        <v>0</v>
      </c>
      <c r="AA49" s="989">
        <f ca="1">IF(AND(Year-Age+1&gt;=Initial_Year,Age&lt;=ROUND([2]!HP_Life,0)),OFFSET(INDEX([2]!HP_tblShipments,MATCH($B49,[2]!HP_AnalysisYears,0),MATCH($A$1,[2]!HP_BldType,0)+MATCH("Total New Shipments",[2]!HP_ShipmentColumn,0)), -Age+1, 0), 0)</f>
        <v>0</v>
      </c>
      <c r="AB49" s="989">
        <f ca="1">IF(AND(Year-Age+1&gt;=Initial_Year,Age&lt;=ROUND([2]!HP_Life,0)),OFFSET(INDEX([2]!HP_tblShipments,MATCH($B49,[2]!HP_AnalysisYears,0),MATCH($A$1,[2]!HP_BldType,0)+MATCH("Total New Shipments",[2]!HP_ShipmentColumn,0)), -Age+1, 0), 0)</f>
        <v>0</v>
      </c>
      <c r="AC49" s="989">
        <f ca="1">IF(AND(Year-Age+1&gt;=Initial_Year,Age&lt;=ROUND([2]!HP_Life,0)),OFFSET(INDEX([2]!HP_tblShipments,MATCH($B49,[2]!HP_AnalysisYears,0),MATCH($A$1,[2]!HP_BldType,0)+MATCH("Total New Shipments",[2]!HP_ShipmentColumn,0)), -Age+1, 0), 0)</f>
        <v>0</v>
      </c>
      <c r="AD49" s="989">
        <f ca="1">IF(AND(Year-Age+1&gt;=Initial_Year,Age&lt;=ROUND([2]!HP_Life,0)),OFFSET(INDEX([2]!HP_tblShipments,MATCH($B49,[2]!HP_AnalysisYears,0),MATCH($A$1,[2]!HP_BldType,0)+MATCH("Total New Shipments",[2]!HP_ShipmentColumn,0)), -Age+1, 0), 0)</f>
        <v>33628.823845878906</v>
      </c>
      <c r="AE49" s="989">
        <f ca="1">IF(AND(Year-Age+1&gt;=Initial_Year,Age&lt;=ROUND([2]!HP_Life,0)),OFFSET(INDEX([2]!HP_tblShipments,MATCH($B49,[2]!HP_AnalysisYears,0),MATCH($A$1,[2]!HP_BldType,0)+MATCH("Total New Shipments",[2]!HP_ShipmentColumn,0)), -Age+1, 0), 0)</f>
        <v>34206.695973762937</v>
      </c>
      <c r="AF49" s="989">
        <f ca="1">IF(AND(Year-Age+1&gt;=Initial_Year,Age&lt;=ROUND([2]!HP_Life,0)),OFFSET(INDEX([2]!HP_tblShipments,MATCH($B49,[2]!HP_AnalysisYears,0),MATCH($A$1,[2]!HP_BldType,0)+MATCH("Total New Shipments",[2]!HP_ShipmentColumn,0)), -Age+1, 0), 0)</f>
        <v>34396.395255885363</v>
      </c>
      <c r="AG49" s="989">
        <f ca="1">IF(AND(Year-Age+1&gt;=Initial_Year,Age&lt;=ROUND([2]!HP_Life,0)),OFFSET(INDEX([2]!HP_tblShipments,MATCH($B49,[2]!HP_AnalysisYears,0),MATCH($A$1,[2]!HP_BldType,0)+MATCH("Total New Shipments",[2]!HP_ShipmentColumn,0)), -Age+1, 0), 0)</f>
        <v>34025.215326404359</v>
      </c>
      <c r="AH49" s="989">
        <f ca="1">IF(AND(Year-Age+1&gt;=Initial_Year,Age&lt;=ROUND([2]!HP_Life,0)),OFFSET(INDEX([2]!HP_tblShipments,MATCH($B49,[2]!HP_AnalysisYears,0),MATCH($A$1,[2]!HP_BldType,0)+MATCH("Total New Shipments",[2]!HP_ShipmentColumn,0)), -Age+1, 0), 0)</f>
        <v>34297.296361693661</v>
      </c>
      <c r="AI49" s="989">
        <f ca="1">IF(AND(Year-Age+1&gt;=Initial_Year,Age&lt;=ROUND([2]!HP_Life,0)),OFFSET(INDEX([2]!HP_tblShipments,MATCH($B49,[2]!HP_AnalysisYears,0),MATCH($A$1,[2]!HP_BldType,0)+MATCH("Total New Shipments",[2]!HP_ShipmentColumn,0)), -Age+1, 0), 0)</f>
        <v>35205.463224516585</v>
      </c>
      <c r="AJ49" s="989">
        <f ca="1">IF(AND(Year-Age+1&gt;=Initial_Year,Age&lt;=ROUND([2]!HP_Life,0)),OFFSET(INDEX([2]!HP_tblShipments,MATCH($B49,[2]!HP_AnalysisYears,0),MATCH($A$1,[2]!HP_BldType,0)+MATCH("Total New Shipments",[2]!HP_ShipmentColumn,0)), -Age+1, 0), 0)</f>
        <v>36162.322565794362</v>
      </c>
      <c r="AK49" s="989">
        <f ca="1">IF(AND(Year-Age+1&gt;=Initial_Year,Age&lt;=ROUND([2]!HP_Life,0)),OFFSET(INDEX([2]!HP_tblShipments,MATCH($B49,[2]!HP_AnalysisYears,0),MATCH($A$1,[2]!HP_BldType,0)+MATCH("Total New Shipments",[2]!HP_ShipmentColumn,0)), -Age+1, 0), 0)</f>
        <v>36723.905405414225</v>
      </c>
      <c r="AL49" s="989">
        <f ca="1">IF(AND(Year-Age+1&gt;=Initial_Year,Age&lt;=ROUND([2]!HP_Life,0)),OFFSET(INDEX([2]!HP_tblShipments,MATCH($B49,[2]!HP_AnalysisYears,0),MATCH($A$1,[2]!HP_BldType,0)+MATCH("Total New Shipments",[2]!HP_ShipmentColumn,0)), -Age+1, 0), 0)</f>
        <v>37856.886207173993</v>
      </c>
      <c r="AM49" s="989">
        <f ca="1">IF(AND(Year-Age+1&gt;=Initial_Year,Age&lt;=ROUND([2]!HP_Life,0)),OFFSET(INDEX([2]!HP_tblShipments,MATCH($B49,[2]!HP_AnalysisYears,0),MATCH($A$1,[2]!HP_BldType,0)+MATCH("Total New Shipments",[2]!HP_ShipmentColumn,0)), -Age+1, 0), 0)</f>
        <v>37243.410306236219</v>
      </c>
      <c r="AN49" s="989">
        <f ca="1">IF(AND(Year-Age+1&gt;=Initial_Year,Age&lt;=ROUND([2]!HP_Life,0)),OFFSET(INDEX([2]!HP_tblShipments,MATCH($B49,[2]!HP_AnalysisYears,0),MATCH($A$1,[2]!HP_BldType,0)+MATCH("Total New Shipments",[2]!HP_ShipmentColumn,0)), -Age+1, 0), 0)</f>
        <v>35595.119535222286</v>
      </c>
      <c r="AO49" s="989">
        <f ca="1">IF(AND(Year-Age+1&gt;=Initial_Year,Age&lt;=ROUND([2]!HP_Life,0)),OFFSET(INDEX([2]!HP_tblShipments,MATCH($B49,[2]!HP_AnalysisYears,0),MATCH($A$1,[2]!HP_BldType,0)+MATCH("Total New Shipments",[2]!HP_ShipmentColumn,0)), -Age+1, 0), 0)</f>
        <v>33357.237224605095</v>
      </c>
      <c r="AP49" s="989">
        <f ca="1">IF(AND(Year-Age+1&gt;=Initial_Year,Age&lt;=ROUND([2]!HP_Life,0)),OFFSET(INDEX([2]!HP_tblShipments,MATCH($B49,[2]!HP_AnalysisYears,0),MATCH($A$1,[2]!HP_BldType,0)+MATCH("Total New Shipments",[2]!HP_ShipmentColumn,0)), -Age+1, 0), 0)</f>
        <v>32630.214965029638</v>
      </c>
      <c r="AQ49" s="989">
        <f ca="1">IF(AND(Year-Age+1&gt;=Initial_Year,Age&lt;=ROUND([2]!HP_Life,0)),OFFSET(INDEX([2]!HP_tblShipments,MATCH($B49,[2]!HP_AnalysisYears,0),MATCH($A$1,[2]!HP_BldType,0)+MATCH("Total New Shipments",[2]!HP_ShipmentColumn,0)), -Age+1, 0), 0)</f>
        <v>34310.257305217609</v>
      </c>
      <c r="AR49" s="989">
        <f ca="1">IF(AND(Year-Age+1&gt;=Initial_Year,Age&lt;=ROUND([2]!HP_Life,0)),OFFSET(INDEX([2]!HP_tblShipments,MATCH($B49,[2]!HP_AnalysisYears,0),MATCH($A$1,[2]!HP_BldType,0)+MATCH("Total New Shipments",[2]!HP_ShipmentColumn,0)), -Age+1, 0), 0)</f>
        <v>38727.765073127412</v>
      </c>
      <c r="AS49" s="989">
        <f ca="1">IF(AND(Year-Age+1&gt;=Initial_Year,Age&lt;=ROUND([2]!HP_Life,0)),OFFSET(INDEX([2]!HP_tblShipments,MATCH($B49,[2]!HP_AnalysisYears,0),MATCH($A$1,[2]!HP_BldType,0)+MATCH("Total New Shipments",[2]!HP_ShipmentColumn,0)), -Age+1, 0), 0)</f>
        <v>38371.015934063798</v>
      </c>
      <c r="AT49" s="989">
        <f ca="1">IF(AND(Year-Age+1&gt;=Initial_Year,Age&lt;=ROUND([2]!HP_Life,0)),OFFSET(INDEX([2]!HP_tblShipments,MATCH($B49,[2]!HP_AnalysisYears,0),MATCH($A$1,[2]!HP_BldType,0)+MATCH("Total New Shipments",[2]!HP_ShipmentColumn,0)), -Age+1, 0), 0)</f>
        <v>39108.766968392578</v>
      </c>
    </row>
    <row r="50" spans="1:46" s="18" customFormat="1" ht="15">
      <c r="A50" s="25"/>
      <c r="B50" s="179">
        <f t="shared" si="2"/>
        <v>2031</v>
      </c>
      <c r="C50" s="989">
        <f ca="1">IF(AND(Year-Age+1&gt;=Initial_Year,Age&lt;=ROUND([2]!HP_Life,0)),OFFSET(INDEX([2]!HP_tblShipments,MATCH($B50,[2]!HP_AnalysisYears,0),MATCH($A$1,[2]!HP_BldType,0)+MATCH("Total New Shipments",[2]!HP_ShipmentColumn,0)), -Age+1, 0), 0)</f>
        <v>0</v>
      </c>
      <c r="D50" s="989">
        <f ca="1">IF(AND(Year-Age+1&gt;=Initial_Year,Age&lt;=ROUND([2]!HP_Life,0)),OFFSET(INDEX([2]!HP_tblShipments,MATCH($B50,[2]!HP_AnalysisYears,0),MATCH($A$1,[2]!HP_BldType,0)+MATCH("Total New Shipments",[2]!HP_ShipmentColumn,0)), -Age+1, 0), 0)</f>
        <v>0</v>
      </c>
      <c r="E50" s="989">
        <f ca="1">IF(AND(Year-Age+1&gt;=Initial_Year,Age&lt;=ROUND([2]!HP_Life,0)),OFFSET(INDEX([2]!HP_tblShipments,MATCH($B50,[2]!HP_AnalysisYears,0),MATCH($A$1,[2]!HP_BldType,0)+MATCH("Total New Shipments",[2]!HP_ShipmentColumn,0)), -Age+1, 0), 0)</f>
        <v>0</v>
      </c>
      <c r="F50" s="989">
        <f ca="1">IF(AND(Year-Age+1&gt;=Initial_Year,Age&lt;=ROUND([2]!HP_Life,0)),OFFSET(INDEX([2]!HP_tblShipments,MATCH($B50,[2]!HP_AnalysisYears,0),MATCH($A$1,[2]!HP_BldType,0)+MATCH("Total New Shipments",[2]!HP_ShipmentColumn,0)), -Age+1, 0), 0)</f>
        <v>0</v>
      </c>
      <c r="G50" s="989">
        <f ca="1">IF(AND(Year-Age+1&gt;=Initial_Year,Age&lt;=ROUND([2]!HP_Life,0)),OFFSET(INDEX([2]!HP_tblShipments,MATCH($B50,[2]!HP_AnalysisYears,0),MATCH($A$1,[2]!HP_BldType,0)+MATCH("Total New Shipments",[2]!HP_ShipmentColumn,0)), -Age+1, 0), 0)</f>
        <v>0</v>
      </c>
      <c r="H50" s="989">
        <f ca="1">IF(AND(Year-Age+1&gt;=Initial_Year,Age&lt;=ROUND([2]!HP_Life,0)),OFFSET(INDEX([2]!HP_tblShipments,MATCH($B50,[2]!HP_AnalysisYears,0),MATCH($A$1,[2]!HP_BldType,0)+MATCH("Total New Shipments",[2]!HP_ShipmentColumn,0)), -Age+1, 0), 0)</f>
        <v>0</v>
      </c>
      <c r="I50" s="989">
        <f ca="1">IF(AND(Year-Age+1&gt;=Initial_Year,Age&lt;=ROUND([2]!HP_Life,0)),OFFSET(INDEX([2]!HP_tblShipments,MATCH($B50,[2]!HP_AnalysisYears,0),MATCH($A$1,[2]!HP_BldType,0)+MATCH("Total New Shipments",[2]!HP_ShipmentColumn,0)), -Age+1, 0), 0)</f>
        <v>0</v>
      </c>
      <c r="J50" s="989">
        <f ca="1">IF(AND(Year-Age+1&gt;=Initial_Year,Age&lt;=ROUND([2]!HP_Life,0)),OFFSET(INDEX([2]!HP_tblShipments,MATCH($B50,[2]!HP_AnalysisYears,0),MATCH($A$1,[2]!HP_BldType,0)+MATCH("Total New Shipments",[2]!HP_ShipmentColumn,0)), -Age+1, 0), 0)</f>
        <v>0</v>
      </c>
      <c r="K50" s="989">
        <f ca="1">IF(AND(Year-Age+1&gt;=Initial_Year,Age&lt;=ROUND([2]!HP_Life,0)),OFFSET(INDEX([2]!HP_tblShipments,MATCH($B50,[2]!HP_AnalysisYears,0),MATCH($A$1,[2]!HP_BldType,0)+MATCH("Total New Shipments",[2]!HP_ShipmentColumn,0)), -Age+1, 0), 0)</f>
        <v>0</v>
      </c>
      <c r="L50" s="989">
        <f ca="1">IF(AND(Year-Age+1&gt;=Initial_Year,Age&lt;=ROUND([2]!HP_Life,0)),OFFSET(INDEX([2]!HP_tblShipments,MATCH($B50,[2]!HP_AnalysisYears,0),MATCH($A$1,[2]!HP_BldType,0)+MATCH("Total New Shipments",[2]!HP_ShipmentColumn,0)), -Age+1, 0), 0)</f>
        <v>0</v>
      </c>
      <c r="M50" s="989">
        <f ca="1">IF(AND(Year-Age+1&gt;=Initial_Year,Age&lt;=ROUND([2]!HP_Life,0)),OFFSET(INDEX([2]!HP_tblShipments,MATCH($B50,[2]!HP_AnalysisYears,0),MATCH($A$1,[2]!HP_BldType,0)+MATCH("Total New Shipments",[2]!HP_ShipmentColumn,0)), -Age+1, 0), 0)</f>
        <v>0</v>
      </c>
      <c r="N50" s="989">
        <f ca="1">IF(AND(Year-Age+1&gt;=Initial_Year,Age&lt;=ROUND([2]!HP_Life,0)),OFFSET(INDEX([2]!HP_tblShipments,MATCH($B50,[2]!HP_AnalysisYears,0),MATCH($A$1,[2]!HP_BldType,0)+MATCH("Total New Shipments",[2]!HP_ShipmentColumn,0)), -Age+1, 0), 0)</f>
        <v>0</v>
      </c>
      <c r="O50" s="989">
        <f ca="1">IF(AND(Year-Age+1&gt;=Initial_Year,Age&lt;=ROUND([2]!HP_Life,0)),OFFSET(INDEX([2]!HP_tblShipments,MATCH($B50,[2]!HP_AnalysisYears,0),MATCH($A$1,[2]!HP_BldType,0)+MATCH("Total New Shipments",[2]!HP_ShipmentColumn,0)), -Age+1, 0), 0)</f>
        <v>0</v>
      </c>
      <c r="P50" s="989">
        <f ca="1">IF(AND(Year-Age+1&gt;=Initial_Year,Age&lt;=ROUND([2]!HP_Life,0)),OFFSET(INDEX([2]!HP_tblShipments,MATCH($B50,[2]!HP_AnalysisYears,0),MATCH($A$1,[2]!HP_BldType,0)+MATCH("Total New Shipments",[2]!HP_ShipmentColumn,0)), -Age+1, 0), 0)</f>
        <v>0</v>
      </c>
      <c r="Q50" s="989">
        <f ca="1">IF(AND(Year-Age+1&gt;=Initial_Year,Age&lt;=ROUND([2]!HP_Life,0)),OFFSET(INDEX([2]!HP_tblShipments,MATCH($B50,[2]!HP_AnalysisYears,0),MATCH($A$1,[2]!HP_BldType,0)+MATCH("Total New Shipments",[2]!HP_ShipmentColumn,0)), -Age+1, 0), 0)</f>
        <v>0</v>
      </c>
      <c r="R50" s="989">
        <f ca="1">IF(AND(Year-Age+1&gt;=Initial_Year,Age&lt;=ROUND([2]!HP_Life,0)),OFFSET(INDEX([2]!HP_tblShipments,MATCH($B50,[2]!HP_AnalysisYears,0),MATCH($A$1,[2]!HP_BldType,0)+MATCH("Total New Shipments",[2]!HP_ShipmentColumn,0)), -Age+1, 0), 0)</f>
        <v>0</v>
      </c>
      <c r="S50" s="989">
        <f ca="1">IF(AND(Year-Age+1&gt;=Initial_Year,Age&lt;=ROUND([2]!HP_Life,0)),OFFSET(INDEX([2]!HP_tblShipments,MATCH($B50,[2]!HP_AnalysisYears,0),MATCH($A$1,[2]!HP_BldType,0)+MATCH("Total New Shipments",[2]!HP_ShipmentColumn,0)), -Age+1, 0), 0)</f>
        <v>0</v>
      </c>
      <c r="T50" s="989">
        <f ca="1">IF(AND(Year-Age+1&gt;=Initial_Year,Age&lt;=ROUND([2]!HP_Life,0)),OFFSET(INDEX([2]!HP_tblShipments,MATCH($B50,[2]!HP_AnalysisYears,0),MATCH($A$1,[2]!HP_BldType,0)+MATCH("Total New Shipments",[2]!HP_ShipmentColumn,0)), -Age+1, 0), 0)</f>
        <v>0</v>
      </c>
      <c r="U50" s="989">
        <f ca="1">IF(AND(Year-Age+1&gt;=Initial_Year,Age&lt;=ROUND([2]!HP_Life,0)),OFFSET(INDEX([2]!HP_tblShipments,MATCH($B50,[2]!HP_AnalysisYears,0),MATCH($A$1,[2]!HP_BldType,0)+MATCH("Total New Shipments",[2]!HP_ShipmentColumn,0)), -Age+1, 0), 0)</f>
        <v>0</v>
      </c>
      <c r="V50" s="989">
        <f ca="1">IF(AND(Year-Age+1&gt;=Initial_Year,Age&lt;=ROUND([2]!HP_Life,0)),OFFSET(INDEX([2]!HP_tblShipments,MATCH($B50,[2]!HP_AnalysisYears,0),MATCH($A$1,[2]!HP_BldType,0)+MATCH("Total New Shipments",[2]!HP_ShipmentColumn,0)), -Age+1, 0), 0)</f>
        <v>0</v>
      </c>
      <c r="W50" s="989">
        <f ca="1">IF(AND(Year-Age+1&gt;=Initial_Year,Age&lt;=ROUND([2]!HP_Life,0)),OFFSET(INDEX([2]!HP_tblShipments,MATCH($B50,[2]!HP_AnalysisYears,0),MATCH($A$1,[2]!HP_BldType,0)+MATCH("Total New Shipments",[2]!HP_ShipmentColumn,0)), -Age+1, 0), 0)</f>
        <v>0</v>
      </c>
      <c r="X50" s="989">
        <f ca="1">IF(AND(Year-Age+1&gt;=Initial_Year,Age&lt;=ROUND([2]!HP_Life,0)),OFFSET(INDEX([2]!HP_tblShipments,MATCH($B50,[2]!HP_AnalysisYears,0),MATCH($A$1,[2]!HP_BldType,0)+MATCH("Total New Shipments",[2]!HP_ShipmentColumn,0)), -Age+1, 0), 0)</f>
        <v>0</v>
      </c>
      <c r="Y50" s="989">
        <f ca="1">IF(AND(Year-Age+1&gt;=Initial_Year,Age&lt;=ROUND([2]!HP_Life,0)),OFFSET(INDEX([2]!HP_tblShipments,MATCH($B50,[2]!HP_AnalysisYears,0),MATCH($A$1,[2]!HP_BldType,0)+MATCH("Total New Shipments",[2]!HP_ShipmentColumn,0)), -Age+1, 0), 0)</f>
        <v>0</v>
      </c>
      <c r="Z50" s="989">
        <f ca="1">IF(AND(Year-Age+1&gt;=Initial_Year,Age&lt;=ROUND([2]!HP_Life,0)),OFFSET(INDEX([2]!HP_tblShipments,MATCH($B50,[2]!HP_AnalysisYears,0),MATCH($A$1,[2]!HP_BldType,0)+MATCH("Total New Shipments",[2]!HP_ShipmentColumn,0)), -Age+1, 0), 0)</f>
        <v>0</v>
      </c>
      <c r="AA50" s="989">
        <f ca="1">IF(AND(Year-Age+1&gt;=Initial_Year,Age&lt;=ROUND([2]!HP_Life,0)),OFFSET(INDEX([2]!HP_tblShipments,MATCH($B50,[2]!HP_AnalysisYears,0),MATCH($A$1,[2]!HP_BldType,0)+MATCH("Total New Shipments",[2]!HP_ShipmentColumn,0)), -Age+1, 0), 0)</f>
        <v>0</v>
      </c>
      <c r="AB50" s="989">
        <f ca="1">IF(AND(Year-Age+1&gt;=Initial_Year,Age&lt;=ROUND([2]!HP_Life,0)),OFFSET(INDEX([2]!HP_tblShipments,MATCH($B50,[2]!HP_AnalysisYears,0),MATCH($A$1,[2]!HP_BldType,0)+MATCH("Total New Shipments",[2]!HP_ShipmentColumn,0)), -Age+1, 0), 0)</f>
        <v>0</v>
      </c>
      <c r="AC50" s="989">
        <f ca="1">IF(AND(Year-Age+1&gt;=Initial_Year,Age&lt;=ROUND([2]!HP_Life,0)),OFFSET(INDEX([2]!HP_tblShipments,MATCH($B50,[2]!HP_AnalysisYears,0),MATCH($A$1,[2]!HP_BldType,0)+MATCH("Total New Shipments",[2]!HP_ShipmentColumn,0)), -Age+1, 0), 0)</f>
        <v>0</v>
      </c>
      <c r="AD50" s="989">
        <f ca="1">IF(AND(Year-Age+1&gt;=Initial_Year,Age&lt;=ROUND([2]!HP_Life,0)),OFFSET(INDEX([2]!HP_tblShipments,MATCH($B50,[2]!HP_AnalysisYears,0),MATCH($A$1,[2]!HP_BldType,0)+MATCH("Total New Shipments",[2]!HP_ShipmentColumn,0)), -Age+1, 0), 0)</f>
        <v>34206.695973762937</v>
      </c>
      <c r="AE50" s="989">
        <f ca="1">IF(AND(Year-Age+1&gt;=Initial_Year,Age&lt;=ROUND([2]!HP_Life,0)),OFFSET(INDEX([2]!HP_tblShipments,MATCH($B50,[2]!HP_AnalysisYears,0),MATCH($A$1,[2]!HP_BldType,0)+MATCH("Total New Shipments",[2]!HP_ShipmentColumn,0)), -Age+1, 0), 0)</f>
        <v>34396.395255885363</v>
      </c>
      <c r="AF50" s="989">
        <f ca="1">IF(AND(Year-Age+1&gt;=Initial_Year,Age&lt;=ROUND([2]!HP_Life,0)),OFFSET(INDEX([2]!HP_tblShipments,MATCH($B50,[2]!HP_AnalysisYears,0),MATCH($A$1,[2]!HP_BldType,0)+MATCH("Total New Shipments",[2]!HP_ShipmentColumn,0)), -Age+1, 0), 0)</f>
        <v>34025.215326404359</v>
      </c>
      <c r="AG50" s="989">
        <f ca="1">IF(AND(Year-Age+1&gt;=Initial_Year,Age&lt;=ROUND([2]!HP_Life,0)),OFFSET(INDEX([2]!HP_tblShipments,MATCH($B50,[2]!HP_AnalysisYears,0),MATCH($A$1,[2]!HP_BldType,0)+MATCH("Total New Shipments",[2]!HP_ShipmentColumn,0)), -Age+1, 0), 0)</f>
        <v>34297.296361693661</v>
      </c>
      <c r="AH50" s="989">
        <f ca="1">IF(AND(Year-Age+1&gt;=Initial_Year,Age&lt;=ROUND([2]!HP_Life,0)),OFFSET(INDEX([2]!HP_tblShipments,MATCH($B50,[2]!HP_AnalysisYears,0),MATCH($A$1,[2]!HP_BldType,0)+MATCH("Total New Shipments",[2]!HP_ShipmentColumn,0)), -Age+1, 0), 0)</f>
        <v>35205.463224516585</v>
      </c>
      <c r="AI50" s="989">
        <f ca="1">IF(AND(Year-Age+1&gt;=Initial_Year,Age&lt;=ROUND([2]!HP_Life,0)),OFFSET(INDEX([2]!HP_tblShipments,MATCH($B50,[2]!HP_AnalysisYears,0),MATCH($A$1,[2]!HP_BldType,0)+MATCH("Total New Shipments",[2]!HP_ShipmentColumn,0)), -Age+1, 0), 0)</f>
        <v>36162.322565794362</v>
      </c>
      <c r="AJ50" s="989">
        <f ca="1">IF(AND(Year-Age+1&gt;=Initial_Year,Age&lt;=ROUND([2]!HP_Life,0)),OFFSET(INDEX([2]!HP_tblShipments,MATCH($B50,[2]!HP_AnalysisYears,0),MATCH($A$1,[2]!HP_BldType,0)+MATCH("Total New Shipments",[2]!HP_ShipmentColumn,0)), -Age+1, 0), 0)</f>
        <v>36723.905405414225</v>
      </c>
      <c r="AK50" s="989">
        <f ca="1">IF(AND(Year-Age+1&gt;=Initial_Year,Age&lt;=ROUND([2]!HP_Life,0)),OFFSET(INDEX([2]!HP_tblShipments,MATCH($B50,[2]!HP_AnalysisYears,0),MATCH($A$1,[2]!HP_BldType,0)+MATCH("Total New Shipments",[2]!HP_ShipmentColumn,0)), -Age+1, 0), 0)</f>
        <v>37856.886207173993</v>
      </c>
      <c r="AL50" s="989">
        <f ca="1">IF(AND(Year-Age+1&gt;=Initial_Year,Age&lt;=ROUND([2]!HP_Life,0)),OFFSET(INDEX([2]!HP_tblShipments,MATCH($B50,[2]!HP_AnalysisYears,0),MATCH($A$1,[2]!HP_BldType,0)+MATCH("Total New Shipments",[2]!HP_ShipmentColumn,0)), -Age+1, 0), 0)</f>
        <v>37243.410306236219</v>
      </c>
      <c r="AM50" s="989">
        <f ca="1">IF(AND(Year-Age+1&gt;=Initial_Year,Age&lt;=ROUND([2]!HP_Life,0)),OFFSET(INDEX([2]!HP_tblShipments,MATCH($B50,[2]!HP_AnalysisYears,0),MATCH($A$1,[2]!HP_BldType,0)+MATCH("Total New Shipments",[2]!HP_ShipmentColumn,0)), -Age+1, 0), 0)</f>
        <v>35595.119535222286</v>
      </c>
      <c r="AN50" s="989">
        <f ca="1">IF(AND(Year-Age+1&gt;=Initial_Year,Age&lt;=ROUND([2]!HP_Life,0)),OFFSET(INDEX([2]!HP_tblShipments,MATCH($B50,[2]!HP_AnalysisYears,0),MATCH($A$1,[2]!HP_BldType,0)+MATCH("Total New Shipments",[2]!HP_ShipmentColumn,0)), -Age+1, 0), 0)</f>
        <v>33357.237224605095</v>
      </c>
      <c r="AO50" s="989">
        <f ca="1">IF(AND(Year-Age+1&gt;=Initial_Year,Age&lt;=ROUND([2]!HP_Life,0)),OFFSET(INDEX([2]!HP_tblShipments,MATCH($B50,[2]!HP_AnalysisYears,0),MATCH($A$1,[2]!HP_BldType,0)+MATCH("Total New Shipments",[2]!HP_ShipmentColumn,0)), -Age+1, 0), 0)</f>
        <v>32630.214965029638</v>
      </c>
      <c r="AP50" s="989">
        <f ca="1">IF(AND(Year-Age+1&gt;=Initial_Year,Age&lt;=ROUND([2]!HP_Life,0)),OFFSET(INDEX([2]!HP_tblShipments,MATCH($B50,[2]!HP_AnalysisYears,0),MATCH($A$1,[2]!HP_BldType,0)+MATCH("Total New Shipments",[2]!HP_ShipmentColumn,0)), -Age+1, 0), 0)</f>
        <v>34310.257305217609</v>
      </c>
      <c r="AQ50" s="989">
        <f ca="1">IF(AND(Year-Age+1&gt;=Initial_Year,Age&lt;=ROUND([2]!HP_Life,0)),OFFSET(INDEX([2]!HP_tblShipments,MATCH($B50,[2]!HP_AnalysisYears,0),MATCH($A$1,[2]!HP_BldType,0)+MATCH("Total New Shipments",[2]!HP_ShipmentColumn,0)), -Age+1, 0), 0)</f>
        <v>38727.765073127412</v>
      </c>
      <c r="AR50" s="989">
        <f ca="1">IF(AND(Year-Age+1&gt;=Initial_Year,Age&lt;=ROUND([2]!HP_Life,0)),OFFSET(INDEX([2]!HP_tblShipments,MATCH($B50,[2]!HP_AnalysisYears,0),MATCH($A$1,[2]!HP_BldType,0)+MATCH("Total New Shipments",[2]!HP_ShipmentColumn,0)), -Age+1, 0), 0)</f>
        <v>38371.015934063798</v>
      </c>
      <c r="AS50" s="989">
        <f ca="1">IF(AND(Year-Age+1&gt;=Initial_Year,Age&lt;=ROUND([2]!HP_Life,0)),OFFSET(INDEX([2]!HP_tblShipments,MATCH($B50,[2]!HP_AnalysisYears,0),MATCH($A$1,[2]!HP_BldType,0)+MATCH("Total New Shipments",[2]!HP_ShipmentColumn,0)), -Age+1, 0), 0)</f>
        <v>39108.766968392578</v>
      </c>
      <c r="AT50" s="989">
        <f ca="1">IF(AND(Year-Age+1&gt;=Initial_Year,Age&lt;=ROUND([2]!HP_Life,0)),OFFSET(INDEX([2]!HP_tblShipments,MATCH($B50,[2]!HP_AnalysisYears,0),MATCH($A$1,[2]!HP_BldType,0)+MATCH("Total New Shipments",[2]!HP_ShipmentColumn,0)), -Age+1, 0), 0)</f>
        <v>39377.574271935169</v>
      </c>
    </row>
    <row r="51" spans="1:46" s="18" customFormat="1" ht="15">
      <c r="A51" s="25"/>
      <c r="B51" s="179">
        <f t="shared" si="2"/>
        <v>2032</v>
      </c>
      <c r="C51" s="989">
        <f ca="1">IF(AND(Year-Age+1&gt;=Initial_Year,Age&lt;=ROUND([2]!HP_Life,0)),OFFSET(INDEX([2]!HP_tblShipments,MATCH($B51,[2]!HP_AnalysisYears,0),MATCH($A$1,[2]!HP_BldType,0)+MATCH("Total New Shipments",[2]!HP_ShipmentColumn,0)), -Age+1, 0), 0)</f>
        <v>0</v>
      </c>
      <c r="D51" s="989">
        <f ca="1">IF(AND(Year-Age+1&gt;=Initial_Year,Age&lt;=ROUND([2]!HP_Life,0)),OFFSET(INDEX([2]!HP_tblShipments,MATCH($B51,[2]!HP_AnalysisYears,0),MATCH($A$1,[2]!HP_BldType,0)+MATCH("Total New Shipments",[2]!HP_ShipmentColumn,0)), -Age+1, 0), 0)</f>
        <v>0</v>
      </c>
      <c r="E51" s="989">
        <f ca="1">IF(AND(Year-Age+1&gt;=Initial_Year,Age&lt;=ROUND([2]!HP_Life,0)),OFFSET(INDEX([2]!HP_tblShipments,MATCH($B51,[2]!HP_AnalysisYears,0),MATCH($A$1,[2]!HP_BldType,0)+MATCH("Total New Shipments",[2]!HP_ShipmentColumn,0)), -Age+1, 0), 0)</f>
        <v>0</v>
      </c>
      <c r="F51" s="989">
        <f ca="1">IF(AND(Year-Age+1&gt;=Initial_Year,Age&lt;=ROUND([2]!HP_Life,0)),OFFSET(INDEX([2]!HP_tblShipments,MATCH($B51,[2]!HP_AnalysisYears,0),MATCH($A$1,[2]!HP_BldType,0)+MATCH("Total New Shipments",[2]!HP_ShipmentColumn,0)), -Age+1, 0), 0)</f>
        <v>0</v>
      </c>
      <c r="G51" s="989">
        <f ca="1">IF(AND(Year-Age+1&gt;=Initial_Year,Age&lt;=ROUND([2]!HP_Life,0)),OFFSET(INDEX([2]!HP_tblShipments,MATCH($B51,[2]!HP_AnalysisYears,0),MATCH($A$1,[2]!HP_BldType,0)+MATCH("Total New Shipments",[2]!HP_ShipmentColumn,0)), -Age+1, 0), 0)</f>
        <v>0</v>
      </c>
      <c r="H51" s="989">
        <f ca="1">IF(AND(Year-Age+1&gt;=Initial_Year,Age&lt;=ROUND([2]!HP_Life,0)),OFFSET(INDEX([2]!HP_tblShipments,MATCH($B51,[2]!HP_AnalysisYears,0),MATCH($A$1,[2]!HP_BldType,0)+MATCH("Total New Shipments",[2]!HP_ShipmentColumn,0)), -Age+1, 0), 0)</f>
        <v>0</v>
      </c>
      <c r="I51" s="989">
        <f ca="1">IF(AND(Year-Age+1&gt;=Initial_Year,Age&lt;=ROUND([2]!HP_Life,0)),OFFSET(INDEX([2]!HP_tblShipments,MATCH($B51,[2]!HP_AnalysisYears,0),MATCH($A$1,[2]!HP_BldType,0)+MATCH("Total New Shipments",[2]!HP_ShipmentColumn,0)), -Age+1, 0), 0)</f>
        <v>0</v>
      </c>
      <c r="J51" s="989">
        <f ca="1">IF(AND(Year-Age+1&gt;=Initial_Year,Age&lt;=ROUND([2]!HP_Life,0)),OFFSET(INDEX([2]!HP_tblShipments,MATCH($B51,[2]!HP_AnalysisYears,0),MATCH($A$1,[2]!HP_BldType,0)+MATCH("Total New Shipments",[2]!HP_ShipmentColumn,0)), -Age+1, 0), 0)</f>
        <v>0</v>
      </c>
      <c r="K51" s="989">
        <f ca="1">IF(AND(Year-Age+1&gt;=Initial_Year,Age&lt;=ROUND([2]!HP_Life,0)),OFFSET(INDEX([2]!HP_tblShipments,MATCH($B51,[2]!HP_AnalysisYears,0),MATCH($A$1,[2]!HP_BldType,0)+MATCH("Total New Shipments",[2]!HP_ShipmentColumn,0)), -Age+1, 0), 0)</f>
        <v>0</v>
      </c>
      <c r="L51" s="989">
        <f ca="1">IF(AND(Year-Age+1&gt;=Initial_Year,Age&lt;=ROUND([2]!HP_Life,0)),OFFSET(INDEX([2]!HP_tblShipments,MATCH($B51,[2]!HP_AnalysisYears,0),MATCH($A$1,[2]!HP_BldType,0)+MATCH("Total New Shipments",[2]!HP_ShipmentColumn,0)), -Age+1, 0), 0)</f>
        <v>0</v>
      </c>
      <c r="M51" s="989">
        <f ca="1">IF(AND(Year-Age+1&gt;=Initial_Year,Age&lt;=ROUND([2]!HP_Life,0)),OFFSET(INDEX([2]!HP_tblShipments,MATCH($B51,[2]!HP_AnalysisYears,0),MATCH($A$1,[2]!HP_BldType,0)+MATCH("Total New Shipments",[2]!HP_ShipmentColumn,0)), -Age+1, 0), 0)</f>
        <v>0</v>
      </c>
      <c r="N51" s="989">
        <f ca="1">IF(AND(Year-Age+1&gt;=Initial_Year,Age&lt;=ROUND([2]!HP_Life,0)),OFFSET(INDEX([2]!HP_tblShipments,MATCH($B51,[2]!HP_AnalysisYears,0),MATCH($A$1,[2]!HP_BldType,0)+MATCH("Total New Shipments",[2]!HP_ShipmentColumn,0)), -Age+1, 0), 0)</f>
        <v>0</v>
      </c>
      <c r="O51" s="989">
        <f ca="1">IF(AND(Year-Age+1&gt;=Initial_Year,Age&lt;=ROUND([2]!HP_Life,0)),OFFSET(INDEX([2]!HP_tblShipments,MATCH($B51,[2]!HP_AnalysisYears,0),MATCH($A$1,[2]!HP_BldType,0)+MATCH("Total New Shipments",[2]!HP_ShipmentColumn,0)), -Age+1, 0), 0)</f>
        <v>0</v>
      </c>
      <c r="P51" s="989">
        <f ca="1">IF(AND(Year-Age+1&gt;=Initial_Year,Age&lt;=ROUND([2]!HP_Life,0)),OFFSET(INDEX([2]!HP_tblShipments,MATCH($B51,[2]!HP_AnalysisYears,0),MATCH($A$1,[2]!HP_BldType,0)+MATCH("Total New Shipments",[2]!HP_ShipmentColumn,0)), -Age+1, 0), 0)</f>
        <v>0</v>
      </c>
      <c r="Q51" s="989">
        <f ca="1">IF(AND(Year-Age+1&gt;=Initial_Year,Age&lt;=ROUND([2]!HP_Life,0)),OFFSET(INDEX([2]!HP_tblShipments,MATCH($B51,[2]!HP_AnalysisYears,0),MATCH($A$1,[2]!HP_BldType,0)+MATCH("Total New Shipments",[2]!HP_ShipmentColumn,0)), -Age+1, 0), 0)</f>
        <v>0</v>
      </c>
      <c r="R51" s="989">
        <f ca="1">IF(AND(Year-Age+1&gt;=Initial_Year,Age&lt;=ROUND([2]!HP_Life,0)),OFFSET(INDEX([2]!HP_tblShipments,MATCH($B51,[2]!HP_AnalysisYears,0),MATCH($A$1,[2]!HP_BldType,0)+MATCH("Total New Shipments",[2]!HP_ShipmentColumn,0)), -Age+1, 0), 0)</f>
        <v>0</v>
      </c>
      <c r="S51" s="989">
        <f ca="1">IF(AND(Year-Age+1&gt;=Initial_Year,Age&lt;=ROUND([2]!HP_Life,0)),OFFSET(INDEX([2]!HP_tblShipments,MATCH($B51,[2]!HP_AnalysisYears,0),MATCH($A$1,[2]!HP_BldType,0)+MATCH("Total New Shipments",[2]!HP_ShipmentColumn,0)), -Age+1, 0), 0)</f>
        <v>0</v>
      </c>
      <c r="T51" s="989">
        <f ca="1">IF(AND(Year-Age+1&gt;=Initial_Year,Age&lt;=ROUND([2]!HP_Life,0)),OFFSET(INDEX([2]!HP_tblShipments,MATCH($B51,[2]!HP_AnalysisYears,0),MATCH($A$1,[2]!HP_BldType,0)+MATCH("Total New Shipments",[2]!HP_ShipmentColumn,0)), -Age+1, 0), 0)</f>
        <v>0</v>
      </c>
      <c r="U51" s="989">
        <f ca="1">IF(AND(Year-Age+1&gt;=Initial_Year,Age&lt;=ROUND([2]!HP_Life,0)),OFFSET(INDEX([2]!HP_tblShipments,MATCH($B51,[2]!HP_AnalysisYears,0),MATCH($A$1,[2]!HP_BldType,0)+MATCH("Total New Shipments",[2]!HP_ShipmentColumn,0)), -Age+1, 0), 0)</f>
        <v>0</v>
      </c>
      <c r="V51" s="989">
        <f ca="1">IF(AND(Year-Age+1&gt;=Initial_Year,Age&lt;=ROUND([2]!HP_Life,0)),OFFSET(INDEX([2]!HP_tblShipments,MATCH($B51,[2]!HP_AnalysisYears,0),MATCH($A$1,[2]!HP_BldType,0)+MATCH("Total New Shipments",[2]!HP_ShipmentColumn,0)), -Age+1, 0), 0)</f>
        <v>0</v>
      </c>
      <c r="W51" s="989">
        <f ca="1">IF(AND(Year-Age+1&gt;=Initial_Year,Age&lt;=ROUND([2]!HP_Life,0)),OFFSET(INDEX([2]!HP_tblShipments,MATCH($B51,[2]!HP_AnalysisYears,0),MATCH($A$1,[2]!HP_BldType,0)+MATCH("Total New Shipments",[2]!HP_ShipmentColumn,0)), -Age+1, 0), 0)</f>
        <v>0</v>
      </c>
      <c r="X51" s="989">
        <f ca="1">IF(AND(Year-Age+1&gt;=Initial_Year,Age&lt;=ROUND([2]!HP_Life,0)),OFFSET(INDEX([2]!HP_tblShipments,MATCH($B51,[2]!HP_AnalysisYears,0),MATCH($A$1,[2]!HP_BldType,0)+MATCH("Total New Shipments",[2]!HP_ShipmentColumn,0)), -Age+1, 0), 0)</f>
        <v>0</v>
      </c>
      <c r="Y51" s="989">
        <f ca="1">IF(AND(Year-Age+1&gt;=Initial_Year,Age&lt;=ROUND([2]!HP_Life,0)),OFFSET(INDEX([2]!HP_tblShipments,MATCH($B51,[2]!HP_AnalysisYears,0),MATCH($A$1,[2]!HP_BldType,0)+MATCH("Total New Shipments",[2]!HP_ShipmentColumn,0)), -Age+1, 0), 0)</f>
        <v>0</v>
      </c>
      <c r="Z51" s="989">
        <f ca="1">IF(AND(Year-Age+1&gt;=Initial_Year,Age&lt;=ROUND([2]!HP_Life,0)),OFFSET(INDEX([2]!HP_tblShipments,MATCH($B51,[2]!HP_AnalysisYears,0),MATCH($A$1,[2]!HP_BldType,0)+MATCH("Total New Shipments",[2]!HP_ShipmentColumn,0)), -Age+1, 0), 0)</f>
        <v>0</v>
      </c>
      <c r="AA51" s="989">
        <f ca="1">IF(AND(Year-Age+1&gt;=Initial_Year,Age&lt;=ROUND([2]!HP_Life,0)),OFFSET(INDEX([2]!HP_tblShipments,MATCH($B51,[2]!HP_AnalysisYears,0),MATCH($A$1,[2]!HP_BldType,0)+MATCH("Total New Shipments",[2]!HP_ShipmentColumn,0)), -Age+1, 0), 0)</f>
        <v>0</v>
      </c>
      <c r="AB51" s="989">
        <f ca="1">IF(AND(Year-Age+1&gt;=Initial_Year,Age&lt;=ROUND([2]!HP_Life,0)),OFFSET(INDEX([2]!HP_tblShipments,MATCH($B51,[2]!HP_AnalysisYears,0),MATCH($A$1,[2]!HP_BldType,0)+MATCH("Total New Shipments",[2]!HP_ShipmentColumn,0)), -Age+1, 0), 0)</f>
        <v>0</v>
      </c>
      <c r="AC51" s="989">
        <f ca="1">IF(AND(Year-Age+1&gt;=Initial_Year,Age&lt;=ROUND([2]!HP_Life,0)),OFFSET(INDEX([2]!HP_tblShipments,MATCH($B51,[2]!HP_AnalysisYears,0),MATCH($A$1,[2]!HP_BldType,0)+MATCH("Total New Shipments",[2]!HP_ShipmentColumn,0)), -Age+1, 0), 0)</f>
        <v>0</v>
      </c>
      <c r="AD51" s="989">
        <f ca="1">IF(AND(Year-Age+1&gt;=Initial_Year,Age&lt;=ROUND([2]!HP_Life,0)),OFFSET(INDEX([2]!HP_tblShipments,MATCH($B51,[2]!HP_AnalysisYears,0),MATCH($A$1,[2]!HP_BldType,0)+MATCH("Total New Shipments",[2]!HP_ShipmentColumn,0)), -Age+1, 0), 0)</f>
        <v>34396.395255885363</v>
      </c>
      <c r="AE51" s="989">
        <f ca="1">IF(AND(Year-Age+1&gt;=Initial_Year,Age&lt;=ROUND([2]!HP_Life,0)),OFFSET(INDEX([2]!HP_tblShipments,MATCH($B51,[2]!HP_AnalysisYears,0),MATCH($A$1,[2]!HP_BldType,0)+MATCH("Total New Shipments",[2]!HP_ShipmentColumn,0)), -Age+1, 0), 0)</f>
        <v>34025.215326404359</v>
      </c>
      <c r="AF51" s="989">
        <f ca="1">IF(AND(Year-Age+1&gt;=Initial_Year,Age&lt;=ROUND([2]!HP_Life,0)),OFFSET(INDEX([2]!HP_tblShipments,MATCH($B51,[2]!HP_AnalysisYears,0),MATCH($A$1,[2]!HP_BldType,0)+MATCH("Total New Shipments",[2]!HP_ShipmentColumn,0)), -Age+1, 0), 0)</f>
        <v>34297.296361693661</v>
      </c>
      <c r="AG51" s="989">
        <f ca="1">IF(AND(Year-Age+1&gt;=Initial_Year,Age&lt;=ROUND([2]!HP_Life,0)),OFFSET(INDEX([2]!HP_tblShipments,MATCH($B51,[2]!HP_AnalysisYears,0),MATCH($A$1,[2]!HP_BldType,0)+MATCH("Total New Shipments",[2]!HP_ShipmentColumn,0)), -Age+1, 0), 0)</f>
        <v>35205.463224516585</v>
      </c>
      <c r="AH51" s="989">
        <f ca="1">IF(AND(Year-Age+1&gt;=Initial_Year,Age&lt;=ROUND([2]!HP_Life,0)),OFFSET(INDEX([2]!HP_tblShipments,MATCH($B51,[2]!HP_AnalysisYears,0),MATCH($A$1,[2]!HP_BldType,0)+MATCH("Total New Shipments",[2]!HP_ShipmentColumn,0)), -Age+1, 0), 0)</f>
        <v>36162.322565794362</v>
      </c>
      <c r="AI51" s="989">
        <f ca="1">IF(AND(Year-Age+1&gt;=Initial_Year,Age&lt;=ROUND([2]!HP_Life,0)),OFFSET(INDEX([2]!HP_tblShipments,MATCH($B51,[2]!HP_AnalysisYears,0),MATCH($A$1,[2]!HP_BldType,0)+MATCH("Total New Shipments",[2]!HP_ShipmentColumn,0)), -Age+1, 0), 0)</f>
        <v>36723.905405414225</v>
      </c>
      <c r="AJ51" s="989">
        <f ca="1">IF(AND(Year-Age+1&gt;=Initial_Year,Age&lt;=ROUND([2]!HP_Life,0)),OFFSET(INDEX([2]!HP_tblShipments,MATCH($B51,[2]!HP_AnalysisYears,0),MATCH($A$1,[2]!HP_BldType,0)+MATCH("Total New Shipments",[2]!HP_ShipmentColumn,0)), -Age+1, 0), 0)</f>
        <v>37856.886207173993</v>
      </c>
      <c r="AK51" s="989">
        <f ca="1">IF(AND(Year-Age+1&gt;=Initial_Year,Age&lt;=ROUND([2]!HP_Life,0)),OFFSET(INDEX([2]!HP_tblShipments,MATCH($B51,[2]!HP_AnalysisYears,0),MATCH($A$1,[2]!HP_BldType,0)+MATCH("Total New Shipments",[2]!HP_ShipmentColumn,0)), -Age+1, 0), 0)</f>
        <v>37243.410306236219</v>
      </c>
      <c r="AL51" s="989">
        <f ca="1">IF(AND(Year-Age+1&gt;=Initial_Year,Age&lt;=ROUND([2]!HP_Life,0)),OFFSET(INDEX([2]!HP_tblShipments,MATCH($B51,[2]!HP_AnalysisYears,0),MATCH($A$1,[2]!HP_BldType,0)+MATCH("Total New Shipments",[2]!HP_ShipmentColumn,0)), -Age+1, 0), 0)</f>
        <v>35595.119535222286</v>
      </c>
      <c r="AM51" s="989">
        <f ca="1">IF(AND(Year-Age+1&gt;=Initial_Year,Age&lt;=ROUND([2]!HP_Life,0)),OFFSET(INDEX([2]!HP_tblShipments,MATCH($B51,[2]!HP_AnalysisYears,0),MATCH($A$1,[2]!HP_BldType,0)+MATCH("Total New Shipments",[2]!HP_ShipmentColumn,0)), -Age+1, 0), 0)</f>
        <v>33357.237224605095</v>
      </c>
      <c r="AN51" s="989">
        <f ca="1">IF(AND(Year-Age+1&gt;=Initial_Year,Age&lt;=ROUND([2]!HP_Life,0)),OFFSET(INDEX([2]!HP_tblShipments,MATCH($B51,[2]!HP_AnalysisYears,0),MATCH($A$1,[2]!HP_BldType,0)+MATCH("Total New Shipments",[2]!HP_ShipmentColumn,0)), -Age+1, 0), 0)</f>
        <v>32630.214965029638</v>
      </c>
      <c r="AO51" s="989">
        <f ca="1">IF(AND(Year-Age+1&gt;=Initial_Year,Age&lt;=ROUND([2]!HP_Life,0)),OFFSET(INDEX([2]!HP_tblShipments,MATCH($B51,[2]!HP_AnalysisYears,0),MATCH($A$1,[2]!HP_BldType,0)+MATCH("Total New Shipments",[2]!HP_ShipmentColumn,0)), -Age+1, 0), 0)</f>
        <v>34310.257305217609</v>
      </c>
      <c r="AP51" s="989">
        <f ca="1">IF(AND(Year-Age+1&gt;=Initial_Year,Age&lt;=ROUND([2]!HP_Life,0)),OFFSET(INDEX([2]!HP_tblShipments,MATCH($B51,[2]!HP_AnalysisYears,0),MATCH($A$1,[2]!HP_BldType,0)+MATCH("Total New Shipments",[2]!HP_ShipmentColumn,0)), -Age+1, 0), 0)</f>
        <v>38727.765073127412</v>
      </c>
      <c r="AQ51" s="989">
        <f ca="1">IF(AND(Year-Age+1&gt;=Initial_Year,Age&lt;=ROUND([2]!HP_Life,0)),OFFSET(INDEX([2]!HP_tblShipments,MATCH($B51,[2]!HP_AnalysisYears,0),MATCH($A$1,[2]!HP_BldType,0)+MATCH("Total New Shipments",[2]!HP_ShipmentColumn,0)), -Age+1, 0), 0)</f>
        <v>38371.015934063798</v>
      </c>
      <c r="AR51" s="989">
        <f ca="1">IF(AND(Year-Age+1&gt;=Initial_Year,Age&lt;=ROUND([2]!HP_Life,0)),OFFSET(INDEX([2]!HP_tblShipments,MATCH($B51,[2]!HP_AnalysisYears,0),MATCH($A$1,[2]!HP_BldType,0)+MATCH("Total New Shipments",[2]!HP_ShipmentColumn,0)), -Age+1, 0), 0)</f>
        <v>39108.766968392578</v>
      </c>
      <c r="AS51" s="989">
        <f ca="1">IF(AND(Year-Age+1&gt;=Initial_Year,Age&lt;=ROUND([2]!HP_Life,0)),OFFSET(INDEX([2]!HP_tblShipments,MATCH($B51,[2]!HP_AnalysisYears,0),MATCH($A$1,[2]!HP_BldType,0)+MATCH("Total New Shipments",[2]!HP_ShipmentColumn,0)), -Age+1, 0), 0)</f>
        <v>39377.574271935169</v>
      </c>
      <c r="AT51" s="989">
        <f ca="1">IF(AND(Year-Age+1&gt;=Initial_Year,Age&lt;=ROUND([2]!HP_Life,0)),OFFSET(INDEX([2]!HP_tblShipments,MATCH($B51,[2]!HP_AnalysisYears,0),MATCH($A$1,[2]!HP_BldType,0)+MATCH("Total New Shipments",[2]!HP_ShipmentColumn,0)), -Age+1, 0), 0)</f>
        <v>40012.933904079764</v>
      </c>
    </row>
    <row r="52" spans="1:46" s="18" customFormat="1" ht="15">
      <c r="A52" s="25"/>
      <c r="B52" s="179">
        <f t="shared" si="2"/>
        <v>2033</v>
      </c>
      <c r="C52" s="989">
        <f ca="1">IF(AND(Year-Age+1&gt;=Initial_Year,Age&lt;=ROUND([2]!HP_Life,0)),OFFSET(INDEX([2]!HP_tblShipments,MATCH($B52,[2]!HP_AnalysisYears,0),MATCH($A$1,[2]!HP_BldType,0)+MATCH("Total New Shipments",[2]!HP_ShipmentColumn,0)), -Age+1, 0), 0)</f>
        <v>0</v>
      </c>
      <c r="D52" s="989">
        <f ca="1">IF(AND(Year-Age+1&gt;=Initial_Year,Age&lt;=ROUND([2]!HP_Life,0)),OFFSET(INDEX([2]!HP_tblShipments,MATCH($B52,[2]!HP_AnalysisYears,0),MATCH($A$1,[2]!HP_BldType,0)+MATCH("Total New Shipments",[2]!HP_ShipmentColumn,0)), -Age+1, 0), 0)</f>
        <v>0</v>
      </c>
      <c r="E52" s="989">
        <f ca="1">IF(AND(Year-Age+1&gt;=Initial_Year,Age&lt;=ROUND([2]!HP_Life,0)),OFFSET(INDEX([2]!HP_tblShipments,MATCH($B52,[2]!HP_AnalysisYears,0),MATCH($A$1,[2]!HP_BldType,0)+MATCH("Total New Shipments",[2]!HP_ShipmentColumn,0)), -Age+1, 0), 0)</f>
        <v>0</v>
      </c>
      <c r="F52" s="989">
        <f ca="1">IF(AND(Year-Age+1&gt;=Initial_Year,Age&lt;=ROUND([2]!HP_Life,0)),OFFSET(INDEX([2]!HP_tblShipments,MATCH($B52,[2]!HP_AnalysisYears,0),MATCH($A$1,[2]!HP_BldType,0)+MATCH("Total New Shipments",[2]!HP_ShipmentColumn,0)), -Age+1, 0), 0)</f>
        <v>0</v>
      </c>
      <c r="G52" s="989">
        <f ca="1">IF(AND(Year-Age+1&gt;=Initial_Year,Age&lt;=ROUND([2]!HP_Life,0)),OFFSET(INDEX([2]!HP_tblShipments,MATCH($B52,[2]!HP_AnalysisYears,0),MATCH($A$1,[2]!HP_BldType,0)+MATCH("Total New Shipments",[2]!HP_ShipmentColumn,0)), -Age+1, 0), 0)</f>
        <v>0</v>
      </c>
      <c r="H52" s="989">
        <f ca="1">IF(AND(Year-Age+1&gt;=Initial_Year,Age&lt;=ROUND([2]!HP_Life,0)),OFFSET(INDEX([2]!HP_tblShipments,MATCH($B52,[2]!HP_AnalysisYears,0),MATCH($A$1,[2]!HP_BldType,0)+MATCH("Total New Shipments",[2]!HP_ShipmentColumn,0)), -Age+1, 0), 0)</f>
        <v>0</v>
      </c>
      <c r="I52" s="989">
        <f ca="1">IF(AND(Year-Age+1&gt;=Initial_Year,Age&lt;=ROUND([2]!HP_Life,0)),OFFSET(INDEX([2]!HP_tblShipments,MATCH($B52,[2]!HP_AnalysisYears,0),MATCH($A$1,[2]!HP_BldType,0)+MATCH("Total New Shipments",[2]!HP_ShipmentColumn,0)), -Age+1, 0), 0)</f>
        <v>0</v>
      </c>
      <c r="J52" s="989">
        <f ca="1">IF(AND(Year-Age+1&gt;=Initial_Year,Age&lt;=ROUND([2]!HP_Life,0)),OFFSET(INDEX([2]!HP_tblShipments,MATCH($B52,[2]!HP_AnalysisYears,0),MATCH($A$1,[2]!HP_BldType,0)+MATCH("Total New Shipments",[2]!HP_ShipmentColumn,0)), -Age+1, 0), 0)</f>
        <v>0</v>
      </c>
      <c r="K52" s="989">
        <f ca="1">IF(AND(Year-Age+1&gt;=Initial_Year,Age&lt;=ROUND([2]!HP_Life,0)),OFFSET(INDEX([2]!HP_tblShipments,MATCH($B52,[2]!HP_AnalysisYears,0),MATCH($A$1,[2]!HP_BldType,0)+MATCH("Total New Shipments",[2]!HP_ShipmentColumn,0)), -Age+1, 0), 0)</f>
        <v>0</v>
      </c>
      <c r="L52" s="989">
        <f ca="1">IF(AND(Year-Age+1&gt;=Initial_Year,Age&lt;=ROUND([2]!HP_Life,0)),OFFSET(INDEX([2]!HP_tblShipments,MATCH($B52,[2]!HP_AnalysisYears,0),MATCH($A$1,[2]!HP_BldType,0)+MATCH("Total New Shipments",[2]!HP_ShipmentColumn,0)), -Age+1, 0), 0)</f>
        <v>0</v>
      </c>
      <c r="M52" s="989">
        <f ca="1">IF(AND(Year-Age+1&gt;=Initial_Year,Age&lt;=ROUND([2]!HP_Life,0)),OFFSET(INDEX([2]!HP_tblShipments,MATCH($B52,[2]!HP_AnalysisYears,0),MATCH($A$1,[2]!HP_BldType,0)+MATCH("Total New Shipments",[2]!HP_ShipmentColumn,0)), -Age+1, 0), 0)</f>
        <v>0</v>
      </c>
      <c r="N52" s="989">
        <f ca="1">IF(AND(Year-Age+1&gt;=Initial_Year,Age&lt;=ROUND([2]!HP_Life,0)),OFFSET(INDEX([2]!HP_tblShipments,MATCH($B52,[2]!HP_AnalysisYears,0),MATCH($A$1,[2]!HP_BldType,0)+MATCH("Total New Shipments",[2]!HP_ShipmentColumn,0)), -Age+1, 0), 0)</f>
        <v>0</v>
      </c>
      <c r="O52" s="989">
        <f ca="1">IF(AND(Year-Age+1&gt;=Initial_Year,Age&lt;=ROUND([2]!HP_Life,0)),OFFSET(INDEX([2]!HP_tblShipments,MATCH($B52,[2]!HP_AnalysisYears,0),MATCH($A$1,[2]!HP_BldType,0)+MATCH("Total New Shipments",[2]!HP_ShipmentColumn,0)), -Age+1, 0), 0)</f>
        <v>0</v>
      </c>
      <c r="P52" s="989">
        <f ca="1">IF(AND(Year-Age+1&gt;=Initial_Year,Age&lt;=ROUND([2]!HP_Life,0)),OFFSET(INDEX([2]!HP_tblShipments,MATCH($B52,[2]!HP_AnalysisYears,0),MATCH($A$1,[2]!HP_BldType,0)+MATCH("Total New Shipments",[2]!HP_ShipmentColumn,0)), -Age+1, 0), 0)</f>
        <v>0</v>
      </c>
      <c r="Q52" s="989">
        <f ca="1">IF(AND(Year-Age+1&gt;=Initial_Year,Age&lt;=ROUND([2]!HP_Life,0)),OFFSET(INDEX([2]!HP_tblShipments,MATCH($B52,[2]!HP_AnalysisYears,0),MATCH($A$1,[2]!HP_BldType,0)+MATCH("Total New Shipments",[2]!HP_ShipmentColumn,0)), -Age+1, 0), 0)</f>
        <v>0</v>
      </c>
      <c r="R52" s="989">
        <f ca="1">IF(AND(Year-Age+1&gt;=Initial_Year,Age&lt;=ROUND([2]!HP_Life,0)),OFFSET(INDEX([2]!HP_tblShipments,MATCH($B52,[2]!HP_AnalysisYears,0),MATCH($A$1,[2]!HP_BldType,0)+MATCH("Total New Shipments",[2]!HP_ShipmentColumn,0)), -Age+1, 0), 0)</f>
        <v>0</v>
      </c>
      <c r="S52" s="989">
        <f ca="1">IF(AND(Year-Age+1&gt;=Initial_Year,Age&lt;=ROUND([2]!HP_Life,0)),OFFSET(INDEX([2]!HP_tblShipments,MATCH($B52,[2]!HP_AnalysisYears,0),MATCH($A$1,[2]!HP_BldType,0)+MATCH("Total New Shipments",[2]!HP_ShipmentColumn,0)), -Age+1, 0), 0)</f>
        <v>0</v>
      </c>
      <c r="T52" s="989">
        <f ca="1">IF(AND(Year-Age+1&gt;=Initial_Year,Age&lt;=ROUND([2]!HP_Life,0)),OFFSET(INDEX([2]!HP_tblShipments,MATCH($B52,[2]!HP_AnalysisYears,0),MATCH($A$1,[2]!HP_BldType,0)+MATCH("Total New Shipments",[2]!HP_ShipmentColumn,0)), -Age+1, 0), 0)</f>
        <v>0</v>
      </c>
      <c r="U52" s="989">
        <f ca="1">IF(AND(Year-Age+1&gt;=Initial_Year,Age&lt;=ROUND([2]!HP_Life,0)),OFFSET(INDEX([2]!HP_tblShipments,MATCH($B52,[2]!HP_AnalysisYears,0),MATCH($A$1,[2]!HP_BldType,0)+MATCH("Total New Shipments",[2]!HP_ShipmentColumn,0)), -Age+1, 0), 0)</f>
        <v>0</v>
      </c>
      <c r="V52" s="989">
        <f ca="1">IF(AND(Year-Age+1&gt;=Initial_Year,Age&lt;=ROUND([2]!HP_Life,0)),OFFSET(INDEX([2]!HP_tblShipments,MATCH($B52,[2]!HP_AnalysisYears,0),MATCH($A$1,[2]!HP_BldType,0)+MATCH("Total New Shipments",[2]!HP_ShipmentColumn,0)), -Age+1, 0), 0)</f>
        <v>0</v>
      </c>
      <c r="W52" s="989">
        <f ca="1">IF(AND(Year-Age+1&gt;=Initial_Year,Age&lt;=ROUND([2]!HP_Life,0)),OFFSET(INDEX([2]!HP_tblShipments,MATCH($B52,[2]!HP_AnalysisYears,0),MATCH($A$1,[2]!HP_BldType,0)+MATCH("Total New Shipments",[2]!HP_ShipmentColumn,0)), -Age+1, 0), 0)</f>
        <v>0</v>
      </c>
      <c r="X52" s="989">
        <f ca="1">IF(AND(Year-Age+1&gt;=Initial_Year,Age&lt;=ROUND([2]!HP_Life,0)),OFFSET(INDEX([2]!HP_tblShipments,MATCH($B52,[2]!HP_AnalysisYears,0),MATCH($A$1,[2]!HP_BldType,0)+MATCH("Total New Shipments",[2]!HP_ShipmentColumn,0)), -Age+1, 0), 0)</f>
        <v>0</v>
      </c>
      <c r="Y52" s="989">
        <f ca="1">IF(AND(Year-Age+1&gt;=Initial_Year,Age&lt;=ROUND([2]!HP_Life,0)),OFFSET(INDEX([2]!HP_tblShipments,MATCH($B52,[2]!HP_AnalysisYears,0),MATCH($A$1,[2]!HP_BldType,0)+MATCH("Total New Shipments",[2]!HP_ShipmentColumn,0)), -Age+1, 0), 0)</f>
        <v>0</v>
      </c>
      <c r="Z52" s="989">
        <f ca="1">IF(AND(Year-Age+1&gt;=Initial_Year,Age&lt;=ROUND([2]!HP_Life,0)),OFFSET(INDEX([2]!HP_tblShipments,MATCH($B52,[2]!HP_AnalysisYears,0),MATCH($A$1,[2]!HP_BldType,0)+MATCH("Total New Shipments",[2]!HP_ShipmentColumn,0)), -Age+1, 0), 0)</f>
        <v>0</v>
      </c>
      <c r="AA52" s="989">
        <f ca="1">IF(AND(Year-Age+1&gt;=Initial_Year,Age&lt;=ROUND([2]!HP_Life,0)),OFFSET(INDEX([2]!HP_tblShipments,MATCH($B52,[2]!HP_AnalysisYears,0),MATCH($A$1,[2]!HP_BldType,0)+MATCH("Total New Shipments",[2]!HP_ShipmentColumn,0)), -Age+1, 0), 0)</f>
        <v>0</v>
      </c>
      <c r="AB52" s="989">
        <f ca="1">IF(AND(Year-Age+1&gt;=Initial_Year,Age&lt;=ROUND([2]!HP_Life,0)),OFFSET(INDEX([2]!HP_tblShipments,MATCH($B52,[2]!HP_AnalysisYears,0),MATCH($A$1,[2]!HP_BldType,0)+MATCH("Total New Shipments",[2]!HP_ShipmentColumn,0)), -Age+1, 0), 0)</f>
        <v>0</v>
      </c>
      <c r="AC52" s="989">
        <f ca="1">IF(AND(Year-Age+1&gt;=Initial_Year,Age&lt;=ROUND([2]!HP_Life,0)),OFFSET(INDEX([2]!HP_tblShipments,MATCH($B52,[2]!HP_AnalysisYears,0),MATCH($A$1,[2]!HP_BldType,0)+MATCH("Total New Shipments",[2]!HP_ShipmentColumn,0)), -Age+1, 0), 0)</f>
        <v>0</v>
      </c>
      <c r="AD52" s="989">
        <f ca="1">IF(AND(Year-Age+1&gt;=Initial_Year,Age&lt;=ROUND([2]!HP_Life,0)),OFFSET(INDEX([2]!HP_tblShipments,MATCH($B52,[2]!HP_AnalysisYears,0),MATCH($A$1,[2]!HP_BldType,0)+MATCH("Total New Shipments",[2]!HP_ShipmentColumn,0)), -Age+1, 0), 0)</f>
        <v>34025.215326404359</v>
      </c>
      <c r="AE52" s="989">
        <f ca="1">IF(AND(Year-Age+1&gt;=Initial_Year,Age&lt;=ROUND([2]!HP_Life,0)),OFFSET(INDEX([2]!HP_tblShipments,MATCH($B52,[2]!HP_AnalysisYears,0),MATCH($A$1,[2]!HP_BldType,0)+MATCH("Total New Shipments",[2]!HP_ShipmentColumn,0)), -Age+1, 0), 0)</f>
        <v>34297.296361693661</v>
      </c>
      <c r="AF52" s="989">
        <f ca="1">IF(AND(Year-Age+1&gt;=Initial_Year,Age&lt;=ROUND([2]!HP_Life,0)),OFFSET(INDEX([2]!HP_tblShipments,MATCH($B52,[2]!HP_AnalysisYears,0),MATCH($A$1,[2]!HP_BldType,0)+MATCH("Total New Shipments",[2]!HP_ShipmentColumn,0)), -Age+1, 0), 0)</f>
        <v>35205.463224516585</v>
      </c>
      <c r="AG52" s="989">
        <f ca="1">IF(AND(Year-Age+1&gt;=Initial_Year,Age&lt;=ROUND([2]!HP_Life,0)),OFFSET(INDEX([2]!HP_tblShipments,MATCH($B52,[2]!HP_AnalysisYears,0),MATCH($A$1,[2]!HP_BldType,0)+MATCH("Total New Shipments",[2]!HP_ShipmentColumn,0)), -Age+1, 0), 0)</f>
        <v>36162.322565794362</v>
      </c>
      <c r="AH52" s="989">
        <f ca="1">IF(AND(Year-Age+1&gt;=Initial_Year,Age&lt;=ROUND([2]!HP_Life,0)),OFFSET(INDEX([2]!HP_tblShipments,MATCH($B52,[2]!HP_AnalysisYears,0),MATCH($A$1,[2]!HP_BldType,0)+MATCH("Total New Shipments",[2]!HP_ShipmentColumn,0)), -Age+1, 0), 0)</f>
        <v>36723.905405414225</v>
      </c>
      <c r="AI52" s="989">
        <f ca="1">IF(AND(Year-Age+1&gt;=Initial_Year,Age&lt;=ROUND([2]!HP_Life,0)),OFFSET(INDEX([2]!HP_tblShipments,MATCH($B52,[2]!HP_AnalysisYears,0),MATCH($A$1,[2]!HP_BldType,0)+MATCH("Total New Shipments",[2]!HP_ShipmentColumn,0)), -Age+1, 0), 0)</f>
        <v>37856.886207173993</v>
      </c>
      <c r="AJ52" s="989">
        <f ca="1">IF(AND(Year-Age+1&gt;=Initial_Year,Age&lt;=ROUND([2]!HP_Life,0)),OFFSET(INDEX([2]!HP_tblShipments,MATCH($B52,[2]!HP_AnalysisYears,0),MATCH($A$1,[2]!HP_BldType,0)+MATCH("Total New Shipments",[2]!HP_ShipmentColumn,0)), -Age+1, 0), 0)</f>
        <v>37243.410306236219</v>
      </c>
      <c r="AK52" s="989">
        <f ca="1">IF(AND(Year-Age+1&gt;=Initial_Year,Age&lt;=ROUND([2]!HP_Life,0)),OFFSET(INDEX([2]!HP_tblShipments,MATCH($B52,[2]!HP_AnalysisYears,0),MATCH($A$1,[2]!HP_BldType,0)+MATCH("Total New Shipments",[2]!HP_ShipmentColumn,0)), -Age+1, 0), 0)</f>
        <v>35595.119535222286</v>
      </c>
      <c r="AL52" s="989">
        <f ca="1">IF(AND(Year-Age+1&gt;=Initial_Year,Age&lt;=ROUND([2]!HP_Life,0)),OFFSET(INDEX([2]!HP_tblShipments,MATCH($B52,[2]!HP_AnalysisYears,0),MATCH($A$1,[2]!HP_BldType,0)+MATCH("Total New Shipments",[2]!HP_ShipmentColumn,0)), -Age+1, 0), 0)</f>
        <v>33357.237224605095</v>
      </c>
      <c r="AM52" s="989">
        <f ca="1">IF(AND(Year-Age+1&gt;=Initial_Year,Age&lt;=ROUND([2]!HP_Life,0)),OFFSET(INDEX([2]!HP_tblShipments,MATCH($B52,[2]!HP_AnalysisYears,0),MATCH($A$1,[2]!HP_BldType,0)+MATCH("Total New Shipments",[2]!HP_ShipmentColumn,0)), -Age+1, 0), 0)</f>
        <v>32630.214965029638</v>
      </c>
      <c r="AN52" s="989">
        <f ca="1">IF(AND(Year-Age+1&gt;=Initial_Year,Age&lt;=ROUND([2]!HP_Life,0)),OFFSET(INDEX([2]!HP_tblShipments,MATCH($B52,[2]!HP_AnalysisYears,0),MATCH($A$1,[2]!HP_BldType,0)+MATCH("Total New Shipments",[2]!HP_ShipmentColumn,0)), -Age+1, 0), 0)</f>
        <v>34310.257305217609</v>
      </c>
      <c r="AO52" s="989">
        <f ca="1">IF(AND(Year-Age+1&gt;=Initial_Year,Age&lt;=ROUND([2]!HP_Life,0)),OFFSET(INDEX([2]!HP_tblShipments,MATCH($B52,[2]!HP_AnalysisYears,0),MATCH($A$1,[2]!HP_BldType,0)+MATCH("Total New Shipments",[2]!HP_ShipmentColumn,0)), -Age+1, 0), 0)</f>
        <v>38727.765073127412</v>
      </c>
      <c r="AP52" s="989">
        <f ca="1">IF(AND(Year-Age+1&gt;=Initial_Year,Age&lt;=ROUND([2]!HP_Life,0)),OFFSET(INDEX([2]!HP_tblShipments,MATCH($B52,[2]!HP_AnalysisYears,0),MATCH($A$1,[2]!HP_BldType,0)+MATCH("Total New Shipments",[2]!HP_ShipmentColumn,0)), -Age+1, 0), 0)</f>
        <v>38371.015934063798</v>
      </c>
      <c r="AQ52" s="989">
        <f ca="1">IF(AND(Year-Age+1&gt;=Initial_Year,Age&lt;=ROUND([2]!HP_Life,0)),OFFSET(INDEX([2]!HP_tblShipments,MATCH($B52,[2]!HP_AnalysisYears,0),MATCH($A$1,[2]!HP_BldType,0)+MATCH("Total New Shipments",[2]!HP_ShipmentColumn,0)), -Age+1, 0), 0)</f>
        <v>39108.766968392578</v>
      </c>
      <c r="AR52" s="989">
        <f ca="1">IF(AND(Year-Age+1&gt;=Initial_Year,Age&lt;=ROUND([2]!HP_Life,0)),OFFSET(INDEX([2]!HP_tblShipments,MATCH($B52,[2]!HP_AnalysisYears,0),MATCH($A$1,[2]!HP_BldType,0)+MATCH("Total New Shipments",[2]!HP_ShipmentColumn,0)), -Age+1, 0), 0)</f>
        <v>39377.574271935169</v>
      </c>
      <c r="AS52" s="989">
        <f ca="1">IF(AND(Year-Age+1&gt;=Initial_Year,Age&lt;=ROUND([2]!HP_Life,0)),OFFSET(INDEX([2]!HP_tblShipments,MATCH($B52,[2]!HP_AnalysisYears,0),MATCH($A$1,[2]!HP_BldType,0)+MATCH("Total New Shipments",[2]!HP_ShipmentColumn,0)), -Age+1, 0), 0)</f>
        <v>40012.933904079764</v>
      </c>
      <c r="AT52" s="989">
        <f ca="1">IF(AND(Year-Age+1&gt;=Initial_Year,Age&lt;=ROUND([2]!HP_Life,0)),OFFSET(INDEX([2]!HP_tblShipments,MATCH($B52,[2]!HP_AnalysisYears,0),MATCH($A$1,[2]!HP_BldType,0)+MATCH("Total New Shipments",[2]!HP_ShipmentColumn,0)), -Age+1, 0), 0)</f>
        <v>40260.695565505361</v>
      </c>
    </row>
    <row r="53" spans="1:46" s="18" customFormat="1" ht="15.75" thickBot="1">
      <c r="A53" s="25"/>
      <c r="B53" s="181">
        <f t="shared" si="2"/>
        <v>2034</v>
      </c>
      <c r="C53" s="989">
        <f ca="1">IF(AND(Year-Age+1&gt;=Initial_Year,Age&lt;=ROUND([2]!HP_Life,0)),OFFSET(INDEX([2]!HP_tblShipments,MATCH($B53,[2]!HP_AnalysisYears,0),MATCH($A$1,[2]!HP_BldType,0)+MATCH("Total New Shipments",[2]!HP_ShipmentColumn,0)), -Age+1, 0), 0)</f>
        <v>0</v>
      </c>
      <c r="D53" s="989">
        <f ca="1">IF(AND(Year-Age+1&gt;=Initial_Year,Age&lt;=ROUND([2]!HP_Life,0)),OFFSET(INDEX([2]!HP_tblShipments,MATCH($B53,[2]!HP_AnalysisYears,0),MATCH($A$1,[2]!HP_BldType,0)+MATCH("Total New Shipments",[2]!HP_ShipmentColumn,0)), -Age+1, 0), 0)</f>
        <v>0</v>
      </c>
      <c r="E53" s="989">
        <f ca="1">IF(AND(Year-Age+1&gt;=Initial_Year,Age&lt;=ROUND([2]!HP_Life,0)),OFFSET(INDEX([2]!HP_tblShipments,MATCH($B53,[2]!HP_AnalysisYears,0),MATCH($A$1,[2]!HP_BldType,0)+MATCH("Total New Shipments",[2]!HP_ShipmentColumn,0)), -Age+1, 0), 0)</f>
        <v>0</v>
      </c>
      <c r="F53" s="989">
        <f ca="1">IF(AND(Year-Age+1&gt;=Initial_Year,Age&lt;=ROUND([2]!HP_Life,0)),OFFSET(INDEX([2]!HP_tblShipments,MATCH($B53,[2]!HP_AnalysisYears,0),MATCH($A$1,[2]!HP_BldType,0)+MATCH("Total New Shipments",[2]!HP_ShipmentColumn,0)), -Age+1, 0), 0)</f>
        <v>0</v>
      </c>
      <c r="G53" s="989">
        <f ca="1">IF(AND(Year-Age+1&gt;=Initial_Year,Age&lt;=ROUND([2]!HP_Life,0)),OFFSET(INDEX([2]!HP_tblShipments,MATCH($B53,[2]!HP_AnalysisYears,0),MATCH($A$1,[2]!HP_BldType,0)+MATCH("Total New Shipments",[2]!HP_ShipmentColumn,0)), -Age+1, 0), 0)</f>
        <v>0</v>
      </c>
      <c r="H53" s="989">
        <f ca="1">IF(AND(Year-Age+1&gt;=Initial_Year,Age&lt;=ROUND([2]!HP_Life,0)),OFFSET(INDEX([2]!HP_tblShipments,MATCH($B53,[2]!HP_AnalysisYears,0),MATCH($A$1,[2]!HP_BldType,0)+MATCH("Total New Shipments",[2]!HP_ShipmentColumn,0)), -Age+1, 0), 0)</f>
        <v>0</v>
      </c>
      <c r="I53" s="989">
        <f ca="1">IF(AND(Year-Age+1&gt;=Initial_Year,Age&lt;=ROUND([2]!HP_Life,0)),OFFSET(INDEX([2]!HP_tblShipments,MATCH($B53,[2]!HP_AnalysisYears,0),MATCH($A$1,[2]!HP_BldType,0)+MATCH("Total New Shipments",[2]!HP_ShipmentColumn,0)), -Age+1, 0), 0)</f>
        <v>0</v>
      </c>
      <c r="J53" s="989">
        <f ca="1">IF(AND(Year-Age+1&gt;=Initial_Year,Age&lt;=ROUND([2]!HP_Life,0)),OFFSET(INDEX([2]!HP_tblShipments,MATCH($B53,[2]!HP_AnalysisYears,0),MATCH($A$1,[2]!HP_BldType,0)+MATCH("Total New Shipments",[2]!HP_ShipmentColumn,0)), -Age+1, 0), 0)</f>
        <v>0</v>
      </c>
      <c r="K53" s="989">
        <f ca="1">IF(AND(Year-Age+1&gt;=Initial_Year,Age&lt;=ROUND([2]!HP_Life,0)),OFFSET(INDEX([2]!HP_tblShipments,MATCH($B53,[2]!HP_AnalysisYears,0),MATCH($A$1,[2]!HP_BldType,0)+MATCH("Total New Shipments",[2]!HP_ShipmentColumn,0)), -Age+1, 0), 0)</f>
        <v>0</v>
      </c>
      <c r="L53" s="989">
        <f ca="1">IF(AND(Year-Age+1&gt;=Initial_Year,Age&lt;=ROUND([2]!HP_Life,0)),OFFSET(INDEX([2]!HP_tblShipments,MATCH($B53,[2]!HP_AnalysisYears,0),MATCH($A$1,[2]!HP_BldType,0)+MATCH("Total New Shipments",[2]!HP_ShipmentColumn,0)), -Age+1, 0), 0)</f>
        <v>0</v>
      </c>
      <c r="M53" s="989">
        <f ca="1">IF(AND(Year-Age+1&gt;=Initial_Year,Age&lt;=ROUND([2]!HP_Life,0)),OFFSET(INDEX([2]!HP_tblShipments,MATCH($B53,[2]!HP_AnalysisYears,0),MATCH($A$1,[2]!HP_BldType,0)+MATCH("Total New Shipments",[2]!HP_ShipmentColumn,0)), -Age+1, 0), 0)</f>
        <v>0</v>
      </c>
      <c r="N53" s="989">
        <f ca="1">IF(AND(Year-Age+1&gt;=Initial_Year,Age&lt;=ROUND([2]!HP_Life,0)),OFFSET(INDEX([2]!HP_tblShipments,MATCH($B53,[2]!HP_AnalysisYears,0),MATCH($A$1,[2]!HP_BldType,0)+MATCH("Total New Shipments",[2]!HP_ShipmentColumn,0)), -Age+1, 0), 0)</f>
        <v>0</v>
      </c>
      <c r="O53" s="989">
        <f ca="1">IF(AND(Year-Age+1&gt;=Initial_Year,Age&lt;=ROUND([2]!HP_Life,0)),OFFSET(INDEX([2]!HP_tblShipments,MATCH($B53,[2]!HP_AnalysisYears,0),MATCH($A$1,[2]!HP_BldType,0)+MATCH("Total New Shipments",[2]!HP_ShipmentColumn,0)), -Age+1, 0), 0)</f>
        <v>0</v>
      </c>
      <c r="P53" s="989">
        <f ca="1">IF(AND(Year-Age+1&gt;=Initial_Year,Age&lt;=ROUND([2]!HP_Life,0)),OFFSET(INDEX([2]!HP_tblShipments,MATCH($B53,[2]!HP_AnalysisYears,0),MATCH($A$1,[2]!HP_BldType,0)+MATCH("Total New Shipments",[2]!HP_ShipmentColumn,0)), -Age+1, 0), 0)</f>
        <v>0</v>
      </c>
      <c r="Q53" s="989">
        <f ca="1">IF(AND(Year-Age+1&gt;=Initial_Year,Age&lt;=ROUND([2]!HP_Life,0)),OFFSET(INDEX([2]!HP_tblShipments,MATCH($B53,[2]!HP_AnalysisYears,0),MATCH($A$1,[2]!HP_BldType,0)+MATCH("Total New Shipments",[2]!HP_ShipmentColumn,0)), -Age+1, 0), 0)</f>
        <v>0</v>
      </c>
      <c r="R53" s="989">
        <f ca="1">IF(AND(Year-Age+1&gt;=Initial_Year,Age&lt;=ROUND([2]!HP_Life,0)),OFFSET(INDEX([2]!HP_tblShipments,MATCH($B53,[2]!HP_AnalysisYears,0),MATCH($A$1,[2]!HP_BldType,0)+MATCH("Total New Shipments",[2]!HP_ShipmentColumn,0)), -Age+1, 0), 0)</f>
        <v>0</v>
      </c>
      <c r="S53" s="989">
        <f ca="1">IF(AND(Year-Age+1&gt;=Initial_Year,Age&lt;=ROUND([2]!HP_Life,0)),OFFSET(INDEX([2]!HP_tblShipments,MATCH($B53,[2]!HP_AnalysisYears,0),MATCH($A$1,[2]!HP_BldType,0)+MATCH("Total New Shipments",[2]!HP_ShipmentColumn,0)), -Age+1, 0), 0)</f>
        <v>0</v>
      </c>
      <c r="T53" s="989">
        <f ca="1">IF(AND(Year-Age+1&gt;=Initial_Year,Age&lt;=ROUND([2]!HP_Life,0)),OFFSET(INDEX([2]!HP_tblShipments,MATCH($B53,[2]!HP_AnalysisYears,0),MATCH($A$1,[2]!HP_BldType,0)+MATCH("Total New Shipments",[2]!HP_ShipmentColumn,0)), -Age+1, 0), 0)</f>
        <v>0</v>
      </c>
      <c r="U53" s="989">
        <f ca="1">IF(AND(Year-Age+1&gt;=Initial_Year,Age&lt;=ROUND([2]!HP_Life,0)),OFFSET(INDEX([2]!HP_tblShipments,MATCH($B53,[2]!HP_AnalysisYears,0),MATCH($A$1,[2]!HP_BldType,0)+MATCH("Total New Shipments",[2]!HP_ShipmentColumn,0)), -Age+1, 0), 0)</f>
        <v>0</v>
      </c>
      <c r="V53" s="989">
        <f ca="1">IF(AND(Year-Age+1&gt;=Initial_Year,Age&lt;=ROUND([2]!HP_Life,0)),OFFSET(INDEX([2]!HP_tblShipments,MATCH($B53,[2]!HP_AnalysisYears,0),MATCH($A$1,[2]!HP_BldType,0)+MATCH("Total New Shipments",[2]!HP_ShipmentColumn,0)), -Age+1, 0), 0)</f>
        <v>0</v>
      </c>
      <c r="W53" s="989">
        <f ca="1">IF(AND(Year-Age+1&gt;=Initial_Year,Age&lt;=ROUND([2]!HP_Life,0)),OFFSET(INDEX([2]!HP_tblShipments,MATCH($B53,[2]!HP_AnalysisYears,0),MATCH($A$1,[2]!HP_BldType,0)+MATCH("Total New Shipments",[2]!HP_ShipmentColumn,0)), -Age+1, 0), 0)</f>
        <v>0</v>
      </c>
      <c r="X53" s="989">
        <f ca="1">IF(AND(Year-Age+1&gt;=Initial_Year,Age&lt;=ROUND([2]!HP_Life,0)),OFFSET(INDEX([2]!HP_tblShipments,MATCH($B53,[2]!HP_AnalysisYears,0),MATCH($A$1,[2]!HP_BldType,0)+MATCH("Total New Shipments",[2]!HP_ShipmentColumn,0)), -Age+1, 0), 0)</f>
        <v>0</v>
      </c>
      <c r="Y53" s="989">
        <f ca="1">IF(AND(Year-Age+1&gt;=Initial_Year,Age&lt;=ROUND([2]!HP_Life,0)),OFFSET(INDEX([2]!HP_tblShipments,MATCH($B53,[2]!HP_AnalysisYears,0),MATCH($A$1,[2]!HP_BldType,0)+MATCH("Total New Shipments",[2]!HP_ShipmentColumn,0)), -Age+1, 0), 0)</f>
        <v>0</v>
      </c>
      <c r="Z53" s="989">
        <f ca="1">IF(AND(Year-Age+1&gt;=Initial_Year,Age&lt;=ROUND([2]!HP_Life,0)),OFFSET(INDEX([2]!HP_tblShipments,MATCH($B53,[2]!HP_AnalysisYears,0),MATCH($A$1,[2]!HP_BldType,0)+MATCH("Total New Shipments",[2]!HP_ShipmentColumn,0)), -Age+1, 0), 0)</f>
        <v>0</v>
      </c>
      <c r="AA53" s="989">
        <f ca="1">IF(AND(Year-Age+1&gt;=Initial_Year,Age&lt;=ROUND([2]!HP_Life,0)),OFFSET(INDEX([2]!HP_tblShipments,MATCH($B53,[2]!HP_AnalysisYears,0),MATCH($A$1,[2]!HP_BldType,0)+MATCH("Total New Shipments",[2]!HP_ShipmentColumn,0)), -Age+1, 0), 0)</f>
        <v>0</v>
      </c>
      <c r="AB53" s="989">
        <f ca="1">IF(AND(Year-Age+1&gt;=Initial_Year,Age&lt;=ROUND([2]!HP_Life,0)),OFFSET(INDEX([2]!HP_tblShipments,MATCH($B53,[2]!HP_AnalysisYears,0),MATCH($A$1,[2]!HP_BldType,0)+MATCH("Total New Shipments",[2]!HP_ShipmentColumn,0)), -Age+1, 0), 0)</f>
        <v>0</v>
      </c>
      <c r="AC53" s="989">
        <f ca="1">IF(AND(Year-Age+1&gt;=Initial_Year,Age&lt;=ROUND([2]!HP_Life,0)),OFFSET(INDEX([2]!HP_tblShipments,MATCH($B53,[2]!HP_AnalysisYears,0),MATCH($A$1,[2]!HP_BldType,0)+MATCH("Total New Shipments",[2]!HP_ShipmentColumn,0)), -Age+1, 0), 0)</f>
        <v>0</v>
      </c>
      <c r="AD53" s="989">
        <f ca="1">IF(AND(Year-Age+1&gt;=Initial_Year,Age&lt;=ROUND([2]!HP_Life,0)),OFFSET(INDEX([2]!HP_tblShipments,MATCH($B53,[2]!HP_AnalysisYears,0),MATCH($A$1,[2]!HP_BldType,0)+MATCH("Total New Shipments",[2]!HP_ShipmentColumn,0)), -Age+1, 0), 0)</f>
        <v>34297.296361693661</v>
      </c>
      <c r="AE53" s="989">
        <f ca="1">IF(AND(Year-Age+1&gt;=Initial_Year,Age&lt;=ROUND([2]!HP_Life,0)),OFFSET(INDEX([2]!HP_tblShipments,MATCH($B53,[2]!HP_AnalysisYears,0),MATCH($A$1,[2]!HP_BldType,0)+MATCH("Total New Shipments",[2]!HP_ShipmentColumn,0)), -Age+1, 0), 0)</f>
        <v>35205.463224516585</v>
      </c>
      <c r="AF53" s="989">
        <f ca="1">IF(AND(Year-Age+1&gt;=Initial_Year,Age&lt;=ROUND([2]!HP_Life,0)),OFFSET(INDEX([2]!HP_tblShipments,MATCH($B53,[2]!HP_AnalysisYears,0),MATCH($A$1,[2]!HP_BldType,0)+MATCH("Total New Shipments",[2]!HP_ShipmentColumn,0)), -Age+1, 0), 0)</f>
        <v>36162.322565794362</v>
      </c>
      <c r="AG53" s="989">
        <f ca="1">IF(AND(Year-Age+1&gt;=Initial_Year,Age&lt;=ROUND([2]!HP_Life,0)),OFFSET(INDEX([2]!HP_tblShipments,MATCH($B53,[2]!HP_AnalysisYears,0),MATCH($A$1,[2]!HP_BldType,0)+MATCH("Total New Shipments",[2]!HP_ShipmentColumn,0)), -Age+1, 0), 0)</f>
        <v>36723.905405414225</v>
      </c>
      <c r="AH53" s="989">
        <f ca="1">IF(AND(Year-Age+1&gt;=Initial_Year,Age&lt;=ROUND([2]!HP_Life,0)),OFFSET(INDEX([2]!HP_tblShipments,MATCH($B53,[2]!HP_AnalysisYears,0),MATCH($A$1,[2]!HP_BldType,0)+MATCH("Total New Shipments",[2]!HP_ShipmentColumn,0)), -Age+1, 0), 0)</f>
        <v>37856.886207173993</v>
      </c>
      <c r="AI53" s="989">
        <f ca="1">IF(AND(Year-Age+1&gt;=Initial_Year,Age&lt;=ROUND([2]!HP_Life,0)),OFFSET(INDEX([2]!HP_tblShipments,MATCH($B53,[2]!HP_AnalysisYears,0),MATCH($A$1,[2]!HP_BldType,0)+MATCH("Total New Shipments",[2]!HP_ShipmentColumn,0)), -Age+1, 0), 0)</f>
        <v>37243.410306236219</v>
      </c>
      <c r="AJ53" s="989">
        <f ca="1">IF(AND(Year-Age+1&gt;=Initial_Year,Age&lt;=ROUND([2]!HP_Life,0)),OFFSET(INDEX([2]!HP_tblShipments,MATCH($B53,[2]!HP_AnalysisYears,0),MATCH($A$1,[2]!HP_BldType,0)+MATCH("Total New Shipments",[2]!HP_ShipmentColumn,0)), -Age+1, 0), 0)</f>
        <v>35595.119535222286</v>
      </c>
      <c r="AK53" s="989">
        <f ca="1">IF(AND(Year-Age+1&gt;=Initial_Year,Age&lt;=ROUND([2]!HP_Life,0)),OFFSET(INDEX([2]!HP_tblShipments,MATCH($B53,[2]!HP_AnalysisYears,0),MATCH($A$1,[2]!HP_BldType,0)+MATCH("Total New Shipments",[2]!HP_ShipmentColumn,0)), -Age+1, 0), 0)</f>
        <v>33357.237224605095</v>
      </c>
      <c r="AL53" s="989">
        <f ca="1">IF(AND(Year-Age+1&gt;=Initial_Year,Age&lt;=ROUND([2]!HP_Life,0)),OFFSET(INDEX([2]!HP_tblShipments,MATCH($B53,[2]!HP_AnalysisYears,0),MATCH($A$1,[2]!HP_BldType,0)+MATCH("Total New Shipments",[2]!HP_ShipmentColumn,0)), -Age+1, 0), 0)</f>
        <v>32630.214965029638</v>
      </c>
      <c r="AM53" s="989">
        <f ca="1">IF(AND(Year-Age+1&gt;=Initial_Year,Age&lt;=ROUND([2]!HP_Life,0)),OFFSET(INDEX([2]!HP_tblShipments,MATCH($B53,[2]!HP_AnalysisYears,0),MATCH($A$1,[2]!HP_BldType,0)+MATCH("Total New Shipments",[2]!HP_ShipmentColumn,0)), -Age+1, 0), 0)</f>
        <v>34310.257305217609</v>
      </c>
      <c r="AN53" s="989">
        <f ca="1">IF(AND(Year-Age+1&gt;=Initial_Year,Age&lt;=ROUND([2]!HP_Life,0)),OFFSET(INDEX([2]!HP_tblShipments,MATCH($B53,[2]!HP_AnalysisYears,0),MATCH($A$1,[2]!HP_BldType,0)+MATCH("Total New Shipments",[2]!HP_ShipmentColumn,0)), -Age+1, 0), 0)</f>
        <v>38727.765073127412</v>
      </c>
      <c r="AO53" s="989">
        <f ca="1">IF(AND(Year-Age+1&gt;=Initial_Year,Age&lt;=ROUND([2]!HP_Life,0)),OFFSET(INDEX([2]!HP_tblShipments,MATCH($B53,[2]!HP_AnalysisYears,0),MATCH($A$1,[2]!HP_BldType,0)+MATCH("Total New Shipments",[2]!HP_ShipmentColumn,0)), -Age+1, 0), 0)</f>
        <v>38371.015934063798</v>
      </c>
      <c r="AP53" s="989">
        <f ca="1">IF(AND(Year-Age+1&gt;=Initial_Year,Age&lt;=ROUND([2]!HP_Life,0)),OFFSET(INDEX([2]!HP_tblShipments,MATCH($B53,[2]!HP_AnalysisYears,0),MATCH($A$1,[2]!HP_BldType,0)+MATCH("Total New Shipments",[2]!HP_ShipmentColumn,0)), -Age+1, 0), 0)</f>
        <v>39108.766968392578</v>
      </c>
      <c r="AQ53" s="989">
        <f ca="1">IF(AND(Year-Age+1&gt;=Initial_Year,Age&lt;=ROUND([2]!HP_Life,0)),OFFSET(INDEX([2]!HP_tblShipments,MATCH($B53,[2]!HP_AnalysisYears,0),MATCH($A$1,[2]!HP_BldType,0)+MATCH("Total New Shipments",[2]!HP_ShipmentColumn,0)), -Age+1, 0), 0)</f>
        <v>39377.574271935169</v>
      </c>
      <c r="AR53" s="989">
        <f ca="1">IF(AND(Year-Age+1&gt;=Initial_Year,Age&lt;=ROUND([2]!HP_Life,0)),OFFSET(INDEX([2]!HP_tblShipments,MATCH($B53,[2]!HP_AnalysisYears,0),MATCH($A$1,[2]!HP_BldType,0)+MATCH("Total New Shipments",[2]!HP_ShipmentColumn,0)), -Age+1, 0), 0)</f>
        <v>40012.933904079764</v>
      </c>
      <c r="AS53" s="989">
        <f ca="1">IF(AND(Year-Age+1&gt;=Initial_Year,Age&lt;=ROUND([2]!HP_Life,0)),OFFSET(INDEX([2]!HP_tblShipments,MATCH($B53,[2]!HP_AnalysisYears,0),MATCH($A$1,[2]!HP_BldType,0)+MATCH("Total New Shipments",[2]!HP_ShipmentColumn,0)), -Age+1, 0), 0)</f>
        <v>40260.695565505361</v>
      </c>
      <c r="AT53" s="989">
        <f ca="1">IF(AND(Year-Age+1&gt;=Initial_Year,Age&lt;=ROUND([2]!HP_Life,0)),OFFSET(INDEX([2]!HP_tblShipments,MATCH($B53,[2]!HP_AnalysisYears,0),MATCH($A$1,[2]!HP_BldType,0)+MATCH("Total New Shipments",[2]!HP_ShipmentColumn,0)), -Age+1, 0), 0)</f>
        <v>39948.158639120556</v>
      </c>
    </row>
    <row r="54" spans="1:46" s="18" customFormat="1"/>
  </sheetData>
  <conditionalFormatting sqref="C9:AT5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sheetPr>
  <dimension ref="A1:AT54"/>
  <sheetViews>
    <sheetView topLeftCell="AG3" zoomScale="57" zoomScaleNormal="57" workbookViewId="0">
      <selection activeCell="AT9" sqref="AT9"/>
    </sheetView>
  </sheetViews>
  <sheetFormatPr defaultColWidth="9.140625" defaultRowHeight="12.75"/>
  <cols>
    <col min="1" max="1" width="9.140625" style="839"/>
    <col min="2" max="2" width="19.28515625" style="839" customWidth="1"/>
    <col min="3" max="9" width="7" style="839" bestFit="1" customWidth="1"/>
    <col min="10" max="20" width="8" style="839" bestFit="1" customWidth="1"/>
    <col min="21" max="28" width="9" style="839" bestFit="1" customWidth="1"/>
    <col min="29" max="35" width="9" style="839" customWidth="1"/>
    <col min="36" max="46" width="10.5703125" style="839" bestFit="1" customWidth="1"/>
    <col min="47" max="16384" width="9.140625" style="839"/>
  </cols>
  <sheetData>
    <row r="1" spans="1:46" ht="18.75" customHeight="1">
      <c r="A1" s="840" t="s">
        <v>393</v>
      </c>
      <c r="B1" s="841"/>
      <c r="C1" s="841"/>
      <c r="D1" s="841"/>
      <c r="E1" s="841"/>
      <c r="F1" s="841"/>
      <c r="G1" s="841"/>
      <c r="H1" s="841"/>
      <c r="I1" s="841"/>
      <c r="J1" s="841"/>
      <c r="K1" s="841"/>
      <c r="L1" s="841"/>
      <c r="M1" s="841"/>
      <c r="N1" s="841"/>
      <c r="O1" s="841"/>
      <c r="P1" s="841"/>
      <c r="Q1" s="841"/>
      <c r="R1" s="841"/>
      <c r="S1" s="841"/>
      <c r="T1" s="841"/>
      <c r="U1" s="841"/>
      <c r="V1" s="841"/>
      <c r="W1" s="841"/>
      <c r="X1" s="841"/>
      <c r="Y1" s="841"/>
      <c r="Z1" s="841"/>
      <c r="AA1" s="841"/>
      <c r="AB1" s="841"/>
      <c r="AE1" s="841"/>
      <c r="AF1" s="841"/>
      <c r="AG1" s="841"/>
      <c r="AH1" s="841"/>
      <c r="AI1" s="841"/>
      <c r="AJ1" s="841"/>
      <c r="AK1" s="841"/>
      <c r="AL1" s="841"/>
      <c r="AM1" s="841"/>
      <c r="AN1" s="841"/>
      <c r="AO1" s="841"/>
      <c r="AP1" s="841"/>
      <c r="AQ1" s="841"/>
      <c r="AR1" s="841"/>
      <c r="AS1" s="841"/>
      <c r="AT1" s="841"/>
    </row>
    <row r="2" spans="1:46" ht="18.75" customHeight="1">
      <c r="A2" s="840"/>
      <c r="B2" s="841"/>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E2" s="841"/>
      <c r="AF2" s="841"/>
      <c r="AG2" s="841"/>
      <c r="AH2" s="841"/>
      <c r="AI2" s="841"/>
      <c r="AJ2" s="841"/>
      <c r="AK2" s="841"/>
      <c r="AL2" s="841"/>
      <c r="AM2" s="841"/>
      <c r="AN2" s="841"/>
      <c r="AO2" s="841"/>
      <c r="AP2" s="841"/>
      <c r="AQ2" s="841"/>
      <c r="AR2" s="841"/>
      <c r="AS2" s="841"/>
      <c r="AT2" s="841"/>
    </row>
    <row r="3" spans="1:46" ht="21.75" customHeight="1">
      <c r="A3" s="840"/>
      <c r="B3" s="842"/>
      <c r="C3" s="842"/>
      <c r="D3" s="842"/>
      <c r="E3" s="842"/>
      <c r="F3" s="842"/>
      <c r="G3" s="842"/>
      <c r="H3" s="842"/>
      <c r="I3" s="842"/>
      <c r="J3" s="842"/>
      <c r="K3" s="842"/>
      <c r="L3" s="842"/>
      <c r="M3" s="842"/>
      <c r="N3" s="842"/>
      <c r="O3" s="842"/>
      <c r="P3" s="842"/>
      <c r="Q3" s="842"/>
      <c r="R3" s="842"/>
      <c r="S3" s="842"/>
      <c r="T3" s="842"/>
      <c r="U3" s="842"/>
      <c r="V3" s="842"/>
      <c r="W3" s="842"/>
      <c r="X3" s="842"/>
      <c r="Y3" s="842"/>
      <c r="Z3" s="842"/>
      <c r="AA3" s="842"/>
      <c r="AB3" s="842"/>
      <c r="AH3" s="842"/>
      <c r="AI3" s="841"/>
      <c r="AJ3" s="841"/>
      <c r="AK3" s="841"/>
      <c r="AL3" s="841"/>
      <c r="AM3" s="841"/>
      <c r="AN3" s="841"/>
      <c r="AO3" s="841"/>
      <c r="AP3" s="841"/>
      <c r="AQ3" s="841"/>
      <c r="AR3" s="841"/>
      <c r="AS3" s="841"/>
      <c r="AT3" s="841"/>
    </row>
    <row r="4" spans="1:46" ht="21.75" customHeight="1">
      <c r="A4" s="840"/>
      <c r="B4" s="842"/>
      <c r="C4" s="842"/>
      <c r="D4" s="842"/>
      <c r="E4" s="842"/>
      <c r="F4" s="842"/>
      <c r="G4" s="842"/>
      <c r="H4" s="842"/>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841"/>
      <c r="AJ4" s="841"/>
      <c r="AK4" s="841"/>
      <c r="AL4" s="841"/>
      <c r="AM4" s="841"/>
      <c r="AN4" s="841"/>
      <c r="AO4" s="841"/>
      <c r="AP4" s="841"/>
      <c r="AQ4" s="841"/>
      <c r="AR4" s="841"/>
      <c r="AS4" s="841"/>
      <c r="AT4" s="841"/>
    </row>
    <row r="5" spans="1:46" ht="21.75" customHeight="1"/>
    <row r="6" spans="1:46" ht="60" customHeight="1"/>
    <row r="7" spans="1:46" ht="25.5" customHeight="1" thickBot="1"/>
    <row r="8" spans="1:46" ht="71.25" customHeight="1" thickBot="1">
      <c r="A8" s="840"/>
      <c r="B8" s="174"/>
      <c r="C8" s="175">
        <v>44</v>
      </c>
      <c r="D8" s="175">
        <v>43</v>
      </c>
      <c r="E8" s="175">
        <v>42</v>
      </c>
      <c r="F8" s="175">
        <v>41</v>
      </c>
      <c r="G8" s="175">
        <v>40</v>
      </c>
      <c r="H8" s="175">
        <v>39</v>
      </c>
      <c r="I8" s="175">
        <v>38</v>
      </c>
      <c r="J8" s="175">
        <v>37</v>
      </c>
      <c r="K8" s="175">
        <v>36</v>
      </c>
      <c r="L8" s="175">
        <v>35</v>
      </c>
      <c r="M8" s="175">
        <v>34</v>
      </c>
      <c r="N8" s="175">
        <v>33</v>
      </c>
      <c r="O8" s="175">
        <v>32</v>
      </c>
      <c r="P8" s="175">
        <v>31</v>
      </c>
      <c r="Q8" s="175">
        <v>30</v>
      </c>
      <c r="R8" s="175">
        <v>29</v>
      </c>
      <c r="S8" s="175">
        <v>28</v>
      </c>
      <c r="T8" s="175">
        <v>27</v>
      </c>
      <c r="U8" s="175">
        <v>26</v>
      </c>
      <c r="V8" s="175">
        <v>25</v>
      </c>
      <c r="W8" s="175">
        <v>24</v>
      </c>
      <c r="X8" s="175">
        <v>23</v>
      </c>
      <c r="Y8" s="175">
        <v>22</v>
      </c>
      <c r="Z8" s="175">
        <v>21</v>
      </c>
      <c r="AA8" s="175">
        <v>20</v>
      </c>
      <c r="AB8" s="175">
        <v>19</v>
      </c>
      <c r="AC8" s="175">
        <v>18</v>
      </c>
      <c r="AD8" s="175">
        <v>17</v>
      </c>
      <c r="AE8" s="175">
        <v>16</v>
      </c>
      <c r="AF8" s="175">
        <v>15</v>
      </c>
      <c r="AG8" s="175">
        <v>14</v>
      </c>
      <c r="AH8" s="175">
        <v>13</v>
      </c>
      <c r="AI8" s="175">
        <v>12</v>
      </c>
      <c r="AJ8" s="175">
        <v>11</v>
      </c>
      <c r="AK8" s="175">
        <v>10</v>
      </c>
      <c r="AL8" s="175">
        <v>9</v>
      </c>
      <c r="AM8" s="175">
        <v>8</v>
      </c>
      <c r="AN8" s="175">
        <v>7</v>
      </c>
      <c r="AO8" s="175">
        <v>6</v>
      </c>
      <c r="AP8" s="175">
        <v>5</v>
      </c>
      <c r="AQ8" s="175">
        <v>4</v>
      </c>
      <c r="AR8" s="175">
        <v>3</v>
      </c>
      <c r="AS8" s="175">
        <v>2</v>
      </c>
      <c r="AT8" s="176">
        <v>1</v>
      </c>
    </row>
    <row r="9" spans="1:46" s="18" customFormat="1" ht="15">
      <c r="A9" s="25"/>
      <c r="B9" s="178">
        <f t="shared" ref="B9:B22" si="0">B10-1</f>
        <v>1990</v>
      </c>
      <c r="C9" s="989">
        <f ca="1">IF(AND(Year-Age+1&gt;=Initial_Year,Age&lt;=ROUND([2]!HP_Life,0)),OFFSET(INDEX([2]!HP_tblShipments,MATCH($B9,[2]!HP_AnalysisYears,0),MATCH($A$1,[2]!HP_BldType,0)+MATCH("Total New Shipments",[2]!HP_ShipmentColumn,0)), -Age+1, 0), 0)</f>
        <v>0</v>
      </c>
      <c r="D9" s="989">
        <f ca="1">IF(AND(Year-Age+1&gt;=Initial_Year,Age&lt;=ROUND([2]!HP_Life,0)),OFFSET(INDEX([2]!HP_tblShipments,MATCH($B9,[2]!HP_AnalysisYears,0),MATCH($A$1,[2]!HP_BldType,0)+MATCH("Total New Shipments",[2]!HP_ShipmentColumn,0)), -Age+1, 0), 0)</f>
        <v>0</v>
      </c>
      <c r="E9" s="989">
        <f ca="1">IF(AND(Year-Age+1&gt;=Initial_Year,Age&lt;=ROUND([2]!HP_Life,0)),OFFSET(INDEX([2]!HP_tblShipments,MATCH($B9,[2]!HP_AnalysisYears,0),MATCH($A$1,[2]!HP_BldType,0)+MATCH("Total New Shipments",[2]!HP_ShipmentColumn,0)), -Age+1, 0), 0)</f>
        <v>0</v>
      </c>
      <c r="F9" s="989">
        <f ca="1">IF(AND(Year-Age+1&gt;=Initial_Year,Age&lt;=ROUND([2]!HP_Life,0)),OFFSET(INDEX([2]!HP_tblShipments,MATCH($B9,[2]!HP_AnalysisYears,0),MATCH($A$1,[2]!HP_BldType,0)+MATCH("Total New Shipments",[2]!HP_ShipmentColumn,0)), -Age+1, 0), 0)</f>
        <v>0</v>
      </c>
      <c r="G9" s="989">
        <f ca="1">IF(AND(Year-Age+1&gt;=Initial_Year,Age&lt;=ROUND([2]!HP_Life,0)),OFFSET(INDEX([2]!HP_tblShipments,MATCH($B9,[2]!HP_AnalysisYears,0),MATCH($A$1,[2]!HP_BldType,0)+MATCH("Total New Shipments",[2]!HP_ShipmentColumn,0)), -Age+1, 0), 0)</f>
        <v>0</v>
      </c>
      <c r="H9" s="989">
        <f ca="1">IF(AND(Year-Age+1&gt;=Initial_Year,Age&lt;=ROUND([2]!HP_Life,0)),OFFSET(INDEX([2]!HP_tblShipments,MATCH($B9,[2]!HP_AnalysisYears,0),MATCH($A$1,[2]!HP_BldType,0)+MATCH("Total New Shipments",[2]!HP_ShipmentColumn,0)), -Age+1, 0), 0)</f>
        <v>0</v>
      </c>
      <c r="I9" s="989">
        <f ca="1">IF(AND(Year-Age+1&gt;=Initial_Year,Age&lt;=ROUND([2]!HP_Life,0)),OFFSET(INDEX([2]!HP_tblShipments,MATCH($B9,[2]!HP_AnalysisYears,0),MATCH($A$1,[2]!HP_BldType,0)+MATCH("Total New Shipments",[2]!HP_ShipmentColumn,0)), -Age+1, 0), 0)</f>
        <v>0</v>
      </c>
      <c r="J9" s="989">
        <f ca="1">IF(AND(Year-Age+1&gt;=Initial_Year,Age&lt;=ROUND([2]!HP_Life,0)),OFFSET(INDEX([2]!HP_tblShipments,MATCH($B9,[2]!HP_AnalysisYears,0),MATCH($A$1,[2]!HP_BldType,0)+MATCH("Total New Shipments",[2]!HP_ShipmentColumn,0)), -Age+1, 0), 0)</f>
        <v>0</v>
      </c>
      <c r="K9" s="989">
        <f ca="1">IF(AND(Year-Age+1&gt;=Initial_Year,Age&lt;=ROUND([2]!HP_Life,0)),OFFSET(INDEX([2]!HP_tblShipments,MATCH($B9,[2]!HP_AnalysisYears,0),MATCH($A$1,[2]!HP_BldType,0)+MATCH("Total New Shipments",[2]!HP_ShipmentColumn,0)), -Age+1, 0), 0)</f>
        <v>0</v>
      </c>
      <c r="L9" s="989">
        <f ca="1">IF(AND(Year-Age+1&gt;=Initial_Year,Age&lt;=ROUND([2]!HP_Life,0)),OFFSET(INDEX([2]!HP_tblShipments,MATCH($B9,[2]!HP_AnalysisYears,0),MATCH($A$1,[2]!HP_BldType,0)+MATCH("Total New Shipments",[2]!HP_ShipmentColumn,0)), -Age+1, 0), 0)</f>
        <v>0</v>
      </c>
      <c r="M9" s="989">
        <f ca="1">IF(AND(Year-Age+1&gt;=Initial_Year,Age&lt;=ROUND([2]!HP_Life,0)),OFFSET(INDEX([2]!HP_tblShipments,MATCH($B9,[2]!HP_AnalysisYears,0),MATCH($A$1,[2]!HP_BldType,0)+MATCH("Total New Shipments",[2]!HP_ShipmentColumn,0)), -Age+1, 0), 0)</f>
        <v>0</v>
      </c>
      <c r="N9" s="989">
        <f ca="1">IF(AND(Year-Age+1&gt;=Initial_Year,Age&lt;=ROUND([2]!HP_Life,0)),OFFSET(INDEX([2]!HP_tblShipments,MATCH($B9,[2]!HP_AnalysisYears,0),MATCH($A$1,[2]!HP_BldType,0)+MATCH("Total New Shipments",[2]!HP_ShipmentColumn,0)), -Age+1, 0), 0)</f>
        <v>0</v>
      </c>
      <c r="O9" s="989">
        <f ca="1">IF(AND(Year-Age+1&gt;=Initial_Year,Age&lt;=ROUND([2]!HP_Life,0)),OFFSET(INDEX([2]!HP_tblShipments,MATCH($B9,[2]!HP_AnalysisYears,0),MATCH($A$1,[2]!HP_BldType,0)+MATCH("Total New Shipments",[2]!HP_ShipmentColumn,0)), -Age+1, 0), 0)</f>
        <v>0</v>
      </c>
      <c r="P9" s="989">
        <f ca="1">IF(AND(Year-Age+1&gt;=Initial_Year,Age&lt;=ROUND([2]!HP_Life,0)),OFFSET(INDEX([2]!HP_tblShipments,MATCH($B9,[2]!HP_AnalysisYears,0),MATCH($A$1,[2]!HP_BldType,0)+MATCH("Total New Shipments",[2]!HP_ShipmentColumn,0)), -Age+1, 0), 0)</f>
        <v>0</v>
      </c>
      <c r="Q9" s="989">
        <f ca="1">IF(AND(Year-Age+1&gt;=Initial_Year,Age&lt;=ROUND([2]!HP_Life,0)),OFFSET(INDEX([2]!HP_tblShipments,MATCH($B9,[2]!HP_AnalysisYears,0),MATCH($A$1,[2]!HP_BldType,0)+MATCH("Total New Shipments",[2]!HP_ShipmentColumn,0)), -Age+1, 0), 0)</f>
        <v>0</v>
      </c>
      <c r="R9" s="989">
        <f ca="1">IF(AND(Year-Age+1&gt;=Initial_Year,Age&lt;=ROUND([2]!HP_Life,0)),OFFSET(INDEX([2]!HP_tblShipments,MATCH($B9,[2]!HP_AnalysisYears,0),MATCH($A$1,[2]!HP_BldType,0)+MATCH("Total New Shipments",[2]!HP_ShipmentColumn,0)), -Age+1, 0), 0)</f>
        <v>0</v>
      </c>
      <c r="S9" s="989">
        <f ca="1">IF(AND(Year-Age+1&gt;=Initial_Year,Age&lt;=ROUND([2]!HP_Life,0)),OFFSET(INDEX([2]!HP_tblShipments,MATCH($B9,[2]!HP_AnalysisYears,0),MATCH($A$1,[2]!HP_BldType,0)+MATCH("Total New Shipments",[2]!HP_ShipmentColumn,0)), -Age+1, 0), 0)</f>
        <v>0</v>
      </c>
      <c r="T9" s="989">
        <f ca="1">IF(AND(Year-Age+1&gt;=Initial_Year,Age&lt;=ROUND([2]!HP_Life,0)),OFFSET(INDEX([2]!HP_tblShipments,MATCH($B9,[2]!HP_AnalysisYears,0),MATCH($A$1,[2]!HP_BldType,0)+MATCH("Total New Shipments",[2]!HP_ShipmentColumn,0)), -Age+1, 0), 0)</f>
        <v>0</v>
      </c>
      <c r="U9" s="989">
        <f ca="1">IF(AND(Year-Age+1&gt;=Initial_Year,Age&lt;=ROUND([2]!HP_Life,0)),OFFSET(INDEX([2]!HP_tblShipments,MATCH($B9,[2]!HP_AnalysisYears,0),MATCH($A$1,[2]!HP_BldType,0)+MATCH("Total New Shipments",[2]!HP_ShipmentColumn,0)), -Age+1, 0), 0)</f>
        <v>0</v>
      </c>
      <c r="V9" s="989">
        <f ca="1">IF(AND(Year-Age+1&gt;=Initial_Year,Age&lt;=ROUND([2]!HP_Life,0)),OFFSET(INDEX([2]!HP_tblShipments,MATCH($B9,[2]!HP_AnalysisYears,0),MATCH($A$1,[2]!HP_BldType,0)+MATCH("Total New Shipments",[2]!HP_ShipmentColumn,0)), -Age+1, 0), 0)</f>
        <v>0</v>
      </c>
      <c r="W9" s="989">
        <f ca="1">IF(AND(Year-Age+1&gt;=Initial_Year,Age&lt;=ROUND([2]!HP_Life,0)),OFFSET(INDEX([2]!HP_tblShipments,MATCH($B9,[2]!HP_AnalysisYears,0),MATCH($A$1,[2]!HP_BldType,0)+MATCH("Total New Shipments",[2]!HP_ShipmentColumn,0)), -Age+1, 0), 0)</f>
        <v>0</v>
      </c>
      <c r="X9" s="989">
        <f ca="1">IF(AND(Year-Age+1&gt;=Initial_Year,Age&lt;=ROUND([2]!HP_Life,0)),OFFSET(INDEX([2]!HP_tblShipments,MATCH($B9,[2]!HP_AnalysisYears,0),MATCH($A$1,[2]!HP_BldType,0)+MATCH("Total New Shipments",[2]!HP_ShipmentColumn,0)), -Age+1, 0), 0)</f>
        <v>0</v>
      </c>
      <c r="Y9" s="989">
        <f ca="1">IF(AND(Year-Age+1&gt;=Initial_Year,Age&lt;=ROUND([2]!HP_Life,0)),OFFSET(INDEX([2]!HP_tblShipments,MATCH($B9,[2]!HP_AnalysisYears,0),MATCH($A$1,[2]!HP_BldType,0)+MATCH("Total New Shipments",[2]!HP_ShipmentColumn,0)), -Age+1, 0), 0)</f>
        <v>0</v>
      </c>
      <c r="Z9" s="989">
        <f ca="1">IF(AND(Year-Age+1&gt;=Initial_Year,Age&lt;=ROUND([2]!HP_Life,0)),OFFSET(INDEX([2]!HP_tblShipments,MATCH($B9,[2]!HP_AnalysisYears,0),MATCH($A$1,[2]!HP_BldType,0)+MATCH("Total New Shipments",[2]!HP_ShipmentColumn,0)), -Age+1, 0), 0)</f>
        <v>0</v>
      </c>
      <c r="AA9" s="989">
        <f ca="1">IF(AND(Year-Age+1&gt;=Initial_Year,Age&lt;=ROUND([2]!HP_Life,0)),OFFSET(INDEX([2]!HP_tblShipments,MATCH($B9,[2]!HP_AnalysisYears,0),MATCH($A$1,[2]!HP_BldType,0)+MATCH("Total New Shipments",[2]!HP_ShipmentColumn,0)), -Age+1, 0), 0)</f>
        <v>0</v>
      </c>
      <c r="AB9" s="989">
        <f ca="1">IF(AND(Year-Age+1&gt;=Initial_Year,Age&lt;=ROUND([2]!HP_Life,0)),OFFSET(INDEX([2]!HP_tblShipments,MATCH($B9,[2]!HP_AnalysisYears,0),MATCH($A$1,[2]!HP_BldType,0)+MATCH("Total New Shipments",[2]!HP_ShipmentColumn,0)), -Age+1, 0), 0)</f>
        <v>0</v>
      </c>
      <c r="AC9" s="989">
        <f ca="1">IF(AND(Year-Age+1&gt;=Initial_Year,Age&lt;=ROUND([2]!HP_Life,0)),OFFSET(INDEX([2]!HP_tblShipments,MATCH($B9,[2]!HP_AnalysisYears,0),MATCH($A$1,[2]!HP_BldType,0)+MATCH("Total New Shipments",[2]!HP_ShipmentColumn,0)), -Age+1, 0), 0)</f>
        <v>0</v>
      </c>
      <c r="AD9" s="989">
        <f ca="1">IF(AND(Year-Age+1&gt;=Initial_Year,Age&lt;=ROUND([2]!HP_Life,0)),OFFSET(INDEX([2]!HP_tblShipments,MATCH($B9,[2]!HP_AnalysisYears,0),MATCH($A$1,[2]!HP_BldType,0)+MATCH("Total New Shipments",[2]!HP_ShipmentColumn,0)), -Age+1, 0), 0)</f>
        <v>0</v>
      </c>
      <c r="AE9" s="989">
        <f ca="1">IF(AND(Year-Age+1&gt;=Initial_Year,Age&lt;=ROUND([2]!HP_Life,0)),OFFSET(INDEX([2]!HP_tblShipments,MATCH($B9,[2]!HP_AnalysisYears,0),MATCH($A$1,[2]!HP_BldType,0)+MATCH("Total New Shipments",[2]!HP_ShipmentColumn,0)), -Age+1, 0), 0)</f>
        <v>0</v>
      </c>
      <c r="AF9" s="989">
        <f ca="1">IF(AND(Year-Age+1&gt;=Initial_Year,Age&lt;=ROUND([2]!HP_Life,0)),OFFSET(INDEX([2]!HP_tblShipments,MATCH($B9,[2]!HP_AnalysisYears,0),MATCH($A$1,[2]!HP_BldType,0)+MATCH("Total New Shipments",[2]!HP_ShipmentColumn,0)), -Age+1, 0), 0)</f>
        <v>0</v>
      </c>
      <c r="AG9" s="989">
        <f ca="1">IF(AND(Year-Age+1&gt;=Initial_Year,Age&lt;=ROUND([2]!HP_Life,0)),OFFSET(INDEX([2]!HP_tblShipments,MATCH($B9,[2]!HP_AnalysisYears,0),MATCH($A$1,[2]!HP_BldType,0)+MATCH("Total New Shipments",[2]!HP_ShipmentColumn,0)), -Age+1, 0), 0)</f>
        <v>0</v>
      </c>
      <c r="AH9" s="989">
        <f ca="1">IF(AND(Year-Age+1&gt;=Initial_Year,Age&lt;=ROUND([2]!HP_Life,0)),OFFSET(INDEX([2]!HP_tblShipments,MATCH($B9,[2]!HP_AnalysisYears,0),MATCH($A$1,[2]!HP_BldType,0)+MATCH("Total New Shipments",[2]!HP_ShipmentColumn,0)), -Age+1, 0), 0)</f>
        <v>0</v>
      </c>
      <c r="AI9" s="989">
        <f ca="1">IF(AND(Year-Age+1&gt;=Initial_Year,Age&lt;=ROUND([2]!HP_Life,0)),OFFSET(INDEX([2]!HP_tblShipments,MATCH($B9,[2]!HP_AnalysisYears,0),MATCH($A$1,[2]!HP_BldType,0)+MATCH("Total New Shipments",[2]!HP_ShipmentColumn,0)), -Age+1, 0), 0)</f>
        <v>0</v>
      </c>
      <c r="AJ9" s="989">
        <f ca="1">IF(AND(Year-Age+1&gt;=Initial_Year,Age&lt;=ROUND([2]!HP_Life,0)),OFFSET(INDEX([2]!HP_tblShipments,MATCH($B9,[2]!HP_AnalysisYears,0),MATCH($A$1,[2]!HP_BldType,0)+MATCH("Total New Shipments",[2]!HP_ShipmentColumn,0)), -Age+1, 0), 0)</f>
        <v>0</v>
      </c>
      <c r="AK9" s="989">
        <f ca="1">IF(AND(Year-Age+1&gt;=Initial_Year,Age&lt;=ROUND([2]!HP_Life,0)),OFFSET(INDEX([2]!HP_tblShipments,MATCH($B9,[2]!HP_AnalysisYears,0),MATCH($A$1,[2]!HP_BldType,0)+MATCH("Total New Shipments",[2]!HP_ShipmentColumn,0)), -Age+1, 0), 0)</f>
        <v>631.59339797551718</v>
      </c>
      <c r="AL9" s="989">
        <f ca="1">IF(AND(Year-Age+1&gt;=Initial_Year,Age&lt;=ROUND([2]!HP_Life,0)),OFFSET(INDEX([2]!HP_tblShipments,MATCH($B9,[2]!HP_AnalysisYears,0),MATCH($A$1,[2]!HP_BldType,0)+MATCH("Total New Shipments",[2]!HP_ShipmentColumn,0)), -Age+1, 0), 0)</f>
        <v>589.71380449536468</v>
      </c>
      <c r="AM9" s="989">
        <f ca="1">IF(AND(Year-Age+1&gt;=Initial_Year,Age&lt;=ROUND([2]!HP_Life,0)),OFFSET(INDEX([2]!HP_tblShipments,MATCH($B9,[2]!HP_AnalysisYears,0),MATCH($A$1,[2]!HP_BldType,0)+MATCH("Total New Shipments",[2]!HP_ShipmentColumn,0)), -Age+1, 0), 0)</f>
        <v>619.513002255365</v>
      </c>
      <c r="AN9" s="989">
        <f ca="1">IF(AND(Year-Age+1&gt;=Initial_Year,Age&lt;=ROUND([2]!HP_Life,0)),OFFSET(INDEX([2]!HP_tblShipments,MATCH($B9,[2]!HP_AnalysisYears,0),MATCH($A$1,[2]!HP_BldType,0)+MATCH("Total New Shipments",[2]!HP_ShipmentColumn,0)), -Age+1, 0), 0)</f>
        <v>707.41535075325839</v>
      </c>
      <c r="AO9" s="989">
        <f ca="1">IF(AND(Year-Age+1&gt;=Initial_Year,Age&lt;=ROUND([2]!HP_Life,0)),OFFSET(INDEX([2]!HP_tblShipments,MATCH($B9,[2]!HP_AnalysisYears,0),MATCH($A$1,[2]!HP_BldType,0)+MATCH("Total New Shipments",[2]!HP_ShipmentColumn,0)), -Age+1, 0), 0)</f>
        <v>845.11383379806989</v>
      </c>
      <c r="AP9" s="989">
        <f ca="1">IF(AND(Year-Age+1&gt;=Initial_Year,Age&lt;=ROUND([2]!HP_Life,0)),OFFSET(INDEX([2]!HP_tblShipments,MATCH($B9,[2]!HP_AnalysisYears,0),MATCH($A$1,[2]!HP_BldType,0)+MATCH("Total New Shipments",[2]!HP_ShipmentColumn,0)), -Age+1, 0), 0)</f>
        <v>824.20346998883645</v>
      </c>
      <c r="AQ9" s="989">
        <f ca="1">IF(AND(Year-Age+1&gt;=Initial_Year,Age&lt;=ROUND([2]!HP_Life,0)),OFFSET(INDEX([2]!HP_tblShipments,MATCH($B9,[2]!HP_AnalysisYears,0),MATCH($A$1,[2]!HP_BldType,0)+MATCH("Total New Shipments",[2]!HP_ShipmentColumn,0)), -Age+1, 0), 0)</f>
        <v>878.75113893826824</v>
      </c>
      <c r="AR9" s="989">
        <f ca="1">IF(AND(Year-Age+1&gt;=Initial_Year,Age&lt;=ROUND([2]!HP_Life,0)),OFFSET(INDEX([2]!HP_tblShipments,MATCH($B9,[2]!HP_AnalysisYears,0),MATCH($A$1,[2]!HP_BldType,0)+MATCH("Total New Shipments",[2]!HP_ShipmentColumn,0)), -Age+1, 0), 0)</f>
        <v>986.20411473621243</v>
      </c>
      <c r="AS9" s="989">
        <f ca="1">IF(AND(Year-Age+1&gt;=Initial_Year,Age&lt;=ROUND([2]!HP_Life,0)),OFFSET(INDEX([2]!HP_tblShipments,MATCH($B9,[2]!HP_AnalysisYears,0),MATCH($A$1,[2]!HP_BldType,0)+MATCH("Total New Shipments",[2]!HP_ShipmentColumn,0)), -Age+1, 0), 0)</f>
        <v>1099.30953512005</v>
      </c>
      <c r="AT9" s="989">
        <f ca="1">IF(AND(Year-Age+1&gt;=Initial_Year,Age&lt;=ROUND([2]!HP_Life,0)),OFFSET(INDEX([2]!HP_tblShipments,MATCH($B9,[2]!HP_AnalysisYears,0),MATCH($A$1,[2]!HP_BldType,0)+MATCH("Total New Shipments",[2]!HP_ShipmentColumn,0)), -Age+1, 0), 0)</f>
        <v>1044.2724905493001</v>
      </c>
    </row>
    <row r="10" spans="1:46" s="18" customFormat="1" ht="15">
      <c r="A10" s="25"/>
      <c r="B10" s="179">
        <f t="shared" si="0"/>
        <v>1991</v>
      </c>
      <c r="C10" s="989">
        <f ca="1">IF(AND(Year-Age+1&gt;=Initial_Year,Age&lt;=ROUND([2]!HP_Life,0)),OFFSET(INDEX([2]!HP_tblShipments,MATCH($B10,[2]!HP_AnalysisYears,0),MATCH($A$1,[2]!HP_BldType,0)+MATCH("Total New Shipments",[2]!HP_ShipmentColumn,0)), -Age+1, 0), 0)</f>
        <v>0</v>
      </c>
      <c r="D10" s="989">
        <f ca="1">IF(AND(Year-Age+1&gt;=Initial_Year,Age&lt;=ROUND([2]!HP_Life,0)),OFFSET(INDEX([2]!HP_tblShipments,MATCH($B10,[2]!HP_AnalysisYears,0),MATCH($A$1,[2]!HP_BldType,0)+MATCH("Total New Shipments",[2]!HP_ShipmentColumn,0)), -Age+1, 0), 0)</f>
        <v>0</v>
      </c>
      <c r="E10" s="989">
        <f ca="1">IF(AND(Year-Age+1&gt;=Initial_Year,Age&lt;=ROUND([2]!HP_Life,0)),OFFSET(INDEX([2]!HP_tblShipments,MATCH($B10,[2]!HP_AnalysisYears,0),MATCH($A$1,[2]!HP_BldType,0)+MATCH("Total New Shipments",[2]!HP_ShipmentColumn,0)), -Age+1, 0), 0)</f>
        <v>0</v>
      </c>
      <c r="F10" s="989">
        <f ca="1">IF(AND(Year-Age+1&gt;=Initial_Year,Age&lt;=ROUND([2]!HP_Life,0)),OFFSET(INDEX([2]!HP_tblShipments,MATCH($B10,[2]!HP_AnalysisYears,0),MATCH($A$1,[2]!HP_BldType,0)+MATCH("Total New Shipments",[2]!HP_ShipmentColumn,0)), -Age+1, 0), 0)</f>
        <v>0</v>
      </c>
      <c r="G10" s="989">
        <f ca="1">IF(AND(Year-Age+1&gt;=Initial_Year,Age&lt;=ROUND([2]!HP_Life,0)),OFFSET(INDEX([2]!HP_tblShipments,MATCH($B10,[2]!HP_AnalysisYears,0),MATCH($A$1,[2]!HP_BldType,0)+MATCH("Total New Shipments",[2]!HP_ShipmentColumn,0)), -Age+1, 0), 0)</f>
        <v>0</v>
      </c>
      <c r="H10" s="989">
        <f ca="1">IF(AND(Year-Age+1&gt;=Initial_Year,Age&lt;=ROUND([2]!HP_Life,0)),OFFSET(INDEX([2]!HP_tblShipments,MATCH($B10,[2]!HP_AnalysisYears,0),MATCH($A$1,[2]!HP_BldType,0)+MATCH("Total New Shipments",[2]!HP_ShipmentColumn,0)), -Age+1, 0), 0)</f>
        <v>0</v>
      </c>
      <c r="I10" s="989">
        <f ca="1">IF(AND(Year-Age+1&gt;=Initial_Year,Age&lt;=ROUND([2]!HP_Life,0)),OFFSET(INDEX([2]!HP_tblShipments,MATCH($B10,[2]!HP_AnalysisYears,0),MATCH($A$1,[2]!HP_BldType,0)+MATCH("Total New Shipments",[2]!HP_ShipmentColumn,0)), -Age+1, 0), 0)</f>
        <v>0</v>
      </c>
      <c r="J10" s="989">
        <f ca="1">IF(AND(Year-Age+1&gt;=Initial_Year,Age&lt;=ROUND([2]!HP_Life,0)),OFFSET(INDEX([2]!HP_tblShipments,MATCH($B10,[2]!HP_AnalysisYears,0),MATCH($A$1,[2]!HP_BldType,0)+MATCH("Total New Shipments",[2]!HP_ShipmentColumn,0)), -Age+1, 0), 0)</f>
        <v>0</v>
      </c>
      <c r="K10" s="989">
        <f ca="1">IF(AND(Year-Age+1&gt;=Initial_Year,Age&lt;=ROUND([2]!HP_Life,0)),OFFSET(INDEX([2]!HP_tblShipments,MATCH($B10,[2]!HP_AnalysisYears,0),MATCH($A$1,[2]!HP_BldType,0)+MATCH("Total New Shipments",[2]!HP_ShipmentColumn,0)), -Age+1, 0), 0)</f>
        <v>0</v>
      </c>
      <c r="L10" s="989">
        <f ca="1">IF(AND(Year-Age+1&gt;=Initial_Year,Age&lt;=ROUND([2]!HP_Life,0)),OFFSET(INDEX([2]!HP_tblShipments,MATCH($B10,[2]!HP_AnalysisYears,0),MATCH($A$1,[2]!HP_BldType,0)+MATCH("Total New Shipments",[2]!HP_ShipmentColumn,0)), -Age+1, 0), 0)</f>
        <v>0</v>
      </c>
      <c r="M10" s="989">
        <f ca="1">IF(AND(Year-Age+1&gt;=Initial_Year,Age&lt;=ROUND([2]!HP_Life,0)),OFFSET(INDEX([2]!HP_tblShipments,MATCH($B10,[2]!HP_AnalysisYears,0),MATCH($A$1,[2]!HP_BldType,0)+MATCH("Total New Shipments",[2]!HP_ShipmentColumn,0)), -Age+1, 0), 0)</f>
        <v>0</v>
      </c>
      <c r="N10" s="989">
        <f ca="1">IF(AND(Year-Age+1&gt;=Initial_Year,Age&lt;=ROUND([2]!HP_Life,0)),OFFSET(INDEX([2]!HP_tblShipments,MATCH($B10,[2]!HP_AnalysisYears,0),MATCH($A$1,[2]!HP_BldType,0)+MATCH("Total New Shipments",[2]!HP_ShipmentColumn,0)), -Age+1, 0), 0)</f>
        <v>0</v>
      </c>
      <c r="O10" s="989">
        <f ca="1">IF(AND(Year-Age+1&gt;=Initial_Year,Age&lt;=ROUND([2]!HP_Life,0)),OFFSET(INDEX([2]!HP_tblShipments,MATCH($B10,[2]!HP_AnalysisYears,0),MATCH($A$1,[2]!HP_BldType,0)+MATCH("Total New Shipments",[2]!HP_ShipmentColumn,0)), -Age+1, 0), 0)</f>
        <v>0</v>
      </c>
      <c r="P10" s="989">
        <f ca="1">IF(AND(Year-Age+1&gt;=Initial_Year,Age&lt;=ROUND([2]!HP_Life,0)),OFFSET(INDEX([2]!HP_tblShipments,MATCH($B10,[2]!HP_AnalysisYears,0),MATCH($A$1,[2]!HP_BldType,0)+MATCH("Total New Shipments",[2]!HP_ShipmentColumn,0)), -Age+1, 0), 0)</f>
        <v>0</v>
      </c>
      <c r="Q10" s="989">
        <f ca="1">IF(AND(Year-Age+1&gt;=Initial_Year,Age&lt;=ROUND([2]!HP_Life,0)),OFFSET(INDEX([2]!HP_tblShipments,MATCH($B10,[2]!HP_AnalysisYears,0),MATCH($A$1,[2]!HP_BldType,0)+MATCH("Total New Shipments",[2]!HP_ShipmentColumn,0)), -Age+1, 0), 0)</f>
        <v>0</v>
      </c>
      <c r="R10" s="989">
        <f ca="1">IF(AND(Year-Age+1&gt;=Initial_Year,Age&lt;=ROUND([2]!HP_Life,0)),OFFSET(INDEX([2]!HP_tblShipments,MATCH($B10,[2]!HP_AnalysisYears,0),MATCH($A$1,[2]!HP_BldType,0)+MATCH("Total New Shipments",[2]!HP_ShipmentColumn,0)), -Age+1, 0), 0)</f>
        <v>0</v>
      </c>
      <c r="S10" s="989">
        <f ca="1">IF(AND(Year-Age+1&gt;=Initial_Year,Age&lt;=ROUND([2]!HP_Life,0)),OFFSET(INDEX([2]!HP_tblShipments,MATCH($B10,[2]!HP_AnalysisYears,0),MATCH($A$1,[2]!HP_BldType,0)+MATCH("Total New Shipments",[2]!HP_ShipmentColumn,0)), -Age+1, 0), 0)</f>
        <v>0</v>
      </c>
      <c r="T10" s="989">
        <f ca="1">IF(AND(Year-Age+1&gt;=Initial_Year,Age&lt;=ROUND([2]!HP_Life,0)),OFFSET(INDEX([2]!HP_tblShipments,MATCH($B10,[2]!HP_AnalysisYears,0),MATCH($A$1,[2]!HP_BldType,0)+MATCH("Total New Shipments",[2]!HP_ShipmentColumn,0)), -Age+1, 0), 0)</f>
        <v>0</v>
      </c>
      <c r="U10" s="989">
        <f ca="1">IF(AND(Year-Age+1&gt;=Initial_Year,Age&lt;=ROUND([2]!HP_Life,0)),OFFSET(INDEX([2]!HP_tblShipments,MATCH($B10,[2]!HP_AnalysisYears,0),MATCH($A$1,[2]!HP_BldType,0)+MATCH("Total New Shipments",[2]!HP_ShipmentColumn,0)), -Age+1, 0), 0)</f>
        <v>0</v>
      </c>
      <c r="V10" s="989">
        <f ca="1">IF(AND(Year-Age+1&gt;=Initial_Year,Age&lt;=ROUND([2]!HP_Life,0)),OFFSET(INDEX([2]!HP_tblShipments,MATCH($B10,[2]!HP_AnalysisYears,0),MATCH($A$1,[2]!HP_BldType,0)+MATCH("Total New Shipments",[2]!HP_ShipmentColumn,0)), -Age+1, 0), 0)</f>
        <v>0</v>
      </c>
      <c r="W10" s="989">
        <f ca="1">IF(AND(Year-Age+1&gt;=Initial_Year,Age&lt;=ROUND([2]!HP_Life,0)),OFFSET(INDEX([2]!HP_tblShipments,MATCH($B10,[2]!HP_AnalysisYears,0),MATCH($A$1,[2]!HP_BldType,0)+MATCH("Total New Shipments",[2]!HP_ShipmentColumn,0)), -Age+1, 0), 0)</f>
        <v>0</v>
      </c>
      <c r="X10" s="989">
        <f ca="1">IF(AND(Year-Age+1&gt;=Initial_Year,Age&lt;=ROUND([2]!HP_Life,0)),OFFSET(INDEX([2]!HP_tblShipments,MATCH($B10,[2]!HP_AnalysisYears,0),MATCH($A$1,[2]!HP_BldType,0)+MATCH("Total New Shipments",[2]!HP_ShipmentColumn,0)), -Age+1, 0), 0)</f>
        <v>0</v>
      </c>
      <c r="Y10" s="989">
        <f ca="1">IF(AND(Year-Age+1&gt;=Initial_Year,Age&lt;=ROUND([2]!HP_Life,0)),OFFSET(INDEX([2]!HP_tblShipments,MATCH($B10,[2]!HP_AnalysisYears,0),MATCH($A$1,[2]!HP_BldType,0)+MATCH("Total New Shipments",[2]!HP_ShipmentColumn,0)), -Age+1, 0), 0)</f>
        <v>0</v>
      </c>
      <c r="Z10" s="989">
        <f ca="1">IF(AND(Year-Age+1&gt;=Initial_Year,Age&lt;=ROUND([2]!HP_Life,0)),OFFSET(INDEX([2]!HP_tblShipments,MATCH($B10,[2]!HP_AnalysisYears,0),MATCH($A$1,[2]!HP_BldType,0)+MATCH("Total New Shipments",[2]!HP_ShipmentColumn,0)), -Age+1, 0), 0)</f>
        <v>0</v>
      </c>
      <c r="AA10" s="989">
        <f ca="1">IF(AND(Year-Age+1&gt;=Initial_Year,Age&lt;=ROUND([2]!HP_Life,0)),OFFSET(INDEX([2]!HP_tblShipments,MATCH($B10,[2]!HP_AnalysisYears,0),MATCH($A$1,[2]!HP_BldType,0)+MATCH("Total New Shipments",[2]!HP_ShipmentColumn,0)), -Age+1, 0), 0)</f>
        <v>0</v>
      </c>
      <c r="AB10" s="989">
        <f ca="1">IF(AND(Year-Age+1&gt;=Initial_Year,Age&lt;=ROUND([2]!HP_Life,0)),OFFSET(INDEX([2]!HP_tblShipments,MATCH($B10,[2]!HP_AnalysisYears,0),MATCH($A$1,[2]!HP_BldType,0)+MATCH("Total New Shipments",[2]!HP_ShipmentColumn,0)), -Age+1, 0), 0)</f>
        <v>0</v>
      </c>
      <c r="AC10" s="989">
        <f ca="1">IF(AND(Year-Age+1&gt;=Initial_Year,Age&lt;=ROUND([2]!HP_Life,0)),OFFSET(INDEX([2]!HP_tblShipments,MATCH($B10,[2]!HP_AnalysisYears,0),MATCH($A$1,[2]!HP_BldType,0)+MATCH("Total New Shipments",[2]!HP_ShipmentColumn,0)), -Age+1, 0), 0)</f>
        <v>0</v>
      </c>
      <c r="AD10" s="989">
        <f ca="1">IF(AND(Year-Age+1&gt;=Initial_Year,Age&lt;=ROUND([2]!HP_Life,0)),OFFSET(INDEX([2]!HP_tblShipments,MATCH($B10,[2]!HP_AnalysisYears,0),MATCH($A$1,[2]!HP_BldType,0)+MATCH("Total New Shipments",[2]!HP_ShipmentColumn,0)), -Age+1, 0), 0)</f>
        <v>0</v>
      </c>
      <c r="AE10" s="989">
        <f ca="1">IF(AND(Year-Age+1&gt;=Initial_Year,Age&lt;=ROUND([2]!HP_Life,0)),OFFSET(INDEX([2]!HP_tblShipments,MATCH($B10,[2]!HP_AnalysisYears,0),MATCH($A$1,[2]!HP_BldType,0)+MATCH("Total New Shipments",[2]!HP_ShipmentColumn,0)), -Age+1, 0), 0)</f>
        <v>0</v>
      </c>
      <c r="AF10" s="989">
        <f ca="1">IF(AND(Year-Age+1&gt;=Initial_Year,Age&lt;=ROUND([2]!HP_Life,0)),OFFSET(INDEX([2]!HP_tblShipments,MATCH($B10,[2]!HP_AnalysisYears,0),MATCH($A$1,[2]!HP_BldType,0)+MATCH("Total New Shipments",[2]!HP_ShipmentColumn,0)), -Age+1, 0), 0)</f>
        <v>0</v>
      </c>
      <c r="AG10" s="989">
        <f ca="1">IF(AND(Year-Age+1&gt;=Initial_Year,Age&lt;=ROUND([2]!HP_Life,0)),OFFSET(INDEX([2]!HP_tblShipments,MATCH($B10,[2]!HP_AnalysisYears,0),MATCH($A$1,[2]!HP_BldType,0)+MATCH("Total New Shipments",[2]!HP_ShipmentColumn,0)), -Age+1, 0), 0)</f>
        <v>0</v>
      </c>
      <c r="AH10" s="989">
        <f ca="1">IF(AND(Year-Age+1&gt;=Initial_Year,Age&lt;=ROUND([2]!HP_Life,0)),OFFSET(INDEX([2]!HP_tblShipments,MATCH($B10,[2]!HP_AnalysisYears,0),MATCH($A$1,[2]!HP_BldType,0)+MATCH("Total New Shipments",[2]!HP_ShipmentColumn,0)), -Age+1, 0), 0)</f>
        <v>0</v>
      </c>
      <c r="AI10" s="989">
        <f ca="1">IF(AND(Year-Age+1&gt;=Initial_Year,Age&lt;=ROUND([2]!HP_Life,0)),OFFSET(INDEX([2]!HP_tblShipments,MATCH($B10,[2]!HP_AnalysisYears,0),MATCH($A$1,[2]!HP_BldType,0)+MATCH("Total New Shipments",[2]!HP_ShipmentColumn,0)), -Age+1, 0), 0)</f>
        <v>0</v>
      </c>
      <c r="AJ10" s="989">
        <f ca="1">IF(AND(Year-Age+1&gt;=Initial_Year,Age&lt;=ROUND([2]!HP_Life,0)),OFFSET(INDEX([2]!HP_tblShipments,MATCH($B10,[2]!HP_AnalysisYears,0),MATCH($A$1,[2]!HP_BldType,0)+MATCH("Total New Shipments",[2]!HP_ShipmentColumn,0)), -Age+1, 0), 0)</f>
        <v>631.59339797551718</v>
      </c>
      <c r="AK10" s="989">
        <f ca="1">IF(AND(Year-Age+1&gt;=Initial_Year,Age&lt;=ROUND([2]!HP_Life,0)),OFFSET(INDEX([2]!HP_tblShipments,MATCH($B10,[2]!HP_AnalysisYears,0),MATCH($A$1,[2]!HP_BldType,0)+MATCH("Total New Shipments",[2]!HP_ShipmentColumn,0)), -Age+1, 0), 0)</f>
        <v>589.71380449536468</v>
      </c>
      <c r="AL10" s="989">
        <f ca="1">IF(AND(Year-Age+1&gt;=Initial_Year,Age&lt;=ROUND([2]!HP_Life,0)),OFFSET(INDEX([2]!HP_tblShipments,MATCH($B10,[2]!HP_AnalysisYears,0),MATCH($A$1,[2]!HP_BldType,0)+MATCH("Total New Shipments",[2]!HP_ShipmentColumn,0)), -Age+1, 0), 0)</f>
        <v>619.513002255365</v>
      </c>
      <c r="AM10" s="989">
        <f ca="1">IF(AND(Year-Age+1&gt;=Initial_Year,Age&lt;=ROUND([2]!HP_Life,0)),OFFSET(INDEX([2]!HP_tblShipments,MATCH($B10,[2]!HP_AnalysisYears,0),MATCH($A$1,[2]!HP_BldType,0)+MATCH("Total New Shipments",[2]!HP_ShipmentColumn,0)), -Age+1, 0), 0)</f>
        <v>707.41535075325839</v>
      </c>
      <c r="AN10" s="989">
        <f ca="1">IF(AND(Year-Age+1&gt;=Initial_Year,Age&lt;=ROUND([2]!HP_Life,0)),OFFSET(INDEX([2]!HP_tblShipments,MATCH($B10,[2]!HP_AnalysisYears,0),MATCH($A$1,[2]!HP_BldType,0)+MATCH("Total New Shipments",[2]!HP_ShipmentColumn,0)), -Age+1, 0), 0)</f>
        <v>845.11383379806989</v>
      </c>
      <c r="AO10" s="989">
        <f ca="1">IF(AND(Year-Age+1&gt;=Initial_Year,Age&lt;=ROUND([2]!HP_Life,0)),OFFSET(INDEX([2]!HP_tblShipments,MATCH($B10,[2]!HP_AnalysisYears,0),MATCH($A$1,[2]!HP_BldType,0)+MATCH("Total New Shipments",[2]!HP_ShipmentColumn,0)), -Age+1, 0), 0)</f>
        <v>824.20346998883645</v>
      </c>
      <c r="AP10" s="989">
        <f ca="1">IF(AND(Year-Age+1&gt;=Initial_Year,Age&lt;=ROUND([2]!HP_Life,0)),OFFSET(INDEX([2]!HP_tblShipments,MATCH($B10,[2]!HP_AnalysisYears,0),MATCH($A$1,[2]!HP_BldType,0)+MATCH("Total New Shipments",[2]!HP_ShipmentColumn,0)), -Age+1, 0), 0)</f>
        <v>878.75113893826824</v>
      </c>
      <c r="AQ10" s="989">
        <f ca="1">IF(AND(Year-Age+1&gt;=Initial_Year,Age&lt;=ROUND([2]!HP_Life,0)),OFFSET(INDEX([2]!HP_tblShipments,MATCH($B10,[2]!HP_AnalysisYears,0),MATCH($A$1,[2]!HP_BldType,0)+MATCH("Total New Shipments",[2]!HP_ShipmentColumn,0)), -Age+1, 0), 0)</f>
        <v>986.20411473621243</v>
      </c>
      <c r="AR10" s="989">
        <f ca="1">IF(AND(Year-Age+1&gt;=Initial_Year,Age&lt;=ROUND([2]!HP_Life,0)),OFFSET(INDEX([2]!HP_tblShipments,MATCH($B10,[2]!HP_AnalysisYears,0),MATCH($A$1,[2]!HP_BldType,0)+MATCH("Total New Shipments",[2]!HP_ShipmentColumn,0)), -Age+1, 0), 0)</f>
        <v>1099.30953512005</v>
      </c>
      <c r="AS10" s="989">
        <f ca="1">IF(AND(Year-Age+1&gt;=Initial_Year,Age&lt;=ROUND([2]!HP_Life,0)),OFFSET(INDEX([2]!HP_tblShipments,MATCH($B10,[2]!HP_AnalysisYears,0),MATCH($A$1,[2]!HP_BldType,0)+MATCH("Total New Shipments",[2]!HP_ShipmentColumn,0)), -Age+1, 0), 0)</f>
        <v>1044.2724905493001</v>
      </c>
      <c r="AT10" s="989">
        <f ca="1">IF(AND(Year-Age+1&gt;=Initial_Year,Age&lt;=ROUND([2]!HP_Life,0)),OFFSET(INDEX([2]!HP_tblShipments,MATCH($B10,[2]!HP_AnalysisYears,0),MATCH($A$1,[2]!HP_BldType,0)+MATCH("Total New Shipments",[2]!HP_ShipmentColumn,0)), -Age+1, 0), 0)</f>
        <v>823.21430789503358</v>
      </c>
    </row>
    <row r="11" spans="1:46" s="18" customFormat="1" ht="15">
      <c r="A11" s="25"/>
      <c r="B11" s="179">
        <f t="shared" si="0"/>
        <v>1992</v>
      </c>
      <c r="C11" s="989">
        <f ca="1">IF(AND(Year-Age+1&gt;=Initial_Year,Age&lt;=ROUND([2]!HP_Life,0)),OFFSET(INDEX([2]!HP_tblShipments,MATCH($B11,[2]!HP_AnalysisYears,0),MATCH($A$1,[2]!HP_BldType,0)+MATCH("Total New Shipments",[2]!HP_ShipmentColumn,0)), -Age+1, 0), 0)</f>
        <v>0</v>
      </c>
      <c r="D11" s="989">
        <f ca="1">IF(AND(Year-Age+1&gt;=Initial_Year,Age&lt;=ROUND([2]!HP_Life,0)),OFFSET(INDEX([2]!HP_tblShipments,MATCH($B11,[2]!HP_AnalysisYears,0),MATCH($A$1,[2]!HP_BldType,0)+MATCH("Total New Shipments",[2]!HP_ShipmentColumn,0)), -Age+1, 0), 0)</f>
        <v>0</v>
      </c>
      <c r="E11" s="989">
        <f ca="1">IF(AND(Year-Age+1&gt;=Initial_Year,Age&lt;=ROUND([2]!HP_Life,0)),OFFSET(INDEX([2]!HP_tblShipments,MATCH($B11,[2]!HP_AnalysisYears,0),MATCH($A$1,[2]!HP_BldType,0)+MATCH("Total New Shipments",[2]!HP_ShipmentColumn,0)), -Age+1, 0), 0)</f>
        <v>0</v>
      </c>
      <c r="F11" s="989">
        <f ca="1">IF(AND(Year-Age+1&gt;=Initial_Year,Age&lt;=ROUND([2]!HP_Life,0)),OFFSET(INDEX([2]!HP_tblShipments,MATCH($B11,[2]!HP_AnalysisYears,0),MATCH($A$1,[2]!HP_BldType,0)+MATCH("Total New Shipments",[2]!HP_ShipmentColumn,0)), -Age+1, 0), 0)</f>
        <v>0</v>
      </c>
      <c r="G11" s="989">
        <f ca="1">IF(AND(Year-Age+1&gt;=Initial_Year,Age&lt;=ROUND([2]!HP_Life,0)),OFFSET(INDEX([2]!HP_tblShipments,MATCH($B11,[2]!HP_AnalysisYears,0),MATCH($A$1,[2]!HP_BldType,0)+MATCH("Total New Shipments",[2]!HP_ShipmentColumn,0)), -Age+1, 0), 0)</f>
        <v>0</v>
      </c>
      <c r="H11" s="989">
        <f ca="1">IF(AND(Year-Age+1&gt;=Initial_Year,Age&lt;=ROUND([2]!HP_Life,0)),OFFSET(INDEX([2]!HP_tblShipments,MATCH($B11,[2]!HP_AnalysisYears,0),MATCH($A$1,[2]!HP_BldType,0)+MATCH("Total New Shipments",[2]!HP_ShipmentColumn,0)), -Age+1, 0), 0)</f>
        <v>0</v>
      </c>
      <c r="I11" s="989">
        <f ca="1">IF(AND(Year-Age+1&gt;=Initial_Year,Age&lt;=ROUND([2]!HP_Life,0)),OFFSET(INDEX([2]!HP_tblShipments,MATCH($B11,[2]!HP_AnalysisYears,0),MATCH($A$1,[2]!HP_BldType,0)+MATCH("Total New Shipments",[2]!HP_ShipmentColumn,0)), -Age+1, 0), 0)</f>
        <v>0</v>
      </c>
      <c r="J11" s="989">
        <f ca="1">IF(AND(Year-Age+1&gt;=Initial_Year,Age&lt;=ROUND([2]!HP_Life,0)),OFFSET(INDEX([2]!HP_tblShipments,MATCH($B11,[2]!HP_AnalysisYears,0),MATCH($A$1,[2]!HP_BldType,0)+MATCH("Total New Shipments",[2]!HP_ShipmentColumn,0)), -Age+1, 0), 0)</f>
        <v>0</v>
      </c>
      <c r="K11" s="989">
        <f ca="1">IF(AND(Year-Age+1&gt;=Initial_Year,Age&lt;=ROUND([2]!HP_Life,0)),OFFSET(INDEX([2]!HP_tblShipments,MATCH($B11,[2]!HP_AnalysisYears,0),MATCH($A$1,[2]!HP_BldType,0)+MATCH("Total New Shipments",[2]!HP_ShipmentColumn,0)), -Age+1, 0), 0)</f>
        <v>0</v>
      </c>
      <c r="L11" s="989">
        <f ca="1">IF(AND(Year-Age+1&gt;=Initial_Year,Age&lt;=ROUND([2]!HP_Life,0)),OFFSET(INDEX([2]!HP_tblShipments,MATCH($B11,[2]!HP_AnalysisYears,0),MATCH($A$1,[2]!HP_BldType,0)+MATCH("Total New Shipments",[2]!HP_ShipmentColumn,0)), -Age+1, 0), 0)</f>
        <v>0</v>
      </c>
      <c r="M11" s="989">
        <f ca="1">IF(AND(Year-Age+1&gt;=Initial_Year,Age&lt;=ROUND([2]!HP_Life,0)),OFFSET(INDEX([2]!HP_tblShipments,MATCH($B11,[2]!HP_AnalysisYears,0),MATCH($A$1,[2]!HP_BldType,0)+MATCH("Total New Shipments",[2]!HP_ShipmentColumn,0)), -Age+1, 0), 0)</f>
        <v>0</v>
      </c>
      <c r="N11" s="989">
        <f ca="1">IF(AND(Year-Age+1&gt;=Initial_Year,Age&lt;=ROUND([2]!HP_Life,0)),OFFSET(INDEX([2]!HP_tblShipments,MATCH($B11,[2]!HP_AnalysisYears,0),MATCH($A$1,[2]!HP_BldType,0)+MATCH("Total New Shipments",[2]!HP_ShipmentColumn,0)), -Age+1, 0), 0)</f>
        <v>0</v>
      </c>
      <c r="O11" s="989">
        <f ca="1">IF(AND(Year-Age+1&gt;=Initial_Year,Age&lt;=ROUND([2]!HP_Life,0)),OFFSET(INDEX([2]!HP_tblShipments,MATCH($B11,[2]!HP_AnalysisYears,0),MATCH($A$1,[2]!HP_BldType,0)+MATCH("Total New Shipments",[2]!HP_ShipmentColumn,0)), -Age+1, 0), 0)</f>
        <v>0</v>
      </c>
      <c r="P11" s="989">
        <f ca="1">IF(AND(Year-Age+1&gt;=Initial_Year,Age&lt;=ROUND([2]!HP_Life,0)),OFFSET(INDEX([2]!HP_tblShipments,MATCH($B11,[2]!HP_AnalysisYears,0),MATCH($A$1,[2]!HP_BldType,0)+MATCH("Total New Shipments",[2]!HP_ShipmentColumn,0)), -Age+1, 0), 0)</f>
        <v>0</v>
      </c>
      <c r="Q11" s="989">
        <f ca="1">IF(AND(Year-Age+1&gt;=Initial_Year,Age&lt;=ROUND([2]!HP_Life,0)),OFFSET(INDEX([2]!HP_tblShipments,MATCH($B11,[2]!HP_AnalysisYears,0),MATCH($A$1,[2]!HP_BldType,0)+MATCH("Total New Shipments",[2]!HP_ShipmentColumn,0)), -Age+1, 0), 0)</f>
        <v>0</v>
      </c>
      <c r="R11" s="989">
        <f ca="1">IF(AND(Year-Age+1&gt;=Initial_Year,Age&lt;=ROUND([2]!HP_Life,0)),OFFSET(INDEX([2]!HP_tblShipments,MATCH($B11,[2]!HP_AnalysisYears,0),MATCH($A$1,[2]!HP_BldType,0)+MATCH("Total New Shipments",[2]!HP_ShipmentColumn,0)), -Age+1, 0), 0)</f>
        <v>0</v>
      </c>
      <c r="S11" s="989">
        <f ca="1">IF(AND(Year-Age+1&gt;=Initial_Year,Age&lt;=ROUND([2]!HP_Life,0)),OFFSET(INDEX([2]!HP_tblShipments,MATCH($B11,[2]!HP_AnalysisYears,0),MATCH($A$1,[2]!HP_BldType,0)+MATCH("Total New Shipments",[2]!HP_ShipmentColumn,0)), -Age+1, 0), 0)</f>
        <v>0</v>
      </c>
      <c r="T11" s="989">
        <f ca="1">IF(AND(Year-Age+1&gt;=Initial_Year,Age&lt;=ROUND([2]!HP_Life,0)),OFFSET(INDEX([2]!HP_tblShipments,MATCH($B11,[2]!HP_AnalysisYears,0),MATCH($A$1,[2]!HP_BldType,0)+MATCH("Total New Shipments",[2]!HP_ShipmentColumn,0)), -Age+1, 0), 0)</f>
        <v>0</v>
      </c>
      <c r="U11" s="989">
        <f ca="1">IF(AND(Year-Age+1&gt;=Initial_Year,Age&lt;=ROUND([2]!HP_Life,0)),OFFSET(INDEX([2]!HP_tblShipments,MATCH($B11,[2]!HP_AnalysisYears,0),MATCH($A$1,[2]!HP_BldType,0)+MATCH("Total New Shipments",[2]!HP_ShipmentColumn,0)), -Age+1, 0), 0)</f>
        <v>0</v>
      </c>
      <c r="V11" s="989">
        <f ca="1">IF(AND(Year-Age+1&gt;=Initial_Year,Age&lt;=ROUND([2]!HP_Life,0)),OFFSET(INDEX([2]!HP_tblShipments,MATCH($B11,[2]!HP_AnalysisYears,0),MATCH($A$1,[2]!HP_BldType,0)+MATCH("Total New Shipments",[2]!HP_ShipmentColumn,0)), -Age+1, 0), 0)</f>
        <v>0</v>
      </c>
      <c r="W11" s="989">
        <f ca="1">IF(AND(Year-Age+1&gt;=Initial_Year,Age&lt;=ROUND([2]!HP_Life,0)),OFFSET(INDEX([2]!HP_tblShipments,MATCH($B11,[2]!HP_AnalysisYears,0),MATCH($A$1,[2]!HP_BldType,0)+MATCH("Total New Shipments",[2]!HP_ShipmentColumn,0)), -Age+1, 0), 0)</f>
        <v>0</v>
      </c>
      <c r="X11" s="989">
        <f ca="1">IF(AND(Year-Age+1&gt;=Initial_Year,Age&lt;=ROUND([2]!HP_Life,0)),OFFSET(INDEX([2]!HP_tblShipments,MATCH($B11,[2]!HP_AnalysisYears,0),MATCH($A$1,[2]!HP_BldType,0)+MATCH("Total New Shipments",[2]!HP_ShipmentColumn,0)), -Age+1, 0), 0)</f>
        <v>0</v>
      </c>
      <c r="Y11" s="989">
        <f ca="1">IF(AND(Year-Age+1&gt;=Initial_Year,Age&lt;=ROUND([2]!HP_Life,0)),OFFSET(INDEX([2]!HP_tblShipments,MATCH($B11,[2]!HP_AnalysisYears,0),MATCH($A$1,[2]!HP_BldType,0)+MATCH("Total New Shipments",[2]!HP_ShipmentColumn,0)), -Age+1, 0), 0)</f>
        <v>0</v>
      </c>
      <c r="Z11" s="989">
        <f ca="1">IF(AND(Year-Age+1&gt;=Initial_Year,Age&lt;=ROUND([2]!HP_Life,0)),OFFSET(INDEX([2]!HP_tblShipments,MATCH($B11,[2]!HP_AnalysisYears,0),MATCH($A$1,[2]!HP_BldType,0)+MATCH("Total New Shipments",[2]!HP_ShipmentColumn,0)), -Age+1, 0), 0)</f>
        <v>0</v>
      </c>
      <c r="AA11" s="989">
        <f ca="1">IF(AND(Year-Age+1&gt;=Initial_Year,Age&lt;=ROUND([2]!HP_Life,0)),OFFSET(INDEX([2]!HP_tblShipments,MATCH($B11,[2]!HP_AnalysisYears,0),MATCH($A$1,[2]!HP_BldType,0)+MATCH("Total New Shipments",[2]!HP_ShipmentColumn,0)), -Age+1, 0), 0)</f>
        <v>0</v>
      </c>
      <c r="AB11" s="989">
        <f ca="1">IF(AND(Year-Age+1&gt;=Initial_Year,Age&lt;=ROUND([2]!HP_Life,0)),OFFSET(INDEX([2]!HP_tblShipments,MATCH($B11,[2]!HP_AnalysisYears,0),MATCH($A$1,[2]!HP_BldType,0)+MATCH("Total New Shipments",[2]!HP_ShipmentColumn,0)), -Age+1, 0), 0)</f>
        <v>0</v>
      </c>
      <c r="AC11" s="989">
        <f ca="1">IF(AND(Year-Age+1&gt;=Initial_Year,Age&lt;=ROUND([2]!HP_Life,0)),OFFSET(INDEX([2]!HP_tblShipments,MATCH($B11,[2]!HP_AnalysisYears,0),MATCH($A$1,[2]!HP_BldType,0)+MATCH("Total New Shipments",[2]!HP_ShipmentColumn,0)), -Age+1, 0), 0)</f>
        <v>0</v>
      </c>
      <c r="AD11" s="989">
        <f ca="1">IF(AND(Year-Age+1&gt;=Initial_Year,Age&lt;=ROUND([2]!HP_Life,0)),OFFSET(INDEX([2]!HP_tblShipments,MATCH($B11,[2]!HP_AnalysisYears,0),MATCH($A$1,[2]!HP_BldType,0)+MATCH("Total New Shipments",[2]!HP_ShipmentColumn,0)), -Age+1, 0), 0)</f>
        <v>0</v>
      </c>
      <c r="AE11" s="989">
        <f ca="1">IF(AND(Year-Age+1&gt;=Initial_Year,Age&lt;=ROUND([2]!HP_Life,0)),OFFSET(INDEX([2]!HP_tblShipments,MATCH($B11,[2]!HP_AnalysisYears,0),MATCH($A$1,[2]!HP_BldType,0)+MATCH("Total New Shipments",[2]!HP_ShipmentColumn,0)), -Age+1, 0), 0)</f>
        <v>0</v>
      </c>
      <c r="AF11" s="989">
        <f ca="1">IF(AND(Year-Age+1&gt;=Initial_Year,Age&lt;=ROUND([2]!HP_Life,0)),OFFSET(INDEX([2]!HP_tblShipments,MATCH($B11,[2]!HP_AnalysisYears,0),MATCH($A$1,[2]!HP_BldType,0)+MATCH("Total New Shipments",[2]!HP_ShipmentColumn,0)), -Age+1, 0), 0)</f>
        <v>0</v>
      </c>
      <c r="AG11" s="989">
        <f ca="1">IF(AND(Year-Age+1&gt;=Initial_Year,Age&lt;=ROUND([2]!HP_Life,0)),OFFSET(INDEX([2]!HP_tblShipments,MATCH($B11,[2]!HP_AnalysisYears,0),MATCH($A$1,[2]!HP_BldType,0)+MATCH("Total New Shipments",[2]!HP_ShipmentColumn,0)), -Age+1, 0), 0)</f>
        <v>0</v>
      </c>
      <c r="AH11" s="989">
        <f ca="1">IF(AND(Year-Age+1&gt;=Initial_Year,Age&lt;=ROUND([2]!HP_Life,0)),OFFSET(INDEX([2]!HP_tblShipments,MATCH($B11,[2]!HP_AnalysisYears,0),MATCH($A$1,[2]!HP_BldType,0)+MATCH("Total New Shipments",[2]!HP_ShipmentColumn,0)), -Age+1, 0), 0)</f>
        <v>0</v>
      </c>
      <c r="AI11" s="989">
        <f ca="1">IF(AND(Year-Age+1&gt;=Initial_Year,Age&lt;=ROUND([2]!HP_Life,0)),OFFSET(INDEX([2]!HP_tblShipments,MATCH($B11,[2]!HP_AnalysisYears,0),MATCH($A$1,[2]!HP_BldType,0)+MATCH("Total New Shipments",[2]!HP_ShipmentColumn,0)), -Age+1, 0), 0)</f>
        <v>631.59339797551718</v>
      </c>
      <c r="AJ11" s="989">
        <f ca="1">IF(AND(Year-Age+1&gt;=Initial_Year,Age&lt;=ROUND([2]!HP_Life,0)),OFFSET(INDEX([2]!HP_tblShipments,MATCH($B11,[2]!HP_AnalysisYears,0),MATCH($A$1,[2]!HP_BldType,0)+MATCH("Total New Shipments",[2]!HP_ShipmentColumn,0)), -Age+1, 0), 0)</f>
        <v>589.71380449536468</v>
      </c>
      <c r="AK11" s="989">
        <f ca="1">IF(AND(Year-Age+1&gt;=Initial_Year,Age&lt;=ROUND([2]!HP_Life,0)),OFFSET(INDEX([2]!HP_tblShipments,MATCH($B11,[2]!HP_AnalysisYears,0),MATCH($A$1,[2]!HP_BldType,0)+MATCH("Total New Shipments",[2]!HP_ShipmentColumn,0)), -Age+1, 0), 0)</f>
        <v>619.513002255365</v>
      </c>
      <c r="AL11" s="989">
        <f ca="1">IF(AND(Year-Age+1&gt;=Initial_Year,Age&lt;=ROUND([2]!HP_Life,0)),OFFSET(INDEX([2]!HP_tblShipments,MATCH($B11,[2]!HP_AnalysisYears,0),MATCH($A$1,[2]!HP_BldType,0)+MATCH("Total New Shipments",[2]!HP_ShipmentColumn,0)), -Age+1, 0), 0)</f>
        <v>707.41535075325839</v>
      </c>
      <c r="AM11" s="989">
        <f ca="1">IF(AND(Year-Age+1&gt;=Initial_Year,Age&lt;=ROUND([2]!HP_Life,0)),OFFSET(INDEX([2]!HP_tblShipments,MATCH($B11,[2]!HP_AnalysisYears,0),MATCH($A$1,[2]!HP_BldType,0)+MATCH("Total New Shipments",[2]!HP_ShipmentColumn,0)), -Age+1, 0), 0)</f>
        <v>845.11383379806989</v>
      </c>
      <c r="AN11" s="989">
        <f ca="1">IF(AND(Year-Age+1&gt;=Initial_Year,Age&lt;=ROUND([2]!HP_Life,0)),OFFSET(INDEX([2]!HP_tblShipments,MATCH($B11,[2]!HP_AnalysisYears,0),MATCH($A$1,[2]!HP_BldType,0)+MATCH("Total New Shipments",[2]!HP_ShipmentColumn,0)), -Age+1, 0), 0)</f>
        <v>824.20346998883645</v>
      </c>
      <c r="AO11" s="989">
        <f ca="1">IF(AND(Year-Age+1&gt;=Initial_Year,Age&lt;=ROUND([2]!HP_Life,0)),OFFSET(INDEX([2]!HP_tblShipments,MATCH($B11,[2]!HP_AnalysisYears,0),MATCH($A$1,[2]!HP_BldType,0)+MATCH("Total New Shipments",[2]!HP_ShipmentColumn,0)), -Age+1, 0), 0)</f>
        <v>878.75113893826824</v>
      </c>
      <c r="AP11" s="989">
        <f ca="1">IF(AND(Year-Age+1&gt;=Initial_Year,Age&lt;=ROUND([2]!HP_Life,0)),OFFSET(INDEX([2]!HP_tblShipments,MATCH($B11,[2]!HP_AnalysisYears,0),MATCH($A$1,[2]!HP_BldType,0)+MATCH("Total New Shipments",[2]!HP_ShipmentColumn,0)), -Age+1, 0), 0)</f>
        <v>986.20411473621243</v>
      </c>
      <c r="AQ11" s="989">
        <f ca="1">IF(AND(Year-Age+1&gt;=Initial_Year,Age&lt;=ROUND([2]!HP_Life,0)),OFFSET(INDEX([2]!HP_tblShipments,MATCH($B11,[2]!HP_AnalysisYears,0),MATCH($A$1,[2]!HP_BldType,0)+MATCH("Total New Shipments",[2]!HP_ShipmentColumn,0)), -Age+1, 0), 0)</f>
        <v>1099.30953512005</v>
      </c>
      <c r="AR11" s="989">
        <f ca="1">IF(AND(Year-Age+1&gt;=Initial_Year,Age&lt;=ROUND([2]!HP_Life,0)),OFFSET(INDEX([2]!HP_tblShipments,MATCH($B11,[2]!HP_AnalysisYears,0),MATCH($A$1,[2]!HP_BldType,0)+MATCH("Total New Shipments",[2]!HP_ShipmentColumn,0)), -Age+1, 0), 0)</f>
        <v>1044.2724905493001</v>
      </c>
      <c r="AS11" s="989">
        <f ca="1">IF(AND(Year-Age+1&gt;=Initial_Year,Age&lt;=ROUND([2]!HP_Life,0)),OFFSET(INDEX([2]!HP_tblShipments,MATCH($B11,[2]!HP_AnalysisYears,0),MATCH($A$1,[2]!HP_BldType,0)+MATCH("Total New Shipments",[2]!HP_ShipmentColumn,0)), -Age+1, 0), 0)</f>
        <v>823.21430789503358</v>
      </c>
      <c r="AT11" s="989">
        <f ca="1">IF(AND(Year-Age+1&gt;=Initial_Year,Age&lt;=ROUND([2]!HP_Life,0)),OFFSET(INDEX([2]!HP_tblShipments,MATCH($B11,[2]!HP_AnalysisYears,0),MATCH($A$1,[2]!HP_BldType,0)+MATCH("Total New Shipments",[2]!HP_ShipmentColumn,0)), -Age+1, 0), 0)</f>
        <v>840.21400730758523</v>
      </c>
    </row>
    <row r="12" spans="1:46" s="18" customFormat="1" ht="15">
      <c r="A12" s="25"/>
      <c r="B12" s="179">
        <f t="shared" si="0"/>
        <v>1993</v>
      </c>
      <c r="C12" s="989">
        <f ca="1">IF(AND(Year-Age+1&gt;=Initial_Year,Age&lt;=ROUND([2]!HP_Life,0)),OFFSET(INDEX([2]!HP_tblShipments,MATCH($B12,[2]!HP_AnalysisYears,0),MATCH($A$1,[2]!HP_BldType,0)+MATCH("Total New Shipments",[2]!HP_ShipmentColumn,0)), -Age+1, 0), 0)</f>
        <v>0</v>
      </c>
      <c r="D12" s="989">
        <f ca="1">IF(AND(Year-Age+1&gt;=Initial_Year,Age&lt;=ROUND([2]!HP_Life,0)),OFFSET(INDEX([2]!HP_tblShipments,MATCH($B12,[2]!HP_AnalysisYears,0),MATCH($A$1,[2]!HP_BldType,0)+MATCH("Total New Shipments",[2]!HP_ShipmentColumn,0)), -Age+1, 0), 0)</f>
        <v>0</v>
      </c>
      <c r="E12" s="989">
        <f ca="1">IF(AND(Year-Age+1&gt;=Initial_Year,Age&lt;=ROUND([2]!HP_Life,0)),OFFSET(INDEX([2]!HP_tblShipments,MATCH($B12,[2]!HP_AnalysisYears,0),MATCH($A$1,[2]!HP_BldType,0)+MATCH("Total New Shipments",[2]!HP_ShipmentColumn,0)), -Age+1, 0), 0)</f>
        <v>0</v>
      </c>
      <c r="F12" s="989">
        <f ca="1">IF(AND(Year-Age+1&gt;=Initial_Year,Age&lt;=ROUND([2]!HP_Life,0)),OFFSET(INDEX([2]!HP_tblShipments,MATCH($B12,[2]!HP_AnalysisYears,0),MATCH($A$1,[2]!HP_BldType,0)+MATCH("Total New Shipments",[2]!HP_ShipmentColumn,0)), -Age+1, 0), 0)</f>
        <v>0</v>
      </c>
      <c r="G12" s="989">
        <f ca="1">IF(AND(Year-Age+1&gt;=Initial_Year,Age&lt;=ROUND([2]!HP_Life,0)),OFFSET(INDEX([2]!HP_tblShipments,MATCH($B12,[2]!HP_AnalysisYears,0),MATCH($A$1,[2]!HP_BldType,0)+MATCH("Total New Shipments",[2]!HP_ShipmentColumn,0)), -Age+1, 0), 0)</f>
        <v>0</v>
      </c>
      <c r="H12" s="989">
        <f ca="1">IF(AND(Year-Age+1&gt;=Initial_Year,Age&lt;=ROUND([2]!HP_Life,0)),OFFSET(INDEX([2]!HP_tblShipments,MATCH($B12,[2]!HP_AnalysisYears,0),MATCH($A$1,[2]!HP_BldType,0)+MATCH("Total New Shipments",[2]!HP_ShipmentColumn,0)), -Age+1, 0), 0)</f>
        <v>0</v>
      </c>
      <c r="I12" s="989">
        <f ca="1">IF(AND(Year-Age+1&gt;=Initial_Year,Age&lt;=ROUND([2]!HP_Life,0)),OFFSET(INDEX([2]!HP_tblShipments,MATCH($B12,[2]!HP_AnalysisYears,0),MATCH($A$1,[2]!HP_BldType,0)+MATCH("Total New Shipments",[2]!HP_ShipmentColumn,0)), -Age+1, 0), 0)</f>
        <v>0</v>
      </c>
      <c r="J12" s="989">
        <f ca="1">IF(AND(Year-Age+1&gt;=Initial_Year,Age&lt;=ROUND([2]!HP_Life,0)),OFFSET(INDEX([2]!HP_tblShipments,MATCH($B12,[2]!HP_AnalysisYears,0),MATCH($A$1,[2]!HP_BldType,0)+MATCH("Total New Shipments",[2]!HP_ShipmentColumn,0)), -Age+1, 0), 0)</f>
        <v>0</v>
      </c>
      <c r="K12" s="989">
        <f ca="1">IF(AND(Year-Age+1&gt;=Initial_Year,Age&lt;=ROUND([2]!HP_Life,0)),OFFSET(INDEX([2]!HP_tblShipments,MATCH($B12,[2]!HP_AnalysisYears,0),MATCH($A$1,[2]!HP_BldType,0)+MATCH("Total New Shipments",[2]!HP_ShipmentColumn,0)), -Age+1, 0), 0)</f>
        <v>0</v>
      </c>
      <c r="L12" s="989">
        <f ca="1">IF(AND(Year-Age+1&gt;=Initial_Year,Age&lt;=ROUND([2]!HP_Life,0)),OFFSET(INDEX([2]!HP_tblShipments,MATCH($B12,[2]!HP_AnalysisYears,0),MATCH($A$1,[2]!HP_BldType,0)+MATCH("Total New Shipments",[2]!HP_ShipmentColumn,0)), -Age+1, 0), 0)</f>
        <v>0</v>
      </c>
      <c r="M12" s="989">
        <f ca="1">IF(AND(Year-Age+1&gt;=Initial_Year,Age&lt;=ROUND([2]!HP_Life,0)),OFFSET(INDEX([2]!HP_tblShipments,MATCH($B12,[2]!HP_AnalysisYears,0),MATCH($A$1,[2]!HP_BldType,0)+MATCH("Total New Shipments",[2]!HP_ShipmentColumn,0)), -Age+1, 0), 0)</f>
        <v>0</v>
      </c>
      <c r="N12" s="989">
        <f ca="1">IF(AND(Year-Age+1&gt;=Initial_Year,Age&lt;=ROUND([2]!HP_Life,0)),OFFSET(INDEX([2]!HP_tblShipments,MATCH($B12,[2]!HP_AnalysisYears,0),MATCH($A$1,[2]!HP_BldType,0)+MATCH("Total New Shipments",[2]!HP_ShipmentColumn,0)), -Age+1, 0), 0)</f>
        <v>0</v>
      </c>
      <c r="O12" s="989">
        <f ca="1">IF(AND(Year-Age+1&gt;=Initial_Year,Age&lt;=ROUND([2]!HP_Life,0)),OFFSET(INDEX([2]!HP_tblShipments,MATCH($B12,[2]!HP_AnalysisYears,0),MATCH($A$1,[2]!HP_BldType,0)+MATCH("Total New Shipments",[2]!HP_ShipmentColumn,0)), -Age+1, 0), 0)</f>
        <v>0</v>
      </c>
      <c r="P12" s="989">
        <f ca="1">IF(AND(Year-Age+1&gt;=Initial_Year,Age&lt;=ROUND([2]!HP_Life,0)),OFFSET(INDEX([2]!HP_tblShipments,MATCH($B12,[2]!HP_AnalysisYears,0),MATCH($A$1,[2]!HP_BldType,0)+MATCH("Total New Shipments",[2]!HP_ShipmentColumn,0)), -Age+1, 0), 0)</f>
        <v>0</v>
      </c>
      <c r="Q12" s="989">
        <f ca="1">IF(AND(Year-Age+1&gt;=Initial_Year,Age&lt;=ROUND([2]!HP_Life,0)),OFFSET(INDEX([2]!HP_tblShipments,MATCH($B12,[2]!HP_AnalysisYears,0),MATCH($A$1,[2]!HP_BldType,0)+MATCH("Total New Shipments",[2]!HP_ShipmentColumn,0)), -Age+1, 0), 0)</f>
        <v>0</v>
      </c>
      <c r="R12" s="989">
        <f ca="1">IF(AND(Year-Age+1&gt;=Initial_Year,Age&lt;=ROUND([2]!HP_Life,0)),OFFSET(INDEX([2]!HP_tblShipments,MATCH($B12,[2]!HP_AnalysisYears,0),MATCH($A$1,[2]!HP_BldType,0)+MATCH("Total New Shipments",[2]!HP_ShipmentColumn,0)), -Age+1, 0), 0)</f>
        <v>0</v>
      </c>
      <c r="S12" s="989">
        <f ca="1">IF(AND(Year-Age+1&gt;=Initial_Year,Age&lt;=ROUND([2]!HP_Life,0)),OFFSET(INDEX([2]!HP_tblShipments,MATCH($B12,[2]!HP_AnalysisYears,0),MATCH($A$1,[2]!HP_BldType,0)+MATCH("Total New Shipments",[2]!HP_ShipmentColumn,0)), -Age+1, 0), 0)</f>
        <v>0</v>
      </c>
      <c r="T12" s="989">
        <f ca="1">IF(AND(Year-Age+1&gt;=Initial_Year,Age&lt;=ROUND([2]!HP_Life,0)),OFFSET(INDEX([2]!HP_tblShipments,MATCH($B12,[2]!HP_AnalysisYears,0),MATCH($A$1,[2]!HP_BldType,0)+MATCH("Total New Shipments",[2]!HP_ShipmentColumn,0)), -Age+1, 0), 0)</f>
        <v>0</v>
      </c>
      <c r="U12" s="989">
        <f ca="1">IF(AND(Year-Age+1&gt;=Initial_Year,Age&lt;=ROUND([2]!HP_Life,0)),OFFSET(INDEX([2]!HP_tblShipments,MATCH($B12,[2]!HP_AnalysisYears,0),MATCH($A$1,[2]!HP_BldType,0)+MATCH("Total New Shipments",[2]!HP_ShipmentColumn,0)), -Age+1, 0), 0)</f>
        <v>0</v>
      </c>
      <c r="V12" s="989">
        <f ca="1">IF(AND(Year-Age+1&gt;=Initial_Year,Age&lt;=ROUND([2]!HP_Life,0)),OFFSET(INDEX([2]!HP_tblShipments,MATCH($B12,[2]!HP_AnalysisYears,0),MATCH($A$1,[2]!HP_BldType,0)+MATCH("Total New Shipments",[2]!HP_ShipmentColumn,0)), -Age+1, 0), 0)</f>
        <v>0</v>
      </c>
      <c r="W12" s="989">
        <f ca="1">IF(AND(Year-Age+1&gt;=Initial_Year,Age&lt;=ROUND([2]!HP_Life,0)),OFFSET(INDEX([2]!HP_tblShipments,MATCH($B12,[2]!HP_AnalysisYears,0),MATCH($A$1,[2]!HP_BldType,0)+MATCH("Total New Shipments",[2]!HP_ShipmentColumn,0)), -Age+1, 0), 0)</f>
        <v>0</v>
      </c>
      <c r="X12" s="989">
        <f ca="1">IF(AND(Year-Age+1&gt;=Initial_Year,Age&lt;=ROUND([2]!HP_Life,0)),OFFSET(INDEX([2]!HP_tblShipments,MATCH($B12,[2]!HP_AnalysisYears,0),MATCH($A$1,[2]!HP_BldType,0)+MATCH("Total New Shipments",[2]!HP_ShipmentColumn,0)), -Age+1, 0), 0)</f>
        <v>0</v>
      </c>
      <c r="Y12" s="989">
        <f ca="1">IF(AND(Year-Age+1&gt;=Initial_Year,Age&lt;=ROUND([2]!HP_Life,0)),OFFSET(INDEX([2]!HP_tblShipments,MATCH($B12,[2]!HP_AnalysisYears,0),MATCH($A$1,[2]!HP_BldType,0)+MATCH("Total New Shipments",[2]!HP_ShipmentColumn,0)), -Age+1, 0), 0)</f>
        <v>0</v>
      </c>
      <c r="Z12" s="989">
        <f ca="1">IF(AND(Year-Age+1&gt;=Initial_Year,Age&lt;=ROUND([2]!HP_Life,0)),OFFSET(INDEX([2]!HP_tblShipments,MATCH($B12,[2]!HP_AnalysisYears,0),MATCH($A$1,[2]!HP_BldType,0)+MATCH("Total New Shipments",[2]!HP_ShipmentColumn,0)), -Age+1, 0), 0)</f>
        <v>0</v>
      </c>
      <c r="AA12" s="989">
        <f ca="1">IF(AND(Year-Age+1&gt;=Initial_Year,Age&lt;=ROUND([2]!HP_Life,0)),OFFSET(INDEX([2]!HP_tblShipments,MATCH($B12,[2]!HP_AnalysisYears,0),MATCH($A$1,[2]!HP_BldType,0)+MATCH("Total New Shipments",[2]!HP_ShipmentColumn,0)), -Age+1, 0), 0)</f>
        <v>0</v>
      </c>
      <c r="AB12" s="989">
        <f ca="1">IF(AND(Year-Age+1&gt;=Initial_Year,Age&lt;=ROUND([2]!HP_Life,0)),OFFSET(INDEX([2]!HP_tblShipments,MATCH($B12,[2]!HP_AnalysisYears,0),MATCH($A$1,[2]!HP_BldType,0)+MATCH("Total New Shipments",[2]!HP_ShipmentColumn,0)), -Age+1, 0), 0)</f>
        <v>0</v>
      </c>
      <c r="AC12" s="989">
        <f ca="1">IF(AND(Year-Age+1&gt;=Initial_Year,Age&lt;=ROUND([2]!HP_Life,0)),OFFSET(INDEX([2]!HP_tblShipments,MATCH($B12,[2]!HP_AnalysisYears,0),MATCH($A$1,[2]!HP_BldType,0)+MATCH("Total New Shipments",[2]!HP_ShipmentColumn,0)), -Age+1, 0), 0)</f>
        <v>0</v>
      </c>
      <c r="AD12" s="989">
        <f ca="1">IF(AND(Year-Age+1&gt;=Initial_Year,Age&lt;=ROUND([2]!HP_Life,0)),OFFSET(INDEX([2]!HP_tblShipments,MATCH($B12,[2]!HP_AnalysisYears,0),MATCH($A$1,[2]!HP_BldType,0)+MATCH("Total New Shipments",[2]!HP_ShipmentColumn,0)), -Age+1, 0), 0)</f>
        <v>0</v>
      </c>
      <c r="AE12" s="989">
        <f ca="1">IF(AND(Year-Age+1&gt;=Initial_Year,Age&lt;=ROUND([2]!HP_Life,0)),OFFSET(INDEX([2]!HP_tblShipments,MATCH($B12,[2]!HP_AnalysisYears,0),MATCH($A$1,[2]!HP_BldType,0)+MATCH("Total New Shipments",[2]!HP_ShipmentColumn,0)), -Age+1, 0), 0)</f>
        <v>0</v>
      </c>
      <c r="AF12" s="989">
        <f ca="1">IF(AND(Year-Age+1&gt;=Initial_Year,Age&lt;=ROUND([2]!HP_Life,0)),OFFSET(INDEX([2]!HP_tblShipments,MATCH($B12,[2]!HP_AnalysisYears,0),MATCH($A$1,[2]!HP_BldType,0)+MATCH("Total New Shipments",[2]!HP_ShipmentColumn,0)), -Age+1, 0), 0)</f>
        <v>0</v>
      </c>
      <c r="AG12" s="989">
        <f ca="1">IF(AND(Year-Age+1&gt;=Initial_Year,Age&lt;=ROUND([2]!HP_Life,0)),OFFSET(INDEX([2]!HP_tblShipments,MATCH($B12,[2]!HP_AnalysisYears,0),MATCH($A$1,[2]!HP_BldType,0)+MATCH("Total New Shipments",[2]!HP_ShipmentColumn,0)), -Age+1, 0), 0)</f>
        <v>0</v>
      </c>
      <c r="AH12" s="989">
        <f ca="1">IF(AND(Year-Age+1&gt;=Initial_Year,Age&lt;=ROUND([2]!HP_Life,0)),OFFSET(INDEX([2]!HP_tblShipments,MATCH($B12,[2]!HP_AnalysisYears,0),MATCH($A$1,[2]!HP_BldType,0)+MATCH("Total New Shipments",[2]!HP_ShipmentColumn,0)), -Age+1, 0), 0)</f>
        <v>631.59339797551718</v>
      </c>
      <c r="AI12" s="989">
        <f ca="1">IF(AND(Year-Age+1&gt;=Initial_Year,Age&lt;=ROUND([2]!HP_Life,0)),OFFSET(INDEX([2]!HP_tblShipments,MATCH($B12,[2]!HP_AnalysisYears,0),MATCH($A$1,[2]!HP_BldType,0)+MATCH("Total New Shipments",[2]!HP_ShipmentColumn,0)), -Age+1, 0), 0)</f>
        <v>589.71380449536468</v>
      </c>
      <c r="AJ12" s="989">
        <f ca="1">IF(AND(Year-Age+1&gt;=Initial_Year,Age&lt;=ROUND([2]!HP_Life,0)),OFFSET(INDEX([2]!HP_tblShipments,MATCH($B12,[2]!HP_AnalysisYears,0),MATCH($A$1,[2]!HP_BldType,0)+MATCH("Total New Shipments",[2]!HP_ShipmentColumn,0)), -Age+1, 0), 0)</f>
        <v>619.513002255365</v>
      </c>
      <c r="AK12" s="989">
        <f ca="1">IF(AND(Year-Age+1&gt;=Initial_Year,Age&lt;=ROUND([2]!HP_Life,0)),OFFSET(INDEX([2]!HP_tblShipments,MATCH($B12,[2]!HP_AnalysisYears,0),MATCH($A$1,[2]!HP_BldType,0)+MATCH("Total New Shipments",[2]!HP_ShipmentColumn,0)), -Age+1, 0), 0)</f>
        <v>707.41535075325839</v>
      </c>
      <c r="AL12" s="989">
        <f ca="1">IF(AND(Year-Age+1&gt;=Initial_Year,Age&lt;=ROUND([2]!HP_Life,0)),OFFSET(INDEX([2]!HP_tblShipments,MATCH($B12,[2]!HP_AnalysisYears,0),MATCH($A$1,[2]!HP_BldType,0)+MATCH("Total New Shipments",[2]!HP_ShipmentColumn,0)), -Age+1, 0), 0)</f>
        <v>845.11383379806989</v>
      </c>
      <c r="AM12" s="989">
        <f ca="1">IF(AND(Year-Age+1&gt;=Initial_Year,Age&lt;=ROUND([2]!HP_Life,0)),OFFSET(INDEX([2]!HP_tblShipments,MATCH($B12,[2]!HP_AnalysisYears,0),MATCH($A$1,[2]!HP_BldType,0)+MATCH("Total New Shipments",[2]!HP_ShipmentColumn,0)), -Age+1, 0), 0)</f>
        <v>824.20346998883645</v>
      </c>
      <c r="AN12" s="989">
        <f ca="1">IF(AND(Year-Age+1&gt;=Initial_Year,Age&lt;=ROUND([2]!HP_Life,0)),OFFSET(INDEX([2]!HP_tblShipments,MATCH($B12,[2]!HP_AnalysisYears,0),MATCH($A$1,[2]!HP_BldType,0)+MATCH("Total New Shipments",[2]!HP_ShipmentColumn,0)), -Age+1, 0), 0)</f>
        <v>878.75113893826824</v>
      </c>
      <c r="AO12" s="989">
        <f ca="1">IF(AND(Year-Age+1&gt;=Initial_Year,Age&lt;=ROUND([2]!HP_Life,0)),OFFSET(INDEX([2]!HP_tblShipments,MATCH($B12,[2]!HP_AnalysisYears,0),MATCH($A$1,[2]!HP_BldType,0)+MATCH("Total New Shipments",[2]!HP_ShipmentColumn,0)), -Age+1, 0), 0)</f>
        <v>986.20411473621243</v>
      </c>
      <c r="AP12" s="989">
        <f ca="1">IF(AND(Year-Age+1&gt;=Initial_Year,Age&lt;=ROUND([2]!HP_Life,0)),OFFSET(INDEX([2]!HP_tblShipments,MATCH($B12,[2]!HP_AnalysisYears,0),MATCH($A$1,[2]!HP_BldType,0)+MATCH("Total New Shipments",[2]!HP_ShipmentColumn,0)), -Age+1, 0), 0)</f>
        <v>1099.30953512005</v>
      </c>
      <c r="AQ12" s="989">
        <f ca="1">IF(AND(Year-Age+1&gt;=Initial_Year,Age&lt;=ROUND([2]!HP_Life,0)),OFFSET(INDEX([2]!HP_tblShipments,MATCH($B12,[2]!HP_AnalysisYears,0),MATCH($A$1,[2]!HP_BldType,0)+MATCH("Total New Shipments",[2]!HP_ShipmentColumn,0)), -Age+1, 0), 0)</f>
        <v>1044.2724905493001</v>
      </c>
      <c r="AR12" s="989">
        <f ca="1">IF(AND(Year-Age+1&gt;=Initial_Year,Age&lt;=ROUND([2]!HP_Life,0)),OFFSET(INDEX([2]!HP_tblShipments,MATCH($B12,[2]!HP_AnalysisYears,0),MATCH($A$1,[2]!HP_BldType,0)+MATCH("Total New Shipments",[2]!HP_ShipmentColumn,0)), -Age+1, 0), 0)</f>
        <v>823.21430789503358</v>
      </c>
      <c r="AS12" s="989">
        <f ca="1">IF(AND(Year-Age+1&gt;=Initial_Year,Age&lt;=ROUND([2]!HP_Life,0)),OFFSET(INDEX([2]!HP_tblShipments,MATCH($B12,[2]!HP_AnalysisYears,0),MATCH($A$1,[2]!HP_BldType,0)+MATCH("Total New Shipments",[2]!HP_ShipmentColumn,0)), -Age+1, 0), 0)</f>
        <v>840.21400730758523</v>
      </c>
      <c r="AT12" s="989">
        <f ca="1">IF(AND(Year-Age+1&gt;=Initial_Year,Age&lt;=ROUND([2]!HP_Life,0)),OFFSET(INDEX([2]!HP_tblShipments,MATCH($B12,[2]!HP_AnalysisYears,0),MATCH($A$1,[2]!HP_BldType,0)+MATCH("Total New Shipments",[2]!HP_ShipmentColumn,0)), -Age+1, 0), 0)</f>
        <v>890.20417880501225</v>
      </c>
    </row>
    <row r="13" spans="1:46" s="18" customFormat="1" ht="15">
      <c r="A13" s="25"/>
      <c r="B13" s="179">
        <f t="shared" si="0"/>
        <v>1994</v>
      </c>
      <c r="C13" s="989">
        <f ca="1">IF(AND(Year-Age+1&gt;=Initial_Year,Age&lt;=ROUND([2]!HP_Life,0)),OFFSET(INDEX([2]!HP_tblShipments,MATCH($B13,[2]!HP_AnalysisYears,0),MATCH($A$1,[2]!HP_BldType,0)+MATCH("Total New Shipments",[2]!HP_ShipmentColumn,0)), -Age+1, 0), 0)</f>
        <v>0</v>
      </c>
      <c r="D13" s="989">
        <f ca="1">IF(AND(Year-Age+1&gt;=Initial_Year,Age&lt;=ROUND([2]!HP_Life,0)),OFFSET(INDEX([2]!HP_tblShipments,MATCH($B13,[2]!HP_AnalysisYears,0),MATCH($A$1,[2]!HP_BldType,0)+MATCH("Total New Shipments",[2]!HP_ShipmentColumn,0)), -Age+1, 0), 0)</f>
        <v>0</v>
      </c>
      <c r="E13" s="989">
        <f ca="1">IF(AND(Year-Age+1&gt;=Initial_Year,Age&lt;=ROUND([2]!HP_Life,0)),OFFSET(INDEX([2]!HP_tblShipments,MATCH($B13,[2]!HP_AnalysisYears,0),MATCH($A$1,[2]!HP_BldType,0)+MATCH("Total New Shipments",[2]!HP_ShipmentColumn,0)), -Age+1, 0), 0)</f>
        <v>0</v>
      </c>
      <c r="F13" s="989">
        <f ca="1">IF(AND(Year-Age+1&gt;=Initial_Year,Age&lt;=ROUND([2]!HP_Life,0)),OFFSET(INDEX([2]!HP_tblShipments,MATCH($B13,[2]!HP_AnalysisYears,0),MATCH($A$1,[2]!HP_BldType,0)+MATCH("Total New Shipments",[2]!HP_ShipmentColumn,0)), -Age+1, 0), 0)</f>
        <v>0</v>
      </c>
      <c r="G13" s="989">
        <f ca="1">IF(AND(Year-Age+1&gt;=Initial_Year,Age&lt;=ROUND([2]!HP_Life,0)),OFFSET(INDEX([2]!HP_tblShipments,MATCH($B13,[2]!HP_AnalysisYears,0),MATCH($A$1,[2]!HP_BldType,0)+MATCH("Total New Shipments",[2]!HP_ShipmentColumn,0)), -Age+1, 0), 0)</f>
        <v>0</v>
      </c>
      <c r="H13" s="989">
        <f ca="1">IF(AND(Year-Age+1&gt;=Initial_Year,Age&lt;=ROUND([2]!HP_Life,0)),OFFSET(INDEX([2]!HP_tblShipments,MATCH($B13,[2]!HP_AnalysisYears,0),MATCH($A$1,[2]!HP_BldType,0)+MATCH("Total New Shipments",[2]!HP_ShipmentColumn,0)), -Age+1, 0), 0)</f>
        <v>0</v>
      </c>
      <c r="I13" s="989">
        <f ca="1">IF(AND(Year-Age+1&gt;=Initial_Year,Age&lt;=ROUND([2]!HP_Life,0)),OFFSET(INDEX([2]!HP_tblShipments,MATCH($B13,[2]!HP_AnalysisYears,0),MATCH($A$1,[2]!HP_BldType,0)+MATCH("Total New Shipments",[2]!HP_ShipmentColumn,0)), -Age+1, 0), 0)</f>
        <v>0</v>
      </c>
      <c r="J13" s="989">
        <f ca="1">IF(AND(Year-Age+1&gt;=Initial_Year,Age&lt;=ROUND([2]!HP_Life,0)),OFFSET(INDEX([2]!HP_tblShipments,MATCH($B13,[2]!HP_AnalysisYears,0),MATCH($A$1,[2]!HP_BldType,0)+MATCH("Total New Shipments",[2]!HP_ShipmentColumn,0)), -Age+1, 0), 0)</f>
        <v>0</v>
      </c>
      <c r="K13" s="989">
        <f ca="1">IF(AND(Year-Age+1&gt;=Initial_Year,Age&lt;=ROUND([2]!HP_Life,0)),OFFSET(INDEX([2]!HP_tblShipments,MATCH($B13,[2]!HP_AnalysisYears,0),MATCH($A$1,[2]!HP_BldType,0)+MATCH("Total New Shipments",[2]!HP_ShipmentColumn,0)), -Age+1, 0), 0)</f>
        <v>0</v>
      </c>
      <c r="L13" s="989">
        <f ca="1">IF(AND(Year-Age+1&gt;=Initial_Year,Age&lt;=ROUND([2]!HP_Life,0)),OFFSET(INDEX([2]!HP_tblShipments,MATCH($B13,[2]!HP_AnalysisYears,0),MATCH($A$1,[2]!HP_BldType,0)+MATCH("Total New Shipments",[2]!HP_ShipmentColumn,0)), -Age+1, 0), 0)</f>
        <v>0</v>
      </c>
      <c r="M13" s="989">
        <f ca="1">IF(AND(Year-Age+1&gt;=Initial_Year,Age&lt;=ROUND([2]!HP_Life,0)),OFFSET(INDEX([2]!HP_tblShipments,MATCH($B13,[2]!HP_AnalysisYears,0),MATCH($A$1,[2]!HP_BldType,0)+MATCH("Total New Shipments",[2]!HP_ShipmentColumn,0)), -Age+1, 0), 0)</f>
        <v>0</v>
      </c>
      <c r="N13" s="989">
        <f ca="1">IF(AND(Year-Age+1&gt;=Initial_Year,Age&lt;=ROUND([2]!HP_Life,0)),OFFSET(INDEX([2]!HP_tblShipments,MATCH($B13,[2]!HP_AnalysisYears,0),MATCH($A$1,[2]!HP_BldType,0)+MATCH("Total New Shipments",[2]!HP_ShipmentColumn,0)), -Age+1, 0), 0)</f>
        <v>0</v>
      </c>
      <c r="O13" s="989">
        <f ca="1">IF(AND(Year-Age+1&gt;=Initial_Year,Age&lt;=ROUND([2]!HP_Life,0)),OFFSET(INDEX([2]!HP_tblShipments,MATCH($B13,[2]!HP_AnalysisYears,0),MATCH($A$1,[2]!HP_BldType,0)+MATCH("Total New Shipments",[2]!HP_ShipmentColumn,0)), -Age+1, 0), 0)</f>
        <v>0</v>
      </c>
      <c r="P13" s="989">
        <f ca="1">IF(AND(Year-Age+1&gt;=Initial_Year,Age&lt;=ROUND([2]!HP_Life,0)),OFFSET(INDEX([2]!HP_tblShipments,MATCH($B13,[2]!HP_AnalysisYears,0),MATCH($A$1,[2]!HP_BldType,0)+MATCH("Total New Shipments",[2]!HP_ShipmentColumn,0)), -Age+1, 0), 0)</f>
        <v>0</v>
      </c>
      <c r="Q13" s="989">
        <f ca="1">IF(AND(Year-Age+1&gt;=Initial_Year,Age&lt;=ROUND([2]!HP_Life,0)),OFFSET(INDEX([2]!HP_tblShipments,MATCH($B13,[2]!HP_AnalysisYears,0),MATCH($A$1,[2]!HP_BldType,0)+MATCH("Total New Shipments",[2]!HP_ShipmentColumn,0)), -Age+1, 0), 0)</f>
        <v>0</v>
      </c>
      <c r="R13" s="989">
        <f ca="1">IF(AND(Year-Age+1&gt;=Initial_Year,Age&lt;=ROUND([2]!HP_Life,0)),OFFSET(INDEX([2]!HP_tblShipments,MATCH($B13,[2]!HP_AnalysisYears,0),MATCH($A$1,[2]!HP_BldType,0)+MATCH("Total New Shipments",[2]!HP_ShipmentColumn,0)), -Age+1, 0), 0)</f>
        <v>0</v>
      </c>
      <c r="S13" s="989">
        <f ca="1">IF(AND(Year-Age+1&gt;=Initial_Year,Age&lt;=ROUND([2]!HP_Life,0)),OFFSET(INDEX([2]!HP_tblShipments,MATCH($B13,[2]!HP_AnalysisYears,0),MATCH($A$1,[2]!HP_BldType,0)+MATCH("Total New Shipments",[2]!HP_ShipmentColumn,0)), -Age+1, 0), 0)</f>
        <v>0</v>
      </c>
      <c r="T13" s="989">
        <f ca="1">IF(AND(Year-Age+1&gt;=Initial_Year,Age&lt;=ROUND([2]!HP_Life,0)),OFFSET(INDEX([2]!HP_tblShipments,MATCH($B13,[2]!HP_AnalysisYears,0),MATCH($A$1,[2]!HP_BldType,0)+MATCH("Total New Shipments",[2]!HP_ShipmentColumn,0)), -Age+1, 0), 0)</f>
        <v>0</v>
      </c>
      <c r="U13" s="989">
        <f ca="1">IF(AND(Year-Age+1&gt;=Initial_Year,Age&lt;=ROUND([2]!HP_Life,0)),OFFSET(INDEX([2]!HP_tblShipments,MATCH($B13,[2]!HP_AnalysisYears,0),MATCH($A$1,[2]!HP_BldType,0)+MATCH("Total New Shipments",[2]!HP_ShipmentColumn,0)), -Age+1, 0), 0)</f>
        <v>0</v>
      </c>
      <c r="V13" s="989">
        <f ca="1">IF(AND(Year-Age+1&gt;=Initial_Year,Age&lt;=ROUND([2]!HP_Life,0)),OFFSET(INDEX([2]!HP_tblShipments,MATCH($B13,[2]!HP_AnalysisYears,0),MATCH($A$1,[2]!HP_BldType,0)+MATCH("Total New Shipments",[2]!HP_ShipmentColumn,0)), -Age+1, 0), 0)</f>
        <v>0</v>
      </c>
      <c r="W13" s="989">
        <f ca="1">IF(AND(Year-Age+1&gt;=Initial_Year,Age&lt;=ROUND([2]!HP_Life,0)),OFFSET(INDEX([2]!HP_tblShipments,MATCH($B13,[2]!HP_AnalysisYears,0),MATCH($A$1,[2]!HP_BldType,0)+MATCH("Total New Shipments",[2]!HP_ShipmentColumn,0)), -Age+1, 0), 0)</f>
        <v>0</v>
      </c>
      <c r="X13" s="989">
        <f ca="1">IF(AND(Year-Age+1&gt;=Initial_Year,Age&lt;=ROUND([2]!HP_Life,0)),OFFSET(INDEX([2]!HP_tblShipments,MATCH($B13,[2]!HP_AnalysisYears,0),MATCH($A$1,[2]!HP_BldType,0)+MATCH("Total New Shipments",[2]!HP_ShipmentColumn,0)), -Age+1, 0), 0)</f>
        <v>0</v>
      </c>
      <c r="Y13" s="989">
        <f ca="1">IF(AND(Year-Age+1&gt;=Initial_Year,Age&lt;=ROUND([2]!HP_Life,0)),OFFSET(INDEX([2]!HP_tblShipments,MATCH($B13,[2]!HP_AnalysisYears,0),MATCH($A$1,[2]!HP_BldType,0)+MATCH("Total New Shipments",[2]!HP_ShipmentColumn,0)), -Age+1, 0), 0)</f>
        <v>0</v>
      </c>
      <c r="Z13" s="989">
        <f ca="1">IF(AND(Year-Age+1&gt;=Initial_Year,Age&lt;=ROUND([2]!HP_Life,0)),OFFSET(INDEX([2]!HP_tblShipments,MATCH($B13,[2]!HP_AnalysisYears,0),MATCH($A$1,[2]!HP_BldType,0)+MATCH("Total New Shipments",[2]!HP_ShipmentColumn,0)), -Age+1, 0), 0)</f>
        <v>0</v>
      </c>
      <c r="AA13" s="989">
        <f ca="1">IF(AND(Year-Age+1&gt;=Initial_Year,Age&lt;=ROUND([2]!HP_Life,0)),OFFSET(INDEX([2]!HP_tblShipments,MATCH($B13,[2]!HP_AnalysisYears,0),MATCH($A$1,[2]!HP_BldType,0)+MATCH("Total New Shipments",[2]!HP_ShipmentColumn,0)), -Age+1, 0), 0)</f>
        <v>0</v>
      </c>
      <c r="AB13" s="989">
        <f ca="1">IF(AND(Year-Age+1&gt;=Initial_Year,Age&lt;=ROUND([2]!HP_Life,0)),OFFSET(INDEX([2]!HP_tblShipments,MATCH($B13,[2]!HP_AnalysisYears,0),MATCH($A$1,[2]!HP_BldType,0)+MATCH("Total New Shipments",[2]!HP_ShipmentColumn,0)), -Age+1, 0), 0)</f>
        <v>0</v>
      </c>
      <c r="AC13" s="989">
        <f ca="1">IF(AND(Year-Age+1&gt;=Initial_Year,Age&lt;=ROUND([2]!HP_Life,0)),OFFSET(INDEX([2]!HP_tblShipments,MATCH($B13,[2]!HP_AnalysisYears,0),MATCH($A$1,[2]!HP_BldType,0)+MATCH("Total New Shipments",[2]!HP_ShipmentColumn,0)), -Age+1, 0), 0)</f>
        <v>0</v>
      </c>
      <c r="AD13" s="989">
        <f ca="1">IF(AND(Year-Age+1&gt;=Initial_Year,Age&lt;=ROUND([2]!HP_Life,0)),OFFSET(INDEX([2]!HP_tblShipments,MATCH($B13,[2]!HP_AnalysisYears,0),MATCH($A$1,[2]!HP_BldType,0)+MATCH("Total New Shipments",[2]!HP_ShipmentColumn,0)), -Age+1, 0), 0)</f>
        <v>0</v>
      </c>
      <c r="AE13" s="989">
        <f ca="1">IF(AND(Year-Age+1&gt;=Initial_Year,Age&lt;=ROUND([2]!HP_Life,0)),OFFSET(INDEX([2]!HP_tblShipments,MATCH($B13,[2]!HP_AnalysisYears,0),MATCH($A$1,[2]!HP_BldType,0)+MATCH("Total New Shipments",[2]!HP_ShipmentColumn,0)), -Age+1, 0), 0)</f>
        <v>0</v>
      </c>
      <c r="AF13" s="989">
        <f ca="1">IF(AND(Year-Age+1&gt;=Initial_Year,Age&lt;=ROUND([2]!HP_Life,0)),OFFSET(INDEX([2]!HP_tblShipments,MATCH($B13,[2]!HP_AnalysisYears,0),MATCH($A$1,[2]!HP_BldType,0)+MATCH("Total New Shipments",[2]!HP_ShipmentColumn,0)), -Age+1, 0), 0)</f>
        <v>0</v>
      </c>
      <c r="AG13" s="989">
        <f ca="1">IF(AND(Year-Age+1&gt;=Initial_Year,Age&lt;=ROUND([2]!HP_Life,0)),OFFSET(INDEX([2]!HP_tblShipments,MATCH($B13,[2]!HP_AnalysisYears,0),MATCH($A$1,[2]!HP_BldType,0)+MATCH("Total New Shipments",[2]!HP_ShipmentColumn,0)), -Age+1, 0), 0)</f>
        <v>631.59339797551718</v>
      </c>
      <c r="AH13" s="989">
        <f ca="1">IF(AND(Year-Age+1&gt;=Initial_Year,Age&lt;=ROUND([2]!HP_Life,0)),OFFSET(INDEX([2]!HP_tblShipments,MATCH($B13,[2]!HP_AnalysisYears,0),MATCH($A$1,[2]!HP_BldType,0)+MATCH("Total New Shipments",[2]!HP_ShipmentColumn,0)), -Age+1, 0), 0)</f>
        <v>589.71380449536468</v>
      </c>
      <c r="AI13" s="989">
        <f ca="1">IF(AND(Year-Age+1&gt;=Initial_Year,Age&lt;=ROUND([2]!HP_Life,0)),OFFSET(INDEX([2]!HP_tblShipments,MATCH($B13,[2]!HP_AnalysisYears,0),MATCH($A$1,[2]!HP_BldType,0)+MATCH("Total New Shipments",[2]!HP_ShipmentColumn,0)), -Age+1, 0), 0)</f>
        <v>619.513002255365</v>
      </c>
      <c r="AJ13" s="989">
        <f ca="1">IF(AND(Year-Age+1&gt;=Initial_Year,Age&lt;=ROUND([2]!HP_Life,0)),OFFSET(INDEX([2]!HP_tblShipments,MATCH($B13,[2]!HP_AnalysisYears,0),MATCH($A$1,[2]!HP_BldType,0)+MATCH("Total New Shipments",[2]!HP_ShipmentColumn,0)), -Age+1, 0), 0)</f>
        <v>707.41535075325839</v>
      </c>
      <c r="AK13" s="989">
        <f ca="1">IF(AND(Year-Age+1&gt;=Initial_Year,Age&lt;=ROUND([2]!HP_Life,0)),OFFSET(INDEX([2]!HP_tblShipments,MATCH($B13,[2]!HP_AnalysisYears,0),MATCH($A$1,[2]!HP_BldType,0)+MATCH("Total New Shipments",[2]!HP_ShipmentColumn,0)), -Age+1, 0), 0)</f>
        <v>845.11383379806989</v>
      </c>
      <c r="AL13" s="989">
        <f ca="1">IF(AND(Year-Age+1&gt;=Initial_Year,Age&lt;=ROUND([2]!HP_Life,0)),OFFSET(INDEX([2]!HP_tblShipments,MATCH($B13,[2]!HP_AnalysisYears,0),MATCH($A$1,[2]!HP_BldType,0)+MATCH("Total New Shipments",[2]!HP_ShipmentColumn,0)), -Age+1, 0), 0)</f>
        <v>824.20346998883645</v>
      </c>
      <c r="AM13" s="989">
        <f ca="1">IF(AND(Year-Age+1&gt;=Initial_Year,Age&lt;=ROUND([2]!HP_Life,0)),OFFSET(INDEX([2]!HP_tblShipments,MATCH($B13,[2]!HP_AnalysisYears,0),MATCH($A$1,[2]!HP_BldType,0)+MATCH("Total New Shipments",[2]!HP_ShipmentColumn,0)), -Age+1, 0), 0)</f>
        <v>878.75113893826824</v>
      </c>
      <c r="AN13" s="989">
        <f ca="1">IF(AND(Year-Age+1&gt;=Initial_Year,Age&lt;=ROUND([2]!HP_Life,0)),OFFSET(INDEX([2]!HP_tblShipments,MATCH($B13,[2]!HP_AnalysisYears,0),MATCH($A$1,[2]!HP_BldType,0)+MATCH("Total New Shipments",[2]!HP_ShipmentColumn,0)), -Age+1, 0), 0)</f>
        <v>986.20411473621243</v>
      </c>
      <c r="AO13" s="989">
        <f ca="1">IF(AND(Year-Age+1&gt;=Initial_Year,Age&lt;=ROUND([2]!HP_Life,0)),OFFSET(INDEX([2]!HP_tblShipments,MATCH($B13,[2]!HP_AnalysisYears,0),MATCH($A$1,[2]!HP_BldType,0)+MATCH("Total New Shipments",[2]!HP_ShipmentColumn,0)), -Age+1, 0), 0)</f>
        <v>1099.30953512005</v>
      </c>
      <c r="AP13" s="989">
        <f ca="1">IF(AND(Year-Age+1&gt;=Initial_Year,Age&lt;=ROUND([2]!HP_Life,0)),OFFSET(INDEX([2]!HP_tblShipments,MATCH($B13,[2]!HP_AnalysisYears,0),MATCH($A$1,[2]!HP_BldType,0)+MATCH("Total New Shipments",[2]!HP_ShipmentColumn,0)), -Age+1, 0), 0)</f>
        <v>1044.2724905493001</v>
      </c>
      <c r="AQ13" s="989">
        <f ca="1">IF(AND(Year-Age+1&gt;=Initial_Year,Age&lt;=ROUND([2]!HP_Life,0)),OFFSET(INDEX([2]!HP_tblShipments,MATCH($B13,[2]!HP_AnalysisYears,0),MATCH($A$1,[2]!HP_BldType,0)+MATCH("Total New Shipments",[2]!HP_ShipmentColumn,0)), -Age+1, 0), 0)</f>
        <v>823.21430789503358</v>
      </c>
      <c r="AR13" s="989">
        <f ca="1">IF(AND(Year-Age+1&gt;=Initial_Year,Age&lt;=ROUND([2]!HP_Life,0)),OFFSET(INDEX([2]!HP_tblShipments,MATCH($B13,[2]!HP_AnalysisYears,0),MATCH($A$1,[2]!HP_BldType,0)+MATCH("Total New Shipments",[2]!HP_ShipmentColumn,0)), -Age+1, 0), 0)</f>
        <v>840.21400730758523</v>
      </c>
      <c r="AS13" s="989">
        <f ca="1">IF(AND(Year-Age+1&gt;=Initial_Year,Age&lt;=ROUND([2]!HP_Life,0)),OFFSET(INDEX([2]!HP_tblShipments,MATCH($B13,[2]!HP_AnalysisYears,0),MATCH($A$1,[2]!HP_BldType,0)+MATCH("Total New Shipments",[2]!HP_ShipmentColumn,0)), -Age+1, 0), 0)</f>
        <v>890.20417880501225</v>
      </c>
      <c r="AT13" s="989">
        <f ca="1">IF(AND(Year-Age+1&gt;=Initial_Year,Age&lt;=ROUND([2]!HP_Life,0)),OFFSET(INDEX([2]!HP_tblShipments,MATCH($B13,[2]!HP_AnalysisYears,0),MATCH($A$1,[2]!HP_BldType,0)+MATCH("Total New Shipments",[2]!HP_ShipmentColumn,0)), -Age+1, 0), 0)</f>
        <v>960.18609008072804</v>
      </c>
    </row>
    <row r="14" spans="1:46" s="18" customFormat="1" ht="15">
      <c r="A14" s="25"/>
      <c r="B14" s="179">
        <f t="shared" si="0"/>
        <v>1995</v>
      </c>
      <c r="C14" s="989">
        <f ca="1">IF(AND(Year-Age+1&gt;=Initial_Year,Age&lt;=ROUND([2]!HP_Life,0)),OFFSET(INDEX([2]!HP_tblShipments,MATCH($B14,[2]!HP_AnalysisYears,0),MATCH($A$1,[2]!HP_BldType,0)+MATCH("Total New Shipments",[2]!HP_ShipmentColumn,0)), -Age+1, 0), 0)</f>
        <v>0</v>
      </c>
      <c r="D14" s="989">
        <f ca="1">IF(AND(Year-Age+1&gt;=Initial_Year,Age&lt;=ROUND([2]!HP_Life,0)),OFFSET(INDEX([2]!HP_tblShipments,MATCH($B14,[2]!HP_AnalysisYears,0),MATCH($A$1,[2]!HP_BldType,0)+MATCH("Total New Shipments",[2]!HP_ShipmentColumn,0)), -Age+1, 0), 0)</f>
        <v>0</v>
      </c>
      <c r="E14" s="989">
        <f ca="1">IF(AND(Year-Age+1&gt;=Initial_Year,Age&lt;=ROUND([2]!HP_Life,0)),OFFSET(INDEX([2]!HP_tblShipments,MATCH($B14,[2]!HP_AnalysisYears,0),MATCH($A$1,[2]!HP_BldType,0)+MATCH("Total New Shipments",[2]!HP_ShipmentColumn,0)), -Age+1, 0), 0)</f>
        <v>0</v>
      </c>
      <c r="F14" s="989">
        <f ca="1">IF(AND(Year-Age+1&gt;=Initial_Year,Age&lt;=ROUND([2]!HP_Life,0)),OFFSET(INDEX([2]!HP_tblShipments,MATCH($B14,[2]!HP_AnalysisYears,0),MATCH($A$1,[2]!HP_BldType,0)+MATCH("Total New Shipments",[2]!HP_ShipmentColumn,0)), -Age+1, 0), 0)</f>
        <v>0</v>
      </c>
      <c r="G14" s="989">
        <f ca="1">IF(AND(Year-Age+1&gt;=Initial_Year,Age&lt;=ROUND([2]!HP_Life,0)),OFFSET(INDEX([2]!HP_tblShipments,MATCH($B14,[2]!HP_AnalysisYears,0),MATCH($A$1,[2]!HP_BldType,0)+MATCH("Total New Shipments",[2]!HP_ShipmentColumn,0)), -Age+1, 0), 0)</f>
        <v>0</v>
      </c>
      <c r="H14" s="989">
        <f ca="1">IF(AND(Year-Age+1&gt;=Initial_Year,Age&lt;=ROUND([2]!HP_Life,0)),OFFSET(INDEX([2]!HP_tblShipments,MATCH($B14,[2]!HP_AnalysisYears,0),MATCH($A$1,[2]!HP_BldType,0)+MATCH("Total New Shipments",[2]!HP_ShipmentColumn,0)), -Age+1, 0), 0)</f>
        <v>0</v>
      </c>
      <c r="I14" s="989">
        <f ca="1">IF(AND(Year-Age+1&gt;=Initial_Year,Age&lt;=ROUND([2]!HP_Life,0)),OFFSET(INDEX([2]!HP_tblShipments,MATCH($B14,[2]!HP_AnalysisYears,0),MATCH($A$1,[2]!HP_BldType,0)+MATCH("Total New Shipments",[2]!HP_ShipmentColumn,0)), -Age+1, 0), 0)</f>
        <v>0</v>
      </c>
      <c r="J14" s="989">
        <f ca="1">IF(AND(Year-Age+1&gt;=Initial_Year,Age&lt;=ROUND([2]!HP_Life,0)),OFFSET(INDEX([2]!HP_tblShipments,MATCH($B14,[2]!HP_AnalysisYears,0),MATCH($A$1,[2]!HP_BldType,0)+MATCH("Total New Shipments",[2]!HP_ShipmentColumn,0)), -Age+1, 0), 0)</f>
        <v>0</v>
      </c>
      <c r="K14" s="989">
        <f ca="1">IF(AND(Year-Age+1&gt;=Initial_Year,Age&lt;=ROUND([2]!HP_Life,0)),OFFSET(INDEX([2]!HP_tblShipments,MATCH($B14,[2]!HP_AnalysisYears,0),MATCH($A$1,[2]!HP_BldType,0)+MATCH("Total New Shipments",[2]!HP_ShipmentColumn,0)), -Age+1, 0), 0)</f>
        <v>0</v>
      </c>
      <c r="L14" s="989">
        <f ca="1">IF(AND(Year-Age+1&gt;=Initial_Year,Age&lt;=ROUND([2]!HP_Life,0)),OFFSET(INDEX([2]!HP_tblShipments,MATCH($B14,[2]!HP_AnalysisYears,0),MATCH($A$1,[2]!HP_BldType,0)+MATCH("Total New Shipments",[2]!HP_ShipmentColumn,0)), -Age+1, 0), 0)</f>
        <v>0</v>
      </c>
      <c r="M14" s="989">
        <f ca="1">IF(AND(Year-Age+1&gt;=Initial_Year,Age&lt;=ROUND([2]!HP_Life,0)),OFFSET(INDEX([2]!HP_tblShipments,MATCH($B14,[2]!HP_AnalysisYears,0),MATCH($A$1,[2]!HP_BldType,0)+MATCH("Total New Shipments",[2]!HP_ShipmentColumn,0)), -Age+1, 0), 0)</f>
        <v>0</v>
      </c>
      <c r="N14" s="989">
        <f ca="1">IF(AND(Year-Age+1&gt;=Initial_Year,Age&lt;=ROUND([2]!HP_Life,0)),OFFSET(INDEX([2]!HP_tblShipments,MATCH($B14,[2]!HP_AnalysisYears,0),MATCH($A$1,[2]!HP_BldType,0)+MATCH("Total New Shipments",[2]!HP_ShipmentColumn,0)), -Age+1, 0), 0)</f>
        <v>0</v>
      </c>
      <c r="O14" s="989">
        <f ca="1">IF(AND(Year-Age+1&gt;=Initial_Year,Age&lt;=ROUND([2]!HP_Life,0)),OFFSET(INDEX([2]!HP_tblShipments,MATCH($B14,[2]!HP_AnalysisYears,0),MATCH($A$1,[2]!HP_BldType,0)+MATCH("Total New Shipments",[2]!HP_ShipmentColumn,0)), -Age+1, 0), 0)</f>
        <v>0</v>
      </c>
      <c r="P14" s="989">
        <f ca="1">IF(AND(Year-Age+1&gt;=Initial_Year,Age&lt;=ROUND([2]!HP_Life,0)),OFFSET(INDEX([2]!HP_tblShipments,MATCH($B14,[2]!HP_AnalysisYears,0),MATCH($A$1,[2]!HP_BldType,0)+MATCH("Total New Shipments",[2]!HP_ShipmentColumn,0)), -Age+1, 0), 0)</f>
        <v>0</v>
      </c>
      <c r="Q14" s="989">
        <f ca="1">IF(AND(Year-Age+1&gt;=Initial_Year,Age&lt;=ROUND([2]!HP_Life,0)),OFFSET(INDEX([2]!HP_tblShipments,MATCH($B14,[2]!HP_AnalysisYears,0),MATCH($A$1,[2]!HP_BldType,0)+MATCH("Total New Shipments",[2]!HP_ShipmentColumn,0)), -Age+1, 0), 0)</f>
        <v>0</v>
      </c>
      <c r="R14" s="989">
        <f ca="1">IF(AND(Year-Age+1&gt;=Initial_Year,Age&lt;=ROUND([2]!HP_Life,0)),OFFSET(INDEX([2]!HP_tblShipments,MATCH($B14,[2]!HP_AnalysisYears,0),MATCH($A$1,[2]!HP_BldType,0)+MATCH("Total New Shipments",[2]!HP_ShipmentColumn,0)), -Age+1, 0), 0)</f>
        <v>0</v>
      </c>
      <c r="S14" s="989">
        <f ca="1">IF(AND(Year-Age+1&gt;=Initial_Year,Age&lt;=ROUND([2]!HP_Life,0)),OFFSET(INDEX([2]!HP_tblShipments,MATCH($B14,[2]!HP_AnalysisYears,0),MATCH($A$1,[2]!HP_BldType,0)+MATCH("Total New Shipments",[2]!HP_ShipmentColumn,0)), -Age+1, 0), 0)</f>
        <v>0</v>
      </c>
      <c r="T14" s="989">
        <f ca="1">IF(AND(Year-Age+1&gt;=Initial_Year,Age&lt;=ROUND([2]!HP_Life,0)),OFFSET(INDEX([2]!HP_tblShipments,MATCH($B14,[2]!HP_AnalysisYears,0),MATCH($A$1,[2]!HP_BldType,0)+MATCH("Total New Shipments",[2]!HP_ShipmentColumn,0)), -Age+1, 0), 0)</f>
        <v>0</v>
      </c>
      <c r="U14" s="989">
        <f ca="1">IF(AND(Year-Age+1&gt;=Initial_Year,Age&lt;=ROUND([2]!HP_Life,0)),OFFSET(INDEX([2]!HP_tblShipments,MATCH($B14,[2]!HP_AnalysisYears,0),MATCH($A$1,[2]!HP_BldType,0)+MATCH("Total New Shipments",[2]!HP_ShipmentColumn,0)), -Age+1, 0), 0)</f>
        <v>0</v>
      </c>
      <c r="V14" s="989">
        <f ca="1">IF(AND(Year-Age+1&gt;=Initial_Year,Age&lt;=ROUND([2]!HP_Life,0)),OFFSET(INDEX([2]!HP_tblShipments,MATCH($B14,[2]!HP_AnalysisYears,0),MATCH($A$1,[2]!HP_BldType,0)+MATCH("Total New Shipments",[2]!HP_ShipmentColumn,0)), -Age+1, 0), 0)</f>
        <v>0</v>
      </c>
      <c r="W14" s="989">
        <f ca="1">IF(AND(Year-Age+1&gt;=Initial_Year,Age&lt;=ROUND([2]!HP_Life,0)),OFFSET(INDEX([2]!HP_tblShipments,MATCH($B14,[2]!HP_AnalysisYears,0),MATCH($A$1,[2]!HP_BldType,0)+MATCH("Total New Shipments",[2]!HP_ShipmentColumn,0)), -Age+1, 0), 0)</f>
        <v>0</v>
      </c>
      <c r="X14" s="989">
        <f ca="1">IF(AND(Year-Age+1&gt;=Initial_Year,Age&lt;=ROUND([2]!HP_Life,0)),OFFSET(INDEX([2]!HP_tblShipments,MATCH($B14,[2]!HP_AnalysisYears,0),MATCH($A$1,[2]!HP_BldType,0)+MATCH("Total New Shipments",[2]!HP_ShipmentColumn,0)), -Age+1, 0), 0)</f>
        <v>0</v>
      </c>
      <c r="Y14" s="989">
        <f ca="1">IF(AND(Year-Age+1&gt;=Initial_Year,Age&lt;=ROUND([2]!HP_Life,0)),OFFSET(INDEX([2]!HP_tblShipments,MATCH($B14,[2]!HP_AnalysisYears,0),MATCH($A$1,[2]!HP_BldType,0)+MATCH("Total New Shipments",[2]!HP_ShipmentColumn,0)), -Age+1, 0), 0)</f>
        <v>0</v>
      </c>
      <c r="Z14" s="989">
        <f ca="1">IF(AND(Year-Age+1&gt;=Initial_Year,Age&lt;=ROUND([2]!HP_Life,0)),OFFSET(INDEX([2]!HP_tblShipments,MATCH($B14,[2]!HP_AnalysisYears,0),MATCH($A$1,[2]!HP_BldType,0)+MATCH("Total New Shipments",[2]!HP_ShipmentColumn,0)), -Age+1, 0), 0)</f>
        <v>0</v>
      </c>
      <c r="AA14" s="989">
        <f ca="1">IF(AND(Year-Age+1&gt;=Initial_Year,Age&lt;=ROUND([2]!HP_Life,0)),OFFSET(INDEX([2]!HP_tblShipments,MATCH($B14,[2]!HP_AnalysisYears,0),MATCH($A$1,[2]!HP_BldType,0)+MATCH("Total New Shipments",[2]!HP_ShipmentColumn,0)), -Age+1, 0), 0)</f>
        <v>0</v>
      </c>
      <c r="AB14" s="989">
        <f ca="1">IF(AND(Year-Age+1&gt;=Initial_Year,Age&lt;=ROUND([2]!HP_Life,0)),OFFSET(INDEX([2]!HP_tblShipments,MATCH($B14,[2]!HP_AnalysisYears,0),MATCH($A$1,[2]!HP_BldType,0)+MATCH("Total New Shipments",[2]!HP_ShipmentColumn,0)), -Age+1, 0), 0)</f>
        <v>0</v>
      </c>
      <c r="AC14" s="989">
        <f ca="1">IF(AND(Year-Age+1&gt;=Initial_Year,Age&lt;=ROUND([2]!HP_Life,0)),OFFSET(INDEX([2]!HP_tblShipments,MATCH($B14,[2]!HP_AnalysisYears,0),MATCH($A$1,[2]!HP_BldType,0)+MATCH("Total New Shipments",[2]!HP_ShipmentColumn,0)), -Age+1, 0), 0)</f>
        <v>0</v>
      </c>
      <c r="AD14" s="989">
        <f ca="1">IF(AND(Year-Age+1&gt;=Initial_Year,Age&lt;=ROUND([2]!HP_Life,0)),OFFSET(INDEX([2]!HP_tblShipments,MATCH($B14,[2]!HP_AnalysisYears,0),MATCH($A$1,[2]!HP_BldType,0)+MATCH("Total New Shipments",[2]!HP_ShipmentColumn,0)), -Age+1, 0), 0)</f>
        <v>0</v>
      </c>
      <c r="AE14" s="989">
        <f ca="1">IF(AND(Year-Age+1&gt;=Initial_Year,Age&lt;=ROUND([2]!HP_Life,0)),OFFSET(INDEX([2]!HP_tblShipments,MATCH($B14,[2]!HP_AnalysisYears,0),MATCH($A$1,[2]!HP_BldType,0)+MATCH("Total New Shipments",[2]!HP_ShipmentColumn,0)), -Age+1, 0), 0)</f>
        <v>0</v>
      </c>
      <c r="AF14" s="989">
        <f ca="1">IF(AND(Year-Age+1&gt;=Initial_Year,Age&lt;=ROUND([2]!HP_Life,0)),OFFSET(INDEX([2]!HP_tblShipments,MATCH($B14,[2]!HP_AnalysisYears,0),MATCH($A$1,[2]!HP_BldType,0)+MATCH("Total New Shipments",[2]!HP_ShipmentColumn,0)), -Age+1, 0), 0)</f>
        <v>631.59339797551718</v>
      </c>
      <c r="AG14" s="989">
        <f ca="1">IF(AND(Year-Age+1&gt;=Initial_Year,Age&lt;=ROUND([2]!HP_Life,0)),OFFSET(INDEX([2]!HP_tblShipments,MATCH($B14,[2]!HP_AnalysisYears,0),MATCH($A$1,[2]!HP_BldType,0)+MATCH("Total New Shipments",[2]!HP_ShipmentColumn,0)), -Age+1, 0), 0)</f>
        <v>589.71380449536468</v>
      </c>
      <c r="AH14" s="989">
        <f ca="1">IF(AND(Year-Age+1&gt;=Initial_Year,Age&lt;=ROUND([2]!HP_Life,0)),OFFSET(INDEX([2]!HP_tblShipments,MATCH($B14,[2]!HP_AnalysisYears,0),MATCH($A$1,[2]!HP_BldType,0)+MATCH("Total New Shipments",[2]!HP_ShipmentColumn,0)), -Age+1, 0), 0)</f>
        <v>619.513002255365</v>
      </c>
      <c r="AI14" s="989">
        <f ca="1">IF(AND(Year-Age+1&gt;=Initial_Year,Age&lt;=ROUND([2]!HP_Life,0)),OFFSET(INDEX([2]!HP_tblShipments,MATCH($B14,[2]!HP_AnalysisYears,0),MATCH($A$1,[2]!HP_BldType,0)+MATCH("Total New Shipments",[2]!HP_ShipmentColumn,0)), -Age+1, 0), 0)</f>
        <v>707.41535075325839</v>
      </c>
      <c r="AJ14" s="989">
        <f ca="1">IF(AND(Year-Age+1&gt;=Initial_Year,Age&lt;=ROUND([2]!HP_Life,0)),OFFSET(INDEX([2]!HP_tblShipments,MATCH($B14,[2]!HP_AnalysisYears,0),MATCH($A$1,[2]!HP_BldType,0)+MATCH("Total New Shipments",[2]!HP_ShipmentColumn,0)), -Age+1, 0), 0)</f>
        <v>845.11383379806989</v>
      </c>
      <c r="AK14" s="989">
        <f ca="1">IF(AND(Year-Age+1&gt;=Initial_Year,Age&lt;=ROUND([2]!HP_Life,0)),OFFSET(INDEX([2]!HP_tblShipments,MATCH($B14,[2]!HP_AnalysisYears,0),MATCH($A$1,[2]!HP_BldType,0)+MATCH("Total New Shipments",[2]!HP_ShipmentColumn,0)), -Age+1, 0), 0)</f>
        <v>824.20346998883645</v>
      </c>
      <c r="AL14" s="989">
        <f ca="1">IF(AND(Year-Age+1&gt;=Initial_Year,Age&lt;=ROUND([2]!HP_Life,0)),OFFSET(INDEX([2]!HP_tblShipments,MATCH($B14,[2]!HP_AnalysisYears,0),MATCH($A$1,[2]!HP_BldType,0)+MATCH("Total New Shipments",[2]!HP_ShipmentColumn,0)), -Age+1, 0), 0)</f>
        <v>878.75113893826824</v>
      </c>
      <c r="AM14" s="989">
        <f ca="1">IF(AND(Year-Age+1&gt;=Initial_Year,Age&lt;=ROUND([2]!HP_Life,0)),OFFSET(INDEX([2]!HP_tblShipments,MATCH($B14,[2]!HP_AnalysisYears,0),MATCH($A$1,[2]!HP_BldType,0)+MATCH("Total New Shipments",[2]!HP_ShipmentColumn,0)), -Age+1, 0), 0)</f>
        <v>986.20411473621243</v>
      </c>
      <c r="AN14" s="989">
        <f ca="1">IF(AND(Year-Age+1&gt;=Initial_Year,Age&lt;=ROUND([2]!HP_Life,0)),OFFSET(INDEX([2]!HP_tblShipments,MATCH($B14,[2]!HP_AnalysisYears,0),MATCH($A$1,[2]!HP_BldType,0)+MATCH("Total New Shipments",[2]!HP_ShipmentColumn,0)), -Age+1, 0), 0)</f>
        <v>1099.30953512005</v>
      </c>
      <c r="AO14" s="989">
        <f ca="1">IF(AND(Year-Age+1&gt;=Initial_Year,Age&lt;=ROUND([2]!HP_Life,0)),OFFSET(INDEX([2]!HP_tblShipments,MATCH($B14,[2]!HP_AnalysisYears,0),MATCH($A$1,[2]!HP_BldType,0)+MATCH("Total New Shipments",[2]!HP_ShipmentColumn,0)), -Age+1, 0), 0)</f>
        <v>1044.2724905493001</v>
      </c>
      <c r="AP14" s="989">
        <f ca="1">IF(AND(Year-Age+1&gt;=Initial_Year,Age&lt;=ROUND([2]!HP_Life,0)),OFFSET(INDEX([2]!HP_tblShipments,MATCH($B14,[2]!HP_AnalysisYears,0),MATCH($A$1,[2]!HP_BldType,0)+MATCH("Total New Shipments",[2]!HP_ShipmentColumn,0)), -Age+1, 0), 0)</f>
        <v>823.21430789503358</v>
      </c>
      <c r="AQ14" s="989">
        <f ca="1">IF(AND(Year-Age+1&gt;=Initial_Year,Age&lt;=ROUND([2]!HP_Life,0)),OFFSET(INDEX([2]!HP_tblShipments,MATCH($B14,[2]!HP_AnalysisYears,0),MATCH($A$1,[2]!HP_BldType,0)+MATCH("Total New Shipments",[2]!HP_ShipmentColumn,0)), -Age+1, 0), 0)</f>
        <v>840.21400730758523</v>
      </c>
      <c r="AR14" s="989">
        <f ca="1">IF(AND(Year-Age+1&gt;=Initial_Year,Age&lt;=ROUND([2]!HP_Life,0)),OFFSET(INDEX([2]!HP_tblShipments,MATCH($B14,[2]!HP_AnalysisYears,0),MATCH($A$1,[2]!HP_BldType,0)+MATCH("Total New Shipments",[2]!HP_ShipmentColumn,0)), -Age+1, 0), 0)</f>
        <v>890.20417880501225</v>
      </c>
      <c r="AS14" s="989">
        <f ca="1">IF(AND(Year-Age+1&gt;=Initial_Year,Age&lt;=ROUND([2]!HP_Life,0)),OFFSET(INDEX([2]!HP_tblShipments,MATCH($B14,[2]!HP_AnalysisYears,0),MATCH($A$1,[2]!HP_BldType,0)+MATCH("Total New Shipments",[2]!HP_ShipmentColumn,0)), -Age+1, 0), 0)</f>
        <v>960.18609008072804</v>
      </c>
      <c r="AT14" s="989">
        <f ca="1">IF(AND(Year-Age+1&gt;=Initial_Year,Age&lt;=ROUND([2]!HP_Life,0)),OFFSET(INDEX([2]!HP_tblShipments,MATCH($B14,[2]!HP_AnalysisYears,0),MATCH($A$1,[2]!HP_BldType,0)+MATCH("Total New Shipments",[2]!HP_ShipmentColumn,0)), -Age+1, 0), 0)</f>
        <v>1005.0504503995908</v>
      </c>
    </row>
    <row r="15" spans="1:46" s="18" customFormat="1" ht="15">
      <c r="A15" s="25"/>
      <c r="B15" s="179">
        <f t="shared" si="0"/>
        <v>1996</v>
      </c>
      <c r="C15" s="989">
        <f ca="1">IF(AND(Year-Age+1&gt;=Initial_Year,Age&lt;=ROUND([2]!HP_Life,0)),OFFSET(INDEX([2]!HP_tblShipments,MATCH($B15,[2]!HP_AnalysisYears,0),MATCH($A$1,[2]!HP_BldType,0)+MATCH("Total New Shipments",[2]!HP_ShipmentColumn,0)), -Age+1, 0), 0)</f>
        <v>0</v>
      </c>
      <c r="D15" s="989">
        <f ca="1">IF(AND(Year-Age+1&gt;=Initial_Year,Age&lt;=ROUND([2]!HP_Life,0)),OFFSET(INDEX([2]!HP_tblShipments,MATCH($B15,[2]!HP_AnalysisYears,0),MATCH($A$1,[2]!HP_BldType,0)+MATCH("Total New Shipments",[2]!HP_ShipmentColumn,0)), -Age+1, 0), 0)</f>
        <v>0</v>
      </c>
      <c r="E15" s="989">
        <f ca="1">IF(AND(Year-Age+1&gt;=Initial_Year,Age&lt;=ROUND([2]!HP_Life,0)),OFFSET(INDEX([2]!HP_tblShipments,MATCH($B15,[2]!HP_AnalysisYears,0),MATCH($A$1,[2]!HP_BldType,0)+MATCH("Total New Shipments",[2]!HP_ShipmentColumn,0)), -Age+1, 0), 0)</f>
        <v>0</v>
      </c>
      <c r="F15" s="989">
        <f ca="1">IF(AND(Year-Age+1&gt;=Initial_Year,Age&lt;=ROUND([2]!HP_Life,0)),OFFSET(INDEX([2]!HP_tblShipments,MATCH($B15,[2]!HP_AnalysisYears,0),MATCH($A$1,[2]!HP_BldType,0)+MATCH("Total New Shipments",[2]!HP_ShipmentColumn,0)), -Age+1, 0), 0)</f>
        <v>0</v>
      </c>
      <c r="G15" s="989">
        <f ca="1">IF(AND(Year-Age+1&gt;=Initial_Year,Age&lt;=ROUND([2]!HP_Life,0)),OFFSET(INDEX([2]!HP_tblShipments,MATCH($B15,[2]!HP_AnalysisYears,0),MATCH($A$1,[2]!HP_BldType,0)+MATCH("Total New Shipments",[2]!HP_ShipmentColumn,0)), -Age+1, 0), 0)</f>
        <v>0</v>
      </c>
      <c r="H15" s="989">
        <f ca="1">IF(AND(Year-Age+1&gt;=Initial_Year,Age&lt;=ROUND([2]!HP_Life,0)),OFFSET(INDEX([2]!HP_tblShipments,MATCH($B15,[2]!HP_AnalysisYears,0),MATCH($A$1,[2]!HP_BldType,0)+MATCH("Total New Shipments",[2]!HP_ShipmentColumn,0)), -Age+1, 0), 0)</f>
        <v>0</v>
      </c>
      <c r="I15" s="989">
        <f ca="1">IF(AND(Year-Age+1&gt;=Initial_Year,Age&lt;=ROUND([2]!HP_Life,0)),OFFSET(INDEX([2]!HP_tblShipments,MATCH($B15,[2]!HP_AnalysisYears,0),MATCH($A$1,[2]!HP_BldType,0)+MATCH("Total New Shipments",[2]!HP_ShipmentColumn,0)), -Age+1, 0), 0)</f>
        <v>0</v>
      </c>
      <c r="J15" s="989">
        <f ca="1">IF(AND(Year-Age+1&gt;=Initial_Year,Age&lt;=ROUND([2]!HP_Life,0)),OFFSET(INDEX([2]!HP_tblShipments,MATCH($B15,[2]!HP_AnalysisYears,0),MATCH($A$1,[2]!HP_BldType,0)+MATCH("Total New Shipments",[2]!HP_ShipmentColumn,0)), -Age+1, 0), 0)</f>
        <v>0</v>
      </c>
      <c r="K15" s="989">
        <f ca="1">IF(AND(Year-Age+1&gt;=Initial_Year,Age&lt;=ROUND([2]!HP_Life,0)),OFFSET(INDEX([2]!HP_tblShipments,MATCH($B15,[2]!HP_AnalysisYears,0),MATCH($A$1,[2]!HP_BldType,0)+MATCH("Total New Shipments",[2]!HP_ShipmentColumn,0)), -Age+1, 0), 0)</f>
        <v>0</v>
      </c>
      <c r="L15" s="989">
        <f ca="1">IF(AND(Year-Age+1&gt;=Initial_Year,Age&lt;=ROUND([2]!HP_Life,0)),OFFSET(INDEX([2]!HP_tblShipments,MATCH($B15,[2]!HP_AnalysisYears,0),MATCH($A$1,[2]!HP_BldType,0)+MATCH("Total New Shipments",[2]!HP_ShipmentColumn,0)), -Age+1, 0), 0)</f>
        <v>0</v>
      </c>
      <c r="M15" s="989">
        <f ca="1">IF(AND(Year-Age+1&gt;=Initial_Year,Age&lt;=ROUND([2]!HP_Life,0)),OFFSET(INDEX([2]!HP_tblShipments,MATCH($B15,[2]!HP_AnalysisYears,0),MATCH($A$1,[2]!HP_BldType,0)+MATCH("Total New Shipments",[2]!HP_ShipmentColumn,0)), -Age+1, 0), 0)</f>
        <v>0</v>
      </c>
      <c r="N15" s="989">
        <f ca="1">IF(AND(Year-Age+1&gt;=Initial_Year,Age&lt;=ROUND([2]!HP_Life,0)),OFFSET(INDEX([2]!HP_tblShipments,MATCH($B15,[2]!HP_AnalysisYears,0),MATCH($A$1,[2]!HP_BldType,0)+MATCH("Total New Shipments",[2]!HP_ShipmentColumn,0)), -Age+1, 0), 0)</f>
        <v>0</v>
      </c>
      <c r="O15" s="989">
        <f ca="1">IF(AND(Year-Age+1&gt;=Initial_Year,Age&lt;=ROUND([2]!HP_Life,0)),OFFSET(INDEX([2]!HP_tblShipments,MATCH($B15,[2]!HP_AnalysisYears,0),MATCH($A$1,[2]!HP_BldType,0)+MATCH("Total New Shipments",[2]!HP_ShipmentColumn,0)), -Age+1, 0), 0)</f>
        <v>0</v>
      </c>
      <c r="P15" s="989">
        <f ca="1">IF(AND(Year-Age+1&gt;=Initial_Year,Age&lt;=ROUND([2]!HP_Life,0)),OFFSET(INDEX([2]!HP_tblShipments,MATCH($B15,[2]!HP_AnalysisYears,0),MATCH($A$1,[2]!HP_BldType,0)+MATCH("Total New Shipments",[2]!HP_ShipmentColumn,0)), -Age+1, 0), 0)</f>
        <v>0</v>
      </c>
      <c r="Q15" s="989">
        <f ca="1">IF(AND(Year-Age+1&gt;=Initial_Year,Age&lt;=ROUND([2]!HP_Life,0)),OFFSET(INDEX([2]!HP_tblShipments,MATCH($B15,[2]!HP_AnalysisYears,0),MATCH($A$1,[2]!HP_BldType,0)+MATCH("Total New Shipments",[2]!HP_ShipmentColumn,0)), -Age+1, 0), 0)</f>
        <v>0</v>
      </c>
      <c r="R15" s="989">
        <f ca="1">IF(AND(Year-Age+1&gt;=Initial_Year,Age&lt;=ROUND([2]!HP_Life,0)),OFFSET(INDEX([2]!HP_tblShipments,MATCH($B15,[2]!HP_AnalysisYears,0),MATCH($A$1,[2]!HP_BldType,0)+MATCH("Total New Shipments",[2]!HP_ShipmentColumn,0)), -Age+1, 0), 0)</f>
        <v>0</v>
      </c>
      <c r="S15" s="989">
        <f ca="1">IF(AND(Year-Age+1&gt;=Initial_Year,Age&lt;=ROUND([2]!HP_Life,0)),OFFSET(INDEX([2]!HP_tblShipments,MATCH($B15,[2]!HP_AnalysisYears,0),MATCH($A$1,[2]!HP_BldType,0)+MATCH("Total New Shipments",[2]!HP_ShipmentColumn,0)), -Age+1, 0), 0)</f>
        <v>0</v>
      </c>
      <c r="T15" s="989">
        <f ca="1">IF(AND(Year-Age+1&gt;=Initial_Year,Age&lt;=ROUND([2]!HP_Life,0)),OFFSET(INDEX([2]!HP_tblShipments,MATCH($B15,[2]!HP_AnalysisYears,0),MATCH($A$1,[2]!HP_BldType,0)+MATCH("Total New Shipments",[2]!HP_ShipmentColumn,0)), -Age+1, 0), 0)</f>
        <v>0</v>
      </c>
      <c r="U15" s="989">
        <f ca="1">IF(AND(Year-Age+1&gt;=Initial_Year,Age&lt;=ROUND([2]!HP_Life,0)),OFFSET(INDEX([2]!HP_tblShipments,MATCH($B15,[2]!HP_AnalysisYears,0),MATCH($A$1,[2]!HP_BldType,0)+MATCH("Total New Shipments",[2]!HP_ShipmentColumn,0)), -Age+1, 0), 0)</f>
        <v>0</v>
      </c>
      <c r="V15" s="989">
        <f ca="1">IF(AND(Year-Age+1&gt;=Initial_Year,Age&lt;=ROUND([2]!HP_Life,0)),OFFSET(INDEX([2]!HP_tblShipments,MATCH($B15,[2]!HP_AnalysisYears,0),MATCH($A$1,[2]!HP_BldType,0)+MATCH("Total New Shipments",[2]!HP_ShipmentColumn,0)), -Age+1, 0), 0)</f>
        <v>0</v>
      </c>
      <c r="W15" s="989">
        <f ca="1">IF(AND(Year-Age+1&gt;=Initial_Year,Age&lt;=ROUND([2]!HP_Life,0)),OFFSET(INDEX([2]!HP_tblShipments,MATCH($B15,[2]!HP_AnalysisYears,0),MATCH($A$1,[2]!HP_BldType,0)+MATCH("Total New Shipments",[2]!HP_ShipmentColumn,0)), -Age+1, 0), 0)</f>
        <v>0</v>
      </c>
      <c r="X15" s="989">
        <f ca="1">IF(AND(Year-Age+1&gt;=Initial_Year,Age&lt;=ROUND([2]!HP_Life,0)),OFFSET(INDEX([2]!HP_tblShipments,MATCH($B15,[2]!HP_AnalysisYears,0),MATCH($A$1,[2]!HP_BldType,0)+MATCH("Total New Shipments",[2]!HP_ShipmentColumn,0)), -Age+1, 0), 0)</f>
        <v>0</v>
      </c>
      <c r="Y15" s="989">
        <f ca="1">IF(AND(Year-Age+1&gt;=Initial_Year,Age&lt;=ROUND([2]!HP_Life,0)),OFFSET(INDEX([2]!HP_tblShipments,MATCH($B15,[2]!HP_AnalysisYears,0),MATCH($A$1,[2]!HP_BldType,0)+MATCH("Total New Shipments",[2]!HP_ShipmentColumn,0)), -Age+1, 0), 0)</f>
        <v>0</v>
      </c>
      <c r="Z15" s="989">
        <f ca="1">IF(AND(Year-Age+1&gt;=Initial_Year,Age&lt;=ROUND([2]!HP_Life,0)),OFFSET(INDEX([2]!HP_tblShipments,MATCH($B15,[2]!HP_AnalysisYears,0),MATCH($A$1,[2]!HP_BldType,0)+MATCH("Total New Shipments",[2]!HP_ShipmentColumn,0)), -Age+1, 0), 0)</f>
        <v>0</v>
      </c>
      <c r="AA15" s="989">
        <f ca="1">IF(AND(Year-Age+1&gt;=Initial_Year,Age&lt;=ROUND([2]!HP_Life,0)),OFFSET(INDEX([2]!HP_tblShipments,MATCH($B15,[2]!HP_AnalysisYears,0),MATCH($A$1,[2]!HP_BldType,0)+MATCH("Total New Shipments",[2]!HP_ShipmentColumn,0)), -Age+1, 0), 0)</f>
        <v>0</v>
      </c>
      <c r="AB15" s="989">
        <f ca="1">IF(AND(Year-Age+1&gt;=Initial_Year,Age&lt;=ROUND([2]!HP_Life,0)),OFFSET(INDEX([2]!HP_tblShipments,MATCH($B15,[2]!HP_AnalysisYears,0),MATCH($A$1,[2]!HP_BldType,0)+MATCH("Total New Shipments",[2]!HP_ShipmentColumn,0)), -Age+1, 0), 0)</f>
        <v>0</v>
      </c>
      <c r="AC15" s="989">
        <f ca="1">IF(AND(Year-Age+1&gt;=Initial_Year,Age&lt;=ROUND([2]!HP_Life,0)),OFFSET(INDEX([2]!HP_tblShipments,MATCH($B15,[2]!HP_AnalysisYears,0),MATCH($A$1,[2]!HP_BldType,0)+MATCH("Total New Shipments",[2]!HP_ShipmentColumn,0)), -Age+1, 0), 0)</f>
        <v>0</v>
      </c>
      <c r="AD15" s="989">
        <f ca="1">IF(AND(Year-Age+1&gt;=Initial_Year,Age&lt;=ROUND([2]!HP_Life,0)),OFFSET(INDEX([2]!HP_tblShipments,MATCH($B15,[2]!HP_AnalysisYears,0),MATCH($A$1,[2]!HP_BldType,0)+MATCH("Total New Shipments",[2]!HP_ShipmentColumn,0)), -Age+1, 0), 0)</f>
        <v>0</v>
      </c>
      <c r="AE15" s="989">
        <f ca="1">IF(AND(Year-Age+1&gt;=Initial_Year,Age&lt;=ROUND([2]!HP_Life,0)),OFFSET(INDEX([2]!HP_tblShipments,MATCH($B15,[2]!HP_AnalysisYears,0),MATCH($A$1,[2]!HP_BldType,0)+MATCH("Total New Shipments",[2]!HP_ShipmentColumn,0)), -Age+1, 0), 0)</f>
        <v>631.59339797551718</v>
      </c>
      <c r="AF15" s="989">
        <f ca="1">IF(AND(Year-Age+1&gt;=Initial_Year,Age&lt;=ROUND([2]!HP_Life,0)),OFFSET(INDEX([2]!HP_tblShipments,MATCH($B15,[2]!HP_AnalysisYears,0),MATCH($A$1,[2]!HP_BldType,0)+MATCH("Total New Shipments",[2]!HP_ShipmentColumn,0)), -Age+1, 0), 0)</f>
        <v>589.71380449536468</v>
      </c>
      <c r="AG15" s="989">
        <f ca="1">IF(AND(Year-Age+1&gt;=Initial_Year,Age&lt;=ROUND([2]!HP_Life,0)),OFFSET(INDEX([2]!HP_tblShipments,MATCH($B15,[2]!HP_AnalysisYears,0),MATCH($A$1,[2]!HP_BldType,0)+MATCH("Total New Shipments",[2]!HP_ShipmentColumn,0)), -Age+1, 0), 0)</f>
        <v>619.513002255365</v>
      </c>
      <c r="AH15" s="989">
        <f ca="1">IF(AND(Year-Age+1&gt;=Initial_Year,Age&lt;=ROUND([2]!HP_Life,0)),OFFSET(INDEX([2]!HP_tblShipments,MATCH($B15,[2]!HP_AnalysisYears,0),MATCH($A$1,[2]!HP_BldType,0)+MATCH("Total New Shipments",[2]!HP_ShipmentColumn,0)), -Age+1, 0), 0)</f>
        <v>707.41535075325839</v>
      </c>
      <c r="AI15" s="989">
        <f ca="1">IF(AND(Year-Age+1&gt;=Initial_Year,Age&lt;=ROUND([2]!HP_Life,0)),OFFSET(INDEX([2]!HP_tblShipments,MATCH($B15,[2]!HP_AnalysisYears,0),MATCH($A$1,[2]!HP_BldType,0)+MATCH("Total New Shipments",[2]!HP_ShipmentColumn,0)), -Age+1, 0), 0)</f>
        <v>845.11383379806989</v>
      </c>
      <c r="AJ15" s="989">
        <f ca="1">IF(AND(Year-Age+1&gt;=Initial_Year,Age&lt;=ROUND([2]!HP_Life,0)),OFFSET(INDEX([2]!HP_tblShipments,MATCH($B15,[2]!HP_AnalysisYears,0),MATCH($A$1,[2]!HP_BldType,0)+MATCH("Total New Shipments",[2]!HP_ShipmentColumn,0)), -Age+1, 0), 0)</f>
        <v>824.20346998883645</v>
      </c>
      <c r="AK15" s="989">
        <f ca="1">IF(AND(Year-Age+1&gt;=Initial_Year,Age&lt;=ROUND([2]!HP_Life,0)),OFFSET(INDEX([2]!HP_tblShipments,MATCH($B15,[2]!HP_AnalysisYears,0),MATCH($A$1,[2]!HP_BldType,0)+MATCH("Total New Shipments",[2]!HP_ShipmentColumn,0)), -Age+1, 0), 0)</f>
        <v>878.75113893826824</v>
      </c>
      <c r="AL15" s="989">
        <f ca="1">IF(AND(Year-Age+1&gt;=Initial_Year,Age&lt;=ROUND([2]!HP_Life,0)),OFFSET(INDEX([2]!HP_tblShipments,MATCH($B15,[2]!HP_AnalysisYears,0),MATCH($A$1,[2]!HP_BldType,0)+MATCH("Total New Shipments",[2]!HP_ShipmentColumn,0)), -Age+1, 0), 0)</f>
        <v>986.20411473621243</v>
      </c>
      <c r="AM15" s="989">
        <f ca="1">IF(AND(Year-Age+1&gt;=Initial_Year,Age&lt;=ROUND([2]!HP_Life,0)),OFFSET(INDEX([2]!HP_tblShipments,MATCH($B15,[2]!HP_AnalysisYears,0),MATCH($A$1,[2]!HP_BldType,0)+MATCH("Total New Shipments",[2]!HP_ShipmentColumn,0)), -Age+1, 0), 0)</f>
        <v>1099.30953512005</v>
      </c>
      <c r="AN15" s="989">
        <f ca="1">IF(AND(Year-Age+1&gt;=Initial_Year,Age&lt;=ROUND([2]!HP_Life,0)),OFFSET(INDEX([2]!HP_tblShipments,MATCH($B15,[2]!HP_AnalysisYears,0),MATCH($A$1,[2]!HP_BldType,0)+MATCH("Total New Shipments",[2]!HP_ShipmentColumn,0)), -Age+1, 0), 0)</f>
        <v>1044.2724905493001</v>
      </c>
      <c r="AO15" s="989">
        <f ca="1">IF(AND(Year-Age+1&gt;=Initial_Year,Age&lt;=ROUND([2]!HP_Life,0)),OFFSET(INDEX([2]!HP_tblShipments,MATCH($B15,[2]!HP_AnalysisYears,0),MATCH($A$1,[2]!HP_BldType,0)+MATCH("Total New Shipments",[2]!HP_ShipmentColumn,0)), -Age+1, 0), 0)</f>
        <v>823.21430789503358</v>
      </c>
      <c r="AP15" s="989">
        <f ca="1">IF(AND(Year-Age+1&gt;=Initial_Year,Age&lt;=ROUND([2]!HP_Life,0)),OFFSET(INDEX([2]!HP_tblShipments,MATCH($B15,[2]!HP_AnalysisYears,0),MATCH($A$1,[2]!HP_BldType,0)+MATCH("Total New Shipments",[2]!HP_ShipmentColumn,0)), -Age+1, 0), 0)</f>
        <v>840.21400730758523</v>
      </c>
      <c r="AQ15" s="989">
        <f ca="1">IF(AND(Year-Age+1&gt;=Initial_Year,Age&lt;=ROUND([2]!HP_Life,0)),OFFSET(INDEX([2]!HP_tblShipments,MATCH($B15,[2]!HP_AnalysisYears,0),MATCH($A$1,[2]!HP_BldType,0)+MATCH("Total New Shipments",[2]!HP_ShipmentColumn,0)), -Age+1, 0), 0)</f>
        <v>890.20417880501225</v>
      </c>
      <c r="AR15" s="989">
        <f ca="1">IF(AND(Year-Age+1&gt;=Initial_Year,Age&lt;=ROUND([2]!HP_Life,0)),OFFSET(INDEX([2]!HP_tblShipments,MATCH($B15,[2]!HP_AnalysisYears,0),MATCH($A$1,[2]!HP_BldType,0)+MATCH("Total New Shipments",[2]!HP_ShipmentColumn,0)), -Age+1, 0), 0)</f>
        <v>960.18609008072804</v>
      </c>
      <c r="AS15" s="989">
        <f ca="1">IF(AND(Year-Age+1&gt;=Initial_Year,Age&lt;=ROUND([2]!HP_Life,0)),OFFSET(INDEX([2]!HP_tblShipments,MATCH($B15,[2]!HP_AnalysisYears,0),MATCH($A$1,[2]!HP_BldType,0)+MATCH("Total New Shipments",[2]!HP_ShipmentColumn,0)), -Age+1, 0), 0)</f>
        <v>1005.0504503995908</v>
      </c>
      <c r="AT15" s="989">
        <f ca="1">IF(AND(Year-Age+1&gt;=Initial_Year,Age&lt;=ROUND([2]!HP_Life,0)),OFFSET(INDEX([2]!HP_tblShipments,MATCH($B15,[2]!HP_AnalysisYears,0),MATCH($A$1,[2]!HP_BldType,0)+MATCH("Total New Shipments",[2]!HP_ShipmentColumn,0)), -Age+1, 0), 0)</f>
        <v>1026.7482291225799</v>
      </c>
    </row>
    <row r="16" spans="1:46" s="18" customFormat="1" ht="15">
      <c r="A16" s="25"/>
      <c r="B16" s="179">
        <f t="shared" si="0"/>
        <v>1997</v>
      </c>
      <c r="C16" s="989">
        <f ca="1">IF(AND(Year-Age+1&gt;=Initial_Year,Age&lt;=ROUND([2]!HP_Life,0)),OFFSET(INDEX([2]!HP_tblShipments,MATCH($B16,[2]!HP_AnalysisYears,0),MATCH($A$1,[2]!HP_BldType,0)+MATCH("Total New Shipments",[2]!HP_ShipmentColumn,0)), -Age+1, 0), 0)</f>
        <v>0</v>
      </c>
      <c r="D16" s="989">
        <f ca="1">IF(AND(Year-Age+1&gt;=Initial_Year,Age&lt;=ROUND([2]!HP_Life,0)),OFFSET(INDEX([2]!HP_tblShipments,MATCH($B16,[2]!HP_AnalysisYears,0),MATCH($A$1,[2]!HP_BldType,0)+MATCH("Total New Shipments",[2]!HP_ShipmentColumn,0)), -Age+1, 0), 0)</f>
        <v>0</v>
      </c>
      <c r="E16" s="989">
        <f ca="1">IF(AND(Year-Age+1&gt;=Initial_Year,Age&lt;=ROUND([2]!HP_Life,0)),OFFSET(INDEX([2]!HP_tblShipments,MATCH($B16,[2]!HP_AnalysisYears,0),MATCH($A$1,[2]!HP_BldType,0)+MATCH("Total New Shipments",[2]!HP_ShipmentColumn,0)), -Age+1, 0), 0)</f>
        <v>0</v>
      </c>
      <c r="F16" s="989">
        <f ca="1">IF(AND(Year-Age+1&gt;=Initial_Year,Age&lt;=ROUND([2]!HP_Life,0)),OFFSET(INDEX([2]!HP_tblShipments,MATCH($B16,[2]!HP_AnalysisYears,0),MATCH($A$1,[2]!HP_BldType,0)+MATCH("Total New Shipments",[2]!HP_ShipmentColumn,0)), -Age+1, 0), 0)</f>
        <v>0</v>
      </c>
      <c r="G16" s="989">
        <f ca="1">IF(AND(Year-Age+1&gt;=Initial_Year,Age&lt;=ROUND([2]!HP_Life,0)),OFFSET(INDEX([2]!HP_tblShipments,MATCH($B16,[2]!HP_AnalysisYears,0),MATCH($A$1,[2]!HP_BldType,0)+MATCH("Total New Shipments",[2]!HP_ShipmentColumn,0)), -Age+1, 0), 0)</f>
        <v>0</v>
      </c>
      <c r="H16" s="989">
        <f ca="1">IF(AND(Year-Age+1&gt;=Initial_Year,Age&lt;=ROUND([2]!HP_Life,0)),OFFSET(INDEX([2]!HP_tblShipments,MATCH($B16,[2]!HP_AnalysisYears,0),MATCH($A$1,[2]!HP_BldType,0)+MATCH("Total New Shipments",[2]!HP_ShipmentColumn,0)), -Age+1, 0), 0)</f>
        <v>0</v>
      </c>
      <c r="I16" s="989">
        <f ca="1">IF(AND(Year-Age+1&gt;=Initial_Year,Age&lt;=ROUND([2]!HP_Life,0)),OFFSET(INDEX([2]!HP_tblShipments,MATCH($B16,[2]!HP_AnalysisYears,0),MATCH($A$1,[2]!HP_BldType,0)+MATCH("Total New Shipments",[2]!HP_ShipmentColumn,0)), -Age+1, 0), 0)</f>
        <v>0</v>
      </c>
      <c r="J16" s="989">
        <f ca="1">IF(AND(Year-Age+1&gt;=Initial_Year,Age&lt;=ROUND([2]!HP_Life,0)),OFFSET(INDEX([2]!HP_tblShipments,MATCH($B16,[2]!HP_AnalysisYears,0),MATCH($A$1,[2]!HP_BldType,0)+MATCH("Total New Shipments",[2]!HP_ShipmentColumn,0)), -Age+1, 0), 0)</f>
        <v>0</v>
      </c>
      <c r="K16" s="989">
        <f ca="1">IF(AND(Year-Age+1&gt;=Initial_Year,Age&lt;=ROUND([2]!HP_Life,0)),OFFSET(INDEX([2]!HP_tblShipments,MATCH($B16,[2]!HP_AnalysisYears,0),MATCH($A$1,[2]!HP_BldType,0)+MATCH("Total New Shipments",[2]!HP_ShipmentColumn,0)), -Age+1, 0), 0)</f>
        <v>0</v>
      </c>
      <c r="L16" s="989">
        <f ca="1">IF(AND(Year-Age+1&gt;=Initial_Year,Age&lt;=ROUND([2]!HP_Life,0)),OFFSET(INDEX([2]!HP_tblShipments,MATCH($B16,[2]!HP_AnalysisYears,0),MATCH($A$1,[2]!HP_BldType,0)+MATCH("Total New Shipments",[2]!HP_ShipmentColumn,0)), -Age+1, 0), 0)</f>
        <v>0</v>
      </c>
      <c r="M16" s="989">
        <f ca="1">IF(AND(Year-Age+1&gt;=Initial_Year,Age&lt;=ROUND([2]!HP_Life,0)),OFFSET(INDEX([2]!HP_tblShipments,MATCH($B16,[2]!HP_AnalysisYears,0),MATCH($A$1,[2]!HP_BldType,0)+MATCH("Total New Shipments",[2]!HP_ShipmentColumn,0)), -Age+1, 0), 0)</f>
        <v>0</v>
      </c>
      <c r="N16" s="989">
        <f ca="1">IF(AND(Year-Age+1&gt;=Initial_Year,Age&lt;=ROUND([2]!HP_Life,0)),OFFSET(INDEX([2]!HP_tblShipments,MATCH($B16,[2]!HP_AnalysisYears,0),MATCH($A$1,[2]!HP_BldType,0)+MATCH("Total New Shipments",[2]!HP_ShipmentColumn,0)), -Age+1, 0), 0)</f>
        <v>0</v>
      </c>
      <c r="O16" s="989">
        <f ca="1">IF(AND(Year-Age+1&gt;=Initial_Year,Age&lt;=ROUND([2]!HP_Life,0)),OFFSET(INDEX([2]!HP_tblShipments,MATCH($B16,[2]!HP_AnalysisYears,0),MATCH($A$1,[2]!HP_BldType,0)+MATCH("Total New Shipments",[2]!HP_ShipmentColumn,0)), -Age+1, 0), 0)</f>
        <v>0</v>
      </c>
      <c r="P16" s="989">
        <f ca="1">IF(AND(Year-Age+1&gt;=Initial_Year,Age&lt;=ROUND([2]!HP_Life,0)),OFFSET(INDEX([2]!HP_tblShipments,MATCH($B16,[2]!HP_AnalysisYears,0),MATCH($A$1,[2]!HP_BldType,0)+MATCH("Total New Shipments",[2]!HP_ShipmentColumn,0)), -Age+1, 0), 0)</f>
        <v>0</v>
      </c>
      <c r="Q16" s="989">
        <f ca="1">IF(AND(Year-Age+1&gt;=Initial_Year,Age&lt;=ROUND([2]!HP_Life,0)),OFFSET(INDEX([2]!HP_tblShipments,MATCH($B16,[2]!HP_AnalysisYears,0),MATCH($A$1,[2]!HP_BldType,0)+MATCH("Total New Shipments",[2]!HP_ShipmentColumn,0)), -Age+1, 0), 0)</f>
        <v>0</v>
      </c>
      <c r="R16" s="989">
        <f ca="1">IF(AND(Year-Age+1&gt;=Initial_Year,Age&lt;=ROUND([2]!HP_Life,0)),OFFSET(INDEX([2]!HP_tblShipments,MATCH($B16,[2]!HP_AnalysisYears,0),MATCH($A$1,[2]!HP_BldType,0)+MATCH("Total New Shipments",[2]!HP_ShipmentColumn,0)), -Age+1, 0), 0)</f>
        <v>0</v>
      </c>
      <c r="S16" s="989">
        <f ca="1">IF(AND(Year-Age+1&gt;=Initial_Year,Age&lt;=ROUND([2]!HP_Life,0)),OFFSET(INDEX([2]!HP_tblShipments,MATCH($B16,[2]!HP_AnalysisYears,0),MATCH($A$1,[2]!HP_BldType,0)+MATCH("Total New Shipments",[2]!HP_ShipmentColumn,0)), -Age+1, 0), 0)</f>
        <v>0</v>
      </c>
      <c r="T16" s="989">
        <f ca="1">IF(AND(Year-Age+1&gt;=Initial_Year,Age&lt;=ROUND([2]!HP_Life,0)),OFFSET(INDEX([2]!HP_tblShipments,MATCH($B16,[2]!HP_AnalysisYears,0),MATCH($A$1,[2]!HP_BldType,0)+MATCH("Total New Shipments",[2]!HP_ShipmentColumn,0)), -Age+1, 0), 0)</f>
        <v>0</v>
      </c>
      <c r="U16" s="989">
        <f ca="1">IF(AND(Year-Age+1&gt;=Initial_Year,Age&lt;=ROUND([2]!HP_Life,0)),OFFSET(INDEX([2]!HP_tblShipments,MATCH($B16,[2]!HP_AnalysisYears,0),MATCH($A$1,[2]!HP_BldType,0)+MATCH("Total New Shipments",[2]!HP_ShipmentColumn,0)), -Age+1, 0), 0)</f>
        <v>0</v>
      </c>
      <c r="V16" s="989">
        <f ca="1">IF(AND(Year-Age+1&gt;=Initial_Year,Age&lt;=ROUND([2]!HP_Life,0)),OFFSET(INDEX([2]!HP_tblShipments,MATCH($B16,[2]!HP_AnalysisYears,0),MATCH($A$1,[2]!HP_BldType,0)+MATCH("Total New Shipments",[2]!HP_ShipmentColumn,0)), -Age+1, 0), 0)</f>
        <v>0</v>
      </c>
      <c r="W16" s="989">
        <f ca="1">IF(AND(Year-Age+1&gt;=Initial_Year,Age&lt;=ROUND([2]!HP_Life,0)),OFFSET(INDEX([2]!HP_tblShipments,MATCH($B16,[2]!HP_AnalysisYears,0),MATCH($A$1,[2]!HP_BldType,0)+MATCH("Total New Shipments",[2]!HP_ShipmentColumn,0)), -Age+1, 0), 0)</f>
        <v>0</v>
      </c>
      <c r="X16" s="989">
        <f ca="1">IF(AND(Year-Age+1&gt;=Initial_Year,Age&lt;=ROUND([2]!HP_Life,0)),OFFSET(INDEX([2]!HP_tblShipments,MATCH($B16,[2]!HP_AnalysisYears,0),MATCH($A$1,[2]!HP_BldType,0)+MATCH("Total New Shipments",[2]!HP_ShipmentColumn,0)), -Age+1, 0), 0)</f>
        <v>0</v>
      </c>
      <c r="Y16" s="989">
        <f ca="1">IF(AND(Year-Age+1&gt;=Initial_Year,Age&lt;=ROUND([2]!HP_Life,0)),OFFSET(INDEX([2]!HP_tblShipments,MATCH($B16,[2]!HP_AnalysisYears,0),MATCH($A$1,[2]!HP_BldType,0)+MATCH("Total New Shipments",[2]!HP_ShipmentColumn,0)), -Age+1, 0), 0)</f>
        <v>0</v>
      </c>
      <c r="Z16" s="989">
        <f ca="1">IF(AND(Year-Age+1&gt;=Initial_Year,Age&lt;=ROUND([2]!HP_Life,0)),OFFSET(INDEX([2]!HP_tblShipments,MATCH($B16,[2]!HP_AnalysisYears,0),MATCH($A$1,[2]!HP_BldType,0)+MATCH("Total New Shipments",[2]!HP_ShipmentColumn,0)), -Age+1, 0), 0)</f>
        <v>0</v>
      </c>
      <c r="AA16" s="989">
        <f ca="1">IF(AND(Year-Age+1&gt;=Initial_Year,Age&lt;=ROUND([2]!HP_Life,0)),OFFSET(INDEX([2]!HP_tblShipments,MATCH($B16,[2]!HP_AnalysisYears,0),MATCH($A$1,[2]!HP_BldType,0)+MATCH("Total New Shipments",[2]!HP_ShipmentColumn,0)), -Age+1, 0), 0)</f>
        <v>0</v>
      </c>
      <c r="AB16" s="989">
        <f ca="1">IF(AND(Year-Age+1&gt;=Initial_Year,Age&lt;=ROUND([2]!HP_Life,0)),OFFSET(INDEX([2]!HP_tblShipments,MATCH($B16,[2]!HP_AnalysisYears,0),MATCH($A$1,[2]!HP_BldType,0)+MATCH("Total New Shipments",[2]!HP_ShipmentColumn,0)), -Age+1, 0), 0)</f>
        <v>0</v>
      </c>
      <c r="AC16" s="989">
        <f ca="1">IF(AND(Year-Age+1&gt;=Initial_Year,Age&lt;=ROUND([2]!HP_Life,0)),OFFSET(INDEX([2]!HP_tblShipments,MATCH($B16,[2]!HP_AnalysisYears,0),MATCH($A$1,[2]!HP_BldType,0)+MATCH("Total New Shipments",[2]!HP_ShipmentColumn,0)), -Age+1, 0), 0)</f>
        <v>0</v>
      </c>
      <c r="AD16" s="989">
        <f ca="1">IF(AND(Year-Age+1&gt;=Initial_Year,Age&lt;=ROUND([2]!HP_Life,0)),OFFSET(INDEX([2]!HP_tblShipments,MATCH($B16,[2]!HP_AnalysisYears,0),MATCH($A$1,[2]!HP_BldType,0)+MATCH("Total New Shipments",[2]!HP_ShipmentColumn,0)), -Age+1, 0), 0)</f>
        <v>631.59339797551718</v>
      </c>
      <c r="AE16" s="989">
        <f ca="1">IF(AND(Year-Age+1&gt;=Initial_Year,Age&lt;=ROUND([2]!HP_Life,0)),OFFSET(INDEX([2]!HP_tblShipments,MATCH($B16,[2]!HP_AnalysisYears,0),MATCH($A$1,[2]!HP_BldType,0)+MATCH("Total New Shipments",[2]!HP_ShipmentColumn,0)), -Age+1, 0), 0)</f>
        <v>589.71380449536468</v>
      </c>
      <c r="AF16" s="989">
        <f ca="1">IF(AND(Year-Age+1&gt;=Initial_Year,Age&lt;=ROUND([2]!HP_Life,0)),OFFSET(INDEX([2]!HP_tblShipments,MATCH($B16,[2]!HP_AnalysisYears,0),MATCH($A$1,[2]!HP_BldType,0)+MATCH("Total New Shipments",[2]!HP_ShipmentColumn,0)), -Age+1, 0), 0)</f>
        <v>619.513002255365</v>
      </c>
      <c r="AG16" s="989">
        <f ca="1">IF(AND(Year-Age+1&gt;=Initial_Year,Age&lt;=ROUND([2]!HP_Life,0)),OFFSET(INDEX([2]!HP_tblShipments,MATCH($B16,[2]!HP_AnalysisYears,0),MATCH($A$1,[2]!HP_BldType,0)+MATCH("Total New Shipments",[2]!HP_ShipmentColumn,0)), -Age+1, 0), 0)</f>
        <v>707.41535075325839</v>
      </c>
      <c r="AH16" s="989">
        <f ca="1">IF(AND(Year-Age+1&gt;=Initial_Year,Age&lt;=ROUND([2]!HP_Life,0)),OFFSET(INDEX([2]!HP_tblShipments,MATCH($B16,[2]!HP_AnalysisYears,0),MATCH($A$1,[2]!HP_BldType,0)+MATCH("Total New Shipments",[2]!HP_ShipmentColumn,0)), -Age+1, 0), 0)</f>
        <v>845.11383379806989</v>
      </c>
      <c r="AI16" s="989">
        <f ca="1">IF(AND(Year-Age+1&gt;=Initial_Year,Age&lt;=ROUND([2]!HP_Life,0)),OFFSET(INDEX([2]!HP_tblShipments,MATCH($B16,[2]!HP_AnalysisYears,0),MATCH($A$1,[2]!HP_BldType,0)+MATCH("Total New Shipments",[2]!HP_ShipmentColumn,0)), -Age+1, 0), 0)</f>
        <v>824.20346998883645</v>
      </c>
      <c r="AJ16" s="989">
        <f ca="1">IF(AND(Year-Age+1&gt;=Initial_Year,Age&lt;=ROUND([2]!HP_Life,0)),OFFSET(INDEX([2]!HP_tblShipments,MATCH($B16,[2]!HP_AnalysisYears,0),MATCH($A$1,[2]!HP_BldType,0)+MATCH("Total New Shipments",[2]!HP_ShipmentColumn,0)), -Age+1, 0), 0)</f>
        <v>878.75113893826824</v>
      </c>
      <c r="AK16" s="989">
        <f ca="1">IF(AND(Year-Age+1&gt;=Initial_Year,Age&lt;=ROUND([2]!HP_Life,0)),OFFSET(INDEX([2]!HP_tblShipments,MATCH($B16,[2]!HP_AnalysisYears,0),MATCH($A$1,[2]!HP_BldType,0)+MATCH("Total New Shipments",[2]!HP_ShipmentColumn,0)), -Age+1, 0), 0)</f>
        <v>986.20411473621243</v>
      </c>
      <c r="AL16" s="989">
        <f ca="1">IF(AND(Year-Age+1&gt;=Initial_Year,Age&lt;=ROUND([2]!HP_Life,0)),OFFSET(INDEX([2]!HP_tblShipments,MATCH($B16,[2]!HP_AnalysisYears,0),MATCH($A$1,[2]!HP_BldType,0)+MATCH("Total New Shipments",[2]!HP_ShipmentColumn,0)), -Age+1, 0), 0)</f>
        <v>1099.30953512005</v>
      </c>
      <c r="AM16" s="989">
        <f ca="1">IF(AND(Year-Age+1&gt;=Initial_Year,Age&lt;=ROUND([2]!HP_Life,0)),OFFSET(INDEX([2]!HP_tblShipments,MATCH($B16,[2]!HP_AnalysisYears,0),MATCH($A$1,[2]!HP_BldType,0)+MATCH("Total New Shipments",[2]!HP_ShipmentColumn,0)), -Age+1, 0), 0)</f>
        <v>1044.2724905493001</v>
      </c>
      <c r="AN16" s="989">
        <f ca="1">IF(AND(Year-Age+1&gt;=Initial_Year,Age&lt;=ROUND([2]!HP_Life,0)),OFFSET(INDEX([2]!HP_tblShipments,MATCH($B16,[2]!HP_AnalysisYears,0),MATCH($A$1,[2]!HP_BldType,0)+MATCH("Total New Shipments",[2]!HP_ShipmentColumn,0)), -Age+1, 0), 0)</f>
        <v>823.21430789503358</v>
      </c>
      <c r="AO16" s="989">
        <f ca="1">IF(AND(Year-Age+1&gt;=Initial_Year,Age&lt;=ROUND([2]!HP_Life,0)),OFFSET(INDEX([2]!HP_tblShipments,MATCH($B16,[2]!HP_AnalysisYears,0),MATCH($A$1,[2]!HP_BldType,0)+MATCH("Total New Shipments",[2]!HP_ShipmentColumn,0)), -Age+1, 0), 0)</f>
        <v>840.21400730758523</v>
      </c>
      <c r="AP16" s="989">
        <f ca="1">IF(AND(Year-Age+1&gt;=Initial_Year,Age&lt;=ROUND([2]!HP_Life,0)),OFFSET(INDEX([2]!HP_tblShipments,MATCH($B16,[2]!HP_AnalysisYears,0),MATCH($A$1,[2]!HP_BldType,0)+MATCH("Total New Shipments",[2]!HP_ShipmentColumn,0)), -Age+1, 0), 0)</f>
        <v>890.20417880501225</v>
      </c>
      <c r="AQ16" s="989">
        <f ca="1">IF(AND(Year-Age+1&gt;=Initial_Year,Age&lt;=ROUND([2]!HP_Life,0)),OFFSET(INDEX([2]!HP_tblShipments,MATCH($B16,[2]!HP_AnalysisYears,0),MATCH($A$1,[2]!HP_BldType,0)+MATCH("Total New Shipments",[2]!HP_ShipmentColumn,0)), -Age+1, 0), 0)</f>
        <v>960.18609008072804</v>
      </c>
      <c r="AR16" s="989">
        <f ca="1">IF(AND(Year-Age+1&gt;=Initial_Year,Age&lt;=ROUND([2]!HP_Life,0)),OFFSET(INDEX([2]!HP_tblShipments,MATCH($B16,[2]!HP_AnalysisYears,0),MATCH($A$1,[2]!HP_BldType,0)+MATCH("Total New Shipments",[2]!HP_ShipmentColumn,0)), -Age+1, 0), 0)</f>
        <v>1005.0504503995908</v>
      </c>
      <c r="AS16" s="989">
        <f ca="1">IF(AND(Year-Age+1&gt;=Initial_Year,Age&lt;=ROUND([2]!HP_Life,0)),OFFSET(INDEX([2]!HP_tblShipments,MATCH($B16,[2]!HP_AnalysisYears,0),MATCH($A$1,[2]!HP_BldType,0)+MATCH("Total New Shipments",[2]!HP_ShipmentColumn,0)), -Age+1, 0), 0)</f>
        <v>1026.7482291225799</v>
      </c>
      <c r="AT16" s="989">
        <f ca="1">IF(AND(Year-Age+1&gt;=Initial_Year,Age&lt;=ROUND([2]!HP_Life,0)),OFFSET(INDEX([2]!HP_tblShipments,MATCH($B16,[2]!HP_AnalysisYears,0),MATCH($A$1,[2]!HP_BldType,0)+MATCH("Total New Shipments",[2]!HP_ShipmentColumn,0)), -Age+1, 0), 0)</f>
        <v>1051.3575952969647</v>
      </c>
    </row>
    <row r="17" spans="1:46" s="18" customFormat="1" ht="15">
      <c r="A17" s="25"/>
      <c r="B17" s="179">
        <f t="shared" si="0"/>
        <v>1998</v>
      </c>
      <c r="C17" s="989">
        <f ca="1">IF(AND(Year-Age+1&gt;=Initial_Year,Age&lt;=ROUND([2]!HP_Life,0)),OFFSET(INDEX([2]!HP_tblShipments,MATCH($B17,[2]!HP_AnalysisYears,0),MATCH($A$1,[2]!HP_BldType,0)+MATCH("Total New Shipments",[2]!HP_ShipmentColumn,0)), -Age+1, 0), 0)</f>
        <v>0</v>
      </c>
      <c r="D17" s="989">
        <f ca="1">IF(AND(Year-Age+1&gt;=Initial_Year,Age&lt;=ROUND([2]!HP_Life,0)),OFFSET(INDEX([2]!HP_tblShipments,MATCH($B17,[2]!HP_AnalysisYears,0),MATCH($A$1,[2]!HP_BldType,0)+MATCH("Total New Shipments",[2]!HP_ShipmentColumn,0)), -Age+1, 0), 0)</f>
        <v>0</v>
      </c>
      <c r="E17" s="989">
        <f ca="1">IF(AND(Year-Age+1&gt;=Initial_Year,Age&lt;=ROUND([2]!HP_Life,0)),OFFSET(INDEX([2]!HP_tblShipments,MATCH($B17,[2]!HP_AnalysisYears,0),MATCH($A$1,[2]!HP_BldType,0)+MATCH("Total New Shipments",[2]!HP_ShipmentColumn,0)), -Age+1, 0), 0)</f>
        <v>0</v>
      </c>
      <c r="F17" s="989">
        <f ca="1">IF(AND(Year-Age+1&gt;=Initial_Year,Age&lt;=ROUND([2]!HP_Life,0)),OFFSET(INDEX([2]!HP_tblShipments,MATCH($B17,[2]!HP_AnalysisYears,0),MATCH($A$1,[2]!HP_BldType,0)+MATCH("Total New Shipments",[2]!HP_ShipmentColumn,0)), -Age+1, 0), 0)</f>
        <v>0</v>
      </c>
      <c r="G17" s="989">
        <f ca="1">IF(AND(Year-Age+1&gt;=Initial_Year,Age&lt;=ROUND([2]!HP_Life,0)),OFFSET(INDEX([2]!HP_tblShipments,MATCH($B17,[2]!HP_AnalysisYears,0),MATCH($A$1,[2]!HP_BldType,0)+MATCH("Total New Shipments",[2]!HP_ShipmentColumn,0)), -Age+1, 0), 0)</f>
        <v>0</v>
      </c>
      <c r="H17" s="989">
        <f ca="1">IF(AND(Year-Age+1&gt;=Initial_Year,Age&lt;=ROUND([2]!HP_Life,0)),OFFSET(INDEX([2]!HP_tblShipments,MATCH($B17,[2]!HP_AnalysisYears,0),MATCH($A$1,[2]!HP_BldType,0)+MATCH("Total New Shipments",[2]!HP_ShipmentColumn,0)), -Age+1, 0), 0)</f>
        <v>0</v>
      </c>
      <c r="I17" s="989">
        <f ca="1">IF(AND(Year-Age+1&gt;=Initial_Year,Age&lt;=ROUND([2]!HP_Life,0)),OFFSET(INDEX([2]!HP_tblShipments,MATCH($B17,[2]!HP_AnalysisYears,0),MATCH($A$1,[2]!HP_BldType,0)+MATCH("Total New Shipments",[2]!HP_ShipmentColumn,0)), -Age+1, 0), 0)</f>
        <v>0</v>
      </c>
      <c r="J17" s="989">
        <f ca="1">IF(AND(Year-Age+1&gt;=Initial_Year,Age&lt;=ROUND([2]!HP_Life,0)),OFFSET(INDEX([2]!HP_tblShipments,MATCH($B17,[2]!HP_AnalysisYears,0),MATCH($A$1,[2]!HP_BldType,0)+MATCH("Total New Shipments",[2]!HP_ShipmentColumn,0)), -Age+1, 0), 0)</f>
        <v>0</v>
      </c>
      <c r="K17" s="989">
        <f ca="1">IF(AND(Year-Age+1&gt;=Initial_Year,Age&lt;=ROUND([2]!HP_Life,0)),OFFSET(INDEX([2]!HP_tblShipments,MATCH($B17,[2]!HP_AnalysisYears,0),MATCH($A$1,[2]!HP_BldType,0)+MATCH("Total New Shipments",[2]!HP_ShipmentColumn,0)), -Age+1, 0), 0)</f>
        <v>0</v>
      </c>
      <c r="L17" s="989">
        <f ca="1">IF(AND(Year-Age+1&gt;=Initial_Year,Age&lt;=ROUND([2]!HP_Life,0)),OFFSET(INDEX([2]!HP_tblShipments,MATCH($B17,[2]!HP_AnalysisYears,0),MATCH($A$1,[2]!HP_BldType,0)+MATCH("Total New Shipments",[2]!HP_ShipmentColumn,0)), -Age+1, 0), 0)</f>
        <v>0</v>
      </c>
      <c r="M17" s="989">
        <f ca="1">IF(AND(Year-Age+1&gt;=Initial_Year,Age&lt;=ROUND([2]!HP_Life,0)),OFFSET(INDEX([2]!HP_tblShipments,MATCH($B17,[2]!HP_AnalysisYears,0),MATCH($A$1,[2]!HP_BldType,0)+MATCH("Total New Shipments",[2]!HP_ShipmentColumn,0)), -Age+1, 0), 0)</f>
        <v>0</v>
      </c>
      <c r="N17" s="989">
        <f ca="1">IF(AND(Year-Age+1&gt;=Initial_Year,Age&lt;=ROUND([2]!HP_Life,0)),OFFSET(INDEX([2]!HP_tblShipments,MATCH($B17,[2]!HP_AnalysisYears,0),MATCH($A$1,[2]!HP_BldType,0)+MATCH("Total New Shipments",[2]!HP_ShipmentColumn,0)), -Age+1, 0), 0)</f>
        <v>0</v>
      </c>
      <c r="O17" s="989">
        <f ca="1">IF(AND(Year-Age+1&gt;=Initial_Year,Age&lt;=ROUND([2]!HP_Life,0)),OFFSET(INDEX([2]!HP_tblShipments,MATCH($B17,[2]!HP_AnalysisYears,0),MATCH($A$1,[2]!HP_BldType,0)+MATCH("Total New Shipments",[2]!HP_ShipmentColumn,0)), -Age+1, 0), 0)</f>
        <v>0</v>
      </c>
      <c r="P17" s="989">
        <f ca="1">IF(AND(Year-Age+1&gt;=Initial_Year,Age&lt;=ROUND([2]!HP_Life,0)),OFFSET(INDEX([2]!HP_tblShipments,MATCH($B17,[2]!HP_AnalysisYears,0),MATCH($A$1,[2]!HP_BldType,0)+MATCH("Total New Shipments",[2]!HP_ShipmentColumn,0)), -Age+1, 0), 0)</f>
        <v>0</v>
      </c>
      <c r="Q17" s="989">
        <f ca="1">IF(AND(Year-Age+1&gt;=Initial_Year,Age&lt;=ROUND([2]!HP_Life,0)),OFFSET(INDEX([2]!HP_tblShipments,MATCH($B17,[2]!HP_AnalysisYears,0),MATCH($A$1,[2]!HP_BldType,0)+MATCH("Total New Shipments",[2]!HP_ShipmentColumn,0)), -Age+1, 0), 0)</f>
        <v>0</v>
      </c>
      <c r="R17" s="989">
        <f ca="1">IF(AND(Year-Age+1&gt;=Initial_Year,Age&lt;=ROUND([2]!HP_Life,0)),OFFSET(INDEX([2]!HP_tblShipments,MATCH($B17,[2]!HP_AnalysisYears,0),MATCH($A$1,[2]!HP_BldType,0)+MATCH("Total New Shipments",[2]!HP_ShipmentColumn,0)), -Age+1, 0), 0)</f>
        <v>0</v>
      </c>
      <c r="S17" s="989">
        <f ca="1">IF(AND(Year-Age+1&gt;=Initial_Year,Age&lt;=ROUND([2]!HP_Life,0)),OFFSET(INDEX([2]!HP_tblShipments,MATCH($B17,[2]!HP_AnalysisYears,0),MATCH($A$1,[2]!HP_BldType,0)+MATCH("Total New Shipments",[2]!HP_ShipmentColumn,0)), -Age+1, 0), 0)</f>
        <v>0</v>
      </c>
      <c r="T17" s="989">
        <f ca="1">IF(AND(Year-Age+1&gt;=Initial_Year,Age&lt;=ROUND([2]!HP_Life,0)),OFFSET(INDEX([2]!HP_tblShipments,MATCH($B17,[2]!HP_AnalysisYears,0),MATCH($A$1,[2]!HP_BldType,0)+MATCH("Total New Shipments",[2]!HP_ShipmentColumn,0)), -Age+1, 0), 0)</f>
        <v>0</v>
      </c>
      <c r="U17" s="989">
        <f ca="1">IF(AND(Year-Age+1&gt;=Initial_Year,Age&lt;=ROUND([2]!HP_Life,0)),OFFSET(INDEX([2]!HP_tblShipments,MATCH($B17,[2]!HP_AnalysisYears,0),MATCH($A$1,[2]!HP_BldType,0)+MATCH("Total New Shipments",[2]!HP_ShipmentColumn,0)), -Age+1, 0), 0)</f>
        <v>0</v>
      </c>
      <c r="V17" s="989">
        <f ca="1">IF(AND(Year-Age+1&gt;=Initial_Year,Age&lt;=ROUND([2]!HP_Life,0)),OFFSET(INDEX([2]!HP_tblShipments,MATCH($B17,[2]!HP_AnalysisYears,0),MATCH($A$1,[2]!HP_BldType,0)+MATCH("Total New Shipments",[2]!HP_ShipmentColumn,0)), -Age+1, 0), 0)</f>
        <v>0</v>
      </c>
      <c r="W17" s="989">
        <f ca="1">IF(AND(Year-Age+1&gt;=Initial_Year,Age&lt;=ROUND([2]!HP_Life,0)),OFFSET(INDEX([2]!HP_tblShipments,MATCH($B17,[2]!HP_AnalysisYears,0),MATCH($A$1,[2]!HP_BldType,0)+MATCH("Total New Shipments",[2]!HP_ShipmentColumn,0)), -Age+1, 0), 0)</f>
        <v>0</v>
      </c>
      <c r="X17" s="989">
        <f ca="1">IF(AND(Year-Age+1&gt;=Initial_Year,Age&lt;=ROUND([2]!HP_Life,0)),OFFSET(INDEX([2]!HP_tblShipments,MATCH($B17,[2]!HP_AnalysisYears,0),MATCH($A$1,[2]!HP_BldType,0)+MATCH("Total New Shipments",[2]!HP_ShipmentColumn,0)), -Age+1, 0), 0)</f>
        <v>0</v>
      </c>
      <c r="Y17" s="989">
        <f ca="1">IF(AND(Year-Age+1&gt;=Initial_Year,Age&lt;=ROUND([2]!HP_Life,0)),OFFSET(INDEX([2]!HP_tblShipments,MATCH($B17,[2]!HP_AnalysisYears,0),MATCH($A$1,[2]!HP_BldType,0)+MATCH("Total New Shipments",[2]!HP_ShipmentColumn,0)), -Age+1, 0), 0)</f>
        <v>0</v>
      </c>
      <c r="Z17" s="989">
        <f ca="1">IF(AND(Year-Age+1&gt;=Initial_Year,Age&lt;=ROUND([2]!HP_Life,0)),OFFSET(INDEX([2]!HP_tblShipments,MATCH($B17,[2]!HP_AnalysisYears,0),MATCH($A$1,[2]!HP_BldType,0)+MATCH("Total New Shipments",[2]!HP_ShipmentColumn,0)), -Age+1, 0), 0)</f>
        <v>0</v>
      </c>
      <c r="AA17" s="989">
        <f ca="1">IF(AND(Year-Age+1&gt;=Initial_Year,Age&lt;=ROUND([2]!HP_Life,0)),OFFSET(INDEX([2]!HP_tblShipments,MATCH($B17,[2]!HP_AnalysisYears,0),MATCH($A$1,[2]!HP_BldType,0)+MATCH("Total New Shipments",[2]!HP_ShipmentColumn,0)), -Age+1, 0), 0)</f>
        <v>0</v>
      </c>
      <c r="AB17" s="989">
        <f ca="1">IF(AND(Year-Age+1&gt;=Initial_Year,Age&lt;=ROUND([2]!HP_Life,0)),OFFSET(INDEX([2]!HP_tblShipments,MATCH($B17,[2]!HP_AnalysisYears,0),MATCH($A$1,[2]!HP_BldType,0)+MATCH("Total New Shipments",[2]!HP_ShipmentColumn,0)), -Age+1, 0), 0)</f>
        <v>0</v>
      </c>
      <c r="AC17" s="989">
        <f ca="1">IF(AND(Year-Age+1&gt;=Initial_Year,Age&lt;=ROUND([2]!HP_Life,0)),OFFSET(INDEX([2]!HP_tblShipments,MATCH($B17,[2]!HP_AnalysisYears,0),MATCH($A$1,[2]!HP_BldType,0)+MATCH("Total New Shipments",[2]!HP_ShipmentColumn,0)), -Age+1, 0), 0)</f>
        <v>0</v>
      </c>
      <c r="AD17" s="989">
        <f ca="1">IF(AND(Year-Age+1&gt;=Initial_Year,Age&lt;=ROUND([2]!HP_Life,0)),OFFSET(INDEX([2]!HP_tblShipments,MATCH($B17,[2]!HP_AnalysisYears,0),MATCH($A$1,[2]!HP_BldType,0)+MATCH("Total New Shipments",[2]!HP_ShipmentColumn,0)), -Age+1, 0), 0)</f>
        <v>589.71380449536468</v>
      </c>
      <c r="AE17" s="989">
        <f ca="1">IF(AND(Year-Age+1&gt;=Initial_Year,Age&lt;=ROUND([2]!HP_Life,0)),OFFSET(INDEX([2]!HP_tblShipments,MATCH($B17,[2]!HP_AnalysisYears,0),MATCH($A$1,[2]!HP_BldType,0)+MATCH("Total New Shipments",[2]!HP_ShipmentColumn,0)), -Age+1, 0), 0)</f>
        <v>619.513002255365</v>
      </c>
      <c r="AF17" s="989">
        <f ca="1">IF(AND(Year-Age+1&gt;=Initial_Year,Age&lt;=ROUND([2]!HP_Life,0)),OFFSET(INDEX([2]!HP_tblShipments,MATCH($B17,[2]!HP_AnalysisYears,0),MATCH($A$1,[2]!HP_BldType,0)+MATCH("Total New Shipments",[2]!HP_ShipmentColumn,0)), -Age+1, 0), 0)</f>
        <v>707.41535075325839</v>
      </c>
      <c r="AG17" s="989">
        <f ca="1">IF(AND(Year-Age+1&gt;=Initial_Year,Age&lt;=ROUND([2]!HP_Life,0)),OFFSET(INDEX([2]!HP_tblShipments,MATCH($B17,[2]!HP_AnalysisYears,0),MATCH($A$1,[2]!HP_BldType,0)+MATCH("Total New Shipments",[2]!HP_ShipmentColumn,0)), -Age+1, 0), 0)</f>
        <v>845.11383379806989</v>
      </c>
      <c r="AH17" s="989">
        <f ca="1">IF(AND(Year-Age+1&gt;=Initial_Year,Age&lt;=ROUND([2]!HP_Life,0)),OFFSET(INDEX([2]!HP_tblShipments,MATCH($B17,[2]!HP_AnalysisYears,0),MATCH($A$1,[2]!HP_BldType,0)+MATCH("Total New Shipments",[2]!HP_ShipmentColumn,0)), -Age+1, 0), 0)</f>
        <v>824.20346998883645</v>
      </c>
      <c r="AI17" s="989">
        <f ca="1">IF(AND(Year-Age+1&gt;=Initial_Year,Age&lt;=ROUND([2]!HP_Life,0)),OFFSET(INDEX([2]!HP_tblShipments,MATCH($B17,[2]!HP_AnalysisYears,0),MATCH($A$1,[2]!HP_BldType,0)+MATCH("Total New Shipments",[2]!HP_ShipmentColumn,0)), -Age+1, 0), 0)</f>
        <v>878.75113893826824</v>
      </c>
      <c r="AJ17" s="989">
        <f ca="1">IF(AND(Year-Age+1&gt;=Initial_Year,Age&lt;=ROUND([2]!HP_Life,0)),OFFSET(INDEX([2]!HP_tblShipments,MATCH($B17,[2]!HP_AnalysisYears,0),MATCH($A$1,[2]!HP_BldType,0)+MATCH("Total New Shipments",[2]!HP_ShipmentColumn,0)), -Age+1, 0), 0)</f>
        <v>986.20411473621243</v>
      </c>
      <c r="AK17" s="989">
        <f ca="1">IF(AND(Year-Age+1&gt;=Initial_Year,Age&lt;=ROUND([2]!HP_Life,0)),OFFSET(INDEX([2]!HP_tblShipments,MATCH($B17,[2]!HP_AnalysisYears,0),MATCH($A$1,[2]!HP_BldType,0)+MATCH("Total New Shipments",[2]!HP_ShipmentColumn,0)), -Age+1, 0), 0)</f>
        <v>1099.30953512005</v>
      </c>
      <c r="AL17" s="989">
        <f ca="1">IF(AND(Year-Age+1&gt;=Initial_Year,Age&lt;=ROUND([2]!HP_Life,0)),OFFSET(INDEX([2]!HP_tblShipments,MATCH($B17,[2]!HP_AnalysisYears,0),MATCH($A$1,[2]!HP_BldType,0)+MATCH("Total New Shipments",[2]!HP_ShipmentColumn,0)), -Age+1, 0), 0)</f>
        <v>1044.2724905493001</v>
      </c>
      <c r="AM17" s="989">
        <f ca="1">IF(AND(Year-Age+1&gt;=Initial_Year,Age&lt;=ROUND([2]!HP_Life,0)),OFFSET(INDEX([2]!HP_tblShipments,MATCH($B17,[2]!HP_AnalysisYears,0),MATCH($A$1,[2]!HP_BldType,0)+MATCH("Total New Shipments",[2]!HP_ShipmentColumn,0)), -Age+1, 0), 0)</f>
        <v>823.21430789503358</v>
      </c>
      <c r="AN17" s="989">
        <f ca="1">IF(AND(Year-Age+1&gt;=Initial_Year,Age&lt;=ROUND([2]!HP_Life,0)),OFFSET(INDEX([2]!HP_tblShipments,MATCH($B17,[2]!HP_AnalysisYears,0),MATCH($A$1,[2]!HP_BldType,0)+MATCH("Total New Shipments",[2]!HP_ShipmentColumn,0)), -Age+1, 0), 0)</f>
        <v>840.21400730758523</v>
      </c>
      <c r="AO17" s="989">
        <f ca="1">IF(AND(Year-Age+1&gt;=Initial_Year,Age&lt;=ROUND([2]!HP_Life,0)),OFFSET(INDEX([2]!HP_tblShipments,MATCH($B17,[2]!HP_AnalysisYears,0),MATCH($A$1,[2]!HP_BldType,0)+MATCH("Total New Shipments",[2]!HP_ShipmentColumn,0)), -Age+1, 0), 0)</f>
        <v>890.20417880501225</v>
      </c>
      <c r="AP17" s="989">
        <f ca="1">IF(AND(Year-Age+1&gt;=Initial_Year,Age&lt;=ROUND([2]!HP_Life,0)),OFFSET(INDEX([2]!HP_tblShipments,MATCH($B17,[2]!HP_AnalysisYears,0),MATCH($A$1,[2]!HP_BldType,0)+MATCH("Total New Shipments",[2]!HP_ShipmentColumn,0)), -Age+1, 0), 0)</f>
        <v>960.18609008072804</v>
      </c>
      <c r="AQ17" s="989">
        <f ca="1">IF(AND(Year-Age+1&gt;=Initial_Year,Age&lt;=ROUND([2]!HP_Life,0)),OFFSET(INDEX([2]!HP_tblShipments,MATCH($B17,[2]!HP_AnalysisYears,0),MATCH($A$1,[2]!HP_BldType,0)+MATCH("Total New Shipments",[2]!HP_ShipmentColumn,0)), -Age+1, 0), 0)</f>
        <v>1005.0504503995908</v>
      </c>
      <c r="AR17" s="989">
        <f ca="1">IF(AND(Year-Age+1&gt;=Initial_Year,Age&lt;=ROUND([2]!HP_Life,0)),OFFSET(INDEX([2]!HP_tblShipments,MATCH($B17,[2]!HP_AnalysisYears,0),MATCH($A$1,[2]!HP_BldType,0)+MATCH("Total New Shipments",[2]!HP_ShipmentColumn,0)), -Age+1, 0), 0)</f>
        <v>1026.7482291225799</v>
      </c>
      <c r="AS17" s="989">
        <f ca="1">IF(AND(Year-Age+1&gt;=Initial_Year,Age&lt;=ROUND([2]!HP_Life,0)),OFFSET(INDEX([2]!HP_tblShipments,MATCH($B17,[2]!HP_AnalysisYears,0),MATCH($A$1,[2]!HP_BldType,0)+MATCH("Total New Shipments",[2]!HP_ShipmentColumn,0)), -Age+1, 0), 0)</f>
        <v>1051.3575952969647</v>
      </c>
      <c r="AT17" s="989">
        <f ca="1">IF(AND(Year-Age+1&gt;=Initial_Year,Age&lt;=ROUND([2]!HP_Life,0)),OFFSET(INDEX([2]!HP_tblShipments,MATCH($B17,[2]!HP_AnalysisYears,0),MATCH($A$1,[2]!HP_BldType,0)+MATCH("Total New Shipments",[2]!HP_ShipmentColumn,0)), -Age+1, 0), 0)</f>
        <v>1119.4118083882577</v>
      </c>
    </row>
    <row r="18" spans="1:46" s="18" customFormat="1" ht="15">
      <c r="A18" s="25"/>
      <c r="B18" s="179">
        <f t="shared" si="0"/>
        <v>1999</v>
      </c>
      <c r="C18" s="989">
        <f ca="1">IF(AND(Year-Age+1&gt;=Initial_Year,Age&lt;=ROUND([2]!HP_Life,0)),OFFSET(INDEX([2]!HP_tblShipments,MATCH($B18,[2]!HP_AnalysisYears,0),MATCH($A$1,[2]!HP_BldType,0)+MATCH("Total New Shipments",[2]!HP_ShipmentColumn,0)), -Age+1, 0), 0)</f>
        <v>0</v>
      </c>
      <c r="D18" s="989">
        <f ca="1">IF(AND(Year-Age+1&gt;=Initial_Year,Age&lt;=ROUND([2]!HP_Life,0)),OFFSET(INDEX([2]!HP_tblShipments,MATCH($B18,[2]!HP_AnalysisYears,0),MATCH($A$1,[2]!HP_BldType,0)+MATCH("Total New Shipments",[2]!HP_ShipmentColumn,0)), -Age+1, 0), 0)</f>
        <v>0</v>
      </c>
      <c r="E18" s="989">
        <f ca="1">IF(AND(Year-Age+1&gt;=Initial_Year,Age&lt;=ROUND([2]!HP_Life,0)),OFFSET(INDEX([2]!HP_tblShipments,MATCH($B18,[2]!HP_AnalysisYears,0),MATCH($A$1,[2]!HP_BldType,0)+MATCH("Total New Shipments",[2]!HP_ShipmentColumn,0)), -Age+1, 0), 0)</f>
        <v>0</v>
      </c>
      <c r="F18" s="989">
        <f ca="1">IF(AND(Year-Age+1&gt;=Initial_Year,Age&lt;=ROUND([2]!HP_Life,0)),OFFSET(INDEX([2]!HP_tblShipments,MATCH($B18,[2]!HP_AnalysisYears,0),MATCH($A$1,[2]!HP_BldType,0)+MATCH("Total New Shipments",[2]!HP_ShipmentColumn,0)), -Age+1, 0), 0)</f>
        <v>0</v>
      </c>
      <c r="G18" s="989">
        <f ca="1">IF(AND(Year-Age+1&gt;=Initial_Year,Age&lt;=ROUND([2]!HP_Life,0)),OFFSET(INDEX([2]!HP_tblShipments,MATCH($B18,[2]!HP_AnalysisYears,0),MATCH($A$1,[2]!HP_BldType,0)+MATCH("Total New Shipments",[2]!HP_ShipmentColumn,0)), -Age+1, 0), 0)</f>
        <v>0</v>
      </c>
      <c r="H18" s="989">
        <f ca="1">IF(AND(Year-Age+1&gt;=Initial_Year,Age&lt;=ROUND([2]!HP_Life,0)),OFFSET(INDEX([2]!HP_tblShipments,MATCH($B18,[2]!HP_AnalysisYears,0),MATCH($A$1,[2]!HP_BldType,0)+MATCH("Total New Shipments",[2]!HP_ShipmentColumn,0)), -Age+1, 0), 0)</f>
        <v>0</v>
      </c>
      <c r="I18" s="989">
        <f ca="1">IF(AND(Year-Age+1&gt;=Initial_Year,Age&lt;=ROUND([2]!HP_Life,0)),OFFSET(INDEX([2]!HP_tblShipments,MATCH($B18,[2]!HP_AnalysisYears,0),MATCH($A$1,[2]!HP_BldType,0)+MATCH("Total New Shipments",[2]!HP_ShipmentColumn,0)), -Age+1, 0), 0)</f>
        <v>0</v>
      </c>
      <c r="J18" s="989">
        <f ca="1">IF(AND(Year-Age+1&gt;=Initial_Year,Age&lt;=ROUND([2]!HP_Life,0)),OFFSET(INDEX([2]!HP_tblShipments,MATCH($B18,[2]!HP_AnalysisYears,0),MATCH($A$1,[2]!HP_BldType,0)+MATCH("Total New Shipments",[2]!HP_ShipmentColumn,0)), -Age+1, 0), 0)</f>
        <v>0</v>
      </c>
      <c r="K18" s="989">
        <f ca="1">IF(AND(Year-Age+1&gt;=Initial_Year,Age&lt;=ROUND([2]!HP_Life,0)),OFFSET(INDEX([2]!HP_tblShipments,MATCH($B18,[2]!HP_AnalysisYears,0),MATCH($A$1,[2]!HP_BldType,0)+MATCH("Total New Shipments",[2]!HP_ShipmentColumn,0)), -Age+1, 0), 0)</f>
        <v>0</v>
      </c>
      <c r="L18" s="989">
        <f ca="1">IF(AND(Year-Age+1&gt;=Initial_Year,Age&lt;=ROUND([2]!HP_Life,0)),OFFSET(INDEX([2]!HP_tblShipments,MATCH($B18,[2]!HP_AnalysisYears,0),MATCH($A$1,[2]!HP_BldType,0)+MATCH("Total New Shipments",[2]!HP_ShipmentColumn,0)), -Age+1, 0), 0)</f>
        <v>0</v>
      </c>
      <c r="M18" s="989">
        <f ca="1">IF(AND(Year-Age+1&gt;=Initial_Year,Age&lt;=ROUND([2]!HP_Life,0)),OFFSET(INDEX([2]!HP_tblShipments,MATCH($B18,[2]!HP_AnalysisYears,0),MATCH($A$1,[2]!HP_BldType,0)+MATCH("Total New Shipments",[2]!HP_ShipmentColumn,0)), -Age+1, 0), 0)</f>
        <v>0</v>
      </c>
      <c r="N18" s="989">
        <f ca="1">IF(AND(Year-Age+1&gt;=Initial_Year,Age&lt;=ROUND([2]!HP_Life,0)),OFFSET(INDEX([2]!HP_tblShipments,MATCH($B18,[2]!HP_AnalysisYears,0),MATCH($A$1,[2]!HP_BldType,0)+MATCH("Total New Shipments",[2]!HP_ShipmentColumn,0)), -Age+1, 0), 0)</f>
        <v>0</v>
      </c>
      <c r="O18" s="989">
        <f ca="1">IF(AND(Year-Age+1&gt;=Initial_Year,Age&lt;=ROUND([2]!HP_Life,0)),OFFSET(INDEX([2]!HP_tblShipments,MATCH($B18,[2]!HP_AnalysisYears,0),MATCH($A$1,[2]!HP_BldType,0)+MATCH("Total New Shipments",[2]!HP_ShipmentColumn,0)), -Age+1, 0), 0)</f>
        <v>0</v>
      </c>
      <c r="P18" s="989">
        <f ca="1">IF(AND(Year-Age+1&gt;=Initial_Year,Age&lt;=ROUND([2]!HP_Life,0)),OFFSET(INDEX([2]!HP_tblShipments,MATCH($B18,[2]!HP_AnalysisYears,0),MATCH($A$1,[2]!HP_BldType,0)+MATCH("Total New Shipments",[2]!HP_ShipmentColumn,0)), -Age+1, 0), 0)</f>
        <v>0</v>
      </c>
      <c r="Q18" s="989">
        <f ca="1">IF(AND(Year-Age+1&gt;=Initial_Year,Age&lt;=ROUND([2]!HP_Life,0)),OFFSET(INDEX([2]!HP_tblShipments,MATCH($B18,[2]!HP_AnalysisYears,0),MATCH($A$1,[2]!HP_BldType,0)+MATCH("Total New Shipments",[2]!HP_ShipmentColumn,0)), -Age+1, 0), 0)</f>
        <v>0</v>
      </c>
      <c r="R18" s="989">
        <f ca="1">IF(AND(Year-Age+1&gt;=Initial_Year,Age&lt;=ROUND([2]!HP_Life,0)),OFFSET(INDEX([2]!HP_tblShipments,MATCH($B18,[2]!HP_AnalysisYears,0),MATCH($A$1,[2]!HP_BldType,0)+MATCH("Total New Shipments",[2]!HP_ShipmentColumn,0)), -Age+1, 0), 0)</f>
        <v>0</v>
      </c>
      <c r="S18" s="989">
        <f ca="1">IF(AND(Year-Age+1&gt;=Initial_Year,Age&lt;=ROUND([2]!HP_Life,0)),OFFSET(INDEX([2]!HP_tblShipments,MATCH($B18,[2]!HP_AnalysisYears,0),MATCH($A$1,[2]!HP_BldType,0)+MATCH("Total New Shipments",[2]!HP_ShipmentColumn,0)), -Age+1, 0), 0)</f>
        <v>0</v>
      </c>
      <c r="T18" s="989">
        <f ca="1">IF(AND(Year-Age+1&gt;=Initial_Year,Age&lt;=ROUND([2]!HP_Life,0)),OFFSET(INDEX([2]!HP_tblShipments,MATCH($B18,[2]!HP_AnalysisYears,0),MATCH($A$1,[2]!HP_BldType,0)+MATCH("Total New Shipments",[2]!HP_ShipmentColumn,0)), -Age+1, 0), 0)</f>
        <v>0</v>
      </c>
      <c r="U18" s="989">
        <f ca="1">IF(AND(Year-Age+1&gt;=Initial_Year,Age&lt;=ROUND([2]!HP_Life,0)),OFFSET(INDEX([2]!HP_tblShipments,MATCH($B18,[2]!HP_AnalysisYears,0),MATCH($A$1,[2]!HP_BldType,0)+MATCH("Total New Shipments",[2]!HP_ShipmentColumn,0)), -Age+1, 0), 0)</f>
        <v>0</v>
      </c>
      <c r="V18" s="989">
        <f ca="1">IF(AND(Year-Age+1&gt;=Initial_Year,Age&lt;=ROUND([2]!HP_Life,0)),OFFSET(INDEX([2]!HP_tblShipments,MATCH($B18,[2]!HP_AnalysisYears,0),MATCH($A$1,[2]!HP_BldType,0)+MATCH("Total New Shipments",[2]!HP_ShipmentColumn,0)), -Age+1, 0), 0)</f>
        <v>0</v>
      </c>
      <c r="W18" s="989">
        <f ca="1">IF(AND(Year-Age+1&gt;=Initial_Year,Age&lt;=ROUND([2]!HP_Life,0)),OFFSET(INDEX([2]!HP_tblShipments,MATCH($B18,[2]!HP_AnalysisYears,0),MATCH($A$1,[2]!HP_BldType,0)+MATCH("Total New Shipments",[2]!HP_ShipmentColumn,0)), -Age+1, 0), 0)</f>
        <v>0</v>
      </c>
      <c r="X18" s="989">
        <f ca="1">IF(AND(Year-Age+1&gt;=Initial_Year,Age&lt;=ROUND([2]!HP_Life,0)),OFFSET(INDEX([2]!HP_tblShipments,MATCH($B18,[2]!HP_AnalysisYears,0),MATCH($A$1,[2]!HP_BldType,0)+MATCH("Total New Shipments",[2]!HP_ShipmentColumn,0)), -Age+1, 0), 0)</f>
        <v>0</v>
      </c>
      <c r="Y18" s="989">
        <f ca="1">IF(AND(Year-Age+1&gt;=Initial_Year,Age&lt;=ROUND([2]!HP_Life,0)),OFFSET(INDEX([2]!HP_tblShipments,MATCH($B18,[2]!HP_AnalysisYears,0),MATCH($A$1,[2]!HP_BldType,0)+MATCH("Total New Shipments",[2]!HP_ShipmentColumn,0)), -Age+1, 0), 0)</f>
        <v>0</v>
      </c>
      <c r="Z18" s="989">
        <f ca="1">IF(AND(Year-Age+1&gt;=Initial_Year,Age&lt;=ROUND([2]!HP_Life,0)),OFFSET(INDEX([2]!HP_tblShipments,MATCH($B18,[2]!HP_AnalysisYears,0),MATCH($A$1,[2]!HP_BldType,0)+MATCH("Total New Shipments",[2]!HP_ShipmentColumn,0)), -Age+1, 0), 0)</f>
        <v>0</v>
      </c>
      <c r="AA18" s="989">
        <f ca="1">IF(AND(Year-Age+1&gt;=Initial_Year,Age&lt;=ROUND([2]!HP_Life,0)),OFFSET(INDEX([2]!HP_tblShipments,MATCH($B18,[2]!HP_AnalysisYears,0),MATCH($A$1,[2]!HP_BldType,0)+MATCH("Total New Shipments",[2]!HP_ShipmentColumn,0)), -Age+1, 0), 0)</f>
        <v>0</v>
      </c>
      <c r="AB18" s="989">
        <f ca="1">IF(AND(Year-Age+1&gt;=Initial_Year,Age&lt;=ROUND([2]!HP_Life,0)),OFFSET(INDEX([2]!HP_tblShipments,MATCH($B18,[2]!HP_AnalysisYears,0),MATCH($A$1,[2]!HP_BldType,0)+MATCH("Total New Shipments",[2]!HP_ShipmentColumn,0)), -Age+1, 0), 0)</f>
        <v>0</v>
      </c>
      <c r="AC18" s="989">
        <f ca="1">IF(AND(Year-Age+1&gt;=Initial_Year,Age&lt;=ROUND([2]!HP_Life,0)),OFFSET(INDEX([2]!HP_tblShipments,MATCH($B18,[2]!HP_AnalysisYears,0),MATCH($A$1,[2]!HP_BldType,0)+MATCH("Total New Shipments",[2]!HP_ShipmentColumn,0)), -Age+1, 0), 0)</f>
        <v>0</v>
      </c>
      <c r="AD18" s="989">
        <f ca="1">IF(AND(Year-Age+1&gt;=Initial_Year,Age&lt;=ROUND([2]!HP_Life,0)),OFFSET(INDEX([2]!HP_tblShipments,MATCH($B18,[2]!HP_AnalysisYears,0),MATCH($A$1,[2]!HP_BldType,0)+MATCH("Total New Shipments",[2]!HP_ShipmentColumn,0)), -Age+1, 0), 0)</f>
        <v>619.513002255365</v>
      </c>
      <c r="AE18" s="989">
        <f ca="1">IF(AND(Year-Age+1&gt;=Initial_Year,Age&lt;=ROUND([2]!HP_Life,0)),OFFSET(INDEX([2]!HP_tblShipments,MATCH($B18,[2]!HP_AnalysisYears,0),MATCH($A$1,[2]!HP_BldType,0)+MATCH("Total New Shipments",[2]!HP_ShipmentColumn,0)), -Age+1, 0), 0)</f>
        <v>707.41535075325839</v>
      </c>
      <c r="AF18" s="989">
        <f ca="1">IF(AND(Year-Age+1&gt;=Initial_Year,Age&lt;=ROUND([2]!HP_Life,0)),OFFSET(INDEX([2]!HP_tblShipments,MATCH($B18,[2]!HP_AnalysisYears,0),MATCH($A$1,[2]!HP_BldType,0)+MATCH("Total New Shipments",[2]!HP_ShipmentColumn,0)), -Age+1, 0), 0)</f>
        <v>845.11383379806989</v>
      </c>
      <c r="AG18" s="989">
        <f ca="1">IF(AND(Year-Age+1&gt;=Initial_Year,Age&lt;=ROUND([2]!HP_Life,0)),OFFSET(INDEX([2]!HP_tblShipments,MATCH($B18,[2]!HP_AnalysisYears,0),MATCH($A$1,[2]!HP_BldType,0)+MATCH("Total New Shipments",[2]!HP_ShipmentColumn,0)), -Age+1, 0), 0)</f>
        <v>824.20346998883645</v>
      </c>
      <c r="AH18" s="989">
        <f ca="1">IF(AND(Year-Age+1&gt;=Initial_Year,Age&lt;=ROUND([2]!HP_Life,0)),OFFSET(INDEX([2]!HP_tblShipments,MATCH($B18,[2]!HP_AnalysisYears,0),MATCH($A$1,[2]!HP_BldType,0)+MATCH("Total New Shipments",[2]!HP_ShipmentColumn,0)), -Age+1, 0), 0)</f>
        <v>878.75113893826824</v>
      </c>
      <c r="AI18" s="989">
        <f ca="1">IF(AND(Year-Age+1&gt;=Initial_Year,Age&lt;=ROUND([2]!HP_Life,0)),OFFSET(INDEX([2]!HP_tblShipments,MATCH($B18,[2]!HP_AnalysisYears,0),MATCH($A$1,[2]!HP_BldType,0)+MATCH("Total New Shipments",[2]!HP_ShipmentColumn,0)), -Age+1, 0), 0)</f>
        <v>986.20411473621243</v>
      </c>
      <c r="AJ18" s="989">
        <f ca="1">IF(AND(Year-Age+1&gt;=Initial_Year,Age&lt;=ROUND([2]!HP_Life,0)),OFFSET(INDEX([2]!HP_tblShipments,MATCH($B18,[2]!HP_AnalysisYears,0),MATCH($A$1,[2]!HP_BldType,0)+MATCH("Total New Shipments",[2]!HP_ShipmentColumn,0)), -Age+1, 0), 0)</f>
        <v>1099.30953512005</v>
      </c>
      <c r="AK18" s="989">
        <f ca="1">IF(AND(Year-Age+1&gt;=Initial_Year,Age&lt;=ROUND([2]!HP_Life,0)),OFFSET(INDEX([2]!HP_tblShipments,MATCH($B18,[2]!HP_AnalysisYears,0),MATCH($A$1,[2]!HP_BldType,0)+MATCH("Total New Shipments",[2]!HP_ShipmentColumn,0)), -Age+1, 0), 0)</f>
        <v>1044.2724905493001</v>
      </c>
      <c r="AL18" s="989">
        <f ca="1">IF(AND(Year-Age+1&gt;=Initial_Year,Age&lt;=ROUND([2]!HP_Life,0)),OFFSET(INDEX([2]!HP_tblShipments,MATCH($B18,[2]!HP_AnalysisYears,0),MATCH($A$1,[2]!HP_BldType,0)+MATCH("Total New Shipments",[2]!HP_ShipmentColumn,0)), -Age+1, 0), 0)</f>
        <v>823.21430789503358</v>
      </c>
      <c r="AM18" s="989">
        <f ca="1">IF(AND(Year-Age+1&gt;=Initial_Year,Age&lt;=ROUND([2]!HP_Life,0)),OFFSET(INDEX([2]!HP_tblShipments,MATCH($B18,[2]!HP_AnalysisYears,0),MATCH($A$1,[2]!HP_BldType,0)+MATCH("Total New Shipments",[2]!HP_ShipmentColumn,0)), -Age+1, 0), 0)</f>
        <v>840.21400730758523</v>
      </c>
      <c r="AN18" s="989">
        <f ca="1">IF(AND(Year-Age+1&gt;=Initial_Year,Age&lt;=ROUND([2]!HP_Life,0)),OFFSET(INDEX([2]!HP_tblShipments,MATCH($B18,[2]!HP_AnalysisYears,0),MATCH($A$1,[2]!HP_BldType,0)+MATCH("Total New Shipments",[2]!HP_ShipmentColumn,0)), -Age+1, 0), 0)</f>
        <v>890.20417880501225</v>
      </c>
      <c r="AO18" s="989">
        <f ca="1">IF(AND(Year-Age+1&gt;=Initial_Year,Age&lt;=ROUND([2]!HP_Life,0)),OFFSET(INDEX([2]!HP_tblShipments,MATCH($B18,[2]!HP_AnalysisYears,0),MATCH($A$1,[2]!HP_BldType,0)+MATCH("Total New Shipments",[2]!HP_ShipmentColumn,0)), -Age+1, 0), 0)</f>
        <v>960.18609008072804</v>
      </c>
      <c r="AP18" s="989">
        <f ca="1">IF(AND(Year-Age+1&gt;=Initial_Year,Age&lt;=ROUND([2]!HP_Life,0)),OFFSET(INDEX([2]!HP_tblShipments,MATCH($B18,[2]!HP_AnalysisYears,0),MATCH($A$1,[2]!HP_BldType,0)+MATCH("Total New Shipments",[2]!HP_ShipmentColumn,0)), -Age+1, 0), 0)</f>
        <v>1005.0504503995908</v>
      </c>
      <c r="AQ18" s="989">
        <f ca="1">IF(AND(Year-Age+1&gt;=Initial_Year,Age&lt;=ROUND([2]!HP_Life,0)),OFFSET(INDEX([2]!HP_tblShipments,MATCH($B18,[2]!HP_AnalysisYears,0),MATCH($A$1,[2]!HP_BldType,0)+MATCH("Total New Shipments",[2]!HP_ShipmentColumn,0)), -Age+1, 0), 0)</f>
        <v>1026.7482291225799</v>
      </c>
      <c r="AR18" s="989">
        <f ca="1">IF(AND(Year-Age+1&gt;=Initial_Year,Age&lt;=ROUND([2]!HP_Life,0)),OFFSET(INDEX([2]!HP_tblShipments,MATCH($B18,[2]!HP_AnalysisYears,0),MATCH($A$1,[2]!HP_BldType,0)+MATCH("Total New Shipments",[2]!HP_ShipmentColumn,0)), -Age+1, 0), 0)</f>
        <v>1051.3575952969647</v>
      </c>
      <c r="AS18" s="989">
        <f ca="1">IF(AND(Year-Age+1&gt;=Initial_Year,Age&lt;=ROUND([2]!HP_Life,0)),OFFSET(INDEX([2]!HP_tblShipments,MATCH($B18,[2]!HP_AnalysisYears,0),MATCH($A$1,[2]!HP_BldType,0)+MATCH("Total New Shipments",[2]!HP_ShipmentColumn,0)), -Age+1, 0), 0)</f>
        <v>1119.4118083882577</v>
      </c>
      <c r="AT18" s="989">
        <f ca="1">IF(AND(Year-Age+1&gt;=Initial_Year,Age&lt;=ROUND([2]!HP_Life,0)),OFFSET(INDEX([2]!HP_tblShipments,MATCH($B18,[2]!HP_AnalysisYears,0),MATCH($A$1,[2]!HP_BldType,0)+MATCH("Total New Shipments",[2]!HP_ShipmentColumn,0)), -Age+1, 0), 0)</f>
        <v>1075.788271908847</v>
      </c>
    </row>
    <row r="19" spans="1:46" s="18" customFormat="1" ht="15">
      <c r="A19" s="25"/>
      <c r="B19" s="179">
        <f t="shared" si="0"/>
        <v>2000</v>
      </c>
      <c r="C19" s="989">
        <f ca="1">IF(AND(Year-Age+1&gt;=Initial_Year,Age&lt;=ROUND([2]!HP_Life,0)),OFFSET(INDEX([2]!HP_tblShipments,MATCH($B19,[2]!HP_AnalysisYears,0),MATCH($A$1,[2]!HP_BldType,0)+MATCH("Total New Shipments",[2]!HP_ShipmentColumn,0)), -Age+1, 0), 0)</f>
        <v>0</v>
      </c>
      <c r="D19" s="989">
        <f ca="1">IF(AND(Year-Age+1&gt;=Initial_Year,Age&lt;=ROUND([2]!HP_Life,0)),OFFSET(INDEX([2]!HP_tblShipments,MATCH($B19,[2]!HP_AnalysisYears,0),MATCH($A$1,[2]!HP_BldType,0)+MATCH("Total New Shipments",[2]!HP_ShipmentColumn,0)), -Age+1, 0), 0)</f>
        <v>0</v>
      </c>
      <c r="E19" s="989">
        <f ca="1">IF(AND(Year-Age+1&gt;=Initial_Year,Age&lt;=ROUND([2]!HP_Life,0)),OFFSET(INDEX([2]!HP_tblShipments,MATCH($B19,[2]!HP_AnalysisYears,0),MATCH($A$1,[2]!HP_BldType,0)+MATCH("Total New Shipments",[2]!HP_ShipmentColumn,0)), -Age+1, 0), 0)</f>
        <v>0</v>
      </c>
      <c r="F19" s="989">
        <f ca="1">IF(AND(Year-Age+1&gt;=Initial_Year,Age&lt;=ROUND([2]!HP_Life,0)),OFFSET(INDEX([2]!HP_tblShipments,MATCH($B19,[2]!HP_AnalysisYears,0),MATCH($A$1,[2]!HP_BldType,0)+MATCH("Total New Shipments",[2]!HP_ShipmentColumn,0)), -Age+1, 0), 0)</f>
        <v>0</v>
      </c>
      <c r="G19" s="989">
        <f ca="1">IF(AND(Year-Age+1&gt;=Initial_Year,Age&lt;=ROUND([2]!HP_Life,0)),OFFSET(INDEX([2]!HP_tblShipments,MATCH($B19,[2]!HP_AnalysisYears,0),MATCH($A$1,[2]!HP_BldType,0)+MATCH("Total New Shipments",[2]!HP_ShipmentColumn,0)), -Age+1, 0), 0)</f>
        <v>0</v>
      </c>
      <c r="H19" s="989">
        <f ca="1">IF(AND(Year-Age+1&gt;=Initial_Year,Age&lt;=ROUND([2]!HP_Life,0)),OFFSET(INDEX([2]!HP_tblShipments,MATCH($B19,[2]!HP_AnalysisYears,0),MATCH($A$1,[2]!HP_BldType,0)+MATCH("Total New Shipments",[2]!HP_ShipmentColumn,0)), -Age+1, 0), 0)</f>
        <v>0</v>
      </c>
      <c r="I19" s="989">
        <f ca="1">IF(AND(Year-Age+1&gt;=Initial_Year,Age&lt;=ROUND([2]!HP_Life,0)),OFFSET(INDEX([2]!HP_tblShipments,MATCH($B19,[2]!HP_AnalysisYears,0),MATCH($A$1,[2]!HP_BldType,0)+MATCH("Total New Shipments",[2]!HP_ShipmentColumn,0)), -Age+1, 0), 0)</f>
        <v>0</v>
      </c>
      <c r="J19" s="989">
        <f ca="1">IF(AND(Year-Age+1&gt;=Initial_Year,Age&lt;=ROUND([2]!HP_Life,0)),OFFSET(INDEX([2]!HP_tblShipments,MATCH($B19,[2]!HP_AnalysisYears,0),MATCH($A$1,[2]!HP_BldType,0)+MATCH("Total New Shipments",[2]!HP_ShipmentColumn,0)), -Age+1, 0), 0)</f>
        <v>0</v>
      </c>
      <c r="K19" s="989">
        <f ca="1">IF(AND(Year-Age+1&gt;=Initial_Year,Age&lt;=ROUND([2]!HP_Life,0)),OFFSET(INDEX([2]!HP_tblShipments,MATCH($B19,[2]!HP_AnalysisYears,0),MATCH($A$1,[2]!HP_BldType,0)+MATCH("Total New Shipments",[2]!HP_ShipmentColumn,0)), -Age+1, 0), 0)</f>
        <v>0</v>
      </c>
      <c r="L19" s="989">
        <f ca="1">IF(AND(Year-Age+1&gt;=Initial_Year,Age&lt;=ROUND([2]!HP_Life,0)),OFFSET(INDEX([2]!HP_tblShipments,MATCH($B19,[2]!HP_AnalysisYears,0),MATCH($A$1,[2]!HP_BldType,0)+MATCH("Total New Shipments",[2]!HP_ShipmentColumn,0)), -Age+1, 0), 0)</f>
        <v>0</v>
      </c>
      <c r="M19" s="989">
        <f ca="1">IF(AND(Year-Age+1&gt;=Initial_Year,Age&lt;=ROUND([2]!HP_Life,0)),OFFSET(INDEX([2]!HP_tblShipments,MATCH($B19,[2]!HP_AnalysisYears,0),MATCH($A$1,[2]!HP_BldType,0)+MATCH("Total New Shipments",[2]!HP_ShipmentColumn,0)), -Age+1, 0), 0)</f>
        <v>0</v>
      </c>
      <c r="N19" s="989">
        <f ca="1">IF(AND(Year-Age+1&gt;=Initial_Year,Age&lt;=ROUND([2]!HP_Life,0)),OFFSET(INDEX([2]!HP_tblShipments,MATCH($B19,[2]!HP_AnalysisYears,0),MATCH($A$1,[2]!HP_BldType,0)+MATCH("Total New Shipments",[2]!HP_ShipmentColumn,0)), -Age+1, 0), 0)</f>
        <v>0</v>
      </c>
      <c r="O19" s="989">
        <f ca="1">IF(AND(Year-Age+1&gt;=Initial_Year,Age&lt;=ROUND([2]!HP_Life,0)),OFFSET(INDEX([2]!HP_tblShipments,MATCH($B19,[2]!HP_AnalysisYears,0),MATCH($A$1,[2]!HP_BldType,0)+MATCH("Total New Shipments",[2]!HP_ShipmentColumn,0)), -Age+1, 0), 0)</f>
        <v>0</v>
      </c>
      <c r="P19" s="989">
        <f ca="1">IF(AND(Year-Age+1&gt;=Initial_Year,Age&lt;=ROUND([2]!HP_Life,0)),OFFSET(INDEX([2]!HP_tblShipments,MATCH($B19,[2]!HP_AnalysisYears,0),MATCH($A$1,[2]!HP_BldType,0)+MATCH("Total New Shipments",[2]!HP_ShipmentColumn,0)), -Age+1, 0), 0)</f>
        <v>0</v>
      </c>
      <c r="Q19" s="989">
        <f ca="1">IF(AND(Year-Age+1&gt;=Initial_Year,Age&lt;=ROUND([2]!HP_Life,0)),OFFSET(INDEX([2]!HP_tblShipments,MATCH($B19,[2]!HP_AnalysisYears,0),MATCH($A$1,[2]!HP_BldType,0)+MATCH("Total New Shipments",[2]!HP_ShipmentColumn,0)), -Age+1, 0), 0)</f>
        <v>0</v>
      </c>
      <c r="R19" s="989">
        <f ca="1">IF(AND(Year-Age+1&gt;=Initial_Year,Age&lt;=ROUND([2]!HP_Life,0)),OFFSET(INDEX([2]!HP_tblShipments,MATCH($B19,[2]!HP_AnalysisYears,0),MATCH($A$1,[2]!HP_BldType,0)+MATCH("Total New Shipments",[2]!HP_ShipmentColumn,0)), -Age+1, 0), 0)</f>
        <v>0</v>
      </c>
      <c r="S19" s="989">
        <f ca="1">IF(AND(Year-Age+1&gt;=Initial_Year,Age&lt;=ROUND([2]!HP_Life,0)),OFFSET(INDEX([2]!HP_tblShipments,MATCH($B19,[2]!HP_AnalysisYears,0),MATCH($A$1,[2]!HP_BldType,0)+MATCH("Total New Shipments",[2]!HP_ShipmentColumn,0)), -Age+1, 0), 0)</f>
        <v>0</v>
      </c>
      <c r="T19" s="989">
        <f ca="1">IF(AND(Year-Age+1&gt;=Initial_Year,Age&lt;=ROUND([2]!HP_Life,0)),OFFSET(INDEX([2]!HP_tblShipments,MATCH($B19,[2]!HP_AnalysisYears,0),MATCH($A$1,[2]!HP_BldType,0)+MATCH("Total New Shipments",[2]!HP_ShipmentColumn,0)), -Age+1, 0), 0)</f>
        <v>0</v>
      </c>
      <c r="U19" s="989">
        <f ca="1">IF(AND(Year-Age+1&gt;=Initial_Year,Age&lt;=ROUND([2]!HP_Life,0)),OFFSET(INDEX([2]!HP_tblShipments,MATCH($B19,[2]!HP_AnalysisYears,0),MATCH($A$1,[2]!HP_BldType,0)+MATCH("Total New Shipments",[2]!HP_ShipmentColumn,0)), -Age+1, 0), 0)</f>
        <v>0</v>
      </c>
      <c r="V19" s="989">
        <f ca="1">IF(AND(Year-Age+1&gt;=Initial_Year,Age&lt;=ROUND([2]!HP_Life,0)),OFFSET(INDEX([2]!HP_tblShipments,MATCH($B19,[2]!HP_AnalysisYears,0),MATCH($A$1,[2]!HP_BldType,0)+MATCH("Total New Shipments",[2]!HP_ShipmentColumn,0)), -Age+1, 0), 0)</f>
        <v>0</v>
      </c>
      <c r="W19" s="989">
        <f ca="1">IF(AND(Year-Age+1&gt;=Initial_Year,Age&lt;=ROUND([2]!HP_Life,0)),OFFSET(INDEX([2]!HP_tblShipments,MATCH($B19,[2]!HP_AnalysisYears,0),MATCH($A$1,[2]!HP_BldType,0)+MATCH("Total New Shipments",[2]!HP_ShipmentColumn,0)), -Age+1, 0), 0)</f>
        <v>0</v>
      </c>
      <c r="X19" s="989">
        <f ca="1">IF(AND(Year-Age+1&gt;=Initial_Year,Age&lt;=ROUND([2]!HP_Life,0)),OFFSET(INDEX([2]!HP_tblShipments,MATCH($B19,[2]!HP_AnalysisYears,0),MATCH($A$1,[2]!HP_BldType,0)+MATCH("Total New Shipments",[2]!HP_ShipmentColumn,0)), -Age+1, 0), 0)</f>
        <v>0</v>
      </c>
      <c r="Y19" s="989">
        <f ca="1">IF(AND(Year-Age+1&gt;=Initial_Year,Age&lt;=ROUND([2]!HP_Life,0)),OFFSET(INDEX([2]!HP_tblShipments,MATCH($B19,[2]!HP_AnalysisYears,0),MATCH($A$1,[2]!HP_BldType,0)+MATCH("Total New Shipments",[2]!HP_ShipmentColumn,0)), -Age+1, 0), 0)</f>
        <v>0</v>
      </c>
      <c r="Z19" s="989">
        <f ca="1">IF(AND(Year-Age+1&gt;=Initial_Year,Age&lt;=ROUND([2]!HP_Life,0)),OFFSET(INDEX([2]!HP_tblShipments,MATCH($B19,[2]!HP_AnalysisYears,0),MATCH($A$1,[2]!HP_BldType,0)+MATCH("Total New Shipments",[2]!HP_ShipmentColumn,0)), -Age+1, 0), 0)</f>
        <v>0</v>
      </c>
      <c r="AA19" s="989">
        <f ca="1">IF(AND(Year-Age+1&gt;=Initial_Year,Age&lt;=ROUND([2]!HP_Life,0)),OFFSET(INDEX([2]!HP_tblShipments,MATCH($B19,[2]!HP_AnalysisYears,0),MATCH($A$1,[2]!HP_BldType,0)+MATCH("Total New Shipments",[2]!HP_ShipmentColumn,0)), -Age+1, 0), 0)</f>
        <v>0</v>
      </c>
      <c r="AB19" s="989">
        <f ca="1">IF(AND(Year-Age+1&gt;=Initial_Year,Age&lt;=ROUND([2]!HP_Life,0)),OFFSET(INDEX([2]!HP_tblShipments,MATCH($B19,[2]!HP_AnalysisYears,0),MATCH($A$1,[2]!HP_BldType,0)+MATCH("Total New Shipments",[2]!HP_ShipmentColumn,0)), -Age+1, 0), 0)</f>
        <v>0</v>
      </c>
      <c r="AC19" s="989">
        <f ca="1">IF(AND(Year-Age+1&gt;=Initial_Year,Age&lt;=ROUND([2]!HP_Life,0)),OFFSET(INDEX([2]!HP_tblShipments,MATCH($B19,[2]!HP_AnalysisYears,0),MATCH($A$1,[2]!HP_BldType,0)+MATCH("Total New Shipments",[2]!HP_ShipmentColumn,0)), -Age+1, 0), 0)</f>
        <v>0</v>
      </c>
      <c r="AD19" s="989">
        <f ca="1">IF(AND(Year-Age+1&gt;=Initial_Year,Age&lt;=ROUND([2]!HP_Life,0)),OFFSET(INDEX([2]!HP_tblShipments,MATCH($B19,[2]!HP_AnalysisYears,0),MATCH($A$1,[2]!HP_BldType,0)+MATCH("Total New Shipments",[2]!HP_ShipmentColumn,0)), -Age+1, 0), 0)</f>
        <v>707.41535075325839</v>
      </c>
      <c r="AE19" s="989">
        <f ca="1">IF(AND(Year-Age+1&gt;=Initial_Year,Age&lt;=ROUND([2]!HP_Life,0)),OFFSET(INDEX([2]!HP_tblShipments,MATCH($B19,[2]!HP_AnalysisYears,0),MATCH($A$1,[2]!HP_BldType,0)+MATCH("Total New Shipments",[2]!HP_ShipmentColumn,0)), -Age+1, 0), 0)</f>
        <v>845.11383379806989</v>
      </c>
      <c r="AF19" s="989">
        <f ca="1">IF(AND(Year-Age+1&gt;=Initial_Year,Age&lt;=ROUND([2]!HP_Life,0)),OFFSET(INDEX([2]!HP_tblShipments,MATCH($B19,[2]!HP_AnalysisYears,0),MATCH($A$1,[2]!HP_BldType,0)+MATCH("Total New Shipments",[2]!HP_ShipmentColumn,0)), -Age+1, 0), 0)</f>
        <v>824.20346998883645</v>
      </c>
      <c r="AG19" s="989">
        <f ca="1">IF(AND(Year-Age+1&gt;=Initial_Year,Age&lt;=ROUND([2]!HP_Life,0)),OFFSET(INDEX([2]!HP_tblShipments,MATCH($B19,[2]!HP_AnalysisYears,0),MATCH($A$1,[2]!HP_BldType,0)+MATCH("Total New Shipments",[2]!HP_ShipmentColumn,0)), -Age+1, 0), 0)</f>
        <v>878.75113893826824</v>
      </c>
      <c r="AH19" s="989">
        <f ca="1">IF(AND(Year-Age+1&gt;=Initial_Year,Age&lt;=ROUND([2]!HP_Life,0)),OFFSET(INDEX([2]!HP_tblShipments,MATCH($B19,[2]!HP_AnalysisYears,0),MATCH($A$1,[2]!HP_BldType,0)+MATCH("Total New Shipments",[2]!HP_ShipmentColumn,0)), -Age+1, 0), 0)</f>
        <v>986.20411473621243</v>
      </c>
      <c r="AI19" s="989">
        <f ca="1">IF(AND(Year-Age+1&gt;=Initial_Year,Age&lt;=ROUND([2]!HP_Life,0)),OFFSET(INDEX([2]!HP_tblShipments,MATCH($B19,[2]!HP_AnalysisYears,0),MATCH($A$1,[2]!HP_BldType,0)+MATCH("Total New Shipments",[2]!HP_ShipmentColumn,0)), -Age+1, 0), 0)</f>
        <v>1099.30953512005</v>
      </c>
      <c r="AJ19" s="989">
        <f ca="1">IF(AND(Year-Age+1&gt;=Initial_Year,Age&lt;=ROUND([2]!HP_Life,0)),OFFSET(INDEX([2]!HP_tblShipments,MATCH($B19,[2]!HP_AnalysisYears,0),MATCH($A$1,[2]!HP_BldType,0)+MATCH("Total New Shipments",[2]!HP_ShipmentColumn,0)), -Age+1, 0), 0)</f>
        <v>1044.2724905493001</v>
      </c>
      <c r="AK19" s="989">
        <f ca="1">IF(AND(Year-Age+1&gt;=Initial_Year,Age&lt;=ROUND([2]!HP_Life,0)),OFFSET(INDEX([2]!HP_tblShipments,MATCH($B19,[2]!HP_AnalysisYears,0),MATCH($A$1,[2]!HP_BldType,0)+MATCH("Total New Shipments",[2]!HP_ShipmentColumn,0)), -Age+1, 0), 0)</f>
        <v>823.21430789503358</v>
      </c>
      <c r="AL19" s="989">
        <f ca="1">IF(AND(Year-Age+1&gt;=Initial_Year,Age&lt;=ROUND([2]!HP_Life,0)),OFFSET(INDEX([2]!HP_tblShipments,MATCH($B19,[2]!HP_AnalysisYears,0),MATCH($A$1,[2]!HP_BldType,0)+MATCH("Total New Shipments",[2]!HP_ShipmentColumn,0)), -Age+1, 0), 0)</f>
        <v>840.21400730758523</v>
      </c>
      <c r="AM19" s="989">
        <f ca="1">IF(AND(Year-Age+1&gt;=Initial_Year,Age&lt;=ROUND([2]!HP_Life,0)),OFFSET(INDEX([2]!HP_tblShipments,MATCH($B19,[2]!HP_AnalysisYears,0),MATCH($A$1,[2]!HP_BldType,0)+MATCH("Total New Shipments",[2]!HP_ShipmentColumn,0)), -Age+1, 0), 0)</f>
        <v>890.20417880501225</v>
      </c>
      <c r="AN19" s="989">
        <f ca="1">IF(AND(Year-Age+1&gt;=Initial_Year,Age&lt;=ROUND([2]!HP_Life,0)),OFFSET(INDEX([2]!HP_tblShipments,MATCH($B19,[2]!HP_AnalysisYears,0),MATCH($A$1,[2]!HP_BldType,0)+MATCH("Total New Shipments",[2]!HP_ShipmentColumn,0)), -Age+1, 0), 0)</f>
        <v>960.18609008072804</v>
      </c>
      <c r="AO19" s="989">
        <f ca="1">IF(AND(Year-Age+1&gt;=Initial_Year,Age&lt;=ROUND([2]!HP_Life,0)),OFFSET(INDEX([2]!HP_tblShipments,MATCH($B19,[2]!HP_AnalysisYears,0),MATCH($A$1,[2]!HP_BldType,0)+MATCH("Total New Shipments",[2]!HP_ShipmentColumn,0)), -Age+1, 0), 0)</f>
        <v>1005.0504503995908</v>
      </c>
      <c r="AP19" s="989">
        <f ca="1">IF(AND(Year-Age+1&gt;=Initial_Year,Age&lt;=ROUND([2]!HP_Life,0)),OFFSET(INDEX([2]!HP_tblShipments,MATCH($B19,[2]!HP_AnalysisYears,0),MATCH($A$1,[2]!HP_BldType,0)+MATCH("Total New Shipments",[2]!HP_ShipmentColumn,0)), -Age+1, 0), 0)</f>
        <v>1026.7482291225799</v>
      </c>
      <c r="AQ19" s="989">
        <f ca="1">IF(AND(Year-Age+1&gt;=Initial_Year,Age&lt;=ROUND([2]!HP_Life,0)),OFFSET(INDEX([2]!HP_tblShipments,MATCH($B19,[2]!HP_AnalysisYears,0),MATCH($A$1,[2]!HP_BldType,0)+MATCH("Total New Shipments",[2]!HP_ShipmentColumn,0)), -Age+1, 0), 0)</f>
        <v>1051.3575952969647</v>
      </c>
      <c r="AR19" s="989">
        <f ca="1">IF(AND(Year-Age+1&gt;=Initial_Year,Age&lt;=ROUND([2]!HP_Life,0)),OFFSET(INDEX([2]!HP_tblShipments,MATCH($B19,[2]!HP_AnalysisYears,0),MATCH($A$1,[2]!HP_BldType,0)+MATCH("Total New Shipments",[2]!HP_ShipmentColumn,0)), -Age+1, 0), 0)</f>
        <v>1119.4118083882577</v>
      </c>
      <c r="AS19" s="989">
        <f ca="1">IF(AND(Year-Age+1&gt;=Initial_Year,Age&lt;=ROUND([2]!HP_Life,0)),OFFSET(INDEX([2]!HP_tblShipments,MATCH($B19,[2]!HP_AnalysisYears,0),MATCH($A$1,[2]!HP_BldType,0)+MATCH("Total New Shipments",[2]!HP_ShipmentColumn,0)), -Age+1, 0), 0)</f>
        <v>1075.788271908847</v>
      </c>
      <c r="AT19" s="989">
        <f ca="1">IF(AND(Year-Age+1&gt;=Initial_Year,Age&lt;=ROUND([2]!HP_Life,0)),OFFSET(INDEX([2]!HP_tblShipments,MATCH($B19,[2]!HP_AnalysisYears,0),MATCH($A$1,[2]!HP_BldType,0)+MATCH("Total New Shipments",[2]!HP_ShipmentColumn,0)), -Age+1, 0), 0)</f>
        <v>1032.7112477283285</v>
      </c>
    </row>
    <row r="20" spans="1:46" s="18" customFormat="1" ht="15">
      <c r="A20" s="25"/>
      <c r="B20" s="179">
        <f t="shared" si="0"/>
        <v>2001</v>
      </c>
      <c r="C20" s="989">
        <f ca="1">IF(AND(Year-Age+1&gt;=Initial_Year,Age&lt;=ROUND([2]!HP_Life,0)),OFFSET(INDEX([2]!HP_tblShipments,MATCH($B20,[2]!HP_AnalysisYears,0),MATCH($A$1,[2]!HP_BldType,0)+MATCH("Total New Shipments",[2]!HP_ShipmentColumn,0)), -Age+1, 0), 0)</f>
        <v>0</v>
      </c>
      <c r="D20" s="989">
        <f ca="1">IF(AND(Year-Age+1&gt;=Initial_Year,Age&lt;=ROUND([2]!HP_Life,0)),OFFSET(INDEX([2]!HP_tblShipments,MATCH($B20,[2]!HP_AnalysisYears,0),MATCH($A$1,[2]!HP_BldType,0)+MATCH("Total New Shipments",[2]!HP_ShipmentColumn,0)), -Age+1, 0), 0)</f>
        <v>0</v>
      </c>
      <c r="E20" s="989">
        <f ca="1">IF(AND(Year-Age+1&gt;=Initial_Year,Age&lt;=ROUND([2]!HP_Life,0)),OFFSET(INDEX([2]!HP_tblShipments,MATCH($B20,[2]!HP_AnalysisYears,0),MATCH($A$1,[2]!HP_BldType,0)+MATCH("Total New Shipments",[2]!HP_ShipmentColumn,0)), -Age+1, 0), 0)</f>
        <v>0</v>
      </c>
      <c r="F20" s="989">
        <f ca="1">IF(AND(Year-Age+1&gt;=Initial_Year,Age&lt;=ROUND([2]!HP_Life,0)),OFFSET(INDEX([2]!HP_tblShipments,MATCH($B20,[2]!HP_AnalysisYears,0),MATCH($A$1,[2]!HP_BldType,0)+MATCH("Total New Shipments",[2]!HP_ShipmentColumn,0)), -Age+1, 0), 0)</f>
        <v>0</v>
      </c>
      <c r="G20" s="989">
        <f ca="1">IF(AND(Year-Age+1&gt;=Initial_Year,Age&lt;=ROUND([2]!HP_Life,0)),OFFSET(INDEX([2]!HP_tblShipments,MATCH($B20,[2]!HP_AnalysisYears,0),MATCH($A$1,[2]!HP_BldType,0)+MATCH("Total New Shipments",[2]!HP_ShipmentColumn,0)), -Age+1, 0), 0)</f>
        <v>0</v>
      </c>
      <c r="H20" s="989">
        <f ca="1">IF(AND(Year-Age+1&gt;=Initial_Year,Age&lt;=ROUND([2]!HP_Life,0)),OFFSET(INDEX([2]!HP_tblShipments,MATCH($B20,[2]!HP_AnalysisYears,0),MATCH($A$1,[2]!HP_BldType,0)+MATCH("Total New Shipments",[2]!HP_ShipmentColumn,0)), -Age+1, 0), 0)</f>
        <v>0</v>
      </c>
      <c r="I20" s="989">
        <f ca="1">IF(AND(Year-Age+1&gt;=Initial_Year,Age&lt;=ROUND([2]!HP_Life,0)),OFFSET(INDEX([2]!HP_tblShipments,MATCH($B20,[2]!HP_AnalysisYears,0),MATCH($A$1,[2]!HP_BldType,0)+MATCH("Total New Shipments",[2]!HP_ShipmentColumn,0)), -Age+1, 0), 0)</f>
        <v>0</v>
      </c>
      <c r="J20" s="989">
        <f ca="1">IF(AND(Year-Age+1&gt;=Initial_Year,Age&lt;=ROUND([2]!HP_Life,0)),OFFSET(INDEX([2]!HP_tblShipments,MATCH($B20,[2]!HP_AnalysisYears,0),MATCH($A$1,[2]!HP_BldType,0)+MATCH("Total New Shipments",[2]!HP_ShipmentColumn,0)), -Age+1, 0), 0)</f>
        <v>0</v>
      </c>
      <c r="K20" s="989">
        <f ca="1">IF(AND(Year-Age+1&gt;=Initial_Year,Age&lt;=ROUND([2]!HP_Life,0)),OFFSET(INDEX([2]!HP_tblShipments,MATCH($B20,[2]!HP_AnalysisYears,0),MATCH($A$1,[2]!HP_BldType,0)+MATCH("Total New Shipments",[2]!HP_ShipmentColumn,0)), -Age+1, 0), 0)</f>
        <v>0</v>
      </c>
      <c r="L20" s="989">
        <f ca="1">IF(AND(Year-Age+1&gt;=Initial_Year,Age&lt;=ROUND([2]!HP_Life,0)),OFFSET(INDEX([2]!HP_tblShipments,MATCH($B20,[2]!HP_AnalysisYears,0),MATCH($A$1,[2]!HP_BldType,0)+MATCH("Total New Shipments",[2]!HP_ShipmentColumn,0)), -Age+1, 0), 0)</f>
        <v>0</v>
      </c>
      <c r="M20" s="989">
        <f ca="1">IF(AND(Year-Age+1&gt;=Initial_Year,Age&lt;=ROUND([2]!HP_Life,0)),OFFSET(INDEX([2]!HP_tblShipments,MATCH($B20,[2]!HP_AnalysisYears,0),MATCH($A$1,[2]!HP_BldType,0)+MATCH("Total New Shipments",[2]!HP_ShipmentColumn,0)), -Age+1, 0), 0)</f>
        <v>0</v>
      </c>
      <c r="N20" s="989">
        <f ca="1">IF(AND(Year-Age+1&gt;=Initial_Year,Age&lt;=ROUND([2]!HP_Life,0)),OFFSET(INDEX([2]!HP_tblShipments,MATCH($B20,[2]!HP_AnalysisYears,0),MATCH($A$1,[2]!HP_BldType,0)+MATCH("Total New Shipments",[2]!HP_ShipmentColumn,0)), -Age+1, 0), 0)</f>
        <v>0</v>
      </c>
      <c r="O20" s="989">
        <f ca="1">IF(AND(Year-Age+1&gt;=Initial_Year,Age&lt;=ROUND([2]!HP_Life,0)),OFFSET(INDEX([2]!HP_tblShipments,MATCH($B20,[2]!HP_AnalysisYears,0),MATCH($A$1,[2]!HP_BldType,0)+MATCH("Total New Shipments",[2]!HP_ShipmentColumn,0)), -Age+1, 0), 0)</f>
        <v>0</v>
      </c>
      <c r="P20" s="989">
        <f ca="1">IF(AND(Year-Age+1&gt;=Initial_Year,Age&lt;=ROUND([2]!HP_Life,0)),OFFSET(INDEX([2]!HP_tblShipments,MATCH($B20,[2]!HP_AnalysisYears,0),MATCH($A$1,[2]!HP_BldType,0)+MATCH("Total New Shipments",[2]!HP_ShipmentColumn,0)), -Age+1, 0), 0)</f>
        <v>0</v>
      </c>
      <c r="Q20" s="989">
        <f ca="1">IF(AND(Year-Age+1&gt;=Initial_Year,Age&lt;=ROUND([2]!HP_Life,0)),OFFSET(INDEX([2]!HP_tblShipments,MATCH($B20,[2]!HP_AnalysisYears,0),MATCH($A$1,[2]!HP_BldType,0)+MATCH("Total New Shipments",[2]!HP_ShipmentColumn,0)), -Age+1, 0), 0)</f>
        <v>0</v>
      </c>
      <c r="R20" s="989">
        <f ca="1">IF(AND(Year-Age+1&gt;=Initial_Year,Age&lt;=ROUND([2]!HP_Life,0)),OFFSET(INDEX([2]!HP_tblShipments,MATCH($B20,[2]!HP_AnalysisYears,0),MATCH($A$1,[2]!HP_BldType,0)+MATCH("Total New Shipments",[2]!HP_ShipmentColumn,0)), -Age+1, 0), 0)</f>
        <v>0</v>
      </c>
      <c r="S20" s="989">
        <f ca="1">IF(AND(Year-Age+1&gt;=Initial_Year,Age&lt;=ROUND([2]!HP_Life,0)),OFFSET(INDEX([2]!HP_tblShipments,MATCH($B20,[2]!HP_AnalysisYears,0),MATCH($A$1,[2]!HP_BldType,0)+MATCH("Total New Shipments",[2]!HP_ShipmentColumn,0)), -Age+1, 0), 0)</f>
        <v>0</v>
      </c>
      <c r="T20" s="989">
        <f ca="1">IF(AND(Year-Age+1&gt;=Initial_Year,Age&lt;=ROUND([2]!HP_Life,0)),OFFSET(INDEX([2]!HP_tblShipments,MATCH($B20,[2]!HP_AnalysisYears,0),MATCH($A$1,[2]!HP_BldType,0)+MATCH("Total New Shipments",[2]!HP_ShipmentColumn,0)), -Age+1, 0), 0)</f>
        <v>0</v>
      </c>
      <c r="U20" s="989">
        <f ca="1">IF(AND(Year-Age+1&gt;=Initial_Year,Age&lt;=ROUND([2]!HP_Life,0)),OFFSET(INDEX([2]!HP_tblShipments,MATCH($B20,[2]!HP_AnalysisYears,0),MATCH($A$1,[2]!HP_BldType,0)+MATCH("Total New Shipments",[2]!HP_ShipmentColumn,0)), -Age+1, 0), 0)</f>
        <v>0</v>
      </c>
      <c r="V20" s="989">
        <f ca="1">IF(AND(Year-Age+1&gt;=Initial_Year,Age&lt;=ROUND([2]!HP_Life,0)),OFFSET(INDEX([2]!HP_tblShipments,MATCH($B20,[2]!HP_AnalysisYears,0),MATCH($A$1,[2]!HP_BldType,0)+MATCH("Total New Shipments",[2]!HP_ShipmentColumn,0)), -Age+1, 0), 0)</f>
        <v>0</v>
      </c>
      <c r="W20" s="989">
        <f ca="1">IF(AND(Year-Age+1&gt;=Initial_Year,Age&lt;=ROUND([2]!HP_Life,0)),OFFSET(INDEX([2]!HP_tblShipments,MATCH($B20,[2]!HP_AnalysisYears,0),MATCH($A$1,[2]!HP_BldType,0)+MATCH("Total New Shipments",[2]!HP_ShipmentColumn,0)), -Age+1, 0), 0)</f>
        <v>0</v>
      </c>
      <c r="X20" s="989">
        <f ca="1">IF(AND(Year-Age+1&gt;=Initial_Year,Age&lt;=ROUND([2]!HP_Life,0)),OFFSET(INDEX([2]!HP_tblShipments,MATCH($B20,[2]!HP_AnalysisYears,0),MATCH($A$1,[2]!HP_BldType,0)+MATCH("Total New Shipments",[2]!HP_ShipmentColumn,0)), -Age+1, 0), 0)</f>
        <v>0</v>
      </c>
      <c r="Y20" s="989">
        <f ca="1">IF(AND(Year-Age+1&gt;=Initial_Year,Age&lt;=ROUND([2]!HP_Life,0)),OFFSET(INDEX([2]!HP_tblShipments,MATCH($B20,[2]!HP_AnalysisYears,0),MATCH($A$1,[2]!HP_BldType,0)+MATCH("Total New Shipments",[2]!HP_ShipmentColumn,0)), -Age+1, 0), 0)</f>
        <v>0</v>
      </c>
      <c r="Z20" s="989">
        <f ca="1">IF(AND(Year-Age+1&gt;=Initial_Year,Age&lt;=ROUND([2]!HP_Life,0)),OFFSET(INDEX([2]!HP_tblShipments,MATCH($B20,[2]!HP_AnalysisYears,0),MATCH($A$1,[2]!HP_BldType,0)+MATCH("Total New Shipments",[2]!HP_ShipmentColumn,0)), -Age+1, 0), 0)</f>
        <v>0</v>
      </c>
      <c r="AA20" s="989">
        <f ca="1">IF(AND(Year-Age+1&gt;=Initial_Year,Age&lt;=ROUND([2]!HP_Life,0)),OFFSET(INDEX([2]!HP_tblShipments,MATCH($B20,[2]!HP_AnalysisYears,0),MATCH($A$1,[2]!HP_BldType,0)+MATCH("Total New Shipments",[2]!HP_ShipmentColumn,0)), -Age+1, 0), 0)</f>
        <v>0</v>
      </c>
      <c r="AB20" s="989">
        <f ca="1">IF(AND(Year-Age+1&gt;=Initial_Year,Age&lt;=ROUND([2]!HP_Life,0)),OFFSET(INDEX([2]!HP_tblShipments,MATCH($B20,[2]!HP_AnalysisYears,0),MATCH($A$1,[2]!HP_BldType,0)+MATCH("Total New Shipments",[2]!HP_ShipmentColumn,0)), -Age+1, 0), 0)</f>
        <v>0</v>
      </c>
      <c r="AC20" s="989">
        <f ca="1">IF(AND(Year-Age+1&gt;=Initial_Year,Age&lt;=ROUND([2]!HP_Life,0)),OFFSET(INDEX([2]!HP_tblShipments,MATCH($B20,[2]!HP_AnalysisYears,0),MATCH($A$1,[2]!HP_BldType,0)+MATCH("Total New Shipments",[2]!HP_ShipmentColumn,0)), -Age+1, 0), 0)</f>
        <v>0</v>
      </c>
      <c r="AD20" s="989">
        <f ca="1">IF(AND(Year-Age+1&gt;=Initial_Year,Age&lt;=ROUND([2]!HP_Life,0)),OFFSET(INDEX([2]!HP_tblShipments,MATCH($B20,[2]!HP_AnalysisYears,0),MATCH($A$1,[2]!HP_BldType,0)+MATCH("Total New Shipments",[2]!HP_ShipmentColumn,0)), -Age+1, 0), 0)</f>
        <v>845.11383379806989</v>
      </c>
      <c r="AE20" s="989">
        <f ca="1">IF(AND(Year-Age+1&gt;=Initial_Year,Age&lt;=ROUND([2]!HP_Life,0)),OFFSET(INDEX([2]!HP_tblShipments,MATCH($B20,[2]!HP_AnalysisYears,0),MATCH($A$1,[2]!HP_BldType,0)+MATCH("Total New Shipments",[2]!HP_ShipmentColumn,0)), -Age+1, 0), 0)</f>
        <v>824.20346998883645</v>
      </c>
      <c r="AF20" s="989">
        <f ca="1">IF(AND(Year-Age+1&gt;=Initial_Year,Age&lt;=ROUND([2]!HP_Life,0)),OFFSET(INDEX([2]!HP_tblShipments,MATCH($B20,[2]!HP_AnalysisYears,0),MATCH($A$1,[2]!HP_BldType,0)+MATCH("Total New Shipments",[2]!HP_ShipmentColumn,0)), -Age+1, 0), 0)</f>
        <v>878.75113893826824</v>
      </c>
      <c r="AG20" s="989">
        <f ca="1">IF(AND(Year-Age+1&gt;=Initial_Year,Age&lt;=ROUND([2]!HP_Life,0)),OFFSET(INDEX([2]!HP_tblShipments,MATCH($B20,[2]!HP_AnalysisYears,0),MATCH($A$1,[2]!HP_BldType,0)+MATCH("Total New Shipments",[2]!HP_ShipmentColumn,0)), -Age+1, 0), 0)</f>
        <v>986.20411473621243</v>
      </c>
      <c r="AH20" s="989">
        <f ca="1">IF(AND(Year-Age+1&gt;=Initial_Year,Age&lt;=ROUND([2]!HP_Life,0)),OFFSET(INDEX([2]!HP_tblShipments,MATCH($B20,[2]!HP_AnalysisYears,0),MATCH($A$1,[2]!HP_BldType,0)+MATCH("Total New Shipments",[2]!HP_ShipmentColumn,0)), -Age+1, 0), 0)</f>
        <v>1099.30953512005</v>
      </c>
      <c r="AI20" s="989">
        <f ca="1">IF(AND(Year-Age+1&gt;=Initial_Year,Age&lt;=ROUND([2]!HP_Life,0)),OFFSET(INDEX([2]!HP_tblShipments,MATCH($B20,[2]!HP_AnalysisYears,0),MATCH($A$1,[2]!HP_BldType,0)+MATCH("Total New Shipments",[2]!HP_ShipmentColumn,0)), -Age+1, 0), 0)</f>
        <v>1044.2724905493001</v>
      </c>
      <c r="AJ20" s="989">
        <f ca="1">IF(AND(Year-Age+1&gt;=Initial_Year,Age&lt;=ROUND([2]!HP_Life,0)),OFFSET(INDEX([2]!HP_tblShipments,MATCH($B20,[2]!HP_AnalysisYears,0),MATCH($A$1,[2]!HP_BldType,0)+MATCH("Total New Shipments",[2]!HP_ShipmentColumn,0)), -Age+1, 0), 0)</f>
        <v>823.21430789503358</v>
      </c>
      <c r="AK20" s="989">
        <f ca="1">IF(AND(Year-Age+1&gt;=Initial_Year,Age&lt;=ROUND([2]!HP_Life,0)),OFFSET(INDEX([2]!HP_tblShipments,MATCH($B20,[2]!HP_AnalysisYears,0),MATCH($A$1,[2]!HP_BldType,0)+MATCH("Total New Shipments",[2]!HP_ShipmentColumn,0)), -Age+1, 0), 0)</f>
        <v>840.21400730758523</v>
      </c>
      <c r="AL20" s="989">
        <f ca="1">IF(AND(Year-Age+1&gt;=Initial_Year,Age&lt;=ROUND([2]!HP_Life,0)),OFFSET(INDEX([2]!HP_tblShipments,MATCH($B20,[2]!HP_AnalysisYears,0),MATCH($A$1,[2]!HP_BldType,0)+MATCH("Total New Shipments",[2]!HP_ShipmentColumn,0)), -Age+1, 0), 0)</f>
        <v>890.20417880501225</v>
      </c>
      <c r="AM20" s="989">
        <f ca="1">IF(AND(Year-Age+1&gt;=Initial_Year,Age&lt;=ROUND([2]!HP_Life,0)),OFFSET(INDEX([2]!HP_tblShipments,MATCH($B20,[2]!HP_AnalysisYears,0),MATCH($A$1,[2]!HP_BldType,0)+MATCH("Total New Shipments",[2]!HP_ShipmentColumn,0)), -Age+1, 0), 0)</f>
        <v>960.18609008072804</v>
      </c>
      <c r="AN20" s="989">
        <f ca="1">IF(AND(Year-Age+1&gt;=Initial_Year,Age&lt;=ROUND([2]!HP_Life,0)),OFFSET(INDEX([2]!HP_tblShipments,MATCH($B20,[2]!HP_AnalysisYears,0),MATCH($A$1,[2]!HP_BldType,0)+MATCH("Total New Shipments",[2]!HP_ShipmentColumn,0)), -Age+1, 0), 0)</f>
        <v>1005.0504503995908</v>
      </c>
      <c r="AO20" s="989">
        <f ca="1">IF(AND(Year-Age+1&gt;=Initial_Year,Age&lt;=ROUND([2]!HP_Life,0)),OFFSET(INDEX([2]!HP_tblShipments,MATCH($B20,[2]!HP_AnalysisYears,0),MATCH($A$1,[2]!HP_BldType,0)+MATCH("Total New Shipments",[2]!HP_ShipmentColumn,0)), -Age+1, 0), 0)</f>
        <v>1026.7482291225799</v>
      </c>
      <c r="AP20" s="989">
        <f ca="1">IF(AND(Year-Age+1&gt;=Initial_Year,Age&lt;=ROUND([2]!HP_Life,0)),OFFSET(INDEX([2]!HP_tblShipments,MATCH($B20,[2]!HP_AnalysisYears,0),MATCH($A$1,[2]!HP_BldType,0)+MATCH("Total New Shipments",[2]!HP_ShipmentColumn,0)), -Age+1, 0), 0)</f>
        <v>1051.3575952969647</v>
      </c>
      <c r="AQ20" s="989">
        <f ca="1">IF(AND(Year-Age+1&gt;=Initial_Year,Age&lt;=ROUND([2]!HP_Life,0)),OFFSET(INDEX([2]!HP_tblShipments,MATCH($B20,[2]!HP_AnalysisYears,0),MATCH($A$1,[2]!HP_BldType,0)+MATCH("Total New Shipments",[2]!HP_ShipmentColumn,0)), -Age+1, 0), 0)</f>
        <v>1119.4118083882577</v>
      </c>
      <c r="AR20" s="989">
        <f ca="1">IF(AND(Year-Age+1&gt;=Initial_Year,Age&lt;=ROUND([2]!HP_Life,0)),OFFSET(INDEX([2]!HP_tblShipments,MATCH($B20,[2]!HP_AnalysisYears,0),MATCH($A$1,[2]!HP_BldType,0)+MATCH("Total New Shipments",[2]!HP_ShipmentColumn,0)), -Age+1, 0), 0)</f>
        <v>1075.788271908847</v>
      </c>
      <c r="AS20" s="989">
        <f ca="1">IF(AND(Year-Age+1&gt;=Initial_Year,Age&lt;=ROUND([2]!HP_Life,0)),OFFSET(INDEX([2]!HP_tblShipments,MATCH($B20,[2]!HP_AnalysisYears,0),MATCH($A$1,[2]!HP_BldType,0)+MATCH("Total New Shipments",[2]!HP_ShipmentColumn,0)), -Age+1, 0), 0)</f>
        <v>1032.7112477283285</v>
      </c>
      <c r="AT20" s="989">
        <f ca="1">IF(AND(Year-Age+1&gt;=Initial_Year,Age&lt;=ROUND([2]!HP_Life,0)),OFFSET(INDEX([2]!HP_tblShipments,MATCH($B20,[2]!HP_AnalysisYears,0),MATCH($A$1,[2]!HP_BldType,0)+MATCH("Total New Shipments",[2]!HP_ShipmentColumn,0)), -Age+1, 0), 0)</f>
        <v>1052.3029091303165</v>
      </c>
    </row>
    <row r="21" spans="1:46" s="18" customFormat="1" ht="15">
      <c r="A21" s="25"/>
      <c r="B21" s="179">
        <f t="shared" si="0"/>
        <v>2002</v>
      </c>
      <c r="C21" s="989">
        <f ca="1">IF(AND(Year-Age+1&gt;=Initial_Year,Age&lt;=ROUND([2]!HP_Life,0)),OFFSET(INDEX([2]!HP_tblShipments,MATCH($B21,[2]!HP_AnalysisYears,0),MATCH($A$1,[2]!HP_BldType,0)+MATCH("Total New Shipments",[2]!HP_ShipmentColumn,0)), -Age+1, 0), 0)</f>
        <v>0</v>
      </c>
      <c r="D21" s="989">
        <f ca="1">IF(AND(Year-Age+1&gt;=Initial_Year,Age&lt;=ROUND([2]!HP_Life,0)),OFFSET(INDEX([2]!HP_tblShipments,MATCH($B21,[2]!HP_AnalysisYears,0),MATCH($A$1,[2]!HP_BldType,0)+MATCH("Total New Shipments",[2]!HP_ShipmentColumn,0)), -Age+1, 0), 0)</f>
        <v>0</v>
      </c>
      <c r="E21" s="989">
        <f ca="1">IF(AND(Year-Age+1&gt;=Initial_Year,Age&lt;=ROUND([2]!HP_Life,0)),OFFSET(INDEX([2]!HP_tblShipments,MATCH($B21,[2]!HP_AnalysisYears,0),MATCH($A$1,[2]!HP_BldType,0)+MATCH("Total New Shipments",[2]!HP_ShipmentColumn,0)), -Age+1, 0), 0)</f>
        <v>0</v>
      </c>
      <c r="F21" s="989">
        <f ca="1">IF(AND(Year-Age+1&gt;=Initial_Year,Age&lt;=ROUND([2]!HP_Life,0)),OFFSET(INDEX([2]!HP_tblShipments,MATCH($B21,[2]!HP_AnalysisYears,0),MATCH($A$1,[2]!HP_BldType,0)+MATCH("Total New Shipments",[2]!HP_ShipmentColumn,0)), -Age+1, 0), 0)</f>
        <v>0</v>
      </c>
      <c r="G21" s="989">
        <f ca="1">IF(AND(Year-Age+1&gt;=Initial_Year,Age&lt;=ROUND([2]!HP_Life,0)),OFFSET(INDEX([2]!HP_tblShipments,MATCH($B21,[2]!HP_AnalysisYears,0),MATCH($A$1,[2]!HP_BldType,0)+MATCH("Total New Shipments",[2]!HP_ShipmentColumn,0)), -Age+1, 0), 0)</f>
        <v>0</v>
      </c>
      <c r="H21" s="989">
        <f ca="1">IF(AND(Year-Age+1&gt;=Initial_Year,Age&lt;=ROUND([2]!HP_Life,0)),OFFSET(INDEX([2]!HP_tblShipments,MATCH($B21,[2]!HP_AnalysisYears,0),MATCH($A$1,[2]!HP_BldType,0)+MATCH("Total New Shipments",[2]!HP_ShipmentColumn,0)), -Age+1, 0), 0)</f>
        <v>0</v>
      </c>
      <c r="I21" s="989">
        <f ca="1">IF(AND(Year-Age+1&gt;=Initial_Year,Age&lt;=ROUND([2]!HP_Life,0)),OFFSET(INDEX([2]!HP_tblShipments,MATCH($B21,[2]!HP_AnalysisYears,0),MATCH($A$1,[2]!HP_BldType,0)+MATCH("Total New Shipments",[2]!HP_ShipmentColumn,0)), -Age+1, 0), 0)</f>
        <v>0</v>
      </c>
      <c r="J21" s="989">
        <f ca="1">IF(AND(Year-Age+1&gt;=Initial_Year,Age&lt;=ROUND([2]!HP_Life,0)),OFFSET(INDEX([2]!HP_tblShipments,MATCH($B21,[2]!HP_AnalysisYears,0),MATCH($A$1,[2]!HP_BldType,0)+MATCH("Total New Shipments",[2]!HP_ShipmentColumn,0)), -Age+1, 0), 0)</f>
        <v>0</v>
      </c>
      <c r="K21" s="989">
        <f ca="1">IF(AND(Year-Age+1&gt;=Initial_Year,Age&lt;=ROUND([2]!HP_Life,0)),OFFSET(INDEX([2]!HP_tblShipments,MATCH($B21,[2]!HP_AnalysisYears,0),MATCH($A$1,[2]!HP_BldType,0)+MATCH("Total New Shipments",[2]!HP_ShipmentColumn,0)), -Age+1, 0), 0)</f>
        <v>0</v>
      </c>
      <c r="L21" s="989">
        <f ca="1">IF(AND(Year-Age+1&gt;=Initial_Year,Age&lt;=ROUND([2]!HP_Life,0)),OFFSET(INDEX([2]!HP_tblShipments,MATCH($B21,[2]!HP_AnalysisYears,0),MATCH($A$1,[2]!HP_BldType,0)+MATCH("Total New Shipments",[2]!HP_ShipmentColumn,0)), -Age+1, 0), 0)</f>
        <v>0</v>
      </c>
      <c r="M21" s="989">
        <f ca="1">IF(AND(Year-Age+1&gt;=Initial_Year,Age&lt;=ROUND([2]!HP_Life,0)),OFFSET(INDEX([2]!HP_tblShipments,MATCH($B21,[2]!HP_AnalysisYears,0),MATCH($A$1,[2]!HP_BldType,0)+MATCH("Total New Shipments",[2]!HP_ShipmentColumn,0)), -Age+1, 0), 0)</f>
        <v>0</v>
      </c>
      <c r="N21" s="989">
        <f ca="1">IF(AND(Year-Age+1&gt;=Initial_Year,Age&lt;=ROUND([2]!HP_Life,0)),OFFSET(INDEX([2]!HP_tblShipments,MATCH($B21,[2]!HP_AnalysisYears,0),MATCH($A$1,[2]!HP_BldType,0)+MATCH("Total New Shipments",[2]!HP_ShipmentColumn,0)), -Age+1, 0), 0)</f>
        <v>0</v>
      </c>
      <c r="O21" s="989">
        <f ca="1">IF(AND(Year-Age+1&gt;=Initial_Year,Age&lt;=ROUND([2]!HP_Life,0)),OFFSET(INDEX([2]!HP_tblShipments,MATCH($B21,[2]!HP_AnalysisYears,0),MATCH($A$1,[2]!HP_BldType,0)+MATCH("Total New Shipments",[2]!HP_ShipmentColumn,0)), -Age+1, 0), 0)</f>
        <v>0</v>
      </c>
      <c r="P21" s="989">
        <f ca="1">IF(AND(Year-Age+1&gt;=Initial_Year,Age&lt;=ROUND([2]!HP_Life,0)),OFFSET(INDEX([2]!HP_tblShipments,MATCH($B21,[2]!HP_AnalysisYears,0),MATCH($A$1,[2]!HP_BldType,0)+MATCH("Total New Shipments",[2]!HP_ShipmentColumn,0)), -Age+1, 0), 0)</f>
        <v>0</v>
      </c>
      <c r="Q21" s="989">
        <f ca="1">IF(AND(Year-Age+1&gt;=Initial_Year,Age&lt;=ROUND([2]!HP_Life,0)),OFFSET(INDEX([2]!HP_tblShipments,MATCH($B21,[2]!HP_AnalysisYears,0),MATCH($A$1,[2]!HP_BldType,0)+MATCH("Total New Shipments",[2]!HP_ShipmentColumn,0)), -Age+1, 0), 0)</f>
        <v>0</v>
      </c>
      <c r="R21" s="989">
        <f ca="1">IF(AND(Year-Age+1&gt;=Initial_Year,Age&lt;=ROUND([2]!HP_Life,0)),OFFSET(INDEX([2]!HP_tblShipments,MATCH($B21,[2]!HP_AnalysisYears,0),MATCH($A$1,[2]!HP_BldType,0)+MATCH("Total New Shipments",[2]!HP_ShipmentColumn,0)), -Age+1, 0), 0)</f>
        <v>0</v>
      </c>
      <c r="S21" s="989">
        <f ca="1">IF(AND(Year-Age+1&gt;=Initial_Year,Age&lt;=ROUND([2]!HP_Life,0)),OFFSET(INDEX([2]!HP_tblShipments,MATCH($B21,[2]!HP_AnalysisYears,0),MATCH($A$1,[2]!HP_BldType,0)+MATCH("Total New Shipments",[2]!HP_ShipmentColumn,0)), -Age+1, 0), 0)</f>
        <v>0</v>
      </c>
      <c r="T21" s="989">
        <f ca="1">IF(AND(Year-Age+1&gt;=Initial_Year,Age&lt;=ROUND([2]!HP_Life,0)),OFFSET(INDEX([2]!HP_tblShipments,MATCH($B21,[2]!HP_AnalysisYears,0),MATCH($A$1,[2]!HP_BldType,0)+MATCH("Total New Shipments",[2]!HP_ShipmentColumn,0)), -Age+1, 0), 0)</f>
        <v>0</v>
      </c>
      <c r="U21" s="989">
        <f ca="1">IF(AND(Year-Age+1&gt;=Initial_Year,Age&lt;=ROUND([2]!HP_Life,0)),OFFSET(INDEX([2]!HP_tblShipments,MATCH($B21,[2]!HP_AnalysisYears,0),MATCH($A$1,[2]!HP_BldType,0)+MATCH("Total New Shipments",[2]!HP_ShipmentColumn,0)), -Age+1, 0), 0)</f>
        <v>0</v>
      </c>
      <c r="V21" s="989">
        <f ca="1">IF(AND(Year-Age+1&gt;=Initial_Year,Age&lt;=ROUND([2]!HP_Life,0)),OFFSET(INDEX([2]!HP_tblShipments,MATCH($B21,[2]!HP_AnalysisYears,0),MATCH($A$1,[2]!HP_BldType,0)+MATCH("Total New Shipments",[2]!HP_ShipmentColumn,0)), -Age+1, 0), 0)</f>
        <v>0</v>
      </c>
      <c r="W21" s="989">
        <f ca="1">IF(AND(Year-Age+1&gt;=Initial_Year,Age&lt;=ROUND([2]!HP_Life,0)),OFFSET(INDEX([2]!HP_tblShipments,MATCH($B21,[2]!HP_AnalysisYears,0),MATCH($A$1,[2]!HP_BldType,0)+MATCH("Total New Shipments",[2]!HP_ShipmentColumn,0)), -Age+1, 0), 0)</f>
        <v>0</v>
      </c>
      <c r="X21" s="989">
        <f ca="1">IF(AND(Year-Age+1&gt;=Initial_Year,Age&lt;=ROUND([2]!HP_Life,0)),OFFSET(INDEX([2]!HP_tblShipments,MATCH($B21,[2]!HP_AnalysisYears,0),MATCH($A$1,[2]!HP_BldType,0)+MATCH("Total New Shipments",[2]!HP_ShipmentColumn,0)), -Age+1, 0), 0)</f>
        <v>0</v>
      </c>
      <c r="Y21" s="989">
        <f ca="1">IF(AND(Year-Age+1&gt;=Initial_Year,Age&lt;=ROUND([2]!HP_Life,0)),OFFSET(INDEX([2]!HP_tblShipments,MATCH($B21,[2]!HP_AnalysisYears,0),MATCH($A$1,[2]!HP_BldType,0)+MATCH("Total New Shipments",[2]!HP_ShipmentColumn,0)), -Age+1, 0), 0)</f>
        <v>0</v>
      </c>
      <c r="Z21" s="989">
        <f ca="1">IF(AND(Year-Age+1&gt;=Initial_Year,Age&lt;=ROUND([2]!HP_Life,0)),OFFSET(INDEX([2]!HP_tblShipments,MATCH($B21,[2]!HP_AnalysisYears,0),MATCH($A$1,[2]!HP_BldType,0)+MATCH("Total New Shipments",[2]!HP_ShipmentColumn,0)), -Age+1, 0), 0)</f>
        <v>0</v>
      </c>
      <c r="AA21" s="989">
        <f ca="1">IF(AND(Year-Age+1&gt;=Initial_Year,Age&lt;=ROUND([2]!HP_Life,0)),OFFSET(INDEX([2]!HP_tblShipments,MATCH($B21,[2]!HP_AnalysisYears,0),MATCH($A$1,[2]!HP_BldType,0)+MATCH("Total New Shipments",[2]!HP_ShipmentColumn,0)), -Age+1, 0), 0)</f>
        <v>0</v>
      </c>
      <c r="AB21" s="989">
        <f ca="1">IF(AND(Year-Age+1&gt;=Initial_Year,Age&lt;=ROUND([2]!HP_Life,0)),OFFSET(INDEX([2]!HP_tblShipments,MATCH($B21,[2]!HP_AnalysisYears,0),MATCH($A$1,[2]!HP_BldType,0)+MATCH("Total New Shipments",[2]!HP_ShipmentColumn,0)), -Age+1, 0), 0)</f>
        <v>0</v>
      </c>
      <c r="AC21" s="989">
        <f ca="1">IF(AND(Year-Age+1&gt;=Initial_Year,Age&lt;=ROUND([2]!HP_Life,0)),OFFSET(INDEX([2]!HP_tblShipments,MATCH($B21,[2]!HP_AnalysisYears,0),MATCH($A$1,[2]!HP_BldType,0)+MATCH("Total New Shipments",[2]!HP_ShipmentColumn,0)), -Age+1, 0), 0)</f>
        <v>0</v>
      </c>
      <c r="AD21" s="989">
        <f ca="1">IF(AND(Year-Age+1&gt;=Initial_Year,Age&lt;=ROUND([2]!HP_Life,0)),OFFSET(INDEX([2]!HP_tblShipments,MATCH($B21,[2]!HP_AnalysisYears,0),MATCH($A$1,[2]!HP_BldType,0)+MATCH("Total New Shipments",[2]!HP_ShipmentColumn,0)), -Age+1, 0), 0)</f>
        <v>824.20346998883645</v>
      </c>
      <c r="AE21" s="989">
        <f ca="1">IF(AND(Year-Age+1&gt;=Initial_Year,Age&lt;=ROUND([2]!HP_Life,0)),OFFSET(INDEX([2]!HP_tblShipments,MATCH($B21,[2]!HP_AnalysisYears,0),MATCH($A$1,[2]!HP_BldType,0)+MATCH("Total New Shipments",[2]!HP_ShipmentColumn,0)), -Age+1, 0), 0)</f>
        <v>878.75113893826824</v>
      </c>
      <c r="AF21" s="989">
        <f ca="1">IF(AND(Year-Age+1&gt;=Initial_Year,Age&lt;=ROUND([2]!HP_Life,0)),OFFSET(INDEX([2]!HP_tblShipments,MATCH($B21,[2]!HP_AnalysisYears,0),MATCH($A$1,[2]!HP_BldType,0)+MATCH("Total New Shipments",[2]!HP_ShipmentColumn,0)), -Age+1, 0), 0)</f>
        <v>986.20411473621243</v>
      </c>
      <c r="AG21" s="989">
        <f ca="1">IF(AND(Year-Age+1&gt;=Initial_Year,Age&lt;=ROUND([2]!HP_Life,0)),OFFSET(INDEX([2]!HP_tblShipments,MATCH($B21,[2]!HP_AnalysisYears,0),MATCH($A$1,[2]!HP_BldType,0)+MATCH("Total New Shipments",[2]!HP_ShipmentColumn,0)), -Age+1, 0), 0)</f>
        <v>1099.30953512005</v>
      </c>
      <c r="AH21" s="989">
        <f ca="1">IF(AND(Year-Age+1&gt;=Initial_Year,Age&lt;=ROUND([2]!HP_Life,0)),OFFSET(INDEX([2]!HP_tblShipments,MATCH($B21,[2]!HP_AnalysisYears,0),MATCH($A$1,[2]!HP_BldType,0)+MATCH("Total New Shipments",[2]!HP_ShipmentColumn,0)), -Age+1, 0), 0)</f>
        <v>1044.2724905493001</v>
      </c>
      <c r="AI21" s="989">
        <f ca="1">IF(AND(Year-Age+1&gt;=Initial_Year,Age&lt;=ROUND([2]!HP_Life,0)),OFFSET(INDEX([2]!HP_tblShipments,MATCH($B21,[2]!HP_AnalysisYears,0),MATCH($A$1,[2]!HP_BldType,0)+MATCH("Total New Shipments",[2]!HP_ShipmentColumn,0)), -Age+1, 0), 0)</f>
        <v>823.21430789503358</v>
      </c>
      <c r="AJ21" s="989">
        <f ca="1">IF(AND(Year-Age+1&gt;=Initial_Year,Age&lt;=ROUND([2]!HP_Life,0)),OFFSET(INDEX([2]!HP_tblShipments,MATCH($B21,[2]!HP_AnalysisYears,0),MATCH($A$1,[2]!HP_BldType,0)+MATCH("Total New Shipments",[2]!HP_ShipmentColumn,0)), -Age+1, 0), 0)</f>
        <v>840.21400730758523</v>
      </c>
      <c r="AK21" s="989">
        <f ca="1">IF(AND(Year-Age+1&gt;=Initial_Year,Age&lt;=ROUND([2]!HP_Life,0)),OFFSET(INDEX([2]!HP_tblShipments,MATCH($B21,[2]!HP_AnalysisYears,0),MATCH($A$1,[2]!HP_BldType,0)+MATCH("Total New Shipments",[2]!HP_ShipmentColumn,0)), -Age+1, 0), 0)</f>
        <v>890.20417880501225</v>
      </c>
      <c r="AL21" s="989">
        <f ca="1">IF(AND(Year-Age+1&gt;=Initial_Year,Age&lt;=ROUND([2]!HP_Life,0)),OFFSET(INDEX([2]!HP_tblShipments,MATCH($B21,[2]!HP_AnalysisYears,0),MATCH($A$1,[2]!HP_BldType,0)+MATCH("Total New Shipments",[2]!HP_ShipmentColumn,0)), -Age+1, 0), 0)</f>
        <v>960.18609008072804</v>
      </c>
      <c r="AM21" s="989">
        <f ca="1">IF(AND(Year-Age+1&gt;=Initial_Year,Age&lt;=ROUND([2]!HP_Life,0)),OFFSET(INDEX([2]!HP_tblShipments,MATCH($B21,[2]!HP_AnalysisYears,0),MATCH($A$1,[2]!HP_BldType,0)+MATCH("Total New Shipments",[2]!HP_ShipmentColumn,0)), -Age+1, 0), 0)</f>
        <v>1005.0504503995908</v>
      </c>
      <c r="AN21" s="989">
        <f ca="1">IF(AND(Year-Age+1&gt;=Initial_Year,Age&lt;=ROUND([2]!HP_Life,0)),OFFSET(INDEX([2]!HP_tblShipments,MATCH($B21,[2]!HP_AnalysisYears,0),MATCH($A$1,[2]!HP_BldType,0)+MATCH("Total New Shipments",[2]!HP_ShipmentColumn,0)), -Age+1, 0), 0)</f>
        <v>1026.7482291225799</v>
      </c>
      <c r="AO21" s="989">
        <f ca="1">IF(AND(Year-Age+1&gt;=Initial_Year,Age&lt;=ROUND([2]!HP_Life,0)),OFFSET(INDEX([2]!HP_tblShipments,MATCH($B21,[2]!HP_AnalysisYears,0),MATCH($A$1,[2]!HP_BldType,0)+MATCH("Total New Shipments",[2]!HP_ShipmentColumn,0)), -Age+1, 0), 0)</f>
        <v>1051.3575952969647</v>
      </c>
      <c r="AP21" s="989">
        <f ca="1">IF(AND(Year-Age+1&gt;=Initial_Year,Age&lt;=ROUND([2]!HP_Life,0)),OFFSET(INDEX([2]!HP_tblShipments,MATCH($B21,[2]!HP_AnalysisYears,0),MATCH($A$1,[2]!HP_BldType,0)+MATCH("Total New Shipments",[2]!HP_ShipmentColumn,0)), -Age+1, 0), 0)</f>
        <v>1119.4118083882577</v>
      </c>
      <c r="AQ21" s="989">
        <f ca="1">IF(AND(Year-Age+1&gt;=Initial_Year,Age&lt;=ROUND([2]!HP_Life,0)),OFFSET(INDEX([2]!HP_tblShipments,MATCH($B21,[2]!HP_AnalysisYears,0),MATCH($A$1,[2]!HP_BldType,0)+MATCH("Total New Shipments",[2]!HP_ShipmentColumn,0)), -Age+1, 0), 0)</f>
        <v>1075.788271908847</v>
      </c>
      <c r="AR21" s="989">
        <f ca="1">IF(AND(Year-Age+1&gt;=Initial_Year,Age&lt;=ROUND([2]!HP_Life,0)),OFFSET(INDEX([2]!HP_tblShipments,MATCH($B21,[2]!HP_AnalysisYears,0),MATCH($A$1,[2]!HP_BldType,0)+MATCH("Total New Shipments",[2]!HP_ShipmentColumn,0)), -Age+1, 0), 0)</f>
        <v>1032.7112477283285</v>
      </c>
      <c r="AS21" s="989">
        <f ca="1">IF(AND(Year-Age+1&gt;=Initial_Year,Age&lt;=ROUND([2]!HP_Life,0)),OFFSET(INDEX([2]!HP_tblShipments,MATCH($B21,[2]!HP_AnalysisYears,0),MATCH($A$1,[2]!HP_BldType,0)+MATCH("Total New Shipments",[2]!HP_ShipmentColumn,0)), -Age+1, 0), 0)</f>
        <v>1052.3029091303165</v>
      </c>
      <c r="AT21" s="989">
        <f ca="1">IF(AND(Year-Age+1&gt;=Initial_Year,Age&lt;=ROUND([2]!HP_Life,0)),OFFSET(INDEX([2]!HP_tblShipments,MATCH($B21,[2]!HP_AnalysisYears,0),MATCH($A$1,[2]!HP_BldType,0)+MATCH("Total New Shipments",[2]!HP_ShipmentColumn,0)), -Age+1, 0), 0)</f>
        <v>1044.5328765651243</v>
      </c>
    </row>
    <row r="22" spans="1:46" s="18" customFormat="1" ht="15">
      <c r="A22" s="25"/>
      <c r="B22" s="179">
        <f t="shared" si="0"/>
        <v>2003</v>
      </c>
      <c r="C22" s="989">
        <f ca="1">IF(AND(Year-Age+1&gt;=Initial_Year,Age&lt;=ROUND([2]!HP_Life,0)),OFFSET(INDEX([2]!HP_tblShipments,MATCH($B22,[2]!HP_AnalysisYears,0),MATCH($A$1,[2]!HP_BldType,0)+MATCH("Total New Shipments",[2]!HP_ShipmentColumn,0)), -Age+1, 0), 0)</f>
        <v>0</v>
      </c>
      <c r="D22" s="989">
        <f ca="1">IF(AND(Year-Age+1&gt;=Initial_Year,Age&lt;=ROUND([2]!HP_Life,0)),OFFSET(INDEX([2]!HP_tblShipments,MATCH($B22,[2]!HP_AnalysisYears,0),MATCH($A$1,[2]!HP_BldType,0)+MATCH("Total New Shipments",[2]!HP_ShipmentColumn,0)), -Age+1, 0), 0)</f>
        <v>0</v>
      </c>
      <c r="E22" s="989">
        <f ca="1">IF(AND(Year-Age+1&gt;=Initial_Year,Age&lt;=ROUND([2]!HP_Life,0)),OFFSET(INDEX([2]!HP_tblShipments,MATCH($B22,[2]!HP_AnalysisYears,0),MATCH($A$1,[2]!HP_BldType,0)+MATCH("Total New Shipments",[2]!HP_ShipmentColumn,0)), -Age+1, 0), 0)</f>
        <v>0</v>
      </c>
      <c r="F22" s="989">
        <f ca="1">IF(AND(Year-Age+1&gt;=Initial_Year,Age&lt;=ROUND([2]!HP_Life,0)),OFFSET(INDEX([2]!HP_tblShipments,MATCH($B22,[2]!HP_AnalysisYears,0),MATCH($A$1,[2]!HP_BldType,0)+MATCH("Total New Shipments",[2]!HP_ShipmentColumn,0)), -Age+1, 0), 0)</f>
        <v>0</v>
      </c>
      <c r="G22" s="989">
        <f ca="1">IF(AND(Year-Age+1&gt;=Initial_Year,Age&lt;=ROUND([2]!HP_Life,0)),OFFSET(INDEX([2]!HP_tblShipments,MATCH($B22,[2]!HP_AnalysisYears,0),MATCH($A$1,[2]!HP_BldType,0)+MATCH("Total New Shipments",[2]!HP_ShipmentColumn,0)), -Age+1, 0), 0)</f>
        <v>0</v>
      </c>
      <c r="H22" s="989">
        <f ca="1">IF(AND(Year-Age+1&gt;=Initial_Year,Age&lt;=ROUND([2]!HP_Life,0)),OFFSET(INDEX([2]!HP_tblShipments,MATCH($B22,[2]!HP_AnalysisYears,0),MATCH($A$1,[2]!HP_BldType,0)+MATCH("Total New Shipments",[2]!HP_ShipmentColumn,0)), -Age+1, 0), 0)</f>
        <v>0</v>
      </c>
      <c r="I22" s="989">
        <f ca="1">IF(AND(Year-Age+1&gt;=Initial_Year,Age&lt;=ROUND([2]!HP_Life,0)),OFFSET(INDEX([2]!HP_tblShipments,MATCH($B22,[2]!HP_AnalysisYears,0),MATCH($A$1,[2]!HP_BldType,0)+MATCH("Total New Shipments",[2]!HP_ShipmentColumn,0)), -Age+1, 0), 0)</f>
        <v>0</v>
      </c>
      <c r="J22" s="989">
        <f ca="1">IF(AND(Year-Age+1&gt;=Initial_Year,Age&lt;=ROUND([2]!HP_Life,0)),OFFSET(INDEX([2]!HP_tblShipments,MATCH($B22,[2]!HP_AnalysisYears,0),MATCH($A$1,[2]!HP_BldType,0)+MATCH("Total New Shipments",[2]!HP_ShipmentColumn,0)), -Age+1, 0), 0)</f>
        <v>0</v>
      </c>
      <c r="K22" s="989">
        <f ca="1">IF(AND(Year-Age+1&gt;=Initial_Year,Age&lt;=ROUND([2]!HP_Life,0)),OFFSET(INDEX([2]!HP_tblShipments,MATCH($B22,[2]!HP_AnalysisYears,0),MATCH($A$1,[2]!HP_BldType,0)+MATCH("Total New Shipments",[2]!HP_ShipmentColumn,0)), -Age+1, 0), 0)</f>
        <v>0</v>
      </c>
      <c r="L22" s="989">
        <f ca="1">IF(AND(Year-Age+1&gt;=Initial_Year,Age&lt;=ROUND([2]!HP_Life,0)),OFFSET(INDEX([2]!HP_tblShipments,MATCH($B22,[2]!HP_AnalysisYears,0),MATCH($A$1,[2]!HP_BldType,0)+MATCH("Total New Shipments",[2]!HP_ShipmentColumn,0)), -Age+1, 0), 0)</f>
        <v>0</v>
      </c>
      <c r="M22" s="989">
        <f ca="1">IF(AND(Year-Age+1&gt;=Initial_Year,Age&lt;=ROUND([2]!HP_Life,0)),OFFSET(INDEX([2]!HP_tblShipments,MATCH($B22,[2]!HP_AnalysisYears,0),MATCH($A$1,[2]!HP_BldType,0)+MATCH("Total New Shipments",[2]!HP_ShipmentColumn,0)), -Age+1, 0), 0)</f>
        <v>0</v>
      </c>
      <c r="N22" s="989">
        <f ca="1">IF(AND(Year-Age+1&gt;=Initial_Year,Age&lt;=ROUND([2]!HP_Life,0)),OFFSET(INDEX([2]!HP_tblShipments,MATCH($B22,[2]!HP_AnalysisYears,0),MATCH($A$1,[2]!HP_BldType,0)+MATCH("Total New Shipments",[2]!HP_ShipmentColumn,0)), -Age+1, 0), 0)</f>
        <v>0</v>
      </c>
      <c r="O22" s="989">
        <f ca="1">IF(AND(Year-Age+1&gt;=Initial_Year,Age&lt;=ROUND([2]!HP_Life,0)),OFFSET(INDEX([2]!HP_tblShipments,MATCH($B22,[2]!HP_AnalysisYears,0),MATCH($A$1,[2]!HP_BldType,0)+MATCH("Total New Shipments",[2]!HP_ShipmentColumn,0)), -Age+1, 0), 0)</f>
        <v>0</v>
      </c>
      <c r="P22" s="989">
        <f ca="1">IF(AND(Year-Age+1&gt;=Initial_Year,Age&lt;=ROUND([2]!HP_Life,0)),OFFSET(INDEX([2]!HP_tblShipments,MATCH($B22,[2]!HP_AnalysisYears,0),MATCH($A$1,[2]!HP_BldType,0)+MATCH("Total New Shipments",[2]!HP_ShipmentColumn,0)), -Age+1, 0), 0)</f>
        <v>0</v>
      </c>
      <c r="Q22" s="989">
        <f ca="1">IF(AND(Year-Age+1&gt;=Initial_Year,Age&lt;=ROUND([2]!HP_Life,0)),OFFSET(INDEX([2]!HP_tblShipments,MATCH($B22,[2]!HP_AnalysisYears,0),MATCH($A$1,[2]!HP_BldType,0)+MATCH("Total New Shipments",[2]!HP_ShipmentColumn,0)), -Age+1, 0), 0)</f>
        <v>0</v>
      </c>
      <c r="R22" s="989">
        <f ca="1">IF(AND(Year-Age+1&gt;=Initial_Year,Age&lt;=ROUND([2]!HP_Life,0)),OFFSET(INDEX([2]!HP_tblShipments,MATCH($B22,[2]!HP_AnalysisYears,0),MATCH($A$1,[2]!HP_BldType,0)+MATCH("Total New Shipments",[2]!HP_ShipmentColumn,0)), -Age+1, 0), 0)</f>
        <v>0</v>
      </c>
      <c r="S22" s="989">
        <f ca="1">IF(AND(Year-Age+1&gt;=Initial_Year,Age&lt;=ROUND([2]!HP_Life,0)),OFFSET(INDEX([2]!HP_tblShipments,MATCH($B22,[2]!HP_AnalysisYears,0),MATCH($A$1,[2]!HP_BldType,0)+MATCH("Total New Shipments",[2]!HP_ShipmentColumn,0)), -Age+1, 0), 0)</f>
        <v>0</v>
      </c>
      <c r="T22" s="989">
        <f ca="1">IF(AND(Year-Age+1&gt;=Initial_Year,Age&lt;=ROUND([2]!HP_Life,0)),OFFSET(INDEX([2]!HP_tblShipments,MATCH($B22,[2]!HP_AnalysisYears,0),MATCH($A$1,[2]!HP_BldType,0)+MATCH("Total New Shipments",[2]!HP_ShipmentColumn,0)), -Age+1, 0), 0)</f>
        <v>0</v>
      </c>
      <c r="U22" s="989">
        <f ca="1">IF(AND(Year-Age+1&gt;=Initial_Year,Age&lt;=ROUND([2]!HP_Life,0)),OFFSET(INDEX([2]!HP_tblShipments,MATCH($B22,[2]!HP_AnalysisYears,0),MATCH($A$1,[2]!HP_BldType,0)+MATCH("Total New Shipments",[2]!HP_ShipmentColumn,0)), -Age+1, 0), 0)</f>
        <v>0</v>
      </c>
      <c r="V22" s="989">
        <f ca="1">IF(AND(Year-Age+1&gt;=Initial_Year,Age&lt;=ROUND([2]!HP_Life,0)),OFFSET(INDEX([2]!HP_tblShipments,MATCH($B22,[2]!HP_AnalysisYears,0),MATCH($A$1,[2]!HP_BldType,0)+MATCH("Total New Shipments",[2]!HP_ShipmentColumn,0)), -Age+1, 0), 0)</f>
        <v>0</v>
      </c>
      <c r="W22" s="989">
        <f ca="1">IF(AND(Year-Age+1&gt;=Initial_Year,Age&lt;=ROUND([2]!HP_Life,0)),OFFSET(INDEX([2]!HP_tblShipments,MATCH($B22,[2]!HP_AnalysisYears,0),MATCH($A$1,[2]!HP_BldType,0)+MATCH("Total New Shipments",[2]!HP_ShipmentColumn,0)), -Age+1, 0), 0)</f>
        <v>0</v>
      </c>
      <c r="X22" s="989">
        <f ca="1">IF(AND(Year-Age+1&gt;=Initial_Year,Age&lt;=ROUND([2]!HP_Life,0)),OFFSET(INDEX([2]!HP_tblShipments,MATCH($B22,[2]!HP_AnalysisYears,0),MATCH($A$1,[2]!HP_BldType,0)+MATCH("Total New Shipments",[2]!HP_ShipmentColumn,0)), -Age+1, 0), 0)</f>
        <v>0</v>
      </c>
      <c r="Y22" s="989">
        <f ca="1">IF(AND(Year-Age+1&gt;=Initial_Year,Age&lt;=ROUND([2]!HP_Life,0)),OFFSET(INDEX([2]!HP_tblShipments,MATCH($B22,[2]!HP_AnalysisYears,0),MATCH($A$1,[2]!HP_BldType,0)+MATCH("Total New Shipments",[2]!HP_ShipmentColumn,0)), -Age+1, 0), 0)</f>
        <v>0</v>
      </c>
      <c r="Z22" s="989">
        <f ca="1">IF(AND(Year-Age+1&gt;=Initial_Year,Age&lt;=ROUND([2]!HP_Life,0)),OFFSET(INDEX([2]!HP_tblShipments,MATCH($B22,[2]!HP_AnalysisYears,0),MATCH($A$1,[2]!HP_BldType,0)+MATCH("Total New Shipments",[2]!HP_ShipmentColumn,0)), -Age+1, 0), 0)</f>
        <v>0</v>
      </c>
      <c r="AA22" s="989">
        <f ca="1">IF(AND(Year-Age+1&gt;=Initial_Year,Age&lt;=ROUND([2]!HP_Life,0)),OFFSET(INDEX([2]!HP_tblShipments,MATCH($B22,[2]!HP_AnalysisYears,0),MATCH($A$1,[2]!HP_BldType,0)+MATCH("Total New Shipments",[2]!HP_ShipmentColumn,0)), -Age+1, 0), 0)</f>
        <v>0</v>
      </c>
      <c r="AB22" s="989">
        <f ca="1">IF(AND(Year-Age+1&gt;=Initial_Year,Age&lt;=ROUND([2]!HP_Life,0)),OFFSET(INDEX([2]!HP_tblShipments,MATCH($B22,[2]!HP_AnalysisYears,0),MATCH($A$1,[2]!HP_BldType,0)+MATCH("Total New Shipments",[2]!HP_ShipmentColumn,0)), -Age+1, 0), 0)</f>
        <v>0</v>
      </c>
      <c r="AC22" s="989">
        <f ca="1">IF(AND(Year-Age+1&gt;=Initial_Year,Age&lt;=ROUND([2]!HP_Life,0)),OFFSET(INDEX([2]!HP_tblShipments,MATCH($B22,[2]!HP_AnalysisYears,0),MATCH($A$1,[2]!HP_BldType,0)+MATCH("Total New Shipments",[2]!HP_ShipmentColumn,0)), -Age+1, 0), 0)</f>
        <v>0</v>
      </c>
      <c r="AD22" s="989">
        <f ca="1">IF(AND(Year-Age+1&gt;=Initial_Year,Age&lt;=ROUND([2]!HP_Life,0)),OFFSET(INDEX([2]!HP_tblShipments,MATCH($B22,[2]!HP_AnalysisYears,0),MATCH($A$1,[2]!HP_BldType,0)+MATCH("Total New Shipments",[2]!HP_ShipmentColumn,0)), -Age+1, 0), 0)</f>
        <v>878.75113893826824</v>
      </c>
      <c r="AE22" s="989">
        <f ca="1">IF(AND(Year-Age+1&gt;=Initial_Year,Age&lt;=ROUND([2]!HP_Life,0)),OFFSET(INDEX([2]!HP_tblShipments,MATCH($B22,[2]!HP_AnalysisYears,0),MATCH($A$1,[2]!HP_BldType,0)+MATCH("Total New Shipments",[2]!HP_ShipmentColumn,0)), -Age+1, 0), 0)</f>
        <v>986.20411473621243</v>
      </c>
      <c r="AF22" s="989">
        <f ca="1">IF(AND(Year-Age+1&gt;=Initial_Year,Age&lt;=ROUND([2]!HP_Life,0)),OFFSET(INDEX([2]!HP_tblShipments,MATCH($B22,[2]!HP_AnalysisYears,0),MATCH($A$1,[2]!HP_BldType,0)+MATCH("Total New Shipments",[2]!HP_ShipmentColumn,0)), -Age+1, 0), 0)</f>
        <v>1099.30953512005</v>
      </c>
      <c r="AG22" s="989">
        <f ca="1">IF(AND(Year-Age+1&gt;=Initial_Year,Age&lt;=ROUND([2]!HP_Life,0)),OFFSET(INDEX([2]!HP_tblShipments,MATCH($B22,[2]!HP_AnalysisYears,0),MATCH($A$1,[2]!HP_BldType,0)+MATCH("Total New Shipments",[2]!HP_ShipmentColumn,0)), -Age+1, 0), 0)</f>
        <v>1044.2724905493001</v>
      </c>
      <c r="AH22" s="989">
        <f ca="1">IF(AND(Year-Age+1&gt;=Initial_Year,Age&lt;=ROUND([2]!HP_Life,0)),OFFSET(INDEX([2]!HP_tblShipments,MATCH($B22,[2]!HP_AnalysisYears,0),MATCH($A$1,[2]!HP_BldType,0)+MATCH("Total New Shipments",[2]!HP_ShipmentColumn,0)), -Age+1, 0), 0)</f>
        <v>823.21430789503358</v>
      </c>
      <c r="AI22" s="989">
        <f ca="1">IF(AND(Year-Age+1&gt;=Initial_Year,Age&lt;=ROUND([2]!HP_Life,0)),OFFSET(INDEX([2]!HP_tblShipments,MATCH($B22,[2]!HP_AnalysisYears,0),MATCH($A$1,[2]!HP_BldType,0)+MATCH("Total New Shipments",[2]!HP_ShipmentColumn,0)), -Age+1, 0), 0)</f>
        <v>840.21400730758523</v>
      </c>
      <c r="AJ22" s="989">
        <f ca="1">IF(AND(Year-Age+1&gt;=Initial_Year,Age&lt;=ROUND([2]!HP_Life,0)),OFFSET(INDEX([2]!HP_tblShipments,MATCH($B22,[2]!HP_AnalysisYears,0),MATCH($A$1,[2]!HP_BldType,0)+MATCH("Total New Shipments",[2]!HP_ShipmentColumn,0)), -Age+1, 0), 0)</f>
        <v>890.20417880501225</v>
      </c>
      <c r="AK22" s="989">
        <f ca="1">IF(AND(Year-Age+1&gt;=Initial_Year,Age&lt;=ROUND([2]!HP_Life,0)),OFFSET(INDEX([2]!HP_tblShipments,MATCH($B22,[2]!HP_AnalysisYears,0),MATCH($A$1,[2]!HP_BldType,0)+MATCH("Total New Shipments",[2]!HP_ShipmentColumn,0)), -Age+1, 0), 0)</f>
        <v>960.18609008072804</v>
      </c>
      <c r="AL22" s="989">
        <f ca="1">IF(AND(Year-Age+1&gt;=Initial_Year,Age&lt;=ROUND([2]!HP_Life,0)),OFFSET(INDEX([2]!HP_tblShipments,MATCH($B22,[2]!HP_AnalysisYears,0),MATCH($A$1,[2]!HP_BldType,0)+MATCH("Total New Shipments",[2]!HP_ShipmentColumn,0)), -Age+1, 0), 0)</f>
        <v>1005.0504503995908</v>
      </c>
      <c r="AM22" s="989">
        <f ca="1">IF(AND(Year-Age+1&gt;=Initial_Year,Age&lt;=ROUND([2]!HP_Life,0)),OFFSET(INDEX([2]!HP_tblShipments,MATCH($B22,[2]!HP_AnalysisYears,0),MATCH($A$1,[2]!HP_BldType,0)+MATCH("Total New Shipments",[2]!HP_ShipmentColumn,0)), -Age+1, 0), 0)</f>
        <v>1026.7482291225799</v>
      </c>
      <c r="AN22" s="989">
        <f ca="1">IF(AND(Year-Age+1&gt;=Initial_Year,Age&lt;=ROUND([2]!HP_Life,0)),OFFSET(INDEX([2]!HP_tblShipments,MATCH($B22,[2]!HP_AnalysisYears,0),MATCH($A$1,[2]!HP_BldType,0)+MATCH("Total New Shipments",[2]!HP_ShipmentColumn,0)), -Age+1, 0), 0)</f>
        <v>1051.3575952969647</v>
      </c>
      <c r="AO22" s="989">
        <f ca="1">IF(AND(Year-Age+1&gt;=Initial_Year,Age&lt;=ROUND([2]!HP_Life,0)),OFFSET(INDEX([2]!HP_tblShipments,MATCH($B22,[2]!HP_AnalysisYears,0),MATCH($A$1,[2]!HP_BldType,0)+MATCH("Total New Shipments",[2]!HP_ShipmentColumn,0)), -Age+1, 0), 0)</f>
        <v>1119.4118083882577</v>
      </c>
      <c r="AP22" s="989">
        <f ca="1">IF(AND(Year-Age+1&gt;=Initial_Year,Age&lt;=ROUND([2]!HP_Life,0)),OFFSET(INDEX([2]!HP_tblShipments,MATCH($B22,[2]!HP_AnalysisYears,0),MATCH($A$1,[2]!HP_BldType,0)+MATCH("Total New Shipments",[2]!HP_ShipmentColumn,0)), -Age+1, 0), 0)</f>
        <v>1075.788271908847</v>
      </c>
      <c r="AQ22" s="989">
        <f ca="1">IF(AND(Year-Age+1&gt;=Initial_Year,Age&lt;=ROUND([2]!HP_Life,0)),OFFSET(INDEX([2]!HP_tblShipments,MATCH($B22,[2]!HP_AnalysisYears,0),MATCH($A$1,[2]!HP_BldType,0)+MATCH("Total New Shipments",[2]!HP_ShipmentColumn,0)), -Age+1, 0), 0)</f>
        <v>1032.7112477283285</v>
      </c>
      <c r="AR22" s="989">
        <f ca="1">IF(AND(Year-Age+1&gt;=Initial_Year,Age&lt;=ROUND([2]!HP_Life,0)),OFFSET(INDEX([2]!HP_tblShipments,MATCH($B22,[2]!HP_AnalysisYears,0),MATCH($A$1,[2]!HP_BldType,0)+MATCH("Total New Shipments",[2]!HP_ShipmentColumn,0)), -Age+1, 0), 0)</f>
        <v>1052.3029091303165</v>
      </c>
      <c r="AS22" s="989">
        <f ca="1">IF(AND(Year-Age+1&gt;=Initial_Year,Age&lt;=ROUND([2]!HP_Life,0)),OFFSET(INDEX([2]!HP_tblShipments,MATCH($B22,[2]!HP_AnalysisYears,0),MATCH($A$1,[2]!HP_BldType,0)+MATCH("Total New Shipments",[2]!HP_ShipmentColumn,0)), -Age+1, 0), 0)</f>
        <v>1044.5328765651243</v>
      </c>
      <c r="AT22" s="989">
        <f ca="1">IF(AND(Year-Age+1&gt;=Initial_Year,Age&lt;=ROUND([2]!HP_Life,0)),OFFSET(INDEX([2]!HP_tblShipments,MATCH($B22,[2]!HP_AnalysisYears,0),MATCH($A$1,[2]!HP_BldType,0)+MATCH("Total New Shipments",[2]!HP_ShipmentColumn,0)), -Age+1, 0), 0)</f>
        <v>1065.8127108146148</v>
      </c>
    </row>
    <row r="23" spans="1:46" s="18" customFormat="1" ht="15">
      <c r="A23" s="25"/>
      <c r="B23" s="179">
        <f>B24-1</f>
        <v>2004</v>
      </c>
      <c r="C23" s="989">
        <f ca="1">IF(AND(Year-Age+1&gt;=Initial_Year,Age&lt;=ROUND([2]!HP_Life,0)),OFFSET(INDEX([2]!HP_tblShipments,MATCH($B23,[2]!HP_AnalysisYears,0),MATCH($A$1,[2]!HP_BldType,0)+MATCH("Total New Shipments",[2]!HP_ShipmentColumn,0)), -Age+1, 0), 0)</f>
        <v>0</v>
      </c>
      <c r="D23" s="989">
        <f ca="1">IF(AND(Year-Age+1&gt;=Initial_Year,Age&lt;=ROUND([2]!HP_Life,0)),OFFSET(INDEX([2]!HP_tblShipments,MATCH($B23,[2]!HP_AnalysisYears,0),MATCH($A$1,[2]!HP_BldType,0)+MATCH("Total New Shipments",[2]!HP_ShipmentColumn,0)), -Age+1, 0), 0)</f>
        <v>0</v>
      </c>
      <c r="E23" s="989">
        <f ca="1">IF(AND(Year-Age+1&gt;=Initial_Year,Age&lt;=ROUND([2]!HP_Life,0)),OFFSET(INDEX([2]!HP_tblShipments,MATCH($B23,[2]!HP_AnalysisYears,0),MATCH($A$1,[2]!HP_BldType,0)+MATCH("Total New Shipments",[2]!HP_ShipmentColumn,0)), -Age+1, 0), 0)</f>
        <v>0</v>
      </c>
      <c r="F23" s="989">
        <f ca="1">IF(AND(Year-Age+1&gt;=Initial_Year,Age&lt;=ROUND([2]!HP_Life,0)),OFFSET(INDEX([2]!HP_tblShipments,MATCH($B23,[2]!HP_AnalysisYears,0),MATCH($A$1,[2]!HP_BldType,0)+MATCH("Total New Shipments",[2]!HP_ShipmentColumn,0)), -Age+1, 0), 0)</f>
        <v>0</v>
      </c>
      <c r="G23" s="989">
        <f ca="1">IF(AND(Year-Age+1&gt;=Initial_Year,Age&lt;=ROUND([2]!HP_Life,0)),OFFSET(INDEX([2]!HP_tblShipments,MATCH($B23,[2]!HP_AnalysisYears,0),MATCH($A$1,[2]!HP_BldType,0)+MATCH("Total New Shipments",[2]!HP_ShipmentColumn,0)), -Age+1, 0), 0)</f>
        <v>0</v>
      </c>
      <c r="H23" s="989">
        <f ca="1">IF(AND(Year-Age+1&gt;=Initial_Year,Age&lt;=ROUND([2]!HP_Life,0)),OFFSET(INDEX([2]!HP_tblShipments,MATCH($B23,[2]!HP_AnalysisYears,0),MATCH($A$1,[2]!HP_BldType,0)+MATCH("Total New Shipments",[2]!HP_ShipmentColumn,0)), -Age+1, 0), 0)</f>
        <v>0</v>
      </c>
      <c r="I23" s="989">
        <f ca="1">IF(AND(Year-Age+1&gt;=Initial_Year,Age&lt;=ROUND([2]!HP_Life,0)),OFFSET(INDEX([2]!HP_tblShipments,MATCH($B23,[2]!HP_AnalysisYears,0),MATCH($A$1,[2]!HP_BldType,0)+MATCH("Total New Shipments",[2]!HP_ShipmentColumn,0)), -Age+1, 0), 0)</f>
        <v>0</v>
      </c>
      <c r="J23" s="989">
        <f ca="1">IF(AND(Year-Age+1&gt;=Initial_Year,Age&lt;=ROUND([2]!HP_Life,0)),OFFSET(INDEX([2]!HP_tblShipments,MATCH($B23,[2]!HP_AnalysisYears,0),MATCH($A$1,[2]!HP_BldType,0)+MATCH("Total New Shipments",[2]!HP_ShipmentColumn,0)), -Age+1, 0), 0)</f>
        <v>0</v>
      </c>
      <c r="K23" s="989">
        <f ca="1">IF(AND(Year-Age+1&gt;=Initial_Year,Age&lt;=ROUND([2]!HP_Life,0)),OFFSET(INDEX([2]!HP_tblShipments,MATCH($B23,[2]!HP_AnalysisYears,0),MATCH($A$1,[2]!HP_BldType,0)+MATCH("Total New Shipments",[2]!HP_ShipmentColumn,0)), -Age+1, 0), 0)</f>
        <v>0</v>
      </c>
      <c r="L23" s="989">
        <f ca="1">IF(AND(Year-Age+1&gt;=Initial_Year,Age&lt;=ROUND([2]!HP_Life,0)),OFFSET(INDEX([2]!HP_tblShipments,MATCH($B23,[2]!HP_AnalysisYears,0),MATCH($A$1,[2]!HP_BldType,0)+MATCH("Total New Shipments",[2]!HP_ShipmentColumn,0)), -Age+1, 0), 0)</f>
        <v>0</v>
      </c>
      <c r="M23" s="989">
        <f ca="1">IF(AND(Year-Age+1&gt;=Initial_Year,Age&lt;=ROUND([2]!HP_Life,0)),OFFSET(INDEX([2]!HP_tblShipments,MATCH($B23,[2]!HP_AnalysisYears,0),MATCH($A$1,[2]!HP_BldType,0)+MATCH("Total New Shipments",[2]!HP_ShipmentColumn,0)), -Age+1, 0), 0)</f>
        <v>0</v>
      </c>
      <c r="N23" s="989">
        <f ca="1">IF(AND(Year-Age+1&gt;=Initial_Year,Age&lt;=ROUND([2]!HP_Life,0)),OFFSET(INDEX([2]!HP_tblShipments,MATCH($B23,[2]!HP_AnalysisYears,0),MATCH($A$1,[2]!HP_BldType,0)+MATCH("Total New Shipments",[2]!HP_ShipmentColumn,0)), -Age+1, 0), 0)</f>
        <v>0</v>
      </c>
      <c r="O23" s="989">
        <f ca="1">IF(AND(Year-Age+1&gt;=Initial_Year,Age&lt;=ROUND([2]!HP_Life,0)),OFFSET(INDEX([2]!HP_tblShipments,MATCH($B23,[2]!HP_AnalysisYears,0),MATCH($A$1,[2]!HP_BldType,0)+MATCH("Total New Shipments",[2]!HP_ShipmentColumn,0)), -Age+1, 0), 0)</f>
        <v>0</v>
      </c>
      <c r="P23" s="989">
        <f ca="1">IF(AND(Year-Age+1&gt;=Initial_Year,Age&lt;=ROUND([2]!HP_Life,0)),OFFSET(INDEX([2]!HP_tblShipments,MATCH($B23,[2]!HP_AnalysisYears,0),MATCH($A$1,[2]!HP_BldType,0)+MATCH("Total New Shipments",[2]!HP_ShipmentColumn,0)), -Age+1, 0), 0)</f>
        <v>0</v>
      </c>
      <c r="Q23" s="989">
        <f ca="1">IF(AND(Year-Age+1&gt;=Initial_Year,Age&lt;=ROUND([2]!HP_Life,0)),OFFSET(INDEX([2]!HP_tblShipments,MATCH($B23,[2]!HP_AnalysisYears,0),MATCH($A$1,[2]!HP_BldType,0)+MATCH("Total New Shipments",[2]!HP_ShipmentColumn,0)), -Age+1, 0), 0)</f>
        <v>0</v>
      </c>
      <c r="R23" s="989">
        <f ca="1">IF(AND(Year-Age+1&gt;=Initial_Year,Age&lt;=ROUND([2]!HP_Life,0)),OFFSET(INDEX([2]!HP_tblShipments,MATCH($B23,[2]!HP_AnalysisYears,0),MATCH($A$1,[2]!HP_BldType,0)+MATCH("Total New Shipments",[2]!HP_ShipmentColumn,0)), -Age+1, 0), 0)</f>
        <v>0</v>
      </c>
      <c r="S23" s="989">
        <f ca="1">IF(AND(Year-Age+1&gt;=Initial_Year,Age&lt;=ROUND([2]!HP_Life,0)),OFFSET(INDEX([2]!HP_tblShipments,MATCH($B23,[2]!HP_AnalysisYears,0),MATCH($A$1,[2]!HP_BldType,0)+MATCH("Total New Shipments",[2]!HP_ShipmentColumn,0)), -Age+1, 0), 0)</f>
        <v>0</v>
      </c>
      <c r="T23" s="989">
        <f ca="1">IF(AND(Year-Age+1&gt;=Initial_Year,Age&lt;=ROUND([2]!HP_Life,0)),OFFSET(INDEX([2]!HP_tblShipments,MATCH($B23,[2]!HP_AnalysisYears,0),MATCH($A$1,[2]!HP_BldType,0)+MATCH("Total New Shipments",[2]!HP_ShipmentColumn,0)), -Age+1, 0), 0)</f>
        <v>0</v>
      </c>
      <c r="U23" s="989">
        <f ca="1">IF(AND(Year-Age+1&gt;=Initial_Year,Age&lt;=ROUND([2]!HP_Life,0)),OFFSET(INDEX([2]!HP_tblShipments,MATCH($B23,[2]!HP_AnalysisYears,0),MATCH($A$1,[2]!HP_BldType,0)+MATCH("Total New Shipments",[2]!HP_ShipmentColumn,0)), -Age+1, 0), 0)</f>
        <v>0</v>
      </c>
      <c r="V23" s="989">
        <f ca="1">IF(AND(Year-Age+1&gt;=Initial_Year,Age&lt;=ROUND([2]!HP_Life,0)),OFFSET(INDEX([2]!HP_tblShipments,MATCH($B23,[2]!HP_AnalysisYears,0),MATCH($A$1,[2]!HP_BldType,0)+MATCH("Total New Shipments",[2]!HP_ShipmentColumn,0)), -Age+1, 0), 0)</f>
        <v>0</v>
      </c>
      <c r="W23" s="989">
        <f ca="1">IF(AND(Year-Age+1&gt;=Initial_Year,Age&lt;=ROUND([2]!HP_Life,0)),OFFSET(INDEX([2]!HP_tblShipments,MATCH($B23,[2]!HP_AnalysisYears,0),MATCH($A$1,[2]!HP_BldType,0)+MATCH("Total New Shipments",[2]!HP_ShipmentColumn,0)), -Age+1, 0), 0)</f>
        <v>0</v>
      </c>
      <c r="X23" s="989">
        <f ca="1">IF(AND(Year-Age+1&gt;=Initial_Year,Age&lt;=ROUND([2]!HP_Life,0)),OFFSET(INDEX([2]!HP_tblShipments,MATCH($B23,[2]!HP_AnalysisYears,0),MATCH($A$1,[2]!HP_BldType,0)+MATCH("Total New Shipments",[2]!HP_ShipmentColumn,0)), -Age+1, 0), 0)</f>
        <v>0</v>
      </c>
      <c r="Y23" s="989">
        <f ca="1">IF(AND(Year-Age+1&gt;=Initial_Year,Age&lt;=ROUND([2]!HP_Life,0)),OFFSET(INDEX([2]!HP_tblShipments,MATCH($B23,[2]!HP_AnalysisYears,0),MATCH($A$1,[2]!HP_BldType,0)+MATCH("Total New Shipments",[2]!HP_ShipmentColumn,0)), -Age+1, 0), 0)</f>
        <v>0</v>
      </c>
      <c r="Z23" s="989">
        <f ca="1">IF(AND(Year-Age+1&gt;=Initial_Year,Age&lt;=ROUND([2]!HP_Life,0)),OFFSET(INDEX([2]!HP_tblShipments,MATCH($B23,[2]!HP_AnalysisYears,0),MATCH($A$1,[2]!HP_BldType,0)+MATCH("Total New Shipments",[2]!HP_ShipmentColumn,0)), -Age+1, 0), 0)</f>
        <v>0</v>
      </c>
      <c r="AA23" s="989">
        <f ca="1">IF(AND(Year-Age+1&gt;=Initial_Year,Age&lt;=ROUND([2]!HP_Life,0)),OFFSET(INDEX([2]!HP_tblShipments,MATCH($B23,[2]!HP_AnalysisYears,0),MATCH($A$1,[2]!HP_BldType,0)+MATCH("Total New Shipments",[2]!HP_ShipmentColumn,0)), -Age+1, 0), 0)</f>
        <v>0</v>
      </c>
      <c r="AB23" s="989">
        <f ca="1">IF(AND(Year-Age+1&gt;=Initial_Year,Age&lt;=ROUND([2]!HP_Life,0)),OFFSET(INDEX([2]!HP_tblShipments,MATCH($B23,[2]!HP_AnalysisYears,0),MATCH($A$1,[2]!HP_BldType,0)+MATCH("Total New Shipments",[2]!HP_ShipmentColumn,0)), -Age+1, 0), 0)</f>
        <v>0</v>
      </c>
      <c r="AC23" s="989">
        <f ca="1">IF(AND(Year-Age+1&gt;=Initial_Year,Age&lt;=ROUND([2]!HP_Life,0)),OFFSET(INDEX([2]!HP_tblShipments,MATCH($B23,[2]!HP_AnalysisYears,0),MATCH($A$1,[2]!HP_BldType,0)+MATCH("Total New Shipments",[2]!HP_ShipmentColumn,0)), -Age+1, 0), 0)</f>
        <v>0</v>
      </c>
      <c r="AD23" s="989">
        <f ca="1">IF(AND(Year-Age+1&gt;=Initial_Year,Age&lt;=ROUND([2]!HP_Life,0)),OFFSET(INDEX([2]!HP_tblShipments,MATCH($B23,[2]!HP_AnalysisYears,0),MATCH($A$1,[2]!HP_BldType,0)+MATCH("Total New Shipments",[2]!HP_ShipmentColumn,0)), -Age+1, 0), 0)</f>
        <v>986.20411473621243</v>
      </c>
      <c r="AE23" s="989">
        <f ca="1">IF(AND(Year-Age+1&gt;=Initial_Year,Age&lt;=ROUND([2]!HP_Life,0)),OFFSET(INDEX([2]!HP_tblShipments,MATCH($B23,[2]!HP_AnalysisYears,0),MATCH($A$1,[2]!HP_BldType,0)+MATCH("Total New Shipments",[2]!HP_ShipmentColumn,0)), -Age+1, 0), 0)</f>
        <v>1099.30953512005</v>
      </c>
      <c r="AF23" s="989">
        <f ca="1">IF(AND(Year-Age+1&gt;=Initial_Year,Age&lt;=ROUND([2]!HP_Life,0)),OFFSET(INDEX([2]!HP_tblShipments,MATCH($B23,[2]!HP_AnalysisYears,0),MATCH($A$1,[2]!HP_BldType,0)+MATCH("Total New Shipments",[2]!HP_ShipmentColumn,0)), -Age+1, 0), 0)</f>
        <v>1044.2724905493001</v>
      </c>
      <c r="AG23" s="989">
        <f ca="1">IF(AND(Year-Age+1&gt;=Initial_Year,Age&lt;=ROUND([2]!HP_Life,0)),OFFSET(INDEX([2]!HP_tblShipments,MATCH($B23,[2]!HP_AnalysisYears,0),MATCH($A$1,[2]!HP_BldType,0)+MATCH("Total New Shipments",[2]!HP_ShipmentColumn,0)), -Age+1, 0), 0)</f>
        <v>823.21430789503358</v>
      </c>
      <c r="AH23" s="989">
        <f ca="1">IF(AND(Year-Age+1&gt;=Initial_Year,Age&lt;=ROUND([2]!HP_Life,0)),OFFSET(INDEX([2]!HP_tblShipments,MATCH($B23,[2]!HP_AnalysisYears,0),MATCH($A$1,[2]!HP_BldType,0)+MATCH("Total New Shipments",[2]!HP_ShipmentColumn,0)), -Age+1, 0), 0)</f>
        <v>840.21400730758523</v>
      </c>
      <c r="AI23" s="989">
        <f ca="1">IF(AND(Year-Age+1&gt;=Initial_Year,Age&lt;=ROUND([2]!HP_Life,0)),OFFSET(INDEX([2]!HP_tblShipments,MATCH($B23,[2]!HP_AnalysisYears,0),MATCH($A$1,[2]!HP_BldType,0)+MATCH("Total New Shipments",[2]!HP_ShipmentColumn,0)), -Age+1, 0), 0)</f>
        <v>890.20417880501225</v>
      </c>
      <c r="AJ23" s="989">
        <f ca="1">IF(AND(Year-Age+1&gt;=Initial_Year,Age&lt;=ROUND([2]!HP_Life,0)),OFFSET(INDEX([2]!HP_tblShipments,MATCH($B23,[2]!HP_AnalysisYears,0),MATCH($A$1,[2]!HP_BldType,0)+MATCH("Total New Shipments",[2]!HP_ShipmentColumn,0)), -Age+1, 0), 0)</f>
        <v>960.18609008072804</v>
      </c>
      <c r="AK23" s="989">
        <f ca="1">IF(AND(Year-Age+1&gt;=Initial_Year,Age&lt;=ROUND([2]!HP_Life,0)),OFFSET(INDEX([2]!HP_tblShipments,MATCH($B23,[2]!HP_AnalysisYears,0),MATCH($A$1,[2]!HP_BldType,0)+MATCH("Total New Shipments",[2]!HP_ShipmentColumn,0)), -Age+1, 0), 0)</f>
        <v>1005.0504503995908</v>
      </c>
      <c r="AL23" s="989">
        <f ca="1">IF(AND(Year-Age+1&gt;=Initial_Year,Age&lt;=ROUND([2]!HP_Life,0)),OFFSET(INDEX([2]!HP_tblShipments,MATCH($B23,[2]!HP_AnalysisYears,0),MATCH($A$1,[2]!HP_BldType,0)+MATCH("Total New Shipments",[2]!HP_ShipmentColumn,0)), -Age+1, 0), 0)</f>
        <v>1026.7482291225799</v>
      </c>
      <c r="AM23" s="989">
        <f ca="1">IF(AND(Year-Age+1&gt;=Initial_Year,Age&lt;=ROUND([2]!HP_Life,0)),OFFSET(INDEX([2]!HP_tblShipments,MATCH($B23,[2]!HP_AnalysisYears,0),MATCH($A$1,[2]!HP_BldType,0)+MATCH("Total New Shipments",[2]!HP_ShipmentColumn,0)), -Age+1, 0), 0)</f>
        <v>1051.3575952969647</v>
      </c>
      <c r="AN23" s="989">
        <f ca="1">IF(AND(Year-Age+1&gt;=Initial_Year,Age&lt;=ROUND([2]!HP_Life,0)),OFFSET(INDEX([2]!HP_tblShipments,MATCH($B23,[2]!HP_AnalysisYears,0),MATCH($A$1,[2]!HP_BldType,0)+MATCH("Total New Shipments",[2]!HP_ShipmentColumn,0)), -Age+1, 0), 0)</f>
        <v>1119.4118083882577</v>
      </c>
      <c r="AO23" s="989">
        <f ca="1">IF(AND(Year-Age+1&gt;=Initial_Year,Age&lt;=ROUND([2]!HP_Life,0)),OFFSET(INDEX([2]!HP_tblShipments,MATCH($B23,[2]!HP_AnalysisYears,0),MATCH($A$1,[2]!HP_BldType,0)+MATCH("Total New Shipments",[2]!HP_ShipmentColumn,0)), -Age+1, 0), 0)</f>
        <v>1075.788271908847</v>
      </c>
      <c r="AP23" s="989">
        <f ca="1">IF(AND(Year-Age+1&gt;=Initial_Year,Age&lt;=ROUND([2]!HP_Life,0)),OFFSET(INDEX([2]!HP_tblShipments,MATCH($B23,[2]!HP_AnalysisYears,0),MATCH($A$1,[2]!HP_BldType,0)+MATCH("Total New Shipments",[2]!HP_ShipmentColumn,0)), -Age+1, 0), 0)</f>
        <v>1032.7112477283285</v>
      </c>
      <c r="AQ23" s="989">
        <f ca="1">IF(AND(Year-Age+1&gt;=Initial_Year,Age&lt;=ROUND([2]!HP_Life,0)),OFFSET(INDEX([2]!HP_tblShipments,MATCH($B23,[2]!HP_AnalysisYears,0),MATCH($A$1,[2]!HP_BldType,0)+MATCH("Total New Shipments",[2]!HP_ShipmentColumn,0)), -Age+1, 0), 0)</f>
        <v>1052.3029091303165</v>
      </c>
      <c r="AR23" s="989">
        <f ca="1">IF(AND(Year-Age+1&gt;=Initial_Year,Age&lt;=ROUND([2]!HP_Life,0)),OFFSET(INDEX([2]!HP_tblShipments,MATCH($B23,[2]!HP_AnalysisYears,0),MATCH($A$1,[2]!HP_BldType,0)+MATCH("Total New Shipments",[2]!HP_ShipmentColumn,0)), -Age+1, 0), 0)</f>
        <v>1044.5328765651243</v>
      </c>
      <c r="AS23" s="989">
        <f ca="1">IF(AND(Year-Age+1&gt;=Initial_Year,Age&lt;=ROUND([2]!HP_Life,0)),OFFSET(INDEX([2]!HP_tblShipments,MATCH($B23,[2]!HP_AnalysisYears,0),MATCH($A$1,[2]!HP_BldType,0)+MATCH("Total New Shipments",[2]!HP_ShipmentColumn,0)), -Age+1, 0), 0)</f>
        <v>1065.8127108146148</v>
      </c>
      <c r="AT23" s="989">
        <f ca="1">IF(AND(Year-Age+1&gt;=Initial_Year,Age&lt;=ROUND([2]!HP_Life,0)),OFFSET(INDEX([2]!HP_tblShipments,MATCH($B23,[2]!HP_AnalysisYears,0),MATCH($A$1,[2]!HP_BldType,0)+MATCH("Total New Shipments",[2]!HP_ShipmentColumn,0)), -Age+1, 0), 0)</f>
        <v>1116.3145288240439</v>
      </c>
    </row>
    <row r="24" spans="1:46" s="18" customFormat="1" ht="15">
      <c r="A24" s="25"/>
      <c r="B24" s="180">
        <v>2005</v>
      </c>
      <c r="C24" s="989">
        <f ca="1">IF(AND(Year-Age+1&gt;=Initial_Year,Age&lt;=ROUND([2]!HP_Life,0)),OFFSET(INDEX([2]!HP_tblShipments,MATCH($B24,[2]!HP_AnalysisYears,0),MATCH($A$1,[2]!HP_BldType,0)+MATCH("Total New Shipments",[2]!HP_ShipmentColumn,0)), -Age+1, 0), 0)</f>
        <v>0</v>
      </c>
      <c r="D24" s="989">
        <f ca="1">IF(AND(Year-Age+1&gt;=Initial_Year,Age&lt;=ROUND([2]!HP_Life,0)),OFFSET(INDEX([2]!HP_tblShipments,MATCH($B24,[2]!HP_AnalysisYears,0),MATCH($A$1,[2]!HP_BldType,0)+MATCH("Total New Shipments",[2]!HP_ShipmentColumn,0)), -Age+1, 0), 0)</f>
        <v>0</v>
      </c>
      <c r="E24" s="989">
        <f ca="1">IF(AND(Year-Age+1&gt;=Initial_Year,Age&lt;=ROUND([2]!HP_Life,0)),OFFSET(INDEX([2]!HP_tblShipments,MATCH($B24,[2]!HP_AnalysisYears,0),MATCH($A$1,[2]!HP_BldType,0)+MATCH("Total New Shipments",[2]!HP_ShipmentColumn,0)), -Age+1, 0), 0)</f>
        <v>0</v>
      </c>
      <c r="F24" s="989">
        <f ca="1">IF(AND(Year-Age+1&gt;=Initial_Year,Age&lt;=ROUND([2]!HP_Life,0)),OFFSET(INDEX([2]!HP_tblShipments,MATCH($B24,[2]!HP_AnalysisYears,0),MATCH($A$1,[2]!HP_BldType,0)+MATCH("Total New Shipments",[2]!HP_ShipmentColumn,0)), -Age+1, 0), 0)</f>
        <v>0</v>
      </c>
      <c r="G24" s="989">
        <f ca="1">IF(AND(Year-Age+1&gt;=Initial_Year,Age&lt;=ROUND([2]!HP_Life,0)),OFFSET(INDEX([2]!HP_tblShipments,MATCH($B24,[2]!HP_AnalysisYears,0),MATCH($A$1,[2]!HP_BldType,0)+MATCH("Total New Shipments",[2]!HP_ShipmentColumn,0)), -Age+1, 0), 0)</f>
        <v>0</v>
      </c>
      <c r="H24" s="989">
        <f ca="1">IF(AND(Year-Age+1&gt;=Initial_Year,Age&lt;=ROUND([2]!HP_Life,0)),OFFSET(INDEX([2]!HP_tblShipments,MATCH($B24,[2]!HP_AnalysisYears,0),MATCH($A$1,[2]!HP_BldType,0)+MATCH("Total New Shipments",[2]!HP_ShipmentColumn,0)), -Age+1, 0), 0)</f>
        <v>0</v>
      </c>
      <c r="I24" s="989">
        <f ca="1">IF(AND(Year-Age+1&gt;=Initial_Year,Age&lt;=ROUND([2]!HP_Life,0)),OFFSET(INDEX([2]!HP_tblShipments,MATCH($B24,[2]!HP_AnalysisYears,0),MATCH($A$1,[2]!HP_BldType,0)+MATCH("Total New Shipments",[2]!HP_ShipmentColumn,0)), -Age+1, 0), 0)</f>
        <v>0</v>
      </c>
      <c r="J24" s="989">
        <f ca="1">IF(AND(Year-Age+1&gt;=Initial_Year,Age&lt;=ROUND([2]!HP_Life,0)),OFFSET(INDEX([2]!HP_tblShipments,MATCH($B24,[2]!HP_AnalysisYears,0),MATCH($A$1,[2]!HP_BldType,0)+MATCH("Total New Shipments",[2]!HP_ShipmentColumn,0)), -Age+1, 0), 0)</f>
        <v>0</v>
      </c>
      <c r="K24" s="989">
        <f ca="1">IF(AND(Year-Age+1&gt;=Initial_Year,Age&lt;=ROUND([2]!HP_Life,0)),OFFSET(INDEX([2]!HP_tblShipments,MATCH($B24,[2]!HP_AnalysisYears,0),MATCH($A$1,[2]!HP_BldType,0)+MATCH("Total New Shipments",[2]!HP_ShipmentColumn,0)), -Age+1, 0), 0)</f>
        <v>0</v>
      </c>
      <c r="L24" s="989">
        <f ca="1">IF(AND(Year-Age+1&gt;=Initial_Year,Age&lt;=ROUND([2]!HP_Life,0)),OFFSET(INDEX([2]!HP_tblShipments,MATCH($B24,[2]!HP_AnalysisYears,0),MATCH($A$1,[2]!HP_BldType,0)+MATCH("Total New Shipments",[2]!HP_ShipmentColumn,0)), -Age+1, 0), 0)</f>
        <v>0</v>
      </c>
      <c r="M24" s="989">
        <f ca="1">IF(AND(Year-Age+1&gt;=Initial_Year,Age&lt;=ROUND([2]!HP_Life,0)),OFFSET(INDEX([2]!HP_tblShipments,MATCH($B24,[2]!HP_AnalysisYears,0),MATCH($A$1,[2]!HP_BldType,0)+MATCH("Total New Shipments",[2]!HP_ShipmentColumn,0)), -Age+1, 0), 0)</f>
        <v>0</v>
      </c>
      <c r="N24" s="989">
        <f ca="1">IF(AND(Year-Age+1&gt;=Initial_Year,Age&lt;=ROUND([2]!HP_Life,0)),OFFSET(INDEX([2]!HP_tblShipments,MATCH($B24,[2]!HP_AnalysisYears,0),MATCH($A$1,[2]!HP_BldType,0)+MATCH("Total New Shipments",[2]!HP_ShipmentColumn,0)), -Age+1, 0), 0)</f>
        <v>0</v>
      </c>
      <c r="O24" s="989">
        <f ca="1">IF(AND(Year-Age+1&gt;=Initial_Year,Age&lt;=ROUND([2]!HP_Life,0)),OFFSET(INDEX([2]!HP_tblShipments,MATCH($B24,[2]!HP_AnalysisYears,0),MATCH($A$1,[2]!HP_BldType,0)+MATCH("Total New Shipments",[2]!HP_ShipmentColumn,0)), -Age+1, 0), 0)</f>
        <v>0</v>
      </c>
      <c r="P24" s="989">
        <f ca="1">IF(AND(Year-Age+1&gt;=Initial_Year,Age&lt;=ROUND([2]!HP_Life,0)),OFFSET(INDEX([2]!HP_tblShipments,MATCH($B24,[2]!HP_AnalysisYears,0),MATCH($A$1,[2]!HP_BldType,0)+MATCH("Total New Shipments",[2]!HP_ShipmentColumn,0)), -Age+1, 0), 0)</f>
        <v>0</v>
      </c>
      <c r="Q24" s="989">
        <f ca="1">IF(AND(Year-Age+1&gt;=Initial_Year,Age&lt;=ROUND([2]!HP_Life,0)),OFFSET(INDEX([2]!HP_tblShipments,MATCH($B24,[2]!HP_AnalysisYears,0),MATCH($A$1,[2]!HP_BldType,0)+MATCH("Total New Shipments",[2]!HP_ShipmentColumn,0)), -Age+1, 0), 0)</f>
        <v>0</v>
      </c>
      <c r="R24" s="989">
        <f ca="1">IF(AND(Year-Age+1&gt;=Initial_Year,Age&lt;=ROUND([2]!HP_Life,0)),OFFSET(INDEX([2]!HP_tblShipments,MATCH($B24,[2]!HP_AnalysisYears,0),MATCH($A$1,[2]!HP_BldType,0)+MATCH("Total New Shipments",[2]!HP_ShipmentColumn,0)), -Age+1, 0), 0)</f>
        <v>0</v>
      </c>
      <c r="S24" s="989">
        <f ca="1">IF(AND(Year-Age+1&gt;=Initial_Year,Age&lt;=ROUND([2]!HP_Life,0)),OFFSET(INDEX([2]!HP_tblShipments,MATCH($B24,[2]!HP_AnalysisYears,0),MATCH($A$1,[2]!HP_BldType,0)+MATCH("Total New Shipments",[2]!HP_ShipmentColumn,0)), -Age+1, 0), 0)</f>
        <v>0</v>
      </c>
      <c r="T24" s="989">
        <f ca="1">IF(AND(Year-Age+1&gt;=Initial_Year,Age&lt;=ROUND([2]!HP_Life,0)),OFFSET(INDEX([2]!HP_tblShipments,MATCH($B24,[2]!HP_AnalysisYears,0),MATCH($A$1,[2]!HP_BldType,0)+MATCH("Total New Shipments",[2]!HP_ShipmentColumn,0)), -Age+1, 0), 0)</f>
        <v>0</v>
      </c>
      <c r="U24" s="989">
        <f ca="1">IF(AND(Year-Age+1&gt;=Initial_Year,Age&lt;=ROUND([2]!HP_Life,0)),OFFSET(INDEX([2]!HP_tblShipments,MATCH($B24,[2]!HP_AnalysisYears,0),MATCH($A$1,[2]!HP_BldType,0)+MATCH("Total New Shipments",[2]!HP_ShipmentColumn,0)), -Age+1, 0), 0)</f>
        <v>0</v>
      </c>
      <c r="V24" s="989">
        <f ca="1">IF(AND(Year-Age+1&gt;=Initial_Year,Age&lt;=ROUND([2]!HP_Life,0)),OFFSET(INDEX([2]!HP_tblShipments,MATCH($B24,[2]!HP_AnalysisYears,0),MATCH($A$1,[2]!HP_BldType,0)+MATCH("Total New Shipments",[2]!HP_ShipmentColumn,0)), -Age+1, 0), 0)</f>
        <v>0</v>
      </c>
      <c r="W24" s="989">
        <f ca="1">IF(AND(Year-Age+1&gt;=Initial_Year,Age&lt;=ROUND([2]!HP_Life,0)),OFFSET(INDEX([2]!HP_tblShipments,MATCH($B24,[2]!HP_AnalysisYears,0),MATCH($A$1,[2]!HP_BldType,0)+MATCH("Total New Shipments",[2]!HP_ShipmentColumn,0)), -Age+1, 0), 0)</f>
        <v>0</v>
      </c>
      <c r="X24" s="989">
        <f ca="1">IF(AND(Year-Age+1&gt;=Initial_Year,Age&lt;=ROUND([2]!HP_Life,0)),OFFSET(INDEX([2]!HP_tblShipments,MATCH($B24,[2]!HP_AnalysisYears,0),MATCH($A$1,[2]!HP_BldType,0)+MATCH("Total New Shipments",[2]!HP_ShipmentColumn,0)), -Age+1, 0), 0)</f>
        <v>0</v>
      </c>
      <c r="Y24" s="989">
        <f ca="1">IF(AND(Year-Age+1&gt;=Initial_Year,Age&lt;=ROUND([2]!HP_Life,0)),OFFSET(INDEX([2]!HP_tblShipments,MATCH($B24,[2]!HP_AnalysisYears,0),MATCH($A$1,[2]!HP_BldType,0)+MATCH("Total New Shipments",[2]!HP_ShipmentColumn,0)), -Age+1, 0), 0)</f>
        <v>0</v>
      </c>
      <c r="Z24" s="989">
        <f ca="1">IF(AND(Year-Age+1&gt;=Initial_Year,Age&lt;=ROUND([2]!HP_Life,0)),OFFSET(INDEX([2]!HP_tblShipments,MATCH($B24,[2]!HP_AnalysisYears,0),MATCH($A$1,[2]!HP_BldType,0)+MATCH("Total New Shipments",[2]!HP_ShipmentColumn,0)), -Age+1, 0), 0)</f>
        <v>0</v>
      </c>
      <c r="AA24" s="989">
        <f ca="1">IF(AND(Year-Age+1&gt;=Initial_Year,Age&lt;=ROUND([2]!HP_Life,0)),OFFSET(INDEX([2]!HP_tblShipments,MATCH($B24,[2]!HP_AnalysisYears,0),MATCH($A$1,[2]!HP_BldType,0)+MATCH("Total New Shipments",[2]!HP_ShipmentColumn,0)), -Age+1, 0), 0)</f>
        <v>0</v>
      </c>
      <c r="AB24" s="989">
        <f ca="1">IF(AND(Year-Age+1&gt;=Initial_Year,Age&lt;=ROUND([2]!HP_Life,0)),OFFSET(INDEX([2]!HP_tblShipments,MATCH($B24,[2]!HP_AnalysisYears,0),MATCH($A$1,[2]!HP_BldType,0)+MATCH("Total New Shipments",[2]!HP_ShipmentColumn,0)), -Age+1, 0), 0)</f>
        <v>0</v>
      </c>
      <c r="AC24" s="989">
        <f ca="1">IF(AND(Year-Age+1&gt;=Initial_Year,Age&lt;=ROUND([2]!HP_Life,0)),OFFSET(INDEX([2]!HP_tblShipments,MATCH($B24,[2]!HP_AnalysisYears,0),MATCH($A$1,[2]!HP_BldType,0)+MATCH("Total New Shipments",[2]!HP_ShipmentColumn,0)), -Age+1, 0), 0)</f>
        <v>0</v>
      </c>
      <c r="AD24" s="989">
        <f ca="1">IF(AND(Year-Age+1&gt;=Initial_Year,Age&lt;=ROUND([2]!HP_Life,0)),OFFSET(INDEX([2]!HP_tblShipments,MATCH($B24,[2]!HP_AnalysisYears,0),MATCH($A$1,[2]!HP_BldType,0)+MATCH("Total New Shipments",[2]!HP_ShipmentColumn,0)), -Age+1, 0), 0)</f>
        <v>1099.30953512005</v>
      </c>
      <c r="AE24" s="989">
        <f ca="1">IF(AND(Year-Age+1&gt;=Initial_Year,Age&lt;=ROUND([2]!HP_Life,0)),OFFSET(INDEX([2]!HP_tblShipments,MATCH($B24,[2]!HP_AnalysisYears,0),MATCH($A$1,[2]!HP_BldType,0)+MATCH("Total New Shipments",[2]!HP_ShipmentColumn,0)), -Age+1, 0), 0)</f>
        <v>1044.2724905493001</v>
      </c>
      <c r="AF24" s="989">
        <f ca="1">IF(AND(Year-Age+1&gt;=Initial_Year,Age&lt;=ROUND([2]!HP_Life,0)),OFFSET(INDEX([2]!HP_tblShipments,MATCH($B24,[2]!HP_AnalysisYears,0),MATCH($A$1,[2]!HP_BldType,0)+MATCH("Total New Shipments",[2]!HP_ShipmentColumn,0)), -Age+1, 0), 0)</f>
        <v>823.21430789503358</v>
      </c>
      <c r="AG24" s="989">
        <f ca="1">IF(AND(Year-Age+1&gt;=Initial_Year,Age&lt;=ROUND([2]!HP_Life,0)),OFFSET(INDEX([2]!HP_tblShipments,MATCH($B24,[2]!HP_AnalysisYears,0),MATCH($A$1,[2]!HP_BldType,0)+MATCH("Total New Shipments",[2]!HP_ShipmentColumn,0)), -Age+1, 0), 0)</f>
        <v>840.21400730758523</v>
      </c>
      <c r="AH24" s="989">
        <f ca="1">IF(AND(Year-Age+1&gt;=Initial_Year,Age&lt;=ROUND([2]!HP_Life,0)),OFFSET(INDEX([2]!HP_tblShipments,MATCH($B24,[2]!HP_AnalysisYears,0),MATCH($A$1,[2]!HP_BldType,0)+MATCH("Total New Shipments",[2]!HP_ShipmentColumn,0)), -Age+1, 0), 0)</f>
        <v>890.20417880501225</v>
      </c>
      <c r="AI24" s="989">
        <f ca="1">IF(AND(Year-Age+1&gt;=Initial_Year,Age&lt;=ROUND([2]!HP_Life,0)),OFFSET(INDEX([2]!HP_tblShipments,MATCH($B24,[2]!HP_AnalysisYears,0),MATCH($A$1,[2]!HP_BldType,0)+MATCH("Total New Shipments",[2]!HP_ShipmentColumn,0)), -Age+1, 0), 0)</f>
        <v>960.18609008072804</v>
      </c>
      <c r="AJ24" s="989">
        <f ca="1">IF(AND(Year-Age+1&gt;=Initial_Year,Age&lt;=ROUND([2]!HP_Life,0)),OFFSET(INDEX([2]!HP_tblShipments,MATCH($B24,[2]!HP_AnalysisYears,0),MATCH($A$1,[2]!HP_BldType,0)+MATCH("Total New Shipments",[2]!HP_ShipmentColumn,0)), -Age+1, 0), 0)</f>
        <v>1005.0504503995908</v>
      </c>
      <c r="AK24" s="989">
        <f ca="1">IF(AND(Year-Age+1&gt;=Initial_Year,Age&lt;=ROUND([2]!HP_Life,0)),OFFSET(INDEX([2]!HP_tblShipments,MATCH($B24,[2]!HP_AnalysisYears,0),MATCH($A$1,[2]!HP_BldType,0)+MATCH("Total New Shipments",[2]!HP_ShipmentColumn,0)), -Age+1, 0), 0)</f>
        <v>1026.7482291225799</v>
      </c>
      <c r="AL24" s="989">
        <f ca="1">IF(AND(Year-Age+1&gt;=Initial_Year,Age&lt;=ROUND([2]!HP_Life,0)),OFFSET(INDEX([2]!HP_tblShipments,MATCH($B24,[2]!HP_AnalysisYears,0),MATCH($A$1,[2]!HP_BldType,0)+MATCH("Total New Shipments",[2]!HP_ShipmentColumn,0)), -Age+1, 0), 0)</f>
        <v>1051.3575952969647</v>
      </c>
      <c r="AM24" s="989">
        <f ca="1">IF(AND(Year-Age+1&gt;=Initial_Year,Age&lt;=ROUND([2]!HP_Life,0)),OFFSET(INDEX([2]!HP_tblShipments,MATCH($B24,[2]!HP_AnalysisYears,0),MATCH($A$1,[2]!HP_BldType,0)+MATCH("Total New Shipments",[2]!HP_ShipmentColumn,0)), -Age+1, 0), 0)</f>
        <v>1119.4118083882577</v>
      </c>
      <c r="AN24" s="989">
        <f ca="1">IF(AND(Year-Age+1&gt;=Initial_Year,Age&lt;=ROUND([2]!HP_Life,0)),OFFSET(INDEX([2]!HP_tblShipments,MATCH($B24,[2]!HP_AnalysisYears,0),MATCH($A$1,[2]!HP_BldType,0)+MATCH("Total New Shipments",[2]!HP_ShipmentColumn,0)), -Age+1, 0), 0)</f>
        <v>1075.788271908847</v>
      </c>
      <c r="AO24" s="989">
        <f ca="1">IF(AND(Year-Age+1&gt;=Initial_Year,Age&lt;=ROUND([2]!HP_Life,0)),OFFSET(INDEX([2]!HP_tblShipments,MATCH($B24,[2]!HP_AnalysisYears,0),MATCH($A$1,[2]!HP_BldType,0)+MATCH("Total New Shipments",[2]!HP_ShipmentColumn,0)), -Age+1, 0), 0)</f>
        <v>1032.7112477283285</v>
      </c>
      <c r="AP24" s="989">
        <f ca="1">IF(AND(Year-Age+1&gt;=Initial_Year,Age&lt;=ROUND([2]!HP_Life,0)),OFFSET(INDEX([2]!HP_tblShipments,MATCH($B24,[2]!HP_AnalysisYears,0),MATCH($A$1,[2]!HP_BldType,0)+MATCH("Total New Shipments",[2]!HP_ShipmentColumn,0)), -Age+1, 0), 0)</f>
        <v>1052.3029091303165</v>
      </c>
      <c r="AQ24" s="989">
        <f ca="1">IF(AND(Year-Age+1&gt;=Initial_Year,Age&lt;=ROUND([2]!HP_Life,0)),OFFSET(INDEX([2]!HP_tblShipments,MATCH($B24,[2]!HP_AnalysisYears,0),MATCH($A$1,[2]!HP_BldType,0)+MATCH("Total New Shipments",[2]!HP_ShipmentColumn,0)), -Age+1, 0), 0)</f>
        <v>1044.5328765651243</v>
      </c>
      <c r="AR24" s="989">
        <f ca="1">IF(AND(Year-Age+1&gt;=Initial_Year,Age&lt;=ROUND([2]!HP_Life,0)),OFFSET(INDEX([2]!HP_tblShipments,MATCH($B24,[2]!HP_AnalysisYears,0),MATCH($A$1,[2]!HP_BldType,0)+MATCH("Total New Shipments",[2]!HP_ShipmentColumn,0)), -Age+1, 0), 0)</f>
        <v>1065.8127108146148</v>
      </c>
      <c r="AS24" s="989">
        <f ca="1">IF(AND(Year-Age+1&gt;=Initial_Year,Age&lt;=ROUND([2]!HP_Life,0)),OFFSET(INDEX([2]!HP_tblShipments,MATCH($B24,[2]!HP_AnalysisYears,0),MATCH($A$1,[2]!HP_BldType,0)+MATCH("Total New Shipments",[2]!HP_ShipmentColumn,0)), -Age+1, 0), 0)</f>
        <v>1116.3145288240439</v>
      </c>
      <c r="AT24" s="989">
        <f ca="1">IF(AND(Year-Age+1&gt;=Initial_Year,Age&lt;=ROUND([2]!HP_Life,0)),OFFSET(INDEX([2]!HP_tblShipments,MATCH($B24,[2]!HP_AnalysisYears,0),MATCH($A$1,[2]!HP_BldType,0)+MATCH("Total New Shipments",[2]!HP_ShipmentColumn,0)), -Age+1, 0), 0)</f>
        <v>1127.4432071111539</v>
      </c>
    </row>
    <row r="25" spans="1:46" s="18" customFormat="1" ht="15">
      <c r="A25" s="25"/>
      <c r="B25" s="179">
        <f t="shared" ref="B25:B53" si="1">B24+1</f>
        <v>2006</v>
      </c>
      <c r="C25" s="989">
        <f ca="1">IF(AND(Year-Age+1&gt;=Initial_Year,Age&lt;=ROUND([2]!HP_Life,0)),OFFSET(INDEX([2]!HP_tblShipments,MATCH($B25,[2]!HP_AnalysisYears,0),MATCH($A$1,[2]!HP_BldType,0)+MATCH("Total New Shipments",[2]!HP_ShipmentColumn,0)), -Age+1, 0), 0)</f>
        <v>0</v>
      </c>
      <c r="D25" s="989">
        <f ca="1">IF(AND(Year-Age+1&gt;=Initial_Year,Age&lt;=ROUND([2]!HP_Life,0)),OFFSET(INDEX([2]!HP_tblShipments,MATCH($B25,[2]!HP_AnalysisYears,0),MATCH($A$1,[2]!HP_BldType,0)+MATCH("Total New Shipments",[2]!HP_ShipmentColumn,0)), -Age+1, 0), 0)</f>
        <v>0</v>
      </c>
      <c r="E25" s="989">
        <f ca="1">IF(AND(Year-Age+1&gt;=Initial_Year,Age&lt;=ROUND([2]!HP_Life,0)),OFFSET(INDEX([2]!HP_tblShipments,MATCH($B25,[2]!HP_AnalysisYears,0),MATCH($A$1,[2]!HP_BldType,0)+MATCH("Total New Shipments",[2]!HP_ShipmentColumn,0)), -Age+1, 0), 0)</f>
        <v>0</v>
      </c>
      <c r="F25" s="989">
        <f ca="1">IF(AND(Year-Age+1&gt;=Initial_Year,Age&lt;=ROUND([2]!HP_Life,0)),OFFSET(INDEX([2]!HP_tblShipments,MATCH($B25,[2]!HP_AnalysisYears,0),MATCH($A$1,[2]!HP_BldType,0)+MATCH("Total New Shipments",[2]!HP_ShipmentColumn,0)), -Age+1, 0), 0)</f>
        <v>0</v>
      </c>
      <c r="G25" s="989">
        <f ca="1">IF(AND(Year-Age+1&gt;=Initial_Year,Age&lt;=ROUND([2]!HP_Life,0)),OFFSET(INDEX([2]!HP_tblShipments,MATCH($B25,[2]!HP_AnalysisYears,0),MATCH($A$1,[2]!HP_BldType,0)+MATCH("Total New Shipments",[2]!HP_ShipmentColumn,0)), -Age+1, 0), 0)</f>
        <v>0</v>
      </c>
      <c r="H25" s="989">
        <f ca="1">IF(AND(Year-Age+1&gt;=Initial_Year,Age&lt;=ROUND([2]!HP_Life,0)),OFFSET(INDEX([2]!HP_tblShipments,MATCH($B25,[2]!HP_AnalysisYears,0),MATCH($A$1,[2]!HP_BldType,0)+MATCH("Total New Shipments",[2]!HP_ShipmentColumn,0)), -Age+1, 0), 0)</f>
        <v>0</v>
      </c>
      <c r="I25" s="989">
        <f ca="1">IF(AND(Year-Age+1&gt;=Initial_Year,Age&lt;=ROUND([2]!HP_Life,0)),OFFSET(INDEX([2]!HP_tblShipments,MATCH($B25,[2]!HP_AnalysisYears,0),MATCH($A$1,[2]!HP_BldType,0)+MATCH("Total New Shipments",[2]!HP_ShipmentColumn,0)), -Age+1, 0), 0)</f>
        <v>0</v>
      </c>
      <c r="J25" s="989">
        <f ca="1">IF(AND(Year-Age+1&gt;=Initial_Year,Age&lt;=ROUND([2]!HP_Life,0)),OFFSET(INDEX([2]!HP_tblShipments,MATCH($B25,[2]!HP_AnalysisYears,0),MATCH($A$1,[2]!HP_BldType,0)+MATCH("Total New Shipments",[2]!HP_ShipmentColumn,0)), -Age+1, 0), 0)</f>
        <v>0</v>
      </c>
      <c r="K25" s="989">
        <f ca="1">IF(AND(Year-Age+1&gt;=Initial_Year,Age&lt;=ROUND([2]!HP_Life,0)),OFFSET(INDEX([2]!HP_tblShipments,MATCH($B25,[2]!HP_AnalysisYears,0),MATCH($A$1,[2]!HP_BldType,0)+MATCH("Total New Shipments",[2]!HP_ShipmentColumn,0)), -Age+1, 0), 0)</f>
        <v>0</v>
      </c>
      <c r="L25" s="989">
        <f ca="1">IF(AND(Year-Age+1&gt;=Initial_Year,Age&lt;=ROUND([2]!HP_Life,0)),OFFSET(INDEX([2]!HP_tblShipments,MATCH($B25,[2]!HP_AnalysisYears,0),MATCH($A$1,[2]!HP_BldType,0)+MATCH("Total New Shipments",[2]!HP_ShipmentColumn,0)), -Age+1, 0), 0)</f>
        <v>0</v>
      </c>
      <c r="M25" s="989">
        <f ca="1">IF(AND(Year-Age+1&gt;=Initial_Year,Age&lt;=ROUND([2]!HP_Life,0)),OFFSET(INDEX([2]!HP_tblShipments,MATCH($B25,[2]!HP_AnalysisYears,0),MATCH($A$1,[2]!HP_BldType,0)+MATCH("Total New Shipments",[2]!HP_ShipmentColumn,0)), -Age+1, 0), 0)</f>
        <v>0</v>
      </c>
      <c r="N25" s="989">
        <f ca="1">IF(AND(Year-Age+1&gt;=Initial_Year,Age&lt;=ROUND([2]!HP_Life,0)),OFFSET(INDEX([2]!HP_tblShipments,MATCH($B25,[2]!HP_AnalysisYears,0),MATCH($A$1,[2]!HP_BldType,0)+MATCH("Total New Shipments",[2]!HP_ShipmentColumn,0)), -Age+1, 0), 0)</f>
        <v>0</v>
      </c>
      <c r="O25" s="989">
        <f ca="1">IF(AND(Year-Age+1&gt;=Initial_Year,Age&lt;=ROUND([2]!HP_Life,0)),OFFSET(INDEX([2]!HP_tblShipments,MATCH($B25,[2]!HP_AnalysisYears,0),MATCH($A$1,[2]!HP_BldType,0)+MATCH("Total New Shipments",[2]!HP_ShipmentColumn,0)), -Age+1, 0), 0)</f>
        <v>0</v>
      </c>
      <c r="P25" s="989">
        <f ca="1">IF(AND(Year-Age+1&gt;=Initial_Year,Age&lt;=ROUND([2]!HP_Life,0)),OFFSET(INDEX([2]!HP_tblShipments,MATCH($B25,[2]!HP_AnalysisYears,0),MATCH($A$1,[2]!HP_BldType,0)+MATCH("Total New Shipments",[2]!HP_ShipmentColumn,0)), -Age+1, 0), 0)</f>
        <v>0</v>
      </c>
      <c r="Q25" s="989">
        <f ca="1">IF(AND(Year-Age+1&gt;=Initial_Year,Age&lt;=ROUND([2]!HP_Life,0)),OFFSET(INDEX([2]!HP_tblShipments,MATCH($B25,[2]!HP_AnalysisYears,0),MATCH($A$1,[2]!HP_BldType,0)+MATCH("Total New Shipments",[2]!HP_ShipmentColumn,0)), -Age+1, 0), 0)</f>
        <v>0</v>
      </c>
      <c r="R25" s="989">
        <f ca="1">IF(AND(Year-Age+1&gt;=Initial_Year,Age&lt;=ROUND([2]!HP_Life,0)),OFFSET(INDEX([2]!HP_tblShipments,MATCH($B25,[2]!HP_AnalysisYears,0),MATCH($A$1,[2]!HP_BldType,0)+MATCH("Total New Shipments",[2]!HP_ShipmentColumn,0)), -Age+1, 0), 0)</f>
        <v>0</v>
      </c>
      <c r="S25" s="989">
        <f ca="1">IF(AND(Year-Age+1&gt;=Initial_Year,Age&lt;=ROUND([2]!HP_Life,0)),OFFSET(INDEX([2]!HP_tblShipments,MATCH($B25,[2]!HP_AnalysisYears,0),MATCH($A$1,[2]!HP_BldType,0)+MATCH("Total New Shipments",[2]!HP_ShipmentColumn,0)), -Age+1, 0), 0)</f>
        <v>0</v>
      </c>
      <c r="T25" s="989">
        <f ca="1">IF(AND(Year-Age+1&gt;=Initial_Year,Age&lt;=ROUND([2]!HP_Life,0)),OFFSET(INDEX([2]!HP_tblShipments,MATCH($B25,[2]!HP_AnalysisYears,0),MATCH($A$1,[2]!HP_BldType,0)+MATCH("Total New Shipments",[2]!HP_ShipmentColumn,0)), -Age+1, 0), 0)</f>
        <v>0</v>
      </c>
      <c r="U25" s="989">
        <f ca="1">IF(AND(Year-Age+1&gt;=Initial_Year,Age&lt;=ROUND([2]!HP_Life,0)),OFFSET(INDEX([2]!HP_tblShipments,MATCH($B25,[2]!HP_AnalysisYears,0),MATCH($A$1,[2]!HP_BldType,0)+MATCH("Total New Shipments",[2]!HP_ShipmentColumn,0)), -Age+1, 0), 0)</f>
        <v>0</v>
      </c>
      <c r="V25" s="989">
        <f ca="1">IF(AND(Year-Age+1&gt;=Initial_Year,Age&lt;=ROUND([2]!HP_Life,0)),OFFSET(INDEX([2]!HP_tblShipments,MATCH($B25,[2]!HP_AnalysisYears,0),MATCH($A$1,[2]!HP_BldType,0)+MATCH("Total New Shipments",[2]!HP_ShipmentColumn,0)), -Age+1, 0), 0)</f>
        <v>0</v>
      </c>
      <c r="W25" s="989">
        <f ca="1">IF(AND(Year-Age+1&gt;=Initial_Year,Age&lt;=ROUND([2]!HP_Life,0)),OFFSET(INDEX([2]!HP_tblShipments,MATCH($B25,[2]!HP_AnalysisYears,0),MATCH($A$1,[2]!HP_BldType,0)+MATCH("Total New Shipments",[2]!HP_ShipmentColumn,0)), -Age+1, 0), 0)</f>
        <v>0</v>
      </c>
      <c r="X25" s="989">
        <f ca="1">IF(AND(Year-Age+1&gt;=Initial_Year,Age&lt;=ROUND([2]!HP_Life,0)),OFFSET(INDEX([2]!HP_tblShipments,MATCH($B25,[2]!HP_AnalysisYears,0),MATCH($A$1,[2]!HP_BldType,0)+MATCH("Total New Shipments",[2]!HP_ShipmentColumn,0)), -Age+1, 0), 0)</f>
        <v>0</v>
      </c>
      <c r="Y25" s="989">
        <f ca="1">IF(AND(Year-Age+1&gt;=Initial_Year,Age&lt;=ROUND([2]!HP_Life,0)),OFFSET(INDEX([2]!HP_tblShipments,MATCH($B25,[2]!HP_AnalysisYears,0),MATCH($A$1,[2]!HP_BldType,0)+MATCH("Total New Shipments",[2]!HP_ShipmentColumn,0)), -Age+1, 0), 0)</f>
        <v>0</v>
      </c>
      <c r="Z25" s="989">
        <f ca="1">IF(AND(Year-Age+1&gt;=Initial_Year,Age&lt;=ROUND([2]!HP_Life,0)),OFFSET(INDEX([2]!HP_tblShipments,MATCH($B25,[2]!HP_AnalysisYears,0),MATCH($A$1,[2]!HP_BldType,0)+MATCH("Total New Shipments",[2]!HP_ShipmentColumn,0)), -Age+1, 0), 0)</f>
        <v>0</v>
      </c>
      <c r="AA25" s="989">
        <f ca="1">IF(AND(Year-Age+1&gt;=Initial_Year,Age&lt;=ROUND([2]!HP_Life,0)),OFFSET(INDEX([2]!HP_tblShipments,MATCH($B25,[2]!HP_AnalysisYears,0),MATCH($A$1,[2]!HP_BldType,0)+MATCH("Total New Shipments",[2]!HP_ShipmentColumn,0)), -Age+1, 0), 0)</f>
        <v>0</v>
      </c>
      <c r="AB25" s="989">
        <f ca="1">IF(AND(Year-Age+1&gt;=Initial_Year,Age&lt;=ROUND([2]!HP_Life,0)),OFFSET(INDEX([2]!HP_tblShipments,MATCH($B25,[2]!HP_AnalysisYears,0),MATCH($A$1,[2]!HP_BldType,0)+MATCH("Total New Shipments",[2]!HP_ShipmentColumn,0)), -Age+1, 0), 0)</f>
        <v>0</v>
      </c>
      <c r="AC25" s="989">
        <f ca="1">IF(AND(Year-Age+1&gt;=Initial_Year,Age&lt;=ROUND([2]!HP_Life,0)),OFFSET(INDEX([2]!HP_tblShipments,MATCH($B25,[2]!HP_AnalysisYears,0),MATCH($A$1,[2]!HP_BldType,0)+MATCH("Total New Shipments",[2]!HP_ShipmentColumn,0)), -Age+1, 0), 0)</f>
        <v>0</v>
      </c>
      <c r="AD25" s="989">
        <f ca="1">IF(AND(Year-Age+1&gt;=Initial_Year,Age&lt;=ROUND([2]!HP_Life,0)),OFFSET(INDEX([2]!HP_tblShipments,MATCH($B25,[2]!HP_AnalysisYears,0),MATCH($A$1,[2]!HP_BldType,0)+MATCH("Total New Shipments",[2]!HP_ShipmentColumn,0)), -Age+1, 0), 0)</f>
        <v>1044.2724905493001</v>
      </c>
      <c r="AE25" s="989">
        <f ca="1">IF(AND(Year-Age+1&gt;=Initial_Year,Age&lt;=ROUND([2]!HP_Life,0)),OFFSET(INDEX([2]!HP_tblShipments,MATCH($B25,[2]!HP_AnalysisYears,0),MATCH($A$1,[2]!HP_BldType,0)+MATCH("Total New Shipments",[2]!HP_ShipmentColumn,0)), -Age+1, 0), 0)</f>
        <v>823.21430789503358</v>
      </c>
      <c r="AF25" s="989">
        <f ca="1">IF(AND(Year-Age+1&gt;=Initial_Year,Age&lt;=ROUND([2]!HP_Life,0)),OFFSET(INDEX([2]!HP_tblShipments,MATCH($B25,[2]!HP_AnalysisYears,0),MATCH($A$1,[2]!HP_BldType,0)+MATCH("Total New Shipments",[2]!HP_ShipmentColumn,0)), -Age+1, 0), 0)</f>
        <v>840.21400730758523</v>
      </c>
      <c r="AG25" s="989">
        <f ca="1">IF(AND(Year-Age+1&gt;=Initial_Year,Age&lt;=ROUND([2]!HP_Life,0)),OFFSET(INDEX([2]!HP_tblShipments,MATCH($B25,[2]!HP_AnalysisYears,0),MATCH($A$1,[2]!HP_BldType,0)+MATCH("Total New Shipments",[2]!HP_ShipmentColumn,0)), -Age+1, 0), 0)</f>
        <v>890.20417880501225</v>
      </c>
      <c r="AH25" s="989">
        <f ca="1">IF(AND(Year-Age+1&gt;=Initial_Year,Age&lt;=ROUND([2]!HP_Life,0)),OFFSET(INDEX([2]!HP_tblShipments,MATCH($B25,[2]!HP_AnalysisYears,0),MATCH($A$1,[2]!HP_BldType,0)+MATCH("Total New Shipments",[2]!HP_ShipmentColumn,0)), -Age+1, 0), 0)</f>
        <v>960.18609008072804</v>
      </c>
      <c r="AI25" s="989">
        <f ca="1">IF(AND(Year-Age+1&gt;=Initial_Year,Age&lt;=ROUND([2]!HP_Life,0)),OFFSET(INDEX([2]!HP_tblShipments,MATCH($B25,[2]!HP_AnalysisYears,0),MATCH($A$1,[2]!HP_BldType,0)+MATCH("Total New Shipments",[2]!HP_ShipmentColumn,0)), -Age+1, 0), 0)</f>
        <v>1005.0504503995908</v>
      </c>
      <c r="AJ25" s="989">
        <f ca="1">IF(AND(Year-Age+1&gt;=Initial_Year,Age&lt;=ROUND([2]!HP_Life,0)),OFFSET(INDEX([2]!HP_tblShipments,MATCH($B25,[2]!HP_AnalysisYears,0),MATCH($A$1,[2]!HP_BldType,0)+MATCH("Total New Shipments",[2]!HP_ShipmentColumn,0)), -Age+1, 0), 0)</f>
        <v>1026.7482291225799</v>
      </c>
      <c r="AK25" s="989">
        <f ca="1">IF(AND(Year-Age+1&gt;=Initial_Year,Age&lt;=ROUND([2]!HP_Life,0)),OFFSET(INDEX([2]!HP_tblShipments,MATCH($B25,[2]!HP_AnalysisYears,0),MATCH($A$1,[2]!HP_BldType,0)+MATCH("Total New Shipments",[2]!HP_ShipmentColumn,0)), -Age+1, 0), 0)</f>
        <v>1051.3575952969647</v>
      </c>
      <c r="AL25" s="989">
        <f ca="1">IF(AND(Year-Age+1&gt;=Initial_Year,Age&lt;=ROUND([2]!HP_Life,0)),OFFSET(INDEX([2]!HP_tblShipments,MATCH($B25,[2]!HP_AnalysisYears,0),MATCH($A$1,[2]!HP_BldType,0)+MATCH("Total New Shipments",[2]!HP_ShipmentColumn,0)), -Age+1, 0), 0)</f>
        <v>1119.4118083882577</v>
      </c>
      <c r="AM25" s="989">
        <f ca="1">IF(AND(Year-Age+1&gt;=Initial_Year,Age&lt;=ROUND([2]!HP_Life,0)),OFFSET(INDEX([2]!HP_tblShipments,MATCH($B25,[2]!HP_AnalysisYears,0),MATCH($A$1,[2]!HP_BldType,0)+MATCH("Total New Shipments",[2]!HP_ShipmentColumn,0)), -Age+1, 0), 0)</f>
        <v>1075.788271908847</v>
      </c>
      <c r="AN25" s="989">
        <f ca="1">IF(AND(Year-Age+1&gt;=Initial_Year,Age&lt;=ROUND([2]!HP_Life,0)),OFFSET(INDEX([2]!HP_tblShipments,MATCH($B25,[2]!HP_AnalysisYears,0),MATCH($A$1,[2]!HP_BldType,0)+MATCH("Total New Shipments",[2]!HP_ShipmentColumn,0)), -Age+1, 0), 0)</f>
        <v>1032.7112477283285</v>
      </c>
      <c r="AO25" s="989">
        <f ca="1">IF(AND(Year-Age+1&gt;=Initial_Year,Age&lt;=ROUND([2]!HP_Life,0)),OFFSET(INDEX([2]!HP_tblShipments,MATCH($B25,[2]!HP_AnalysisYears,0),MATCH($A$1,[2]!HP_BldType,0)+MATCH("Total New Shipments",[2]!HP_ShipmentColumn,0)), -Age+1, 0), 0)</f>
        <v>1052.3029091303165</v>
      </c>
      <c r="AP25" s="989">
        <f ca="1">IF(AND(Year-Age+1&gt;=Initial_Year,Age&lt;=ROUND([2]!HP_Life,0)),OFFSET(INDEX([2]!HP_tblShipments,MATCH($B25,[2]!HP_AnalysisYears,0),MATCH($A$1,[2]!HP_BldType,0)+MATCH("Total New Shipments",[2]!HP_ShipmentColumn,0)), -Age+1, 0), 0)</f>
        <v>1044.5328765651243</v>
      </c>
      <c r="AQ25" s="989">
        <f ca="1">IF(AND(Year-Age+1&gt;=Initial_Year,Age&lt;=ROUND([2]!HP_Life,0)),OFFSET(INDEX([2]!HP_tblShipments,MATCH($B25,[2]!HP_AnalysisYears,0),MATCH($A$1,[2]!HP_BldType,0)+MATCH("Total New Shipments",[2]!HP_ShipmentColumn,0)), -Age+1, 0), 0)</f>
        <v>1065.8127108146148</v>
      </c>
      <c r="AR25" s="989">
        <f ca="1">IF(AND(Year-Age+1&gt;=Initial_Year,Age&lt;=ROUND([2]!HP_Life,0)),OFFSET(INDEX([2]!HP_tblShipments,MATCH($B25,[2]!HP_AnalysisYears,0),MATCH($A$1,[2]!HP_BldType,0)+MATCH("Total New Shipments",[2]!HP_ShipmentColumn,0)), -Age+1, 0), 0)</f>
        <v>1116.3145288240439</v>
      </c>
      <c r="AS25" s="989">
        <f ca="1">IF(AND(Year-Age+1&gt;=Initial_Year,Age&lt;=ROUND([2]!HP_Life,0)),OFFSET(INDEX([2]!HP_tblShipments,MATCH($B25,[2]!HP_AnalysisYears,0),MATCH($A$1,[2]!HP_BldType,0)+MATCH("Total New Shipments",[2]!HP_ShipmentColumn,0)), -Age+1, 0), 0)</f>
        <v>1127.4432071111539</v>
      </c>
      <c r="AT25" s="989">
        <f ca="1">IF(AND(Year-Age+1&gt;=Initial_Year,Age&lt;=ROUND([2]!HP_Life,0)),OFFSET(INDEX([2]!HP_tblShipments,MATCH($B25,[2]!HP_AnalysisYears,0),MATCH($A$1,[2]!HP_BldType,0)+MATCH("Total New Shipments",[2]!HP_ShipmentColumn,0)), -Age+1, 0), 0)</f>
        <v>1181.1156731476115</v>
      </c>
    </row>
    <row r="26" spans="1:46" s="18" customFormat="1" ht="15">
      <c r="A26" s="25"/>
      <c r="B26" s="179">
        <f t="shared" si="1"/>
        <v>2007</v>
      </c>
      <c r="C26" s="989">
        <f ca="1">IF(AND(Year-Age+1&gt;=Initial_Year,Age&lt;=ROUND([2]!HP_Life,0)),OFFSET(INDEX([2]!HP_tblShipments,MATCH($B26,[2]!HP_AnalysisYears,0),MATCH($A$1,[2]!HP_BldType,0)+MATCH("Total New Shipments",[2]!HP_ShipmentColumn,0)), -Age+1, 0), 0)</f>
        <v>0</v>
      </c>
      <c r="D26" s="989">
        <f ca="1">IF(AND(Year-Age+1&gt;=Initial_Year,Age&lt;=ROUND([2]!HP_Life,0)),OFFSET(INDEX([2]!HP_tblShipments,MATCH($B26,[2]!HP_AnalysisYears,0),MATCH($A$1,[2]!HP_BldType,0)+MATCH("Total New Shipments",[2]!HP_ShipmentColumn,0)), -Age+1, 0), 0)</f>
        <v>0</v>
      </c>
      <c r="E26" s="989">
        <f ca="1">IF(AND(Year-Age+1&gt;=Initial_Year,Age&lt;=ROUND([2]!HP_Life,0)),OFFSET(INDEX([2]!HP_tblShipments,MATCH($B26,[2]!HP_AnalysisYears,0),MATCH($A$1,[2]!HP_BldType,0)+MATCH("Total New Shipments",[2]!HP_ShipmentColumn,0)), -Age+1, 0), 0)</f>
        <v>0</v>
      </c>
      <c r="F26" s="989">
        <f ca="1">IF(AND(Year-Age+1&gt;=Initial_Year,Age&lt;=ROUND([2]!HP_Life,0)),OFFSET(INDEX([2]!HP_tblShipments,MATCH($B26,[2]!HP_AnalysisYears,0),MATCH($A$1,[2]!HP_BldType,0)+MATCH("Total New Shipments",[2]!HP_ShipmentColumn,0)), -Age+1, 0), 0)</f>
        <v>0</v>
      </c>
      <c r="G26" s="989">
        <f ca="1">IF(AND(Year-Age+1&gt;=Initial_Year,Age&lt;=ROUND([2]!HP_Life,0)),OFFSET(INDEX([2]!HP_tblShipments,MATCH($B26,[2]!HP_AnalysisYears,0),MATCH($A$1,[2]!HP_BldType,0)+MATCH("Total New Shipments",[2]!HP_ShipmentColumn,0)), -Age+1, 0), 0)</f>
        <v>0</v>
      </c>
      <c r="H26" s="989">
        <f ca="1">IF(AND(Year-Age+1&gt;=Initial_Year,Age&lt;=ROUND([2]!HP_Life,0)),OFFSET(INDEX([2]!HP_tblShipments,MATCH($B26,[2]!HP_AnalysisYears,0),MATCH($A$1,[2]!HP_BldType,0)+MATCH("Total New Shipments",[2]!HP_ShipmentColumn,0)), -Age+1, 0), 0)</f>
        <v>0</v>
      </c>
      <c r="I26" s="989">
        <f ca="1">IF(AND(Year-Age+1&gt;=Initial_Year,Age&lt;=ROUND([2]!HP_Life,0)),OFFSET(INDEX([2]!HP_tblShipments,MATCH($B26,[2]!HP_AnalysisYears,0),MATCH($A$1,[2]!HP_BldType,0)+MATCH("Total New Shipments",[2]!HP_ShipmentColumn,0)), -Age+1, 0), 0)</f>
        <v>0</v>
      </c>
      <c r="J26" s="989">
        <f ca="1">IF(AND(Year-Age+1&gt;=Initial_Year,Age&lt;=ROUND([2]!HP_Life,0)),OFFSET(INDEX([2]!HP_tblShipments,MATCH($B26,[2]!HP_AnalysisYears,0),MATCH($A$1,[2]!HP_BldType,0)+MATCH("Total New Shipments",[2]!HP_ShipmentColumn,0)), -Age+1, 0), 0)</f>
        <v>0</v>
      </c>
      <c r="K26" s="989">
        <f ca="1">IF(AND(Year-Age+1&gt;=Initial_Year,Age&lt;=ROUND([2]!HP_Life,0)),OFFSET(INDEX([2]!HP_tblShipments,MATCH($B26,[2]!HP_AnalysisYears,0),MATCH($A$1,[2]!HP_BldType,0)+MATCH("Total New Shipments",[2]!HP_ShipmentColumn,0)), -Age+1, 0), 0)</f>
        <v>0</v>
      </c>
      <c r="L26" s="989">
        <f ca="1">IF(AND(Year-Age+1&gt;=Initial_Year,Age&lt;=ROUND([2]!HP_Life,0)),OFFSET(INDEX([2]!HP_tblShipments,MATCH($B26,[2]!HP_AnalysisYears,0),MATCH($A$1,[2]!HP_BldType,0)+MATCH("Total New Shipments",[2]!HP_ShipmentColumn,0)), -Age+1, 0), 0)</f>
        <v>0</v>
      </c>
      <c r="M26" s="989">
        <f ca="1">IF(AND(Year-Age+1&gt;=Initial_Year,Age&lt;=ROUND([2]!HP_Life,0)),OFFSET(INDEX([2]!HP_tblShipments,MATCH($B26,[2]!HP_AnalysisYears,0),MATCH($A$1,[2]!HP_BldType,0)+MATCH("Total New Shipments",[2]!HP_ShipmentColumn,0)), -Age+1, 0), 0)</f>
        <v>0</v>
      </c>
      <c r="N26" s="989">
        <f ca="1">IF(AND(Year-Age+1&gt;=Initial_Year,Age&lt;=ROUND([2]!HP_Life,0)),OFFSET(INDEX([2]!HP_tblShipments,MATCH($B26,[2]!HP_AnalysisYears,0),MATCH($A$1,[2]!HP_BldType,0)+MATCH("Total New Shipments",[2]!HP_ShipmentColumn,0)), -Age+1, 0), 0)</f>
        <v>0</v>
      </c>
      <c r="O26" s="989">
        <f ca="1">IF(AND(Year-Age+1&gt;=Initial_Year,Age&lt;=ROUND([2]!HP_Life,0)),OFFSET(INDEX([2]!HP_tblShipments,MATCH($B26,[2]!HP_AnalysisYears,0),MATCH($A$1,[2]!HP_BldType,0)+MATCH("Total New Shipments",[2]!HP_ShipmentColumn,0)), -Age+1, 0), 0)</f>
        <v>0</v>
      </c>
      <c r="P26" s="989">
        <f ca="1">IF(AND(Year-Age+1&gt;=Initial_Year,Age&lt;=ROUND([2]!HP_Life,0)),OFFSET(INDEX([2]!HP_tblShipments,MATCH($B26,[2]!HP_AnalysisYears,0),MATCH($A$1,[2]!HP_BldType,0)+MATCH("Total New Shipments",[2]!HP_ShipmentColumn,0)), -Age+1, 0), 0)</f>
        <v>0</v>
      </c>
      <c r="Q26" s="989">
        <f ca="1">IF(AND(Year-Age+1&gt;=Initial_Year,Age&lt;=ROUND([2]!HP_Life,0)),OFFSET(INDEX([2]!HP_tblShipments,MATCH($B26,[2]!HP_AnalysisYears,0),MATCH($A$1,[2]!HP_BldType,0)+MATCH("Total New Shipments",[2]!HP_ShipmentColumn,0)), -Age+1, 0), 0)</f>
        <v>0</v>
      </c>
      <c r="R26" s="989">
        <f ca="1">IF(AND(Year-Age+1&gt;=Initial_Year,Age&lt;=ROUND([2]!HP_Life,0)),OFFSET(INDEX([2]!HP_tblShipments,MATCH($B26,[2]!HP_AnalysisYears,0),MATCH($A$1,[2]!HP_BldType,0)+MATCH("Total New Shipments",[2]!HP_ShipmentColumn,0)), -Age+1, 0), 0)</f>
        <v>0</v>
      </c>
      <c r="S26" s="989">
        <f ca="1">IF(AND(Year-Age+1&gt;=Initial_Year,Age&lt;=ROUND([2]!HP_Life,0)),OFFSET(INDEX([2]!HP_tblShipments,MATCH($B26,[2]!HP_AnalysisYears,0),MATCH($A$1,[2]!HP_BldType,0)+MATCH("Total New Shipments",[2]!HP_ShipmentColumn,0)), -Age+1, 0), 0)</f>
        <v>0</v>
      </c>
      <c r="T26" s="989">
        <f ca="1">IF(AND(Year-Age+1&gt;=Initial_Year,Age&lt;=ROUND([2]!HP_Life,0)),OFFSET(INDEX([2]!HP_tblShipments,MATCH($B26,[2]!HP_AnalysisYears,0),MATCH($A$1,[2]!HP_BldType,0)+MATCH("Total New Shipments",[2]!HP_ShipmentColumn,0)), -Age+1, 0), 0)</f>
        <v>0</v>
      </c>
      <c r="U26" s="989">
        <f ca="1">IF(AND(Year-Age+1&gt;=Initial_Year,Age&lt;=ROUND([2]!HP_Life,0)),OFFSET(INDEX([2]!HP_tblShipments,MATCH($B26,[2]!HP_AnalysisYears,0),MATCH($A$1,[2]!HP_BldType,0)+MATCH("Total New Shipments",[2]!HP_ShipmentColumn,0)), -Age+1, 0), 0)</f>
        <v>0</v>
      </c>
      <c r="V26" s="989">
        <f ca="1">IF(AND(Year-Age+1&gt;=Initial_Year,Age&lt;=ROUND([2]!HP_Life,0)),OFFSET(INDEX([2]!HP_tblShipments,MATCH($B26,[2]!HP_AnalysisYears,0),MATCH($A$1,[2]!HP_BldType,0)+MATCH("Total New Shipments",[2]!HP_ShipmentColumn,0)), -Age+1, 0), 0)</f>
        <v>0</v>
      </c>
      <c r="W26" s="989">
        <f ca="1">IF(AND(Year-Age+1&gt;=Initial_Year,Age&lt;=ROUND([2]!HP_Life,0)),OFFSET(INDEX([2]!HP_tblShipments,MATCH($B26,[2]!HP_AnalysisYears,0),MATCH($A$1,[2]!HP_BldType,0)+MATCH("Total New Shipments",[2]!HP_ShipmentColumn,0)), -Age+1, 0), 0)</f>
        <v>0</v>
      </c>
      <c r="X26" s="989">
        <f ca="1">IF(AND(Year-Age+1&gt;=Initial_Year,Age&lt;=ROUND([2]!HP_Life,0)),OFFSET(INDEX([2]!HP_tblShipments,MATCH($B26,[2]!HP_AnalysisYears,0),MATCH($A$1,[2]!HP_BldType,0)+MATCH("Total New Shipments",[2]!HP_ShipmentColumn,0)), -Age+1, 0), 0)</f>
        <v>0</v>
      </c>
      <c r="Y26" s="989">
        <f ca="1">IF(AND(Year-Age+1&gt;=Initial_Year,Age&lt;=ROUND([2]!HP_Life,0)),OFFSET(INDEX([2]!HP_tblShipments,MATCH($B26,[2]!HP_AnalysisYears,0),MATCH($A$1,[2]!HP_BldType,0)+MATCH("Total New Shipments",[2]!HP_ShipmentColumn,0)), -Age+1, 0), 0)</f>
        <v>0</v>
      </c>
      <c r="Z26" s="989">
        <f ca="1">IF(AND(Year-Age+1&gt;=Initial_Year,Age&lt;=ROUND([2]!HP_Life,0)),OFFSET(INDEX([2]!HP_tblShipments,MATCH($B26,[2]!HP_AnalysisYears,0),MATCH($A$1,[2]!HP_BldType,0)+MATCH("Total New Shipments",[2]!HP_ShipmentColumn,0)), -Age+1, 0), 0)</f>
        <v>0</v>
      </c>
      <c r="AA26" s="989">
        <f ca="1">IF(AND(Year-Age+1&gt;=Initial_Year,Age&lt;=ROUND([2]!HP_Life,0)),OFFSET(INDEX([2]!HP_tblShipments,MATCH($B26,[2]!HP_AnalysisYears,0),MATCH($A$1,[2]!HP_BldType,0)+MATCH("Total New Shipments",[2]!HP_ShipmentColumn,0)), -Age+1, 0), 0)</f>
        <v>0</v>
      </c>
      <c r="AB26" s="989">
        <f ca="1">IF(AND(Year-Age+1&gt;=Initial_Year,Age&lt;=ROUND([2]!HP_Life,0)),OFFSET(INDEX([2]!HP_tblShipments,MATCH($B26,[2]!HP_AnalysisYears,0),MATCH($A$1,[2]!HP_BldType,0)+MATCH("Total New Shipments",[2]!HP_ShipmentColumn,0)), -Age+1, 0), 0)</f>
        <v>0</v>
      </c>
      <c r="AC26" s="989">
        <f ca="1">IF(AND(Year-Age+1&gt;=Initial_Year,Age&lt;=ROUND([2]!HP_Life,0)),OFFSET(INDEX([2]!HP_tblShipments,MATCH($B26,[2]!HP_AnalysisYears,0),MATCH($A$1,[2]!HP_BldType,0)+MATCH("Total New Shipments",[2]!HP_ShipmentColumn,0)), -Age+1, 0), 0)</f>
        <v>0</v>
      </c>
      <c r="AD26" s="989">
        <f ca="1">IF(AND(Year-Age+1&gt;=Initial_Year,Age&lt;=ROUND([2]!HP_Life,0)),OFFSET(INDEX([2]!HP_tblShipments,MATCH($B26,[2]!HP_AnalysisYears,0),MATCH($A$1,[2]!HP_BldType,0)+MATCH("Total New Shipments",[2]!HP_ShipmentColumn,0)), -Age+1, 0), 0)</f>
        <v>823.21430789503358</v>
      </c>
      <c r="AE26" s="989">
        <f ca="1">IF(AND(Year-Age+1&gt;=Initial_Year,Age&lt;=ROUND([2]!HP_Life,0)),OFFSET(INDEX([2]!HP_tblShipments,MATCH($B26,[2]!HP_AnalysisYears,0),MATCH($A$1,[2]!HP_BldType,0)+MATCH("Total New Shipments",[2]!HP_ShipmentColumn,0)), -Age+1, 0), 0)</f>
        <v>840.21400730758523</v>
      </c>
      <c r="AF26" s="989">
        <f ca="1">IF(AND(Year-Age+1&gt;=Initial_Year,Age&lt;=ROUND([2]!HP_Life,0)),OFFSET(INDEX([2]!HP_tblShipments,MATCH($B26,[2]!HP_AnalysisYears,0),MATCH($A$1,[2]!HP_BldType,0)+MATCH("Total New Shipments",[2]!HP_ShipmentColumn,0)), -Age+1, 0), 0)</f>
        <v>890.20417880501225</v>
      </c>
      <c r="AG26" s="989">
        <f ca="1">IF(AND(Year-Age+1&gt;=Initial_Year,Age&lt;=ROUND([2]!HP_Life,0)),OFFSET(INDEX([2]!HP_tblShipments,MATCH($B26,[2]!HP_AnalysisYears,0),MATCH($A$1,[2]!HP_BldType,0)+MATCH("Total New Shipments",[2]!HP_ShipmentColumn,0)), -Age+1, 0), 0)</f>
        <v>960.18609008072804</v>
      </c>
      <c r="AH26" s="989">
        <f ca="1">IF(AND(Year-Age+1&gt;=Initial_Year,Age&lt;=ROUND([2]!HP_Life,0)),OFFSET(INDEX([2]!HP_tblShipments,MATCH($B26,[2]!HP_AnalysisYears,0),MATCH($A$1,[2]!HP_BldType,0)+MATCH("Total New Shipments",[2]!HP_ShipmentColumn,0)), -Age+1, 0), 0)</f>
        <v>1005.0504503995908</v>
      </c>
      <c r="AI26" s="989">
        <f ca="1">IF(AND(Year-Age+1&gt;=Initial_Year,Age&lt;=ROUND([2]!HP_Life,0)),OFFSET(INDEX([2]!HP_tblShipments,MATCH($B26,[2]!HP_AnalysisYears,0),MATCH($A$1,[2]!HP_BldType,0)+MATCH("Total New Shipments",[2]!HP_ShipmentColumn,0)), -Age+1, 0), 0)</f>
        <v>1026.7482291225799</v>
      </c>
      <c r="AJ26" s="989">
        <f ca="1">IF(AND(Year-Age+1&gt;=Initial_Year,Age&lt;=ROUND([2]!HP_Life,0)),OFFSET(INDEX([2]!HP_tblShipments,MATCH($B26,[2]!HP_AnalysisYears,0),MATCH($A$1,[2]!HP_BldType,0)+MATCH("Total New Shipments",[2]!HP_ShipmentColumn,0)), -Age+1, 0), 0)</f>
        <v>1051.3575952969647</v>
      </c>
      <c r="AK26" s="989">
        <f ca="1">IF(AND(Year-Age+1&gt;=Initial_Year,Age&lt;=ROUND([2]!HP_Life,0)),OFFSET(INDEX([2]!HP_tblShipments,MATCH($B26,[2]!HP_AnalysisYears,0),MATCH($A$1,[2]!HP_BldType,0)+MATCH("Total New Shipments",[2]!HP_ShipmentColumn,0)), -Age+1, 0), 0)</f>
        <v>1119.4118083882577</v>
      </c>
      <c r="AL26" s="989">
        <f ca="1">IF(AND(Year-Age+1&gt;=Initial_Year,Age&lt;=ROUND([2]!HP_Life,0)),OFFSET(INDEX([2]!HP_tblShipments,MATCH($B26,[2]!HP_AnalysisYears,0),MATCH($A$1,[2]!HP_BldType,0)+MATCH("Total New Shipments",[2]!HP_ShipmentColumn,0)), -Age+1, 0), 0)</f>
        <v>1075.788271908847</v>
      </c>
      <c r="AM26" s="989">
        <f ca="1">IF(AND(Year-Age+1&gt;=Initial_Year,Age&lt;=ROUND([2]!HP_Life,0)),OFFSET(INDEX([2]!HP_tblShipments,MATCH($B26,[2]!HP_AnalysisYears,0),MATCH($A$1,[2]!HP_BldType,0)+MATCH("Total New Shipments",[2]!HP_ShipmentColumn,0)), -Age+1, 0), 0)</f>
        <v>1032.7112477283285</v>
      </c>
      <c r="AN26" s="989">
        <f ca="1">IF(AND(Year-Age+1&gt;=Initial_Year,Age&lt;=ROUND([2]!HP_Life,0)),OFFSET(INDEX([2]!HP_tblShipments,MATCH($B26,[2]!HP_AnalysisYears,0),MATCH($A$1,[2]!HP_BldType,0)+MATCH("Total New Shipments",[2]!HP_ShipmentColumn,0)), -Age+1, 0), 0)</f>
        <v>1052.3029091303165</v>
      </c>
      <c r="AO26" s="989">
        <f ca="1">IF(AND(Year-Age+1&gt;=Initial_Year,Age&lt;=ROUND([2]!HP_Life,0)),OFFSET(INDEX([2]!HP_tblShipments,MATCH($B26,[2]!HP_AnalysisYears,0),MATCH($A$1,[2]!HP_BldType,0)+MATCH("Total New Shipments",[2]!HP_ShipmentColumn,0)), -Age+1, 0), 0)</f>
        <v>1044.5328765651243</v>
      </c>
      <c r="AP26" s="989">
        <f ca="1">IF(AND(Year-Age+1&gt;=Initial_Year,Age&lt;=ROUND([2]!HP_Life,0)),OFFSET(INDEX([2]!HP_tblShipments,MATCH($B26,[2]!HP_AnalysisYears,0),MATCH($A$1,[2]!HP_BldType,0)+MATCH("Total New Shipments",[2]!HP_ShipmentColumn,0)), -Age+1, 0), 0)</f>
        <v>1065.8127108146148</v>
      </c>
      <c r="AQ26" s="989">
        <f ca="1">IF(AND(Year-Age+1&gt;=Initial_Year,Age&lt;=ROUND([2]!HP_Life,0)),OFFSET(INDEX([2]!HP_tblShipments,MATCH($B26,[2]!HP_AnalysisYears,0),MATCH($A$1,[2]!HP_BldType,0)+MATCH("Total New Shipments",[2]!HP_ShipmentColumn,0)), -Age+1, 0), 0)</f>
        <v>1116.3145288240439</v>
      </c>
      <c r="AR26" s="989">
        <f ca="1">IF(AND(Year-Age+1&gt;=Initial_Year,Age&lt;=ROUND([2]!HP_Life,0)),OFFSET(INDEX([2]!HP_tblShipments,MATCH($B26,[2]!HP_AnalysisYears,0),MATCH($A$1,[2]!HP_BldType,0)+MATCH("Total New Shipments",[2]!HP_ShipmentColumn,0)), -Age+1, 0), 0)</f>
        <v>1127.4432071111539</v>
      </c>
      <c r="AS26" s="989">
        <f ca="1">IF(AND(Year-Age+1&gt;=Initial_Year,Age&lt;=ROUND([2]!HP_Life,0)),OFFSET(INDEX([2]!HP_tblShipments,MATCH($B26,[2]!HP_AnalysisYears,0),MATCH($A$1,[2]!HP_BldType,0)+MATCH("Total New Shipments",[2]!HP_ShipmentColumn,0)), -Age+1, 0), 0)</f>
        <v>1181.1156731476115</v>
      </c>
      <c r="AT26" s="989">
        <f ca="1">IF(AND(Year-Age+1&gt;=Initial_Year,Age&lt;=ROUND([2]!HP_Life,0)),OFFSET(INDEX([2]!HP_tblShipments,MATCH($B26,[2]!HP_AnalysisYears,0),MATCH($A$1,[2]!HP_BldType,0)+MATCH("Total New Shipments",[2]!HP_ShipmentColumn,0)), -Age+1, 0), 0)</f>
        <v>1192.8531060920357</v>
      </c>
    </row>
    <row r="27" spans="1:46" s="18" customFormat="1" ht="15">
      <c r="A27" s="25"/>
      <c r="B27" s="179">
        <f t="shared" si="1"/>
        <v>2008</v>
      </c>
      <c r="C27" s="989">
        <f ca="1">IF(AND(Year-Age+1&gt;=Initial_Year,Age&lt;=ROUND([2]!HP_Life,0)),OFFSET(INDEX([2]!HP_tblShipments,MATCH($B27,[2]!HP_AnalysisYears,0),MATCH($A$1,[2]!HP_BldType,0)+MATCH("Total New Shipments",[2]!HP_ShipmentColumn,0)), -Age+1, 0), 0)</f>
        <v>0</v>
      </c>
      <c r="D27" s="989">
        <f ca="1">IF(AND(Year-Age+1&gt;=Initial_Year,Age&lt;=ROUND([2]!HP_Life,0)),OFFSET(INDEX([2]!HP_tblShipments,MATCH($B27,[2]!HP_AnalysisYears,0),MATCH($A$1,[2]!HP_BldType,0)+MATCH("Total New Shipments",[2]!HP_ShipmentColumn,0)), -Age+1, 0), 0)</f>
        <v>0</v>
      </c>
      <c r="E27" s="989">
        <f ca="1">IF(AND(Year-Age+1&gt;=Initial_Year,Age&lt;=ROUND([2]!HP_Life,0)),OFFSET(INDEX([2]!HP_tblShipments,MATCH($B27,[2]!HP_AnalysisYears,0),MATCH($A$1,[2]!HP_BldType,0)+MATCH("Total New Shipments",[2]!HP_ShipmentColumn,0)), -Age+1, 0), 0)</f>
        <v>0</v>
      </c>
      <c r="F27" s="989">
        <f ca="1">IF(AND(Year-Age+1&gt;=Initial_Year,Age&lt;=ROUND([2]!HP_Life,0)),OFFSET(INDEX([2]!HP_tblShipments,MATCH($B27,[2]!HP_AnalysisYears,0),MATCH($A$1,[2]!HP_BldType,0)+MATCH("Total New Shipments",[2]!HP_ShipmentColumn,0)), -Age+1, 0), 0)</f>
        <v>0</v>
      </c>
      <c r="G27" s="989">
        <f ca="1">IF(AND(Year-Age+1&gt;=Initial_Year,Age&lt;=ROUND([2]!HP_Life,0)),OFFSET(INDEX([2]!HP_tblShipments,MATCH($B27,[2]!HP_AnalysisYears,0),MATCH($A$1,[2]!HP_BldType,0)+MATCH("Total New Shipments",[2]!HP_ShipmentColumn,0)), -Age+1, 0), 0)</f>
        <v>0</v>
      </c>
      <c r="H27" s="989">
        <f ca="1">IF(AND(Year-Age+1&gt;=Initial_Year,Age&lt;=ROUND([2]!HP_Life,0)),OFFSET(INDEX([2]!HP_tblShipments,MATCH($B27,[2]!HP_AnalysisYears,0),MATCH($A$1,[2]!HP_BldType,0)+MATCH("Total New Shipments",[2]!HP_ShipmentColumn,0)), -Age+1, 0), 0)</f>
        <v>0</v>
      </c>
      <c r="I27" s="989">
        <f ca="1">IF(AND(Year-Age+1&gt;=Initial_Year,Age&lt;=ROUND([2]!HP_Life,0)),OFFSET(INDEX([2]!HP_tblShipments,MATCH($B27,[2]!HP_AnalysisYears,0),MATCH($A$1,[2]!HP_BldType,0)+MATCH("Total New Shipments",[2]!HP_ShipmentColumn,0)), -Age+1, 0), 0)</f>
        <v>0</v>
      </c>
      <c r="J27" s="989">
        <f ca="1">IF(AND(Year-Age+1&gt;=Initial_Year,Age&lt;=ROUND([2]!HP_Life,0)),OFFSET(INDEX([2]!HP_tblShipments,MATCH($B27,[2]!HP_AnalysisYears,0),MATCH($A$1,[2]!HP_BldType,0)+MATCH("Total New Shipments",[2]!HP_ShipmentColumn,0)), -Age+1, 0), 0)</f>
        <v>0</v>
      </c>
      <c r="K27" s="989">
        <f ca="1">IF(AND(Year-Age+1&gt;=Initial_Year,Age&lt;=ROUND([2]!HP_Life,0)),OFFSET(INDEX([2]!HP_tblShipments,MATCH($B27,[2]!HP_AnalysisYears,0),MATCH($A$1,[2]!HP_BldType,0)+MATCH("Total New Shipments",[2]!HP_ShipmentColumn,0)), -Age+1, 0), 0)</f>
        <v>0</v>
      </c>
      <c r="L27" s="989">
        <f ca="1">IF(AND(Year-Age+1&gt;=Initial_Year,Age&lt;=ROUND([2]!HP_Life,0)),OFFSET(INDEX([2]!HP_tblShipments,MATCH($B27,[2]!HP_AnalysisYears,0),MATCH($A$1,[2]!HP_BldType,0)+MATCH("Total New Shipments",[2]!HP_ShipmentColumn,0)), -Age+1, 0), 0)</f>
        <v>0</v>
      </c>
      <c r="M27" s="989">
        <f ca="1">IF(AND(Year-Age+1&gt;=Initial_Year,Age&lt;=ROUND([2]!HP_Life,0)),OFFSET(INDEX([2]!HP_tblShipments,MATCH($B27,[2]!HP_AnalysisYears,0),MATCH($A$1,[2]!HP_BldType,0)+MATCH("Total New Shipments",[2]!HP_ShipmentColumn,0)), -Age+1, 0), 0)</f>
        <v>0</v>
      </c>
      <c r="N27" s="989">
        <f ca="1">IF(AND(Year-Age+1&gt;=Initial_Year,Age&lt;=ROUND([2]!HP_Life,0)),OFFSET(INDEX([2]!HP_tblShipments,MATCH($B27,[2]!HP_AnalysisYears,0),MATCH($A$1,[2]!HP_BldType,0)+MATCH("Total New Shipments",[2]!HP_ShipmentColumn,0)), -Age+1, 0), 0)</f>
        <v>0</v>
      </c>
      <c r="O27" s="989">
        <f ca="1">IF(AND(Year-Age+1&gt;=Initial_Year,Age&lt;=ROUND([2]!HP_Life,0)),OFFSET(INDEX([2]!HP_tblShipments,MATCH($B27,[2]!HP_AnalysisYears,0),MATCH($A$1,[2]!HP_BldType,0)+MATCH("Total New Shipments",[2]!HP_ShipmentColumn,0)), -Age+1, 0), 0)</f>
        <v>0</v>
      </c>
      <c r="P27" s="989">
        <f ca="1">IF(AND(Year-Age+1&gt;=Initial_Year,Age&lt;=ROUND([2]!HP_Life,0)),OFFSET(INDEX([2]!HP_tblShipments,MATCH($B27,[2]!HP_AnalysisYears,0),MATCH($A$1,[2]!HP_BldType,0)+MATCH("Total New Shipments",[2]!HP_ShipmentColumn,0)), -Age+1, 0), 0)</f>
        <v>0</v>
      </c>
      <c r="Q27" s="989">
        <f ca="1">IF(AND(Year-Age+1&gt;=Initial_Year,Age&lt;=ROUND([2]!HP_Life,0)),OFFSET(INDEX([2]!HP_tblShipments,MATCH($B27,[2]!HP_AnalysisYears,0),MATCH($A$1,[2]!HP_BldType,0)+MATCH("Total New Shipments",[2]!HP_ShipmentColumn,0)), -Age+1, 0), 0)</f>
        <v>0</v>
      </c>
      <c r="R27" s="989">
        <f ca="1">IF(AND(Year-Age+1&gt;=Initial_Year,Age&lt;=ROUND([2]!HP_Life,0)),OFFSET(INDEX([2]!HP_tblShipments,MATCH($B27,[2]!HP_AnalysisYears,0),MATCH($A$1,[2]!HP_BldType,0)+MATCH("Total New Shipments",[2]!HP_ShipmentColumn,0)), -Age+1, 0), 0)</f>
        <v>0</v>
      </c>
      <c r="S27" s="989">
        <f ca="1">IF(AND(Year-Age+1&gt;=Initial_Year,Age&lt;=ROUND([2]!HP_Life,0)),OFFSET(INDEX([2]!HP_tblShipments,MATCH($B27,[2]!HP_AnalysisYears,0),MATCH($A$1,[2]!HP_BldType,0)+MATCH("Total New Shipments",[2]!HP_ShipmentColumn,0)), -Age+1, 0), 0)</f>
        <v>0</v>
      </c>
      <c r="T27" s="989">
        <f ca="1">IF(AND(Year-Age+1&gt;=Initial_Year,Age&lt;=ROUND([2]!HP_Life,0)),OFFSET(INDEX([2]!HP_tblShipments,MATCH($B27,[2]!HP_AnalysisYears,0),MATCH($A$1,[2]!HP_BldType,0)+MATCH("Total New Shipments",[2]!HP_ShipmentColumn,0)), -Age+1, 0), 0)</f>
        <v>0</v>
      </c>
      <c r="U27" s="989">
        <f ca="1">IF(AND(Year-Age+1&gt;=Initial_Year,Age&lt;=ROUND([2]!HP_Life,0)),OFFSET(INDEX([2]!HP_tblShipments,MATCH($B27,[2]!HP_AnalysisYears,0),MATCH($A$1,[2]!HP_BldType,0)+MATCH("Total New Shipments",[2]!HP_ShipmentColumn,0)), -Age+1, 0), 0)</f>
        <v>0</v>
      </c>
      <c r="V27" s="989">
        <f ca="1">IF(AND(Year-Age+1&gt;=Initial_Year,Age&lt;=ROUND([2]!HP_Life,0)),OFFSET(INDEX([2]!HP_tblShipments,MATCH($B27,[2]!HP_AnalysisYears,0),MATCH($A$1,[2]!HP_BldType,0)+MATCH("Total New Shipments",[2]!HP_ShipmentColumn,0)), -Age+1, 0), 0)</f>
        <v>0</v>
      </c>
      <c r="W27" s="989">
        <f ca="1">IF(AND(Year-Age+1&gt;=Initial_Year,Age&lt;=ROUND([2]!HP_Life,0)),OFFSET(INDEX([2]!HP_tblShipments,MATCH($B27,[2]!HP_AnalysisYears,0),MATCH($A$1,[2]!HP_BldType,0)+MATCH("Total New Shipments",[2]!HP_ShipmentColumn,0)), -Age+1, 0), 0)</f>
        <v>0</v>
      </c>
      <c r="X27" s="989">
        <f ca="1">IF(AND(Year-Age+1&gt;=Initial_Year,Age&lt;=ROUND([2]!HP_Life,0)),OFFSET(INDEX([2]!HP_tblShipments,MATCH($B27,[2]!HP_AnalysisYears,0),MATCH($A$1,[2]!HP_BldType,0)+MATCH("Total New Shipments",[2]!HP_ShipmentColumn,0)), -Age+1, 0), 0)</f>
        <v>0</v>
      </c>
      <c r="Y27" s="989">
        <f ca="1">IF(AND(Year-Age+1&gt;=Initial_Year,Age&lt;=ROUND([2]!HP_Life,0)),OFFSET(INDEX([2]!HP_tblShipments,MATCH($B27,[2]!HP_AnalysisYears,0),MATCH($A$1,[2]!HP_BldType,0)+MATCH("Total New Shipments",[2]!HP_ShipmentColumn,0)), -Age+1, 0), 0)</f>
        <v>0</v>
      </c>
      <c r="Z27" s="989">
        <f ca="1">IF(AND(Year-Age+1&gt;=Initial_Year,Age&lt;=ROUND([2]!HP_Life,0)),OFFSET(INDEX([2]!HP_tblShipments,MATCH($B27,[2]!HP_AnalysisYears,0),MATCH($A$1,[2]!HP_BldType,0)+MATCH("Total New Shipments",[2]!HP_ShipmentColumn,0)), -Age+1, 0), 0)</f>
        <v>0</v>
      </c>
      <c r="AA27" s="989">
        <f ca="1">IF(AND(Year-Age+1&gt;=Initial_Year,Age&lt;=ROUND([2]!HP_Life,0)),OFFSET(INDEX([2]!HP_tblShipments,MATCH($B27,[2]!HP_AnalysisYears,0),MATCH($A$1,[2]!HP_BldType,0)+MATCH("Total New Shipments",[2]!HP_ShipmentColumn,0)), -Age+1, 0), 0)</f>
        <v>0</v>
      </c>
      <c r="AB27" s="989">
        <f ca="1">IF(AND(Year-Age+1&gt;=Initial_Year,Age&lt;=ROUND([2]!HP_Life,0)),OFFSET(INDEX([2]!HP_tblShipments,MATCH($B27,[2]!HP_AnalysisYears,0),MATCH($A$1,[2]!HP_BldType,0)+MATCH("Total New Shipments",[2]!HP_ShipmentColumn,0)), -Age+1, 0), 0)</f>
        <v>0</v>
      </c>
      <c r="AC27" s="989">
        <f ca="1">IF(AND(Year-Age+1&gt;=Initial_Year,Age&lt;=ROUND([2]!HP_Life,0)),OFFSET(INDEX([2]!HP_tblShipments,MATCH($B27,[2]!HP_AnalysisYears,0),MATCH($A$1,[2]!HP_BldType,0)+MATCH("Total New Shipments",[2]!HP_ShipmentColumn,0)), -Age+1, 0), 0)</f>
        <v>0</v>
      </c>
      <c r="AD27" s="989">
        <f ca="1">IF(AND(Year-Age+1&gt;=Initial_Year,Age&lt;=ROUND([2]!HP_Life,0)),OFFSET(INDEX([2]!HP_tblShipments,MATCH($B27,[2]!HP_AnalysisYears,0),MATCH($A$1,[2]!HP_BldType,0)+MATCH("Total New Shipments",[2]!HP_ShipmentColumn,0)), -Age+1, 0), 0)</f>
        <v>840.21400730758523</v>
      </c>
      <c r="AE27" s="989">
        <f ca="1">IF(AND(Year-Age+1&gt;=Initial_Year,Age&lt;=ROUND([2]!HP_Life,0)),OFFSET(INDEX([2]!HP_tblShipments,MATCH($B27,[2]!HP_AnalysisYears,0),MATCH($A$1,[2]!HP_BldType,0)+MATCH("Total New Shipments",[2]!HP_ShipmentColumn,0)), -Age+1, 0), 0)</f>
        <v>890.20417880501225</v>
      </c>
      <c r="AF27" s="989">
        <f ca="1">IF(AND(Year-Age+1&gt;=Initial_Year,Age&lt;=ROUND([2]!HP_Life,0)),OFFSET(INDEX([2]!HP_tblShipments,MATCH($B27,[2]!HP_AnalysisYears,0),MATCH($A$1,[2]!HP_BldType,0)+MATCH("Total New Shipments",[2]!HP_ShipmentColumn,0)), -Age+1, 0), 0)</f>
        <v>960.18609008072804</v>
      </c>
      <c r="AG27" s="989">
        <f ca="1">IF(AND(Year-Age+1&gt;=Initial_Year,Age&lt;=ROUND([2]!HP_Life,0)),OFFSET(INDEX([2]!HP_tblShipments,MATCH($B27,[2]!HP_AnalysisYears,0),MATCH($A$1,[2]!HP_BldType,0)+MATCH("Total New Shipments",[2]!HP_ShipmentColumn,0)), -Age+1, 0), 0)</f>
        <v>1005.0504503995908</v>
      </c>
      <c r="AH27" s="989">
        <f ca="1">IF(AND(Year-Age+1&gt;=Initial_Year,Age&lt;=ROUND([2]!HP_Life,0)),OFFSET(INDEX([2]!HP_tblShipments,MATCH($B27,[2]!HP_AnalysisYears,0),MATCH($A$1,[2]!HP_BldType,0)+MATCH("Total New Shipments",[2]!HP_ShipmentColumn,0)), -Age+1, 0), 0)</f>
        <v>1026.7482291225799</v>
      </c>
      <c r="AI27" s="989">
        <f ca="1">IF(AND(Year-Age+1&gt;=Initial_Year,Age&lt;=ROUND([2]!HP_Life,0)),OFFSET(INDEX([2]!HP_tblShipments,MATCH($B27,[2]!HP_AnalysisYears,0),MATCH($A$1,[2]!HP_BldType,0)+MATCH("Total New Shipments",[2]!HP_ShipmentColumn,0)), -Age+1, 0), 0)</f>
        <v>1051.3575952969647</v>
      </c>
      <c r="AJ27" s="989">
        <f ca="1">IF(AND(Year-Age+1&gt;=Initial_Year,Age&lt;=ROUND([2]!HP_Life,0)),OFFSET(INDEX([2]!HP_tblShipments,MATCH($B27,[2]!HP_AnalysisYears,0),MATCH($A$1,[2]!HP_BldType,0)+MATCH("Total New Shipments",[2]!HP_ShipmentColumn,0)), -Age+1, 0), 0)</f>
        <v>1119.4118083882577</v>
      </c>
      <c r="AK27" s="989">
        <f ca="1">IF(AND(Year-Age+1&gt;=Initial_Year,Age&lt;=ROUND([2]!HP_Life,0)),OFFSET(INDEX([2]!HP_tblShipments,MATCH($B27,[2]!HP_AnalysisYears,0),MATCH($A$1,[2]!HP_BldType,0)+MATCH("Total New Shipments",[2]!HP_ShipmentColumn,0)), -Age+1, 0), 0)</f>
        <v>1075.788271908847</v>
      </c>
      <c r="AL27" s="989">
        <f ca="1">IF(AND(Year-Age+1&gt;=Initial_Year,Age&lt;=ROUND([2]!HP_Life,0)),OFFSET(INDEX([2]!HP_tblShipments,MATCH($B27,[2]!HP_AnalysisYears,0),MATCH($A$1,[2]!HP_BldType,0)+MATCH("Total New Shipments",[2]!HP_ShipmentColumn,0)), -Age+1, 0), 0)</f>
        <v>1032.7112477283285</v>
      </c>
      <c r="AM27" s="989">
        <f ca="1">IF(AND(Year-Age+1&gt;=Initial_Year,Age&lt;=ROUND([2]!HP_Life,0)),OFFSET(INDEX([2]!HP_tblShipments,MATCH($B27,[2]!HP_AnalysisYears,0),MATCH($A$1,[2]!HP_BldType,0)+MATCH("Total New Shipments",[2]!HP_ShipmentColumn,0)), -Age+1, 0), 0)</f>
        <v>1052.3029091303165</v>
      </c>
      <c r="AN27" s="989">
        <f ca="1">IF(AND(Year-Age+1&gt;=Initial_Year,Age&lt;=ROUND([2]!HP_Life,0)),OFFSET(INDEX([2]!HP_tblShipments,MATCH($B27,[2]!HP_AnalysisYears,0),MATCH($A$1,[2]!HP_BldType,0)+MATCH("Total New Shipments",[2]!HP_ShipmentColumn,0)), -Age+1, 0), 0)</f>
        <v>1044.5328765651243</v>
      </c>
      <c r="AO27" s="989">
        <f ca="1">IF(AND(Year-Age+1&gt;=Initial_Year,Age&lt;=ROUND([2]!HP_Life,0)),OFFSET(INDEX([2]!HP_tblShipments,MATCH($B27,[2]!HP_AnalysisYears,0),MATCH($A$1,[2]!HP_BldType,0)+MATCH("Total New Shipments",[2]!HP_ShipmentColumn,0)), -Age+1, 0), 0)</f>
        <v>1065.8127108146148</v>
      </c>
      <c r="AP27" s="989">
        <f ca="1">IF(AND(Year-Age+1&gt;=Initial_Year,Age&lt;=ROUND([2]!HP_Life,0)),OFFSET(INDEX([2]!HP_tblShipments,MATCH($B27,[2]!HP_AnalysisYears,0),MATCH($A$1,[2]!HP_BldType,0)+MATCH("Total New Shipments",[2]!HP_ShipmentColumn,0)), -Age+1, 0), 0)</f>
        <v>1116.3145288240439</v>
      </c>
      <c r="AQ27" s="989">
        <f ca="1">IF(AND(Year-Age+1&gt;=Initial_Year,Age&lt;=ROUND([2]!HP_Life,0)),OFFSET(INDEX([2]!HP_tblShipments,MATCH($B27,[2]!HP_AnalysisYears,0),MATCH($A$1,[2]!HP_BldType,0)+MATCH("Total New Shipments",[2]!HP_ShipmentColumn,0)), -Age+1, 0), 0)</f>
        <v>1127.4432071111539</v>
      </c>
      <c r="AR27" s="989">
        <f ca="1">IF(AND(Year-Age+1&gt;=Initial_Year,Age&lt;=ROUND([2]!HP_Life,0)),OFFSET(INDEX([2]!HP_tblShipments,MATCH($B27,[2]!HP_AnalysisYears,0),MATCH($A$1,[2]!HP_BldType,0)+MATCH("Total New Shipments",[2]!HP_ShipmentColumn,0)), -Age+1, 0), 0)</f>
        <v>1181.1156731476115</v>
      </c>
      <c r="AS27" s="989">
        <f ca="1">IF(AND(Year-Age+1&gt;=Initial_Year,Age&lt;=ROUND([2]!HP_Life,0)),OFFSET(INDEX([2]!HP_tblShipments,MATCH($B27,[2]!HP_AnalysisYears,0),MATCH($A$1,[2]!HP_BldType,0)+MATCH("Total New Shipments",[2]!HP_ShipmentColumn,0)), -Age+1, 0), 0)</f>
        <v>1192.8531060920357</v>
      </c>
      <c r="AT27" s="989">
        <f ca="1">IF(AND(Year-Age+1&gt;=Initial_Year,Age&lt;=ROUND([2]!HP_Life,0)),OFFSET(INDEX([2]!HP_tblShipments,MATCH($B27,[2]!HP_AnalysisYears,0),MATCH($A$1,[2]!HP_BldType,0)+MATCH("Total New Shipments",[2]!HP_ShipmentColumn,0)), -Age+1, 0), 0)</f>
        <v>1122.8766951392709</v>
      </c>
    </row>
    <row r="28" spans="1:46" s="18" customFormat="1" ht="15">
      <c r="A28" s="25"/>
      <c r="B28" s="179">
        <f t="shared" si="1"/>
        <v>2009</v>
      </c>
      <c r="C28" s="989">
        <f ca="1">IF(AND(Year-Age+1&gt;=Initial_Year,Age&lt;=ROUND([2]!HP_Life,0)),OFFSET(INDEX([2]!HP_tblShipments,MATCH($B28,[2]!HP_AnalysisYears,0),MATCH($A$1,[2]!HP_BldType,0)+MATCH("Total New Shipments",[2]!HP_ShipmentColumn,0)), -Age+1, 0), 0)</f>
        <v>0</v>
      </c>
      <c r="D28" s="989">
        <f ca="1">IF(AND(Year-Age+1&gt;=Initial_Year,Age&lt;=ROUND([2]!HP_Life,0)),OFFSET(INDEX([2]!HP_tblShipments,MATCH($B28,[2]!HP_AnalysisYears,0),MATCH($A$1,[2]!HP_BldType,0)+MATCH("Total New Shipments",[2]!HP_ShipmentColumn,0)), -Age+1, 0), 0)</f>
        <v>0</v>
      </c>
      <c r="E28" s="989">
        <f ca="1">IF(AND(Year-Age+1&gt;=Initial_Year,Age&lt;=ROUND([2]!HP_Life,0)),OFFSET(INDEX([2]!HP_tblShipments,MATCH($B28,[2]!HP_AnalysisYears,0),MATCH($A$1,[2]!HP_BldType,0)+MATCH("Total New Shipments",[2]!HP_ShipmentColumn,0)), -Age+1, 0), 0)</f>
        <v>0</v>
      </c>
      <c r="F28" s="989">
        <f ca="1">IF(AND(Year-Age+1&gt;=Initial_Year,Age&lt;=ROUND([2]!HP_Life,0)),OFFSET(INDEX([2]!HP_tblShipments,MATCH($B28,[2]!HP_AnalysisYears,0),MATCH($A$1,[2]!HP_BldType,0)+MATCH("Total New Shipments",[2]!HP_ShipmentColumn,0)), -Age+1, 0), 0)</f>
        <v>0</v>
      </c>
      <c r="G28" s="989">
        <f ca="1">IF(AND(Year-Age+1&gt;=Initial_Year,Age&lt;=ROUND([2]!HP_Life,0)),OFFSET(INDEX([2]!HP_tblShipments,MATCH($B28,[2]!HP_AnalysisYears,0),MATCH($A$1,[2]!HP_BldType,0)+MATCH("Total New Shipments",[2]!HP_ShipmentColumn,0)), -Age+1, 0), 0)</f>
        <v>0</v>
      </c>
      <c r="H28" s="989">
        <f ca="1">IF(AND(Year-Age+1&gt;=Initial_Year,Age&lt;=ROUND([2]!HP_Life,0)),OFFSET(INDEX([2]!HP_tblShipments,MATCH($B28,[2]!HP_AnalysisYears,0),MATCH($A$1,[2]!HP_BldType,0)+MATCH("Total New Shipments",[2]!HP_ShipmentColumn,0)), -Age+1, 0), 0)</f>
        <v>0</v>
      </c>
      <c r="I28" s="989">
        <f ca="1">IF(AND(Year-Age+1&gt;=Initial_Year,Age&lt;=ROUND([2]!HP_Life,0)),OFFSET(INDEX([2]!HP_tblShipments,MATCH($B28,[2]!HP_AnalysisYears,0),MATCH($A$1,[2]!HP_BldType,0)+MATCH("Total New Shipments",[2]!HP_ShipmentColumn,0)), -Age+1, 0), 0)</f>
        <v>0</v>
      </c>
      <c r="J28" s="989">
        <f ca="1">IF(AND(Year-Age+1&gt;=Initial_Year,Age&lt;=ROUND([2]!HP_Life,0)),OFFSET(INDEX([2]!HP_tblShipments,MATCH($B28,[2]!HP_AnalysisYears,0),MATCH($A$1,[2]!HP_BldType,0)+MATCH("Total New Shipments",[2]!HP_ShipmentColumn,0)), -Age+1, 0), 0)</f>
        <v>0</v>
      </c>
      <c r="K28" s="989">
        <f ca="1">IF(AND(Year-Age+1&gt;=Initial_Year,Age&lt;=ROUND([2]!HP_Life,0)),OFFSET(INDEX([2]!HP_tblShipments,MATCH($B28,[2]!HP_AnalysisYears,0),MATCH($A$1,[2]!HP_BldType,0)+MATCH("Total New Shipments",[2]!HP_ShipmentColumn,0)), -Age+1, 0), 0)</f>
        <v>0</v>
      </c>
      <c r="L28" s="989">
        <f ca="1">IF(AND(Year-Age+1&gt;=Initial_Year,Age&lt;=ROUND([2]!HP_Life,0)),OFFSET(INDEX([2]!HP_tblShipments,MATCH($B28,[2]!HP_AnalysisYears,0),MATCH($A$1,[2]!HP_BldType,0)+MATCH("Total New Shipments",[2]!HP_ShipmentColumn,0)), -Age+1, 0), 0)</f>
        <v>0</v>
      </c>
      <c r="M28" s="989">
        <f ca="1">IF(AND(Year-Age+1&gt;=Initial_Year,Age&lt;=ROUND([2]!HP_Life,0)),OFFSET(INDEX([2]!HP_tblShipments,MATCH($B28,[2]!HP_AnalysisYears,0),MATCH($A$1,[2]!HP_BldType,0)+MATCH("Total New Shipments",[2]!HP_ShipmentColumn,0)), -Age+1, 0), 0)</f>
        <v>0</v>
      </c>
      <c r="N28" s="989">
        <f ca="1">IF(AND(Year-Age+1&gt;=Initial_Year,Age&lt;=ROUND([2]!HP_Life,0)),OFFSET(INDEX([2]!HP_tblShipments,MATCH($B28,[2]!HP_AnalysisYears,0),MATCH($A$1,[2]!HP_BldType,0)+MATCH("Total New Shipments",[2]!HP_ShipmentColumn,0)), -Age+1, 0), 0)</f>
        <v>0</v>
      </c>
      <c r="O28" s="989">
        <f ca="1">IF(AND(Year-Age+1&gt;=Initial_Year,Age&lt;=ROUND([2]!HP_Life,0)),OFFSET(INDEX([2]!HP_tblShipments,MATCH($B28,[2]!HP_AnalysisYears,0),MATCH($A$1,[2]!HP_BldType,0)+MATCH("Total New Shipments",[2]!HP_ShipmentColumn,0)), -Age+1, 0), 0)</f>
        <v>0</v>
      </c>
      <c r="P28" s="989">
        <f ca="1">IF(AND(Year-Age+1&gt;=Initial_Year,Age&lt;=ROUND([2]!HP_Life,0)),OFFSET(INDEX([2]!HP_tblShipments,MATCH($B28,[2]!HP_AnalysisYears,0),MATCH($A$1,[2]!HP_BldType,0)+MATCH("Total New Shipments",[2]!HP_ShipmentColumn,0)), -Age+1, 0), 0)</f>
        <v>0</v>
      </c>
      <c r="Q28" s="989">
        <f ca="1">IF(AND(Year-Age+1&gt;=Initial_Year,Age&lt;=ROUND([2]!HP_Life,0)),OFFSET(INDEX([2]!HP_tblShipments,MATCH($B28,[2]!HP_AnalysisYears,0),MATCH($A$1,[2]!HP_BldType,0)+MATCH("Total New Shipments",[2]!HP_ShipmentColumn,0)), -Age+1, 0), 0)</f>
        <v>0</v>
      </c>
      <c r="R28" s="989">
        <f ca="1">IF(AND(Year-Age+1&gt;=Initial_Year,Age&lt;=ROUND([2]!HP_Life,0)),OFFSET(INDEX([2]!HP_tblShipments,MATCH($B28,[2]!HP_AnalysisYears,0),MATCH($A$1,[2]!HP_BldType,0)+MATCH("Total New Shipments",[2]!HP_ShipmentColumn,0)), -Age+1, 0), 0)</f>
        <v>0</v>
      </c>
      <c r="S28" s="989">
        <f ca="1">IF(AND(Year-Age+1&gt;=Initial_Year,Age&lt;=ROUND([2]!HP_Life,0)),OFFSET(INDEX([2]!HP_tblShipments,MATCH($B28,[2]!HP_AnalysisYears,0),MATCH($A$1,[2]!HP_BldType,0)+MATCH("Total New Shipments",[2]!HP_ShipmentColumn,0)), -Age+1, 0), 0)</f>
        <v>0</v>
      </c>
      <c r="T28" s="989">
        <f ca="1">IF(AND(Year-Age+1&gt;=Initial_Year,Age&lt;=ROUND([2]!HP_Life,0)),OFFSET(INDEX([2]!HP_tblShipments,MATCH($B28,[2]!HP_AnalysisYears,0),MATCH($A$1,[2]!HP_BldType,0)+MATCH("Total New Shipments",[2]!HP_ShipmentColumn,0)), -Age+1, 0), 0)</f>
        <v>0</v>
      </c>
      <c r="U28" s="989">
        <f ca="1">IF(AND(Year-Age+1&gt;=Initial_Year,Age&lt;=ROUND([2]!HP_Life,0)),OFFSET(INDEX([2]!HP_tblShipments,MATCH($B28,[2]!HP_AnalysisYears,0),MATCH($A$1,[2]!HP_BldType,0)+MATCH("Total New Shipments",[2]!HP_ShipmentColumn,0)), -Age+1, 0), 0)</f>
        <v>0</v>
      </c>
      <c r="V28" s="989">
        <f ca="1">IF(AND(Year-Age+1&gt;=Initial_Year,Age&lt;=ROUND([2]!HP_Life,0)),OFFSET(INDEX([2]!HP_tblShipments,MATCH($B28,[2]!HP_AnalysisYears,0),MATCH($A$1,[2]!HP_BldType,0)+MATCH("Total New Shipments",[2]!HP_ShipmentColumn,0)), -Age+1, 0), 0)</f>
        <v>0</v>
      </c>
      <c r="W28" s="989">
        <f ca="1">IF(AND(Year-Age+1&gt;=Initial_Year,Age&lt;=ROUND([2]!HP_Life,0)),OFFSET(INDEX([2]!HP_tblShipments,MATCH($B28,[2]!HP_AnalysisYears,0),MATCH($A$1,[2]!HP_BldType,0)+MATCH("Total New Shipments",[2]!HP_ShipmentColumn,0)), -Age+1, 0), 0)</f>
        <v>0</v>
      </c>
      <c r="X28" s="989">
        <f ca="1">IF(AND(Year-Age+1&gt;=Initial_Year,Age&lt;=ROUND([2]!HP_Life,0)),OFFSET(INDEX([2]!HP_tblShipments,MATCH($B28,[2]!HP_AnalysisYears,0),MATCH($A$1,[2]!HP_BldType,0)+MATCH("Total New Shipments",[2]!HP_ShipmentColumn,0)), -Age+1, 0), 0)</f>
        <v>0</v>
      </c>
      <c r="Y28" s="989">
        <f ca="1">IF(AND(Year-Age+1&gt;=Initial_Year,Age&lt;=ROUND([2]!HP_Life,0)),OFFSET(INDEX([2]!HP_tblShipments,MATCH($B28,[2]!HP_AnalysisYears,0),MATCH($A$1,[2]!HP_BldType,0)+MATCH("Total New Shipments",[2]!HP_ShipmentColumn,0)), -Age+1, 0), 0)</f>
        <v>0</v>
      </c>
      <c r="Z28" s="989">
        <f ca="1">IF(AND(Year-Age+1&gt;=Initial_Year,Age&lt;=ROUND([2]!HP_Life,0)),OFFSET(INDEX([2]!HP_tblShipments,MATCH($B28,[2]!HP_AnalysisYears,0),MATCH($A$1,[2]!HP_BldType,0)+MATCH("Total New Shipments",[2]!HP_ShipmentColumn,0)), -Age+1, 0), 0)</f>
        <v>0</v>
      </c>
      <c r="AA28" s="989">
        <f ca="1">IF(AND(Year-Age+1&gt;=Initial_Year,Age&lt;=ROUND([2]!HP_Life,0)),OFFSET(INDEX([2]!HP_tblShipments,MATCH($B28,[2]!HP_AnalysisYears,0),MATCH($A$1,[2]!HP_BldType,0)+MATCH("Total New Shipments",[2]!HP_ShipmentColumn,0)), -Age+1, 0), 0)</f>
        <v>0</v>
      </c>
      <c r="AB28" s="989">
        <f ca="1">IF(AND(Year-Age+1&gt;=Initial_Year,Age&lt;=ROUND([2]!HP_Life,0)),OFFSET(INDEX([2]!HP_tblShipments,MATCH($B28,[2]!HP_AnalysisYears,0),MATCH($A$1,[2]!HP_BldType,0)+MATCH("Total New Shipments",[2]!HP_ShipmentColumn,0)), -Age+1, 0), 0)</f>
        <v>0</v>
      </c>
      <c r="AC28" s="989">
        <f ca="1">IF(AND(Year-Age+1&gt;=Initial_Year,Age&lt;=ROUND([2]!HP_Life,0)),OFFSET(INDEX([2]!HP_tblShipments,MATCH($B28,[2]!HP_AnalysisYears,0),MATCH($A$1,[2]!HP_BldType,0)+MATCH("Total New Shipments",[2]!HP_ShipmentColumn,0)), -Age+1, 0), 0)</f>
        <v>0</v>
      </c>
      <c r="AD28" s="989">
        <f ca="1">IF(AND(Year-Age+1&gt;=Initial_Year,Age&lt;=ROUND([2]!HP_Life,0)),OFFSET(INDEX([2]!HP_tblShipments,MATCH($B28,[2]!HP_AnalysisYears,0),MATCH($A$1,[2]!HP_BldType,0)+MATCH("Total New Shipments",[2]!HP_ShipmentColumn,0)), -Age+1, 0), 0)</f>
        <v>890.20417880501225</v>
      </c>
      <c r="AE28" s="989">
        <f ca="1">IF(AND(Year-Age+1&gt;=Initial_Year,Age&lt;=ROUND([2]!HP_Life,0)),OFFSET(INDEX([2]!HP_tblShipments,MATCH($B28,[2]!HP_AnalysisYears,0),MATCH($A$1,[2]!HP_BldType,0)+MATCH("Total New Shipments",[2]!HP_ShipmentColumn,0)), -Age+1, 0), 0)</f>
        <v>960.18609008072804</v>
      </c>
      <c r="AF28" s="989">
        <f ca="1">IF(AND(Year-Age+1&gt;=Initial_Year,Age&lt;=ROUND([2]!HP_Life,0)),OFFSET(INDEX([2]!HP_tblShipments,MATCH($B28,[2]!HP_AnalysisYears,0),MATCH($A$1,[2]!HP_BldType,0)+MATCH("Total New Shipments",[2]!HP_ShipmentColumn,0)), -Age+1, 0), 0)</f>
        <v>1005.0504503995908</v>
      </c>
      <c r="AG28" s="989">
        <f ca="1">IF(AND(Year-Age+1&gt;=Initial_Year,Age&lt;=ROUND([2]!HP_Life,0)),OFFSET(INDEX([2]!HP_tblShipments,MATCH($B28,[2]!HP_AnalysisYears,0),MATCH($A$1,[2]!HP_BldType,0)+MATCH("Total New Shipments",[2]!HP_ShipmentColumn,0)), -Age+1, 0), 0)</f>
        <v>1026.7482291225799</v>
      </c>
      <c r="AH28" s="989">
        <f ca="1">IF(AND(Year-Age+1&gt;=Initial_Year,Age&lt;=ROUND([2]!HP_Life,0)),OFFSET(INDEX([2]!HP_tblShipments,MATCH($B28,[2]!HP_AnalysisYears,0),MATCH($A$1,[2]!HP_BldType,0)+MATCH("Total New Shipments",[2]!HP_ShipmentColumn,0)), -Age+1, 0), 0)</f>
        <v>1051.3575952969647</v>
      </c>
      <c r="AI28" s="989">
        <f ca="1">IF(AND(Year-Age+1&gt;=Initial_Year,Age&lt;=ROUND([2]!HP_Life,0)),OFFSET(INDEX([2]!HP_tblShipments,MATCH($B28,[2]!HP_AnalysisYears,0),MATCH($A$1,[2]!HP_BldType,0)+MATCH("Total New Shipments",[2]!HP_ShipmentColumn,0)), -Age+1, 0), 0)</f>
        <v>1119.4118083882577</v>
      </c>
      <c r="AJ28" s="989">
        <f ca="1">IF(AND(Year-Age+1&gt;=Initial_Year,Age&lt;=ROUND([2]!HP_Life,0)),OFFSET(INDEX([2]!HP_tblShipments,MATCH($B28,[2]!HP_AnalysisYears,0),MATCH($A$1,[2]!HP_BldType,0)+MATCH("Total New Shipments",[2]!HP_ShipmentColumn,0)), -Age+1, 0), 0)</f>
        <v>1075.788271908847</v>
      </c>
      <c r="AK28" s="989">
        <f ca="1">IF(AND(Year-Age+1&gt;=Initial_Year,Age&lt;=ROUND([2]!HP_Life,0)),OFFSET(INDEX([2]!HP_tblShipments,MATCH($B28,[2]!HP_AnalysisYears,0),MATCH($A$1,[2]!HP_BldType,0)+MATCH("Total New Shipments",[2]!HP_ShipmentColumn,0)), -Age+1, 0), 0)</f>
        <v>1032.7112477283285</v>
      </c>
      <c r="AL28" s="989">
        <f ca="1">IF(AND(Year-Age+1&gt;=Initial_Year,Age&lt;=ROUND([2]!HP_Life,0)),OFFSET(INDEX([2]!HP_tblShipments,MATCH($B28,[2]!HP_AnalysisYears,0),MATCH($A$1,[2]!HP_BldType,0)+MATCH("Total New Shipments",[2]!HP_ShipmentColumn,0)), -Age+1, 0), 0)</f>
        <v>1052.3029091303165</v>
      </c>
      <c r="AM28" s="989">
        <f ca="1">IF(AND(Year-Age+1&gt;=Initial_Year,Age&lt;=ROUND([2]!HP_Life,0)),OFFSET(INDEX([2]!HP_tblShipments,MATCH($B28,[2]!HP_AnalysisYears,0),MATCH($A$1,[2]!HP_BldType,0)+MATCH("Total New Shipments",[2]!HP_ShipmentColumn,0)), -Age+1, 0), 0)</f>
        <v>1044.5328765651243</v>
      </c>
      <c r="AN28" s="989">
        <f ca="1">IF(AND(Year-Age+1&gt;=Initial_Year,Age&lt;=ROUND([2]!HP_Life,0)),OFFSET(INDEX([2]!HP_tblShipments,MATCH($B28,[2]!HP_AnalysisYears,0),MATCH($A$1,[2]!HP_BldType,0)+MATCH("Total New Shipments",[2]!HP_ShipmentColumn,0)), -Age+1, 0), 0)</f>
        <v>1065.8127108146148</v>
      </c>
      <c r="AO28" s="989">
        <f ca="1">IF(AND(Year-Age+1&gt;=Initial_Year,Age&lt;=ROUND([2]!HP_Life,0)),OFFSET(INDEX([2]!HP_tblShipments,MATCH($B28,[2]!HP_AnalysisYears,0),MATCH($A$1,[2]!HP_BldType,0)+MATCH("Total New Shipments",[2]!HP_ShipmentColumn,0)), -Age+1, 0), 0)</f>
        <v>1116.3145288240439</v>
      </c>
      <c r="AP28" s="989">
        <f ca="1">IF(AND(Year-Age+1&gt;=Initial_Year,Age&lt;=ROUND([2]!HP_Life,0)),OFFSET(INDEX([2]!HP_tblShipments,MATCH($B28,[2]!HP_AnalysisYears,0),MATCH($A$1,[2]!HP_BldType,0)+MATCH("Total New Shipments",[2]!HP_ShipmentColumn,0)), -Age+1, 0), 0)</f>
        <v>1127.4432071111539</v>
      </c>
      <c r="AQ28" s="989">
        <f ca="1">IF(AND(Year-Age+1&gt;=Initial_Year,Age&lt;=ROUND([2]!HP_Life,0)),OFFSET(INDEX([2]!HP_tblShipments,MATCH($B28,[2]!HP_AnalysisYears,0),MATCH($A$1,[2]!HP_BldType,0)+MATCH("Total New Shipments",[2]!HP_ShipmentColumn,0)), -Age+1, 0), 0)</f>
        <v>1181.1156731476115</v>
      </c>
      <c r="AR28" s="989">
        <f ca="1">IF(AND(Year-Age+1&gt;=Initial_Year,Age&lt;=ROUND([2]!HP_Life,0)),OFFSET(INDEX([2]!HP_tblShipments,MATCH($B28,[2]!HP_AnalysisYears,0),MATCH($A$1,[2]!HP_BldType,0)+MATCH("Total New Shipments",[2]!HP_ShipmentColumn,0)), -Age+1, 0), 0)</f>
        <v>1192.8531060920357</v>
      </c>
      <c r="AS28" s="989">
        <f ca="1">IF(AND(Year-Age+1&gt;=Initial_Year,Age&lt;=ROUND([2]!HP_Life,0)),OFFSET(INDEX([2]!HP_tblShipments,MATCH($B28,[2]!HP_AnalysisYears,0),MATCH($A$1,[2]!HP_BldType,0)+MATCH("Total New Shipments",[2]!HP_ShipmentColumn,0)), -Age+1, 0), 0)</f>
        <v>1122.8766951392709</v>
      </c>
      <c r="AT28" s="989">
        <f ca="1">IF(AND(Year-Age+1&gt;=Initial_Year,Age&lt;=ROUND([2]!HP_Life,0)),OFFSET(INDEX([2]!HP_tblShipments,MATCH($B28,[2]!HP_AnalysisYears,0),MATCH($A$1,[2]!HP_BldType,0)+MATCH("Total New Shipments",[2]!HP_ShipmentColumn,0)), -Age+1, 0), 0)</f>
        <v>990.09073849066783</v>
      </c>
    </row>
    <row r="29" spans="1:46" s="18" customFormat="1" ht="15">
      <c r="A29" s="25"/>
      <c r="B29" s="179">
        <f t="shared" si="1"/>
        <v>2010</v>
      </c>
      <c r="C29" s="989">
        <f ca="1">IF(AND(Year-Age+1&gt;=Initial_Year,Age&lt;=ROUND([2]!HP_Life,0)),OFFSET(INDEX([2]!HP_tblShipments,MATCH($B29,[2]!HP_AnalysisYears,0),MATCH($A$1,[2]!HP_BldType,0)+MATCH("Total New Shipments",[2]!HP_ShipmentColumn,0)), -Age+1, 0), 0)</f>
        <v>0</v>
      </c>
      <c r="D29" s="989">
        <f ca="1">IF(AND(Year-Age+1&gt;=Initial_Year,Age&lt;=ROUND([2]!HP_Life,0)),OFFSET(INDEX([2]!HP_tblShipments,MATCH($B29,[2]!HP_AnalysisYears,0),MATCH($A$1,[2]!HP_BldType,0)+MATCH("Total New Shipments",[2]!HP_ShipmentColumn,0)), -Age+1, 0), 0)</f>
        <v>0</v>
      </c>
      <c r="E29" s="989">
        <f ca="1">IF(AND(Year-Age+1&gt;=Initial_Year,Age&lt;=ROUND([2]!HP_Life,0)),OFFSET(INDEX([2]!HP_tblShipments,MATCH($B29,[2]!HP_AnalysisYears,0),MATCH($A$1,[2]!HP_BldType,0)+MATCH("Total New Shipments",[2]!HP_ShipmentColumn,0)), -Age+1, 0), 0)</f>
        <v>0</v>
      </c>
      <c r="F29" s="989">
        <f ca="1">IF(AND(Year-Age+1&gt;=Initial_Year,Age&lt;=ROUND([2]!HP_Life,0)),OFFSET(INDEX([2]!HP_tblShipments,MATCH($B29,[2]!HP_AnalysisYears,0),MATCH($A$1,[2]!HP_BldType,0)+MATCH("Total New Shipments",[2]!HP_ShipmentColumn,0)), -Age+1, 0), 0)</f>
        <v>0</v>
      </c>
      <c r="G29" s="989">
        <f ca="1">IF(AND(Year-Age+1&gt;=Initial_Year,Age&lt;=ROUND([2]!HP_Life,0)),OFFSET(INDEX([2]!HP_tblShipments,MATCH($B29,[2]!HP_AnalysisYears,0),MATCH($A$1,[2]!HP_BldType,0)+MATCH("Total New Shipments",[2]!HP_ShipmentColumn,0)), -Age+1, 0), 0)</f>
        <v>0</v>
      </c>
      <c r="H29" s="989">
        <f ca="1">IF(AND(Year-Age+1&gt;=Initial_Year,Age&lt;=ROUND([2]!HP_Life,0)),OFFSET(INDEX([2]!HP_tblShipments,MATCH($B29,[2]!HP_AnalysisYears,0),MATCH($A$1,[2]!HP_BldType,0)+MATCH("Total New Shipments",[2]!HP_ShipmentColumn,0)), -Age+1, 0), 0)</f>
        <v>0</v>
      </c>
      <c r="I29" s="989">
        <f ca="1">IF(AND(Year-Age+1&gt;=Initial_Year,Age&lt;=ROUND([2]!HP_Life,0)),OFFSET(INDEX([2]!HP_tblShipments,MATCH($B29,[2]!HP_AnalysisYears,0),MATCH($A$1,[2]!HP_BldType,0)+MATCH("Total New Shipments",[2]!HP_ShipmentColumn,0)), -Age+1, 0), 0)</f>
        <v>0</v>
      </c>
      <c r="J29" s="989">
        <f ca="1">IF(AND(Year-Age+1&gt;=Initial_Year,Age&lt;=ROUND([2]!HP_Life,0)),OFFSET(INDEX([2]!HP_tblShipments,MATCH($B29,[2]!HP_AnalysisYears,0),MATCH($A$1,[2]!HP_BldType,0)+MATCH("Total New Shipments",[2]!HP_ShipmentColumn,0)), -Age+1, 0), 0)</f>
        <v>0</v>
      </c>
      <c r="K29" s="989">
        <f ca="1">IF(AND(Year-Age+1&gt;=Initial_Year,Age&lt;=ROUND([2]!HP_Life,0)),OFFSET(INDEX([2]!HP_tblShipments,MATCH($B29,[2]!HP_AnalysisYears,0),MATCH($A$1,[2]!HP_BldType,0)+MATCH("Total New Shipments",[2]!HP_ShipmentColumn,0)), -Age+1, 0), 0)</f>
        <v>0</v>
      </c>
      <c r="L29" s="989">
        <f ca="1">IF(AND(Year-Age+1&gt;=Initial_Year,Age&lt;=ROUND([2]!HP_Life,0)),OFFSET(INDEX([2]!HP_tblShipments,MATCH($B29,[2]!HP_AnalysisYears,0),MATCH($A$1,[2]!HP_BldType,0)+MATCH("Total New Shipments",[2]!HP_ShipmentColumn,0)), -Age+1, 0), 0)</f>
        <v>0</v>
      </c>
      <c r="M29" s="989">
        <f ca="1">IF(AND(Year-Age+1&gt;=Initial_Year,Age&lt;=ROUND([2]!HP_Life,0)),OFFSET(INDEX([2]!HP_tblShipments,MATCH($B29,[2]!HP_AnalysisYears,0),MATCH($A$1,[2]!HP_BldType,0)+MATCH("Total New Shipments",[2]!HP_ShipmentColumn,0)), -Age+1, 0), 0)</f>
        <v>0</v>
      </c>
      <c r="N29" s="989">
        <f ca="1">IF(AND(Year-Age+1&gt;=Initial_Year,Age&lt;=ROUND([2]!HP_Life,0)),OFFSET(INDEX([2]!HP_tblShipments,MATCH($B29,[2]!HP_AnalysisYears,0),MATCH($A$1,[2]!HP_BldType,0)+MATCH("Total New Shipments",[2]!HP_ShipmentColumn,0)), -Age+1, 0), 0)</f>
        <v>0</v>
      </c>
      <c r="O29" s="989">
        <f ca="1">IF(AND(Year-Age+1&gt;=Initial_Year,Age&lt;=ROUND([2]!HP_Life,0)),OFFSET(INDEX([2]!HP_tblShipments,MATCH($B29,[2]!HP_AnalysisYears,0),MATCH($A$1,[2]!HP_BldType,0)+MATCH("Total New Shipments",[2]!HP_ShipmentColumn,0)), -Age+1, 0), 0)</f>
        <v>0</v>
      </c>
      <c r="P29" s="989">
        <f ca="1">IF(AND(Year-Age+1&gt;=Initial_Year,Age&lt;=ROUND([2]!HP_Life,0)),OFFSET(INDEX([2]!HP_tblShipments,MATCH($B29,[2]!HP_AnalysisYears,0),MATCH($A$1,[2]!HP_BldType,0)+MATCH("Total New Shipments",[2]!HP_ShipmentColumn,0)), -Age+1, 0), 0)</f>
        <v>0</v>
      </c>
      <c r="Q29" s="989">
        <f ca="1">IF(AND(Year-Age+1&gt;=Initial_Year,Age&lt;=ROUND([2]!HP_Life,0)),OFFSET(INDEX([2]!HP_tblShipments,MATCH($B29,[2]!HP_AnalysisYears,0),MATCH($A$1,[2]!HP_BldType,0)+MATCH("Total New Shipments",[2]!HP_ShipmentColumn,0)), -Age+1, 0), 0)</f>
        <v>0</v>
      </c>
      <c r="R29" s="989">
        <f ca="1">IF(AND(Year-Age+1&gt;=Initial_Year,Age&lt;=ROUND([2]!HP_Life,0)),OFFSET(INDEX([2]!HP_tblShipments,MATCH($B29,[2]!HP_AnalysisYears,0),MATCH($A$1,[2]!HP_BldType,0)+MATCH("Total New Shipments",[2]!HP_ShipmentColumn,0)), -Age+1, 0), 0)</f>
        <v>0</v>
      </c>
      <c r="S29" s="989">
        <f ca="1">IF(AND(Year-Age+1&gt;=Initial_Year,Age&lt;=ROUND([2]!HP_Life,0)),OFFSET(INDEX([2]!HP_tblShipments,MATCH($B29,[2]!HP_AnalysisYears,0),MATCH($A$1,[2]!HP_BldType,0)+MATCH("Total New Shipments",[2]!HP_ShipmentColumn,0)), -Age+1, 0), 0)</f>
        <v>0</v>
      </c>
      <c r="T29" s="989">
        <f ca="1">IF(AND(Year-Age+1&gt;=Initial_Year,Age&lt;=ROUND([2]!HP_Life,0)),OFFSET(INDEX([2]!HP_tblShipments,MATCH($B29,[2]!HP_AnalysisYears,0),MATCH($A$1,[2]!HP_BldType,0)+MATCH("Total New Shipments",[2]!HP_ShipmentColumn,0)), -Age+1, 0), 0)</f>
        <v>0</v>
      </c>
      <c r="U29" s="989">
        <f ca="1">IF(AND(Year-Age+1&gt;=Initial_Year,Age&lt;=ROUND([2]!HP_Life,0)),OFFSET(INDEX([2]!HP_tblShipments,MATCH($B29,[2]!HP_AnalysisYears,0),MATCH($A$1,[2]!HP_BldType,0)+MATCH("Total New Shipments",[2]!HP_ShipmentColumn,0)), -Age+1, 0), 0)</f>
        <v>0</v>
      </c>
      <c r="V29" s="989">
        <f ca="1">IF(AND(Year-Age+1&gt;=Initial_Year,Age&lt;=ROUND([2]!HP_Life,0)),OFFSET(INDEX([2]!HP_tblShipments,MATCH($B29,[2]!HP_AnalysisYears,0),MATCH($A$1,[2]!HP_BldType,0)+MATCH("Total New Shipments",[2]!HP_ShipmentColumn,0)), -Age+1, 0), 0)</f>
        <v>0</v>
      </c>
      <c r="W29" s="989">
        <f ca="1">IF(AND(Year-Age+1&gt;=Initial_Year,Age&lt;=ROUND([2]!HP_Life,0)),OFFSET(INDEX([2]!HP_tblShipments,MATCH($B29,[2]!HP_AnalysisYears,0),MATCH($A$1,[2]!HP_BldType,0)+MATCH("Total New Shipments",[2]!HP_ShipmentColumn,0)), -Age+1, 0), 0)</f>
        <v>0</v>
      </c>
      <c r="X29" s="989">
        <f ca="1">IF(AND(Year-Age+1&gt;=Initial_Year,Age&lt;=ROUND([2]!HP_Life,0)),OFFSET(INDEX([2]!HP_tblShipments,MATCH($B29,[2]!HP_AnalysisYears,0),MATCH($A$1,[2]!HP_BldType,0)+MATCH("Total New Shipments",[2]!HP_ShipmentColumn,0)), -Age+1, 0), 0)</f>
        <v>0</v>
      </c>
      <c r="Y29" s="989">
        <f ca="1">IF(AND(Year-Age+1&gt;=Initial_Year,Age&lt;=ROUND([2]!HP_Life,0)),OFFSET(INDEX([2]!HP_tblShipments,MATCH($B29,[2]!HP_AnalysisYears,0),MATCH($A$1,[2]!HP_BldType,0)+MATCH("Total New Shipments",[2]!HP_ShipmentColumn,0)), -Age+1, 0), 0)</f>
        <v>0</v>
      </c>
      <c r="Z29" s="989">
        <f ca="1">IF(AND(Year-Age+1&gt;=Initial_Year,Age&lt;=ROUND([2]!HP_Life,0)),OFFSET(INDEX([2]!HP_tblShipments,MATCH($B29,[2]!HP_AnalysisYears,0),MATCH($A$1,[2]!HP_BldType,0)+MATCH("Total New Shipments",[2]!HP_ShipmentColumn,0)), -Age+1, 0), 0)</f>
        <v>0</v>
      </c>
      <c r="AA29" s="989">
        <f ca="1">IF(AND(Year-Age+1&gt;=Initial_Year,Age&lt;=ROUND([2]!HP_Life,0)),OFFSET(INDEX([2]!HP_tblShipments,MATCH($B29,[2]!HP_AnalysisYears,0),MATCH($A$1,[2]!HP_BldType,0)+MATCH("Total New Shipments",[2]!HP_ShipmentColumn,0)), -Age+1, 0), 0)</f>
        <v>0</v>
      </c>
      <c r="AB29" s="989">
        <f ca="1">IF(AND(Year-Age+1&gt;=Initial_Year,Age&lt;=ROUND([2]!HP_Life,0)),OFFSET(INDEX([2]!HP_tblShipments,MATCH($B29,[2]!HP_AnalysisYears,0),MATCH($A$1,[2]!HP_BldType,0)+MATCH("Total New Shipments",[2]!HP_ShipmentColumn,0)), -Age+1, 0), 0)</f>
        <v>0</v>
      </c>
      <c r="AC29" s="989">
        <f ca="1">IF(AND(Year-Age+1&gt;=Initial_Year,Age&lt;=ROUND([2]!HP_Life,0)),OFFSET(INDEX([2]!HP_tblShipments,MATCH($B29,[2]!HP_AnalysisYears,0),MATCH($A$1,[2]!HP_BldType,0)+MATCH("Total New Shipments",[2]!HP_ShipmentColumn,0)), -Age+1, 0), 0)</f>
        <v>0</v>
      </c>
      <c r="AD29" s="989">
        <f ca="1">IF(AND(Year-Age+1&gt;=Initial_Year,Age&lt;=ROUND([2]!HP_Life,0)),OFFSET(INDEX([2]!HP_tblShipments,MATCH($B29,[2]!HP_AnalysisYears,0),MATCH($A$1,[2]!HP_BldType,0)+MATCH("Total New Shipments",[2]!HP_ShipmentColumn,0)), -Age+1, 0), 0)</f>
        <v>960.18609008072804</v>
      </c>
      <c r="AE29" s="989">
        <f ca="1">IF(AND(Year-Age+1&gt;=Initial_Year,Age&lt;=ROUND([2]!HP_Life,0)),OFFSET(INDEX([2]!HP_tblShipments,MATCH($B29,[2]!HP_AnalysisYears,0),MATCH($A$1,[2]!HP_BldType,0)+MATCH("Total New Shipments",[2]!HP_ShipmentColumn,0)), -Age+1, 0), 0)</f>
        <v>1005.0504503995908</v>
      </c>
      <c r="AF29" s="989">
        <f ca="1">IF(AND(Year-Age+1&gt;=Initial_Year,Age&lt;=ROUND([2]!HP_Life,0)),OFFSET(INDEX([2]!HP_tblShipments,MATCH($B29,[2]!HP_AnalysisYears,0),MATCH($A$1,[2]!HP_BldType,0)+MATCH("Total New Shipments",[2]!HP_ShipmentColumn,0)), -Age+1, 0), 0)</f>
        <v>1026.7482291225799</v>
      </c>
      <c r="AG29" s="989">
        <f ca="1">IF(AND(Year-Age+1&gt;=Initial_Year,Age&lt;=ROUND([2]!HP_Life,0)),OFFSET(INDEX([2]!HP_tblShipments,MATCH($B29,[2]!HP_AnalysisYears,0),MATCH($A$1,[2]!HP_BldType,0)+MATCH("Total New Shipments",[2]!HP_ShipmentColumn,0)), -Age+1, 0), 0)</f>
        <v>1051.3575952969647</v>
      </c>
      <c r="AH29" s="989">
        <f ca="1">IF(AND(Year-Age+1&gt;=Initial_Year,Age&lt;=ROUND([2]!HP_Life,0)),OFFSET(INDEX([2]!HP_tblShipments,MATCH($B29,[2]!HP_AnalysisYears,0),MATCH($A$1,[2]!HP_BldType,0)+MATCH("Total New Shipments",[2]!HP_ShipmentColumn,0)), -Age+1, 0), 0)</f>
        <v>1119.4118083882577</v>
      </c>
      <c r="AI29" s="989">
        <f ca="1">IF(AND(Year-Age+1&gt;=Initial_Year,Age&lt;=ROUND([2]!HP_Life,0)),OFFSET(INDEX([2]!HP_tblShipments,MATCH($B29,[2]!HP_AnalysisYears,0),MATCH($A$1,[2]!HP_BldType,0)+MATCH("Total New Shipments",[2]!HP_ShipmentColumn,0)), -Age+1, 0), 0)</f>
        <v>1075.788271908847</v>
      </c>
      <c r="AJ29" s="989">
        <f ca="1">IF(AND(Year-Age+1&gt;=Initial_Year,Age&lt;=ROUND([2]!HP_Life,0)),OFFSET(INDEX([2]!HP_tblShipments,MATCH($B29,[2]!HP_AnalysisYears,0),MATCH($A$1,[2]!HP_BldType,0)+MATCH("Total New Shipments",[2]!HP_ShipmentColumn,0)), -Age+1, 0), 0)</f>
        <v>1032.7112477283285</v>
      </c>
      <c r="AK29" s="989">
        <f ca="1">IF(AND(Year-Age+1&gt;=Initial_Year,Age&lt;=ROUND([2]!HP_Life,0)),OFFSET(INDEX([2]!HP_tblShipments,MATCH($B29,[2]!HP_AnalysisYears,0),MATCH($A$1,[2]!HP_BldType,0)+MATCH("Total New Shipments",[2]!HP_ShipmentColumn,0)), -Age+1, 0), 0)</f>
        <v>1052.3029091303165</v>
      </c>
      <c r="AL29" s="989">
        <f ca="1">IF(AND(Year-Age+1&gt;=Initial_Year,Age&lt;=ROUND([2]!HP_Life,0)),OFFSET(INDEX([2]!HP_tblShipments,MATCH($B29,[2]!HP_AnalysisYears,0),MATCH($A$1,[2]!HP_BldType,0)+MATCH("Total New Shipments",[2]!HP_ShipmentColumn,0)), -Age+1, 0), 0)</f>
        <v>1044.5328765651243</v>
      </c>
      <c r="AM29" s="989">
        <f ca="1">IF(AND(Year-Age+1&gt;=Initial_Year,Age&lt;=ROUND([2]!HP_Life,0)),OFFSET(INDEX([2]!HP_tblShipments,MATCH($B29,[2]!HP_AnalysisYears,0),MATCH($A$1,[2]!HP_BldType,0)+MATCH("Total New Shipments",[2]!HP_ShipmentColumn,0)), -Age+1, 0), 0)</f>
        <v>1065.8127108146148</v>
      </c>
      <c r="AN29" s="989">
        <f ca="1">IF(AND(Year-Age+1&gt;=Initial_Year,Age&lt;=ROUND([2]!HP_Life,0)),OFFSET(INDEX([2]!HP_tblShipments,MATCH($B29,[2]!HP_AnalysisYears,0),MATCH($A$1,[2]!HP_BldType,0)+MATCH("Total New Shipments",[2]!HP_ShipmentColumn,0)), -Age+1, 0), 0)</f>
        <v>1116.3145288240439</v>
      </c>
      <c r="AO29" s="989">
        <f ca="1">IF(AND(Year-Age+1&gt;=Initial_Year,Age&lt;=ROUND([2]!HP_Life,0)),OFFSET(INDEX([2]!HP_tblShipments,MATCH($B29,[2]!HP_AnalysisYears,0),MATCH($A$1,[2]!HP_BldType,0)+MATCH("Total New Shipments",[2]!HP_ShipmentColumn,0)), -Age+1, 0), 0)</f>
        <v>1127.4432071111539</v>
      </c>
      <c r="AP29" s="989">
        <f ca="1">IF(AND(Year-Age+1&gt;=Initial_Year,Age&lt;=ROUND([2]!HP_Life,0)),OFFSET(INDEX([2]!HP_tblShipments,MATCH($B29,[2]!HP_AnalysisYears,0),MATCH($A$1,[2]!HP_BldType,0)+MATCH("Total New Shipments",[2]!HP_ShipmentColumn,0)), -Age+1, 0), 0)</f>
        <v>1181.1156731476115</v>
      </c>
      <c r="AQ29" s="989">
        <f ca="1">IF(AND(Year-Age+1&gt;=Initial_Year,Age&lt;=ROUND([2]!HP_Life,0)),OFFSET(INDEX([2]!HP_tblShipments,MATCH($B29,[2]!HP_AnalysisYears,0),MATCH($A$1,[2]!HP_BldType,0)+MATCH("Total New Shipments",[2]!HP_ShipmentColumn,0)), -Age+1, 0), 0)</f>
        <v>1192.8531060920357</v>
      </c>
      <c r="AR29" s="989">
        <f ca="1">IF(AND(Year-Age+1&gt;=Initial_Year,Age&lt;=ROUND([2]!HP_Life,0)),OFFSET(INDEX([2]!HP_tblShipments,MATCH($B29,[2]!HP_AnalysisYears,0),MATCH($A$1,[2]!HP_BldType,0)+MATCH("Total New Shipments",[2]!HP_ShipmentColumn,0)), -Age+1, 0), 0)</f>
        <v>1122.8766951392709</v>
      </c>
      <c r="AS29" s="989">
        <f ca="1">IF(AND(Year-Age+1&gt;=Initial_Year,Age&lt;=ROUND([2]!HP_Life,0)),OFFSET(INDEX([2]!HP_tblShipments,MATCH($B29,[2]!HP_AnalysisYears,0),MATCH($A$1,[2]!HP_BldType,0)+MATCH("Total New Shipments",[2]!HP_ShipmentColumn,0)), -Age+1, 0), 0)</f>
        <v>990.09073849066783</v>
      </c>
      <c r="AT29" s="989">
        <f ca="1">IF(AND(Year-Age+1&gt;=Initial_Year,Age&lt;=ROUND([2]!HP_Life,0)),OFFSET(INDEX([2]!HP_tblShipments,MATCH($B29,[2]!HP_AnalysisYears,0),MATCH($A$1,[2]!HP_BldType,0)+MATCH("Total New Shipments",[2]!HP_ShipmentColumn,0)), -Age+1, 0), 0)</f>
        <v>1062.4038617598808</v>
      </c>
    </row>
    <row r="30" spans="1:46" s="18" customFormat="1" ht="15">
      <c r="A30" s="25"/>
      <c r="B30" s="179">
        <f t="shared" si="1"/>
        <v>2011</v>
      </c>
      <c r="C30" s="989">
        <f ca="1">IF(AND(Year-Age+1&gt;=Initial_Year,Age&lt;=ROUND([2]!HP_Life,0)),OFFSET(INDEX([2]!HP_tblShipments,MATCH($B30,[2]!HP_AnalysisYears,0),MATCH($A$1,[2]!HP_BldType,0)+MATCH("Total New Shipments",[2]!HP_ShipmentColumn,0)), -Age+1, 0), 0)</f>
        <v>0</v>
      </c>
      <c r="D30" s="989">
        <f ca="1">IF(AND(Year-Age+1&gt;=Initial_Year,Age&lt;=ROUND([2]!HP_Life,0)),OFFSET(INDEX([2]!HP_tblShipments,MATCH($B30,[2]!HP_AnalysisYears,0),MATCH($A$1,[2]!HP_BldType,0)+MATCH("Total New Shipments",[2]!HP_ShipmentColumn,0)), -Age+1, 0), 0)</f>
        <v>0</v>
      </c>
      <c r="E30" s="989">
        <f ca="1">IF(AND(Year-Age+1&gt;=Initial_Year,Age&lt;=ROUND([2]!HP_Life,0)),OFFSET(INDEX([2]!HP_tblShipments,MATCH($B30,[2]!HP_AnalysisYears,0),MATCH($A$1,[2]!HP_BldType,0)+MATCH("Total New Shipments",[2]!HP_ShipmentColumn,0)), -Age+1, 0), 0)</f>
        <v>0</v>
      </c>
      <c r="F30" s="989">
        <f ca="1">IF(AND(Year-Age+1&gt;=Initial_Year,Age&lt;=ROUND([2]!HP_Life,0)),OFFSET(INDEX([2]!HP_tblShipments,MATCH($B30,[2]!HP_AnalysisYears,0),MATCH($A$1,[2]!HP_BldType,0)+MATCH("Total New Shipments",[2]!HP_ShipmentColumn,0)), -Age+1, 0), 0)</f>
        <v>0</v>
      </c>
      <c r="G30" s="989">
        <f ca="1">IF(AND(Year-Age+1&gt;=Initial_Year,Age&lt;=ROUND([2]!HP_Life,0)),OFFSET(INDEX([2]!HP_tblShipments,MATCH($B30,[2]!HP_AnalysisYears,0),MATCH($A$1,[2]!HP_BldType,0)+MATCH("Total New Shipments",[2]!HP_ShipmentColumn,0)), -Age+1, 0), 0)</f>
        <v>0</v>
      </c>
      <c r="H30" s="989">
        <f ca="1">IF(AND(Year-Age+1&gt;=Initial_Year,Age&lt;=ROUND([2]!HP_Life,0)),OFFSET(INDEX([2]!HP_tblShipments,MATCH($B30,[2]!HP_AnalysisYears,0),MATCH($A$1,[2]!HP_BldType,0)+MATCH("Total New Shipments",[2]!HP_ShipmentColumn,0)), -Age+1, 0), 0)</f>
        <v>0</v>
      </c>
      <c r="I30" s="989">
        <f ca="1">IF(AND(Year-Age+1&gt;=Initial_Year,Age&lt;=ROUND([2]!HP_Life,0)),OFFSET(INDEX([2]!HP_tblShipments,MATCH($B30,[2]!HP_AnalysisYears,0),MATCH($A$1,[2]!HP_BldType,0)+MATCH("Total New Shipments",[2]!HP_ShipmentColumn,0)), -Age+1, 0), 0)</f>
        <v>0</v>
      </c>
      <c r="J30" s="989">
        <f ca="1">IF(AND(Year-Age+1&gt;=Initial_Year,Age&lt;=ROUND([2]!HP_Life,0)),OFFSET(INDEX([2]!HP_tblShipments,MATCH($B30,[2]!HP_AnalysisYears,0),MATCH($A$1,[2]!HP_BldType,0)+MATCH("Total New Shipments",[2]!HP_ShipmentColumn,0)), -Age+1, 0), 0)</f>
        <v>0</v>
      </c>
      <c r="K30" s="989">
        <f ca="1">IF(AND(Year-Age+1&gt;=Initial_Year,Age&lt;=ROUND([2]!HP_Life,0)),OFFSET(INDEX([2]!HP_tblShipments,MATCH($B30,[2]!HP_AnalysisYears,0),MATCH($A$1,[2]!HP_BldType,0)+MATCH("Total New Shipments",[2]!HP_ShipmentColumn,0)), -Age+1, 0), 0)</f>
        <v>0</v>
      </c>
      <c r="L30" s="989">
        <f ca="1">IF(AND(Year-Age+1&gt;=Initial_Year,Age&lt;=ROUND([2]!HP_Life,0)),OFFSET(INDEX([2]!HP_tblShipments,MATCH($B30,[2]!HP_AnalysisYears,0),MATCH($A$1,[2]!HP_BldType,0)+MATCH("Total New Shipments",[2]!HP_ShipmentColumn,0)), -Age+1, 0), 0)</f>
        <v>0</v>
      </c>
      <c r="M30" s="989">
        <f ca="1">IF(AND(Year-Age+1&gt;=Initial_Year,Age&lt;=ROUND([2]!HP_Life,0)),OFFSET(INDEX([2]!HP_tblShipments,MATCH($B30,[2]!HP_AnalysisYears,0),MATCH($A$1,[2]!HP_BldType,0)+MATCH("Total New Shipments",[2]!HP_ShipmentColumn,0)), -Age+1, 0), 0)</f>
        <v>0</v>
      </c>
      <c r="N30" s="989">
        <f ca="1">IF(AND(Year-Age+1&gt;=Initial_Year,Age&lt;=ROUND([2]!HP_Life,0)),OFFSET(INDEX([2]!HP_tblShipments,MATCH($B30,[2]!HP_AnalysisYears,0),MATCH($A$1,[2]!HP_BldType,0)+MATCH("Total New Shipments",[2]!HP_ShipmentColumn,0)), -Age+1, 0), 0)</f>
        <v>0</v>
      </c>
      <c r="O30" s="989">
        <f ca="1">IF(AND(Year-Age+1&gt;=Initial_Year,Age&lt;=ROUND([2]!HP_Life,0)),OFFSET(INDEX([2]!HP_tblShipments,MATCH($B30,[2]!HP_AnalysisYears,0),MATCH($A$1,[2]!HP_BldType,0)+MATCH("Total New Shipments",[2]!HP_ShipmentColumn,0)), -Age+1, 0), 0)</f>
        <v>0</v>
      </c>
      <c r="P30" s="989">
        <f ca="1">IF(AND(Year-Age+1&gt;=Initial_Year,Age&lt;=ROUND([2]!HP_Life,0)),OFFSET(INDEX([2]!HP_tblShipments,MATCH($B30,[2]!HP_AnalysisYears,0),MATCH($A$1,[2]!HP_BldType,0)+MATCH("Total New Shipments",[2]!HP_ShipmentColumn,0)), -Age+1, 0), 0)</f>
        <v>0</v>
      </c>
      <c r="Q30" s="989">
        <f ca="1">IF(AND(Year-Age+1&gt;=Initial_Year,Age&lt;=ROUND([2]!HP_Life,0)),OFFSET(INDEX([2]!HP_tblShipments,MATCH($B30,[2]!HP_AnalysisYears,0),MATCH($A$1,[2]!HP_BldType,0)+MATCH("Total New Shipments",[2]!HP_ShipmentColumn,0)), -Age+1, 0), 0)</f>
        <v>0</v>
      </c>
      <c r="R30" s="989">
        <f ca="1">IF(AND(Year-Age+1&gt;=Initial_Year,Age&lt;=ROUND([2]!HP_Life,0)),OFFSET(INDEX([2]!HP_tblShipments,MATCH($B30,[2]!HP_AnalysisYears,0),MATCH($A$1,[2]!HP_BldType,0)+MATCH("Total New Shipments",[2]!HP_ShipmentColumn,0)), -Age+1, 0), 0)</f>
        <v>0</v>
      </c>
      <c r="S30" s="989">
        <f ca="1">IF(AND(Year-Age+1&gt;=Initial_Year,Age&lt;=ROUND([2]!HP_Life,0)),OFFSET(INDEX([2]!HP_tblShipments,MATCH($B30,[2]!HP_AnalysisYears,0),MATCH($A$1,[2]!HP_BldType,0)+MATCH("Total New Shipments",[2]!HP_ShipmentColumn,0)), -Age+1, 0), 0)</f>
        <v>0</v>
      </c>
      <c r="T30" s="989">
        <f ca="1">IF(AND(Year-Age+1&gt;=Initial_Year,Age&lt;=ROUND([2]!HP_Life,0)),OFFSET(INDEX([2]!HP_tblShipments,MATCH($B30,[2]!HP_AnalysisYears,0),MATCH($A$1,[2]!HP_BldType,0)+MATCH("Total New Shipments",[2]!HP_ShipmentColumn,0)), -Age+1, 0), 0)</f>
        <v>0</v>
      </c>
      <c r="U30" s="989">
        <f ca="1">IF(AND(Year-Age+1&gt;=Initial_Year,Age&lt;=ROUND([2]!HP_Life,0)),OFFSET(INDEX([2]!HP_tblShipments,MATCH($B30,[2]!HP_AnalysisYears,0),MATCH($A$1,[2]!HP_BldType,0)+MATCH("Total New Shipments",[2]!HP_ShipmentColumn,0)), -Age+1, 0), 0)</f>
        <v>0</v>
      </c>
      <c r="V30" s="989">
        <f ca="1">IF(AND(Year-Age+1&gt;=Initial_Year,Age&lt;=ROUND([2]!HP_Life,0)),OFFSET(INDEX([2]!HP_tblShipments,MATCH($B30,[2]!HP_AnalysisYears,0),MATCH($A$1,[2]!HP_BldType,0)+MATCH("Total New Shipments",[2]!HP_ShipmentColumn,0)), -Age+1, 0), 0)</f>
        <v>0</v>
      </c>
      <c r="W30" s="989">
        <f ca="1">IF(AND(Year-Age+1&gt;=Initial_Year,Age&lt;=ROUND([2]!HP_Life,0)),OFFSET(INDEX([2]!HP_tblShipments,MATCH($B30,[2]!HP_AnalysisYears,0),MATCH($A$1,[2]!HP_BldType,0)+MATCH("Total New Shipments",[2]!HP_ShipmentColumn,0)), -Age+1, 0), 0)</f>
        <v>0</v>
      </c>
      <c r="X30" s="989">
        <f ca="1">IF(AND(Year-Age+1&gt;=Initial_Year,Age&lt;=ROUND([2]!HP_Life,0)),OFFSET(INDEX([2]!HP_tblShipments,MATCH($B30,[2]!HP_AnalysisYears,0),MATCH($A$1,[2]!HP_BldType,0)+MATCH("Total New Shipments",[2]!HP_ShipmentColumn,0)), -Age+1, 0), 0)</f>
        <v>0</v>
      </c>
      <c r="Y30" s="989">
        <f ca="1">IF(AND(Year-Age+1&gt;=Initial_Year,Age&lt;=ROUND([2]!HP_Life,0)),OFFSET(INDEX([2]!HP_tblShipments,MATCH($B30,[2]!HP_AnalysisYears,0),MATCH($A$1,[2]!HP_BldType,0)+MATCH("Total New Shipments",[2]!HP_ShipmentColumn,0)), -Age+1, 0), 0)</f>
        <v>0</v>
      </c>
      <c r="Z30" s="989">
        <f ca="1">IF(AND(Year-Age+1&gt;=Initial_Year,Age&lt;=ROUND([2]!HP_Life,0)),OFFSET(INDEX([2]!HP_tblShipments,MATCH($B30,[2]!HP_AnalysisYears,0),MATCH($A$1,[2]!HP_BldType,0)+MATCH("Total New Shipments",[2]!HP_ShipmentColumn,0)), -Age+1, 0), 0)</f>
        <v>0</v>
      </c>
      <c r="AA30" s="989">
        <f ca="1">IF(AND(Year-Age+1&gt;=Initial_Year,Age&lt;=ROUND([2]!HP_Life,0)),OFFSET(INDEX([2]!HP_tblShipments,MATCH($B30,[2]!HP_AnalysisYears,0),MATCH($A$1,[2]!HP_BldType,0)+MATCH("Total New Shipments",[2]!HP_ShipmentColumn,0)), -Age+1, 0), 0)</f>
        <v>0</v>
      </c>
      <c r="AB30" s="989">
        <f ca="1">IF(AND(Year-Age+1&gt;=Initial_Year,Age&lt;=ROUND([2]!HP_Life,0)),OFFSET(INDEX([2]!HP_tblShipments,MATCH($B30,[2]!HP_AnalysisYears,0),MATCH($A$1,[2]!HP_BldType,0)+MATCH("Total New Shipments",[2]!HP_ShipmentColumn,0)), -Age+1, 0), 0)</f>
        <v>0</v>
      </c>
      <c r="AC30" s="989">
        <f ca="1">IF(AND(Year-Age+1&gt;=Initial_Year,Age&lt;=ROUND([2]!HP_Life,0)),OFFSET(INDEX([2]!HP_tblShipments,MATCH($B30,[2]!HP_AnalysisYears,0),MATCH($A$1,[2]!HP_BldType,0)+MATCH("Total New Shipments",[2]!HP_ShipmentColumn,0)), -Age+1, 0), 0)</f>
        <v>0</v>
      </c>
      <c r="AD30" s="989">
        <f ca="1">IF(AND(Year-Age+1&gt;=Initial_Year,Age&lt;=ROUND([2]!HP_Life,0)),OFFSET(INDEX([2]!HP_tblShipments,MATCH($B30,[2]!HP_AnalysisYears,0),MATCH($A$1,[2]!HP_BldType,0)+MATCH("Total New Shipments",[2]!HP_ShipmentColumn,0)), -Age+1, 0), 0)</f>
        <v>1005.0504503995908</v>
      </c>
      <c r="AE30" s="989">
        <f ca="1">IF(AND(Year-Age+1&gt;=Initial_Year,Age&lt;=ROUND([2]!HP_Life,0)),OFFSET(INDEX([2]!HP_tblShipments,MATCH($B30,[2]!HP_AnalysisYears,0),MATCH($A$1,[2]!HP_BldType,0)+MATCH("Total New Shipments",[2]!HP_ShipmentColumn,0)), -Age+1, 0), 0)</f>
        <v>1026.7482291225799</v>
      </c>
      <c r="AF30" s="989">
        <f ca="1">IF(AND(Year-Age+1&gt;=Initial_Year,Age&lt;=ROUND([2]!HP_Life,0)),OFFSET(INDEX([2]!HP_tblShipments,MATCH($B30,[2]!HP_AnalysisYears,0),MATCH($A$1,[2]!HP_BldType,0)+MATCH("Total New Shipments",[2]!HP_ShipmentColumn,0)), -Age+1, 0), 0)</f>
        <v>1051.3575952969647</v>
      </c>
      <c r="AG30" s="989">
        <f ca="1">IF(AND(Year-Age+1&gt;=Initial_Year,Age&lt;=ROUND([2]!HP_Life,0)),OFFSET(INDEX([2]!HP_tblShipments,MATCH($B30,[2]!HP_AnalysisYears,0),MATCH($A$1,[2]!HP_BldType,0)+MATCH("Total New Shipments",[2]!HP_ShipmentColumn,0)), -Age+1, 0), 0)</f>
        <v>1119.4118083882577</v>
      </c>
      <c r="AH30" s="989">
        <f ca="1">IF(AND(Year-Age+1&gt;=Initial_Year,Age&lt;=ROUND([2]!HP_Life,0)),OFFSET(INDEX([2]!HP_tblShipments,MATCH($B30,[2]!HP_AnalysisYears,0),MATCH($A$1,[2]!HP_BldType,0)+MATCH("Total New Shipments",[2]!HP_ShipmentColumn,0)), -Age+1, 0), 0)</f>
        <v>1075.788271908847</v>
      </c>
      <c r="AI30" s="989">
        <f ca="1">IF(AND(Year-Age+1&gt;=Initial_Year,Age&lt;=ROUND([2]!HP_Life,0)),OFFSET(INDEX([2]!HP_tblShipments,MATCH($B30,[2]!HP_AnalysisYears,0),MATCH($A$1,[2]!HP_BldType,0)+MATCH("Total New Shipments",[2]!HP_ShipmentColumn,0)), -Age+1, 0), 0)</f>
        <v>1032.7112477283285</v>
      </c>
      <c r="AJ30" s="989">
        <f ca="1">IF(AND(Year-Age+1&gt;=Initial_Year,Age&lt;=ROUND([2]!HP_Life,0)),OFFSET(INDEX([2]!HP_tblShipments,MATCH($B30,[2]!HP_AnalysisYears,0),MATCH($A$1,[2]!HP_BldType,0)+MATCH("Total New Shipments",[2]!HP_ShipmentColumn,0)), -Age+1, 0), 0)</f>
        <v>1052.3029091303165</v>
      </c>
      <c r="AK30" s="989">
        <f ca="1">IF(AND(Year-Age+1&gt;=Initial_Year,Age&lt;=ROUND([2]!HP_Life,0)),OFFSET(INDEX([2]!HP_tblShipments,MATCH($B30,[2]!HP_AnalysisYears,0),MATCH($A$1,[2]!HP_BldType,0)+MATCH("Total New Shipments",[2]!HP_ShipmentColumn,0)), -Age+1, 0), 0)</f>
        <v>1044.5328765651243</v>
      </c>
      <c r="AL30" s="989">
        <f ca="1">IF(AND(Year-Age+1&gt;=Initial_Year,Age&lt;=ROUND([2]!HP_Life,0)),OFFSET(INDEX([2]!HP_tblShipments,MATCH($B30,[2]!HP_AnalysisYears,0),MATCH($A$1,[2]!HP_BldType,0)+MATCH("Total New Shipments",[2]!HP_ShipmentColumn,0)), -Age+1, 0), 0)</f>
        <v>1065.8127108146148</v>
      </c>
      <c r="AM30" s="989">
        <f ca="1">IF(AND(Year-Age+1&gt;=Initial_Year,Age&lt;=ROUND([2]!HP_Life,0)),OFFSET(INDEX([2]!HP_tblShipments,MATCH($B30,[2]!HP_AnalysisYears,0),MATCH($A$1,[2]!HP_BldType,0)+MATCH("Total New Shipments",[2]!HP_ShipmentColumn,0)), -Age+1, 0), 0)</f>
        <v>1116.3145288240439</v>
      </c>
      <c r="AN30" s="989">
        <f ca="1">IF(AND(Year-Age+1&gt;=Initial_Year,Age&lt;=ROUND([2]!HP_Life,0)),OFFSET(INDEX([2]!HP_tblShipments,MATCH($B30,[2]!HP_AnalysisYears,0),MATCH($A$1,[2]!HP_BldType,0)+MATCH("Total New Shipments",[2]!HP_ShipmentColumn,0)), -Age+1, 0), 0)</f>
        <v>1127.4432071111539</v>
      </c>
      <c r="AO30" s="989">
        <f ca="1">IF(AND(Year-Age+1&gt;=Initial_Year,Age&lt;=ROUND([2]!HP_Life,0)),OFFSET(INDEX([2]!HP_tblShipments,MATCH($B30,[2]!HP_AnalysisYears,0),MATCH($A$1,[2]!HP_BldType,0)+MATCH("Total New Shipments",[2]!HP_ShipmentColumn,0)), -Age+1, 0), 0)</f>
        <v>1181.1156731476115</v>
      </c>
      <c r="AP30" s="989">
        <f ca="1">IF(AND(Year-Age+1&gt;=Initial_Year,Age&lt;=ROUND([2]!HP_Life,0)),OFFSET(INDEX([2]!HP_tblShipments,MATCH($B30,[2]!HP_AnalysisYears,0),MATCH($A$1,[2]!HP_BldType,0)+MATCH("Total New Shipments",[2]!HP_ShipmentColumn,0)), -Age+1, 0), 0)</f>
        <v>1192.8531060920357</v>
      </c>
      <c r="AQ30" s="989">
        <f ca="1">IF(AND(Year-Age+1&gt;=Initial_Year,Age&lt;=ROUND([2]!HP_Life,0)),OFFSET(INDEX([2]!HP_tblShipments,MATCH($B30,[2]!HP_AnalysisYears,0),MATCH($A$1,[2]!HP_BldType,0)+MATCH("Total New Shipments",[2]!HP_ShipmentColumn,0)), -Age+1, 0), 0)</f>
        <v>1122.8766951392709</v>
      </c>
      <c r="AR30" s="989">
        <f ca="1">IF(AND(Year-Age+1&gt;=Initial_Year,Age&lt;=ROUND([2]!HP_Life,0)),OFFSET(INDEX([2]!HP_tblShipments,MATCH($B30,[2]!HP_AnalysisYears,0),MATCH($A$1,[2]!HP_BldType,0)+MATCH("Total New Shipments",[2]!HP_ShipmentColumn,0)), -Age+1, 0), 0)</f>
        <v>990.09073849066783</v>
      </c>
      <c r="AS30" s="989">
        <f ca="1">IF(AND(Year-Age+1&gt;=Initial_Year,Age&lt;=ROUND([2]!HP_Life,0)),OFFSET(INDEX([2]!HP_tblShipments,MATCH($B30,[2]!HP_AnalysisYears,0),MATCH($A$1,[2]!HP_BldType,0)+MATCH("Total New Shipments",[2]!HP_ShipmentColumn,0)), -Age+1, 0), 0)</f>
        <v>1062.4038617598808</v>
      </c>
      <c r="AT30" s="989">
        <f ca="1">IF(AND(Year-Age+1&gt;=Initial_Year,Age&lt;=ROUND([2]!HP_Life,0)),OFFSET(INDEX([2]!HP_tblShipments,MATCH($B30,[2]!HP_AnalysisYears,0),MATCH($A$1,[2]!HP_BldType,0)+MATCH("Total New Shipments",[2]!HP_ShipmentColumn,0)), -Age+1, 0), 0)</f>
        <v>1205.7890767808822</v>
      </c>
    </row>
    <row r="31" spans="1:46" s="18" customFormat="1" ht="15">
      <c r="A31" s="25"/>
      <c r="B31" s="179">
        <f t="shared" si="1"/>
        <v>2012</v>
      </c>
      <c r="C31" s="989">
        <f ca="1">IF(AND(Year-Age+1&gt;=Initial_Year,Age&lt;=ROUND([2]!HP_Life,0)),OFFSET(INDEX([2]!HP_tblShipments,MATCH($B31,[2]!HP_AnalysisYears,0),MATCH($A$1,[2]!HP_BldType,0)+MATCH("Total New Shipments",[2]!HP_ShipmentColumn,0)), -Age+1, 0), 0)</f>
        <v>0</v>
      </c>
      <c r="D31" s="989">
        <f ca="1">IF(AND(Year-Age+1&gt;=Initial_Year,Age&lt;=ROUND([2]!HP_Life,0)),OFFSET(INDEX([2]!HP_tblShipments,MATCH($B31,[2]!HP_AnalysisYears,0),MATCH($A$1,[2]!HP_BldType,0)+MATCH("Total New Shipments",[2]!HP_ShipmentColumn,0)), -Age+1, 0), 0)</f>
        <v>0</v>
      </c>
      <c r="E31" s="989">
        <f ca="1">IF(AND(Year-Age+1&gt;=Initial_Year,Age&lt;=ROUND([2]!HP_Life,0)),OFFSET(INDEX([2]!HP_tblShipments,MATCH($B31,[2]!HP_AnalysisYears,0),MATCH($A$1,[2]!HP_BldType,0)+MATCH("Total New Shipments",[2]!HP_ShipmentColumn,0)), -Age+1, 0), 0)</f>
        <v>0</v>
      </c>
      <c r="F31" s="989">
        <f ca="1">IF(AND(Year-Age+1&gt;=Initial_Year,Age&lt;=ROUND([2]!HP_Life,0)),OFFSET(INDEX([2]!HP_tblShipments,MATCH($B31,[2]!HP_AnalysisYears,0),MATCH($A$1,[2]!HP_BldType,0)+MATCH("Total New Shipments",[2]!HP_ShipmentColumn,0)), -Age+1, 0), 0)</f>
        <v>0</v>
      </c>
      <c r="G31" s="989">
        <f ca="1">IF(AND(Year-Age+1&gt;=Initial_Year,Age&lt;=ROUND([2]!HP_Life,0)),OFFSET(INDEX([2]!HP_tblShipments,MATCH($B31,[2]!HP_AnalysisYears,0),MATCH($A$1,[2]!HP_BldType,0)+MATCH("Total New Shipments",[2]!HP_ShipmentColumn,0)), -Age+1, 0), 0)</f>
        <v>0</v>
      </c>
      <c r="H31" s="989">
        <f ca="1">IF(AND(Year-Age+1&gt;=Initial_Year,Age&lt;=ROUND([2]!HP_Life,0)),OFFSET(INDEX([2]!HP_tblShipments,MATCH($B31,[2]!HP_AnalysisYears,0),MATCH($A$1,[2]!HP_BldType,0)+MATCH("Total New Shipments",[2]!HP_ShipmentColumn,0)), -Age+1, 0), 0)</f>
        <v>0</v>
      </c>
      <c r="I31" s="989">
        <f ca="1">IF(AND(Year-Age+1&gt;=Initial_Year,Age&lt;=ROUND([2]!HP_Life,0)),OFFSET(INDEX([2]!HP_tblShipments,MATCH($B31,[2]!HP_AnalysisYears,0),MATCH($A$1,[2]!HP_BldType,0)+MATCH("Total New Shipments",[2]!HP_ShipmentColumn,0)), -Age+1, 0), 0)</f>
        <v>0</v>
      </c>
      <c r="J31" s="989">
        <f ca="1">IF(AND(Year-Age+1&gt;=Initial_Year,Age&lt;=ROUND([2]!HP_Life,0)),OFFSET(INDEX([2]!HP_tblShipments,MATCH($B31,[2]!HP_AnalysisYears,0),MATCH($A$1,[2]!HP_BldType,0)+MATCH("Total New Shipments",[2]!HP_ShipmentColumn,0)), -Age+1, 0), 0)</f>
        <v>0</v>
      </c>
      <c r="K31" s="989">
        <f ca="1">IF(AND(Year-Age+1&gt;=Initial_Year,Age&lt;=ROUND([2]!HP_Life,0)),OFFSET(INDEX([2]!HP_tblShipments,MATCH($B31,[2]!HP_AnalysisYears,0),MATCH($A$1,[2]!HP_BldType,0)+MATCH("Total New Shipments",[2]!HP_ShipmentColumn,0)), -Age+1, 0), 0)</f>
        <v>0</v>
      </c>
      <c r="L31" s="989">
        <f ca="1">IF(AND(Year-Age+1&gt;=Initial_Year,Age&lt;=ROUND([2]!HP_Life,0)),OFFSET(INDEX([2]!HP_tblShipments,MATCH($B31,[2]!HP_AnalysisYears,0),MATCH($A$1,[2]!HP_BldType,0)+MATCH("Total New Shipments",[2]!HP_ShipmentColumn,0)), -Age+1, 0), 0)</f>
        <v>0</v>
      </c>
      <c r="M31" s="989">
        <f ca="1">IF(AND(Year-Age+1&gt;=Initial_Year,Age&lt;=ROUND([2]!HP_Life,0)),OFFSET(INDEX([2]!HP_tblShipments,MATCH($B31,[2]!HP_AnalysisYears,0),MATCH($A$1,[2]!HP_BldType,0)+MATCH("Total New Shipments",[2]!HP_ShipmentColumn,0)), -Age+1, 0), 0)</f>
        <v>0</v>
      </c>
      <c r="N31" s="989">
        <f ca="1">IF(AND(Year-Age+1&gt;=Initial_Year,Age&lt;=ROUND([2]!HP_Life,0)),OFFSET(INDEX([2]!HP_tblShipments,MATCH($B31,[2]!HP_AnalysisYears,0),MATCH($A$1,[2]!HP_BldType,0)+MATCH("Total New Shipments",[2]!HP_ShipmentColumn,0)), -Age+1, 0), 0)</f>
        <v>0</v>
      </c>
      <c r="O31" s="989">
        <f ca="1">IF(AND(Year-Age+1&gt;=Initial_Year,Age&lt;=ROUND([2]!HP_Life,0)),OFFSET(INDEX([2]!HP_tblShipments,MATCH($B31,[2]!HP_AnalysisYears,0),MATCH($A$1,[2]!HP_BldType,0)+MATCH("Total New Shipments",[2]!HP_ShipmentColumn,0)), -Age+1, 0), 0)</f>
        <v>0</v>
      </c>
      <c r="P31" s="989">
        <f ca="1">IF(AND(Year-Age+1&gt;=Initial_Year,Age&lt;=ROUND([2]!HP_Life,0)),OFFSET(INDEX([2]!HP_tblShipments,MATCH($B31,[2]!HP_AnalysisYears,0),MATCH($A$1,[2]!HP_BldType,0)+MATCH("Total New Shipments",[2]!HP_ShipmentColumn,0)), -Age+1, 0), 0)</f>
        <v>0</v>
      </c>
      <c r="Q31" s="989">
        <f ca="1">IF(AND(Year-Age+1&gt;=Initial_Year,Age&lt;=ROUND([2]!HP_Life,0)),OFFSET(INDEX([2]!HP_tblShipments,MATCH($B31,[2]!HP_AnalysisYears,0),MATCH($A$1,[2]!HP_BldType,0)+MATCH("Total New Shipments",[2]!HP_ShipmentColumn,0)), -Age+1, 0), 0)</f>
        <v>0</v>
      </c>
      <c r="R31" s="989">
        <f ca="1">IF(AND(Year-Age+1&gt;=Initial_Year,Age&lt;=ROUND([2]!HP_Life,0)),OFFSET(INDEX([2]!HP_tblShipments,MATCH($B31,[2]!HP_AnalysisYears,0),MATCH($A$1,[2]!HP_BldType,0)+MATCH("Total New Shipments",[2]!HP_ShipmentColumn,0)), -Age+1, 0), 0)</f>
        <v>0</v>
      </c>
      <c r="S31" s="989">
        <f ca="1">IF(AND(Year-Age+1&gt;=Initial_Year,Age&lt;=ROUND([2]!HP_Life,0)),OFFSET(INDEX([2]!HP_tblShipments,MATCH($B31,[2]!HP_AnalysisYears,0),MATCH($A$1,[2]!HP_BldType,0)+MATCH("Total New Shipments",[2]!HP_ShipmentColumn,0)), -Age+1, 0), 0)</f>
        <v>0</v>
      </c>
      <c r="T31" s="989">
        <f ca="1">IF(AND(Year-Age+1&gt;=Initial_Year,Age&lt;=ROUND([2]!HP_Life,0)),OFFSET(INDEX([2]!HP_tblShipments,MATCH($B31,[2]!HP_AnalysisYears,0),MATCH($A$1,[2]!HP_BldType,0)+MATCH("Total New Shipments",[2]!HP_ShipmentColumn,0)), -Age+1, 0), 0)</f>
        <v>0</v>
      </c>
      <c r="U31" s="989">
        <f ca="1">IF(AND(Year-Age+1&gt;=Initial_Year,Age&lt;=ROUND([2]!HP_Life,0)),OFFSET(INDEX([2]!HP_tblShipments,MATCH($B31,[2]!HP_AnalysisYears,0),MATCH($A$1,[2]!HP_BldType,0)+MATCH("Total New Shipments",[2]!HP_ShipmentColumn,0)), -Age+1, 0), 0)</f>
        <v>0</v>
      </c>
      <c r="V31" s="989">
        <f ca="1">IF(AND(Year-Age+1&gt;=Initial_Year,Age&lt;=ROUND([2]!HP_Life,0)),OFFSET(INDEX([2]!HP_tblShipments,MATCH($B31,[2]!HP_AnalysisYears,0),MATCH($A$1,[2]!HP_BldType,0)+MATCH("Total New Shipments",[2]!HP_ShipmentColumn,0)), -Age+1, 0), 0)</f>
        <v>0</v>
      </c>
      <c r="W31" s="989">
        <f ca="1">IF(AND(Year-Age+1&gt;=Initial_Year,Age&lt;=ROUND([2]!HP_Life,0)),OFFSET(INDEX([2]!HP_tblShipments,MATCH($B31,[2]!HP_AnalysisYears,0),MATCH($A$1,[2]!HP_BldType,0)+MATCH("Total New Shipments",[2]!HP_ShipmentColumn,0)), -Age+1, 0), 0)</f>
        <v>0</v>
      </c>
      <c r="X31" s="989">
        <f ca="1">IF(AND(Year-Age+1&gt;=Initial_Year,Age&lt;=ROUND([2]!HP_Life,0)),OFFSET(INDEX([2]!HP_tblShipments,MATCH($B31,[2]!HP_AnalysisYears,0),MATCH($A$1,[2]!HP_BldType,0)+MATCH("Total New Shipments",[2]!HP_ShipmentColumn,0)), -Age+1, 0), 0)</f>
        <v>0</v>
      </c>
      <c r="Y31" s="989">
        <f ca="1">IF(AND(Year-Age+1&gt;=Initial_Year,Age&lt;=ROUND([2]!HP_Life,0)),OFFSET(INDEX([2]!HP_tblShipments,MATCH($B31,[2]!HP_AnalysisYears,0),MATCH($A$1,[2]!HP_BldType,0)+MATCH("Total New Shipments",[2]!HP_ShipmentColumn,0)), -Age+1, 0), 0)</f>
        <v>0</v>
      </c>
      <c r="Z31" s="989">
        <f ca="1">IF(AND(Year-Age+1&gt;=Initial_Year,Age&lt;=ROUND([2]!HP_Life,0)),OFFSET(INDEX([2]!HP_tblShipments,MATCH($B31,[2]!HP_AnalysisYears,0),MATCH($A$1,[2]!HP_BldType,0)+MATCH("Total New Shipments",[2]!HP_ShipmentColumn,0)), -Age+1, 0), 0)</f>
        <v>0</v>
      </c>
      <c r="AA31" s="989">
        <f ca="1">IF(AND(Year-Age+1&gt;=Initial_Year,Age&lt;=ROUND([2]!HP_Life,0)),OFFSET(INDEX([2]!HP_tblShipments,MATCH($B31,[2]!HP_AnalysisYears,0),MATCH($A$1,[2]!HP_BldType,0)+MATCH("Total New Shipments",[2]!HP_ShipmentColumn,0)), -Age+1, 0), 0)</f>
        <v>0</v>
      </c>
      <c r="AB31" s="989">
        <f ca="1">IF(AND(Year-Age+1&gt;=Initial_Year,Age&lt;=ROUND([2]!HP_Life,0)),OFFSET(INDEX([2]!HP_tblShipments,MATCH($B31,[2]!HP_AnalysisYears,0),MATCH($A$1,[2]!HP_BldType,0)+MATCH("Total New Shipments",[2]!HP_ShipmentColumn,0)), -Age+1, 0), 0)</f>
        <v>0</v>
      </c>
      <c r="AC31" s="989">
        <f ca="1">IF(AND(Year-Age+1&gt;=Initial_Year,Age&lt;=ROUND([2]!HP_Life,0)),OFFSET(INDEX([2]!HP_tblShipments,MATCH($B31,[2]!HP_AnalysisYears,0),MATCH($A$1,[2]!HP_BldType,0)+MATCH("Total New Shipments",[2]!HP_ShipmentColumn,0)), -Age+1, 0), 0)</f>
        <v>0</v>
      </c>
      <c r="AD31" s="989">
        <f ca="1">IF(AND(Year-Age+1&gt;=Initial_Year,Age&lt;=ROUND([2]!HP_Life,0)),OFFSET(INDEX([2]!HP_tblShipments,MATCH($B31,[2]!HP_AnalysisYears,0),MATCH($A$1,[2]!HP_BldType,0)+MATCH("Total New Shipments",[2]!HP_ShipmentColumn,0)), -Age+1, 0), 0)</f>
        <v>1026.7482291225799</v>
      </c>
      <c r="AE31" s="989">
        <f ca="1">IF(AND(Year-Age+1&gt;=Initial_Year,Age&lt;=ROUND([2]!HP_Life,0)),OFFSET(INDEX([2]!HP_tblShipments,MATCH($B31,[2]!HP_AnalysisYears,0),MATCH($A$1,[2]!HP_BldType,0)+MATCH("Total New Shipments",[2]!HP_ShipmentColumn,0)), -Age+1, 0), 0)</f>
        <v>1051.3575952969647</v>
      </c>
      <c r="AF31" s="989">
        <f ca="1">IF(AND(Year-Age+1&gt;=Initial_Year,Age&lt;=ROUND([2]!HP_Life,0)),OFFSET(INDEX([2]!HP_tblShipments,MATCH($B31,[2]!HP_AnalysisYears,0),MATCH($A$1,[2]!HP_BldType,0)+MATCH("Total New Shipments",[2]!HP_ShipmentColumn,0)), -Age+1, 0), 0)</f>
        <v>1119.4118083882577</v>
      </c>
      <c r="AG31" s="989">
        <f ca="1">IF(AND(Year-Age+1&gt;=Initial_Year,Age&lt;=ROUND([2]!HP_Life,0)),OFFSET(INDEX([2]!HP_tblShipments,MATCH($B31,[2]!HP_AnalysisYears,0),MATCH($A$1,[2]!HP_BldType,0)+MATCH("Total New Shipments",[2]!HP_ShipmentColumn,0)), -Age+1, 0), 0)</f>
        <v>1075.788271908847</v>
      </c>
      <c r="AH31" s="989">
        <f ca="1">IF(AND(Year-Age+1&gt;=Initial_Year,Age&lt;=ROUND([2]!HP_Life,0)),OFFSET(INDEX([2]!HP_tblShipments,MATCH($B31,[2]!HP_AnalysisYears,0),MATCH($A$1,[2]!HP_BldType,0)+MATCH("Total New Shipments",[2]!HP_ShipmentColumn,0)), -Age+1, 0), 0)</f>
        <v>1032.7112477283285</v>
      </c>
      <c r="AI31" s="989">
        <f ca="1">IF(AND(Year-Age+1&gt;=Initial_Year,Age&lt;=ROUND([2]!HP_Life,0)),OFFSET(INDEX([2]!HP_tblShipments,MATCH($B31,[2]!HP_AnalysisYears,0),MATCH($A$1,[2]!HP_BldType,0)+MATCH("Total New Shipments",[2]!HP_ShipmentColumn,0)), -Age+1, 0), 0)</f>
        <v>1052.3029091303165</v>
      </c>
      <c r="AJ31" s="989">
        <f ca="1">IF(AND(Year-Age+1&gt;=Initial_Year,Age&lt;=ROUND([2]!HP_Life,0)),OFFSET(INDEX([2]!HP_tblShipments,MATCH($B31,[2]!HP_AnalysisYears,0),MATCH($A$1,[2]!HP_BldType,0)+MATCH("Total New Shipments",[2]!HP_ShipmentColumn,0)), -Age+1, 0), 0)</f>
        <v>1044.5328765651243</v>
      </c>
      <c r="AK31" s="989">
        <f ca="1">IF(AND(Year-Age+1&gt;=Initial_Year,Age&lt;=ROUND([2]!HP_Life,0)),OFFSET(INDEX([2]!HP_tblShipments,MATCH($B31,[2]!HP_AnalysisYears,0),MATCH($A$1,[2]!HP_BldType,0)+MATCH("Total New Shipments",[2]!HP_ShipmentColumn,0)), -Age+1, 0), 0)</f>
        <v>1065.8127108146148</v>
      </c>
      <c r="AL31" s="989">
        <f ca="1">IF(AND(Year-Age+1&gt;=Initial_Year,Age&lt;=ROUND([2]!HP_Life,0)),OFFSET(INDEX([2]!HP_tblShipments,MATCH($B31,[2]!HP_AnalysisYears,0),MATCH($A$1,[2]!HP_BldType,0)+MATCH("Total New Shipments",[2]!HP_ShipmentColumn,0)), -Age+1, 0), 0)</f>
        <v>1116.3145288240439</v>
      </c>
      <c r="AM31" s="989">
        <f ca="1">IF(AND(Year-Age+1&gt;=Initial_Year,Age&lt;=ROUND([2]!HP_Life,0)),OFFSET(INDEX([2]!HP_tblShipments,MATCH($B31,[2]!HP_AnalysisYears,0),MATCH($A$1,[2]!HP_BldType,0)+MATCH("Total New Shipments",[2]!HP_ShipmentColumn,0)), -Age+1, 0), 0)</f>
        <v>1127.4432071111539</v>
      </c>
      <c r="AN31" s="989">
        <f ca="1">IF(AND(Year-Age+1&gt;=Initial_Year,Age&lt;=ROUND([2]!HP_Life,0)),OFFSET(INDEX([2]!HP_tblShipments,MATCH($B31,[2]!HP_AnalysisYears,0),MATCH($A$1,[2]!HP_BldType,0)+MATCH("Total New Shipments",[2]!HP_ShipmentColumn,0)), -Age+1, 0), 0)</f>
        <v>1181.1156731476115</v>
      </c>
      <c r="AO31" s="989">
        <f ca="1">IF(AND(Year-Age+1&gt;=Initial_Year,Age&lt;=ROUND([2]!HP_Life,0)),OFFSET(INDEX([2]!HP_tblShipments,MATCH($B31,[2]!HP_AnalysisYears,0),MATCH($A$1,[2]!HP_BldType,0)+MATCH("Total New Shipments",[2]!HP_ShipmentColumn,0)), -Age+1, 0), 0)</f>
        <v>1192.8531060920357</v>
      </c>
      <c r="AP31" s="989">
        <f ca="1">IF(AND(Year-Age+1&gt;=Initial_Year,Age&lt;=ROUND([2]!HP_Life,0)),OFFSET(INDEX([2]!HP_tblShipments,MATCH($B31,[2]!HP_AnalysisYears,0),MATCH($A$1,[2]!HP_BldType,0)+MATCH("Total New Shipments",[2]!HP_ShipmentColumn,0)), -Age+1, 0), 0)</f>
        <v>1122.8766951392709</v>
      </c>
      <c r="AQ31" s="989">
        <f ca="1">IF(AND(Year-Age+1&gt;=Initial_Year,Age&lt;=ROUND([2]!HP_Life,0)),OFFSET(INDEX([2]!HP_tblShipments,MATCH($B31,[2]!HP_AnalysisYears,0),MATCH($A$1,[2]!HP_BldType,0)+MATCH("Total New Shipments",[2]!HP_ShipmentColumn,0)), -Age+1, 0), 0)</f>
        <v>990.09073849066783</v>
      </c>
      <c r="AR31" s="989">
        <f ca="1">IF(AND(Year-Age+1&gt;=Initial_Year,Age&lt;=ROUND([2]!HP_Life,0)),OFFSET(INDEX([2]!HP_tblShipments,MATCH($B31,[2]!HP_AnalysisYears,0),MATCH($A$1,[2]!HP_BldType,0)+MATCH("Total New Shipments",[2]!HP_ShipmentColumn,0)), -Age+1, 0), 0)</f>
        <v>1062.4038617598808</v>
      </c>
      <c r="AS31" s="989">
        <f ca="1">IF(AND(Year-Age+1&gt;=Initial_Year,Age&lt;=ROUND([2]!HP_Life,0)),OFFSET(INDEX([2]!HP_tblShipments,MATCH($B31,[2]!HP_AnalysisYears,0),MATCH($A$1,[2]!HP_BldType,0)+MATCH("Total New Shipments",[2]!HP_ShipmentColumn,0)), -Age+1, 0), 0)</f>
        <v>1205.7890767808822</v>
      </c>
      <c r="AT31" s="989">
        <f ca="1">IF(AND(Year-Age+1&gt;=Initial_Year,Age&lt;=ROUND([2]!HP_Life,0)),OFFSET(INDEX([2]!HP_tblShipments,MATCH($B31,[2]!HP_AnalysisYears,0),MATCH($A$1,[2]!HP_BldType,0)+MATCH("Total New Shipments",[2]!HP_ShipmentColumn,0)), -Age+1, 0), 0)</f>
        <v>1293.1435177667017</v>
      </c>
    </row>
    <row r="32" spans="1:46" s="18" customFormat="1" ht="15">
      <c r="A32" s="25"/>
      <c r="B32" s="179">
        <f t="shared" si="1"/>
        <v>2013</v>
      </c>
      <c r="C32" s="989">
        <f ca="1">IF(AND(Year-Age+1&gt;=Initial_Year,Age&lt;=ROUND([2]!HP_Life,0)),OFFSET(INDEX([2]!HP_tblShipments,MATCH($B32,[2]!HP_AnalysisYears,0),MATCH($A$1,[2]!HP_BldType,0)+MATCH("Total New Shipments",[2]!HP_ShipmentColumn,0)), -Age+1, 0), 0)</f>
        <v>0</v>
      </c>
      <c r="D32" s="989">
        <f ca="1">IF(AND(Year-Age+1&gt;=Initial_Year,Age&lt;=ROUND([2]!HP_Life,0)),OFFSET(INDEX([2]!HP_tblShipments,MATCH($B32,[2]!HP_AnalysisYears,0),MATCH($A$1,[2]!HP_BldType,0)+MATCH("Total New Shipments",[2]!HP_ShipmentColumn,0)), -Age+1, 0), 0)</f>
        <v>0</v>
      </c>
      <c r="E32" s="989">
        <f ca="1">IF(AND(Year-Age+1&gt;=Initial_Year,Age&lt;=ROUND([2]!HP_Life,0)),OFFSET(INDEX([2]!HP_tblShipments,MATCH($B32,[2]!HP_AnalysisYears,0),MATCH($A$1,[2]!HP_BldType,0)+MATCH("Total New Shipments",[2]!HP_ShipmentColumn,0)), -Age+1, 0), 0)</f>
        <v>0</v>
      </c>
      <c r="F32" s="989">
        <f ca="1">IF(AND(Year-Age+1&gt;=Initial_Year,Age&lt;=ROUND([2]!HP_Life,0)),OFFSET(INDEX([2]!HP_tblShipments,MATCH($B32,[2]!HP_AnalysisYears,0),MATCH($A$1,[2]!HP_BldType,0)+MATCH("Total New Shipments",[2]!HP_ShipmentColumn,0)), -Age+1, 0), 0)</f>
        <v>0</v>
      </c>
      <c r="G32" s="989">
        <f ca="1">IF(AND(Year-Age+1&gt;=Initial_Year,Age&lt;=ROUND([2]!HP_Life,0)),OFFSET(INDEX([2]!HP_tblShipments,MATCH($B32,[2]!HP_AnalysisYears,0),MATCH($A$1,[2]!HP_BldType,0)+MATCH("Total New Shipments",[2]!HP_ShipmentColumn,0)), -Age+1, 0), 0)</f>
        <v>0</v>
      </c>
      <c r="H32" s="989">
        <f ca="1">IF(AND(Year-Age+1&gt;=Initial_Year,Age&lt;=ROUND([2]!HP_Life,0)),OFFSET(INDEX([2]!HP_tblShipments,MATCH($B32,[2]!HP_AnalysisYears,0),MATCH($A$1,[2]!HP_BldType,0)+MATCH("Total New Shipments",[2]!HP_ShipmentColumn,0)), -Age+1, 0), 0)</f>
        <v>0</v>
      </c>
      <c r="I32" s="989">
        <f ca="1">IF(AND(Year-Age+1&gt;=Initial_Year,Age&lt;=ROUND([2]!HP_Life,0)),OFFSET(INDEX([2]!HP_tblShipments,MATCH($B32,[2]!HP_AnalysisYears,0),MATCH($A$1,[2]!HP_BldType,0)+MATCH("Total New Shipments",[2]!HP_ShipmentColumn,0)), -Age+1, 0), 0)</f>
        <v>0</v>
      </c>
      <c r="J32" s="989">
        <f ca="1">IF(AND(Year-Age+1&gt;=Initial_Year,Age&lt;=ROUND([2]!HP_Life,0)),OFFSET(INDEX([2]!HP_tblShipments,MATCH($B32,[2]!HP_AnalysisYears,0),MATCH($A$1,[2]!HP_BldType,0)+MATCH("Total New Shipments",[2]!HP_ShipmentColumn,0)), -Age+1, 0), 0)</f>
        <v>0</v>
      </c>
      <c r="K32" s="989">
        <f ca="1">IF(AND(Year-Age+1&gt;=Initial_Year,Age&lt;=ROUND([2]!HP_Life,0)),OFFSET(INDEX([2]!HP_tblShipments,MATCH($B32,[2]!HP_AnalysisYears,0),MATCH($A$1,[2]!HP_BldType,0)+MATCH("Total New Shipments",[2]!HP_ShipmentColumn,0)), -Age+1, 0), 0)</f>
        <v>0</v>
      </c>
      <c r="L32" s="989">
        <f ca="1">IF(AND(Year-Age+1&gt;=Initial_Year,Age&lt;=ROUND([2]!HP_Life,0)),OFFSET(INDEX([2]!HP_tblShipments,MATCH($B32,[2]!HP_AnalysisYears,0),MATCH($A$1,[2]!HP_BldType,0)+MATCH("Total New Shipments",[2]!HP_ShipmentColumn,0)), -Age+1, 0), 0)</f>
        <v>0</v>
      </c>
      <c r="M32" s="989">
        <f ca="1">IF(AND(Year-Age+1&gt;=Initial_Year,Age&lt;=ROUND([2]!HP_Life,0)),OFFSET(INDEX([2]!HP_tblShipments,MATCH($B32,[2]!HP_AnalysisYears,0),MATCH($A$1,[2]!HP_BldType,0)+MATCH("Total New Shipments",[2]!HP_ShipmentColumn,0)), -Age+1, 0), 0)</f>
        <v>0</v>
      </c>
      <c r="N32" s="989">
        <f ca="1">IF(AND(Year-Age+1&gt;=Initial_Year,Age&lt;=ROUND([2]!HP_Life,0)),OFFSET(INDEX([2]!HP_tblShipments,MATCH($B32,[2]!HP_AnalysisYears,0),MATCH($A$1,[2]!HP_BldType,0)+MATCH("Total New Shipments",[2]!HP_ShipmentColumn,0)), -Age+1, 0), 0)</f>
        <v>0</v>
      </c>
      <c r="O32" s="989">
        <f ca="1">IF(AND(Year-Age+1&gt;=Initial_Year,Age&lt;=ROUND([2]!HP_Life,0)),OFFSET(INDEX([2]!HP_tblShipments,MATCH($B32,[2]!HP_AnalysisYears,0),MATCH($A$1,[2]!HP_BldType,0)+MATCH("Total New Shipments",[2]!HP_ShipmentColumn,0)), -Age+1, 0), 0)</f>
        <v>0</v>
      </c>
      <c r="P32" s="989">
        <f ca="1">IF(AND(Year-Age+1&gt;=Initial_Year,Age&lt;=ROUND([2]!HP_Life,0)),OFFSET(INDEX([2]!HP_tblShipments,MATCH($B32,[2]!HP_AnalysisYears,0),MATCH($A$1,[2]!HP_BldType,0)+MATCH("Total New Shipments",[2]!HP_ShipmentColumn,0)), -Age+1, 0), 0)</f>
        <v>0</v>
      </c>
      <c r="Q32" s="989">
        <f ca="1">IF(AND(Year-Age+1&gt;=Initial_Year,Age&lt;=ROUND([2]!HP_Life,0)),OFFSET(INDEX([2]!HP_tblShipments,MATCH($B32,[2]!HP_AnalysisYears,0),MATCH($A$1,[2]!HP_BldType,0)+MATCH("Total New Shipments",[2]!HP_ShipmentColumn,0)), -Age+1, 0), 0)</f>
        <v>0</v>
      </c>
      <c r="R32" s="989">
        <f ca="1">IF(AND(Year-Age+1&gt;=Initial_Year,Age&lt;=ROUND([2]!HP_Life,0)),OFFSET(INDEX([2]!HP_tblShipments,MATCH($B32,[2]!HP_AnalysisYears,0),MATCH($A$1,[2]!HP_BldType,0)+MATCH("Total New Shipments",[2]!HP_ShipmentColumn,0)), -Age+1, 0), 0)</f>
        <v>0</v>
      </c>
      <c r="S32" s="989">
        <f ca="1">IF(AND(Year-Age+1&gt;=Initial_Year,Age&lt;=ROUND([2]!HP_Life,0)),OFFSET(INDEX([2]!HP_tblShipments,MATCH($B32,[2]!HP_AnalysisYears,0),MATCH($A$1,[2]!HP_BldType,0)+MATCH("Total New Shipments",[2]!HP_ShipmentColumn,0)), -Age+1, 0), 0)</f>
        <v>0</v>
      </c>
      <c r="T32" s="989">
        <f ca="1">IF(AND(Year-Age+1&gt;=Initial_Year,Age&lt;=ROUND([2]!HP_Life,0)),OFFSET(INDEX([2]!HP_tblShipments,MATCH($B32,[2]!HP_AnalysisYears,0),MATCH($A$1,[2]!HP_BldType,0)+MATCH("Total New Shipments",[2]!HP_ShipmentColumn,0)), -Age+1, 0), 0)</f>
        <v>0</v>
      </c>
      <c r="U32" s="989">
        <f ca="1">IF(AND(Year-Age+1&gt;=Initial_Year,Age&lt;=ROUND([2]!HP_Life,0)),OFFSET(INDEX([2]!HP_tblShipments,MATCH($B32,[2]!HP_AnalysisYears,0),MATCH($A$1,[2]!HP_BldType,0)+MATCH("Total New Shipments",[2]!HP_ShipmentColumn,0)), -Age+1, 0), 0)</f>
        <v>0</v>
      </c>
      <c r="V32" s="989">
        <f ca="1">IF(AND(Year-Age+1&gt;=Initial_Year,Age&lt;=ROUND([2]!HP_Life,0)),OFFSET(INDEX([2]!HP_tblShipments,MATCH($B32,[2]!HP_AnalysisYears,0),MATCH($A$1,[2]!HP_BldType,0)+MATCH("Total New Shipments",[2]!HP_ShipmentColumn,0)), -Age+1, 0), 0)</f>
        <v>0</v>
      </c>
      <c r="W32" s="989">
        <f ca="1">IF(AND(Year-Age+1&gt;=Initial_Year,Age&lt;=ROUND([2]!HP_Life,0)),OFFSET(INDEX([2]!HP_tblShipments,MATCH($B32,[2]!HP_AnalysisYears,0),MATCH($A$1,[2]!HP_BldType,0)+MATCH("Total New Shipments",[2]!HP_ShipmentColumn,0)), -Age+1, 0), 0)</f>
        <v>0</v>
      </c>
      <c r="X32" s="989">
        <f ca="1">IF(AND(Year-Age+1&gt;=Initial_Year,Age&lt;=ROUND([2]!HP_Life,0)),OFFSET(INDEX([2]!HP_tblShipments,MATCH($B32,[2]!HP_AnalysisYears,0),MATCH($A$1,[2]!HP_BldType,0)+MATCH("Total New Shipments",[2]!HP_ShipmentColumn,0)), -Age+1, 0), 0)</f>
        <v>0</v>
      </c>
      <c r="Y32" s="989">
        <f ca="1">IF(AND(Year-Age+1&gt;=Initial_Year,Age&lt;=ROUND([2]!HP_Life,0)),OFFSET(INDEX([2]!HP_tblShipments,MATCH($B32,[2]!HP_AnalysisYears,0),MATCH($A$1,[2]!HP_BldType,0)+MATCH("Total New Shipments",[2]!HP_ShipmentColumn,0)), -Age+1, 0), 0)</f>
        <v>0</v>
      </c>
      <c r="Z32" s="989">
        <f ca="1">IF(AND(Year-Age+1&gt;=Initial_Year,Age&lt;=ROUND([2]!HP_Life,0)),OFFSET(INDEX([2]!HP_tblShipments,MATCH($B32,[2]!HP_AnalysisYears,0),MATCH($A$1,[2]!HP_BldType,0)+MATCH("Total New Shipments",[2]!HP_ShipmentColumn,0)), -Age+1, 0), 0)</f>
        <v>0</v>
      </c>
      <c r="AA32" s="989">
        <f ca="1">IF(AND(Year-Age+1&gt;=Initial_Year,Age&lt;=ROUND([2]!HP_Life,0)),OFFSET(INDEX([2]!HP_tblShipments,MATCH($B32,[2]!HP_AnalysisYears,0),MATCH($A$1,[2]!HP_BldType,0)+MATCH("Total New Shipments",[2]!HP_ShipmentColumn,0)), -Age+1, 0), 0)</f>
        <v>0</v>
      </c>
      <c r="AB32" s="989">
        <f ca="1">IF(AND(Year-Age+1&gt;=Initial_Year,Age&lt;=ROUND([2]!HP_Life,0)),OFFSET(INDEX([2]!HP_tblShipments,MATCH($B32,[2]!HP_AnalysisYears,0),MATCH($A$1,[2]!HP_BldType,0)+MATCH("Total New Shipments",[2]!HP_ShipmentColumn,0)), -Age+1, 0), 0)</f>
        <v>0</v>
      </c>
      <c r="AC32" s="989">
        <f ca="1">IF(AND(Year-Age+1&gt;=Initial_Year,Age&lt;=ROUND([2]!HP_Life,0)),OFFSET(INDEX([2]!HP_tblShipments,MATCH($B32,[2]!HP_AnalysisYears,0),MATCH($A$1,[2]!HP_BldType,0)+MATCH("Total New Shipments",[2]!HP_ShipmentColumn,0)), -Age+1, 0), 0)</f>
        <v>0</v>
      </c>
      <c r="AD32" s="989">
        <f ca="1">IF(AND(Year-Age+1&gt;=Initial_Year,Age&lt;=ROUND([2]!HP_Life,0)),OFFSET(INDEX([2]!HP_tblShipments,MATCH($B32,[2]!HP_AnalysisYears,0),MATCH($A$1,[2]!HP_BldType,0)+MATCH("Total New Shipments",[2]!HP_ShipmentColumn,0)), -Age+1, 0), 0)</f>
        <v>1051.3575952969647</v>
      </c>
      <c r="AE32" s="989">
        <f ca="1">IF(AND(Year-Age+1&gt;=Initial_Year,Age&lt;=ROUND([2]!HP_Life,0)),OFFSET(INDEX([2]!HP_tblShipments,MATCH($B32,[2]!HP_AnalysisYears,0),MATCH($A$1,[2]!HP_BldType,0)+MATCH("Total New Shipments",[2]!HP_ShipmentColumn,0)), -Age+1, 0), 0)</f>
        <v>1119.4118083882577</v>
      </c>
      <c r="AF32" s="989">
        <f ca="1">IF(AND(Year-Age+1&gt;=Initial_Year,Age&lt;=ROUND([2]!HP_Life,0)),OFFSET(INDEX([2]!HP_tblShipments,MATCH($B32,[2]!HP_AnalysisYears,0),MATCH($A$1,[2]!HP_BldType,0)+MATCH("Total New Shipments",[2]!HP_ShipmentColumn,0)), -Age+1, 0), 0)</f>
        <v>1075.788271908847</v>
      </c>
      <c r="AG32" s="989">
        <f ca="1">IF(AND(Year-Age+1&gt;=Initial_Year,Age&lt;=ROUND([2]!HP_Life,0)),OFFSET(INDEX([2]!HP_tblShipments,MATCH($B32,[2]!HP_AnalysisYears,0),MATCH($A$1,[2]!HP_BldType,0)+MATCH("Total New Shipments",[2]!HP_ShipmentColumn,0)), -Age+1, 0), 0)</f>
        <v>1032.7112477283285</v>
      </c>
      <c r="AH32" s="989">
        <f ca="1">IF(AND(Year-Age+1&gt;=Initial_Year,Age&lt;=ROUND([2]!HP_Life,0)),OFFSET(INDEX([2]!HP_tblShipments,MATCH($B32,[2]!HP_AnalysisYears,0),MATCH($A$1,[2]!HP_BldType,0)+MATCH("Total New Shipments",[2]!HP_ShipmentColumn,0)), -Age+1, 0), 0)</f>
        <v>1052.3029091303165</v>
      </c>
      <c r="AI32" s="989">
        <f ca="1">IF(AND(Year-Age+1&gt;=Initial_Year,Age&lt;=ROUND([2]!HP_Life,0)),OFFSET(INDEX([2]!HP_tblShipments,MATCH($B32,[2]!HP_AnalysisYears,0),MATCH($A$1,[2]!HP_BldType,0)+MATCH("Total New Shipments",[2]!HP_ShipmentColumn,0)), -Age+1, 0), 0)</f>
        <v>1044.5328765651243</v>
      </c>
      <c r="AJ32" s="989">
        <f ca="1">IF(AND(Year-Age+1&gt;=Initial_Year,Age&lt;=ROUND([2]!HP_Life,0)),OFFSET(INDEX([2]!HP_tblShipments,MATCH($B32,[2]!HP_AnalysisYears,0),MATCH($A$1,[2]!HP_BldType,0)+MATCH("Total New Shipments",[2]!HP_ShipmentColumn,0)), -Age+1, 0), 0)</f>
        <v>1065.8127108146148</v>
      </c>
      <c r="AK32" s="989">
        <f ca="1">IF(AND(Year-Age+1&gt;=Initial_Year,Age&lt;=ROUND([2]!HP_Life,0)),OFFSET(INDEX([2]!HP_tblShipments,MATCH($B32,[2]!HP_AnalysisYears,0),MATCH($A$1,[2]!HP_BldType,0)+MATCH("Total New Shipments",[2]!HP_ShipmentColumn,0)), -Age+1, 0), 0)</f>
        <v>1116.3145288240439</v>
      </c>
      <c r="AL32" s="989">
        <f ca="1">IF(AND(Year-Age+1&gt;=Initial_Year,Age&lt;=ROUND([2]!HP_Life,0)),OFFSET(INDEX([2]!HP_tblShipments,MATCH($B32,[2]!HP_AnalysisYears,0),MATCH($A$1,[2]!HP_BldType,0)+MATCH("Total New Shipments",[2]!HP_ShipmentColumn,0)), -Age+1, 0), 0)</f>
        <v>1127.4432071111539</v>
      </c>
      <c r="AM32" s="989">
        <f ca="1">IF(AND(Year-Age+1&gt;=Initial_Year,Age&lt;=ROUND([2]!HP_Life,0)),OFFSET(INDEX([2]!HP_tblShipments,MATCH($B32,[2]!HP_AnalysisYears,0),MATCH($A$1,[2]!HP_BldType,0)+MATCH("Total New Shipments",[2]!HP_ShipmentColumn,0)), -Age+1, 0), 0)</f>
        <v>1181.1156731476115</v>
      </c>
      <c r="AN32" s="989">
        <f ca="1">IF(AND(Year-Age+1&gt;=Initial_Year,Age&lt;=ROUND([2]!HP_Life,0)),OFFSET(INDEX([2]!HP_tblShipments,MATCH($B32,[2]!HP_AnalysisYears,0),MATCH($A$1,[2]!HP_BldType,0)+MATCH("Total New Shipments",[2]!HP_ShipmentColumn,0)), -Age+1, 0), 0)</f>
        <v>1192.8531060920357</v>
      </c>
      <c r="AO32" s="989">
        <f ca="1">IF(AND(Year-Age+1&gt;=Initial_Year,Age&lt;=ROUND([2]!HP_Life,0)),OFFSET(INDEX([2]!HP_tblShipments,MATCH($B32,[2]!HP_AnalysisYears,0),MATCH($A$1,[2]!HP_BldType,0)+MATCH("Total New Shipments",[2]!HP_ShipmentColumn,0)), -Age+1, 0), 0)</f>
        <v>1122.8766951392709</v>
      </c>
      <c r="AP32" s="989">
        <f ca="1">IF(AND(Year-Age+1&gt;=Initial_Year,Age&lt;=ROUND([2]!HP_Life,0)),OFFSET(INDEX([2]!HP_tblShipments,MATCH($B32,[2]!HP_AnalysisYears,0),MATCH($A$1,[2]!HP_BldType,0)+MATCH("Total New Shipments",[2]!HP_ShipmentColumn,0)), -Age+1, 0), 0)</f>
        <v>990.09073849066783</v>
      </c>
      <c r="AQ32" s="989">
        <f ca="1">IF(AND(Year-Age+1&gt;=Initial_Year,Age&lt;=ROUND([2]!HP_Life,0)),OFFSET(INDEX([2]!HP_tblShipments,MATCH($B32,[2]!HP_AnalysisYears,0),MATCH($A$1,[2]!HP_BldType,0)+MATCH("Total New Shipments",[2]!HP_ShipmentColumn,0)), -Age+1, 0), 0)</f>
        <v>1062.4038617598808</v>
      </c>
      <c r="AR32" s="989">
        <f ca="1">IF(AND(Year-Age+1&gt;=Initial_Year,Age&lt;=ROUND([2]!HP_Life,0)),OFFSET(INDEX([2]!HP_tblShipments,MATCH($B32,[2]!HP_AnalysisYears,0),MATCH($A$1,[2]!HP_BldType,0)+MATCH("Total New Shipments",[2]!HP_ShipmentColumn,0)), -Age+1, 0), 0)</f>
        <v>1205.7890767808822</v>
      </c>
      <c r="AS32" s="989">
        <f ca="1">IF(AND(Year-Age+1&gt;=Initial_Year,Age&lt;=ROUND([2]!HP_Life,0)),OFFSET(INDEX([2]!HP_tblShipments,MATCH($B32,[2]!HP_AnalysisYears,0),MATCH($A$1,[2]!HP_BldType,0)+MATCH("Total New Shipments",[2]!HP_ShipmentColumn,0)), -Age+1, 0), 0)</f>
        <v>1293.1435177667017</v>
      </c>
      <c r="AT32" s="989">
        <f ca="1">IF(AND(Year-Age+1&gt;=Initial_Year,Age&lt;=ROUND([2]!HP_Life,0)),OFFSET(INDEX([2]!HP_tblShipments,MATCH($B32,[2]!HP_AnalysisYears,0),MATCH($A$1,[2]!HP_BldType,0)+MATCH("Total New Shipments",[2]!HP_ShipmentColumn,0)), -Age+1, 0), 0)</f>
        <v>1331.0729744348939</v>
      </c>
    </row>
    <row r="33" spans="1:46" s="18" customFormat="1" ht="15">
      <c r="A33" s="25"/>
      <c r="B33" s="179">
        <f t="shared" si="1"/>
        <v>2014</v>
      </c>
      <c r="C33" s="989">
        <f ca="1">IF(AND(Year-Age+1&gt;=Initial_Year,Age&lt;=ROUND([2]!HP_Life,0)),OFFSET(INDEX([2]!HP_tblShipments,MATCH($B33,[2]!HP_AnalysisYears,0),MATCH($A$1,[2]!HP_BldType,0)+MATCH("Total New Shipments",[2]!HP_ShipmentColumn,0)), -Age+1, 0), 0)</f>
        <v>0</v>
      </c>
      <c r="D33" s="989">
        <f ca="1">IF(AND(Year-Age+1&gt;=Initial_Year,Age&lt;=ROUND([2]!HP_Life,0)),OFFSET(INDEX([2]!HP_tblShipments,MATCH($B33,[2]!HP_AnalysisYears,0),MATCH($A$1,[2]!HP_BldType,0)+MATCH("Total New Shipments",[2]!HP_ShipmentColumn,0)), -Age+1, 0), 0)</f>
        <v>0</v>
      </c>
      <c r="E33" s="989">
        <f ca="1">IF(AND(Year-Age+1&gt;=Initial_Year,Age&lt;=ROUND([2]!HP_Life,0)),OFFSET(INDEX([2]!HP_tblShipments,MATCH($B33,[2]!HP_AnalysisYears,0),MATCH($A$1,[2]!HP_BldType,0)+MATCH("Total New Shipments",[2]!HP_ShipmentColumn,0)), -Age+1, 0), 0)</f>
        <v>0</v>
      </c>
      <c r="F33" s="989">
        <f ca="1">IF(AND(Year-Age+1&gt;=Initial_Year,Age&lt;=ROUND([2]!HP_Life,0)),OFFSET(INDEX([2]!HP_tblShipments,MATCH($B33,[2]!HP_AnalysisYears,0),MATCH($A$1,[2]!HP_BldType,0)+MATCH("Total New Shipments",[2]!HP_ShipmentColumn,0)), -Age+1, 0), 0)</f>
        <v>0</v>
      </c>
      <c r="G33" s="989">
        <f ca="1">IF(AND(Year-Age+1&gt;=Initial_Year,Age&lt;=ROUND([2]!HP_Life,0)),OFFSET(INDEX([2]!HP_tblShipments,MATCH($B33,[2]!HP_AnalysisYears,0),MATCH($A$1,[2]!HP_BldType,0)+MATCH("Total New Shipments",[2]!HP_ShipmentColumn,0)), -Age+1, 0), 0)</f>
        <v>0</v>
      </c>
      <c r="H33" s="989">
        <f ca="1">IF(AND(Year-Age+1&gt;=Initial_Year,Age&lt;=ROUND([2]!HP_Life,0)),OFFSET(INDEX([2]!HP_tblShipments,MATCH($B33,[2]!HP_AnalysisYears,0),MATCH($A$1,[2]!HP_BldType,0)+MATCH("Total New Shipments",[2]!HP_ShipmentColumn,0)), -Age+1, 0), 0)</f>
        <v>0</v>
      </c>
      <c r="I33" s="989">
        <f ca="1">IF(AND(Year-Age+1&gt;=Initial_Year,Age&lt;=ROUND([2]!HP_Life,0)),OFFSET(INDEX([2]!HP_tblShipments,MATCH($B33,[2]!HP_AnalysisYears,0),MATCH($A$1,[2]!HP_BldType,0)+MATCH("Total New Shipments",[2]!HP_ShipmentColumn,0)), -Age+1, 0), 0)</f>
        <v>0</v>
      </c>
      <c r="J33" s="989">
        <f ca="1">IF(AND(Year-Age+1&gt;=Initial_Year,Age&lt;=ROUND([2]!HP_Life,0)),OFFSET(INDEX([2]!HP_tblShipments,MATCH($B33,[2]!HP_AnalysisYears,0),MATCH($A$1,[2]!HP_BldType,0)+MATCH("Total New Shipments",[2]!HP_ShipmentColumn,0)), -Age+1, 0), 0)</f>
        <v>0</v>
      </c>
      <c r="K33" s="989">
        <f ca="1">IF(AND(Year-Age+1&gt;=Initial_Year,Age&lt;=ROUND([2]!HP_Life,0)),OFFSET(INDEX([2]!HP_tblShipments,MATCH($B33,[2]!HP_AnalysisYears,0),MATCH($A$1,[2]!HP_BldType,0)+MATCH("Total New Shipments",[2]!HP_ShipmentColumn,0)), -Age+1, 0), 0)</f>
        <v>0</v>
      </c>
      <c r="L33" s="989">
        <f ca="1">IF(AND(Year-Age+1&gt;=Initial_Year,Age&lt;=ROUND([2]!HP_Life,0)),OFFSET(INDEX([2]!HP_tblShipments,MATCH($B33,[2]!HP_AnalysisYears,0),MATCH($A$1,[2]!HP_BldType,0)+MATCH("Total New Shipments",[2]!HP_ShipmentColumn,0)), -Age+1, 0), 0)</f>
        <v>0</v>
      </c>
      <c r="M33" s="989">
        <f ca="1">IF(AND(Year-Age+1&gt;=Initial_Year,Age&lt;=ROUND([2]!HP_Life,0)),OFFSET(INDEX([2]!HP_tblShipments,MATCH($B33,[2]!HP_AnalysisYears,0),MATCH($A$1,[2]!HP_BldType,0)+MATCH("Total New Shipments",[2]!HP_ShipmentColumn,0)), -Age+1, 0), 0)</f>
        <v>0</v>
      </c>
      <c r="N33" s="989">
        <f ca="1">IF(AND(Year-Age+1&gt;=Initial_Year,Age&lt;=ROUND([2]!HP_Life,0)),OFFSET(INDEX([2]!HP_tblShipments,MATCH($B33,[2]!HP_AnalysisYears,0),MATCH($A$1,[2]!HP_BldType,0)+MATCH("Total New Shipments",[2]!HP_ShipmentColumn,0)), -Age+1, 0), 0)</f>
        <v>0</v>
      </c>
      <c r="O33" s="989">
        <f ca="1">IF(AND(Year-Age+1&gt;=Initial_Year,Age&lt;=ROUND([2]!HP_Life,0)),OFFSET(INDEX([2]!HP_tblShipments,MATCH($B33,[2]!HP_AnalysisYears,0),MATCH($A$1,[2]!HP_BldType,0)+MATCH("Total New Shipments",[2]!HP_ShipmentColumn,0)), -Age+1, 0), 0)</f>
        <v>0</v>
      </c>
      <c r="P33" s="989">
        <f ca="1">IF(AND(Year-Age+1&gt;=Initial_Year,Age&lt;=ROUND([2]!HP_Life,0)),OFFSET(INDEX([2]!HP_tblShipments,MATCH($B33,[2]!HP_AnalysisYears,0),MATCH($A$1,[2]!HP_BldType,0)+MATCH("Total New Shipments",[2]!HP_ShipmentColumn,0)), -Age+1, 0), 0)</f>
        <v>0</v>
      </c>
      <c r="Q33" s="989">
        <f ca="1">IF(AND(Year-Age+1&gt;=Initial_Year,Age&lt;=ROUND([2]!HP_Life,0)),OFFSET(INDEX([2]!HP_tblShipments,MATCH($B33,[2]!HP_AnalysisYears,0),MATCH($A$1,[2]!HP_BldType,0)+MATCH("Total New Shipments",[2]!HP_ShipmentColumn,0)), -Age+1, 0), 0)</f>
        <v>0</v>
      </c>
      <c r="R33" s="989">
        <f ca="1">IF(AND(Year-Age+1&gt;=Initial_Year,Age&lt;=ROUND([2]!HP_Life,0)),OFFSET(INDEX([2]!HP_tblShipments,MATCH($B33,[2]!HP_AnalysisYears,0),MATCH($A$1,[2]!HP_BldType,0)+MATCH("Total New Shipments",[2]!HP_ShipmentColumn,0)), -Age+1, 0), 0)</f>
        <v>0</v>
      </c>
      <c r="S33" s="989">
        <f ca="1">IF(AND(Year-Age+1&gt;=Initial_Year,Age&lt;=ROUND([2]!HP_Life,0)),OFFSET(INDEX([2]!HP_tblShipments,MATCH($B33,[2]!HP_AnalysisYears,0),MATCH($A$1,[2]!HP_BldType,0)+MATCH("Total New Shipments",[2]!HP_ShipmentColumn,0)), -Age+1, 0), 0)</f>
        <v>0</v>
      </c>
      <c r="T33" s="989">
        <f ca="1">IF(AND(Year-Age+1&gt;=Initial_Year,Age&lt;=ROUND([2]!HP_Life,0)),OFFSET(INDEX([2]!HP_tblShipments,MATCH($B33,[2]!HP_AnalysisYears,0),MATCH($A$1,[2]!HP_BldType,0)+MATCH("Total New Shipments",[2]!HP_ShipmentColumn,0)), -Age+1, 0), 0)</f>
        <v>0</v>
      </c>
      <c r="U33" s="989">
        <f ca="1">IF(AND(Year-Age+1&gt;=Initial_Year,Age&lt;=ROUND([2]!HP_Life,0)),OFFSET(INDEX([2]!HP_tblShipments,MATCH($B33,[2]!HP_AnalysisYears,0),MATCH($A$1,[2]!HP_BldType,0)+MATCH("Total New Shipments",[2]!HP_ShipmentColumn,0)), -Age+1, 0), 0)</f>
        <v>0</v>
      </c>
      <c r="V33" s="989">
        <f ca="1">IF(AND(Year-Age+1&gt;=Initial_Year,Age&lt;=ROUND([2]!HP_Life,0)),OFFSET(INDEX([2]!HP_tblShipments,MATCH($B33,[2]!HP_AnalysisYears,0),MATCH($A$1,[2]!HP_BldType,0)+MATCH("Total New Shipments",[2]!HP_ShipmentColumn,0)), -Age+1, 0), 0)</f>
        <v>0</v>
      </c>
      <c r="W33" s="989">
        <f ca="1">IF(AND(Year-Age+1&gt;=Initial_Year,Age&lt;=ROUND([2]!HP_Life,0)),OFFSET(INDEX([2]!HP_tblShipments,MATCH($B33,[2]!HP_AnalysisYears,0),MATCH($A$1,[2]!HP_BldType,0)+MATCH("Total New Shipments",[2]!HP_ShipmentColumn,0)), -Age+1, 0), 0)</f>
        <v>0</v>
      </c>
      <c r="X33" s="989">
        <f ca="1">IF(AND(Year-Age+1&gt;=Initial_Year,Age&lt;=ROUND([2]!HP_Life,0)),OFFSET(INDEX([2]!HP_tblShipments,MATCH($B33,[2]!HP_AnalysisYears,0),MATCH($A$1,[2]!HP_BldType,0)+MATCH("Total New Shipments",[2]!HP_ShipmentColumn,0)), -Age+1, 0), 0)</f>
        <v>0</v>
      </c>
      <c r="Y33" s="989">
        <f ca="1">IF(AND(Year-Age+1&gt;=Initial_Year,Age&lt;=ROUND([2]!HP_Life,0)),OFFSET(INDEX([2]!HP_tblShipments,MATCH($B33,[2]!HP_AnalysisYears,0),MATCH($A$1,[2]!HP_BldType,0)+MATCH("Total New Shipments",[2]!HP_ShipmentColumn,0)), -Age+1, 0), 0)</f>
        <v>0</v>
      </c>
      <c r="Z33" s="989">
        <f ca="1">IF(AND(Year-Age+1&gt;=Initial_Year,Age&lt;=ROUND([2]!HP_Life,0)),OFFSET(INDEX([2]!HP_tblShipments,MATCH($B33,[2]!HP_AnalysisYears,0),MATCH($A$1,[2]!HP_BldType,0)+MATCH("Total New Shipments",[2]!HP_ShipmentColumn,0)), -Age+1, 0), 0)</f>
        <v>0</v>
      </c>
      <c r="AA33" s="989">
        <f ca="1">IF(AND(Year-Age+1&gt;=Initial_Year,Age&lt;=ROUND([2]!HP_Life,0)),OFFSET(INDEX([2]!HP_tblShipments,MATCH($B33,[2]!HP_AnalysisYears,0),MATCH($A$1,[2]!HP_BldType,0)+MATCH("Total New Shipments",[2]!HP_ShipmentColumn,0)), -Age+1, 0), 0)</f>
        <v>0</v>
      </c>
      <c r="AB33" s="989">
        <f ca="1">IF(AND(Year-Age+1&gt;=Initial_Year,Age&lt;=ROUND([2]!HP_Life,0)),OFFSET(INDEX([2]!HP_tblShipments,MATCH($B33,[2]!HP_AnalysisYears,0),MATCH($A$1,[2]!HP_BldType,0)+MATCH("Total New Shipments",[2]!HP_ShipmentColumn,0)), -Age+1, 0), 0)</f>
        <v>0</v>
      </c>
      <c r="AC33" s="989">
        <f ca="1">IF(AND(Year-Age+1&gt;=Initial_Year,Age&lt;=ROUND([2]!HP_Life,0)),OFFSET(INDEX([2]!HP_tblShipments,MATCH($B33,[2]!HP_AnalysisYears,0),MATCH($A$1,[2]!HP_BldType,0)+MATCH("Total New Shipments",[2]!HP_ShipmentColumn,0)), -Age+1, 0), 0)</f>
        <v>0</v>
      </c>
      <c r="AD33" s="989">
        <f ca="1">IF(AND(Year-Age+1&gt;=Initial_Year,Age&lt;=ROUND([2]!HP_Life,0)),OFFSET(INDEX([2]!HP_tblShipments,MATCH($B33,[2]!HP_AnalysisYears,0),MATCH($A$1,[2]!HP_BldType,0)+MATCH("Total New Shipments",[2]!HP_ShipmentColumn,0)), -Age+1, 0), 0)</f>
        <v>1119.4118083882577</v>
      </c>
      <c r="AE33" s="989">
        <f ca="1">IF(AND(Year-Age+1&gt;=Initial_Year,Age&lt;=ROUND([2]!HP_Life,0)),OFFSET(INDEX([2]!HP_tblShipments,MATCH($B33,[2]!HP_AnalysisYears,0),MATCH($A$1,[2]!HP_BldType,0)+MATCH("Total New Shipments",[2]!HP_ShipmentColumn,0)), -Age+1, 0), 0)</f>
        <v>1075.788271908847</v>
      </c>
      <c r="AF33" s="989">
        <f ca="1">IF(AND(Year-Age+1&gt;=Initial_Year,Age&lt;=ROUND([2]!HP_Life,0)),OFFSET(INDEX([2]!HP_tblShipments,MATCH($B33,[2]!HP_AnalysisYears,0),MATCH($A$1,[2]!HP_BldType,0)+MATCH("Total New Shipments",[2]!HP_ShipmentColumn,0)), -Age+1, 0), 0)</f>
        <v>1032.7112477283285</v>
      </c>
      <c r="AG33" s="989">
        <f ca="1">IF(AND(Year-Age+1&gt;=Initial_Year,Age&lt;=ROUND([2]!HP_Life,0)),OFFSET(INDEX([2]!HP_tblShipments,MATCH($B33,[2]!HP_AnalysisYears,0),MATCH($A$1,[2]!HP_BldType,0)+MATCH("Total New Shipments",[2]!HP_ShipmentColumn,0)), -Age+1, 0), 0)</f>
        <v>1052.3029091303165</v>
      </c>
      <c r="AH33" s="989">
        <f ca="1">IF(AND(Year-Age+1&gt;=Initial_Year,Age&lt;=ROUND([2]!HP_Life,0)),OFFSET(INDEX([2]!HP_tblShipments,MATCH($B33,[2]!HP_AnalysisYears,0),MATCH($A$1,[2]!HP_BldType,0)+MATCH("Total New Shipments",[2]!HP_ShipmentColumn,0)), -Age+1, 0), 0)</f>
        <v>1044.5328765651243</v>
      </c>
      <c r="AI33" s="989">
        <f ca="1">IF(AND(Year-Age+1&gt;=Initial_Year,Age&lt;=ROUND([2]!HP_Life,0)),OFFSET(INDEX([2]!HP_tblShipments,MATCH($B33,[2]!HP_AnalysisYears,0),MATCH($A$1,[2]!HP_BldType,0)+MATCH("Total New Shipments",[2]!HP_ShipmentColumn,0)), -Age+1, 0), 0)</f>
        <v>1065.8127108146148</v>
      </c>
      <c r="AJ33" s="989">
        <f ca="1">IF(AND(Year-Age+1&gt;=Initial_Year,Age&lt;=ROUND([2]!HP_Life,0)),OFFSET(INDEX([2]!HP_tblShipments,MATCH($B33,[2]!HP_AnalysisYears,0),MATCH($A$1,[2]!HP_BldType,0)+MATCH("Total New Shipments",[2]!HP_ShipmentColumn,0)), -Age+1, 0), 0)</f>
        <v>1116.3145288240439</v>
      </c>
      <c r="AK33" s="989">
        <f ca="1">IF(AND(Year-Age+1&gt;=Initial_Year,Age&lt;=ROUND([2]!HP_Life,0)),OFFSET(INDEX([2]!HP_tblShipments,MATCH($B33,[2]!HP_AnalysisYears,0),MATCH($A$1,[2]!HP_BldType,0)+MATCH("Total New Shipments",[2]!HP_ShipmentColumn,0)), -Age+1, 0), 0)</f>
        <v>1127.4432071111539</v>
      </c>
      <c r="AL33" s="989">
        <f ca="1">IF(AND(Year-Age+1&gt;=Initial_Year,Age&lt;=ROUND([2]!HP_Life,0)),OFFSET(INDEX([2]!HP_tblShipments,MATCH($B33,[2]!HP_AnalysisYears,0),MATCH($A$1,[2]!HP_BldType,0)+MATCH("Total New Shipments",[2]!HP_ShipmentColumn,0)), -Age+1, 0), 0)</f>
        <v>1181.1156731476115</v>
      </c>
      <c r="AM33" s="989">
        <f ca="1">IF(AND(Year-Age+1&gt;=Initial_Year,Age&lt;=ROUND([2]!HP_Life,0)),OFFSET(INDEX([2]!HP_tblShipments,MATCH($B33,[2]!HP_AnalysisYears,0),MATCH($A$1,[2]!HP_BldType,0)+MATCH("Total New Shipments",[2]!HP_ShipmentColumn,0)), -Age+1, 0), 0)</f>
        <v>1192.8531060920357</v>
      </c>
      <c r="AN33" s="989">
        <f ca="1">IF(AND(Year-Age+1&gt;=Initial_Year,Age&lt;=ROUND([2]!HP_Life,0)),OFFSET(INDEX([2]!HP_tblShipments,MATCH($B33,[2]!HP_AnalysisYears,0),MATCH($A$1,[2]!HP_BldType,0)+MATCH("Total New Shipments",[2]!HP_ShipmentColumn,0)), -Age+1, 0), 0)</f>
        <v>1122.8766951392709</v>
      </c>
      <c r="AO33" s="989">
        <f ca="1">IF(AND(Year-Age+1&gt;=Initial_Year,Age&lt;=ROUND([2]!HP_Life,0)),OFFSET(INDEX([2]!HP_tblShipments,MATCH($B33,[2]!HP_AnalysisYears,0),MATCH($A$1,[2]!HP_BldType,0)+MATCH("Total New Shipments",[2]!HP_ShipmentColumn,0)), -Age+1, 0), 0)</f>
        <v>990.09073849066783</v>
      </c>
      <c r="AP33" s="989">
        <f ca="1">IF(AND(Year-Age+1&gt;=Initial_Year,Age&lt;=ROUND([2]!HP_Life,0)),OFFSET(INDEX([2]!HP_tblShipments,MATCH($B33,[2]!HP_AnalysisYears,0),MATCH($A$1,[2]!HP_BldType,0)+MATCH("Total New Shipments",[2]!HP_ShipmentColumn,0)), -Age+1, 0), 0)</f>
        <v>1062.4038617598808</v>
      </c>
      <c r="AQ33" s="989">
        <f ca="1">IF(AND(Year-Age+1&gt;=Initial_Year,Age&lt;=ROUND([2]!HP_Life,0)),OFFSET(INDEX([2]!HP_tblShipments,MATCH($B33,[2]!HP_AnalysisYears,0),MATCH($A$1,[2]!HP_BldType,0)+MATCH("Total New Shipments",[2]!HP_ShipmentColumn,0)), -Age+1, 0), 0)</f>
        <v>1205.7890767808822</v>
      </c>
      <c r="AR33" s="989">
        <f ca="1">IF(AND(Year-Age+1&gt;=Initial_Year,Age&lt;=ROUND([2]!HP_Life,0)),OFFSET(INDEX([2]!HP_tblShipments,MATCH($B33,[2]!HP_AnalysisYears,0),MATCH($A$1,[2]!HP_BldType,0)+MATCH("Total New Shipments",[2]!HP_ShipmentColumn,0)), -Age+1, 0), 0)</f>
        <v>1293.1435177667017</v>
      </c>
      <c r="AS33" s="989">
        <f ca="1">IF(AND(Year-Age+1&gt;=Initial_Year,Age&lt;=ROUND([2]!HP_Life,0)),OFFSET(INDEX([2]!HP_tblShipments,MATCH($B33,[2]!HP_AnalysisYears,0),MATCH($A$1,[2]!HP_BldType,0)+MATCH("Total New Shipments",[2]!HP_ShipmentColumn,0)), -Age+1, 0), 0)</f>
        <v>1331.0729744348939</v>
      </c>
      <c r="AT33" s="989">
        <f ca="1">IF(AND(Year-Age+1&gt;=Initial_Year,Age&lt;=ROUND([2]!HP_Life,0)),OFFSET(INDEX([2]!HP_tblShipments,MATCH($B33,[2]!HP_AnalysisYears,0),MATCH($A$1,[2]!HP_BldType,0)+MATCH("Total New Shipments",[2]!HP_ShipmentColumn,0)), -Age+1, 0), 0)</f>
        <v>1378.1968677583573</v>
      </c>
    </row>
    <row r="34" spans="1:46" s="18" customFormat="1" ht="15">
      <c r="A34" s="25"/>
      <c r="B34" s="179">
        <f t="shared" si="1"/>
        <v>2015</v>
      </c>
      <c r="C34" s="989">
        <f ca="1">IF(AND(Year-Age+1&gt;=Initial_Year,Age&lt;=ROUND([2]!HP_Life,0)),OFFSET(INDEX([2]!HP_tblShipments,MATCH($B34,[2]!HP_AnalysisYears,0),MATCH($A$1,[2]!HP_BldType,0)+MATCH("Total New Shipments",[2]!HP_ShipmentColumn,0)), -Age+1, 0), 0)</f>
        <v>0</v>
      </c>
      <c r="D34" s="989">
        <f ca="1">IF(AND(Year-Age+1&gt;=Initial_Year,Age&lt;=ROUND([2]!HP_Life,0)),OFFSET(INDEX([2]!HP_tblShipments,MATCH($B34,[2]!HP_AnalysisYears,0),MATCH($A$1,[2]!HP_BldType,0)+MATCH("Total New Shipments",[2]!HP_ShipmentColumn,0)), -Age+1, 0), 0)</f>
        <v>0</v>
      </c>
      <c r="E34" s="989">
        <f ca="1">IF(AND(Year-Age+1&gt;=Initial_Year,Age&lt;=ROUND([2]!HP_Life,0)),OFFSET(INDEX([2]!HP_tblShipments,MATCH($B34,[2]!HP_AnalysisYears,0),MATCH($A$1,[2]!HP_BldType,0)+MATCH("Total New Shipments",[2]!HP_ShipmentColumn,0)), -Age+1, 0), 0)</f>
        <v>0</v>
      </c>
      <c r="F34" s="989">
        <f ca="1">IF(AND(Year-Age+1&gt;=Initial_Year,Age&lt;=ROUND([2]!HP_Life,0)),OFFSET(INDEX([2]!HP_tblShipments,MATCH($B34,[2]!HP_AnalysisYears,0),MATCH($A$1,[2]!HP_BldType,0)+MATCH("Total New Shipments",[2]!HP_ShipmentColumn,0)), -Age+1, 0), 0)</f>
        <v>0</v>
      </c>
      <c r="G34" s="989">
        <f ca="1">IF(AND(Year-Age+1&gt;=Initial_Year,Age&lt;=ROUND([2]!HP_Life,0)),OFFSET(INDEX([2]!HP_tblShipments,MATCH($B34,[2]!HP_AnalysisYears,0),MATCH($A$1,[2]!HP_BldType,0)+MATCH("Total New Shipments",[2]!HP_ShipmentColumn,0)), -Age+1, 0), 0)</f>
        <v>0</v>
      </c>
      <c r="H34" s="989">
        <f ca="1">IF(AND(Year-Age+1&gt;=Initial_Year,Age&lt;=ROUND([2]!HP_Life,0)),OFFSET(INDEX([2]!HP_tblShipments,MATCH($B34,[2]!HP_AnalysisYears,0),MATCH($A$1,[2]!HP_BldType,0)+MATCH("Total New Shipments",[2]!HP_ShipmentColumn,0)), -Age+1, 0), 0)</f>
        <v>0</v>
      </c>
      <c r="I34" s="989">
        <f ca="1">IF(AND(Year-Age+1&gt;=Initial_Year,Age&lt;=ROUND([2]!HP_Life,0)),OFFSET(INDEX([2]!HP_tblShipments,MATCH($B34,[2]!HP_AnalysisYears,0),MATCH($A$1,[2]!HP_BldType,0)+MATCH("Total New Shipments",[2]!HP_ShipmentColumn,0)), -Age+1, 0), 0)</f>
        <v>0</v>
      </c>
      <c r="J34" s="989">
        <f ca="1">IF(AND(Year-Age+1&gt;=Initial_Year,Age&lt;=ROUND([2]!HP_Life,0)),OFFSET(INDEX([2]!HP_tblShipments,MATCH($B34,[2]!HP_AnalysisYears,0),MATCH($A$1,[2]!HP_BldType,0)+MATCH("Total New Shipments",[2]!HP_ShipmentColumn,0)), -Age+1, 0), 0)</f>
        <v>0</v>
      </c>
      <c r="K34" s="989">
        <f ca="1">IF(AND(Year-Age+1&gt;=Initial_Year,Age&lt;=ROUND([2]!HP_Life,0)),OFFSET(INDEX([2]!HP_tblShipments,MATCH($B34,[2]!HP_AnalysisYears,0),MATCH($A$1,[2]!HP_BldType,0)+MATCH("Total New Shipments",[2]!HP_ShipmentColumn,0)), -Age+1, 0), 0)</f>
        <v>0</v>
      </c>
      <c r="L34" s="989">
        <f ca="1">IF(AND(Year-Age+1&gt;=Initial_Year,Age&lt;=ROUND([2]!HP_Life,0)),OFFSET(INDEX([2]!HP_tblShipments,MATCH($B34,[2]!HP_AnalysisYears,0),MATCH($A$1,[2]!HP_BldType,0)+MATCH("Total New Shipments",[2]!HP_ShipmentColumn,0)), -Age+1, 0), 0)</f>
        <v>0</v>
      </c>
      <c r="M34" s="989">
        <f ca="1">IF(AND(Year-Age+1&gt;=Initial_Year,Age&lt;=ROUND([2]!HP_Life,0)),OFFSET(INDEX([2]!HP_tblShipments,MATCH($B34,[2]!HP_AnalysisYears,0),MATCH($A$1,[2]!HP_BldType,0)+MATCH("Total New Shipments",[2]!HP_ShipmentColumn,0)), -Age+1, 0), 0)</f>
        <v>0</v>
      </c>
      <c r="N34" s="989">
        <f ca="1">IF(AND(Year-Age+1&gt;=Initial_Year,Age&lt;=ROUND([2]!HP_Life,0)),OFFSET(INDEX([2]!HP_tblShipments,MATCH($B34,[2]!HP_AnalysisYears,0),MATCH($A$1,[2]!HP_BldType,0)+MATCH("Total New Shipments",[2]!HP_ShipmentColumn,0)), -Age+1, 0), 0)</f>
        <v>0</v>
      </c>
      <c r="O34" s="989">
        <f ca="1">IF(AND(Year-Age+1&gt;=Initial_Year,Age&lt;=ROUND([2]!HP_Life,0)),OFFSET(INDEX([2]!HP_tblShipments,MATCH($B34,[2]!HP_AnalysisYears,0),MATCH($A$1,[2]!HP_BldType,0)+MATCH("Total New Shipments",[2]!HP_ShipmentColumn,0)), -Age+1, 0), 0)</f>
        <v>0</v>
      </c>
      <c r="P34" s="989">
        <f ca="1">IF(AND(Year-Age+1&gt;=Initial_Year,Age&lt;=ROUND([2]!HP_Life,0)),OFFSET(INDEX([2]!HP_tblShipments,MATCH($B34,[2]!HP_AnalysisYears,0),MATCH($A$1,[2]!HP_BldType,0)+MATCH("Total New Shipments",[2]!HP_ShipmentColumn,0)), -Age+1, 0), 0)</f>
        <v>0</v>
      </c>
      <c r="Q34" s="989">
        <f ca="1">IF(AND(Year-Age+1&gt;=Initial_Year,Age&lt;=ROUND([2]!HP_Life,0)),OFFSET(INDEX([2]!HP_tblShipments,MATCH($B34,[2]!HP_AnalysisYears,0),MATCH($A$1,[2]!HP_BldType,0)+MATCH("Total New Shipments",[2]!HP_ShipmentColumn,0)), -Age+1, 0), 0)</f>
        <v>0</v>
      </c>
      <c r="R34" s="989">
        <f ca="1">IF(AND(Year-Age+1&gt;=Initial_Year,Age&lt;=ROUND([2]!HP_Life,0)),OFFSET(INDEX([2]!HP_tblShipments,MATCH($B34,[2]!HP_AnalysisYears,0),MATCH($A$1,[2]!HP_BldType,0)+MATCH("Total New Shipments",[2]!HP_ShipmentColumn,0)), -Age+1, 0), 0)</f>
        <v>0</v>
      </c>
      <c r="S34" s="989">
        <f ca="1">IF(AND(Year-Age+1&gt;=Initial_Year,Age&lt;=ROUND([2]!HP_Life,0)),OFFSET(INDEX([2]!HP_tblShipments,MATCH($B34,[2]!HP_AnalysisYears,0),MATCH($A$1,[2]!HP_BldType,0)+MATCH("Total New Shipments",[2]!HP_ShipmentColumn,0)), -Age+1, 0), 0)</f>
        <v>0</v>
      </c>
      <c r="T34" s="989">
        <f ca="1">IF(AND(Year-Age+1&gt;=Initial_Year,Age&lt;=ROUND([2]!HP_Life,0)),OFFSET(INDEX([2]!HP_tblShipments,MATCH($B34,[2]!HP_AnalysisYears,0),MATCH($A$1,[2]!HP_BldType,0)+MATCH("Total New Shipments",[2]!HP_ShipmentColumn,0)), -Age+1, 0), 0)</f>
        <v>0</v>
      </c>
      <c r="U34" s="989">
        <f ca="1">IF(AND(Year-Age+1&gt;=Initial_Year,Age&lt;=ROUND([2]!HP_Life,0)),OFFSET(INDEX([2]!HP_tblShipments,MATCH($B34,[2]!HP_AnalysisYears,0),MATCH($A$1,[2]!HP_BldType,0)+MATCH("Total New Shipments",[2]!HP_ShipmentColumn,0)), -Age+1, 0), 0)</f>
        <v>0</v>
      </c>
      <c r="V34" s="989">
        <f ca="1">IF(AND(Year-Age+1&gt;=Initial_Year,Age&lt;=ROUND([2]!HP_Life,0)),OFFSET(INDEX([2]!HP_tblShipments,MATCH($B34,[2]!HP_AnalysisYears,0),MATCH($A$1,[2]!HP_BldType,0)+MATCH("Total New Shipments",[2]!HP_ShipmentColumn,0)), -Age+1, 0), 0)</f>
        <v>0</v>
      </c>
      <c r="W34" s="989">
        <f ca="1">IF(AND(Year-Age+1&gt;=Initial_Year,Age&lt;=ROUND([2]!HP_Life,0)),OFFSET(INDEX([2]!HP_tblShipments,MATCH($B34,[2]!HP_AnalysisYears,0),MATCH($A$1,[2]!HP_BldType,0)+MATCH("Total New Shipments",[2]!HP_ShipmentColumn,0)), -Age+1, 0), 0)</f>
        <v>0</v>
      </c>
      <c r="X34" s="989">
        <f ca="1">IF(AND(Year-Age+1&gt;=Initial_Year,Age&lt;=ROUND([2]!HP_Life,0)),OFFSET(INDEX([2]!HP_tblShipments,MATCH($B34,[2]!HP_AnalysisYears,0),MATCH($A$1,[2]!HP_BldType,0)+MATCH("Total New Shipments",[2]!HP_ShipmentColumn,0)), -Age+1, 0), 0)</f>
        <v>0</v>
      </c>
      <c r="Y34" s="989">
        <f ca="1">IF(AND(Year-Age+1&gt;=Initial_Year,Age&lt;=ROUND([2]!HP_Life,0)),OFFSET(INDEX([2]!HP_tblShipments,MATCH($B34,[2]!HP_AnalysisYears,0),MATCH($A$1,[2]!HP_BldType,0)+MATCH("Total New Shipments",[2]!HP_ShipmentColumn,0)), -Age+1, 0), 0)</f>
        <v>0</v>
      </c>
      <c r="Z34" s="989">
        <f ca="1">IF(AND(Year-Age+1&gt;=Initial_Year,Age&lt;=ROUND([2]!HP_Life,0)),OFFSET(INDEX([2]!HP_tblShipments,MATCH($B34,[2]!HP_AnalysisYears,0),MATCH($A$1,[2]!HP_BldType,0)+MATCH("Total New Shipments",[2]!HP_ShipmentColumn,0)), -Age+1, 0), 0)</f>
        <v>0</v>
      </c>
      <c r="AA34" s="989">
        <f ca="1">IF(AND(Year-Age+1&gt;=Initial_Year,Age&lt;=ROUND([2]!HP_Life,0)),OFFSET(INDEX([2]!HP_tblShipments,MATCH($B34,[2]!HP_AnalysisYears,0),MATCH($A$1,[2]!HP_BldType,0)+MATCH("Total New Shipments",[2]!HP_ShipmentColumn,0)), -Age+1, 0), 0)</f>
        <v>0</v>
      </c>
      <c r="AB34" s="989">
        <f ca="1">IF(AND(Year-Age+1&gt;=Initial_Year,Age&lt;=ROUND([2]!HP_Life,0)),OFFSET(INDEX([2]!HP_tblShipments,MATCH($B34,[2]!HP_AnalysisYears,0),MATCH($A$1,[2]!HP_BldType,0)+MATCH("Total New Shipments",[2]!HP_ShipmentColumn,0)), -Age+1, 0), 0)</f>
        <v>0</v>
      </c>
      <c r="AC34" s="989">
        <f ca="1">IF(AND(Year-Age+1&gt;=Initial_Year,Age&lt;=ROUND([2]!HP_Life,0)),OFFSET(INDEX([2]!HP_tblShipments,MATCH($B34,[2]!HP_AnalysisYears,0),MATCH($A$1,[2]!HP_BldType,0)+MATCH("Total New Shipments",[2]!HP_ShipmentColumn,0)), -Age+1, 0), 0)</f>
        <v>0</v>
      </c>
      <c r="AD34" s="989">
        <f ca="1">IF(AND(Year-Age+1&gt;=Initial_Year,Age&lt;=ROUND([2]!HP_Life,0)),OFFSET(INDEX([2]!HP_tblShipments,MATCH($B34,[2]!HP_AnalysisYears,0),MATCH($A$1,[2]!HP_BldType,0)+MATCH("Total New Shipments",[2]!HP_ShipmentColumn,0)), -Age+1, 0), 0)</f>
        <v>1075.788271908847</v>
      </c>
      <c r="AE34" s="989">
        <f ca="1">IF(AND(Year-Age+1&gt;=Initial_Year,Age&lt;=ROUND([2]!HP_Life,0)),OFFSET(INDEX([2]!HP_tblShipments,MATCH($B34,[2]!HP_AnalysisYears,0),MATCH($A$1,[2]!HP_BldType,0)+MATCH("Total New Shipments",[2]!HP_ShipmentColumn,0)), -Age+1, 0), 0)</f>
        <v>1032.7112477283285</v>
      </c>
      <c r="AF34" s="989">
        <f ca="1">IF(AND(Year-Age+1&gt;=Initial_Year,Age&lt;=ROUND([2]!HP_Life,0)),OFFSET(INDEX([2]!HP_tblShipments,MATCH($B34,[2]!HP_AnalysisYears,0),MATCH($A$1,[2]!HP_BldType,0)+MATCH("Total New Shipments",[2]!HP_ShipmentColumn,0)), -Age+1, 0), 0)</f>
        <v>1052.3029091303165</v>
      </c>
      <c r="AG34" s="989">
        <f ca="1">IF(AND(Year-Age+1&gt;=Initial_Year,Age&lt;=ROUND([2]!HP_Life,0)),OFFSET(INDEX([2]!HP_tblShipments,MATCH($B34,[2]!HP_AnalysisYears,0),MATCH($A$1,[2]!HP_BldType,0)+MATCH("Total New Shipments",[2]!HP_ShipmentColumn,0)), -Age+1, 0), 0)</f>
        <v>1044.5328765651243</v>
      </c>
      <c r="AH34" s="989">
        <f ca="1">IF(AND(Year-Age+1&gt;=Initial_Year,Age&lt;=ROUND([2]!HP_Life,0)),OFFSET(INDEX([2]!HP_tblShipments,MATCH($B34,[2]!HP_AnalysisYears,0),MATCH($A$1,[2]!HP_BldType,0)+MATCH("Total New Shipments",[2]!HP_ShipmentColumn,0)), -Age+1, 0), 0)</f>
        <v>1065.8127108146148</v>
      </c>
      <c r="AI34" s="989">
        <f ca="1">IF(AND(Year-Age+1&gt;=Initial_Year,Age&lt;=ROUND([2]!HP_Life,0)),OFFSET(INDEX([2]!HP_tblShipments,MATCH($B34,[2]!HP_AnalysisYears,0),MATCH($A$1,[2]!HP_BldType,0)+MATCH("Total New Shipments",[2]!HP_ShipmentColumn,0)), -Age+1, 0), 0)</f>
        <v>1116.3145288240439</v>
      </c>
      <c r="AJ34" s="989">
        <f ca="1">IF(AND(Year-Age+1&gt;=Initial_Year,Age&lt;=ROUND([2]!HP_Life,0)),OFFSET(INDEX([2]!HP_tblShipments,MATCH($B34,[2]!HP_AnalysisYears,0),MATCH($A$1,[2]!HP_BldType,0)+MATCH("Total New Shipments",[2]!HP_ShipmentColumn,0)), -Age+1, 0), 0)</f>
        <v>1127.4432071111539</v>
      </c>
      <c r="AK34" s="989">
        <f ca="1">IF(AND(Year-Age+1&gt;=Initial_Year,Age&lt;=ROUND([2]!HP_Life,0)),OFFSET(INDEX([2]!HP_tblShipments,MATCH($B34,[2]!HP_AnalysisYears,0),MATCH($A$1,[2]!HP_BldType,0)+MATCH("Total New Shipments",[2]!HP_ShipmentColumn,0)), -Age+1, 0), 0)</f>
        <v>1181.1156731476115</v>
      </c>
      <c r="AL34" s="989">
        <f ca="1">IF(AND(Year-Age+1&gt;=Initial_Year,Age&lt;=ROUND([2]!HP_Life,0)),OFFSET(INDEX([2]!HP_tblShipments,MATCH($B34,[2]!HP_AnalysisYears,0),MATCH($A$1,[2]!HP_BldType,0)+MATCH("Total New Shipments",[2]!HP_ShipmentColumn,0)), -Age+1, 0), 0)</f>
        <v>1192.8531060920357</v>
      </c>
      <c r="AM34" s="989">
        <f ca="1">IF(AND(Year-Age+1&gt;=Initial_Year,Age&lt;=ROUND([2]!HP_Life,0)),OFFSET(INDEX([2]!HP_tblShipments,MATCH($B34,[2]!HP_AnalysisYears,0),MATCH($A$1,[2]!HP_BldType,0)+MATCH("Total New Shipments",[2]!HP_ShipmentColumn,0)), -Age+1, 0), 0)</f>
        <v>1122.8766951392709</v>
      </c>
      <c r="AN34" s="989">
        <f ca="1">IF(AND(Year-Age+1&gt;=Initial_Year,Age&lt;=ROUND([2]!HP_Life,0)),OFFSET(INDEX([2]!HP_tblShipments,MATCH($B34,[2]!HP_AnalysisYears,0),MATCH($A$1,[2]!HP_BldType,0)+MATCH("Total New Shipments",[2]!HP_ShipmentColumn,0)), -Age+1, 0), 0)</f>
        <v>990.09073849066783</v>
      </c>
      <c r="AO34" s="989">
        <f ca="1">IF(AND(Year-Age+1&gt;=Initial_Year,Age&lt;=ROUND([2]!HP_Life,0)),OFFSET(INDEX([2]!HP_tblShipments,MATCH($B34,[2]!HP_AnalysisYears,0),MATCH($A$1,[2]!HP_BldType,0)+MATCH("Total New Shipments",[2]!HP_ShipmentColumn,0)), -Age+1, 0), 0)</f>
        <v>1062.4038617598808</v>
      </c>
      <c r="AP34" s="989">
        <f ca="1">IF(AND(Year-Age+1&gt;=Initial_Year,Age&lt;=ROUND([2]!HP_Life,0)),OFFSET(INDEX([2]!HP_tblShipments,MATCH($B34,[2]!HP_AnalysisYears,0),MATCH($A$1,[2]!HP_BldType,0)+MATCH("Total New Shipments",[2]!HP_ShipmentColumn,0)), -Age+1, 0), 0)</f>
        <v>1205.7890767808822</v>
      </c>
      <c r="AQ34" s="989">
        <f ca="1">IF(AND(Year-Age+1&gt;=Initial_Year,Age&lt;=ROUND([2]!HP_Life,0)),OFFSET(INDEX([2]!HP_tblShipments,MATCH($B34,[2]!HP_AnalysisYears,0),MATCH($A$1,[2]!HP_BldType,0)+MATCH("Total New Shipments",[2]!HP_ShipmentColumn,0)), -Age+1, 0), 0)</f>
        <v>1293.1435177667017</v>
      </c>
      <c r="AR34" s="989">
        <f ca="1">IF(AND(Year-Age+1&gt;=Initial_Year,Age&lt;=ROUND([2]!HP_Life,0)),OFFSET(INDEX([2]!HP_tblShipments,MATCH($B34,[2]!HP_AnalysisYears,0),MATCH($A$1,[2]!HP_BldType,0)+MATCH("Total New Shipments",[2]!HP_ShipmentColumn,0)), -Age+1, 0), 0)</f>
        <v>1331.0729744348939</v>
      </c>
      <c r="AS34" s="989">
        <f ca="1">IF(AND(Year-Age+1&gt;=Initial_Year,Age&lt;=ROUND([2]!HP_Life,0)),OFFSET(INDEX([2]!HP_tblShipments,MATCH($B34,[2]!HP_AnalysisYears,0),MATCH($A$1,[2]!HP_BldType,0)+MATCH("Total New Shipments",[2]!HP_ShipmentColumn,0)), -Age+1, 0), 0)</f>
        <v>1378.1968677583573</v>
      </c>
      <c r="AT34" s="989">
        <f ca="1">IF(AND(Year-Age+1&gt;=Initial_Year,Age&lt;=ROUND([2]!HP_Life,0)),OFFSET(INDEX([2]!HP_tblShipments,MATCH($B34,[2]!HP_AnalysisYears,0),MATCH($A$1,[2]!HP_BldType,0)+MATCH("Total New Shipments",[2]!HP_ShipmentColumn,0)), -Age+1, 0), 0)</f>
        <v>1472.9840566619471</v>
      </c>
    </row>
    <row r="35" spans="1:46" s="18" customFormat="1" ht="15">
      <c r="A35" s="25"/>
      <c r="B35" s="179">
        <f t="shared" si="1"/>
        <v>2016</v>
      </c>
      <c r="C35" s="989">
        <f ca="1">IF(AND(Year-Age+1&gt;=Initial_Year,Age&lt;=ROUND([2]!HP_Life,0)),OFFSET(INDEX([2]!HP_tblShipments,MATCH($B35,[2]!HP_AnalysisYears,0),MATCH($A$1,[2]!HP_BldType,0)+MATCH("Total New Shipments",[2]!HP_ShipmentColumn,0)), -Age+1, 0), 0)</f>
        <v>0</v>
      </c>
      <c r="D35" s="989">
        <f ca="1">IF(AND(Year-Age+1&gt;=Initial_Year,Age&lt;=ROUND([2]!HP_Life,0)),OFFSET(INDEX([2]!HP_tblShipments,MATCH($B35,[2]!HP_AnalysisYears,0),MATCH($A$1,[2]!HP_BldType,0)+MATCH("Total New Shipments",[2]!HP_ShipmentColumn,0)), -Age+1, 0), 0)</f>
        <v>0</v>
      </c>
      <c r="E35" s="989">
        <f ca="1">IF(AND(Year-Age+1&gt;=Initial_Year,Age&lt;=ROUND([2]!HP_Life,0)),OFFSET(INDEX([2]!HP_tblShipments,MATCH($B35,[2]!HP_AnalysisYears,0),MATCH($A$1,[2]!HP_BldType,0)+MATCH("Total New Shipments",[2]!HP_ShipmentColumn,0)), -Age+1, 0), 0)</f>
        <v>0</v>
      </c>
      <c r="F35" s="989">
        <f ca="1">IF(AND(Year-Age+1&gt;=Initial_Year,Age&lt;=ROUND([2]!HP_Life,0)),OFFSET(INDEX([2]!HP_tblShipments,MATCH($B35,[2]!HP_AnalysisYears,0),MATCH($A$1,[2]!HP_BldType,0)+MATCH("Total New Shipments",[2]!HP_ShipmentColumn,0)), -Age+1, 0), 0)</f>
        <v>0</v>
      </c>
      <c r="G35" s="989">
        <f ca="1">IF(AND(Year-Age+1&gt;=Initial_Year,Age&lt;=ROUND([2]!HP_Life,0)),OFFSET(INDEX([2]!HP_tblShipments,MATCH($B35,[2]!HP_AnalysisYears,0),MATCH($A$1,[2]!HP_BldType,0)+MATCH("Total New Shipments",[2]!HP_ShipmentColumn,0)), -Age+1, 0), 0)</f>
        <v>0</v>
      </c>
      <c r="H35" s="989">
        <f ca="1">IF(AND(Year-Age+1&gt;=Initial_Year,Age&lt;=ROUND([2]!HP_Life,0)),OFFSET(INDEX([2]!HP_tblShipments,MATCH($B35,[2]!HP_AnalysisYears,0),MATCH($A$1,[2]!HP_BldType,0)+MATCH("Total New Shipments",[2]!HP_ShipmentColumn,0)), -Age+1, 0), 0)</f>
        <v>0</v>
      </c>
      <c r="I35" s="989">
        <f ca="1">IF(AND(Year-Age+1&gt;=Initial_Year,Age&lt;=ROUND([2]!HP_Life,0)),OFFSET(INDEX([2]!HP_tblShipments,MATCH($B35,[2]!HP_AnalysisYears,0),MATCH($A$1,[2]!HP_BldType,0)+MATCH("Total New Shipments",[2]!HP_ShipmentColumn,0)), -Age+1, 0), 0)</f>
        <v>0</v>
      </c>
      <c r="J35" s="989">
        <f ca="1">IF(AND(Year-Age+1&gt;=Initial_Year,Age&lt;=ROUND([2]!HP_Life,0)),OFFSET(INDEX([2]!HP_tblShipments,MATCH($B35,[2]!HP_AnalysisYears,0),MATCH($A$1,[2]!HP_BldType,0)+MATCH("Total New Shipments",[2]!HP_ShipmentColumn,0)), -Age+1, 0), 0)</f>
        <v>0</v>
      </c>
      <c r="K35" s="989">
        <f ca="1">IF(AND(Year-Age+1&gt;=Initial_Year,Age&lt;=ROUND([2]!HP_Life,0)),OFFSET(INDEX([2]!HP_tblShipments,MATCH($B35,[2]!HP_AnalysisYears,0),MATCH($A$1,[2]!HP_BldType,0)+MATCH("Total New Shipments",[2]!HP_ShipmentColumn,0)), -Age+1, 0), 0)</f>
        <v>0</v>
      </c>
      <c r="L35" s="989">
        <f ca="1">IF(AND(Year-Age+1&gt;=Initial_Year,Age&lt;=ROUND([2]!HP_Life,0)),OFFSET(INDEX([2]!HP_tblShipments,MATCH($B35,[2]!HP_AnalysisYears,0),MATCH($A$1,[2]!HP_BldType,0)+MATCH("Total New Shipments",[2]!HP_ShipmentColumn,0)), -Age+1, 0), 0)</f>
        <v>0</v>
      </c>
      <c r="M35" s="989">
        <f ca="1">IF(AND(Year-Age+1&gt;=Initial_Year,Age&lt;=ROUND([2]!HP_Life,0)),OFFSET(INDEX([2]!HP_tblShipments,MATCH($B35,[2]!HP_AnalysisYears,0),MATCH($A$1,[2]!HP_BldType,0)+MATCH("Total New Shipments",[2]!HP_ShipmentColumn,0)), -Age+1, 0), 0)</f>
        <v>0</v>
      </c>
      <c r="N35" s="989">
        <f ca="1">IF(AND(Year-Age+1&gt;=Initial_Year,Age&lt;=ROUND([2]!HP_Life,0)),OFFSET(INDEX([2]!HP_tblShipments,MATCH($B35,[2]!HP_AnalysisYears,0),MATCH($A$1,[2]!HP_BldType,0)+MATCH("Total New Shipments",[2]!HP_ShipmentColumn,0)), -Age+1, 0), 0)</f>
        <v>0</v>
      </c>
      <c r="O35" s="989">
        <f ca="1">IF(AND(Year-Age+1&gt;=Initial_Year,Age&lt;=ROUND([2]!HP_Life,0)),OFFSET(INDEX([2]!HP_tblShipments,MATCH($B35,[2]!HP_AnalysisYears,0),MATCH($A$1,[2]!HP_BldType,0)+MATCH("Total New Shipments",[2]!HP_ShipmentColumn,0)), -Age+1, 0), 0)</f>
        <v>0</v>
      </c>
      <c r="P35" s="989">
        <f ca="1">IF(AND(Year-Age+1&gt;=Initial_Year,Age&lt;=ROUND([2]!HP_Life,0)),OFFSET(INDEX([2]!HP_tblShipments,MATCH($B35,[2]!HP_AnalysisYears,0),MATCH($A$1,[2]!HP_BldType,0)+MATCH("Total New Shipments",[2]!HP_ShipmentColumn,0)), -Age+1, 0), 0)</f>
        <v>0</v>
      </c>
      <c r="Q35" s="989">
        <f ca="1">IF(AND(Year-Age+1&gt;=Initial_Year,Age&lt;=ROUND([2]!HP_Life,0)),OFFSET(INDEX([2]!HP_tblShipments,MATCH($B35,[2]!HP_AnalysisYears,0),MATCH($A$1,[2]!HP_BldType,0)+MATCH("Total New Shipments",[2]!HP_ShipmentColumn,0)), -Age+1, 0), 0)</f>
        <v>0</v>
      </c>
      <c r="R35" s="989">
        <f ca="1">IF(AND(Year-Age+1&gt;=Initial_Year,Age&lt;=ROUND([2]!HP_Life,0)),OFFSET(INDEX([2]!HP_tblShipments,MATCH($B35,[2]!HP_AnalysisYears,0),MATCH($A$1,[2]!HP_BldType,0)+MATCH("Total New Shipments",[2]!HP_ShipmentColumn,0)), -Age+1, 0), 0)</f>
        <v>0</v>
      </c>
      <c r="S35" s="989">
        <f ca="1">IF(AND(Year-Age+1&gt;=Initial_Year,Age&lt;=ROUND([2]!HP_Life,0)),OFFSET(INDEX([2]!HP_tblShipments,MATCH($B35,[2]!HP_AnalysisYears,0),MATCH($A$1,[2]!HP_BldType,0)+MATCH("Total New Shipments",[2]!HP_ShipmentColumn,0)), -Age+1, 0), 0)</f>
        <v>0</v>
      </c>
      <c r="T35" s="989">
        <f ca="1">IF(AND(Year-Age+1&gt;=Initial_Year,Age&lt;=ROUND([2]!HP_Life,0)),OFFSET(INDEX([2]!HP_tblShipments,MATCH($B35,[2]!HP_AnalysisYears,0),MATCH($A$1,[2]!HP_BldType,0)+MATCH("Total New Shipments",[2]!HP_ShipmentColumn,0)), -Age+1, 0), 0)</f>
        <v>0</v>
      </c>
      <c r="U35" s="989">
        <f ca="1">IF(AND(Year-Age+1&gt;=Initial_Year,Age&lt;=ROUND([2]!HP_Life,0)),OFFSET(INDEX([2]!HP_tblShipments,MATCH($B35,[2]!HP_AnalysisYears,0),MATCH($A$1,[2]!HP_BldType,0)+MATCH("Total New Shipments",[2]!HP_ShipmentColumn,0)), -Age+1, 0), 0)</f>
        <v>0</v>
      </c>
      <c r="V35" s="989">
        <f ca="1">IF(AND(Year-Age+1&gt;=Initial_Year,Age&lt;=ROUND([2]!HP_Life,0)),OFFSET(INDEX([2]!HP_tblShipments,MATCH($B35,[2]!HP_AnalysisYears,0),MATCH($A$1,[2]!HP_BldType,0)+MATCH("Total New Shipments",[2]!HP_ShipmentColumn,0)), -Age+1, 0), 0)</f>
        <v>0</v>
      </c>
      <c r="W35" s="989">
        <f ca="1">IF(AND(Year-Age+1&gt;=Initial_Year,Age&lt;=ROUND([2]!HP_Life,0)),OFFSET(INDEX([2]!HP_tblShipments,MATCH($B35,[2]!HP_AnalysisYears,0),MATCH($A$1,[2]!HP_BldType,0)+MATCH("Total New Shipments",[2]!HP_ShipmentColumn,0)), -Age+1, 0), 0)</f>
        <v>0</v>
      </c>
      <c r="X35" s="989">
        <f ca="1">IF(AND(Year-Age+1&gt;=Initial_Year,Age&lt;=ROUND([2]!HP_Life,0)),OFFSET(INDEX([2]!HP_tblShipments,MATCH($B35,[2]!HP_AnalysisYears,0),MATCH($A$1,[2]!HP_BldType,0)+MATCH("Total New Shipments",[2]!HP_ShipmentColumn,0)), -Age+1, 0), 0)</f>
        <v>0</v>
      </c>
      <c r="Y35" s="989">
        <f ca="1">IF(AND(Year-Age+1&gt;=Initial_Year,Age&lt;=ROUND([2]!HP_Life,0)),OFFSET(INDEX([2]!HP_tblShipments,MATCH($B35,[2]!HP_AnalysisYears,0),MATCH($A$1,[2]!HP_BldType,0)+MATCH("Total New Shipments",[2]!HP_ShipmentColumn,0)), -Age+1, 0), 0)</f>
        <v>0</v>
      </c>
      <c r="Z35" s="989">
        <f ca="1">IF(AND(Year-Age+1&gt;=Initial_Year,Age&lt;=ROUND([2]!HP_Life,0)),OFFSET(INDEX([2]!HP_tblShipments,MATCH($B35,[2]!HP_AnalysisYears,0),MATCH($A$1,[2]!HP_BldType,0)+MATCH("Total New Shipments",[2]!HP_ShipmentColumn,0)), -Age+1, 0), 0)</f>
        <v>0</v>
      </c>
      <c r="AA35" s="989">
        <f ca="1">IF(AND(Year-Age+1&gt;=Initial_Year,Age&lt;=ROUND([2]!HP_Life,0)),OFFSET(INDEX([2]!HP_tblShipments,MATCH($B35,[2]!HP_AnalysisYears,0),MATCH($A$1,[2]!HP_BldType,0)+MATCH("Total New Shipments",[2]!HP_ShipmentColumn,0)), -Age+1, 0), 0)</f>
        <v>0</v>
      </c>
      <c r="AB35" s="989">
        <f ca="1">IF(AND(Year-Age+1&gt;=Initial_Year,Age&lt;=ROUND([2]!HP_Life,0)),OFFSET(INDEX([2]!HP_tblShipments,MATCH($B35,[2]!HP_AnalysisYears,0),MATCH($A$1,[2]!HP_BldType,0)+MATCH("Total New Shipments",[2]!HP_ShipmentColumn,0)), -Age+1, 0), 0)</f>
        <v>0</v>
      </c>
      <c r="AC35" s="989">
        <f ca="1">IF(AND(Year-Age+1&gt;=Initial_Year,Age&lt;=ROUND([2]!HP_Life,0)),OFFSET(INDEX([2]!HP_tblShipments,MATCH($B35,[2]!HP_AnalysisYears,0),MATCH($A$1,[2]!HP_BldType,0)+MATCH("Total New Shipments",[2]!HP_ShipmentColumn,0)), -Age+1, 0), 0)</f>
        <v>0</v>
      </c>
      <c r="AD35" s="989">
        <f ca="1">IF(AND(Year-Age+1&gt;=Initial_Year,Age&lt;=ROUND([2]!HP_Life,0)),OFFSET(INDEX([2]!HP_tblShipments,MATCH($B35,[2]!HP_AnalysisYears,0),MATCH($A$1,[2]!HP_BldType,0)+MATCH("Total New Shipments",[2]!HP_ShipmentColumn,0)), -Age+1, 0), 0)</f>
        <v>1032.7112477283285</v>
      </c>
      <c r="AE35" s="989">
        <f ca="1">IF(AND(Year-Age+1&gt;=Initial_Year,Age&lt;=ROUND([2]!HP_Life,0)),OFFSET(INDEX([2]!HP_tblShipments,MATCH($B35,[2]!HP_AnalysisYears,0),MATCH($A$1,[2]!HP_BldType,0)+MATCH("Total New Shipments",[2]!HP_ShipmentColumn,0)), -Age+1, 0), 0)</f>
        <v>1052.3029091303165</v>
      </c>
      <c r="AF35" s="989">
        <f ca="1">IF(AND(Year-Age+1&gt;=Initial_Year,Age&lt;=ROUND([2]!HP_Life,0)),OFFSET(INDEX([2]!HP_tblShipments,MATCH($B35,[2]!HP_AnalysisYears,0),MATCH($A$1,[2]!HP_BldType,0)+MATCH("Total New Shipments",[2]!HP_ShipmentColumn,0)), -Age+1, 0), 0)</f>
        <v>1044.5328765651243</v>
      </c>
      <c r="AG35" s="989">
        <f ca="1">IF(AND(Year-Age+1&gt;=Initial_Year,Age&lt;=ROUND([2]!HP_Life,0)),OFFSET(INDEX([2]!HP_tblShipments,MATCH($B35,[2]!HP_AnalysisYears,0),MATCH($A$1,[2]!HP_BldType,0)+MATCH("Total New Shipments",[2]!HP_ShipmentColumn,0)), -Age+1, 0), 0)</f>
        <v>1065.8127108146148</v>
      </c>
      <c r="AH35" s="989">
        <f ca="1">IF(AND(Year-Age+1&gt;=Initial_Year,Age&lt;=ROUND([2]!HP_Life,0)),OFFSET(INDEX([2]!HP_tblShipments,MATCH($B35,[2]!HP_AnalysisYears,0),MATCH($A$1,[2]!HP_BldType,0)+MATCH("Total New Shipments",[2]!HP_ShipmentColumn,0)), -Age+1, 0), 0)</f>
        <v>1116.3145288240439</v>
      </c>
      <c r="AI35" s="989">
        <f ca="1">IF(AND(Year-Age+1&gt;=Initial_Year,Age&lt;=ROUND([2]!HP_Life,0)),OFFSET(INDEX([2]!HP_tblShipments,MATCH($B35,[2]!HP_AnalysisYears,0),MATCH($A$1,[2]!HP_BldType,0)+MATCH("Total New Shipments",[2]!HP_ShipmentColumn,0)), -Age+1, 0), 0)</f>
        <v>1127.4432071111539</v>
      </c>
      <c r="AJ35" s="989">
        <f ca="1">IF(AND(Year-Age+1&gt;=Initial_Year,Age&lt;=ROUND([2]!HP_Life,0)),OFFSET(INDEX([2]!HP_tblShipments,MATCH($B35,[2]!HP_AnalysisYears,0),MATCH($A$1,[2]!HP_BldType,0)+MATCH("Total New Shipments",[2]!HP_ShipmentColumn,0)), -Age+1, 0), 0)</f>
        <v>1181.1156731476115</v>
      </c>
      <c r="AK35" s="989">
        <f ca="1">IF(AND(Year-Age+1&gt;=Initial_Year,Age&lt;=ROUND([2]!HP_Life,0)),OFFSET(INDEX([2]!HP_tblShipments,MATCH($B35,[2]!HP_AnalysisYears,0),MATCH($A$1,[2]!HP_BldType,0)+MATCH("Total New Shipments",[2]!HP_ShipmentColumn,0)), -Age+1, 0), 0)</f>
        <v>1192.8531060920357</v>
      </c>
      <c r="AL35" s="989">
        <f ca="1">IF(AND(Year-Age+1&gt;=Initial_Year,Age&lt;=ROUND([2]!HP_Life,0)),OFFSET(INDEX([2]!HP_tblShipments,MATCH($B35,[2]!HP_AnalysisYears,0),MATCH($A$1,[2]!HP_BldType,0)+MATCH("Total New Shipments",[2]!HP_ShipmentColumn,0)), -Age+1, 0), 0)</f>
        <v>1122.8766951392709</v>
      </c>
      <c r="AM35" s="989">
        <f ca="1">IF(AND(Year-Age+1&gt;=Initial_Year,Age&lt;=ROUND([2]!HP_Life,0)),OFFSET(INDEX([2]!HP_tblShipments,MATCH($B35,[2]!HP_AnalysisYears,0),MATCH($A$1,[2]!HP_BldType,0)+MATCH("Total New Shipments",[2]!HP_ShipmentColumn,0)), -Age+1, 0), 0)</f>
        <v>990.09073849066783</v>
      </c>
      <c r="AN35" s="989">
        <f ca="1">IF(AND(Year-Age+1&gt;=Initial_Year,Age&lt;=ROUND([2]!HP_Life,0)),OFFSET(INDEX([2]!HP_tblShipments,MATCH($B35,[2]!HP_AnalysisYears,0),MATCH($A$1,[2]!HP_BldType,0)+MATCH("Total New Shipments",[2]!HP_ShipmentColumn,0)), -Age+1, 0), 0)</f>
        <v>1062.4038617598808</v>
      </c>
      <c r="AO35" s="989">
        <f ca="1">IF(AND(Year-Age+1&gt;=Initial_Year,Age&lt;=ROUND([2]!HP_Life,0)),OFFSET(INDEX([2]!HP_tblShipments,MATCH($B35,[2]!HP_AnalysisYears,0),MATCH($A$1,[2]!HP_BldType,0)+MATCH("Total New Shipments",[2]!HP_ShipmentColumn,0)), -Age+1, 0), 0)</f>
        <v>1205.7890767808822</v>
      </c>
      <c r="AP35" s="989">
        <f ca="1">IF(AND(Year-Age+1&gt;=Initial_Year,Age&lt;=ROUND([2]!HP_Life,0)),OFFSET(INDEX([2]!HP_tblShipments,MATCH($B35,[2]!HP_AnalysisYears,0),MATCH($A$1,[2]!HP_BldType,0)+MATCH("Total New Shipments",[2]!HP_ShipmentColumn,0)), -Age+1, 0), 0)</f>
        <v>1293.1435177667017</v>
      </c>
      <c r="AQ35" s="989">
        <f ca="1">IF(AND(Year-Age+1&gt;=Initial_Year,Age&lt;=ROUND([2]!HP_Life,0)),OFFSET(INDEX([2]!HP_tblShipments,MATCH($B35,[2]!HP_AnalysisYears,0),MATCH($A$1,[2]!HP_BldType,0)+MATCH("Total New Shipments",[2]!HP_ShipmentColumn,0)), -Age+1, 0), 0)</f>
        <v>1331.0729744348939</v>
      </c>
      <c r="AR35" s="989">
        <f ca="1">IF(AND(Year-Age+1&gt;=Initial_Year,Age&lt;=ROUND([2]!HP_Life,0)),OFFSET(INDEX([2]!HP_tblShipments,MATCH($B35,[2]!HP_AnalysisYears,0),MATCH($A$1,[2]!HP_BldType,0)+MATCH("Total New Shipments",[2]!HP_ShipmentColumn,0)), -Age+1, 0), 0)</f>
        <v>1378.1968677583573</v>
      </c>
      <c r="AS35" s="989">
        <f ca="1">IF(AND(Year-Age+1&gt;=Initial_Year,Age&lt;=ROUND([2]!HP_Life,0)),OFFSET(INDEX([2]!HP_tblShipments,MATCH($B35,[2]!HP_AnalysisYears,0),MATCH($A$1,[2]!HP_BldType,0)+MATCH("Total New Shipments",[2]!HP_ShipmentColumn,0)), -Age+1, 0), 0)</f>
        <v>1472.9840566619471</v>
      </c>
      <c r="AT35" s="989">
        <f ca="1">IF(AND(Year-Age+1&gt;=Initial_Year,Age&lt;=ROUND([2]!HP_Life,0)),OFFSET(INDEX([2]!HP_tblShipments,MATCH($B35,[2]!HP_AnalysisYears,0),MATCH($A$1,[2]!HP_BldType,0)+MATCH("Total New Shipments",[2]!HP_ShipmentColumn,0)), -Age+1, 0), 0)</f>
        <v>1451.3209099797361</v>
      </c>
    </row>
    <row r="36" spans="1:46" s="18" customFormat="1" ht="15">
      <c r="A36" s="25"/>
      <c r="B36" s="179">
        <f t="shared" si="1"/>
        <v>2017</v>
      </c>
      <c r="C36" s="989">
        <f ca="1">IF(AND(Year-Age+1&gt;=Initial_Year,Age&lt;=ROUND([2]!HP_Life,0)),OFFSET(INDEX([2]!HP_tblShipments,MATCH($B36,[2]!HP_AnalysisYears,0),MATCH($A$1,[2]!HP_BldType,0)+MATCH("Total New Shipments",[2]!HP_ShipmentColumn,0)), -Age+1, 0), 0)</f>
        <v>0</v>
      </c>
      <c r="D36" s="989">
        <f ca="1">IF(AND(Year-Age+1&gt;=Initial_Year,Age&lt;=ROUND([2]!HP_Life,0)),OFFSET(INDEX([2]!HP_tblShipments,MATCH($B36,[2]!HP_AnalysisYears,0),MATCH($A$1,[2]!HP_BldType,0)+MATCH("Total New Shipments",[2]!HP_ShipmentColumn,0)), -Age+1, 0), 0)</f>
        <v>0</v>
      </c>
      <c r="E36" s="989">
        <f ca="1">IF(AND(Year-Age+1&gt;=Initial_Year,Age&lt;=ROUND([2]!HP_Life,0)),OFFSET(INDEX([2]!HP_tblShipments,MATCH($B36,[2]!HP_AnalysisYears,0),MATCH($A$1,[2]!HP_BldType,0)+MATCH("Total New Shipments",[2]!HP_ShipmentColumn,0)), -Age+1, 0), 0)</f>
        <v>0</v>
      </c>
      <c r="F36" s="989">
        <f ca="1">IF(AND(Year-Age+1&gt;=Initial_Year,Age&lt;=ROUND([2]!HP_Life,0)),OFFSET(INDEX([2]!HP_tblShipments,MATCH($B36,[2]!HP_AnalysisYears,0),MATCH($A$1,[2]!HP_BldType,0)+MATCH("Total New Shipments",[2]!HP_ShipmentColumn,0)), -Age+1, 0), 0)</f>
        <v>0</v>
      </c>
      <c r="G36" s="989">
        <f ca="1">IF(AND(Year-Age+1&gt;=Initial_Year,Age&lt;=ROUND([2]!HP_Life,0)),OFFSET(INDEX([2]!HP_tblShipments,MATCH($B36,[2]!HP_AnalysisYears,0),MATCH($A$1,[2]!HP_BldType,0)+MATCH("Total New Shipments",[2]!HP_ShipmentColumn,0)), -Age+1, 0), 0)</f>
        <v>0</v>
      </c>
      <c r="H36" s="989">
        <f ca="1">IF(AND(Year-Age+1&gt;=Initial_Year,Age&lt;=ROUND([2]!HP_Life,0)),OFFSET(INDEX([2]!HP_tblShipments,MATCH($B36,[2]!HP_AnalysisYears,0),MATCH($A$1,[2]!HP_BldType,0)+MATCH("Total New Shipments",[2]!HP_ShipmentColumn,0)), -Age+1, 0), 0)</f>
        <v>0</v>
      </c>
      <c r="I36" s="989">
        <f ca="1">IF(AND(Year-Age+1&gt;=Initial_Year,Age&lt;=ROUND([2]!HP_Life,0)),OFFSET(INDEX([2]!HP_tblShipments,MATCH($B36,[2]!HP_AnalysisYears,0),MATCH($A$1,[2]!HP_BldType,0)+MATCH("Total New Shipments",[2]!HP_ShipmentColumn,0)), -Age+1, 0), 0)</f>
        <v>0</v>
      </c>
      <c r="J36" s="989">
        <f ca="1">IF(AND(Year-Age+1&gt;=Initial_Year,Age&lt;=ROUND([2]!HP_Life,0)),OFFSET(INDEX([2]!HP_tblShipments,MATCH($B36,[2]!HP_AnalysisYears,0),MATCH($A$1,[2]!HP_BldType,0)+MATCH("Total New Shipments",[2]!HP_ShipmentColumn,0)), -Age+1, 0), 0)</f>
        <v>0</v>
      </c>
      <c r="K36" s="989">
        <f ca="1">IF(AND(Year-Age+1&gt;=Initial_Year,Age&lt;=ROUND([2]!HP_Life,0)),OFFSET(INDEX([2]!HP_tblShipments,MATCH($B36,[2]!HP_AnalysisYears,0),MATCH($A$1,[2]!HP_BldType,0)+MATCH("Total New Shipments",[2]!HP_ShipmentColumn,0)), -Age+1, 0), 0)</f>
        <v>0</v>
      </c>
      <c r="L36" s="989">
        <f ca="1">IF(AND(Year-Age+1&gt;=Initial_Year,Age&lt;=ROUND([2]!HP_Life,0)),OFFSET(INDEX([2]!HP_tblShipments,MATCH($B36,[2]!HP_AnalysisYears,0),MATCH($A$1,[2]!HP_BldType,0)+MATCH("Total New Shipments",[2]!HP_ShipmentColumn,0)), -Age+1, 0), 0)</f>
        <v>0</v>
      </c>
      <c r="M36" s="989">
        <f ca="1">IF(AND(Year-Age+1&gt;=Initial_Year,Age&lt;=ROUND([2]!HP_Life,0)),OFFSET(INDEX([2]!HP_tblShipments,MATCH($B36,[2]!HP_AnalysisYears,0),MATCH($A$1,[2]!HP_BldType,0)+MATCH("Total New Shipments",[2]!HP_ShipmentColumn,0)), -Age+1, 0), 0)</f>
        <v>0</v>
      </c>
      <c r="N36" s="989">
        <f ca="1">IF(AND(Year-Age+1&gt;=Initial_Year,Age&lt;=ROUND([2]!HP_Life,0)),OFFSET(INDEX([2]!HP_tblShipments,MATCH($B36,[2]!HP_AnalysisYears,0),MATCH($A$1,[2]!HP_BldType,0)+MATCH("Total New Shipments",[2]!HP_ShipmentColumn,0)), -Age+1, 0), 0)</f>
        <v>0</v>
      </c>
      <c r="O36" s="989">
        <f ca="1">IF(AND(Year-Age+1&gt;=Initial_Year,Age&lt;=ROUND([2]!HP_Life,0)),OFFSET(INDEX([2]!HP_tblShipments,MATCH($B36,[2]!HP_AnalysisYears,0),MATCH($A$1,[2]!HP_BldType,0)+MATCH("Total New Shipments",[2]!HP_ShipmentColumn,0)), -Age+1, 0), 0)</f>
        <v>0</v>
      </c>
      <c r="P36" s="989">
        <f ca="1">IF(AND(Year-Age+1&gt;=Initial_Year,Age&lt;=ROUND([2]!HP_Life,0)),OFFSET(INDEX([2]!HP_tblShipments,MATCH($B36,[2]!HP_AnalysisYears,0),MATCH($A$1,[2]!HP_BldType,0)+MATCH("Total New Shipments",[2]!HP_ShipmentColumn,0)), -Age+1, 0), 0)</f>
        <v>0</v>
      </c>
      <c r="Q36" s="989">
        <f ca="1">IF(AND(Year-Age+1&gt;=Initial_Year,Age&lt;=ROUND([2]!HP_Life,0)),OFFSET(INDEX([2]!HP_tblShipments,MATCH($B36,[2]!HP_AnalysisYears,0),MATCH($A$1,[2]!HP_BldType,0)+MATCH("Total New Shipments",[2]!HP_ShipmentColumn,0)), -Age+1, 0), 0)</f>
        <v>0</v>
      </c>
      <c r="R36" s="989">
        <f ca="1">IF(AND(Year-Age+1&gt;=Initial_Year,Age&lt;=ROUND([2]!HP_Life,0)),OFFSET(INDEX([2]!HP_tblShipments,MATCH($B36,[2]!HP_AnalysisYears,0),MATCH($A$1,[2]!HP_BldType,0)+MATCH("Total New Shipments",[2]!HP_ShipmentColumn,0)), -Age+1, 0), 0)</f>
        <v>0</v>
      </c>
      <c r="S36" s="989">
        <f ca="1">IF(AND(Year-Age+1&gt;=Initial_Year,Age&lt;=ROUND([2]!HP_Life,0)),OFFSET(INDEX([2]!HP_tblShipments,MATCH($B36,[2]!HP_AnalysisYears,0),MATCH($A$1,[2]!HP_BldType,0)+MATCH("Total New Shipments",[2]!HP_ShipmentColumn,0)), -Age+1, 0), 0)</f>
        <v>0</v>
      </c>
      <c r="T36" s="989">
        <f ca="1">IF(AND(Year-Age+1&gt;=Initial_Year,Age&lt;=ROUND([2]!HP_Life,0)),OFFSET(INDEX([2]!HP_tblShipments,MATCH($B36,[2]!HP_AnalysisYears,0),MATCH($A$1,[2]!HP_BldType,0)+MATCH("Total New Shipments",[2]!HP_ShipmentColumn,0)), -Age+1, 0), 0)</f>
        <v>0</v>
      </c>
      <c r="U36" s="989">
        <f ca="1">IF(AND(Year-Age+1&gt;=Initial_Year,Age&lt;=ROUND([2]!HP_Life,0)),OFFSET(INDEX([2]!HP_tblShipments,MATCH($B36,[2]!HP_AnalysisYears,0),MATCH($A$1,[2]!HP_BldType,0)+MATCH("Total New Shipments",[2]!HP_ShipmentColumn,0)), -Age+1, 0), 0)</f>
        <v>0</v>
      </c>
      <c r="V36" s="989">
        <f ca="1">IF(AND(Year-Age+1&gt;=Initial_Year,Age&lt;=ROUND([2]!HP_Life,0)),OFFSET(INDEX([2]!HP_tblShipments,MATCH($B36,[2]!HP_AnalysisYears,0),MATCH($A$1,[2]!HP_BldType,0)+MATCH("Total New Shipments",[2]!HP_ShipmentColumn,0)), -Age+1, 0), 0)</f>
        <v>0</v>
      </c>
      <c r="W36" s="989">
        <f ca="1">IF(AND(Year-Age+1&gt;=Initial_Year,Age&lt;=ROUND([2]!HP_Life,0)),OFFSET(INDEX([2]!HP_tblShipments,MATCH($B36,[2]!HP_AnalysisYears,0),MATCH($A$1,[2]!HP_BldType,0)+MATCH("Total New Shipments",[2]!HP_ShipmentColumn,0)), -Age+1, 0), 0)</f>
        <v>0</v>
      </c>
      <c r="X36" s="989">
        <f ca="1">IF(AND(Year-Age+1&gt;=Initial_Year,Age&lt;=ROUND([2]!HP_Life,0)),OFFSET(INDEX([2]!HP_tblShipments,MATCH($B36,[2]!HP_AnalysisYears,0),MATCH($A$1,[2]!HP_BldType,0)+MATCH("Total New Shipments",[2]!HP_ShipmentColumn,0)), -Age+1, 0), 0)</f>
        <v>0</v>
      </c>
      <c r="Y36" s="989">
        <f ca="1">IF(AND(Year-Age+1&gt;=Initial_Year,Age&lt;=ROUND([2]!HP_Life,0)),OFFSET(INDEX([2]!HP_tblShipments,MATCH($B36,[2]!HP_AnalysisYears,0),MATCH($A$1,[2]!HP_BldType,0)+MATCH("Total New Shipments",[2]!HP_ShipmentColumn,0)), -Age+1, 0), 0)</f>
        <v>0</v>
      </c>
      <c r="Z36" s="989">
        <f ca="1">IF(AND(Year-Age+1&gt;=Initial_Year,Age&lt;=ROUND([2]!HP_Life,0)),OFFSET(INDEX([2]!HP_tblShipments,MATCH($B36,[2]!HP_AnalysisYears,0),MATCH($A$1,[2]!HP_BldType,0)+MATCH("Total New Shipments",[2]!HP_ShipmentColumn,0)), -Age+1, 0), 0)</f>
        <v>0</v>
      </c>
      <c r="AA36" s="989">
        <f ca="1">IF(AND(Year-Age+1&gt;=Initial_Year,Age&lt;=ROUND([2]!HP_Life,0)),OFFSET(INDEX([2]!HP_tblShipments,MATCH($B36,[2]!HP_AnalysisYears,0),MATCH($A$1,[2]!HP_BldType,0)+MATCH("Total New Shipments",[2]!HP_ShipmentColumn,0)), -Age+1, 0), 0)</f>
        <v>0</v>
      </c>
      <c r="AB36" s="989">
        <f ca="1">IF(AND(Year-Age+1&gt;=Initial_Year,Age&lt;=ROUND([2]!HP_Life,0)),OFFSET(INDEX([2]!HP_tblShipments,MATCH($B36,[2]!HP_AnalysisYears,0),MATCH($A$1,[2]!HP_BldType,0)+MATCH("Total New Shipments",[2]!HP_ShipmentColumn,0)), -Age+1, 0), 0)</f>
        <v>0</v>
      </c>
      <c r="AC36" s="989">
        <f ca="1">IF(AND(Year-Age+1&gt;=Initial_Year,Age&lt;=ROUND([2]!HP_Life,0)),OFFSET(INDEX([2]!HP_tblShipments,MATCH($B36,[2]!HP_AnalysisYears,0),MATCH($A$1,[2]!HP_BldType,0)+MATCH("Total New Shipments",[2]!HP_ShipmentColumn,0)), -Age+1, 0), 0)</f>
        <v>0</v>
      </c>
      <c r="AD36" s="989">
        <f ca="1">IF(AND(Year-Age+1&gt;=Initial_Year,Age&lt;=ROUND([2]!HP_Life,0)),OFFSET(INDEX([2]!HP_tblShipments,MATCH($B36,[2]!HP_AnalysisYears,0),MATCH($A$1,[2]!HP_BldType,0)+MATCH("Total New Shipments",[2]!HP_ShipmentColumn,0)), -Age+1, 0), 0)</f>
        <v>1052.3029091303165</v>
      </c>
      <c r="AE36" s="989">
        <f ca="1">IF(AND(Year-Age+1&gt;=Initial_Year,Age&lt;=ROUND([2]!HP_Life,0)),OFFSET(INDEX([2]!HP_tblShipments,MATCH($B36,[2]!HP_AnalysisYears,0),MATCH($A$1,[2]!HP_BldType,0)+MATCH("Total New Shipments",[2]!HP_ShipmentColumn,0)), -Age+1, 0), 0)</f>
        <v>1044.5328765651243</v>
      </c>
      <c r="AF36" s="989">
        <f ca="1">IF(AND(Year-Age+1&gt;=Initial_Year,Age&lt;=ROUND([2]!HP_Life,0)),OFFSET(INDEX([2]!HP_tblShipments,MATCH($B36,[2]!HP_AnalysisYears,0),MATCH($A$1,[2]!HP_BldType,0)+MATCH("Total New Shipments",[2]!HP_ShipmentColumn,0)), -Age+1, 0), 0)</f>
        <v>1065.8127108146148</v>
      </c>
      <c r="AG36" s="989">
        <f ca="1">IF(AND(Year-Age+1&gt;=Initial_Year,Age&lt;=ROUND([2]!HP_Life,0)),OFFSET(INDEX([2]!HP_tblShipments,MATCH($B36,[2]!HP_AnalysisYears,0),MATCH($A$1,[2]!HP_BldType,0)+MATCH("Total New Shipments",[2]!HP_ShipmentColumn,0)), -Age+1, 0), 0)</f>
        <v>1116.3145288240439</v>
      </c>
      <c r="AH36" s="989">
        <f ca="1">IF(AND(Year-Age+1&gt;=Initial_Year,Age&lt;=ROUND([2]!HP_Life,0)),OFFSET(INDEX([2]!HP_tblShipments,MATCH($B36,[2]!HP_AnalysisYears,0),MATCH($A$1,[2]!HP_BldType,0)+MATCH("Total New Shipments",[2]!HP_ShipmentColumn,0)), -Age+1, 0), 0)</f>
        <v>1127.4432071111539</v>
      </c>
      <c r="AI36" s="989">
        <f ca="1">IF(AND(Year-Age+1&gt;=Initial_Year,Age&lt;=ROUND([2]!HP_Life,0)),OFFSET(INDEX([2]!HP_tblShipments,MATCH($B36,[2]!HP_AnalysisYears,0),MATCH($A$1,[2]!HP_BldType,0)+MATCH("Total New Shipments",[2]!HP_ShipmentColumn,0)), -Age+1, 0), 0)</f>
        <v>1181.1156731476115</v>
      </c>
      <c r="AJ36" s="989">
        <f ca="1">IF(AND(Year-Age+1&gt;=Initial_Year,Age&lt;=ROUND([2]!HP_Life,0)),OFFSET(INDEX([2]!HP_tblShipments,MATCH($B36,[2]!HP_AnalysisYears,0),MATCH($A$1,[2]!HP_BldType,0)+MATCH("Total New Shipments",[2]!HP_ShipmentColumn,0)), -Age+1, 0), 0)</f>
        <v>1192.8531060920357</v>
      </c>
      <c r="AK36" s="989">
        <f ca="1">IF(AND(Year-Age+1&gt;=Initial_Year,Age&lt;=ROUND([2]!HP_Life,0)),OFFSET(INDEX([2]!HP_tblShipments,MATCH($B36,[2]!HP_AnalysisYears,0),MATCH($A$1,[2]!HP_BldType,0)+MATCH("Total New Shipments",[2]!HP_ShipmentColumn,0)), -Age+1, 0), 0)</f>
        <v>1122.8766951392709</v>
      </c>
      <c r="AL36" s="989">
        <f ca="1">IF(AND(Year-Age+1&gt;=Initial_Year,Age&lt;=ROUND([2]!HP_Life,0)),OFFSET(INDEX([2]!HP_tblShipments,MATCH($B36,[2]!HP_AnalysisYears,0),MATCH($A$1,[2]!HP_BldType,0)+MATCH("Total New Shipments",[2]!HP_ShipmentColumn,0)), -Age+1, 0), 0)</f>
        <v>990.09073849066783</v>
      </c>
      <c r="AM36" s="989">
        <f ca="1">IF(AND(Year-Age+1&gt;=Initial_Year,Age&lt;=ROUND([2]!HP_Life,0)),OFFSET(INDEX([2]!HP_tblShipments,MATCH($B36,[2]!HP_AnalysisYears,0),MATCH($A$1,[2]!HP_BldType,0)+MATCH("Total New Shipments",[2]!HP_ShipmentColumn,0)), -Age+1, 0), 0)</f>
        <v>1062.4038617598808</v>
      </c>
      <c r="AN36" s="989">
        <f ca="1">IF(AND(Year-Age+1&gt;=Initial_Year,Age&lt;=ROUND([2]!HP_Life,0)),OFFSET(INDEX([2]!HP_tblShipments,MATCH($B36,[2]!HP_AnalysisYears,0),MATCH($A$1,[2]!HP_BldType,0)+MATCH("Total New Shipments",[2]!HP_ShipmentColumn,0)), -Age+1, 0), 0)</f>
        <v>1205.7890767808822</v>
      </c>
      <c r="AO36" s="989">
        <f ca="1">IF(AND(Year-Age+1&gt;=Initial_Year,Age&lt;=ROUND([2]!HP_Life,0)),OFFSET(INDEX([2]!HP_tblShipments,MATCH($B36,[2]!HP_AnalysisYears,0),MATCH($A$1,[2]!HP_BldType,0)+MATCH("Total New Shipments",[2]!HP_ShipmentColumn,0)), -Age+1, 0), 0)</f>
        <v>1293.1435177667017</v>
      </c>
      <c r="AP36" s="989">
        <f ca="1">IF(AND(Year-Age+1&gt;=Initial_Year,Age&lt;=ROUND([2]!HP_Life,0)),OFFSET(INDEX([2]!HP_tblShipments,MATCH($B36,[2]!HP_AnalysisYears,0),MATCH($A$1,[2]!HP_BldType,0)+MATCH("Total New Shipments",[2]!HP_ShipmentColumn,0)), -Age+1, 0), 0)</f>
        <v>1331.0729744348939</v>
      </c>
      <c r="AQ36" s="989">
        <f ca="1">IF(AND(Year-Age+1&gt;=Initial_Year,Age&lt;=ROUND([2]!HP_Life,0)),OFFSET(INDEX([2]!HP_tblShipments,MATCH($B36,[2]!HP_AnalysisYears,0),MATCH($A$1,[2]!HP_BldType,0)+MATCH("Total New Shipments",[2]!HP_ShipmentColumn,0)), -Age+1, 0), 0)</f>
        <v>1378.1968677583573</v>
      </c>
      <c r="AR36" s="989">
        <f ca="1">IF(AND(Year-Age+1&gt;=Initial_Year,Age&lt;=ROUND([2]!HP_Life,0)),OFFSET(INDEX([2]!HP_tblShipments,MATCH($B36,[2]!HP_AnalysisYears,0),MATCH($A$1,[2]!HP_BldType,0)+MATCH("Total New Shipments",[2]!HP_ShipmentColumn,0)), -Age+1, 0), 0)</f>
        <v>1472.9840566619471</v>
      </c>
      <c r="AS36" s="989">
        <f ca="1">IF(AND(Year-Age+1&gt;=Initial_Year,Age&lt;=ROUND([2]!HP_Life,0)),OFFSET(INDEX([2]!HP_tblShipments,MATCH($B36,[2]!HP_AnalysisYears,0),MATCH($A$1,[2]!HP_BldType,0)+MATCH("Total New Shipments",[2]!HP_ShipmentColumn,0)), -Age+1, 0), 0)</f>
        <v>1451.3209099797361</v>
      </c>
      <c r="AT36" s="989">
        <f ca="1">IF(AND(Year-Age+1&gt;=Initial_Year,Age&lt;=ROUND([2]!HP_Life,0)),OFFSET(INDEX([2]!HP_tblShipments,MATCH($B36,[2]!HP_AnalysisYears,0),MATCH($A$1,[2]!HP_BldType,0)+MATCH("Total New Shipments",[2]!HP_ShipmentColumn,0)), -Age+1, 0), 0)</f>
        <v>1420.5685467594528</v>
      </c>
    </row>
    <row r="37" spans="1:46" s="18" customFormat="1" ht="15">
      <c r="A37" s="25"/>
      <c r="B37" s="179">
        <f t="shared" si="1"/>
        <v>2018</v>
      </c>
      <c r="C37" s="989">
        <f ca="1">IF(AND(Year-Age+1&gt;=Initial_Year,Age&lt;=ROUND([2]!HP_Life,0)),OFFSET(INDEX([2]!HP_tblShipments,MATCH($B37,[2]!HP_AnalysisYears,0),MATCH($A$1,[2]!HP_BldType,0)+MATCH("Total New Shipments",[2]!HP_ShipmentColumn,0)), -Age+1, 0), 0)</f>
        <v>0</v>
      </c>
      <c r="D37" s="989">
        <f ca="1">IF(AND(Year-Age+1&gt;=Initial_Year,Age&lt;=ROUND([2]!HP_Life,0)),OFFSET(INDEX([2]!HP_tblShipments,MATCH($B37,[2]!HP_AnalysisYears,0),MATCH($A$1,[2]!HP_BldType,0)+MATCH("Total New Shipments",[2]!HP_ShipmentColumn,0)), -Age+1, 0), 0)</f>
        <v>0</v>
      </c>
      <c r="E37" s="989">
        <f ca="1">IF(AND(Year-Age+1&gt;=Initial_Year,Age&lt;=ROUND([2]!HP_Life,0)),OFFSET(INDEX([2]!HP_tblShipments,MATCH($B37,[2]!HP_AnalysisYears,0),MATCH($A$1,[2]!HP_BldType,0)+MATCH("Total New Shipments",[2]!HP_ShipmentColumn,0)), -Age+1, 0), 0)</f>
        <v>0</v>
      </c>
      <c r="F37" s="989">
        <f ca="1">IF(AND(Year-Age+1&gt;=Initial_Year,Age&lt;=ROUND([2]!HP_Life,0)),OFFSET(INDEX([2]!HP_tblShipments,MATCH($B37,[2]!HP_AnalysisYears,0),MATCH($A$1,[2]!HP_BldType,0)+MATCH("Total New Shipments",[2]!HP_ShipmentColumn,0)), -Age+1, 0), 0)</f>
        <v>0</v>
      </c>
      <c r="G37" s="989">
        <f ca="1">IF(AND(Year-Age+1&gt;=Initial_Year,Age&lt;=ROUND([2]!HP_Life,0)),OFFSET(INDEX([2]!HP_tblShipments,MATCH($B37,[2]!HP_AnalysisYears,0),MATCH($A$1,[2]!HP_BldType,0)+MATCH("Total New Shipments",[2]!HP_ShipmentColumn,0)), -Age+1, 0), 0)</f>
        <v>0</v>
      </c>
      <c r="H37" s="989">
        <f ca="1">IF(AND(Year-Age+1&gt;=Initial_Year,Age&lt;=ROUND([2]!HP_Life,0)),OFFSET(INDEX([2]!HP_tblShipments,MATCH($B37,[2]!HP_AnalysisYears,0),MATCH($A$1,[2]!HP_BldType,0)+MATCH("Total New Shipments",[2]!HP_ShipmentColumn,0)), -Age+1, 0), 0)</f>
        <v>0</v>
      </c>
      <c r="I37" s="989">
        <f ca="1">IF(AND(Year-Age+1&gt;=Initial_Year,Age&lt;=ROUND([2]!HP_Life,0)),OFFSET(INDEX([2]!HP_tblShipments,MATCH($B37,[2]!HP_AnalysisYears,0),MATCH($A$1,[2]!HP_BldType,0)+MATCH("Total New Shipments",[2]!HP_ShipmentColumn,0)), -Age+1, 0), 0)</f>
        <v>0</v>
      </c>
      <c r="J37" s="989">
        <f ca="1">IF(AND(Year-Age+1&gt;=Initial_Year,Age&lt;=ROUND([2]!HP_Life,0)),OFFSET(INDEX([2]!HP_tblShipments,MATCH($B37,[2]!HP_AnalysisYears,0),MATCH($A$1,[2]!HP_BldType,0)+MATCH("Total New Shipments",[2]!HP_ShipmentColumn,0)), -Age+1, 0), 0)</f>
        <v>0</v>
      </c>
      <c r="K37" s="989">
        <f ca="1">IF(AND(Year-Age+1&gt;=Initial_Year,Age&lt;=ROUND([2]!HP_Life,0)),OFFSET(INDEX([2]!HP_tblShipments,MATCH($B37,[2]!HP_AnalysisYears,0),MATCH($A$1,[2]!HP_BldType,0)+MATCH("Total New Shipments",[2]!HP_ShipmentColumn,0)), -Age+1, 0), 0)</f>
        <v>0</v>
      </c>
      <c r="L37" s="989">
        <f ca="1">IF(AND(Year-Age+1&gt;=Initial_Year,Age&lt;=ROUND([2]!HP_Life,0)),OFFSET(INDEX([2]!HP_tblShipments,MATCH($B37,[2]!HP_AnalysisYears,0),MATCH($A$1,[2]!HP_BldType,0)+MATCH("Total New Shipments",[2]!HP_ShipmentColumn,0)), -Age+1, 0), 0)</f>
        <v>0</v>
      </c>
      <c r="M37" s="989">
        <f ca="1">IF(AND(Year-Age+1&gt;=Initial_Year,Age&lt;=ROUND([2]!HP_Life,0)),OFFSET(INDEX([2]!HP_tblShipments,MATCH($B37,[2]!HP_AnalysisYears,0),MATCH($A$1,[2]!HP_BldType,0)+MATCH("Total New Shipments",[2]!HP_ShipmentColumn,0)), -Age+1, 0), 0)</f>
        <v>0</v>
      </c>
      <c r="N37" s="989">
        <f ca="1">IF(AND(Year-Age+1&gt;=Initial_Year,Age&lt;=ROUND([2]!HP_Life,0)),OFFSET(INDEX([2]!HP_tblShipments,MATCH($B37,[2]!HP_AnalysisYears,0),MATCH($A$1,[2]!HP_BldType,0)+MATCH("Total New Shipments",[2]!HP_ShipmentColumn,0)), -Age+1, 0), 0)</f>
        <v>0</v>
      </c>
      <c r="O37" s="989">
        <f ca="1">IF(AND(Year-Age+1&gt;=Initial_Year,Age&lt;=ROUND([2]!HP_Life,0)),OFFSET(INDEX([2]!HP_tblShipments,MATCH($B37,[2]!HP_AnalysisYears,0),MATCH($A$1,[2]!HP_BldType,0)+MATCH("Total New Shipments",[2]!HP_ShipmentColumn,0)), -Age+1, 0), 0)</f>
        <v>0</v>
      </c>
      <c r="P37" s="989">
        <f ca="1">IF(AND(Year-Age+1&gt;=Initial_Year,Age&lt;=ROUND([2]!HP_Life,0)),OFFSET(INDEX([2]!HP_tblShipments,MATCH($B37,[2]!HP_AnalysisYears,0),MATCH($A$1,[2]!HP_BldType,0)+MATCH("Total New Shipments",[2]!HP_ShipmentColumn,0)), -Age+1, 0), 0)</f>
        <v>0</v>
      </c>
      <c r="Q37" s="989">
        <f ca="1">IF(AND(Year-Age+1&gt;=Initial_Year,Age&lt;=ROUND([2]!HP_Life,0)),OFFSET(INDEX([2]!HP_tblShipments,MATCH($B37,[2]!HP_AnalysisYears,0),MATCH($A$1,[2]!HP_BldType,0)+MATCH("Total New Shipments",[2]!HP_ShipmentColumn,0)), -Age+1, 0), 0)</f>
        <v>0</v>
      </c>
      <c r="R37" s="989">
        <f ca="1">IF(AND(Year-Age+1&gt;=Initial_Year,Age&lt;=ROUND([2]!HP_Life,0)),OFFSET(INDEX([2]!HP_tblShipments,MATCH($B37,[2]!HP_AnalysisYears,0),MATCH($A$1,[2]!HP_BldType,0)+MATCH("Total New Shipments",[2]!HP_ShipmentColumn,0)), -Age+1, 0), 0)</f>
        <v>0</v>
      </c>
      <c r="S37" s="989">
        <f ca="1">IF(AND(Year-Age+1&gt;=Initial_Year,Age&lt;=ROUND([2]!HP_Life,0)),OFFSET(INDEX([2]!HP_tblShipments,MATCH($B37,[2]!HP_AnalysisYears,0),MATCH($A$1,[2]!HP_BldType,0)+MATCH("Total New Shipments",[2]!HP_ShipmentColumn,0)), -Age+1, 0), 0)</f>
        <v>0</v>
      </c>
      <c r="T37" s="989">
        <f ca="1">IF(AND(Year-Age+1&gt;=Initial_Year,Age&lt;=ROUND([2]!HP_Life,0)),OFFSET(INDEX([2]!HP_tblShipments,MATCH($B37,[2]!HP_AnalysisYears,0),MATCH($A$1,[2]!HP_BldType,0)+MATCH("Total New Shipments",[2]!HP_ShipmentColumn,0)), -Age+1, 0), 0)</f>
        <v>0</v>
      </c>
      <c r="U37" s="989">
        <f ca="1">IF(AND(Year-Age+1&gt;=Initial_Year,Age&lt;=ROUND([2]!HP_Life,0)),OFFSET(INDEX([2]!HP_tblShipments,MATCH($B37,[2]!HP_AnalysisYears,0),MATCH($A$1,[2]!HP_BldType,0)+MATCH("Total New Shipments",[2]!HP_ShipmentColumn,0)), -Age+1, 0), 0)</f>
        <v>0</v>
      </c>
      <c r="V37" s="989">
        <f ca="1">IF(AND(Year-Age+1&gt;=Initial_Year,Age&lt;=ROUND([2]!HP_Life,0)),OFFSET(INDEX([2]!HP_tblShipments,MATCH($B37,[2]!HP_AnalysisYears,0),MATCH($A$1,[2]!HP_BldType,0)+MATCH("Total New Shipments",[2]!HP_ShipmentColumn,0)), -Age+1, 0), 0)</f>
        <v>0</v>
      </c>
      <c r="W37" s="989">
        <f ca="1">IF(AND(Year-Age+1&gt;=Initial_Year,Age&lt;=ROUND([2]!HP_Life,0)),OFFSET(INDEX([2]!HP_tblShipments,MATCH($B37,[2]!HP_AnalysisYears,0),MATCH($A$1,[2]!HP_BldType,0)+MATCH("Total New Shipments",[2]!HP_ShipmentColumn,0)), -Age+1, 0), 0)</f>
        <v>0</v>
      </c>
      <c r="X37" s="989">
        <f ca="1">IF(AND(Year-Age+1&gt;=Initial_Year,Age&lt;=ROUND([2]!HP_Life,0)),OFFSET(INDEX([2]!HP_tblShipments,MATCH($B37,[2]!HP_AnalysisYears,0),MATCH($A$1,[2]!HP_BldType,0)+MATCH("Total New Shipments",[2]!HP_ShipmentColumn,0)), -Age+1, 0), 0)</f>
        <v>0</v>
      </c>
      <c r="Y37" s="989">
        <f ca="1">IF(AND(Year-Age+1&gt;=Initial_Year,Age&lt;=ROUND([2]!HP_Life,0)),OFFSET(INDEX([2]!HP_tblShipments,MATCH($B37,[2]!HP_AnalysisYears,0),MATCH($A$1,[2]!HP_BldType,0)+MATCH("Total New Shipments",[2]!HP_ShipmentColumn,0)), -Age+1, 0), 0)</f>
        <v>0</v>
      </c>
      <c r="Z37" s="989">
        <f ca="1">IF(AND(Year-Age+1&gt;=Initial_Year,Age&lt;=ROUND([2]!HP_Life,0)),OFFSET(INDEX([2]!HP_tblShipments,MATCH($B37,[2]!HP_AnalysisYears,0),MATCH($A$1,[2]!HP_BldType,0)+MATCH("Total New Shipments",[2]!HP_ShipmentColumn,0)), -Age+1, 0), 0)</f>
        <v>0</v>
      </c>
      <c r="AA37" s="989">
        <f ca="1">IF(AND(Year-Age+1&gt;=Initial_Year,Age&lt;=ROUND([2]!HP_Life,0)),OFFSET(INDEX([2]!HP_tblShipments,MATCH($B37,[2]!HP_AnalysisYears,0),MATCH($A$1,[2]!HP_BldType,0)+MATCH("Total New Shipments",[2]!HP_ShipmentColumn,0)), -Age+1, 0), 0)</f>
        <v>0</v>
      </c>
      <c r="AB37" s="989">
        <f ca="1">IF(AND(Year-Age+1&gt;=Initial_Year,Age&lt;=ROUND([2]!HP_Life,0)),OFFSET(INDEX([2]!HP_tblShipments,MATCH($B37,[2]!HP_AnalysisYears,0),MATCH($A$1,[2]!HP_BldType,0)+MATCH("Total New Shipments",[2]!HP_ShipmentColumn,0)), -Age+1, 0), 0)</f>
        <v>0</v>
      </c>
      <c r="AC37" s="989">
        <f ca="1">IF(AND(Year-Age+1&gt;=Initial_Year,Age&lt;=ROUND([2]!HP_Life,0)),OFFSET(INDEX([2]!HP_tblShipments,MATCH($B37,[2]!HP_AnalysisYears,0),MATCH($A$1,[2]!HP_BldType,0)+MATCH("Total New Shipments",[2]!HP_ShipmentColumn,0)), -Age+1, 0), 0)</f>
        <v>0</v>
      </c>
      <c r="AD37" s="989">
        <f ca="1">IF(AND(Year-Age+1&gt;=Initial_Year,Age&lt;=ROUND([2]!HP_Life,0)),OFFSET(INDEX([2]!HP_tblShipments,MATCH($B37,[2]!HP_AnalysisYears,0),MATCH($A$1,[2]!HP_BldType,0)+MATCH("Total New Shipments",[2]!HP_ShipmentColumn,0)), -Age+1, 0), 0)</f>
        <v>1044.5328765651243</v>
      </c>
      <c r="AE37" s="989">
        <f ca="1">IF(AND(Year-Age+1&gt;=Initial_Year,Age&lt;=ROUND([2]!HP_Life,0)),OFFSET(INDEX([2]!HP_tblShipments,MATCH($B37,[2]!HP_AnalysisYears,0),MATCH($A$1,[2]!HP_BldType,0)+MATCH("Total New Shipments",[2]!HP_ShipmentColumn,0)), -Age+1, 0), 0)</f>
        <v>1065.8127108146148</v>
      </c>
      <c r="AF37" s="989">
        <f ca="1">IF(AND(Year-Age+1&gt;=Initial_Year,Age&lt;=ROUND([2]!HP_Life,0)),OFFSET(INDEX([2]!HP_tblShipments,MATCH($B37,[2]!HP_AnalysisYears,0),MATCH($A$1,[2]!HP_BldType,0)+MATCH("Total New Shipments",[2]!HP_ShipmentColumn,0)), -Age+1, 0), 0)</f>
        <v>1116.3145288240439</v>
      </c>
      <c r="AG37" s="989">
        <f ca="1">IF(AND(Year-Age+1&gt;=Initial_Year,Age&lt;=ROUND([2]!HP_Life,0)),OFFSET(INDEX([2]!HP_tblShipments,MATCH($B37,[2]!HP_AnalysisYears,0),MATCH($A$1,[2]!HP_BldType,0)+MATCH("Total New Shipments",[2]!HP_ShipmentColumn,0)), -Age+1, 0), 0)</f>
        <v>1127.4432071111539</v>
      </c>
      <c r="AH37" s="989">
        <f ca="1">IF(AND(Year-Age+1&gt;=Initial_Year,Age&lt;=ROUND([2]!HP_Life,0)),OFFSET(INDEX([2]!HP_tblShipments,MATCH($B37,[2]!HP_AnalysisYears,0),MATCH($A$1,[2]!HP_BldType,0)+MATCH("Total New Shipments",[2]!HP_ShipmentColumn,0)), -Age+1, 0), 0)</f>
        <v>1181.1156731476115</v>
      </c>
      <c r="AI37" s="989">
        <f ca="1">IF(AND(Year-Age+1&gt;=Initial_Year,Age&lt;=ROUND([2]!HP_Life,0)),OFFSET(INDEX([2]!HP_tblShipments,MATCH($B37,[2]!HP_AnalysisYears,0),MATCH($A$1,[2]!HP_BldType,0)+MATCH("Total New Shipments",[2]!HP_ShipmentColumn,0)), -Age+1, 0), 0)</f>
        <v>1192.8531060920357</v>
      </c>
      <c r="AJ37" s="989">
        <f ca="1">IF(AND(Year-Age+1&gt;=Initial_Year,Age&lt;=ROUND([2]!HP_Life,0)),OFFSET(INDEX([2]!HP_tblShipments,MATCH($B37,[2]!HP_AnalysisYears,0),MATCH($A$1,[2]!HP_BldType,0)+MATCH("Total New Shipments",[2]!HP_ShipmentColumn,0)), -Age+1, 0), 0)</f>
        <v>1122.8766951392709</v>
      </c>
      <c r="AK37" s="989">
        <f ca="1">IF(AND(Year-Age+1&gt;=Initial_Year,Age&lt;=ROUND([2]!HP_Life,0)),OFFSET(INDEX([2]!HP_tblShipments,MATCH($B37,[2]!HP_AnalysisYears,0),MATCH($A$1,[2]!HP_BldType,0)+MATCH("Total New Shipments",[2]!HP_ShipmentColumn,0)), -Age+1, 0), 0)</f>
        <v>990.09073849066783</v>
      </c>
      <c r="AL37" s="989">
        <f ca="1">IF(AND(Year-Age+1&gt;=Initial_Year,Age&lt;=ROUND([2]!HP_Life,0)),OFFSET(INDEX([2]!HP_tblShipments,MATCH($B37,[2]!HP_AnalysisYears,0),MATCH($A$1,[2]!HP_BldType,0)+MATCH("Total New Shipments",[2]!HP_ShipmentColumn,0)), -Age+1, 0), 0)</f>
        <v>1062.4038617598808</v>
      </c>
      <c r="AM37" s="989">
        <f ca="1">IF(AND(Year-Age+1&gt;=Initial_Year,Age&lt;=ROUND([2]!HP_Life,0)),OFFSET(INDEX([2]!HP_tblShipments,MATCH($B37,[2]!HP_AnalysisYears,0),MATCH($A$1,[2]!HP_BldType,0)+MATCH("Total New Shipments",[2]!HP_ShipmentColumn,0)), -Age+1, 0), 0)</f>
        <v>1205.7890767808822</v>
      </c>
      <c r="AN37" s="989">
        <f ca="1">IF(AND(Year-Age+1&gt;=Initial_Year,Age&lt;=ROUND([2]!HP_Life,0)),OFFSET(INDEX([2]!HP_tblShipments,MATCH($B37,[2]!HP_AnalysisYears,0),MATCH($A$1,[2]!HP_BldType,0)+MATCH("Total New Shipments",[2]!HP_ShipmentColumn,0)), -Age+1, 0), 0)</f>
        <v>1293.1435177667017</v>
      </c>
      <c r="AO37" s="989">
        <f ca="1">IF(AND(Year-Age+1&gt;=Initial_Year,Age&lt;=ROUND([2]!HP_Life,0)),OFFSET(INDEX([2]!HP_tblShipments,MATCH($B37,[2]!HP_AnalysisYears,0),MATCH($A$1,[2]!HP_BldType,0)+MATCH("Total New Shipments",[2]!HP_ShipmentColumn,0)), -Age+1, 0), 0)</f>
        <v>1331.0729744348939</v>
      </c>
      <c r="AP37" s="989">
        <f ca="1">IF(AND(Year-Age+1&gt;=Initial_Year,Age&lt;=ROUND([2]!HP_Life,0)),OFFSET(INDEX([2]!HP_tblShipments,MATCH($B37,[2]!HP_AnalysisYears,0),MATCH($A$1,[2]!HP_BldType,0)+MATCH("Total New Shipments",[2]!HP_ShipmentColumn,0)), -Age+1, 0), 0)</f>
        <v>1378.1968677583573</v>
      </c>
      <c r="AQ37" s="989">
        <f ca="1">IF(AND(Year-Age+1&gt;=Initial_Year,Age&lt;=ROUND([2]!HP_Life,0)),OFFSET(INDEX([2]!HP_tblShipments,MATCH($B37,[2]!HP_AnalysisYears,0),MATCH($A$1,[2]!HP_BldType,0)+MATCH("Total New Shipments",[2]!HP_ShipmentColumn,0)), -Age+1, 0), 0)</f>
        <v>1472.9840566619471</v>
      </c>
      <c r="AR37" s="989">
        <f ca="1">IF(AND(Year-Age+1&gt;=Initial_Year,Age&lt;=ROUND([2]!HP_Life,0)),OFFSET(INDEX([2]!HP_tblShipments,MATCH($B37,[2]!HP_AnalysisYears,0),MATCH($A$1,[2]!HP_BldType,0)+MATCH("Total New Shipments",[2]!HP_ShipmentColumn,0)), -Age+1, 0), 0)</f>
        <v>1451.3209099797361</v>
      </c>
      <c r="AS37" s="989">
        <f ca="1">IF(AND(Year-Age+1&gt;=Initial_Year,Age&lt;=ROUND([2]!HP_Life,0)),OFFSET(INDEX([2]!HP_tblShipments,MATCH($B37,[2]!HP_AnalysisYears,0),MATCH($A$1,[2]!HP_BldType,0)+MATCH("Total New Shipments",[2]!HP_ShipmentColumn,0)), -Age+1, 0), 0)</f>
        <v>1420.5685467594528</v>
      </c>
      <c r="AT37" s="989">
        <f ca="1">IF(AND(Year-Age+1&gt;=Initial_Year,Age&lt;=ROUND([2]!HP_Life,0)),OFFSET(INDEX([2]!HP_tblShipments,MATCH($B37,[2]!HP_AnalysisYears,0),MATCH($A$1,[2]!HP_BldType,0)+MATCH("Total New Shipments",[2]!HP_ShipmentColumn,0)), -Age+1, 0), 0)</f>
        <v>1453.6818594650506</v>
      </c>
    </row>
    <row r="38" spans="1:46" s="18" customFormat="1" ht="15">
      <c r="A38" s="25"/>
      <c r="B38" s="179">
        <f t="shared" si="1"/>
        <v>2019</v>
      </c>
      <c r="C38" s="989">
        <f ca="1">IF(AND(Year-Age+1&gt;=Initial_Year,Age&lt;=ROUND([2]!HP_Life,0)),OFFSET(INDEX([2]!HP_tblShipments,MATCH($B38,[2]!HP_AnalysisYears,0),MATCH($A$1,[2]!HP_BldType,0)+MATCH("Total New Shipments",[2]!HP_ShipmentColumn,0)), -Age+1, 0), 0)</f>
        <v>0</v>
      </c>
      <c r="D38" s="989">
        <f ca="1">IF(AND(Year-Age+1&gt;=Initial_Year,Age&lt;=ROUND([2]!HP_Life,0)),OFFSET(INDEX([2]!HP_tblShipments,MATCH($B38,[2]!HP_AnalysisYears,0),MATCH($A$1,[2]!HP_BldType,0)+MATCH("Total New Shipments",[2]!HP_ShipmentColumn,0)), -Age+1, 0), 0)</f>
        <v>0</v>
      </c>
      <c r="E38" s="989">
        <f ca="1">IF(AND(Year-Age+1&gt;=Initial_Year,Age&lt;=ROUND([2]!HP_Life,0)),OFFSET(INDEX([2]!HP_tblShipments,MATCH($B38,[2]!HP_AnalysisYears,0),MATCH($A$1,[2]!HP_BldType,0)+MATCH("Total New Shipments",[2]!HP_ShipmentColumn,0)), -Age+1, 0), 0)</f>
        <v>0</v>
      </c>
      <c r="F38" s="989">
        <f ca="1">IF(AND(Year-Age+1&gt;=Initial_Year,Age&lt;=ROUND([2]!HP_Life,0)),OFFSET(INDEX([2]!HP_tblShipments,MATCH($B38,[2]!HP_AnalysisYears,0),MATCH($A$1,[2]!HP_BldType,0)+MATCH("Total New Shipments",[2]!HP_ShipmentColumn,0)), -Age+1, 0), 0)</f>
        <v>0</v>
      </c>
      <c r="G38" s="989">
        <f ca="1">IF(AND(Year-Age+1&gt;=Initial_Year,Age&lt;=ROUND([2]!HP_Life,0)),OFFSET(INDEX([2]!HP_tblShipments,MATCH($B38,[2]!HP_AnalysisYears,0),MATCH($A$1,[2]!HP_BldType,0)+MATCH("Total New Shipments",[2]!HP_ShipmentColumn,0)), -Age+1, 0), 0)</f>
        <v>0</v>
      </c>
      <c r="H38" s="989">
        <f ca="1">IF(AND(Year-Age+1&gt;=Initial_Year,Age&lt;=ROUND([2]!HP_Life,0)),OFFSET(INDEX([2]!HP_tblShipments,MATCH($B38,[2]!HP_AnalysisYears,0),MATCH($A$1,[2]!HP_BldType,0)+MATCH("Total New Shipments",[2]!HP_ShipmentColumn,0)), -Age+1, 0), 0)</f>
        <v>0</v>
      </c>
      <c r="I38" s="989">
        <f ca="1">IF(AND(Year-Age+1&gt;=Initial_Year,Age&lt;=ROUND([2]!HP_Life,0)),OFFSET(INDEX([2]!HP_tblShipments,MATCH($B38,[2]!HP_AnalysisYears,0),MATCH($A$1,[2]!HP_BldType,0)+MATCH("Total New Shipments",[2]!HP_ShipmentColumn,0)), -Age+1, 0), 0)</f>
        <v>0</v>
      </c>
      <c r="J38" s="989">
        <f ca="1">IF(AND(Year-Age+1&gt;=Initial_Year,Age&lt;=ROUND([2]!HP_Life,0)),OFFSET(INDEX([2]!HP_tblShipments,MATCH($B38,[2]!HP_AnalysisYears,0),MATCH($A$1,[2]!HP_BldType,0)+MATCH("Total New Shipments",[2]!HP_ShipmentColumn,0)), -Age+1, 0), 0)</f>
        <v>0</v>
      </c>
      <c r="K38" s="989">
        <f ca="1">IF(AND(Year-Age+1&gt;=Initial_Year,Age&lt;=ROUND([2]!HP_Life,0)),OFFSET(INDEX([2]!HP_tblShipments,MATCH($B38,[2]!HP_AnalysisYears,0),MATCH($A$1,[2]!HP_BldType,0)+MATCH("Total New Shipments",[2]!HP_ShipmentColumn,0)), -Age+1, 0), 0)</f>
        <v>0</v>
      </c>
      <c r="L38" s="989">
        <f ca="1">IF(AND(Year-Age+1&gt;=Initial_Year,Age&lt;=ROUND([2]!HP_Life,0)),OFFSET(INDEX([2]!HP_tblShipments,MATCH($B38,[2]!HP_AnalysisYears,0),MATCH($A$1,[2]!HP_BldType,0)+MATCH("Total New Shipments",[2]!HP_ShipmentColumn,0)), -Age+1, 0), 0)</f>
        <v>0</v>
      </c>
      <c r="M38" s="989">
        <f ca="1">IF(AND(Year-Age+1&gt;=Initial_Year,Age&lt;=ROUND([2]!HP_Life,0)),OFFSET(INDEX([2]!HP_tblShipments,MATCH($B38,[2]!HP_AnalysisYears,0),MATCH($A$1,[2]!HP_BldType,0)+MATCH("Total New Shipments",[2]!HP_ShipmentColumn,0)), -Age+1, 0), 0)</f>
        <v>0</v>
      </c>
      <c r="N38" s="989">
        <f ca="1">IF(AND(Year-Age+1&gt;=Initial_Year,Age&lt;=ROUND([2]!HP_Life,0)),OFFSET(INDEX([2]!HP_tblShipments,MATCH($B38,[2]!HP_AnalysisYears,0),MATCH($A$1,[2]!HP_BldType,0)+MATCH("Total New Shipments",[2]!HP_ShipmentColumn,0)), -Age+1, 0), 0)</f>
        <v>0</v>
      </c>
      <c r="O38" s="989">
        <f ca="1">IF(AND(Year-Age+1&gt;=Initial_Year,Age&lt;=ROUND([2]!HP_Life,0)),OFFSET(INDEX([2]!HP_tblShipments,MATCH($B38,[2]!HP_AnalysisYears,0),MATCH($A$1,[2]!HP_BldType,0)+MATCH("Total New Shipments",[2]!HP_ShipmentColumn,0)), -Age+1, 0), 0)</f>
        <v>0</v>
      </c>
      <c r="P38" s="989">
        <f ca="1">IF(AND(Year-Age+1&gt;=Initial_Year,Age&lt;=ROUND([2]!HP_Life,0)),OFFSET(INDEX([2]!HP_tblShipments,MATCH($B38,[2]!HP_AnalysisYears,0),MATCH($A$1,[2]!HP_BldType,0)+MATCH("Total New Shipments",[2]!HP_ShipmentColumn,0)), -Age+1, 0), 0)</f>
        <v>0</v>
      </c>
      <c r="Q38" s="989">
        <f ca="1">IF(AND(Year-Age+1&gt;=Initial_Year,Age&lt;=ROUND([2]!HP_Life,0)),OFFSET(INDEX([2]!HP_tblShipments,MATCH($B38,[2]!HP_AnalysisYears,0),MATCH($A$1,[2]!HP_BldType,0)+MATCH("Total New Shipments",[2]!HP_ShipmentColumn,0)), -Age+1, 0), 0)</f>
        <v>0</v>
      </c>
      <c r="R38" s="989">
        <f ca="1">IF(AND(Year-Age+1&gt;=Initial_Year,Age&lt;=ROUND([2]!HP_Life,0)),OFFSET(INDEX([2]!HP_tblShipments,MATCH($B38,[2]!HP_AnalysisYears,0),MATCH($A$1,[2]!HP_BldType,0)+MATCH("Total New Shipments",[2]!HP_ShipmentColumn,0)), -Age+1, 0), 0)</f>
        <v>0</v>
      </c>
      <c r="S38" s="989">
        <f ca="1">IF(AND(Year-Age+1&gt;=Initial_Year,Age&lt;=ROUND([2]!HP_Life,0)),OFFSET(INDEX([2]!HP_tblShipments,MATCH($B38,[2]!HP_AnalysisYears,0),MATCH($A$1,[2]!HP_BldType,0)+MATCH("Total New Shipments",[2]!HP_ShipmentColumn,0)), -Age+1, 0), 0)</f>
        <v>0</v>
      </c>
      <c r="T38" s="989">
        <f ca="1">IF(AND(Year-Age+1&gt;=Initial_Year,Age&lt;=ROUND([2]!HP_Life,0)),OFFSET(INDEX([2]!HP_tblShipments,MATCH($B38,[2]!HP_AnalysisYears,0),MATCH($A$1,[2]!HP_BldType,0)+MATCH("Total New Shipments",[2]!HP_ShipmentColumn,0)), -Age+1, 0), 0)</f>
        <v>0</v>
      </c>
      <c r="U38" s="989">
        <f ca="1">IF(AND(Year-Age+1&gt;=Initial_Year,Age&lt;=ROUND([2]!HP_Life,0)),OFFSET(INDEX([2]!HP_tblShipments,MATCH($B38,[2]!HP_AnalysisYears,0),MATCH($A$1,[2]!HP_BldType,0)+MATCH("Total New Shipments",[2]!HP_ShipmentColumn,0)), -Age+1, 0), 0)</f>
        <v>0</v>
      </c>
      <c r="V38" s="989">
        <f ca="1">IF(AND(Year-Age+1&gt;=Initial_Year,Age&lt;=ROUND([2]!HP_Life,0)),OFFSET(INDEX([2]!HP_tblShipments,MATCH($B38,[2]!HP_AnalysisYears,0),MATCH($A$1,[2]!HP_BldType,0)+MATCH("Total New Shipments",[2]!HP_ShipmentColumn,0)), -Age+1, 0), 0)</f>
        <v>0</v>
      </c>
      <c r="W38" s="989">
        <f ca="1">IF(AND(Year-Age+1&gt;=Initial_Year,Age&lt;=ROUND([2]!HP_Life,0)),OFFSET(INDEX([2]!HP_tblShipments,MATCH($B38,[2]!HP_AnalysisYears,0),MATCH($A$1,[2]!HP_BldType,0)+MATCH("Total New Shipments",[2]!HP_ShipmentColumn,0)), -Age+1, 0), 0)</f>
        <v>0</v>
      </c>
      <c r="X38" s="989">
        <f ca="1">IF(AND(Year-Age+1&gt;=Initial_Year,Age&lt;=ROUND([2]!HP_Life,0)),OFFSET(INDEX([2]!HP_tblShipments,MATCH($B38,[2]!HP_AnalysisYears,0),MATCH($A$1,[2]!HP_BldType,0)+MATCH("Total New Shipments",[2]!HP_ShipmentColumn,0)), -Age+1, 0), 0)</f>
        <v>0</v>
      </c>
      <c r="Y38" s="989">
        <f ca="1">IF(AND(Year-Age+1&gt;=Initial_Year,Age&lt;=ROUND([2]!HP_Life,0)),OFFSET(INDEX([2]!HP_tblShipments,MATCH($B38,[2]!HP_AnalysisYears,0),MATCH($A$1,[2]!HP_BldType,0)+MATCH("Total New Shipments",[2]!HP_ShipmentColumn,0)), -Age+1, 0), 0)</f>
        <v>0</v>
      </c>
      <c r="Z38" s="989">
        <f ca="1">IF(AND(Year-Age+1&gt;=Initial_Year,Age&lt;=ROUND([2]!HP_Life,0)),OFFSET(INDEX([2]!HP_tblShipments,MATCH($B38,[2]!HP_AnalysisYears,0),MATCH($A$1,[2]!HP_BldType,0)+MATCH("Total New Shipments",[2]!HP_ShipmentColumn,0)), -Age+1, 0), 0)</f>
        <v>0</v>
      </c>
      <c r="AA38" s="989">
        <f ca="1">IF(AND(Year-Age+1&gt;=Initial_Year,Age&lt;=ROUND([2]!HP_Life,0)),OFFSET(INDEX([2]!HP_tblShipments,MATCH($B38,[2]!HP_AnalysisYears,0),MATCH($A$1,[2]!HP_BldType,0)+MATCH("Total New Shipments",[2]!HP_ShipmentColumn,0)), -Age+1, 0), 0)</f>
        <v>0</v>
      </c>
      <c r="AB38" s="989">
        <f ca="1">IF(AND(Year-Age+1&gt;=Initial_Year,Age&lt;=ROUND([2]!HP_Life,0)),OFFSET(INDEX([2]!HP_tblShipments,MATCH($B38,[2]!HP_AnalysisYears,0),MATCH($A$1,[2]!HP_BldType,0)+MATCH("Total New Shipments",[2]!HP_ShipmentColumn,0)), -Age+1, 0), 0)</f>
        <v>0</v>
      </c>
      <c r="AC38" s="989">
        <f ca="1">IF(AND(Year-Age+1&gt;=Initial_Year,Age&lt;=ROUND([2]!HP_Life,0)),OFFSET(INDEX([2]!HP_tblShipments,MATCH($B38,[2]!HP_AnalysisYears,0),MATCH($A$1,[2]!HP_BldType,0)+MATCH("Total New Shipments",[2]!HP_ShipmentColumn,0)), -Age+1, 0), 0)</f>
        <v>0</v>
      </c>
      <c r="AD38" s="989">
        <f ca="1">IF(AND(Year-Age+1&gt;=Initial_Year,Age&lt;=ROUND([2]!HP_Life,0)),OFFSET(INDEX([2]!HP_tblShipments,MATCH($B38,[2]!HP_AnalysisYears,0),MATCH($A$1,[2]!HP_BldType,0)+MATCH("Total New Shipments",[2]!HP_ShipmentColumn,0)), -Age+1, 0), 0)</f>
        <v>1065.8127108146148</v>
      </c>
      <c r="AE38" s="989">
        <f ca="1">IF(AND(Year-Age+1&gt;=Initial_Year,Age&lt;=ROUND([2]!HP_Life,0)),OFFSET(INDEX([2]!HP_tblShipments,MATCH($B38,[2]!HP_AnalysisYears,0),MATCH($A$1,[2]!HP_BldType,0)+MATCH("Total New Shipments",[2]!HP_ShipmentColumn,0)), -Age+1, 0), 0)</f>
        <v>1116.3145288240439</v>
      </c>
      <c r="AF38" s="989">
        <f ca="1">IF(AND(Year-Age+1&gt;=Initial_Year,Age&lt;=ROUND([2]!HP_Life,0)),OFFSET(INDEX([2]!HP_tblShipments,MATCH($B38,[2]!HP_AnalysisYears,0),MATCH($A$1,[2]!HP_BldType,0)+MATCH("Total New Shipments",[2]!HP_ShipmentColumn,0)), -Age+1, 0), 0)</f>
        <v>1127.4432071111539</v>
      </c>
      <c r="AG38" s="989">
        <f ca="1">IF(AND(Year-Age+1&gt;=Initial_Year,Age&lt;=ROUND([2]!HP_Life,0)),OFFSET(INDEX([2]!HP_tblShipments,MATCH($B38,[2]!HP_AnalysisYears,0),MATCH($A$1,[2]!HP_BldType,0)+MATCH("Total New Shipments",[2]!HP_ShipmentColumn,0)), -Age+1, 0), 0)</f>
        <v>1181.1156731476115</v>
      </c>
      <c r="AH38" s="989">
        <f ca="1">IF(AND(Year-Age+1&gt;=Initial_Year,Age&lt;=ROUND([2]!HP_Life,0)),OFFSET(INDEX([2]!HP_tblShipments,MATCH($B38,[2]!HP_AnalysisYears,0),MATCH($A$1,[2]!HP_BldType,0)+MATCH("Total New Shipments",[2]!HP_ShipmentColumn,0)), -Age+1, 0), 0)</f>
        <v>1192.8531060920357</v>
      </c>
      <c r="AI38" s="989">
        <f ca="1">IF(AND(Year-Age+1&gt;=Initial_Year,Age&lt;=ROUND([2]!HP_Life,0)),OFFSET(INDEX([2]!HP_tblShipments,MATCH($B38,[2]!HP_AnalysisYears,0),MATCH($A$1,[2]!HP_BldType,0)+MATCH("Total New Shipments",[2]!HP_ShipmentColumn,0)), -Age+1, 0), 0)</f>
        <v>1122.8766951392709</v>
      </c>
      <c r="AJ38" s="989">
        <f ca="1">IF(AND(Year-Age+1&gt;=Initial_Year,Age&lt;=ROUND([2]!HP_Life,0)),OFFSET(INDEX([2]!HP_tblShipments,MATCH($B38,[2]!HP_AnalysisYears,0),MATCH($A$1,[2]!HP_BldType,0)+MATCH("Total New Shipments",[2]!HP_ShipmentColumn,0)), -Age+1, 0), 0)</f>
        <v>990.09073849066783</v>
      </c>
      <c r="AK38" s="989">
        <f ca="1">IF(AND(Year-Age+1&gt;=Initial_Year,Age&lt;=ROUND([2]!HP_Life,0)),OFFSET(INDEX([2]!HP_tblShipments,MATCH($B38,[2]!HP_AnalysisYears,0),MATCH($A$1,[2]!HP_BldType,0)+MATCH("Total New Shipments",[2]!HP_ShipmentColumn,0)), -Age+1, 0), 0)</f>
        <v>1062.4038617598808</v>
      </c>
      <c r="AL38" s="989">
        <f ca="1">IF(AND(Year-Age+1&gt;=Initial_Year,Age&lt;=ROUND([2]!HP_Life,0)),OFFSET(INDEX([2]!HP_tblShipments,MATCH($B38,[2]!HP_AnalysisYears,0),MATCH($A$1,[2]!HP_BldType,0)+MATCH("Total New Shipments",[2]!HP_ShipmentColumn,0)), -Age+1, 0), 0)</f>
        <v>1205.7890767808822</v>
      </c>
      <c r="AM38" s="989">
        <f ca="1">IF(AND(Year-Age+1&gt;=Initial_Year,Age&lt;=ROUND([2]!HP_Life,0)),OFFSET(INDEX([2]!HP_tblShipments,MATCH($B38,[2]!HP_AnalysisYears,0),MATCH($A$1,[2]!HP_BldType,0)+MATCH("Total New Shipments",[2]!HP_ShipmentColumn,0)), -Age+1, 0), 0)</f>
        <v>1293.1435177667017</v>
      </c>
      <c r="AN38" s="989">
        <f ca="1">IF(AND(Year-Age+1&gt;=Initial_Year,Age&lt;=ROUND([2]!HP_Life,0)),OFFSET(INDEX([2]!HP_tblShipments,MATCH($B38,[2]!HP_AnalysisYears,0),MATCH($A$1,[2]!HP_BldType,0)+MATCH("Total New Shipments",[2]!HP_ShipmentColumn,0)), -Age+1, 0), 0)</f>
        <v>1331.0729744348939</v>
      </c>
      <c r="AO38" s="989">
        <f ca="1">IF(AND(Year-Age+1&gt;=Initial_Year,Age&lt;=ROUND([2]!HP_Life,0)),OFFSET(INDEX([2]!HP_tblShipments,MATCH($B38,[2]!HP_AnalysisYears,0),MATCH($A$1,[2]!HP_BldType,0)+MATCH("Total New Shipments",[2]!HP_ShipmentColumn,0)), -Age+1, 0), 0)</f>
        <v>1378.1968677583573</v>
      </c>
      <c r="AP38" s="989">
        <f ca="1">IF(AND(Year-Age+1&gt;=Initial_Year,Age&lt;=ROUND([2]!HP_Life,0)),OFFSET(INDEX([2]!HP_tblShipments,MATCH($B38,[2]!HP_AnalysisYears,0),MATCH($A$1,[2]!HP_BldType,0)+MATCH("Total New Shipments",[2]!HP_ShipmentColumn,0)), -Age+1, 0), 0)</f>
        <v>1472.9840566619471</v>
      </c>
      <c r="AQ38" s="989">
        <f ca="1">IF(AND(Year-Age+1&gt;=Initial_Year,Age&lt;=ROUND([2]!HP_Life,0)),OFFSET(INDEX([2]!HP_tblShipments,MATCH($B38,[2]!HP_AnalysisYears,0),MATCH($A$1,[2]!HP_BldType,0)+MATCH("Total New Shipments",[2]!HP_ShipmentColumn,0)), -Age+1, 0), 0)</f>
        <v>1451.3209099797361</v>
      </c>
      <c r="AR38" s="989">
        <f ca="1">IF(AND(Year-Age+1&gt;=Initial_Year,Age&lt;=ROUND([2]!HP_Life,0)),OFFSET(INDEX([2]!HP_tblShipments,MATCH($B38,[2]!HP_AnalysisYears,0),MATCH($A$1,[2]!HP_BldType,0)+MATCH("Total New Shipments",[2]!HP_ShipmentColumn,0)), -Age+1, 0), 0)</f>
        <v>1420.5685467594528</v>
      </c>
      <c r="AS38" s="989">
        <f ca="1">IF(AND(Year-Age+1&gt;=Initial_Year,Age&lt;=ROUND([2]!HP_Life,0)),OFFSET(INDEX([2]!HP_tblShipments,MATCH($B38,[2]!HP_AnalysisYears,0),MATCH($A$1,[2]!HP_BldType,0)+MATCH("Total New Shipments",[2]!HP_ShipmentColumn,0)), -Age+1, 0), 0)</f>
        <v>1453.6818594650506</v>
      </c>
      <c r="AT38" s="989">
        <f ca="1">IF(AND(Year-Age+1&gt;=Initial_Year,Age&lt;=ROUND([2]!HP_Life,0)),OFFSET(INDEX([2]!HP_tblShipments,MATCH($B38,[2]!HP_AnalysisYears,0),MATCH($A$1,[2]!HP_BldType,0)+MATCH("Total New Shipments",[2]!HP_ShipmentColumn,0)), -Age+1, 0), 0)</f>
        <v>1461.5424993311215</v>
      </c>
    </row>
    <row r="39" spans="1:46" s="18" customFormat="1" ht="15">
      <c r="A39" s="25"/>
      <c r="B39" s="179">
        <f t="shared" si="1"/>
        <v>2020</v>
      </c>
      <c r="C39" s="989">
        <f ca="1">IF(AND(Year-Age+1&gt;=Initial_Year,Age&lt;=ROUND([2]!HP_Life,0)),OFFSET(INDEX([2]!HP_tblShipments,MATCH($B39,[2]!HP_AnalysisYears,0),MATCH($A$1,[2]!HP_BldType,0)+MATCH("Total New Shipments",[2]!HP_ShipmentColumn,0)), -Age+1, 0), 0)</f>
        <v>0</v>
      </c>
      <c r="D39" s="989">
        <f ca="1">IF(AND(Year-Age+1&gt;=Initial_Year,Age&lt;=ROUND([2]!HP_Life,0)),OFFSET(INDEX([2]!HP_tblShipments,MATCH($B39,[2]!HP_AnalysisYears,0),MATCH($A$1,[2]!HP_BldType,0)+MATCH("Total New Shipments",[2]!HP_ShipmentColumn,0)), -Age+1, 0), 0)</f>
        <v>0</v>
      </c>
      <c r="E39" s="989">
        <f ca="1">IF(AND(Year-Age+1&gt;=Initial_Year,Age&lt;=ROUND([2]!HP_Life,0)),OFFSET(INDEX([2]!HP_tblShipments,MATCH($B39,[2]!HP_AnalysisYears,0),MATCH($A$1,[2]!HP_BldType,0)+MATCH("Total New Shipments",[2]!HP_ShipmentColumn,0)), -Age+1, 0), 0)</f>
        <v>0</v>
      </c>
      <c r="F39" s="989">
        <f ca="1">IF(AND(Year-Age+1&gt;=Initial_Year,Age&lt;=ROUND([2]!HP_Life,0)),OFFSET(INDEX([2]!HP_tblShipments,MATCH($B39,[2]!HP_AnalysisYears,0),MATCH($A$1,[2]!HP_BldType,0)+MATCH("Total New Shipments",[2]!HP_ShipmentColumn,0)), -Age+1, 0), 0)</f>
        <v>0</v>
      </c>
      <c r="G39" s="989">
        <f ca="1">IF(AND(Year-Age+1&gt;=Initial_Year,Age&lt;=ROUND([2]!HP_Life,0)),OFFSET(INDEX([2]!HP_tblShipments,MATCH($B39,[2]!HP_AnalysisYears,0),MATCH($A$1,[2]!HP_BldType,0)+MATCH("Total New Shipments",[2]!HP_ShipmentColumn,0)), -Age+1, 0), 0)</f>
        <v>0</v>
      </c>
      <c r="H39" s="989">
        <f ca="1">IF(AND(Year-Age+1&gt;=Initial_Year,Age&lt;=ROUND([2]!HP_Life,0)),OFFSET(INDEX([2]!HP_tblShipments,MATCH($B39,[2]!HP_AnalysisYears,0),MATCH($A$1,[2]!HP_BldType,0)+MATCH("Total New Shipments",[2]!HP_ShipmentColumn,0)), -Age+1, 0), 0)</f>
        <v>0</v>
      </c>
      <c r="I39" s="989">
        <f ca="1">IF(AND(Year-Age+1&gt;=Initial_Year,Age&lt;=ROUND([2]!HP_Life,0)),OFFSET(INDEX([2]!HP_tblShipments,MATCH($B39,[2]!HP_AnalysisYears,0),MATCH($A$1,[2]!HP_BldType,0)+MATCH("Total New Shipments",[2]!HP_ShipmentColumn,0)), -Age+1, 0), 0)</f>
        <v>0</v>
      </c>
      <c r="J39" s="989">
        <f ca="1">IF(AND(Year-Age+1&gt;=Initial_Year,Age&lt;=ROUND([2]!HP_Life,0)),OFFSET(INDEX([2]!HP_tblShipments,MATCH($B39,[2]!HP_AnalysisYears,0),MATCH($A$1,[2]!HP_BldType,0)+MATCH("Total New Shipments",[2]!HP_ShipmentColumn,0)), -Age+1, 0), 0)</f>
        <v>0</v>
      </c>
      <c r="K39" s="989">
        <f ca="1">IF(AND(Year-Age+1&gt;=Initial_Year,Age&lt;=ROUND([2]!HP_Life,0)),OFFSET(INDEX([2]!HP_tblShipments,MATCH($B39,[2]!HP_AnalysisYears,0),MATCH($A$1,[2]!HP_BldType,0)+MATCH("Total New Shipments",[2]!HP_ShipmentColumn,0)), -Age+1, 0), 0)</f>
        <v>0</v>
      </c>
      <c r="L39" s="989">
        <f ca="1">IF(AND(Year-Age+1&gt;=Initial_Year,Age&lt;=ROUND([2]!HP_Life,0)),OFFSET(INDEX([2]!HP_tblShipments,MATCH($B39,[2]!HP_AnalysisYears,0),MATCH($A$1,[2]!HP_BldType,0)+MATCH("Total New Shipments",[2]!HP_ShipmentColumn,0)), -Age+1, 0), 0)</f>
        <v>0</v>
      </c>
      <c r="M39" s="989">
        <f ca="1">IF(AND(Year-Age+1&gt;=Initial_Year,Age&lt;=ROUND([2]!HP_Life,0)),OFFSET(INDEX([2]!HP_tblShipments,MATCH($B39,[2]!HP_AnalysisYears,0),MATCH($A$1,[2]!HP_BldType,0)+MATCH("Total New Shipments",[2]!HP_ShipmentColumn,0)), -Age+1, 0), 0)</f>
        <v>0</v>
      </c>
      <c r="N39" s="989">
        <f ca="1">IF(AND(Year-Age+1&gt;=Initial_Year,Age&lt;=ROUND([2]!HP_Life,0)),OFFSET(INDEX([2]!HP_tblShipments,MATCH($B39,[2]!HP_AnalysisYears,0),MATCH($A$1,[2]!HP_BldType,0)+MATCH("Total New Shipments",[2]!HP_ShipmentColumn,0)), -Age+1, 0), 0)</f>
        <v>0</v>
      </c>
      <c r="O39" s="989">
        <f ca="1">IF(AND(Year-Age+1&gt;=Initial_Year,Age&lt;=ROUND([2]!HP_Life,0)),OFFSET(INDEX([2]!HP_tblShipments,MATCH($B39,[2]!HP_AnalysisYears,0),MATCH($A$1,[2]!HP_BldType,0)+MATCH("Total New Shipments",[2]!HP_ShipmentColumn,0)), -Age+1, 0), 0)</f>
        <v>0</v>
      </c>
      <c r="P39" s="989">
        <f ca="1">IF(AND(Year-Age+1&gt;=Initial_Year,Age&lt;=ROUND([2]!HP_Life,0)),OFFSET(INDEX([2]!HP_tblShipments,MATCH($B39,[2]!HP_AnalysisYears,0),MATCH($A$1,[2]!HP_BldType,0)+MATCH("Total New Shipments",[2]!HP_ShipmentColumn,0)), -Age+1, 0), 0)</f>
        <v>0</v>
      </c>
      <c r="Q39" s="989">
        <f ca="1">IF(AND(Year-Age+1&gt;=Initial_Year,Age&lt;=ROUND([2]!HP_Life,0)),OFFSET(INDEX([2]!HP_tblShipments,MATCH($B39,[2]!HP_AnalysisYears,0),MATCH($A$1,[2]!HP_BldType,0)+MATCH("Total New Shipments",[2]!HP_ShipmentColumn,0)), -Age+1, 0), 0)</f>
        <v>0</v>
      </c>
      <c r="R39" s="989">
        <f ca="1">IF(AND(Year-Age+1&gt;=Initial_Year,Age&lt;=ROUND([2]!HP_Life,0)),OFFSET(INDEX([2]!HP_tblShipments,MATCH($B39,[2]!HP_AnalysisYears,0),MATCH($A$1,[2]!HP_BldType,0)+MATCH("Total New Shipments",[2]!HP_ShipmentColumn,0)), -Age+1, 0), 0)</f>
        <v>0</v>
      </c>
      <c r="S39" s="989">
        <f ca="1">IF(AND(Year-Age+1&gt;=Initial_Year,Age&lt;=ROUND([2]!HP_Life,0)),OFFSET(INDEX([2]!HP_tblShipments,MATCH($B39,[2]!HP_AnalysisYears,0),MATCH($A$1,[2]!HP_BldType,0)+MATCH("Total New Shipments",[2]!HP_ShipmentColumn,0)), -Age+1, 0), 0)</f>
        <v>0</v>
      </c>
      <c r="T39" s="989">
        <f ca="1">IF(AND(Year-Age+1&gt;=Initial_Year,Age&lt;=ROUND([2]!HP_Life,0)),OFFSET(INDEX([2]!HP_tblShipments,MATCH($B39,[2]!HP_AnalysisYears,0),MATCH($A$1,[2]!HP_BldType,0)+MATCH("Total New Shipments",[2]!HP_ShipmentColumn,0)), -Age+1, 0), 0)</f>
        <v>0</v>
      </c>
      <c r="U39" s="989">
        <f ca="1">IF(AND(Year-Age+1&gt;=Initial_Year,Age&lt;=ROUND([2]!HP_Life,0)),OFFSET(INDEX([2]!HP_tblShipments,MATCH($B39,[2]!HP_AnalysisYears,0),MATCH($A$1,[2]!HP_BldType,0)+MATCH("Total New Shipments",[2]!HP_ShipmentColumn,0)), -Age+1, 0), 0)</f>
        <v>0</v>
      </c>
      <c r="V39" s="989">
        <f ca="1">IF(AND(Year-Age+1&gt;=Initial_Year,Age&lt;=ROUND([2]!HP_Life,0)),OFFSET(INDEX([2]!HP_tblShipments,MATCH($B39,[2]!HP_AnalysisYears,0),MATCH($A$1,[2]!HP_BldType,0)+MATCH("Total New Shipments",[2]!HP_ShipmentColumn,0)), -Age+1, 0), 0)</f>
        <v>0</v>
      </c>
      <c r="W39" s="989">
        <f ca="1">IF(AND(Year-Age+1&gt;=Initial_Year,Age&lt;=ROUND([2]!HP_Life,0)),OFFSET(INDEX([2]!HP_tblShipments,MATCH($B39,[2]!HP_AnalysisYears,0),MATCH($A$1,[2]!HP_BldType,0)+MATCH("Total New Shipments",[2]!HP_ShipmentColumn,0)), -Age+1, 0), 0)</f>
        <v>0</v>
      </c>
      <c r="X39" s="989">
        <f ca="1">IF(AND(Year-Age+1&gt;=Initial_Year,Age&lt;=ROUND([2]!HP_Life,0)),OFFSET(INDEX([2]!HP_tblShipments,MATCH($B39,[2]!HP_AnalysisYears,0),MATCH($A$1,[2]!HP_BldType,0)+MATCH("Total New Shipments",[2]!HP_ShipmentColumn,0)), -Age+1, 0), 0)</f>
        <v>0</v>
      </c>
      <c r="Y39" s="989">
        <f ca="1">IF(AND(Year-Age+1&gt;=Initial_Year,Age&lt;=ROUND([2]!HP_Life,0)),OFFSET(INDEX([2]!HP_tblShipments,MATCH($B39,[2]!HP_AnalysisYears,0),MATCH($A$1,[2]!HP_BldType,0)+MATCH("Total New Shipments",[2]!HP_ShipmentColumn,0)), -Age+1, 0), 0)</f>
        <v>0</v>
      </c>
      <c r="Z39" s="989">
        <f ca="1">IF(AND(Year-Age+1&gt;=Initial_Year,Age&lt;=ROUND([2]!HP_Life,0)),OFFSET(INDEX([2]!HP_tblShipments,MATCH($B39,[2]!HP_AnalysisYears,0),MATCH($A$1,[2]!HP_BldType,0)+MATCH("Total New Shipments",[2]!HP_ShipmentColumn,0)), -Age+1, 0), 0)</f>
        <v>0</v>
      </c>
      <c r="AA39" s="989">
        <f ca="1">IF(AND(Year-Age+1&gt;=Initial_Year,Age&lt;=ROUND([2]!HP_Life,0)),OFFSET(INDEX([2]!HP_tblShipments,MATCH($B39,[2]!HP_AnalysisYears,0),MATCH($A$1,[2]!HP_BldType,0)+MATCH("Total New Shipments",[2]!HP_ShipmentColumn,0)), -Age+1, 0), 0)</f>
        <v>0</v>
      </c>
      <c r="AB39" s="989">
        <f ca="1">IF(AND(Year-Age+1&gt;=Initial_Year,Age&lt;=ROUND([2]!HP_Life,0)),OFFSET(INDEX([2]!HP_tblShipments,MATCH($B39,[2]!HP_AnalysisYears,0),MATCH($A$1,[2]!HP_BldType,0)+MATCH("Total New Shipments",[2]!HP_ShipmentColumn,0)), -Age+1, 0), 0)</f>
        <v>0</v>
      </c>
      <c r="AC39" s="989">
        <f ca="1">IF(AND(Year-Age+1&gt;=Initial_Year,Age&lt;=ROUND([2]!HP_Life,0)),OFFSET(INDEX([2]!HP_tblShipments,MATCH($B39,[2]!HP_AnalysisYears,0),MATCH($A$1,[2]!HP_BldType,0)+MATCH("Total New Shipments",[2]!HP_ShipmentColumn,0)), -Age+1, 0), 0)</f>
        <v>0</v>
      </c>
      <c r="AD39" s="989">
        <f ca="1">IF(AND(Year-Age+1&gt;=Initial_Year,Age&lt;=ROUND([2]!HP_Life,0)),OFFSET(INDEX([2]!HP_tblShipments,MATCH($B39,[2]!HP_AnalysisYears,0),MATCH($A$1,[2]!HP_BldType,0)+MATCH("Total New Shipments",[2]!HP_ShipmentColumn,0)), -Age+1, 0), 0)</f>
        <v>1116.3145288240439</v>
      </c>
      <c r="AE39" s="989">
        <f ca="1">IF(AND(Year-Age+1&gt;=Initial_Year,Age&lt;=ROUND([2]!HP_Life,0)),OFFSET(INDEX([2]!HP_tblShipments,MATCH($B39,[2]!HP_AnalysisYears,0),MATCH($A$1,[2]!HP_BldType,0)+MATCH("Total New Shipments",[2]!HP_ShipmentColumn,0)), -Age+1, 0), 0)</f>
        <v>1127.4432071111539</v>
      </c>
      <c r="AF39" s="989">
        <f ca="1">IF(AND(Year-Age+1&gt;=Initial_Year,Age&lt;=ROUND([2]!HP_Life,0)),OFFSET(INDEX([2]!HP_tblShipments,MATCH($B39,[2]!HP_AnalysisYears,0),MATCH($A$1,[2]!HP_BldType,0)+MATCH("Total New Shipments",[2]!HP_ShipmentColumn,0)), -Age+1, 0), 0)</f>
        <v>1181.1156731476115</v>
      </c>
      <c r="AG39" s="989">
        <f ca="1">IF(AND(Year-Age+1&gt;=Initial_Year,Age&lt;=ROUND([2]!HP_Life,0)),OFFSET(INDEX([2]!HP_tblShipments,MATCH($B39,[2]!HP_AnalysisYears,0),MATCH($A$1,[2]!HP_BldType,0)+MATCH("Total New Shipments",[2]!HP_ShipmentColumn,0)), -Age+1, 0), 0)</f>
        <v>1192.8531060920357</v>
      </c>
      <c r="AH39" s="989">
        <f ca="1">IF(AND(Year-Age+1&gt;=Initial_Year,Age&lt;=ROUND([2]!HP_Life,0)),OFFSET(INDEX([2]!HP_tblShipments,MATCH($B39,[2]!HP_AnalysisYears,0),MATCH($A$1,[2]!HP_BldType,0)+MATCH("Total New Shipments",[2]!HP_ShipmentColumn,0)), -Age+1, 0), 0)</f>
        <v>1122.8766951392709</v>
      </c>
      <c r="AI39" s="989">
        <f ca="1">IF(AND(Year-Age+1&gt;=Initial_Year,Age&lt;=ROUND([2]!HP_Life,0)),OFFSET(INDEX([2]!HP_tblShipments,MATCH($B39,[2]!HP_AnalysisYears,0),MATCH($A$1,[2]!HP_BldType,0)+MATCH("Total New Shipments",[2]!HP_ShipmentColumn,0)), -Age+1, 0), 0)</f>
        <v>990.09073849066783</v>
      </c>
      <c r="AJ39" s="989">
        <f ca="1">IF(AND(Year-Age+1&gt;=Initial_Year,Age&lt;=ROUND([2]!HP_Life,0)),OFFSET(INDEX([2]!HP_tblShipments,MATCH($B39,[2]!HP_AnalysisYears,0),MATCH($A$1,[2]!HP_BldType,0)+MATCH("Total New Shipments",[2]!HP_ShipmentColumn,0)), -Age+1, 0), 0)</f>
        <v>1062.4038617598808</v>
      </c>
      <c r="AK39" s="989">
        <f ca="1">IF(AND(Year-Age+1&gt;=Initial_Year,Age&lt;=ROUND([2]!HP_Life,0)),OFFSET(INDEX([2]!HP_tblShipments,MATCH($B39,[2]!HP_AnalysisYears,0),MATCH($A$1,[2]!HP_BldType,0)+MATCH("Total New Shipments",[2]!HP_ShipmentColumn,0)), -Age+1, 0), 0)</f>
        <v>1205.7890767808822</v>
      </c>
      <c r="AL39" s="989">
        <f ca="1">IF(AND(Year-Age+1&gt;=Initial_Year,Age&lt;=ROUND([2]!HP_Life,0)),OFFSET(INDEX([2]!HP_tblShipments,MATCH($B39,[2]!HP_AnalysisYears,0),MATCH($A$1,[2]!HP_BldType,0)+MATCH("Total New Shipments",[2]!HP_ShipmentColumn,0)), -Age+1, 0), 0)</f>
        <v>1293.1435177667017</v>
      </c>
      <c r="AM39" s="989">
        <f ca="1">IF(AND(Year-Age+1&gt;=Initial_Year,Age&lt;=ROUND([2]!HP_Life,0)),OFFSET(INDEX([2]!HP_tblShipments,MATCH($B39,[2]!HP_AnalysisYears,0),MATCH($A$1,[2]!HP_BldType,0)+MATCH("Total New Shipments",[2]!HP_ShipmentColumn,0)), -Age+1, 0), 0)</f>
        <v>1331.0729744348939</v>
      </c>
      <c r="AN39" s="989">
        <f ca="1">IF(AND(Year-Age+1&gt;=Initial_Year,Age&lt;=ROUND([2]!HP_Life,0)),OFFSET(INDEX([2]!HP_tblShipments,MATCH($B39,[2]!HP_AnalysisYears,0),MATCH($A$1,[2]!HP_BldType,0)+MATCH("Total New Shipments",[2]!HP_ShipmentColumn,0)), -Age+1, 0), 0)</f>
        <v>1378.1968677583573</v>
      </c>
      <c r="AO39" s="989">
        <f ca="1">IF(AND(Year-Age+1&gt;=Initial_Year,Age&lt;=ROUND([2]!HP_Life,0)),OFFSET(INDEX([2]!HP_tblShipments,MATCH($B39,[2]!HP_AnalysisYears,0),MATCH($A$1,[2]!HP_BldType,0)+MATCH("Total New Shipments",[2]!HP_ShipmentColumn,0)), -Age+1, 0), 0)</f>
        <v>1472.9840566619471</v>
      </c>
      <c r="AP39" s="989">
        <f ca="1">IF(AND(Year-Age+1&gt;=Initial_Year,Age&lt;=ROUND([2]!HP_Life,0)),OFFSET(INDEX([2]!HP_tblShipments,MATCH($B39,[2]!HP_AnalysisYears,0),MATCH($A$1,[2]!HP_BldType,0)+MATCH("Total New Shipments",[2]!HP_ShipmentColumn,0)), -Age+1, 0), 0)</f>
        <v>1451.3209099797361</v>
      </c>
      <c r="AQ39" s="989">
        <f ca="1">IF(AND(Year-Age+1&gt;=Initial_Year,Age&lt;=ROUND([2]!HP_Life,0)),OFFSET(INDEX([2]!HP_tblShipments,MATCH($B39,[2]!HP_AnalysisYears,0),MATCH($A$1,[2]!HP_BldType,0)+MATCH("Total New Shipments",[2]!HP_ShipmentColumn,0)), -Age+1, 0), 0)</f>
        <v>1420.5685467594528</v>
      </c>
      <c r="AR39" s="989">
        <f ca="1">IF(AND(Year-Age+1&gt;=Initial_Year,Age&lt;=ROUND([2]!HP_Life,0)),OFFSET(INDEX([2]!HP_tblShipments,MATCH($B39,[2]!HP_AnalysisYears,0),MATCH($A$1,[2]!HP_BldType,0)+MATCH("Total New Shipments",[2]!HP_ShipmentColumn,0)), -Age+1, 0), 0)</f>
        <v>1453.6818594650506</v>
      </c>
      <c r="AS39" s="989">
        <f ca="1">IF(AND(Year-Age+1&gt;=Initial_Year,Age&lt;=ROUND([2]!HP_Life,0)),OFFSET(INDEX([2]!HP_tblShipments,MATCH($B39,[2]!HP_AnalysisYears,0),MATCH($A$1,[2]!HP_BldType,0)+MATCH("Total New Shipments",[2]!HP_ShipmentColumn,0)), -Age+1, 0), 0)</f>
        <v>1461.5424993311215</v>
      </c>
      <c r="AT39" s="989">
        <f ca="1">IF(AND(Year-Age+1&gt;=Initial_Year,Age&lt;=ROUND([2]!HP_Life,0)),OFFSET(INDEX([2]!HP_tblShipments,MATCH($B39,[2]!HP_AnalysisYears,0),MATCH($A$1,[2]!HP_BldType,0)+MATCH("Total New Shipments",[2]!HP_ShipmentColumn,0)), -Age+1, 0), 0)</f>
        <v>1492.0601197789365</v>
      </c>
    </row>
    <row r="40" spans="1:46" s="18" customFormat="1" ht="15">
      <c r="A40" s="25"/>
      <c r="B40" s="179">
        <f t="shared" si="1"/>
        <v>2021</v>
      </c>
      <c r="C40" s="989">
        <f ca="1">IF(AND(Year-Age+1&gt;=Initial_Year,Age&lt;=ROUND([2]!HP_Life,0)),OFFSET(INDEX([2]!HP_tblShipments,MATCH($B40,[2]!HP_AnalysisYears,0),MATCH($A$1,[2]!HP_BldType,0)+MATCH("Total New Shipments",[2]!HP_ShipmentColumn,0)), -Age+1, 0), 0)</f>
        <v>0</v>
      </c>
      <c r="D40" s="989">
        <f ca="1">IF(AND(Year-Age+1&gt;=Initial_Year,Age&lt;=ROUND([2]!HP_Life,0)),OFFSET(INDEX([2]!HP_tblShipments,MATCH($B40,[2]!HP_AnalysisYears,0),MATCH($A$1,[2]!HP_BldType,0)+MATCH("Total New Shipments",[2]!HP_ShipmentColumn,0)), -Age+1, 0), 0)</f>
        <v>0</v>
      </c>
      <c r="E40" s="989">
        <f ca="1">IF(AND(Year-Age+1&gt;=Initial_Year,Age&lt;=ROUND([2]!HP_Life,0)),OFFSET(INDEX([2]!HP_tblShipments,MATCH($B40,[2]!HP_AnalysisYears,0),MATCH($A$1,[2]!HP_BldType,0)+MATCH("Total New Shipments",[2]!HP_ShipmentColumn,0)), -Age+1, 0), 0)</f>
        <v>0</v>
      </c>
      <c r="F40" s="989">
        <f ca="1">IF(AND(Year-Age+1&gt;=Initial_Year,Age&lt;=ROUND([2]!HP_Life,0)),OFFSET(INDEX([2]!HP_tblShipments,MATCH($B40,[2]!HP_AnalysisYears,0),MATCH($A$1,[2]!HP_BldType,0)+MATCH("Total New Shipments",[2]!HP_ShipmentColumn,0)), -Age+1, 0), 0)</f>
        <v>0</v>
      </c>
      <c r="G40" s="989">
        <f ca="1">IF(AND(Year-Age+1&gt;=Initial_Year,Age&lt;=ROUND([2]!HP_Life,0)),OFFSET(INDEX([2]!HP_tblShipments,MATCH($B40,[2]!HP_AnalysisYears,0),MATCH($A$1,[2]!HP_BldType,0)+MATCH("Total New Shipments",[2]!HP_ShipmentColumn,0)), -Age+1, 0), 0)</f>
        <v>0</v>
      </c>
      <c r="H40" s="989">
        <f ca="1">IF(AND(Year-Age+1&gt;=Initial_Year,Age&lt;=ROUND([2]!HP_Life,0)),OFFSET(INDEX([2]!HP_tblShipments,MATCH($B40,[2]!HP_AnalysisYears,0),MATCH($A$1,[2]!HP_BldType,0)+MATCH("Total New Shipments",[2]!HP_ShipmentColumn,0)), -Age+1, 0), 0)</f>
        <v>0</v>
      </c>
      <c r="I40" s="989">
        <f ca="1">IF(AND(Year-Age+1&gt;=Initial_Year,Age&lt;=ROUND([2]!HP_Life,0)),OFFSET(INDEX([2]!HP_tblShipments,MATCH($B40,[2]!HP_AnalysisYears,0),MATCH($A$1,[2]!HP_BldType,0)+MATCH("Total New Shipments",[2]!HP_ShipmentColumn,0)), -Age+1, 0), 0)</f>
        <v>0</v>
      </c>
      <c r="J40" s="989">
        <f ca="1">IF(AND(Year-Age+1&gt;=Initial_Year,Age&lt;=ROUND([2]!HP_Life,0)),OFFSET(INDEX([2]!HP_tblShipments,MATCH($B40,[2]!HP_AnalysisYears,0),MATCH($A$1,[2]!HP_BldType,0)+MATCH("Total New Shipments",[2]!HP_ShipmentColumn,0)), -Age+1, 0), 0)</f>
        <v>0</v>
      </c>
      <c r="K40" s="989">
        <f ca="1">IF(AND(Year-Age+1&gt;=Initial_Year,Age&lt;=ROUND([2]!HP_Life,0)),OFFSET(INDEX([2]!HP_tblShipments,MATCH($B40,[2]!HP_AnalysisYears,0),MATCH($A$1,[2]!HP_BldType,0)+MATCH("Total New Shipments",[2]!HP_ShipmentColumn,0)), -Age+1, 0), 0)</f>
        <v>0</v>
      </c>
      <c r="L40" s="989">
        <f ca="1">IF(AND(Year-Age+1&gt;=Initial_Year,Age&lt;=ROUND([2]!HP_Life,0)),OFFSET(INDEX([2]!HP_tblShipments,MATCH($B40,[2]!HP_AnalysisYears,0),MATCH($A$1,[2]!HP_BldType,0)+MATCH("Total New Shipments",[2]!HP_ShipmentColumn,0)), -Age+1, 0), 0)</f>
        <v>0</v>
      </c>
      <c r="M40" s="989">
        <f ca="1">IF(AND(Year-Age+1&gt;=Initial_Year,Age&lt;=ROUND([2]!HP_Life,0)),OFFSET(INDEX([2]!HP_tblShipments,MATCH($B40,[2]!HP_AnalysisYears,0),MATCH($A$1,[2]!HP_BldType,0)+MATCH("Total New Shipments",[2]!HP_ShipmentColumn,0)), -Age+1, 0), 0)</f>
        <v>0</v>
      </c>
      <c r="N40" s="989">
        <f ca="1">IF(AND(Year-Age+1&gt;=Initial_Year,Age&lt;=ROUND([2]!HP_Life,0)),OFFSET(INDEX([2]!HP_tblShipments,MATCH($B40,[2]!HP_AnalysisYears,0),MATCH($A$1,[2]!HP_BldType,0)+MATCH("Total New Shipments",[2]!HP_ShipmentColumn,0)), -Age+1, 0), 0)</f>
        <v>0</v>
      </c>
      <c r="O40" s="989">
        <f ca="1">IF(AND(Year-Age+1&gt;=Initial_Year,Age&lt;=ROUND([2]!HP_Life,0)),OFFSET(INDEX([2]!HP_tblShipments,MATCH($B40,[2]!HP_AnalysisYears,0),MATCH($A$1,[2]!HP_BldType,0)+MATCH("Total New Shipments",[2]!HP_ShipmentColumn,0)), -Age+1, 0), 0)</f>
        <v>0</v>
      </c>
      <c r="P40" s="989">
        <f ca="1">IF(AND(Year-Age+1&gt;=Initial_Year,Age&lt;=ROUND([2]!HP_Life,0)),OFFSET(INDEX([2]!HP_tblShipments,MATCH($B40,[2]!HP_AnalysisYears,0),MATCH($A$1,[2]!HP_BldType,0)+MATCH("Total New Shipments",[2]!HP_ShipmentColumn,0)), -Age+1, 0), 0)</f>
        <v>0</v>
      </c>
      <c r="Q40" s="989">
        <f ca="1">IF(AND(Year-Age+1&gt;=Initial_Year,Age&lt;=ROUND([2]!HP_Life,0)),OFFSET(INDEX([2]!HP_tblShipments,MATCH($B40,[2]!HP_AnalysisYears,0),MATCH($A$1,[2]!HP_BldType,0)+MATCH("Total New Shipments",[2]!HP_ShipmentColumn,0)), -Age+1, 0), 0)</f>
        <v>0</v>
      </c>
      <c r="R40" s="989">
        <f ca="1">IF(AND(Year-Age+1&gt;=Initial_Year,Age&lt;=ROUND([2]!HP_Life,0)),OFFSET(INDEX([2]!HP_tblShipments,MATCH($B40,[2]!HP_AnalysisYears,0),MATCH($A$1,[2]!HP_BldType,0)+MATCH("Total New Shipments",[2]!HP_ShipmentColumn,0)), -Age+1, 0), 0)</f>
        <v>0</v>
      </c>
      <c r="S40" s="989">
        <f ca="1">IF(AND(Year-Age+1&gt;=Initial_Year,Age&lt;=ROUND([2]!HP_Life,0)),OFFSET(INDEX([2]!HP_tblShipments,MATCH($B40,[2]!HP_AnalysisYears,0),MATCH($A$1,[2]!HP_BldType,0)+MATCH("Total New Shipments",[2]!HP_ShipmentColumn,0)), -Age+1, 0), 0)</f>
        <v>0</v>
      </c>
      <c r="T40" s="989">
        <f ca="1">IF(AND(Year-Age+1&gt;=Initial_Year,Age&lt;=ROUND([2]!HP_Life,0)),OFFSET(INDEX([2]!HP_tblShipments,MATCH($B40,[2]!HP_AnalysisYears,0),MATCH($A$1,[2]!HP_BldType,0)+MATCH("Total New Shipments",[2]!HP_ShipmentColumn,0)), -Age+1, 0), 0)</f>
        <v>0</v>
      </c>
      <c r="U40" s="989">
        <f ca="1">IF(AND(Year-Age+1&gt;=Initial_Year,Age&lt;=ROUND([2]!HP_Life,0)),OFFSET(INDEX([2]!HP_tblShipments,MATCH($B40,[2]!HP_AnalysisYears,0),MATCH($A$1,[2]!HP_BldType,0)+MATCH("Total New Shipments",[2]!HP_ShipmentColumn,0)), -Age+1, 0), 0)</f>
        <v>0</v>
      </c>
      <c r="V40" s="989">
        <f ca="1">IF(AND(Year-Age+1&gt;=Initial_Year,Age&lt;=ROUND([2]!HP_Life,0)),OFFSET(INDEX([2]!HP_tblShipments,MATCH($B40,[2]!HP_AnalysisYears,0),MATCH($A$1,[2]!HP_BldType,0)+MATCH("Total New Shipments",[2]!HP_ShipmentColumn,0)), -Age+1, 0), 0)</f>
        <v>0</v>
      </c>
      <c r="W40" s="989">
        <f ca="1">IF(AND(Year-Age+1&gt;=Initial_Year,Age&lt;=ROUND([2]!HP_Life,0)),OFFSET(INDEX([2]!HP_tblShipments,MATCH($B40,[2]!HP_AnalysisYears,0),MATCH($A$1,[2]!HP_BldType,0)+MATCH("Total New Shipments",[2]!HP_ShipmentColumn,0)), -Age+1, 0), 0)</f>
        <v>0</v>
      </c>
      <c r="X40" s="989">
        <f ca="1">IF(AND(Year-Age+1&gt;=Initial_Year,Age&lt;=ROUND([2]!HP_Life,0)),OFFSET(INDEX([2]!HP_tblShipments,MATCH($B40,[2]!HP_AnalysisYears,0),MATCH($A$1,[2]!HP_BldType,0)+MATCH("Total New Shipments",[2]!HP_ShipmentColumn,0)), -Age+1, 0), 0)</f>
        <v>0</v>
      </c>
      <c r="Y40" s="989">
        <f ca="1">IF(AND(Year-Age+1&gt;=Initial_Year,Age&lt;=ROUND([2]!HP_Life,0)),OFFSET(INDEX([2]!HP_tblShipments,MATCH($B40,[2]!HP_AnalysisYears,0),MATCH($A$1,[2]!HP_BldType,0)+MATCH("Total New Shipments",[2]!HP_ShipmentColumn,0)), -Age+1, 0), 0)</f>
        <v>0</v>
      </c>
      <c r="Z40" s="989">
        <f ca="1">IF(AND(Year-Age+1&gt;=Initial_Year,Age&lt;=ROUND([2]!HP_Life,0)),OFFSET(INDEX([2]!HP_tblShipments,MATCH($B40,[2]!HP_AnalysisYears,0),MATCH($A$1,[2]!HP_BldType,0)+MATCH("Total New Shipments",[2]!HP_ShipmentColumn,0)), -Age+1, 0), 0)</f>
        <v>0</v>
      </c>
      <c r="AA40" s="989">
        <f ca="1">IF(AND(Year-Age+1&gt;=Initial_Year,Age&lt;=ROUND([2]!HP_Life,0)),OFFSET(INDEX([2]!HP_tblShipments,MATCH($B40,[2]!HP_AnalysisYears,0),MATCH($A$1,[2]!HP_BldType,0)+MATCH("Total New Shipments",[2]!HP_ShipmentColumn,0)), -Age+1, 0), 0)</f>
        <v>0</v>
      </c>
      <c r="AB40" s="989">
        <f ca="1">IF(AND(Year-Age+1&gt;=Initial_Year,Age&lt;=ROUND([2]!HP_Life,0)),OFFSET(INDEX([2]!HP_tblShipments,MATCH($B40,[2]!HP_AnalysisYears,0),MATCH($A$1,[2]!HP_BldType,0)+MATCH("Total New Shipments",[2]!HP_ShipmentColumn,0)), -Age+1, 0), 0)</f>
        <v>0</v>
      </c>
      <c r="AC40" s="989">
        <f ca="1">IF(AND(Year-Age+1&gt;=Initial_Year,Age&lt;=ROUND([2]!HP_Life,0)),OFFSET(INDEX([2]!HP_tblShipments,MATCH($B40,[2]!HP_AnalysisYears,0),MATCH($A$1,[2]!HP_BldType,0)+MATCH("Total New Shipments",[2]!HP_ShipmentColumn,0)), -Age+1, 0), 0)</f>
        <v>0</v>
      </c>
      <c r="AD40" s="989">
        <f ca="1">IF(AND(Year-Age+1&gt;=Initial_Year,Age&lt;=ROUND([2]!HP_Life,0)),OFFSET(INDEX([2]!HP_tblShipments,MATCH($B40,[2]!HP_AnalysisYears,0),MATCH($A$1,[2]!HP_BldType,0)+MATCH("Total New Shipments",[2]!HP_ShipmentColumn,0)), -Age+1, 0), 0)</f>
        <v>1127.4432071111539</v>
      </c>
      <c r="AE40" s="989">
        <f ca="1">IF(AND(Year-Age+1&gt;=Initial_Year,Age&lt;=ROUND([2]!HP_Life,0)),OFFSET(INDEX([2]!HP_tblShipments,MATCH($B40,[2]!HP_AnalysisYears,0),MATCH($A$1,[2]!HP_BldType,0)+MATCH("Total New Shipments",[2]!HP_ShipmentColumn,0)), -Age+1, 0), 0)</f>
        <v>1181.1156731476115</v>
      </c>
      <c r="AF40" s="989">
        <f ca="1">IF(AND(Year-Age+1&gt;=Initial_Year,Age&lt;=ROUND([2]!HP_Life,0)),OFFSET(INDEX([2]!HP_tblShipments,MATCH($B40,[2]!HP_AnalysisYears,0),MATCH($A$1,[2]!HP_BldType,0)+MATCH("Total New Shipments",[2]!HP_ShipmentColumn,0)), -Age+1, 0), 0)</f>
        <v>1192.8531060920357</v>
      </c>
      <c r="AG40" s="989">
        <f ca="1">IF(AND(Year-Age+1&gt;=Initial_Year,Age&lt;=ROUND([2]!HP_Life,0)),OFFSET(INDEX([2]!HP_tblShipments,MATCH($B40,[2]!HP_AnalysisYears,0),MATCH($A$1,[2]!HP_BldType,0)+MATCH("Total New Shipments",[2]!HP_ShipmentColumn,0)), -Age+1, 0), 0)</f>
        <v>1122.8766951392709</v>
      </c>
      <c r="AH40" s="989">
        <f ca="1">IF(AND(Year-Age+1&gt;=Initial_Year,Age&lt;=ROUND([2]!HP_Life,0)),OFFSET(INDEX([2]!HP_tblShipments,MATCH($B40,[2]!HP_AnalysisYears,0),MATCH($A$1,[2]!HP_BldType,0)+MATCH("Total New Shipments",[2]!HP_ShipmentColumn,0)), -Age+1, 0), 0)</f>
        <v>990.09073849066783</v>
      </c>
      <c r="AI40" s="989">
        <f ca="1">IF(AND(Year-Age+1&gt;=Initial_Year,Age&lt;=ROUND([2]!HP_Life,0)),OFFSET(INDEX([2]!HP_tblShipments,MATCH($B40,[2]!HP_AnalysisYears,0),MATCH($A$1,[2]!HP_BldType,0)+MATCH("Total New Shipments",[2]!HP_ShipmentColumn,0)), -Age+1, 0), 0)</f>
        <v>1062.4038617598808</v>
      </c>
      <c r="AJ40" s="989">
        <f ca="1">IF(AND(Year-Age+1&gt;=Initial_Year,Age&lt;=ROUND([2]!HP_Life,0)),OFFSET(INDEX([2]!HP_tblShipments,MATCH($B40,[2]!HP_AnalysisYears,0),MATCH($A$1,[2]!HP_BldType,0)+MATCH("Total New Shipments",[2]!HP_ShipmentColumn,0)), -Age+1, 0), 0)</f>
        <v>1205.7890767808822</v>
      </c>
      <c r="AK40" s="989">
        <f ca="1">IF(AND(Year-Age+1&gt;=Initial_Year,Age&lt;=ROUND([2]!HP_Life,0)),OFFSET(INDEX([2]!HP_tblShipments,MATCH($B40,[2]!HP_AnalysisYears,0),MATCH($A$1,[2]!HP_BldType,0)+MATCH("Total New Shipments",[2]!HP_ShipmentColumn,0)), -Age+1, 0), 0)</f>
        <v>1293.1435177667017</v>
      </c>
      <c r="AL40" s="989">
        <f ca="1">IF(AND(Year-Age+1&gt;=Initial_Year,Age&lt;=ROUND([2]!HP_Life,0)),OFFSET(INDEX([2]!HP_tblShipments,MATCH($B40,[2]!HP_AnalysisYears,0),MATCH($A$1,[2]!HP_BldType,0)+MATCH("Total New Shipments",[2]!HP_ShipmentColumn,0)), -Age+1, 0), 0)</f>
        <v>1331.0729744348939</v>
      </c>
      <c r="AM40" s="989">
        <f ca="1">IF(AND(Year-Age+1&gt;=Initial_Year,Age&lt;=ROUND([2]!HP_Life,0)),OFFSET(INDEX([2]!HP_tblShipments,MATCH($B40,[2]!HP_AnalysisYears,0),MATCH($A$1,[2]!HP_BldType,0)+MATCH("Total New Shipments",[2]!HP_ShipmentColumn,0)), -Age+1, 0), 0)</f>
        <v>1378.1968677583573</v>
      </c>
      <c r="AN40" s="989">
        <f ca="1">IF(AND(Year-Age+1&gt;=Initial_Year,Age&lt;=ROUND([2]!HP_Life,0)),OFFSET(INDEX([2]!HP_tblShipments,MATCH($B40,[2]!HP_AnalysisYears,0),MATCH($A$1,[2]!HP_BldType,0)+MATCH("Total New Shipments",[2]!HP_ShipmentColumn,0)), -Age+1, 0), 0)</f>
        <v>1472.9840566619471</v>
      </c>
      <c r="AO40" s="989">
        <f ca="1">IF(AND(Year-Age+1&gt;=Initial_Year,Age&lt;=ROUND([2]!HP_Life,0)),OFFSET(INDEX([2]!HP_tblShipments,MATCH($B40,[2]!HP_AnalysisYears,0),MATCH($A$1,[2]!HP_BldType,0)+MATCH("Total New Shipments",[2]!HP_ShipmentColumn,0)), -Age+1, 0), 0)</f>
        <v>1451.3209099797361</v>
      </c>
      <c r="AP40" s="989">
        <f ca="1">IF(AND(Year-Age+1&gt;=Initial_Year,Age&lt;=ROUND([2]!HP_Life,0)),OFFSET(INDEX([2]!HP_tblShipments,MATCH($B40,[2]!HP_AnalysisYears,0),MATCH($A$1,[2]!HP_BldType,0)+MATCH("Total New Shipments",[2]!HP_ShipmentColumn,0)), -Age+1, 0), 0)</f>
        <v>1420.5685467594528</v>
      </c>
      <c r="AQ40" s="989">
        <f ca="1">IF(AND(Year-Age+1&gt;=Initial_Year,Age&lt;=ROUND([2]!HP_Life,0)),OFFSET(INDEX([2]!HP_tblShipments,MATCH($B40,[2]!HP_AnalysisYears,0),MATCH($A$1,[2]!HP_BldType,0)+MATCH("Total New Shipments",[2]!HP_ShipmentColumn,0)), -Age+1, 0), 0)</f>
        <v>1453.6818594650506</v>
      </c>
      <c r="AR40" s="989">
        <f ca="1">IF(AND(Year-Age+1&gt;=Initial_Year,Age&lt;=ROUND([2]!HP_Life,0)),OFFSET(INDEX([2]!HP_tblShipments,MATCH($B40,[2]!HP_AnalysisYears,0),MATCH($A$1,[2]!HP_BldType,0)+MATCH("Total New Shipments",[2]!HP_ShipmentColumn,0)), -Age+1, 0), 0)</f>
        <v>1461.5424993311215</v>
      </c>
      <c r="AS40" s="989">
        <f ca="1">IF(AND(Year-Age+1&gt;=Initial_Year,Age&lt;=ROUND([2]!HP_Life,0)),OFFSET(INDEX([2]!HP_tblShipments,MATCH($B40,[2]!HP_AnalysisYears,0),MATCH($A$1,[2]!HP_BldType,0)+MATCH("Total New Shipments",[2]!HP_ShipmentColumn,0)), -Age+1, 0), 0)</f>
        <v>1492.0601197789365</v>
      </c>
      <c r="AT40" s="989">
        <f ca="1">IF(AND(Year-Age+1&gt;=Initial_Year,Age&lt;=ROUND([2]!HP_Life,0)),OFFSET(INDEX([2]!HP_tblShipments,MATCH($B40,[2]!HP_AnalysisYears,0),MATCH($A$1,[2]!HP_BldType,0)+MATCH("Total New Shipments",[2]!HP_ShipmentColumn,0)), -Age+1, 0), 0)</f>
        <v>1535.0322579173589</v>
      </c>
    </row>
    <row r="41" spans="1:46" s="18" customFormat="1" ht="15">
      <c r="A41" s="25"/>
      <c r="B41" s="179">
        <f t="shared" si="1"/>
        <v>2022</v>
      </c>
      <c r="C41" s="989">
        <f ca="1">IF(AND(Year-Age+1&gt;=Initial_Year,Age&lt;=ROUND([2]!HP_Life,0)),OFFSET(INDEX([2]!HP_tblShipments,MATCH($B41,[2]!HP_AnalysisYears,0),MATCH($A$1,[2]!HP_BldType,0)+MATCH("Total New Shipments",[2]!HP_ShipmentColumn,0)), -Age+1, 0), 0)</f>
        <v>0</v>
      </c>
      <c r="D41" s="989">
        <f ca="1">IF(AND(Year-Age+1&gt;=Initial_Year,Age&lt;=ROUND([2]!HP_Life,0)),OFFSET(INDEX([2]!HP_tblShipments,MATCH($B41,[2]!HP_AnalysisYears,0),MATCH($A$1,[2]!HP_BldType,0)+MATCH("Total New Shipments",[2]!HP_ShipmentColumn,0)), -Age+1, 0), 0)</f>
        <v>0</v>
      </c>
      <c r="E41" s="989">
        <f ca="1">IF(AND(Year-Age+1&gt;=Initial_Year,Age&lt;=ROUND([2]!HP_Life,0)),OFFSET(INDEX([2]!HP_tblShipments,MATCH($B41,[2]!HP_AnalysisYears,0),MATCH($A$1,[2]!HP_BldType,0)+MATCH("Total New Shipments",[2]!HP_ShipmentColumn,0)), -Age+1, 0), 0)</f>
        <v>0</v>
      </c>
      <c r="F41" s="989">
        <f ca="1">IF(AND(Year-Age+1&gt;=Initial_Year,Age&lt;=ROUND([2]!HP_Life,0)),OFFSET(INDEX([2]!HP_tblShipments,MATCH($B41,[2]!HP_AnalysisYears,0),MATCH($A$1,[2]!HP_BldType,0)+MATCH("Total New Shipments",[2]!HP_ShipmentColumn,0)), -Age+1, 0), 0)</f>
        <v>0</v>
      </c>
      <c r="G41" s="989">
        <f ca="1">IF(AND(Year-Age+1&gt;=Initial_Year,Age&lt;=ROUND([2]!HP_Life,0)),OFFSET(INDEX([2]!HP_tblShipments,MATCH($B41,[2]!HP_AnalysisYears,0),MATCH($A$1,[2]!HP_BldType,0)+MATCH("Total New Shipments",[2]!HP_ShipmentColumn,0)), -Age+1, 0), 0)</f>
        <v>0</v>
      </c>
      <c r="H41" s="989">
        <f ca="1">IF(AND(Year-Age+1&gt;=Initial_Year,Age&lt;=ROUND([2]!HP_Life,0)),OFFSET(INDEX([2]!HP_tblShipments,MATCH($B41,[2]!HP_AnalysisYears,0),MATCH($A$1,[2]!HP_BldType,0)+MATCH("Total New Shipments",[2]!HP_ShipmentColumn,0)), -Age+1, 0), 0)</f>
        <v>0</v>
      </c>
      <c r="I41" s="989">
        <f ca="1">IF(AND(Year-Age+1&gt;=Initial_Year,Age&lt;=ROUND([2]!HP_Life,0)),OFFSET(INDEX([2]!HP_tblShipments,MATCH($B41,[2]!HP_AnalysisYears,0),MATCH($A$1,[2]!HP_BldType,0)+MATCH("Total New Shipments",[2]!HP_ShipmentColumn,0)), -Age+1, 0), 0)</f>
        <v>0</v>
      </c>
      <c r="J41" s="989">
        <f ca="1">IF(AND(Year-Age+1&gt;=Initial_Year,Age&lt;=ROUND([2]!HP_Life,0)),OFFSET(INDEX([2]!HP_tblShipments,MATCH($B41,[2]!HP_AnalysisYears,0),MATCH($A$1,[2]!HP_BldType,0)+MATCH("Total New Shipments",[2]!HP_ShipmentColumn,0)), -Age+1, 0), 0)</f>
        <v>0</v>
      </c>
      <c r="K41" s="989">
        <f ca="1">IF(AND(Year-Age+1&gt;=Initial_Year,Age&lt;=ROUND([2]!HP_Life,0)),OFFSET(INDEX([2]!HP_tblShipments,MATCH($B41,[2]!HP_AnalysisYears,0),MATCH($A$1,[2]!HP_BldType,0)+MATCH("Total New Shipments",[2]!HP_ShipmentColumn,0)), -Age+1, 0), 0)</f>
        <v>0</v>
      </c>
      <c r="L41" s="989">
        <f ca="1">IF(AND(Year-Age+1&gt;=Initial_Year,Age&lt;=ROUND([2]!HP_Life,0)),OFFSET(INDEX([2]!HP_tblShipments,MATCH($B41,[2]!HP_AnalysisYears,0),MATCH($A$1,[2]!HP_BldType,0)+MATCH("Total New Shipments",[2]!HP_ShipmentColumn,0)), -Age+1, 0), 0)</f>
        <v>0</v>
      </c>
      <c r="M41" s="989">
        <f ca="1">IF(AND(Year-Age+1&gt;=Initial_Year,Age&lt;=ROUND([2]!HP_Life,0)),OFFSET(INDEX([2]!HP_tblShipments,MATCH($B41,[2]!HP_AnalysisYears,0),MATCH($A$1,[2]!HP_BldType,0)+MATCH("Total New Shipments",[2]!HP_ShipmentColumn,0)), -Age+1, 0), 0)</f>
        <v>0</v>
      </c>
      <c r="N41" s="989">
        <f ca="1">IF(AND(Year-Age+1&gt;=Initial_Year,Age&lt;=ROUND([2]!HP_Life,0)),OFFSET(INDEX([2]!HP_tblShipments,MATCH($B41,[2]!HP_AnalysisYears,0),MATCH($A$1,[2]!HP_BldType,0)+MATCH("Total New Shipments",[2]!HP_ShipmentColumn,0)), -Age+1, 0), 0)</f>
        <v>0</v>
      </c>
      <c r="O41" s="989">
        <f ca="1">IF(AND(Year-Age+1&gt;=Initial_Year,Age&lt;=ROUND([2]!HP_Life,0)),OFFSET(INDEX([2]!HP_tblShipments,MATCH($B41,[2]!HP_AnalysisYears,0),MATCH($A$1,[2]!HP_BldType,0)+MATCH("Total New Shipments",[2]!HP_ShipmentColumn,0)), -Age+1, 0), 0)</f>
        <v>0</v>
      </c>
      <c r="P41" s="989">
        <f ca="1">IF(AND(Year-Age+1&gt;=Initial_Year,Age&lt;=ROUND([2]!HP_Life,0)),OFFSET(INDEX([2]!HP_tblShipments,MATCH($B41,[2]!HP_AnalysisYears,0),MATCH($A$1,[2]!HP_BldType,0)+MATCH("Total New Shipments",[2]!HP_ShipmentColumn,0)), -Age+1, 0), 0)</f>
        <v>0</v>
      </c>
      <c r="Q41" s="989">
        <f ca="1">IF(AND(Year-Age+1&gt;=Initial_Year,Age&lt;=ROUND([2]!HP_Life,0)),OFFSET(INDEX([2]!HP_tblShipments,MATCH($B41,[2]!HP_AnalysisYears,0),MATCH($A$1,[2]!HP_BldType,0)+MATCH("Total New Shipments",[2]!HP_ShipmentColumn,0)), -Age+1, 0), 0)</f>
        <v>0</v>
      </c>
      <c r="R41" s="989">
        <f ca="1">IF(AND(Year-Age+1&gt;=Initial_Year,Age&lt;=ROUND([2]!HP_Life,0)),OFFSET(INDEX([2]!HP_tblShipments,MATCH($B41,[2]!HP_AnalysisYears,0),MATCH($A$1,[2]!HP_BldType,0)+MATCH("Total New Shipments",[2]!HP_ShipmentColumn,0)), -Age+1, 0), 0)</f>
        <v>0</v>
      </c>
      <c r="S41" s="989">
        <f ca="1">IF(AND(Year-Age+1&gt;=Initial_Year,Age&lt;=ROUND([2]!HP_Life,0)),OFFSET(INDEX([2]!HP_tblShipments,MATCH($B41,[2]!HP_AnalysisYears,0),MATCH($A$1,[2]!HP_BldType,0)+MATCH("Total New Shipments",[2]!HP_ShipmentColumn,0)), -Age+1, 0), 0)</f>
        <v>0</v>
      </c>
      <c r="T41" s="989">
        <f ca="1">IF(AND(Year-Age+1&gt;=Initial_Year,Age&lt;=ROUND([2]!HP_Life,0)),OFFSET(INDEX([2]!HP_tblShipments,MATCH($B41,[2]!HP_AnalysisYears,0),MATCH($A$1,[2]!HP_BldType,0)+MATCH("Total New Shipments",[2]!HP_ShipmentColumn,0)), -Age+1, 0), 0)</f>
        <v>0</v>
      </c>
      <c r="U41" s="989">
        <f ca="1">IF(AND(Year-Age+1&gt;=Initial_Year,Age&lt;=ROUND([2]!HP_Life,0)),OFFSET(INDEX([2]!HP_tblShipments,MATCH($B41,[2]!HP_AnalysisYears,0),MATCH($A$1,[2]!HP_BldType,0)+MATCH("Total New Shipments",[2]!HP_ShipmentColumn,0)), -Age+1, 0), 0)</f>
        <v>0</v>
      </c>
      <c r="V41" s="989">
        <f ca="1">IF(AND(Year-Age+1&gt;=Initial_Year,Age&lt;=ROUND([2]!HP_Life,0)),OFFSET(INDEX([2]!HP_tblShipments,MATCH($B41,[2]!HP_AnalysisYears,0),MATCH($A$1,[2]!HP_BldType,0)+MATCH("Total New Shipments",[2]!HP_ShipmentColumn,0)), -Age+1, 0), 0)</f>
        <v>0</v>
      </c>
      <c r="W41" s="989">
        <f ca="1">IF(AND(Year-Age+1&gt;=Initial_Year,Age&lt;=ROUND([2]!HP_Life,0)),OFFSET(INDEX([2]!HP_tblShipments,MATCH($B41,[2]!HP_AnalysisYears,0),MATCH($A$1,[2]!HP_BldType,0)+MATCH("Total New Shipments",[2]!HP_ShipmentColumn,0)), -Age+1, 0), 0)</f>
        <v>0</v>
      </c>
      <c r="X41" s="989">
        <f ca="1">IF(AND(Year-Age+1&gt;=Initial_Year,Age&lt;=ROUND([2]!HP_Life,0)),OFFSET(INDEX([2]!HP_tblShipments,MATCH($B41,[2]!HP_AnalysisYears,0),MATCH($A$1,[2]!HP_BldType,0)+MATCH("Total New Shipments",[2]!HP_ShipmentColumn,0)), -Age+1, 0), 0)</f>
        <v>0</v>
      </c>
      <c r="Y41" s="989">
        <f ca="1">IF(AND(Year-Age+1&gt;=Initial_Year,Age&lt;=ROUND([2]!HP_Life,0)),OFFSET(INDEX([2]!HP_tblShipments,MATCH($B41,[2]!HP_AnalysisYears,0),MATCH($A$1,[2]!HP_BldType,0)+MATCH("Total New Shipments",[2]!HP_ShipmentColumn,0)), -Age+1, 0), 0)</f>
        <v>0</v>
      </c>
      <c r="Z41" s="989">
        <f ca="1">IF(AND(Year-Age+1&gt;=Initial_Year,Age&lt;=ROUND([2]!HP_Life,0)),OFFSET(INDEX([2]!HP_tblShipments,MATCH($B41,[2]!HP_AnalysisYears,0),MATCH($A$1,[2]!HP_BldType,0)+MATCH("Total New Shipments",[2]!HP_ShipmentColumn,0)), -Age+1, 0), 0)</f>
        <v>0</v>
      </c>
      <c r="AA41" s="989">
        <f ca="1">IF(AND(Year-Age+1&gt;=Initial_Year,Age&lt;=ROUND([2]!HP_Life,0)),OFFSET(INDEX([2]!HP_tblShipments,MATCH($B41,[2]!HP_AnalysisYears,0),MATCH($A$1,[2]!HP_BldType,0)+MATCH("Total New Shipments",[2]!HP_ShipmentColumn,0)), -Age+1, 0), 0)</f>
        <v>0</v>
      </c>
      <c r="AB41" s="989">
        <f ca="1">IF(AND(Year-Age+1&gt;=Initial_Year,Age&lt;=ROUND([2]!HP_Life,0)),OFFSET(INDEX([2]!HP_tblShipments,MATCH($B41,[2]!HP_AnalysisYears,0),MATCH($A$1,[2]!HP_BldType,0)+MATCH("Total New Shipments",[2]!HP_ShipmentColumn,0)), -Age+1, 0), 0)</f>
        <v>0</v>
      </c>
      <c r="AC41" s="989">
        <f ca="1">IF(AND(Year-Age+1&gt;=Initial_Year,Age&lt;=ROUND([2]!HP_Life,0)),OFFSET(INDEX([2]!HP_tblShipments,MATCH($B41,[2]!HP_AnalysisYears,0),MATCH($A$1,[2]!HP_BldType,0)+MATCH("Total New Shipments",[2]!HP_ShipmentColumn,0)), -Age+1, 0), 0)</f>
        <v>0</v>
      </c>
      <c r="AD41" s="989">
        <f ca="1">IF(AND(Year-Age+1&gt;=Initial_Year,Age&lt;=ROUND([2]!HP_Life,0)),OFFSET(INDEX([2]!HP_tblShipments,MATCH($B41,[2]!HP_AnalysisYears,0),MATCH($A$1,[2]!HP_BldType,0)+MATCH("Total New Shipments",[2]!HP_ShipmentColumn,0)), -Age+1, 0), 0)</f>
        <v>1181.1156731476115</v>
      </c>
      <c r="AE41" s="989">
        <f ca="1">IF(AND(Year-Age+1&gt;=Initial_Year,Age&lt;=ROUND([2]!HP_Life,0)),OFFSET(INDEX([2]!HP_tblShipments,MATCH($B41,[2]!HP_AnalysisYears,0),MATCH($A$1,[2]!HP_BldType,0)+MATCH("Total New Shipments",[2]!HP_ShipmentColumn,0)), -Age+1, 0), 0)</f>
        <v>1192.8531060920357</v>
      </c>
      <c r="AF41" s="989">
        <f ca="1">IF(AND(Year-Age+1&gt;=Initial_Year,Age&lt;=ROUND([2]!HP_Life,0)),OFFSET(INDEX([2]!HP_tblShipments,MATCH($B41,[2]!HP_AnalysisYears,0),MATCH($A$1,[2]!HP_BldType,0)+MATCH("Total New Shipments",[2]!HP_ShipmentColumn,0)), -Age+1, 0), 0)</f>
        <v>1122.8766951392709</v>
      </c>
      <c r="AG41" s="989">
        <f ca="1">IF(AND(Year-Age+1&gt;=Initial_Year,Age&lt;=ROUND([2]!HP_Life,0)),OFFSET(INDEX([2]!HP_tblShipments,MATCH($B41,[2]!HP_AnalysisYears,0),MATCH($A$1,[2]!HP_BldType,0)+MATCH("Total New Shipments",[2]!HP_ShipmentColumn,0)), -Age+1, 0), 0)</f>
        <v>990.09073849066783</v>
      </c>
      <c r="AH41" s="989">
        <f ca="1">IF(AND(Year-Age+1&gt;=Initial_Year,Age&lt;=ROUND([2]!HP_Life,0)),OFFSET(INDEX([2]!HP_tblShipments,MATCH($B41,[2]!HP_AnalysisYears,0),MATCH($A$1,[2]!HP_BldType,0)+MATCH("Total New Shipments",[2]!HP_ShipmentColumn,0)), -Age+1, 0), 0)</f>
        <v>1062.4038617598808</v>
      </c>
      <c r="AI41" s="989">
        <f ca="1">IF(AND(Year-Age+1&gt;=Initial_Year,Age&lt;=ROUND([2]!HP_Life,0)),OFFSET(INDEX([2]!HP_tblShipments,MATCH($B41,[2]!HP_AnalysisYears,0),MATCH($A$1,[2]!HP_BldType,0)+MATCH("Total New Shipments",[2]!HP_ShipmentColumn,0)), -Age+1, 0), 0)</f>
        <v>1205.7890767808822</v>
      </c>
      <c r="AJ41" s="989">
        <f ca="1">IF(AND(Year-Age+1&gt;=Initial_Year,Age&lt;=ROUND([2]!HP_Life,0)),OFFSET(INDEX([2]!HP_tblShipments,MATCH($B41,[2]!HP_AnalysisYears,0),MATCH($A$1,[2]!HP_BldType,0)+MATCH("Total New Shipments",[2]!HP_ShipmentColumn,0)), -Age+1, 0), 0)</f>
        <v>1293.1435177667017</v>
      </c>
      <c r="AK41" s="989">
        <f ca="1">IF(AND(Year-Age+1&gt;=Initial_Year,Age&lt;=ROUND([2]!HP_Life,0)),OFFSET(INDEX([2]!HP_tblShipments,MATCH($B41,[2]!HP_AnalysisYears,0),MATCH($A$1,[2]!HP_BldType,0)+MATCH("Total New Shipments",[2]!HP_ShipmentColumn,0)), -Age+1, 0), 0)</f>
        <v>1331.0729744348939</v>
      </c>
      <c r="AL41" s="989">
        <f ca="1">IF(AND(Year-Age+1&gt;=Initial_Year,Age&lt;=ROUND([2]!HP_Life,0)),OFFSET(INDEX([2]!HP_tblShipments,MATCH($B41,[2]!HP_AnalysisYears,0),MATCH($A$1,[2]!HP_BldType,0)+MATCH("Total New Shipments",[2]!HP_ShipmentColumn,0)), -Age+1, 0), 0)</f>
        <v>1378.1968677583573</v>
      </c>
      <c r="AM41" s="989">
        <f ca="1">IF(AND(Year-Age+1&gt;=Initial_Year,Age&lt;=ROUND([2]!HP_Life,0)),OFFSET(INDEX([2]!HP_tblShipments,MATCH($B41,[2]!HP_AnalysisYears,0),MATCH($A$1,[2]!HP_BldType,0)+MATCH("Total New Shipments",[2]!HP_ShipmentColumn,0)), -Age+1, 0), 0)</f>
        <v>1472.9840566619471</v>
      </c>
      <c r="AN41" s="989">
        <f ca="1">IF(AND(Year-Age+1&gt;=Initial_Year,Age&lt;=ROUND([2]!HP_Life,0)),OFFSET(INDEX([2]!HP_tblShipments,MATCH($B41,[2]!HP_AnalysisYears,0),MATCH($A$1,[2]!HP_BldType,0)+MATCH("Total New Shipments",[2]!HP_ShipmentColumn,0)), -Age+1, 0), 0)</f>
        <v>1451.3209099797361</v>
      </c>
      <c r="AO41" s="989">
        <f ca="1">IF(AND(Year-Age+1&gt;=Initial_Year,Age&lt;=ROUND([2]!HP_Life,0)),OFFSET(INDEX([2]!HP_tblShipments,MATCH($B41,[2]!HP_AnalysisYears,0),MATCH($A$1,[2]!HP_BldType,0)+MATCH("Total New Shipments",[2]!HP_ShipmentColumn,0)), -Age+1, 0), 0)</f>
        <v>1420.5685467594528</v>
      </c>
      <c r="AP41" s="989">
        <f ca="1">IF(AND(Year-Age+1&gt;=Initial_Year,Age&lt;=ROUND([2]!HP_Life,0)),OFFSET(INDEX([2]!HP_tblShipments,MATCH($B41,[2]!HP_AnalysisYears,0),MATCH($A$1,[2]!HP_BldType,0)+MATCH("Total New Shipments",[2]!HP_ShipmentColumn,0)), -Age+1, 0), 0)</f>
        <v>1453.6818594650506</v>
      </c>
      <c r="AQ41" s="989">
        <f ca="1">IF(AND(Year-Age+1&gt;=Initial_Year,Age&lt;=ROUND([2]!HP_Life,0)),OFFSET(INDEX([2]!HP_tblShipments,MATCH($B41,[2]!HP_AnalysisYears,0),MATCH($A$1,[2]!HP_BldType,0)+MATCH("Total New Shipments",[2]!HP_ShipmentColumn,0)), -Age+1, 0), 0)</f>
        <v>1461.5424993311215</v>
      </c>
      <c r="AR41" s="989">
        <f ca="1">IF(AND(Year-Age+1&gt;=Initial_Year,Age&lt;=ROUND([2]!HP_Life,0)),OFFSET(INDEX([2]!HP_tblShipments,MATCH($B41,[2]!HP_AnalysisYears,0),MATCH($A$1,[2]!HP_BldType,0)+MATCH("Total New Shipments",[2]!HP_ShipmentColumn,0)), -Age+1, 0), 0)</f>
        <v>1492.0601197789365</v>
      </c>
      <c r="AS41" s="989">
        <f ca="1">IF(AND(Year-Age+1&gt;=Initial_Year,Age&lt;=ROUND([2]!HP_Life,0)),OFFSET(INDEX([2]!HP_tblShipments,MATCH($B41,[2]!HP_AnalysisYears,0),MATCH($A$1,[2]!HP_BldType,0)+MATCH("Total New Shipments",[2]!HP_ShipmentColumn,0)), -Age+1, 0), 0)</f>
        <v>1535.0322579173589</v>
      </c>
      <c r="AT41" s="989">
        <f ca="1">IF(AND(Year-Age+1&gt;=Initial_Year,Age&lt;=ROUND([2]!HP_Life,0)),OFFSET(INDEX([2]!HP_tblShipments,MATCH($B41,[2]!HP_AnalysisYears,0),MATCH($A$1,[2]!HP_BldType,0)+MATCH("Total New Shipments",[2]!HP_ShipmentColumn,0)), -Age+1, 0), 0)</f>
        <v>1550.8465946050585</v>
      </c>
    </row>
    <row r="42" spans="1:46" s="18" customFormat="1" ht="15">
      <c r="A42" s="25"/>
      <c r="B42" s="179">
        <f t="shared" si="1"/>
        <v>2023</v>
      </c>
      <c r="C42" s="989">
        <f ca="1">IF(AND(Year-Age+1&gt;=Initial_Year,Age&lt;=ROUND([2]!HP_Life,0)),OFFSET(INDEX([2]!HP_tblShipments,MATCH($B42,[2]!HP_AnalysisYears,0),MATCH($A$1,[2]!HP_BldType,0)+MATCH("Total New Shipments",[2]!HP_ShipmentColumn,0)), -Age+1, 0), 0)</f>
        <v>0</v>
      </c>
      <c r="D42" s="989">
        <f ca="1">IF(AND(Year-Age+1&gt;=Initial_Year,Age&lt;=ROUND([2]!HP_Life,0)),OFFSET(INDEX([2]!HP_tblShipments,MATCH($B42,[2]!HP_AnalysisYears,0),MATCH($A$1,[2]!HP_BldType,0)+MATCH("Total New Shipments",[2]!HP_ShipmentColumn,0)), -Age+1, 0), 0)</f>
        <v>0</v>
      </c>
      <c r="E42" s="989">
        <f ca="1">IF(AND(Year-Age+1&gt;=Initial_Year,Age&lt;=ROUND([2]!HP_Life,0)),OFFSET(INDEX([2]!HP_tblShipments,MATCH($B42,[2]!HP_AnalysisYears,0),MATCH($A$1,[2]!HP_BldType,0)+MATCH("Total New Shipments",[2]!HP_ShipmentColumn,0)), -Age+1, 0), 0)</f>
        <v>0</v>
      </c>
      <c r="F42" s="989">
        <f ca="1">IF(AND(Year-Age+1&gt;=Initial_Year,Age&lt;=ROUND([2]!HP_Life,0)),OFFSET(INDEX([2]!HP_tblShipments,MATCH($B42,[2]!HP_AnalysisYears,0),MATCH($A$1,[2]!HP_BldType,0)+MATCH("Total New Shipments",[2]!HP_ShipmentColumn,0)), -Age+1, 0), 0)</f>
        <v>0</v>
      </c>
      <c r="G42" s="989">
        <f ca="1">IF(AND(Year-Age+1&gt;=Initial_Year,Age&lt;=ROUND([2]!HP_Life,0)),OFFSET(INDEX([2]!HP_tblShipments,MATCH($B42,[2]!HP_AnalysisYears,0),MATCH($A$1,[2]!HP_BldType,0)+MATCH("Total New Shipments",[2]!HP_ShipmentColumn,0)), -Age+1, 0), 0)</f>
        <v>0</v>
      </c>
      <c r="H42" s="989">
        <f ca="1">IF(AND(Year-Age+1&gt;=Initial_Year,Age&lt;=ROUND([2]!HP_Life,0)),OFFSET(INDEX([2]!HP_tblShipments,MATCH($B42,[2]!HP_AnalysisYears,0),MATCH($A$1,[2]!HP_BldType,0)+MATCH("Total New Shipments",[2]!HP_ShipmentColumn,0)), -Age+1, 0), 0)</f>
        <v>0</v>
      </c>
      <c r="I42" s="989">
        <f ca="1">IF(AND(Year-Age+1&gt;=Initial_Year,Age&lt;=ROUND([2]!HP_Life,0)),OFFSET(INDEX([2]!HP_tblShipments,MATCH($B42,[2]!HP_AnalysisYears,0),MATCH($A$1,[2]!HP_BldType,0)+MATCH("Total New Shipments",[2]!HP_ShipmentColumn,0)), -Age+1, 0), 0)</f>
        <v>0</v>
      </c>
      <c r="J42" s="989">
        <f ca="1">IF(AND(Year-Age+1&gt;=Initial_Year,Age&lt;=ROUND([2]!HP_Life,0)),OFFSET(INDEX([2]!HP_tblShipments,MATCH($B42,[2]!HP_AnalysisYears,0),MATCH($A$1,[2]!HP_BldType,0)+MATCH("Total New Shipments",[2]!HP_ShipmentColumn,0)), -Age+1, 0), 0)</f>
        <v>0</v>
      </c>
      <c r="K42" s="989">
        <f ca="1">IF(AND(Year-Age+1&gt;=Initial_Year,Age&lt;=ROUND([2]!HP_Life,0)),OFFSET(INDEX([2]!HP_tblShipments,MATCH($B42,[2]!HP_AnalysisYears,0),MATCH($A$1,[2]!HP_BldType,0)+MATCH("Total New Shipments",[2]!HP_ShipmentColumn,0)), -Age+1, 0), 0)</f>
        <v>0</v>
      </c>
      <c r="L42" s="989">
        <f ca="1">IF(AND(Year-Age+1&gt;=Initial_Year,Age&lt;=ROUND([2]!HP_Life,0)),OFFSET(INDEX([2]!HP_tblShipments,MATCH($B42,[2]!HP_AnalysisYears,0),MATCH($A$1,[2]!HP_BldType,0)+MATCH("Total New Shipments",[2]!HP_ShipmentColumn,0)), -Age+1, 0), 0)</f>
        <v>0</v>
      </c>
      <c r="M42" s="989">
        <f ca="1">IF(AND(Year-Age+1&gt;=Initial_Year,Age&lt;=ROUND([2]!HP_Life,0)),OFFSET(INDEX([2]!HP_tblShipments,MATCH($B42,[2]!HP_AnalysisYears,0),MATCH($A$1,[2]!HP_BldType,0)+MATCH("Total New Shipments",[2]!HP_ShipmentColumn,0)), -Age+1, 0), 0)</f>
        <v>0</v>
      </c>
      <c r="N42" s="989">
        <f ca="1">IF(AND(Year-Age+1&gt;=Initial_Year,Age&lt;=ROUND([2]!HP_Life,0)),OFFSET(INDEX([2]!HP_tblShipments,MATCH($B42,[2]!HP_AnalysisYears,0),MATCH($A$1,[2]!HP_BldType,0)+MATCH("Total New Shipments",[2]!HP_ShipmentColumn,0)), -Age+1, 0), 0)</f>
        <v>0</v>
      </c>
      <c r="O42" s="989">
        <f ca="1">IF(AND(Year-Age+1&gt;=Initial_Year,Age&lt;=ROUND([2]!HP_Life,0)),OFFSET(INDEX([2]!HP_tblShipments,MATCH($B42,[2]!HP_AnalysisYears,0),MATCH($A$1,[2]!HP_BldType,0)+MATCH("Total New Shipments",[2]!HP_ShipmentColumn,0)), -Age+1, 0), 0)</f>
        <v>0</v>
      </c>
      <c r="P42" s="989">
        <f ca="1">IF(AND(Year-Age+1&gt;=Initial_Year,Age&lt;=ROUND([2]!HP_Life,0)),OFFSET(INDEX([2]!HP_tblShipments,MATCH($B42,[2]!HP_AnalysisYears,0),MATCH($A$1,[2]!HP_BldType,0)+MATCH("Total New Shipments",[2]!HP_ShipmentColumn,0)), -Age+1, 0), 0)</f>
        <v>0</v>
      </c>
      <c r="Q42" s="989">
        <f ca="1">IF(AND(Year-Age+1&gt;=Initial_Year,Age&lt;=ROUND([2]!HP_Life,0)),OFFSET(INDEX([2]!HP_tblShipments,MATCH($B42,[2]!HP_AnalysisYears,0),MATCH($A$1,[2]!HP_BldType,0)+MATCH("Total New Shipments",[2]!HP_ShipmentColumn,0)), -Age+1, 0), 0)</f>
        <v>0</v>
      </c>
      <c r="R42" s="989">
        <f ca="1">IF(AND(Year-Age+1&gt;=Initial_Year,Age&lt;=ROUND([2]!HP_Life,0)),OFFSET(INDEX([2]!HP_tblShipments,MATCH($B42,[2]!HP_AnalysisYears,0),MATCH($A$1,[2]!HP_BldType,0)+MATCH("Total New Shipments",[2]!HP_ShipmentColumn,0)), -Age+1, 0), 0)</f>
        <v>0</v>
      </c>
      <c r="S42" s="989">
        <f ca="1">IF(AND(Year-Age+1&gt;=Initial_Year,Age&lt;=ROUND([2]!HP_Life,0)),OFFSET(INDEX([2]!HP_tblShipments,MATCH($B42,[2]!HP_AnalysisYears,0),MATCH($A$1,[2]!HP_BldType,0)+MATCH("Total New Shipments",[2]!HP_ShipmentColumn,0)), -Age+1, 0), 0)</f>
        <v>0</v>
      </c>
      <c r="T42" s="989">
        <f ca="1">IF(AND(Year-Age+1&gt;=Initial_Year,Age&lt;=ROUND([2]!HP_Life,0)),OFFSET(INDEX([2]!HP_tblShipments,MATCH($B42,[2]!HP_AnalysisYears,0),MATCH($A$1,[2]!HP_BldType,0)+MATCH("Total New Shipments",[2]!HP_ShipmentColumn,0)), -Age+1, 0), 0)</f>
        <v>0</v>
      </c>
      <c r="U42" s="989">
        <f ca="1">IF(AND(Year-Age+1&gt;=Initial_Year,Age&lt;=ROUND([2]!HP_Life,0)),OFFSET(INDEX([2]!HP_tblShipments,MATCH($B42,[2]!HP_AnalysisYears,0),MATCH($A$1,[2]!HP_BldType,0)+MATCH("Total New Shipments",[2]!HP_ShipmentColumn,0)), -Age+1, 0), 0)</f>
        <v>0</v>
      </c>
      <c r="V42" s="989">
        <f ca="1">IF(AND(Year-Age+1&gt;=Initial_Year,Age&lt;=ROUND([2]!HP_Life,0)),OFFSET(INDEX([2]!HP_tblShipments,MATCH($B42,[2]!HP_AnalysisYears,0),MATCH($A$1,[2]!HP_BldType,0)+MATCH("Total New Shipments",[2]!HP_ShipmentColumn,0)), -Age+1, 0), 0)</f>
        <v>0</v>
      </c>
      <c r="W42" s="989">
        <f ca="1">IF(AND(Year-Age+1&gt;=Initial_Year,Age&lt;=ROUND([2]!HP_Life,0)),OFFSET(INDEX([2]!HP_tblShipments,MATCH($B42,[2]!HP_AnalysisYears,0),MATCH($A$1,[2]!HP_BldType,0)+MATCH("Total New Shipments",[2]!HP_ShipmentColumn,0)), -Age+1, 0), 0)</f>
        <v>0</v>
      </c>
      <c r="X42" s="989">
        <f ca="1">IF(AND(Year-Age+1&gt;=Initial_Year,Age&lt;=ROUND([2]!HP_Life,0)),OFFSET(INDEX([2]!HP_tblShipments,MATCH($B42,[2]!HP_AnalysisYears,0),MATCH($A$1,[2]!HP_BldType,0)+MATCH("Total New Shipments",[2]!HP_ShipmentColumn,0)), -Age+1, 0), 0)</f>
        <v>0</v>
      </c>
      <c r="Y42" s="989">
        <f ca="1">IF(AND(Year-Age+1&gt;=Initial_Year,Age&lt;=ROUND([2]!HP_Life,0)),OFFSET(INDEX([2]!HP_tblShipments,MATCH($B42,[2]!HP_AnalysisYears,0),MATCH($A$1,[2]!HP_BldType,0)+MATCH("Total New Shipments",[2]!HP_ShipmentColumn,0)), -Age+1, 0), 0)</f>
        <v>0</v>
      </c>
      <c r="Z42" s="989">
        <f ca="1">IF(AND(Year-Age+1&gt;=Initial_Year,Age&lt;=ROUND([2]!HP_Life,0)),OFFSET(INDEX([2]!HP_tblShipments,MATCH($B42,[2]!HP_AnalysisYears,0),MATCH($A$1,[2]!HP_BldType,0)+MATCH("Total New Shipments",[2]!HP_ShipmentColumn,0)), -Age+1, 0), 0)</f>
        <v>0</v>
      </c>
      <c r="AA42" s="989">
        <f ca="1">IF(AND(Year-Age+1&gt;=Initial_Year,Age&lt;=ROUND([2]!HP_Life,0)),OFFSET(INDEX([2]!HP_tblShipments,MATCH($B42,[2]!HP_AnalysisYears,0),MATCH($A$1,[2]!HP_BldType,0)+MATCH("Total New Shipments",[2]!HP_ShipmentColumn,0)), -Age+1, 0), 0)</f>
        <v>0</v>
      </c>
      <c r="AB42" s="989">
        <f ca="1">IF(AND(Year-Age+1&gt;=Initial_Year,Age&lt;=ROUND([2]!HP_Life,0)),OFFSET(INDEX([2]!HP_tblShipments,MATCH($B42,[2]!HP_AnalysisYears,0),MATCH($A$1,[2]!HP_BldType,0)+MATCH("Total New Shipments",[2]!HP_ShipmentColumn,0)), -Age+1, 0), 0)</f>
        <v>0</v>
      </c>
      <c r="AC42" s="989">
        <f ca="1">IF(AND(Year-Age+1&gt;=Initial_Year,Age&lt;=ROUND([2]!HP_Life,0)),OFFSET(INDEX([2]!HP_tblShipments,MATCH($B42,[2]!HP_AnalysisYears,0),MATCH($A$1,[2]!HP_BldType,0)+MATCH("Total New Shipments",[2]!HP_ShipmentColumn,0)), -Age+1, 0), 0)</f>
        <v>0</v>
      </c>
      <c r="AD42" s="989">
        <f ca="1">IF(AND(Year-Age+1&gt;=Initial_Year,Age&lt;=ROUND([2]!HP_Life,0)),OFFSET(INDEX([2]!HP_tblShipments,MATCH($B42,[2]!HP_AnalysisYears,0),MATCH($A$1,[2]!HP_BldType,0)+MATCH("Total New Shipments",[2]!HP_ShipmentColumn,0)), -Age+1, 0), 0)</f>
        <v>1192.8531060920357</v>
      </c>
      <c r="AE42" s="989">
        <f ca="1">IF(AND(Year-Age+1&gt;=Initial_Year,Age&lt;=ROUND([2]!HP_Life,0)),OFFSET(INDEX([2]!HP_tblShipments,MATCH($B42,[2]!HP_AnalysisYears,0),MATCH($A$1,[2]!HP_BldType,0)+MATCH("Total New Shipments",[2]!HP_ShipmentColumn,0)), -Age+1, 0), 0)</f>
        <v>1122.8766951392709</v>
      </c>
      <c r="AF42" s="989">
        <f ca="1">IF(AND(Year-Age+1&gt;=Initial_Year,Age&lt;=ROUND([2]!HP_Life,0)),OFFSET(INDEX([2]!HP_tblShipments,MATCH($B42,[2]!HP_AnalysisYears,0),MATCH($A$1,[2]!HP_BldType,0)+MATCH("Total New Shipments",[2]!HP_ShipmentColumn,0)), -Age+1, 0), 0)</f>
        <v>990.09073849066783</v>
      </c>
      <c r="AG42" s="989">
        <f ca="1">IF(AND(Year-Age+1&gt;=Initial_Year,Age&lt;=ROUND([2]!HP_Life,0)),OFFSET(INDEX([2]!HP_tblShipments,MATCH($B42,[2]!HP_AnalysisYears,0),MATCH($A$1,[2]!HP_BldType,0)+MATCH("Total New Shipments",[2]!HP_ShipmentColumn,0)), -Age+1, 0), 0)</f>
        <v>1062.4038617598808</v>
      </c>
      <c r="AH42" s="989">
        <f ca="1">IF(AND(Year-Age+1&gt;=Initial_Year,Age&lt;=ROUND([2]!HP_Life,0)),OFFSET(INDEX([2]!HP_tblShipments,MATCH($B42,[2]!HP_AnalysisYears,0),MATCH($A$1,[2]!HP_BldType,0)+MATCH("Total New Shipments",[2]!HP_ShipmentColumn,0)), -Age+1, 0), 0)</f>
        <v>1205.7890767808822</v>
      </c>
      <c r="AI42" s="989">
        <f ca="1">IF(AND(Year-Age+1&gt;=Initial_Year,Age&lt;=ROUND([2]!HP_Life,0)),OFFSET(INDEX([2]!HP_tblShipments,MATCH($B42,[2]!HP_AnalysisYears,0),MATCH($A$1,[2]!HP_BldType,0)+MATCH("Total New Shipments",[2]!HP_ShipmentColumn,0)), -Age+1, 0), 0)</f>
        <v>1293.1435177667017</v>
      </c>
      <c r="AJ42" s="989">
        <f ca="1">IF(AND(Year-Age+1&gt;=Initial_Year,Age&lt;=ROUND([2]!HP_Life,0)),OFFSET(INDEX([2]!HP_tblShipments,MATCH($B42,[2]!HP_AnalysisYears,0),MATCH($A$1,[2]!HP_BldType,0)+MATCH("Total New Shipments",[2]!HP_ShipmentColumn,0)), -Age+1, 0), 0)</f>
        <v>1331.0729744348939</v>
      </c>
      <c r="AK42" s="989">
        <f ca="1">IF(AND(Year-Age+1&gt;=Initial_Year,Age&lt;=ROUND([2]!HP_Life,0)),OFFSET(INDEX([2]!HP_tblShipments,MATCH($B42,[2]!HP_AnalysisYears,0),MATCH($A$1,[2]!HP_BldType,0)+MATCH("Total New Shipments",[2]!HP_ShipmentColumn,0)), -Age+1, 0), 0)</f>
        <v>1378.1968677583573</v>
      </c>
      <c r="AL42" s="989">
        <f ca="1">IF(AND(Year-Age+1&gt;=Initial_Year,Age&lt;=ROUND([2]!HP_Life,0)),OFFSET(INDEX([2]!HP_tblShipments,MATCH($B42,[2]!HP_AnalysisYears,0),MATCH($A$1,[2]!HP_BldType,0)+MATCH("Total New Shipments",[2]!HP_ShipmentColumn,0)), -Age+1, 0), 0)</f>
        <v>1472.9840566619471</v>
      </c>
      <c r="AM42" s="989">
        <f ca="1">IF(AND(Year-Age+1&gt;=Initial_Year,Age&lt;=ROUND([2]!HP_Life,0)),OFFSET(INDEX([2]!HP_tblShipments,MATCH($B42,[2]!HP_AnalysisYears,0),MATCH($A$1,[2]!HP_BldType,0)+MATCH("Total New Shipments",[2]!HP_ShipmentColumn,0)), -Age+1, 0), 0)</f>
        <v>1451.3209099797361</v>
      </c>
      <c r="AN42" s="989">
        <f ca="1">IF(AND(Year-Age+1&gt;=Initial_Year,Age&lt;=ROUND([2]!HP_Life,0)),OFFSET(INDEX([2]!HP_tblShipments,MATCH($B42,[2]!HP_AnalysisYears,0),MATCH($A$1,[2]!HP_BldType,0)+MATCH("Total New Shipments",[2]!HP_ShipmentColumn,0)), -Age+1, 0), 0)</f>
        <v>1420.5685467594528</v>
      </c>
      <c r="AO42" s="989">
        <f ca="1">IF(AND(Year-Age+1&gt;=Initial_Year,Age&lt;=ROUND([2]!HP_Life,0)),OFFSET(INDEX([2]!HP_tblShipments,MATCH($B42,[2]!HP_AnalysisYears,0),MATCH($A$1,[2]!HP_BldType,0)+MATCH("Total New Shipments",[2]!HP_ShipmentColumn,0)), -Age+1, 0), 0)</f>
        <v>1453.6818594650506</v>
      </c>
      <c r="AP42" s="989">
        <f ca="1">IF(AND(Year-Age+1&gt;=Initial_Year,Age&lt;=ROUND([2]!HP_Life,0)),OFFSET(INDEX([2]!HP_tblShipments,MATCH($B42,[2]!HP_AnalysisYears,0),MATCH($A$1,[2]!HP_BldType,0)+MATCH("Total New Shipments",[2]!HP_ShipmentColumn,0)), -Age+1, 0), 0)</f>
        <v>1461.5424993311215</v>
      </c>
      <c r="AQ42" s="989">
        <f ca="1">IF(AND(Year-Age+1&gt;=Initial_Year,Age&lt;=ROUND([2]!HP_Life,0)),OFFSET(INDEX([2]!HP_tblShipments,MATCH($B42,[2]!HP_AnalysisYears,0),MATCH($A$1,[2]!HP_BldType,0)+MATCH("Total New Shipments",[2]!HP_ShipmentColumn,0)), -Age+1, 0), 0)</f>
        <v>1492.0601197789365</v>
      </c>
      <c r="AR42" s="989">
        <f ca="1">IF(AND(Year-Age+1&gt;=Initial_Year,Age&lt;=ROUND([2]!HP_Life,0)),OFFSET(INDEX([2]!HP_tblShipments,MATCH($B42,[2]!HP_AnalysisYears,0),MATCH($A$1,[2]!HP_BldType,0)+MATCH("Total New Shipments",[2]!HP_ShipmentColumn,0)), -Age+1, 0), 0)</f>
        <v>1535.0322579173589</v>
      </c>
      <c r="AS42" s="989">
        <f ca="1">IF(AND(Year-Age+1&gt;=Initial_Year,Age&lt;=ROUND([2]!HP_Life,0)),OFFSET(INDEX([2]!HP_tblShipments,MATCH($B42,[2]!HP_AnalysisYears,0),MATCH($A$1,[2]!HP_BldType,0)+MATCH("Total New Shipments",[2]!HP_ShipmentColumn,0)), -Age+1, 0), 0)</f>
        <v>1550.8465946050585</v>
      </c>
      <c r="AT42" s="989">
        <f ca="1">IF(AND(Year-Age+1&gt;=Initial_Year,Age&lt;=ROUND([2]!HP_Life,0)),OFFSET(INDEX([2]!HP_tblShipments,MATCH($B42,[2]!HP_AnalysisYears,0),MATCH($A$1,[2]!HP_BldType,0)+MATCH("Total New Shipments",[2]!HP_ShipmentColumn,0)), -Age+1, 0), 0)</f>
        <v>1606.4654223364021</v>
      </c>
    </row>
    <row r="43" spans="1:46" s="18" customFormat="1" ht="15">
      <c r="A43" s="25"/>
      <c r="B43" s="179">
        <f t="shared" si="1"/>
        <v>2024</v>
      </c>
      <c r="C43" s="989">
        <f ca="1">IF(AND(Year-Age+1&gt;=Initial_Year,Age&lt;=ROUND([2]!HP_Life,0)),OFFSET(INDEX([2]!HP_tblShipments,MATCH($B43,[2]!HP_AnalysisYears,0),MATCH($A$1,[2]!HP_BldType,0)+MATCH("Total New Shipments",[2]!HP_ShipmentColumn,0)), -Age+1, 0), 0)</f>
        <v>0</v>
      </c>
      <c r="D43" s="989">
        <f ca="1">IF(AND(Year-Age+1&gt;=Initial_Year,Age&lt;=ROUND([2]!HP_Life,0)),OFFSET(INDEX([2]!HP_tblShipments,MATCH($B43,[2]!HP_AnalysisYears,0),MATCH($A$1,[2]!HP_BldType,0)+MATCH("Total New Shipments",[2]!HP_ShipmentColumn,0)), -Age+1, 0), 0)</f>
        <v>0</v>
      </c>
      <c r="E43" s="989">
        <f ca="1">IF(AND(Year-Age+1&gt;=Initial_Year,Age&lt;=ROUND([2]!HP_Life,0)),OFFSET(INDEX([2]!HP_tblShipments,MATCH($B43,[2]!HP_AnalysisYears,0),MATCH($A$1,[2]!HP_BldType,0)+MATCH("Total New Shipments",[2]!HP_ShipmentColumn,0)), -Age+1, 0), 0)</f>
        <v>0</v>
      </c>
      <c r="F43" s="989">
        <f ca="1">IF(AND(Year-Age+1&gt;=Initial_Year,Age&lt;=ROUND([2]!HP_Life,0)),OFFSET(INDEX([2]!HP_tblShipments,MATCH($B43,[2]!HP_AnalysisYears,0),MATCH($A$1,[2]!HP_BldType,0)+MATCH("Total New Shipments",[2]!HP_ShipmentColumn,0)), -Age+1, 0), 0)</f>
        <v>0</v>
      </c>
      <c r="G43" s="989">
        <f ca="1">IF(AND(Year-Age+1&gt;=Initial_Year,Age&lt;=ROUND([2]!HP_Life,0)),OFFSET(INDEX([2]!HP_tblShipments,MATCH($B43,[2]!HP_AnalysisYears,0),MATCH($A$1,[2]!HP_BldType,0)+MATCH("Total New Shipments",[2]!HP_ShipmentColumn,0)), -Age+1, 0), 0)</f>
        <v>0</v>
      </c>
      <c r="H43" s="989">
        <f ca="1">IF(AND(Year-Age+1&gt;=Initial_Year,Age&lt;=ROUND([2]!HP_Life,0)),OFFSET(INDEX([2]!HP_tblShipments,MATCH($B43,[2]!HP_AnalysisYears,0),MATCH($A$1,[2]!HP_BldType,0)+MATCH("Total New Shipments",[2]!HP_ShipmentColumn,0)), -Age+1, 0), 0)</f>
        <v>0</v>
      </c>
      <c r="I43" s="989">
        <f ca="1">IF(AND(Year-Age+1&gt;=Initial_Year,Age&lt;=ROUND([2]!HP_Life,0)),OFFSET(INDEX([2]!HP_tblShipments,MATCH($B43,[2]!HP_AnalysisYears,0),MATCH($A$1,[2]!HP_BldType,0)+MATCH("Total New Shipments",[2]!HP_ShipmentColumn,0)), -Age+1, 0), 0)</f>
        <v>0</v>
      </c>
      <c r="J43" s="989">
        <f ca="1">IF(AND(Year-Age+1&gt;=Initial_Year,Age&lt;=ROUND([2]!HP_Life,0)),OFFSET(INDEX([2]!HP_tblShipments,MATCH($B43,[2]!HP_AnalysisYears,0),MATCH($A$1,[2]!HP_BldType,0)+MATCH("Total New Shipments",[2]!HP_ShipmentColumn,0)), -Age+1, 0), 0)</f>
        <v>0</v>
      </c>
      <c r="K43" s="989">
        <f ca="1">IF(AND(Year-Age+1&gt;=Initial_Year,Age&lt;=ROUND([2]!HP_Life,0)),OFFSET(INDEX([2]!HP_tblShipments,MATCH($B43,[2]!HP_AnalysisYears,0),MATCH($A$1,[2]!HP_BldType,0)+MATCH("Total New Shipments",[2]!HP_ShipmentColumn,0)), -Age+1, 0), 0)</f>
        <v>0</v>
      </c>
      <c r="L43" s="989">
        <f ca="1">IF(AND(Year-Age+1&gt;=Initial_Year,Age&lt;=ROUND([2]!HP_Life,0)),OFFSET(INDEX([2]!HP_tblShipments,MATCH($B43,[2]!HP_AnalysisYears,0),MATCH($A$1,[2]!HP_BldType,0)+MATCH("Total New Shipments",[2]!HP_ShipmentColumn,0)), -Age+1, 0), 0)</f>
        <v>0</v>
      </c>
      <c r="M43" s="989">
        <f ca="1">IF(AND(Year-Age+1&gt;=Initial_Year,Age&lt;=ROUND([2]!HP_Life,0)),OFFSET(INDEX([2]!HP_tblShipments,MATCH($B43,[2]!HP_AnalysisYears,0),MATCH($A$1,[2]!HP_BldType,0)+MATCH("Total New Shipments",[2]!HP_ShipmentColumn,0)), -Age+1, 0), 0)</f>
        <v>0</v>
      </c>
      <c r="N43" s="989">
        <f ca="1">IF(AND(Year-Age+1&gt;=Initial_Year,Age&lt;=ROUND([2]!HP_Life,0)),OFFSET(INDEX([2]!HP_tblShipments,MATCH($B43,[2]!HP_AnalysisYears,0),MATCH($A$1,[2]!HP_BldType,0)+MATCH("Total New Shipments",[2]!HP_ShipmentColumn,0)), -Age+1, 0), 0)</f>
        <v>0</v>
      </c>
      <c r="O43" s="989">
        <f ca="1">IF(AND(Year-Age+1&gt;=Initial_Year,Age&lt;=ROUND([2]!HP_Life,0)),OFFSET(INDEX([2]!HP_tblShipments,MATCH($B43,[2]!HP_AnalysisYears,0),MATCH($A$1,[2]!HP_BldType,0)+MATCH("Total New Shipments",[2]!HP_ShipmentColumn,0)), -Age+1, 0), 0)</f>
        <v>0</v>
      </c>
      <c r="P43" s="989">
        <f ca="1">IF(AND(Year-Age+1&gt;=Initial_Year,Age&lt;=ROUND([2]!HP_Life,0)),OFFSET(INDEX([2]!HP_tblShipments,MATCH($B43,[2]!HP_AnalysisYears,0),MATCH($A$1,[2]!HP_BldType,0)+MATCH("Total New Shipments",[2]!HP_ShipmentColumn,0)), -Age+1, 0), 0)</f>
        <v>0</v>
      </c>
      <c r="Q43" s="989">
        <f ca="1">IF(AND(Year-Age+1&gt;=Initial_Year,Age&lt;=ROUND([2]!HP_Life,0)),OFFSET(INDEX([2]!HP_tblShipments,MATCH($B43,[2]!HP_AnalysisYears,0),MATCH($A$1,[2]!HP_BldType,0)+MATCH("Total New Shipments",[2]!HP_ShipmentColumn,0)), -Age+1, 0), 0)</f>
        <v>0</v>
      </c>
      <c r="R43" s="989">
        <f ca="1">IF(AND(Year-Age+1&gt;=Initial_Year,Age&lt;=ROUND([2]!HP_Life,0)),OFFSET(INDEX([2]!HP_tblShipments,MATCH($B43,[2]!HP_AnalysisYears,0),MATCH($A$1,[2]!HP_BldType,0)+MATCH("Total New Shipments",[2]!HP_ShipmentColumn,0)), -Age+1, 0), 0)</f>
        <v>0</v>
      </c>
      <c r="S43" s="989">
        <f ca="1">IF(AND(Year-Age+1&gt;=Initial_Year,Age&lt;=ROUND([2]!HP_Life,0)),OFFSET(INDEX([2]!HP_tblShipments,MATCH($B43,[2]!HP_AnalysisYears,0),MATCH($A$1,[2]!HP_BldType,0)+MATCH("Total New Shipments",[2]!HP_ShipmentColumn,0)), -Age+1, 0), 0)</f>
        <v>0</v>
      </c>
      <c r="T43" s="989">
        <f ca="1">IF(AND(Year-Age+1&gt;=Initial_Year,Age&lt;=ROUND([2]!HP_Life,0)),OFFSET(INDEX([2]!HP_tblShipments,MATCH($B43,[2]!HP_AnalysisYears,0),MATCH($A$1,[2]!HP_BldType,0)+MATCH("Total New Shipments",[2]!HP_ShipmentColumn,0)), -Age+1, 0), 0)</f>
        <v>0</v>
      </c>
      <c r="U43" s="989">
        <f ca="1">IF(AND(Year-Age+1&gt;=Initial_Year,Age&lt;=ROUND([2]!HP_Life,0)),OFFSET(INDEX([2]!HP_tblShipments,MATCH($B43,[2]!HP_AnalysisYears,0),MATCH($A$1,[2]!HP_BldType,0)+MATCH("Total New Shipments",[2]!HP_ShipmentColumn,0)), -Age+1, 0), 0)</f>
        <v>0</v>
      </c>
      <c r="V43" s="989">
        <f ca="1">IF(AND(Year-Age+1&gt;=Initial_Year,Age&lt;=ROUND([2]!HP_Life,0)),OFFSET(INDEX([2]!HP_tblShipments,MATCH($B43,[2]!HP_AnalysisYears,0),MATCH($A$1,[2]!HP_BldType,0)+MATCH("Total New Shipments",[2]!HP_ShipmentColumn,0)), -Age+1, 0), 0)</f>
        <v>0</v>
      </c>
      <c r="W43" s="989">
        <f ca="1">IF(AND(Year-Age+1&gt;=Initial_Year,Age&lt;=ROUND([2]!HP_Life,0)),OFFSET(INDEX([2]!HP_tblShipments,MATCH($B43,[2]!HP_AnalysisYears,0),MATCH($A$1,[2]!HP_BldType,0)+MATCH("Total New Shipments",[2]!HP_ShipmentColumn,0)), -Age+1, 0), 0)</f>
        <v>0</v>
      </c>
      <c r="X43" s="989">
        <f ca="1">IF(AND(Year-Age+1&gt;=Initial_Year,Age&lt;=ROUND([2]!HP_Life,0)),OFFSET(INDEX([2]!HP_tblShipments,MATCH($B43,[2]!HP_AnalysisYears,0),MATCH($A$1,[2]!HP_BldType,0)+MATCH("Total New Shipments",[2]!HP_ShipmentColumn,0)), -Age+1, 0), 0)</f>
        <v>0</v>
      </c>
      <c r="Y43" s="989">
        <f ca="1">IF(AND(Year-Age+1&gt;=Initial_Year,Age&lt;=ROUND([2]!HP_Life,0)),OFFSET(INDEX([2]!HP_tblShipments,MATCH($B43,[2]!HP_AnalysisYears,0),MATCH($A$1,[2]!HP_BldType,0)+MATCH("Total New Shipments",[2]!HP_ShipmentColumn,0)), -Age+1, 0), 0)</f>
        <v>0</v>
      </c>
      <c r="Z43" s="989">
        <f ca="1">IF(AND(Year-Age+1&gt;=Initial_Year,Age&lt;=ROUND([2]!HP_Life,0)),OFFSET(INDEX([2]!HP_tblShipments,MATCH($B43,[2]!HP_AnalysisYears,0),MATCH($A$1,[2]!HP_BldType,0)+MATCH("Total New Shipments",[2]!HP_ShipmentColumn,0)), -Age+1, 0), 0)</f>
        <v>0</v>
      </c>
      <c r="AA43" s="989">
        <f ca="1">IF(AND(Year-Age+1&gt;=Initial_Year,Age&lt;=ROUND([2]!HP_Life,0)),OFFSET(INDEX([2]!HP_tblShipments,MATCH($B43,[2]!HP_AnalysisYears,0),MATCH($A$1,[2]!HP_BldType,0)+MATCH("Total New Shipments",[2]!HP_ShipmentColumn,0)), -Age+1, 0), 0)</f>
        <v>0</v>
      </c>
      <c r="AB43" s="989">
        <f ca="1">IF(AND(Year-Age+1&gt;=Initial_Year,Age&lt;=ROUND([2]!HP_Life,0)),OFFSET(INDEX([2]!HP_tblShipments,MATCH($B43,[2]!HP_AnalysisYears,0),MATCH($A$1,[2]!HP_BldType,0)+MATCH("Total New Shipments",[2]!HP_ShipmentColumn,0)), -Age+1, 0), 0)</f>
        <v>0</v>
      </c>
      <c r="AC43" s="989">
        <f ca="1">IF(AND(Year-Age+1&gt;=Initial_Year,Age&lt;=ROUND([2]!HP_Life,0)),OFFSET(INDEX([2]!HP_tblShipments,MATCH($B43,[2]!HP_AnalysisYears,0),MATCH($A$1,[2]!HP_BldType,0)+MATCH("Total New Shipments",[2]!HP_ShipmentColumn,0)), -Age+1, 0), 0)</f>
        <v>0</v>
      </c>
      <c r="AD43" s="989">
        <f ca="1">IF(AND(Year-Age+1&gt;=Initial_Year,Age&lt;=ROUND([2]!HP_Life,0)),OFFSET(INDEX([2]!HP_tblShipments,MATCH($B43,[2]!HP_AnalysisYears,0),MATCH($A$1,[2]!HP_BldType,0)+MATCH("Total New Shipments",[2]!HP_ShipmentColumn,0)), -Age+1, 0), 0)</f>
        <v>1122.8766951392709</v>
      </c>
      <c r="AE43" s="989">
        <f ca="1">IF(AND(Year-Age+1&gt;=Initial_Year,Age&lt;=ROUND([2]!HP_Life,0)),OFFSET(INDEX([2]!HP_tblShipments,MATCH($B43,[2]!HP_AnalysisYears,0),MATCH($A$1,[2]!HP_BldType,0)+MATCH("Total New Shipments",[2]!HP_ShipmentColumn,0)), -Age+1, 0), 0)</f>
        <v>990.09073849066783</v>
      </c>
      <c r="AF43" s="989">
        <f ca="1">IF(AND(Year-Age+1&gt;=Initial_Year,Age&lt;=ROUND([2]!HP_Life,0)),OFFSET(INDEX([2]!HP_tblShipments,MATCH($B43,[2]!HP_AnalysisYears,0),MATCH($A$1,[2]!HP_BldType,0)+MATCH("Total New Shipments",[2]!HP_ShipmentColumn,0)), -Age+1, 0), 0)</f>
        <v>1062.4038617598808</v>
      </c>
      <c r="AG43" s="989">
        <f ca="1">IF(AND(Year-Age+1&gt;=Initial_Year,Age&lt;=ROUND([2]!HP_Life,0)),OFFSET(INDEX([2]!HP_tblShipments,MATCH($B43,[2]!HP_AnalysisYears,0),MATCH($A$1,[2]!HP_BldType,0)+MATCH("Total New Shipments",[2]!HP_ShipmentColumn,0)), -Age+1, 0), 0)</f>
        <v>1205.7890767808822</v>
      </c>
      <c r="AH43" s="989">
        <f ca="1">IF(AND(Year-Age+1&gt;=Initial_Year,Age&lt;=ROUND([2]!HP_Life,0)),OFFSET(INDEX([2]!HP_tblShipments,MATCH($B43,[2]!HP_AnalysisYears,0),MATCH($A$1,[2]!HP_BldType,0)+MATCH("Total New Shipments",[2]!HP_ShipmentColumn,0)), -Age+1, 0), 0)</f>
        <v>1293.1435177667017</v>
      </c>
      <c r="AI43" s="989">
        <f ca="1">IF(AND(Year-Age+1&gt;=Initial_Year,Age&lt;=ROUND([2]!HP_Life,0)),OFFSET(INDEX([2]!HP_tblShipments,MATCH($B43,[2]!HP_AnalysisYears,0),MATCH($A$1,[2]!HP_BldType,0)+MATCH("Total New Shipments",[2]!HP_ShipmentColumn,0)), -Age+1, 0), 0)</f>
        <v>1331.0729744348939</v>
      </c>
      <c r="AJ43" s="989">
        <f ca="1">IF(AND(Year-Age+1&gt;=Initial_Year,Age&lt;=ROUND([2]!HP_Life,0)),OFFSET(INDEX([2]!HP_tblShipments,MATCH($B43,[2]!HP_AnalysisYears,0),MATCH($A$1,[2]!HP_BldType,0)+MATCH("Total New Shipments",[2]!HP_ShipmentColumn,0)), -Age+1, 0), 0)</f>
        <v>1378.1968677583573</v>
      </c>
      <c r="AK43" s="989">
        <f ca="1">IF(AND(Year-Age+1&gt;=Initial_Year,Age&lt;=ROUND([2]!HP_Life,0)),OFFSET(INDEX([2]!HP_tblShipments,MATCH($B43,[2]!HP_AnalysisYears,0),MATCH($A$1,[2]!HP_BldType,0)+MATCH("Total New Shipments",[2]!HP_ShipmentColumn,0)), -Age+1, 0), 0)</f>
        <v>1472.9840566619471</v>
      </c>
      <c r="AL43" s="989">
        <f ca="1">IF(AND(Year-Age+1&gt;=Initial_Year,Age&lt;=ROUND([2]!HP_Life,0)),OFFSET(INDEX([2]!HP_tblShipments,MATCH($B43,[2]!HP_AnalysisYears,0),MATCH($A$1,[2]!HP_BldType,0)+MATCH("Total New Shipments",[2]!HP_ShipmentColumn,0)), -Age+1, 0), 0)</f>
        <v>1451.3209099797361</v>
      </c>
      <c r="AM43" s="989">
        <f ca="1">IF(AND(Year-Age+1&gt;=Initial_Year,Age&lt;=ROUND([2]!HP_Life,0)),OFFSET(INDEX([2]!HP_tblShipments,MATCH($B43,[2]!HP_AnalysisYears,0),MATCH($A$1,[2]!HP_BldType,0)+MATCH("Total New Shipments",[2]!HP_ShipmentColumn,0)), -Age+1, 0), 0)</f>
        <v>1420.5685467594528</v>
      </c>
      <c r="AN43" s="989">
        <f ca="1">IF(AND(Year-Age+1&gt;=Initial_Year,Age&lt;=ROUND([2]!HP_Life,0)),OFFSET(INDEX([2]!HP_tblShipments,MATCH($B43,[2]!HP_AnalysisYears,0),MATCH($A$1,[2]!HP_BldType,0)+MATCH("Total New Shipments",[2]!HP_ShipmentColumn,0)), -Age+1, 0), 0)</f>
        <v>1453.6818594650506</v>
      </c>
      <c r="AO43" s="989">
        <f ca="1">IF(AND(Year-Age+1&gt;=Initial_Year,Age&lt;=ROUND([2]!HP_Life,0)),OFFSET(INDEX([2]!HP_tblShipments,MATCH($B43,[2]!HP_AnalysisYears,0),MATCH($A$1,[2]!HP_BldType,0)+MATCH("Total New Shipments",[2]!HP_ShipmentColumn,0)), -Age+1, 0), 0)</f>
        <v>1461.5424993311215</v>
      </c>
      <c r="AP43" s="989">
        <f ca="1">IF(AND(Year-Age+1&gt;=Initial_Year,Age&lt;=ROUND([2]!HP_Life,0)),OFFSET(INDEX([2]!HP_tblShipments,MATCH($B43,[2]!HP_AnalysisYears,0),MATCH($A$1,[2]!HP_BldType,0)+MATCH("Total New Shipments",[2]!HP_ShipmentColumn,0)), -Age+1, 0), 0)</f>
        <v>1492.0601197789365</v>
      </c>
      <c r="AQ43" s="989">
        <f ca="1">IF(AND(Year-Age+1&gt;=Initial_Year,Age&lt;=ROUND([2]!HP_Life,0)),OFFSET(INDEX([2]!HP_tblShipments,MATCH($B43,[2]!HP_AnalysisYears,0),MATCH($A$1,[2]!HP_BldType,0)+MATCH("Total New Shipments",[2]!HP_ShipmentColumn,0)), -Age+1, 0), 0)</f>
        <v>1535.0322579173589</v>
      </c>
      <c r="AR43" s="989">
        <f ca="1">IF(AND(Year-Age+1&gt;=Initial_Year,Age&lt;=ROUND([2]!HP_Life,0)),OFFSET(INDEX([2]!HP_tblShipments,MATCH($B43,[2]!HP_AnalysisYears,0),MATCH($A$1,[2]!HP_BldType,0)+MATCH("Total New Shipments",[2]!HP_ShipmentColumn,0)), -Age+1, 0), 0)</f>
        <v>1550.8465946050585</v>
      </c>
      <c r="AS43" s="989">
        <f ca="1">IF(AND(Year-Age+1&gt;=Initial_Year,Age&lt;=ROUND([2]!HP_Life,0)),OFFSET(INDEX([2]!HP_tblShipments,MATCH($B43,[2]!HP_AnalysisYears,0),MATCH($A$1,[2]!HP_BldType,0)+MATCH("Total New Shipments",[2]!HP_ShipmentColumn,0)), -Age+1, 0), 0)</f>
        <v>1606.4654223364021</v>
      </c>
      <c r="AT43" s="989">
        <f ca="1">IF(AND(Year-Age+1&gt;=Initial_Year,Age&lt;=ROUND([2]!HP_Life,0)),OFFSET(INDEX([2]!HP_tblShipments,MATCH($B43,[2]!HP_AnalysisYears,0),MATCH($A$1,[2]!HP_BldType,0)+MATCH("Total New Shipments",[2]!HP_ShipmentColumn,0)), -Age+1, 0), 0)</f>
        <v>1617.0221120547967</v>
      </c>
    </row>
    <row r="44" spans="1:46" s="18" customFormat="1" ht="15">
      <c r="A44" s="25"/>
      <c r="B44" s="179">
        <f t="shared" si="1"/>
        <v>2025</v>
      </c>
      <c r="C44" s="989">
        <f ca="1">IF(AND(Year-Age+1&gt;=Initial_Year,Age&lt;=ROUND([2]!HP_Life,0)),OFFSET(INDEX([2]!HP_tblShipments,MATCH($B44,[2]!HP_AnalysisYears,0),MATCH($A$1,[2]!HP_BldType,0)+MATCH("Total New Shipments",[2]!HP_ShipmentColumn,0)), -Age+1, 0), 0)</f>
        <v>0</v>
      </c>
      <c r="D44" s="989">
        <f ca="1">IF(AND(Year-Age+1&gt;=Initial_Year,Age&lt;=ROUND([2]!HP_Life,0)),OFFSET(INDEX([2]!HP_tblShipments,MATCH($B44,[2]!HP_AnalysisYears,0),MATCH($A$1,[2]!HP_BldType,0)+MATCH("Total New Shipments",[2]!HP_ShipmentColumn,0)), -Age+1, 0), 0)</f>
        <v>0</v>
      </c>
      <c r="E44" s="989">
        <f ca="1">IF(AND(Year-Age+1&gt;=Initial_Year,Age&lt;=ROUND([2]!HP_Life,0)),OFFSET(INDEX([2]!HP_tblShipments,MATCH($B44,[2]!HP_AnalysisYears,0),MATCH($A$1,[2]!HP_BldType,0)+MATCH("Total New Shipments",[2]!HP_ShipmentColumn,0)), -Age+1, 0), 0)</f>
        <v>0</v>
      </c>
      <c r="F44" s="989">
        <f ca="1">IF(AND(Year-Age+1&gt;=Initial_Year,Age&lt;=ROUND([2]!HP_Life,0)),OFFSET(INDEX([2]!HP_tblShipments,MATCH($B44,[2]!HP_AnalysisYears,0),MATCH($A$1,[2]!HP_BldType,0)+MATCH("Total New Shipments",[2]!HP_ShipmentColumn,0)), -Age+1, 0), 0)</f>
        <v>0</v>
      </c>
      <c r="G44" s="989">
        <f ca="1">IF(AND(Year-Age+1&gt;=Initial_Year,Age&lt;=ROUND([2]!HP_Life,0)),OFFSET(INDEX([2]!HP_tblShipments,MATCH($B44,[2]!HP_AnalysisYears,0),MATCH($A$1,[2]!HP_BldType,0)+MATCH("Total New Shipments",[2]!HP_ShipmentColumn,0)), -Age+1, 0), 0)</f>
        <v>0</v>
      </c>
      <c r="H44" s="989">
        <f ca="1">IF(AND(Year-Age+1&gt;=Initial_Year,Age&lt;=ROUND([2]!HP_Life,0)),OFFSET(INDEX([2]!HP_tblShipments,MATCH($B44,[2]!HP_AnalysisYears,0),MATCH($A$1,[2]!HP_BldType,0)+MATCH("Total New Shipments",[2]!HP_ShipmentColumn,0)), -Age+1, 0), 0)</f>
        <v>0</v>
      </c>
      <c r="I44" s="989">
        <f ca="1">IF(AND(Year-Age+1&gt;=Initial_Year,Age&lt;=ROUND([2]!HP_Life,0)),OFFSET(INDEX([2]!HP_tblShipments,MATCH($B44,[2]!HP_AnalysisYears,0),MATCH($A$1,[2]!HP_BldType,0)+MATCH("Total New Shipments",[2]!HP_ShipmentColumn,0)), -Age+1, 0), 0)</f>
        <v>0</v>
      </c>
      <c r="J44" s="989">
        <f ca="1">IF(AND(Year-Age+1&gt;=Initial_Year,Age&lt;=ROUND([2]!HP_Life,0)),OFFSET(INDEX([2]!HP_tblShipments,MATCH($B44,[2]!HP_AnalysisYears,0),MATCH($A$1,[2]!HP_BldType,0)+MATCH("Total New Shipments",[2]!HP_ShipmentColumn,0)), -Age+1, 0), 0)</f>
        <v>0</v>
      </c>
      <c r="K44" s="989">
        <f ca="1">IF(AND(Year-Age+1&gt;=Initial_Year,Age&lt;=ROUND([2]!HP_Life,0)),OFFSET(INDEX([2]!HP_tblShipments,MATCH($B44,[2]!HP_AnalysisYears,0),MATCH($A$1,[2]!HP_BldType,0)+MATCH("Total New Shipments",[2]!HP_ShipmentColumn,0)), -Age+1, 0), 0)</f>
        <v>0</v>
      </c>
      <c r="L44" s="989">
        <f ca="1">IF(AND(Year-Age+1&gt;=Initial_Year,Age&lt;=ROUND([2]!HP_Life,0)),OFFSET(INDEX([2]!HP_tblShipments,MATCH($B44,[2]!HP_AnalysisYears,0),MATCH($A$1,[2]!HP_BldType,0)+MATCH("Total New Shipments",[2]!HP_ShipmentColumn,0)), -Age+1, 0), 0)</f>
        <v>0</v>
      </c>
      <c r="M44" s="989">
        <f ca="1">IF(AND(Year-Age+1&gt;=Initial_Year,Age&lt;=ROUND([2]!HP_Life,0)),OFFSET(INDEX([2]!HP_tblShipments,MATCH($B44,[2]!HP_AnalysisYears,0),MATCH($A$1,[2]!HP_BldType,0)+MATCH("Total New Shipments",[2]!HP_ShipmentColumn,0)), -Age+1, 0), 0)</f>
        <v>0</v>
      </c>
      <c r="N44" s="989">
        <f ca="1">IF(AND(Year-Age+1&gt;=Initial_Year,Age&lt;=ROUND([2]!HP_Life,0)),OFFSET(INDEX([2]!HP_tblShipments,MATCH($B44,[2]!HP_AnalysisYears,0),MATCH($A$1,[2]!HP_BldType,0)+MATCH("Total New Shipments",[2]!HP_ShipmentColumn,0)), -Age+1, 0), 0)</f>
        <v>0</v>
      </c>
      <c r="O44" s="989">
        <f ca="1">IF(AND(Year-Age+1&gt;=Initial_Year,Age&lt;=ROUND([2]!HP_Life,0)),OFFSET(INDEX([2]!HP_tblShipments,MATCH($B44,[2]!HP_AnalysisYears,0),MATCH($A$1,[2]!HP_BldType,0)+MATCH("Total New Shipments",[2]!HP_ShipmentColumn,0)), -Age+1, 0), 0)</f>
        <v>0</v>
      </c>
      <c r="P44" s="989">
        <f ca="1">IF(AND(Year-Age+1&gt;=Initial_Year,Age&lt;=ROUND([2]!HP_Life,0)),OFFSET(INDEX([2]!HP_tblShipments,MATCH($B44,[2]!HP_AnalysisYears,0),MATCH($A$1,[2]!HP_BldType,0)+MATCH("Total New Shipments",[2]!HP_ShipmentColumn,0)), -Age+1, 0), 0)</f>
        <v>0</v>
      </c>
      <c r="Q44" s="989">
        <f ca="1">IF(AND(Year-Age+1&gt;=Initial_Year,Age&lt;=ROUND([2]!HP_Life,0)),OFFSET(INDEX([2]!HP_tblShipments,MATCH($B44,[2]!HP_AnalysisYears,0),MATCH($A$1,[2]!HP_BldType,0)+MATCH("Total New Shipments",[2]!HP_ShipmentColumn,0)), -Age+1, 0), 0)</f>
        <v>0</v>
      </c>
      <c r="R44" s="989">
        <f ca="1">IF(AND(Year-Age+1&gt;=Initial_Year,Age&lt;=ROUND([2]!HP_Life,0)),OFFSET(INDEX([2]!HP_tblShipments,MATCH($B44,[2]!HP_AnalysisYears,0),MATCH($A$1,[2]!HP_BldType,0)+MATCH("Total New Shipments",[2]!HP_ShipmentColumn,0)), -Age+1, 0), 0)</f>
        <v>0</v>
      </c>
      <c r="S44" s="989">
        <f ca="1">IF(AND(Year-Age+1&gt;=Initial_Year,Age&lt;=ROUND([2]!HP_Life,0)),OFFSET(INDEX([2]!HP_tblShipments,MATCH($B44,[2]!HP_AnalysisYears,0),MATCH($A$1,[2]!HP_BldType,0)+MATCH("Total New Shipments",[2]!HP_ShipmentColumn,0)), -Age+1, 0), 0)</f>
        <v>0</v>
      </c>
      <c r="T44" s="989">
        <f ca="1">IF(AND(Year-Age+1&gt;=Initial_Year,Age&lt;=ROUND([2]!HP_Life,0)),OFFSET(INDEX([2]!HP_tblShipments,MATCH($B44,[2]!HP_AnalysisYears,0),MATCH($A$1,[2]!HP_BldType,0)+MATCH("Total New Shipments",[2]!HP_ShipmentColumn,0)), -Age+1, 0), 0)</f>
        <v>0</v>
      </c>
      <c r="U44" s="989">
        <f ca="1">IF(AND(Year-Age+1&gt;=Initial_Year,Age&lt;=ROUND([2]!HP_Life,0)),OFFSET(INDEX([2]!HP_tblShipments,MATCH($B44,[2]!HP_AnalysisYears,0),MATCH($A$1,[2]!HP_BldType,0)+MATCH("Total New Shipments",[2]!HP_ShipmentColumn,0)), -Age+1, 0), 0)</f>
        <v>0</v>
      </c>
      <c r="V44" s="989">
        <f ca="1">IF(AND(Year-Age+1&gt;=Initial_Year,Age&lt;=ROUND([2]!HP_Life,0)),OFFSET(INDEX([2]!HP_tblShipments,MATCH($B44,[2]!HP_AnalysisYears,0),MATCH($A$1,[2]!HP_BldType,0)+MATCH("Total New Shipments",[2]!HP_ShipmentColumn,0)), -Age+1, 0), 0)</f>
        <v>0</v>
      </c>
      <c r="W44" s="989">
        <f ca="1">IF(AND(Year-Age+1&gt;=Initial_Year,Age&lt;=ROUND([2]!HP_Life,0)),OFFSET(INDEX([2]!HP_tblShipments,MATCH($B44,[2]!HP_AnalysisYears,0),MATCH($A$1,[2]!HP_BldType,0)+MATCH("Total New Shipments",[2]!HP_ShipmentColumn,0)), -Age+1, 0), 0)</f>
        <v>0</v>
      </c>
      <c r="X44" s="989">
        <f ca="1">IF(AND(Year-Age+1&gt;=Initial_Year,Age&lt;=ROUND([2]!HP_Life,0)),OFFSET(INDEX([2]!HP_tblShipments,MATCH($B44,[2]!HP_AnalysisYears,0),MATCH($A$1,[2]!HP_BldType,0)+MATCH("Total New Shipments",[2]!HP_ShipmentColumn,0)), -Age+1, 0), 0)</f>
        <v>0</v>
      </c>
      <c r="Y44" s="989">
        <f ca="1">IF(AND(Year-Age+1&gt;=Initial_Year,Age&lt;=ROUND([2]!HP_Life,0)),OFFSET(INDEX([2]!HP_tblShipments,MATCH($B44,[2]!HP_AnalysisYears,0),MATCH($A$1,[2]!HP_BldType,0)+MATCH("Total New Shipments",[2]!HP_ShipmentColumn,0)), -Age+1, 0), 0)</f>
        <v>0</v>
      </c>
      <c r="Z44" s="989">
        <f ca="1">IF(AND(Year-Age+1&gt;=Initial_Year,Age&lt;=ROUND([2]!HP_Life,0)),OFFSET(INDEX([2]!HP_tblShipments,MATCH($B44,[2]!HP_AnalysisYears,0),MATCH($A$1,[2]!HP_BldType,0)+MATCH("Total New Shipments",[2]!HP_ShipmentColumn,0)), -Age+1, 0), 0)</f>
        <v>0</v>
      </c>
      <c r="AA44" s="989">
        <f ca="1">IF(AND(Year-Age+1&gt;=Initial_Year,Age&lt;=ROUND([2]!HP_Life,0)),OFFSET(INDEX([2]!HP_tblShipments,MATCH($B44,[2]!HP_AnalysisYears,0),MATCH($A$1,[2]!HP_BldType,0)+MATCH("Total New Shipments",[2]!HP_ShipmentColumn,0)), -Age+1, 0), 0)</f>
        <v>0</v>
      </c>
      <c r="AB44" s="989">
        <f ca="1">IF(AND(Year-Age+1&gt;=Initial_Year,Age&lt;=ROUND([2]!HP_Life,0)),OFFSET(INDEX([2]!HP_tblShipments,MATCH($B44,[2]!HP_AnalysisYears,0),MATCH($A$1,[2]!HP_BldType,0)+MATCH("Total New Shipments",[2]!HP_ShipmentColumn,0)), -Age+1, 0), 0)</f>
        <v>0</v>
      </c>
      <c r="AC44" s="989">
        <f ca="1">IF(AND(Year-Age+1&gt;=Initial_Year,Age&lt;=ROUND([2]!HP_Life,0)),OFFSET(INDEX([2]!HP_tblShipments,MATCH($B44,[2]!HP_AnalysisYears,0),MATCH($A$1,[2]!HP_BldType,0)+MATCH("Total New Shipments",[2]!HP_ShipmentColumn,0)), -Age+1, 0), 0)</f>
        <v>0</v>
      </c>
      <c r="AD44" s="989">
        <f ca="1">IF(AND(Year-Age+1&gt;=Initial_Year,Age&lt;=ROUND([2]!HP_Life,0)),OFFSET(INDEX([2]!HP_tblShipments,MATCH($B44,[2]!HP_AnalysisYears,0),MATCH($A$1,[2]!HP_BldType,0)+MATCH("Total New Shipments",[2]!HP_ShipmentColumn,0)), -Age+1, 0), 0)</f>
        <v>990.09073849066783</v>
      </c>
      <c r="AE44" s="989">
        <f ca="1">IF(AND(Year-Age+1&gt;=Initial_Year,Age&lt;=ROUND([2]!HP_Life,0)),OFFSET(INDEX([2]!HP_tblShipments,MATCH($B44,[2]!HP_AnalysisYears,0),MATCH($A$1,[2]!HP_BldType,0)+MATCH("Total New Shipments",[2]!HP_ShipmentColumn,0)), -Age+1, 0), 0)</f>
        <v>1062.4038617598808</v>
      </c>
      <c r="AF44" s="989">
        <f ca="1">IF(AND(Year-Age+1&gt;=Initial_Year,Age&lt;=ROUND([2]!HP_Life,0)),OFFSET(INDEX([2]!HP_tblShipments,MATCH($B44,[2]!HP_AnalysisYears,0),MATCH($A$1,[2]!HP_BldType,0)+MATCH("Total New Shipments",[2]!HP_ShipmentColumn,0)), -Age+1, 0), 0)</f>
        <v>1205.7890767808822</v>
      </c>
      <c r="AG44" s="989">
        <f ca="1">IF(AND(Year-Age+1&gt;=Initial_Year,Age&lt;=ROUND([2]!HP_Life,0)),OFFSET(INDEX([2]!HP_tblShipments,MATCH($B44,[2]!HP_AnalysisYears,0),MATCH($A$1,[2]!HP_BldType,0)+MATCH("Total New Shipments",[2]!HP_ShipmentColumn,0)), -Age+1, 0), 0)</f>
        <v>1293.1435177667017</v>
      </c>
      <c r="AH44" s="989">
        <f ca="1">IF(AND(Year-Age+1&gt;=Initial_Year,Age&lt;=ROUND([2]!HP_Life,0)),OFFSET(INDEX([2]!HP_tblShipments,MATCH($B44,[2]!HP_AnalysisYears,0),MATCH($A$1,[2]!HP_BldType,0)+MATCH("Total New Shipments",[2]!HP_ShipmentColumn,0)), -Age+1, 0), 0)</f>
        <v>1331.0729744348939</v>
      </c>
      <c r="AI44" s="989">
        <f ca="1">IF(AND(Year-Age+1&gt;=Initial_Year,Age&lt;=ROUND([2]!HP_Life,0)),OFFSET(INDEX([2]!HP_tblShipments,MATCH($B44,[2]!HP_AnalysisYears,0),MATCH($A$1,[2]!HP_BldType,0)+MATCH("Total New Shipments",[2]!HP_ShipmentColumn,0)), -Age+1, 0), 0)</f>
        <v>1378.1968677583573</v>
      </c>
      <c r="AJ44" s="989">
        <f ca="1">IF(AND(Year-Age+1&gt;=Initial_Year,Age&lt;=ROUND([2]!HP_Life,0)),OFFSET(INDEX([2]!HP_tblShipments,MATCH($B44,[2]!HP_AnalysisYears,0),MATCH($A$1,[2]!HP_BldType,0)+MATCH("Total New Shipments",[2]!HP_ShipmentColumn,0)), -Age+1, 0), 0)</f>
        <v>1472.9840566619471</v>
      </c>
      <c r="AK44" s="989">
        <f ca="1">IF(AND(Year-Age+1&gt;=Initial_Year,Age&lt;=ROUND([2]!HP_Life,0)),OFFSET(INDEX([2]!HP_tblShipments,MATCH($B44,[2]!HP_AnalysisYears,0),MATCH($A$1,[2]!HP_BldType,0)+MATCH("Total New Shipments",[2]!HP_ShipmentColumn,0)), -Age+1, 0), 0)</f>
        <v>1451.3209099797361</v>
      </c>
      <c r="AL44" s="989">
        <f ca="1">IF(AND(Year-Age+1&gt;=Initial_Year,Age&lt;=ROUND([2]!HP_Life,0)),OFFSET(INDEX([2]!HP_tblShipments,MATCH($B44,[2]!HP_AnalysisYears,0),MATCH($A$1,[2]!HP_BldType,0)+MATCH("Total New Shipments",[2]!HP_ShipmentColumn,0)), -Age+1, 0), 0)</f>
        <v>1420.5685467594528</v>
      </c>
      <c r="AM44" s="989">
        <f ca="1">IF(AND(Year-Age+1&gt;=Initial_Year,Age&lt;=ROUND([2]!HP_Life,0)),OFFSET(INDEX([2]!HP_tblShipments,MATCH($B44,[2]!HP_AnalysisYears,0),MATCH($A$1,[2]!HP_BldType,0)+MATCH("Total New Shipments",[2]!HP_ShipmentColumn,0)), -Age+1, 0), 0)</f>
        <v>1453.6818594650506</v>
      </c>
      <c r="AN44" s="989">
        <f ca="1">IF(AND(Year-Age+1&gt;=Initial_Year,Age&lt;=ROUND([2]!HP_Life,0)),OFFSET(INDEX([2]!HP_tblShipments,MATCH($B44,[2]!HP_AnalysisYears,0),MATCH($A$1,[2]!HP_BldType,0)+MATCH("Total New Shipments",[2]!HP_ShipmentColumn,0)), -Age+1, 0), 0)</f>
        <v>1461.5424993311215</v>
      </c>
      <c r="AO44" s="989">
        <f ca="1">IF(AND(Year-Age+1&gt;=Initial_Year,Age&lt;=ROUND([2]!HP_Life,0)),OFFSET(INDEX([2]!HP_tblShipments,MATCH($B44,[2]!HP_AnalysisYears,0),MATCH($A$1,[2]!HP_BldType,0)+MATCH("Total New Shipments",[2]!HP_ShipmentColumn,0)), -Age+1, 0), 0)</f>
        <v>1492.0601197789365</v>
      </c>
      <c r="AP44" s="989">
        <f ca="1">IF(AND(Year-Age+1&gt;=Initial_Year,Age&lt;=ROUND([2]!HP_Life,0)),OFFSET(INDEX([2]!HP_tblShipments,MATCH($B44,[2]!HP_AnalysisYears,0),MATCH($A$1,[2]!HP_BldType,0)+MATCH("Total New Shipments",[2]!HP_ShipmentColumn,0)), -Age+1, 0), 0)</f>
        <v>1535.0322579173589</v>
      </c>
      <c r="AQ44" s="989">
        <f ca="1">IF(AND(Year-Age+1&gt;=Initial_Year,Age&lt;=ROUND([2]!HP_Life,0)),OFFSET(INDEX([2]!HP_tblShipments,MATCH($B44,[2]!HP_AnalysisYears,0),MATCH($A$1,[2]!HP_BldType,0)+MATCH("Total New Shipments",[2]!HP_ShipmentColumn,0)), -Age+1, 0), 0)</f>
        <v>1550.8465946050585</v>
      </c>
      <c r="AR44" s="989">
        <f ca="1">IF(AND(Year-Age+1&gt;=Initial_Year,Age&lt;=ROUND([2]!HP_Life,0)),OFFSET(INDEX([2]!HP_tblShipments,MATCH($B44,[2]!HP_AnalysisYears,0),MATCH($A$1,[2]!HP_BldType,0)+MATCH("Total New Shipments",[2]!HP_ShipmentColumn,0)), -Age+1, 0), 0)</f>
        <v>1606.4654223364021</v>
      </c>
      <c r="AS44" s="989">
        <f ca="1">IF(AND(Year-Age+1&gt;=Initial_Year,Age&lt;=ROUND([2]!HP_Life,0)),OFFSET(INDEX([2]!HP_tblShipments,MATCH($B44,[2]!HP_AnalysisYears,0),MATCH($A$1,[2]!HP_BldType,0)+MATCH("Total New Shipments",[2]!HP_ShipmentColumn,0)), -Age+1, 0), 0)</f>
        <v>1617.0221120547967</v>
      </c>
      <c r="AT44" s="989">
        <f ca="1">IF(AND(Year-Age+1&gt;=Initial_Year,Age&lt;=ROUND([2]!HP_Life,0)),OFFSET(INDEX([2]!HP_tblShipments,MATCH($B44,[2]!HP_AnalysisYears,0),MATCH($A$1,[2]!HP_BldType,0)+MATCH("Total New Shipments",[2]!HP_ShipmentColumn,0)), -Age+1, 0), 0)</f>
        <v>1542.4618122333923</v>
      </c>
    </row>
    <row r="45" spans="1:46" s="18" customFormat="1" ht="15">
      <c r="A45" s="25"/>
      <c r="B45" s="179">
        <f t="shared" si="1"/>
        <v>2026</v>
      </c>
      <c r="C45" s="989">
        <f ca="1">IF(AND(Year-Age+1&gt;=Initial_Year,Age&lt;=ROUND([2]!HP_Life,0)),OFFSET(INDEX([2]!HP_tblShipments,MATCH($B45,[2]!HP_AnalysisYears,0),MATCH($A$1,[2]!HP_BldType,0)+MATCH("Total New Shipments",[2]!HP_ShipmentColumn,0)), -Age+1, 0), 0)</f>
        <v>0</v>
      </c>
      <c r="D45" s="989">
        <f ca="1">IF(AND(Year-Age+1&gt;=Initial_Year,Age&lt;=ROUND([2]!HP_Life,0)),OFFSET(INDEX([2]!HP_tblShipments,MATCH($B45,[2]!HP_AnalysisYears,0),MATCH($A$1,[2]!HP_BldType,0)+MATCH("Total New Shipments",[2]!HP_ShipmentColumn,0)), -Age+1, 0), 0)</f>
        <v>0</v>
      </c>
      <c r="E45" s="989">
        <f ca="1">IF(AND(Year-Age+1&gt;=Initial_Year,Age&lt;=ROUND([2]!HP_Life,0)),OFFSET(INDEX([2]!HP_tblShipments,MATCH($B45,[2]!HP_AnalysisYears,0),MATCH($A$1,[2]!HP_BldType,0)+MATCH("Total New Shipments",[2]!HP_ShipmentColumn,0)), -Age+1, 0), 0)</f>
        <v>0</v>
      </c>
      <c r="F45" s="989">
        <f ca="1">IF(AND(Year-Age+1&gt;=Initial_Year,Age&lt;=ROUND([2]!HP_Life,0)),OFFSET(INDEX([2]!HP_tblShipments,MATCH($B45,[2]!HP_AnalysisYears,0),MATCH($A$1,[2]!HP_BldType,0)+MATCH("Total New Shipments",[2]!HP_ShipmentColumn,0)), -Age+1, 0), 0)</f>
        <v>0</v>
      </c>
      <c r="G45" s="989">
        <f ca="1">IF(AND(Year-Age+1&gt;=Initial_Year,Age&lt;=ROUND([2]!HP_Life,0)),OFFSET(INDEX([2]!HP_tblShipments,MATCH($B45,[2]!HP_AnalysisYears,0),MATCH($A$1,[2]!HP_BldType,0)+MATCH("Total New Shipments",[2]!HP_ShipmentColumn,0)), -Age+1, 0), 0)</f>
        <v>0</v>
      </c>
      <c r="H45" s="989">
        <f ca="1">IF(AND(Year-Age+1&gt;=Initial_Year,Age&lt;=ROUND([2]!HP_Life,0)),OFFSET(INDEX([2]!HP_tblShipments,MATCH($B45,[2]!HP_AnalysisYears,0),MATCH($A$1,[2]!HP_BldType,0)+MATCH("Total New Shipments",[2]!HP_ShipmentColumn,0)), -Age+1, 0), 0)</f>
        <v>0</v>
      </c>
      <c r="I45" s="989">
        <f ca="1">IF(AND(Year-Age+1&gt;=Initial_Year,Age&lt;=ROUND([2]!HP_Life,0)),OFFSET(INDEX([2]!HP_tblShipments,MATCH($B45,[2]!HP_AnalysisYears,0),MATCH($A$1,[2]!HP_BldType,0)+MATCH("Total New Shipments",[2]!HP_ShipmentColumn,0)), -Age+1, 0), 0)</f>
        <v>0</v>
      </c>
      <c r="J45" s="989">
        <f ca="1">IF(AND(Year-Age+1&gt;=Initial_Year,Age&lt;=ROUND([2]!HP_Life,0)),OFFSET(INDEX([2]!HP_tblShipments,MATCH($B45,[2]!HP_AnalysisYears,0),MATCH($A$1,[2]!HP_BldType,0)+MATCH("Total New Shipments",[2]!HP_ShipmentColumn,0)), -Age+1, 0), 0)</f>
        <v>0</v>
      </c>
      <c r="K45" s="989">
        <f ca="1">IF(AND(Year-Age+1&gt;=Initial_Year,Age&lt;=ROUND([2]!HP_Life,0)),OFFSET(INDEX([2]!HP_tblShipments,MATCH($B45,[2]!HP_AnalysisYears,0),MATCH($A$1,[2]!HP_BldType,0)+MATCH("Total New Shipments",[2]!HP_ShipmentColumn,0)), -Age+1, 0), 0)</f>
        <v>0</v>
      </c>
      <c r="L45" s="989">
        <f ca="1">IF(AND(Year-Age+1&gt;=Initial_Year,Age&lt;=ROUND([2]!HP_Life,0)),OFFSET(INDEX([2]!HP_tblShipments,MATCH($B45,[2]!HP_AnalysisYears,0),MATCH($A$1,[2]!HP_BldType,0)+MATCH("Total New Shipments",[2]!HP_ShipmentColumn,0)), -Age+1, 0), 0)</f>
        <v>0</v>
      </c>
      <c r="M45" s="989">
        <f ca="1">IF(AND(Year-Age+1&gt;=Initial_Year,Age&lt;=ROUND([2]!HP_Life,0)),OFFSET(INDEX([2]!HP_tblShipments,MATCH($B45,[2]!HP_AnalysisYears,0),MATCH($A$1,[2]!HP_BldType,0)+MATCH("Total New Shipments",[2]!HP_ShipmentColumn,0)), -Age+1, 0), 0)</f>
        <v>0</v>
      </c>
      <c r="N45" s="989">
        <f ca="1">IF(AND(Year-Age+1&gt;=Initial_Year,Age&lt;=ROUND([2]!HP_Life,0)),OFFSET(INDEX([2]!HP_tblShipments,MATCH($B45,[2]!HP_AnalysisYears,0),MATCH($A$1,[2]!HP_BldType,0)+MATCH("Total New Shipments",[2]!HP_ShipmentColumn,0)), -Age+1, 0), 0)</f>
        <v>0</v>
      </c>
      <c r="O45" s="989">
        <f ca="1">IF(AND(Year-Age+1&gt;=Initial_Year,Age&lt;=ROUND([2]!HP_Life,0)),OFFSET(INDEX([2]!HP_tblShipments,MATCH($B45,[2]!HP_AnalysisYears,0),MATCH($A$1,[2]!HP_BldType,0)+MATCH("Total New Shipments",[2]!HP_ShipmentColumn,0)), -Age+1, 0), 0)</f>
        <v>0</v>
      </c>
      <c r="P45" s="989">
        <f ca="1">IF(AND(Year-Age+1&gt;=Initial_Year,Age&lt;=ROUND([2]!HP_Life,0)),OFFSET(INDEX([2]!HP_tblShipments,MATCH($B45,[2]!HP_AnalysisYears,0),MATCH($A$1,[2]!HP_BldType,0)+MATCH("Total New Shipments",[2]!HP_ShipmentColumn,0)), -Age+1, 0), 0)</f>
        <v>0</v>
      </c>
      <c r="Q45" s="989">
        <f ca="1">IF(AND(Year-Age+1&gt;=Initial_Year,Age&lt;=ROUND([2]!HP_Life,0)),OFFSET(INDEX([2]!HP_tblShipments,MATCH($B45,[2]!HP_AnalysisYears,0),MATCH($A$1,[2]!HP_BldType,0)+MATCH("Total New Shipments",[2]!HP_ShipmentColumn,0)), -Age+1, 0), 0)</f>
        <v>0</v>
      </c>
      <c r="R45" s="989">
        <f ca="1">IF(AND(Year-Age+1&gt;=Initial_Year,Age&lt;=ROUND([2]!HP_Life,0)),OFFSET(INDEX([2]!HP_tblShipments,MATCH($B45,[2]!HP_AnalysisYears,0),MATCH($A$1,[2]!HP_BldType,0)+MATCH("Total New Shipments",[2]!HP_ShipmentColumn,0)), -Age+1, 0), 0)</f>
        <v>0</v>
      </c>
      <c r="S45" s="989">
        <f ca="1">IF(AND(Year-Age+1&gt;=Initial_Year,Age&lt;=ROUND([2]!HP_Life,0)),OFFSET(INDEX([2]!HP_tblShipments,MATCH($B45,[2]!HP_AnalysisYears,0),MATCH($A$1,[2]!HP_BldType,0)+MATCH("Total New Shipments",[2]!HP_ShipmentColumn,0)), -Age+1, 0), 0)</f>
        <v>0</v>
      </c>
      <c r="T45" s="989">
        <f ca="1">IF(AND(Year-Age+1&gt;=Initial_Year,Age&lt;=ROUND([2]!HP_Life,0)),OFFSET(INDEX([2]!HP_tblShipments,MATCH($B45,[2]!HP_AnalysisYears,0),MATCH($A$1,[2]!HP_BldType,0)+MATCH("Total New Shipments",[2]!HP_ShipmentColumn,0)), -Age+1, 0), 0)</f>
        <v>0</v>
      </c>
      <c r="U45" s="989">
        <f ca="1">IF(AND(Year-Age+1&gt;=Initial_Year,Age&lt;=ROUND([2]!HP_Life,0)),OFFSET(INDEX([2]!HP_tblShipments,MATCH($B45,[2]!HP_AnalysisYears,0),MATCH($A$1,[2]!HP_BldType,0)+MATCH("Total New Shipments",[2]!HP_ShipmentColumn,0)), -Age+1, 0), 0)</f>
        <v>0</v>
      </c>
      <c r="V45" s="989">
        <f ca="1">IF(AND(Year-Age+1&gt;=Initial_Year,Age&lt;=ROUND([2]!HP_Life,0)),OFFSET(INDEX([2]!HP_tblShipments,MATCH($B45,[2]!HP_AnalysisYears,0),MATCH($A$1,[2]!HP_BldType,0)+MATCH("Total New Shipments",[2]!HP_ShipmentColumn,0)), -Age+1, 0), 0)</f>
        <v>0</v>
      </c>
      <c r="W45" s="989">
        <f ca="1">IF(AND(Year-Age+1&gt;=Initial_Year,Age&lt;=ROUND([2]!HP_Life,0)),OFFSET(INDEX([2]!HP_tblShipments,MATCH($B45,[2]!HP_AnalysisYears,0),MATCH($A$1,[2]!HP_BldType,0)+MATCH("Total New Shipments",[2]!HP_ShipmentColumn,0)), -Age+1, 0), 0)</f>
        <v>0</v>
      </c>
      <c r="X45" s="989">
        <f ca="1">IF(AND(Year-Age+1&gt;=Initial_Year,Age&lt;=ROUND([2]!HP_Life,0)),OFFSET(INDEX([2]!HP_tblShipments,MATCH($B45,[2]!HP_AnalysisYears,0),MATCH($A$1,[2]!HP_BldType,0)+MATCH("Total New Shipments",[2]!HP_ShipmentColumn,0)), -Age+1, 0), 0)</f>
        <v>0</v>
      </c>
      <c r="Y45" s="989">
        <f ca="1">IF(AND(Year-Age+1&gt;=Initial_Year,Age&lt;=ROUND([2]!HP_Life,0)),OFFSET(INDEX([2]!HP_tblShipments,MATCH($B45,[2]!HP_AnalysisYears,0),MATCH($A$1,[2]!HP_BldType,0)+MATCH("Total New Shipments",[2]!HP_ShipmentColumn,0)), -Age+1, 0), 0)</f>
        <v>0</v>
      </c>
      <c r="Z45" s="989">
        <f ca="1">IF(AND(Year-Age+1&gt;=Initial_Year,Age&lt;=ROUND([2]!HP_Life,0)),OFFSET(INDEX([2]!HP_tblShipments,MATCH($B45,[2]!HP_AnalysisYears,0),MATCH($A$1,[2]!HP_BldType,0)+MATCH("Total New Shipments",[2]!HP_ShipmentColumn,0)), -Age+1, 0), 0)</f>
        <v>0</v>
      </c>
      <c r="AA45" s="989">
        <f ca="1">IF(AND(Year-Age+1&gt;=Initial_Year,Age&lt;=ROUND([2]!HP_Life,0)),OFFSET(INDEX([2]!HP_tblShipments,MATCH($B45,[2]!HP_AnalysisYears,0),MATCH($A$1,[2]!HP_BldType,0)+MATCH("Total New Shipments",[2]!HP_ShipmentColumn,0)), -Age+1, 0), 0)</f>
        <v>0</v>
      </c>
      <c r="AB45" s="989">
        <f ca="1">IF(AND(Year-Age+1&gt;=Initial_Year,Age&lt;=ROUND([2]!HP_Life,0)),OFFSET(INDEX([2]!HP_tblShipments,MATCH($B45,[2]!HP_AnalysisYears,0),MATCH($A$1,[2]!HP_BldType,0)+MATCH("Total New Shipments",[2]!HP_ShipmentColumn,0)), -Age+1, 0), 0)</f>
        <v>0</v>
      </c>
      <c r="AC45" s="989">
        <f ca="1">IF(AND(Year-Age+1&gt;=Initial_Year,Age&lt;=ROUND([2]!HP_Life,0)),OFFSET(INDEX([2]!HP_tblShipments,MATCH($B45,[2]!HP_AnalysisYears,0),MATCH($A$1,[2]!HP_BldType,0)+MATCH("Total New Shipments",[2]!HP_ShipmentColumn,0)), -Age+1, 0), 0)</f>
        <v>0</v>
      </c>
      <c r="AD45" s="989">
        <f ca="1">IF(AND(Year-Age+1&gt;=Initial_Year,Age&lt;=ROUND([2]!HP_Life,0)),OFFSET(INDEX([2]!HP_tblShipments,MATCH($B45,[2]!HP_AnalysisYears,0),MATCH($A$1,[2]!HP_BldType,0)+MATCH("Total New Shipments",[2]!HP_ShipmentColumn,0)), -Age+1, 0), 0)</f>
        <v>1062.4038617598808</v>
      </c>
      <c r="AE45" s="989">
        <f ca="1">IF(AND(Year-Age+1&gt;=Initial_Year,Age&lt;=ROUND([2]!HP_Life,0)),OFFSET(INDEX([2]!HP_tblShipments,MATCH($B45,[2]!HP_AnalysisYears,0),MATCH($A$1,[2]!HP_BldType,0)+MATCH("Total New Shipments",[2]!HP_ShipmentColumn,0)), -Age+1, 0), 0)</f>
        <v>1205.7890767808822</v>
      </c>
      <c r="AF45" s="989">
        <f ca="1">IF(AND(Year-Age+1&gt;=Initial_Year,Age&lt;=ROUND([2]!HP_Life,0)),OFFSET(INDEX([2]!HP_tblShipments,MATCH($B45,[2]!HP_AnalysisYears,0),MATCH($A$1,[2]!HP_BldType,0)+MATCH("Total New Shipments",[2]!HP_ShipmentColumn,0)), -Age+1, 0), 0)</f>
        <v>1293.1435177667017</v>
      </c>
      <c r="AG45" s="989">
        <f ca="1">IF(AND(Year-Age+1&gt;=Initial_Year,Age&lt;=ROUND([2]!HP_Life,0)),OFFSET(INDEX([2]!HP_tblShipments,MATCH($B45,[2]!HP_AnalysisYears,0),MATCH($A$1,[2]!HP_BldType,0)+MATCH("Total New Shipments",[2]!HP_ShipmentColumn,0)), -Age+1, 0), 0)</f>
        <v>1331.0729744348939</v>
      </c>
      <c r="AH45" s="989">
        <f ca="1">IF(AND(Year-Age+1&gt;=Initial_Year,Age&lt;=ROUND([2]!HP_Life,0)),OFFSET(INDEX([2]!HP_tblShipments,MATCH($B45,[2]!HP_AnalysisYears,0),MATCH($A$1,[2]!HP_BldType,0)+MATCH("Total New Shipments",[2]!HP_ShipmentColumn,0)), -Age+1, 0), 0)</f>
        <v>1378.1968677583573</v>
      </c>
      <c r="AI45" s="989">
        <f ca="1">IF(AND(Year-Age+1&gt;=Initial_Year,Age&lt;=ROUND([2]!HP_Life,0)),OFFSET(INDEX([2]!HP_tblShipments,MATCH($B45,[2]!HP_AnalysisYears,0),MATCH($A$1,[2]!HP_BldType,0)+MATCH("Total New Shipments",[2]!HP_ShipmentColumn,0)), -Age+1, 0), 0)</f>
        <v>1472.9840566619471</v>
      </c>
      <c r="AJ45" s="989">
        <f ca="1">IF(AND(Year-Age+1&gt;=Initial_Year,Age&lt;=ROUND([2]!HP_Life,0)),OFFSET(INDEX([2]!HP_tblShipments,MATCH($B45,[2]!HP_AnalysisYears,0),MATCH($A$1,[2]!HP_BldType,0)+MATCH("Total New Shipments",[2]!HP_ShipmentColumn,0)), -Age+1, 0), 0)</f>
        <v>1451.3209099797361</v>
      </c>
      <c r="AK45" s="989">
        <f ca="1">IF(AND(Year-Age+1&gt;=Initial_Year,Age&lt;=ROUND([2]!HP_Life,0)),OFFSET(INDEX([2]!HP_tblShipments,MATCH($B45,[2]!HP_AnalysisYears,0),MATCH($A$1,[2]!HP_BldType,0)+MATCH("Total New Shipments",[2]!HP_ShipmentColumn,0)), -Age+1, 0), 0)</f>
        <v>1420.5685467594528</v>
      </c>
      <c r="AL45" s="989">
        <f ca="1">IF(AND(Year-Age+1&gt;=Initial_Year,Age&lt;=ROUND([2]!HP_Life,0)),OFFSET(INDEX([2]!HP_tblShipments,MATCH($B45,[2]!HP_AnalysisYears,0),MATCH($A$1,[2]!HP_BldType,0)+MATCH("Total New Shipments",[2]!HP_ShipmentColumn,0)), -Age+1, 0), 0)</f>
        <v>1453.6818594650506</v>
      </c>
      <c r="AM45" s="989">
        <f ca="1">IF(AND(Year-Age+1&gt;=Initial_Year,Age&lt;=ROUND([2]!HP_Life,0)),OFFSET(INDEX([2]!HP_tblShipments,MATCH($B45,[2]!HP_AnalysisYears,0),MATCH($A$1,[2]!HP_BldType,0)+MATCH("Total New Shipments",[2]!HP_ShipmentColumn,0)), -Age+1, 0), 0)</f>
        <v>1461.5424993311215</v>
      </c>
      <c r="AN45" s="989">
        <f ca="1">IF(AND(Year-Age+1&gt;=Initial_Year,Age&lt;=ROUND([2]!HP_Life,0)),OFFSET(INDEX([2]!HP_tblShipments,MATCH($B45,[2]!HP_AnalysisYears,0),MATCH($A$1,[2]!HP_BldType,0)+MATCH("Total New Shipments",[2]!HP_ShipmentColumn,0)), -Age+1, 0), 0)</f>
        <v>1492.0601197789365</v>
      </c>
      <c r="AO45" s="989">
        <f ca="1">IF(AND(Year-Age+1&gt;=Initial_Year,Age&lt;=ROUND([2]!HP_Life,0)),OFFSET(INDEX([2]!HP_tblShipments,MATCH($B45,[2]!HP_AnalysisYears,0),MATCH($A$1,[2]!HP_BldType,0)+MATCH("Total New Shipments",[2]!HP_ShipmentColumn,0)), -Age+1, 0), 0)</f>
        <v>1535.0322579173589</v>
      </c>
      <c r="AP45" s="989">
        <f ca="1">IF(AND(Year-Age+1&gt;=Initial_Year,Age&lt;=ROUND([2]!HP_Life,0)),OFFSET(INDEX([2]!HP_tblShipments,MATCH($B45,[2]!HP_AnalysisYears,0),MATCH($A$1,[2]!HP_BldType,0)+MATCH("Total New Shipments",[2]!HP_ShipmentColumn,0)), -Age+1, 0), 0)</f>
        <v>1550.8465946050585</v>
      </c>
      <c r="AQ45" s="989">
        <f ca="1">IF(AND(Year-Age+1&gt;=Initial_Year,Age&lt;=ROUND([2]!HP_Life,0)),OFFSET(INDEX([2]!HP_tblShipments,MATCH($B45,[2]!HP_AnalysisYears,0),MATCH($A$1,[2]!HP_BldType,0)+MATCH("Total New Shipments",[2]!HP_ShipmentColumn,0)), -Age+1, 0), 0)</f>
        <v>1606.4654223364021</v>
      </c>
      <c r="AR45" s="989">
        <f ca="1">IF(AND(Year-Age+1&gt;=Initial_Year,Age&lt;=ROUND([2]!HP_Life,0)),OFFSET(INDEX([2]!HP_tblShipments,MATCH($B45,[2]!HP_AnalysisYears,0),MATCH($A$1,[2]!HP_BldType,0)+MATCH("Total New Shipments",[2]!HP_ShipmentColumn,0)), -Age+1, 0), 0)</f>
        <v>1617.0221120547967</v>
      </c>
      <c r="AS45" s="989">
        <f ca="1">IF(AND(Year-Age+1&gt;=Initial_Year,Age&lt;=ROUND([2]!HP_Life,0)),OFFSET(INDEX([2]!HP_tblShipments,MATCH($B45,[2]!HP_AnalysisYears,0),MATCH($A$1,[2]!HP_BldType,0)+MATCH("Total New Shipments",[2]!HP_ShipmentColumn,0)), -Age+1, 0), 0)</f>
        <v>1542.4618122333923</v>
      </c>
      <c r="AT45" s="989">
        <f ca="1">IF(AND(Year-Age+1&gt;=Initial_Year,Age&lt;=ROUND([2]!HP_Life,0)),OFFSET(INDEX([2]!HP_tblShipments,MATCH($B45,[2]!HP_AnalysisYears,0),MATCH($A$1,[2]!HP_BldType,0)+MATCH("Total New Shipments",[2]!HP_ShipmentColumn,0)), -Age+1, 0), 0)</f>
        <v>1403.383561192999</v>
      </c>
    </row>
    <row r="46" spans="1:46" s="18" customFormat="1" ht="15">
      <c r="A46" s="25"/>
      <c r="B46" s="179">
        <f t="shared" si="1"/>
        <v>2027</v>
      </c>
      <c r="C46" s="989">
        <f ca="1">IF(AND(Year-Age+1&gt;=Initial_Year,Age&lt;=ROUND([2]!HP_Life,0)),OFFSET(INDEX([2]!HP_tblShipments,MATCH($B46,[2]!HP_AnalysisYears,0),MATCH($A$1,[2]!HP_BldType,0)+MATCH("Total New Shipments",[2]!HP_ShipmentColumn,0)), -Age+1, 0), 0)</f>
        <v>0</v>
      </c>
      <c r="D46" s="989">
        <f ca="1">IF(AND(Year-Age+1&gt;=Initial_Year,Age&lt;=ROUND([2]!HP_Life,0)),OFFSET(INDEX([2]!HP_tblShipments,MATCH($B46,[2]!HP_AnalysisYears,0),MATCH($A$1,[2]!HP_BldType,0)+MATCH("Total New Shipments",[2]!HP_ShipmentColumn,0)), -Age+1, 0), 0)</f>
        <v>0</v>
      </c>
      <c r="E46" s="989">
        <f ca="1">IF(AND(Year-Age+1&gt;=Initial_Year,Age&lt;=ROUND([2]!HP_Life,0)),OFFSET(INDEX([2]!HP_tblShipments,MATCH($B46,[2]!HP_AnalysisYears,0),MATCH($A$1,[2]!HP_BldType,0)+MATCH("Total New Shipments",[2]!HP_ShipmentColumn,0)), -Age+1, 0), 0)</f>
        <v>0</v>
      </c>
      <c r="F46" s="989">
        <f ca="1">IF(AND(Year-Age+1&gt;=Initial_Year,Age&lt;=ROUND([2]!HP_Life,0)),OFFSET(INDEX([2]!HP_tblShipments,MATCH($B46,[2]!HP_AnalysisYears,0),MATCH($A$1,[2]!HP_BldType,0)+MATCH("Total New Shipments",[2]!HP_ShipmentColumn,0)), -Age+1, 0), 0)</f>
        <v>0</v>
      </c>
      <c r="G46" s="989">
        <f ca="1">IF(AND(Year-Age+1&gt;=Initial_Year,Age&lt;=ROUND([2]!HP_Life,0)),OFFSET(INDEX([2]!HP_tblShipments,MATCH($B46,[2]!HP_AnalysisYears,0),MATCH($A$1,[2]!HP_BldType,0)+MATCH("Total New Shipments",[2]!HP_ShipmentColumn,0)), -Age+1, 0), 0)</f>
        <v>0</v>
      </c>
      <c r="H46" s="989">
        <f ca="1">IF(AND(Year-Age+1&gt;=Initial_Year,Age&lt;=ROUND([2]!HP_Life,0)),OFFSET(INDEX([2]!HP_tblShipments,MATCH($B46,[2]!HP_AnalysisYears,0),MATCH($A$1,[2]!HP_BldType,0)+MATCH("Total New Shipments",[2]!HP_ShipmentColumn,0)), -Age+1, 0), 0)</f>
        <v>0</v>
      </c>
      <c r="I46" s="989">
        <f ca="1">IF(AND(Year-Age+1&gt;=Initial_Year,Age&lt;=ROUND([2]!HP_Life,0)),OFFSET(INDEX([2]!HP_tblShipments,MATCH($B46,[2]!HP_AnalysisYears,0),MATCH($A$1,[2]!HP_BldType,0)+MATCH("Total New Shipments",[2]!HP_ShipmentColumn,0)), -Age+1, 0), 0)</f>
        <v>0</v>
      </c>
      <c r="J46" s="989">
        <f ca="1">IF(AND(Year-Age+1&gt;=Initial_Year,Age&lt;=ROUND([2]!HP_Life,0)),OFFSET(INDEX([2]!HP_tblShipments,MATCH($B46,[2]!HP_AnalysisYears,0),MATCH($A$1,[2]!HP_BldType,0)+MATCH("Total New Shipments",[2]!HP_ShipmentColumn,0)), -Age+1, 0), 0)</f>
        <v>0</v>
      </c>
      <c r="K46" s="989">
        <f ca="1">IF(AND(Year-Age+1&gt;=Initial_Year,Age&lt;=ROUND([2]!HP_Life,0)),OFFSET(INDEX([2]!HP_tblShipments,MATCH($B46,[2]!HP_AnalysisYears,0),MATCH($A$1,[2]!HP_BldType,0)+MATCH("Total New Shipments",[2]!HP_ShipmentColumn,0)), -Age+1, 0), 0)</f>
        <v>0</v>
      </c>
      <c r="L46" s="989">
        <f ca="1">IF(AND(Year-Age+1&gt;=Initial_Year,Age&lt;=ROUND([2]!HP_Life,0)),OFFSET(INDEX([2]!HP_tblShipments,MATCH($B46,[2]!HP_AnalysisYears,0),MATCH($A$1,[2]!HP_BldType,0)+MATCH("Total New Shipments",[2]!HP_ShipmentColumn,0)), -Age+1, 0), 0)</f>
        <v>0</v>
      </c>
      <c r="M46" s="989">
        <f ca="1">IF(AND(Year-Age+1&gt;=Initial_Year,Age&lt;=ROUND([2]!HP_Life,0)),OFFSET(INDEX([2]!HP_tblShipments,MATCH($B46,[2]!HP_AnalysisYears,0),MATCH($A$1,[2]!HP_BldType,0)+MATCH("Total New Shipments",[2]!HP_ShipmentColumn,0)), -Age+1, 0), 0)</f>
        <v>0</v>
      </c>
      <c r="N46" s="989">
        <f ca="1">IF(AND(Year-Age+1&gt;=Initial_Year,Age&lt;=ROUND([2]!HP_Life,0)),OFFSET(INDEX([2]!HP_tblShipments,MATCH($B46,[2]!HP_AnalysisYears,0),MATCH($A$1,[2]!HP_BldType,0)+MATCH("Total New Shipments",[2]!HP_ShipmentColumn,0)), -Age+1, 0), 0)</f>
        <v>0</v>
      </c>
      <c r="O46" s="989">
        <f ca="1">IF(AND(Year-Age+1&gt;=Initial_Year,Age&lt;=ROUND([2]!HP_Life,0)),OFFSET(INDEX([2]!HP_tblShipments,MATCH($B46,[2]!HP_AnalysisYears,0),MATCH($A$1,[2]!HP_BldType,0)+MATCH("Total New Shipments",[2]!HP_ShipmentColumn,0)), -Age+1, 0), 0)</f>
        <v>0</v>
      </c>
      <c r="P46" s="989">
        <f ca="1">IF(AND(Year-Age+1&gt;=Initial_Year,Age&lt;=ROUND([2]!HP_Life,0)),OFFSET(INDEX([2]!HP_tblShipments,MATCH($B46,[2]!HP_AnalysisYears,0),MATCH($A$1,[2]!HP_BldType,0)+MATCH("Total New Shipments",[2]!HP_ShipmentColumn,0)), -Age+1, 0), 0)</f>
        <v>0</v>
      </c>
      <c r="Q46" s="989">
        <f ca="1">IF(AND(Year-Age+1&gt;=Initial_Year,Age&lt;=ROUND([2]!HP_Life,0)),OFFSET(INDEX([2]!HP_tblShipments,MATCH($B46,[2]!HP_AnalysisYears,0),MATCH($A$1,[2]!HP_BldType,0)+MATCH("Total New Shipments",[2]!HP_ShipmentColumn,0)), -Age+1, 0), 0)</f>
        <v>0</v>
      </c>
      <c r="R46" s="989">
        <f ca="1">IF(AND(Year-Age+1&gt;=Initial_Year,Age&lt;=ROUND([2]!HP_Life,0)),OFFSET(INDEX([2]!HP_tblShipments,MATCH($B46,[2]!HP_AnalysisYears,0),MATCH($A$1,[2]!HP_BldType,0)+MATCH("Total New Shipments",[2]!HP_ShipmentColumn,0)), -Age+1, 0), 0)</f>
        <v>0</v>
      </c>
      <c r="S46" s="989">
        <f ca="1">IF(AND(Year-Age+1&gt;=Initial_Year,Age&lt;=ROUND([2]!HP_Life,0)),OFFSET(INDEX([2]!HP_tblShipments,MATCH($B46,[2]!HP_AnalysisYears,0),MATCH($A$1,[2]!HP_BldType,0)+MATCH("Total New Shipments",[2]!HP_ShipmentColumn,0)), -Age+1, 0), 0)</f>
        <v>0</v>
      </c>
      <c r="T46" s="989">
        <f ca="1">IF(AND(Year-Age+1&gt;=Initial_Year,Age&lt;=ROUND([2]!HP_Life,0)),OFFSET(INDEX([2]!HP_tblShipments,MATCH($B46,[2]!HP_AnalysisYears,0),MATCH($A$1,[2]!HP_BldType,0)+MATCH("Total New Shipments",[2]!HP_ShipmentColumn,0)), -Age+1, 0), 0)</f>
        <v>0</v>
      </c>
      <c r="U46" s="989">
        <f ca="1">IF(AND(Year-Age+1&gt;=Initial_Year,Age&lt;=ROUND([2]!HP_Life,0)),OFFSET(INDEX([2]!HP_tblShipments,MATCH($B46,[2]!HP_AnalysisYears,0),MATCH($A$1,[2]!HP_BldType,0)+MATCH("Total New Shipments",[2]!HP_ShipmentColumn,0)), -Age+1, 0), 0)</f>
        <v>0</v>
      </c>
      <c r="V46" s="989">
        <f ca="1">IF(AND(Year-Age+1&gt;=Initial_Year,Age&lt;=ROUND([2]!HP_Life,0)),OFFSET(INDEX([2]!HP_tblShipments,MATCH($B46,[2]!HP_AnalysisYears,0),MATCH($A$1,[2]!HP_BldType,0)+MATCH("Total New Shipments",[2]!HP_ShipmentColumn,0)), -Age+1, 0), 0)</f>
        <v>0</v>
      </c>
      <c r="W46" s="989">
        <f ca="1">IF(AND(Year-Age+1&gt;=Initial_Year,Age&lt;=ROUND([2]!HP_Life,0)),OFFSET(INDEX([2]!HP_tblShipments,MATCH($B46,[2]!HP_AnalysisYears,0),MATCH($A$1,[2]!HP_BldType,0)+MATCH("Total New Shipments",[2]!HP_ShipmentColumn,0)), -Age+1, 0), 0)</f>
        <v>0</v>
      </c>
      <c r="X46" s="989">
        <f ca="1">IF(AND(Year-Age+1&gt;=Initial_Year,Age&lt;=ROUND([2]!HP_Life,0)),OFFSET(INDEX([2]!HP_tblShipments,MATCH($B46,[2]!HP_AnalysisYears,0),MATCH($A$1,[2]!HP_BldType,0)+MATCH("Total New Shipments",[2]!HP_ShipmentColumn,0)), -Age+1, 0), 0)</f>
        <v>0</v>
      </c>
      <c r="Y46" s="989">
        <f ca="1">IF(AND(Year-Age+1&gt;=Initial_Year,Age&lt;=ROUND([2]!HP_Life,0)),OFFSET(INDEX([2]!HP_tblShipments,MATCH($B46,[2]!HP_AnalysisYears,0),MATCH($A$1,[2]!HP_BldType,0)+MATCH("Total New Shipments",[2]!HP_ShipmentColumn,0)), -Age+1, 0), 0)</f>
        <v>0</v>
      </c>
      <c r="Z46" s="989">
        <f ca="1">IF(AND(Year-Age+1&gt;=Initial_Year,Age&lt;=ROUND([2]!HP_Life,0)),OFFSET(INDEX([2]!HP_tblShipments,MATCH($B46,[2]!HP_AnalysisYears,0),MATCH($A$1,[2]!HP_BldType,0)+MATCH("Total New Shipments",[2]!HP_ShipmentColumn,0)), -Age+1, 0), 0)</f>
        <v>0</v>
      </c>
      <c r="AA46" s="989">
        <f ca="1">IF(AND(Year-Age+1&gt;=Initial_Year,Age&lt;=ROUND([2]!HP_Life,0)),OFFSET(INDEX([2]!HP_tblShipments,MATCH($B46,[2]!HP_AnalysisYears,0),MATCH($A$1,[2]!HP_BldType,0)+MATCH("Total New Shipments",[2]!HP_ShipmentColumn,0)), -Age+1, 0), 0)</f>
        <v>0</v>
      </c>
      <c r="AB46" s="989">
        <f ca="1">IF(AND(Year-Age+1&gt;=Initial_Year,Age&lt;=ROUND([2]!HP_Life,0)),OFFSET(INDEX([2]!HP_tblShipments,MATCH($B46,[2]!HP_AnalysisYears,0),MATCH($A$1,[2]!HP_BldType,0)+MATCH("Total New Shipments",[2]!HP_ShipmentColumn,0)), -Age+1, 0), 0)</f>
        <v>0</v>
      </c>
      <c r="AC46" s="989">
        <f ca="1">IF(AND(Year-Age+1&gt;=Initial_Year,Age&lt;=ROUND([2]!HP_Life,0)),OFFSET(INDEX([2]!HP_tblShipments,MATCH($B46,[2]!HP_AnalysisYears,0),MATCH($A$1,[2]!HP_BldType,0)+MATCH("Total New Shipments",[2]!HP_ShipmentColumn,0)), -Age+1, 0), 0)</f>
        <v>0</v>
      </c>
      <c r="AD46" s="989">
        <f ca="1">IF(AND(Year-Age+1&gt;=Initial_Year,Age&lt;=ROUND([2]!HP_Life,0)),OFFSET(INDEX([2]!HP_tblShipments,MATCH($B46,[2]!HP_AnalysisYears,0),MATCH($A$1,[2]!HP_BldType,0)+MATCH("Total New Shipments",[2]!HP_ShipmentColumn,0)), -Age+1, 0), 0)</f>
        <v>1205.7890767808822</v>
      </c>
      <c r="AE46" s="989">
        <f ca="1">IF(AND(Year-Age+1&gt;=Initial_Year,Age&lt;=ROUND([2]!HP_Life,0)),OFFSET(INDEX([2]!HP_tblShipments,MATCH($B46,[2]!HP_AnalysisYears,0),MATCH($A$1,[2]!HP_BldType,0)+MATCH("Total New Shipments",[2]!HP_ShipmentColumn,0)), -Age+1, 0), 0)</f>
        <v>1293.1435177667017</v>
      </c>
      <c r="AF46" s="989">
        <f ca="1">IF(AND(Year-Age+1&gt;=Initial_Year,Age&lt;=ROUND([2]!HP_Life,0)),OFFSET(INDEX([2]!HP_tblShipments,MATCH($B46,[2]!HP_AnalysisYears,0),MATCH($A$1,[2]!HP_BldType,0)+MATCH("Total New Shipments",[2]!HP_ShipmentColumn,0)), -Age+1, 0), 0)</f>
        <v>1331.0729744348939</v>
      </c>
      <c r="AG46" s="989">
        <f ca="1">IF(AND(Year-Age+1&gt;=Initial_Year,Age&lt;=ROUND([2]!HP_Life,0)),OFFSET(INDEX([2]!HP_tblShipments,MATCH($B46,[2]!HP_AnalysisYears,0),MATCH($A$1,[2]!HP_BldType,0)+MATCH("Total New Shipments",[2]!HP_ShipmentColumn,0)), -Age+1, 0), 0)</f>
        <v>1378.1968677583573</v>
      </c>
      <c r="AH46" s="989">
        <f ca="1">IF(AND(Year-Age+1&gt;=Initial_Year,Age&lt;=ROUND([2]!HP_Life,0)),OFFSET(INDEX([2]!HP_tblShipments,MATCH($B46,[2]!HP_AnalysisYears,0),MATCH($A$1,[2]!HP_BldType,0)+MATCH("Total New Shipments",[2]!HP_ShipmentColumn,0)), -Age+1, 0), 0)</f>
        <v>1472.9840566619471</v>
      </c>
      <c r="AI46" s="989">
        <f ca="1">IF(AND(Year-Age+1&gt;=Initial_Year,Age&lt;=ROUND([2]!HP_Life,0)),OFFSET(INDEX([2]!HP_tblShipments,MATCH($B46,[2]!HP_AnalysisYears,0),MATCH($A$1,[2]!HP_BldType,0)+MATCH("Total New Shipments",[2]!HP_ShipmentColumn,0)), -Age+1, 0), 0)</f>
        <v>1451.3209099797361</v>
      </c>
      <c r="AJ46" s="989">
        <f ca="1">IF(AND(Year-Age+1&gt;=Initial_Year,Age&lt;=ROUND([2]!HP_Life,0)),OFFSET(INDEX([2]!HP_tblShipments,MATCH($B46,[2]!HP_AnalysisYears,0),MATCH($A$1,[2]!HP_BldType,0)+MATCH("Total New Shipments",[2]!HP_ShipmentColumn,0)), -Age+1, 0), 0)</f>
        <v>1420.5685467594528</v>
      </c>
      <c r="AK46" s="989">
        <f ca="1">IF(AND(Year-Age+1&gt;=Initial_Year,Age&lt;=ROUND([2]!HP_Life,0)),OFFSET(INDEX([2]!HP_tblShipments,MATCH($B46,[2]!HP_AnalysisYears,0),MATCH($A$1,[2]!HP_BldType,0)+MATCH("Total New Shipments",[2]!HP_ShipmentColumn,0)), -Age+1, 0), 0)</f>
        <v>1453.6818594650506</v>
      </c>
      <c r="AL46" s="989">
        <f ca="1">IF(AND(Year-Age+1&gt;=Initial_Year,Age&lt;=ROUND([2]!HP_Life,0)),OFFSET(INDEX([2]!HP_tblShipments,MATCH($B46,[2]!HP_AnalysisYears,0),MATCH($A$1,[2]!HP_BldType,0)+MATCH("Total New Shipments",[2]!HP_ShipmentColumn,0)), -Age+1, 0), 0)</f>
        <v>1461.5424993311215</v>
      </c>
      <c r="AM46" s="989">
        <f ca="1">IF(AND(Year-Age+1&gt;=Initial_Year,Age&lt;=ROUND([2]!HP_Life,0)),OFFSET(INDEX([2]!HP_tblShipments,MATCH($B46,[2]!HP_AnalysisYears,0),MATCH($A$1,[2]!HP_BldType,0)+MATCH("Total New Shipments",[2]!HP_ShipmentColumn,0)), -Age+1, 0), 0)</f>
        <v>1492.0601197789365</v>
      </c>
      <c r="AN46" s="989">
        <f ca="1">IF(AND(Year-Age+1&gt;=Initial_Year,Age&lt;=ROUND([2]!HP_Life,0)),OFFSET(INDEX([2]!HP_tblShipments,MATCH($B46,[2]!HP_AnalysisYears,0),MATCH($A$1,[2]!HP_BldType,0)+MATCH("Total New Shipments",[2]!HP_ShipmentColumn,0)), -Age+1, 0), 0)</f>
        <v>1535.0322579173589</v>
      </c>
      <c r="AO46" s="989">
        <f ca="1">IF(AND(Year-Age+1&gt;=Initial_Year,Age&lt;=ROUND([2]!HP_Life,0)),OFFSET(INDEX([2]!HP_tblShipments,MATCH($B46,[2]!HP_AnalysisYears,0),MATCH($A$1,[2]!HP_BldType,0)+MATCH("Total New Shipments",[2]!HP_ShipmentColumn,0)), -Age+1, 0), 0)</f>
        <v>1550.8465946050585</v>
      </c>
      <c r="AP46" s="989">
        <f ca="1">IF(AND(Year-Age+1&gt;=Initial_Year,Age&lt;=ROUND([2]!HP_Life,0)),OFFSET(INDEX([2]!HP_tblShipments,MATCH($B46,[2]!HP_AnalysisYears,0),MATCH($A$1,[2]!HP_BldType,0)+MATCH("Total New Shipments",[2]!HP_ShipmentColumn,0)), -Age+1, 0), 0)</f>
        <v>1606.4654223364021</v>
      </c>
      <c r="AQ46" s="989">
        <f ca="1">IF(AND(Year-Age+1&gt;=Initial_Year,Age&lt;=ROUND([2]!HP_Life,0)),OFFSET(INDEX([2]!HP_tblShipments,MATCH($B46,[2]!HP_AnalysisYears,0),MATCH($A$1,[2]!HP_BldType,0)+MATCH("Total New Shipments",[2]!HP_ShipmentColumn,0)), -Age+1, 0), 0)</f>
        <v>1617.0221120547967</v>
      </c>
      <c r="AR46" s="989">
        <f ca="1">IF(AND(Year-Age+1&gt;=Initial_Year,Age&lt;=ROUND([2]!HP_Life,0)),OFFSET(INDEX([2]!HP_tblShipments,MATCH($B46,[2]!HP_AnalysisYears,0),MATCH($A$1,[2]!HP_BldType,0)+MATCH("Total New Shipments",[2]!HP_ShipmentColumn,0)), -Age+1, 0), 0)</f>
        <v>1542.4618122333923</v>
      </c>
      <c r="AS46" s="989">
        <f ca="1">IF(AND(Year-Age+1&gt;=Initial_Year,Age&lt;=ROUND([2]!HP_Life,0)),OFFSET(INDEX([2]!HP_tblShipments,MATCH($B46,[2]!HP_AnalysisYears,0),MATCH($A$1,[2]!HP_BldType,0)+MATCH("Total New Shipments",[2]!HP_ShipmentColumn,0)), -Age+1, 0), 0)</f>
        <v>1403.383561192999</v>
      </c>
      <c r="AT46" s="989">
        <f ca="1">IF(AND(Year-Age+1&gt;=Initial_Year,Age&lt;=ROUND([2]!HP_Life,0)),OFFSET(INDEX([2]!HP_tblShipments,MATCH($B46,[2]!HP_AnalysisYears,0),MATCH($A$1,[2]!HP_BldType,0)+MATCH("Total New Shipments",[2]!HP_ShipmentColumn,0)), -Age+1, 0), 0)</f>
        <v>1473.7445136231954</v>
      </c>
    </row>
    <row r="47" spans="1:46" s="18" customFormat="1" ht="15">
      <c r="A47" s="25"/>
      <c r="B47" s="179">
        <f t="shared" si="1"/>
        <v>2028</v>
      </c>
      <c r="C47" s="989">
        <f ca="1">IF(AND(Year-Age+1&gt;=Initial_Year,Age&lt;=ROUND([2]!HP_Life,0)),OFFSET(INDEX([2]!HP_tblShipments,MATCH($B47,[2]!HP_AnalysisYears,0),MATCH($A$1,[2]!HP_BldType,0)+MATCH("Total New Shipments",[2]!HP_ShipmentColumn,0)), -Age+1, 0), 0)</f>
        <v>0</v>
      </c>
      <c r="D47" s="989">
        <f ca="1">IF(AND(Year-Age+1&gt;=Initial_Year,Age&lt;=ROUND([2]!HP_Life,0)),OFFSET(INDEX([2]!HP_tblShipments,MATCH($B47,[2]!HP_AnalysisYears,0),MATCH($A$1,[2]!HP_BldType,0)+MATCH("Total New Shipments",[2]!HP_ShipmentColumn,0)), -Age+1, 0), 0)</f>
        <v>0</v>
      </c>
      <c r="E47" s="989">
        <f ca="1">IF(AND(Year-Age+1&gt;=Initial_Year,Age&lt;=ROUND([2]!HP_Life,0)),OFFSET(INDEX([2]!HP_tblShipments,MATCH($B47,[2]!HP_AnalysisYears,0),MATCH($A$1,[2]!HP_BldType,0)+MATCH("Total New Shipments",[2]!HP_ShipmentColumn,0)), -Age+1, 0), 0)</f>
        <v>0</v>
      </c>
      <c r="F47" s="989">
        <f ca="1">IF(AND(Year-Age+1&gt;=Initial_Year,Age&lt;=ROUND([2]!HP_Life,0)),OFFSET(INDEX([2]!HP_tblShipments,MATCH($B47,[2]!HP_AnalysisYears,0),MATCH($A$1,[2]!HP_BldType,0)+MATCH("Total New Shipments",[2]!HP_ShipmentColumn,0)), -Age+1, 0), 0)</f>
        <v>0</v>
      </c>
      <c r="G47" s="989">
        <f ca="1">IF(AND(Year-Age+1&gt;=Initial_Year,Age&lt;=ROUND([2]!HP_Life,0)),OFFSET(INDEX([2]!HP_tblShipments,MATCH($B47,[2]!HP_AnalysisYears,0),MATCH($A$1,[2]!HP_BldType,0)+MATCH("Total New Shipments",[2]!HP_ShipmentColumn,0)), -Age+1, 0), 0)</f>
        <v>0</v>
      </c>
      <c r="H47" s="989">
        <f ca="1">IF(AND(Year-Age+1&gt;=Initial_Year,Age&lt;=ROUND([2]!HP_Life,0)),OFFSET(INDEX([2]!HP_tblShipments,MATCH($B47,[2]!HP_AnalysisYears,0),MATCH($A$1,[2]!HP_BldType,0)+MATCH("Total New Shipments",[2]!HP_ShipmentColumn,0)), -Age+1, 0), 0)</f>
        <v>0</v>
      </c>
      <c r="I47" s="989">
        <f ca="1">IF(AND(Year-Age+1&gt;=Initial_Year,Age&lt;=ROUND([2]!HP_Life,0)),OFFSET(INDEX([2]!HP_tblShipments,MATCH($B47,[2]!HP_AnalysisYears,0),MATCH($A$1,[2]!HP_BldType,0)+MATCH("Total New Shipments",[2]!HP_ShipmentColumn,0)), -Age+1, 0), 0)</f>
        <v>0</v>
      </c>
      <c r="J47" s="989">
        <f ca="1">IF(AND(Year-Age+1&gt;=Initial_Year,Age&lt;=ROUND([2]!HP_Life,0)),OFFSET(INDEX([2]!HP_tblShipments,MATCH($B47,[2]!HP_AnalysisYears,0),MATCH($A$1,[2]!HP_BldType,0)+MATCH("Total New Shipments",[2]!HP_ShipmentColumn,0)), -Age+1, 0), 0)</f>
        <v>0</v>
      </c>
      <c r="K47" s="989">
        <f ca="1">IF(AND(Year-Age+1&gt;=Initial_Year,Age&lt;=ROUND([2]!HP_Life,0)),OFFSET(INDEX([2]!HP_tblShipments,MATCH($B47,[2]!HP_AnalysisYears,0),MATCH($A$1,[2]!HP_BldType,0)+MATCH("Total New Shipments",[2]!HP_ShipmentColumn,0)), -Age+1, 0), 0)</f>
        <v>0</v>
      </c>
      <c r="L47" s="989">
        <f ca="1">IF(AND(Year-Age+1&gt;=Initial_Year,Age&lt;=ROUND([2]!HP_Life,0)),OFFSET(INDEX([2]!HP_tblShipments,MATCH($B47,[2]!HP_AnalysisYears,0),MATCH($A$1,[2]!HP_BldType,0)+MATCH("Total New Shipments",[2]!HP_ShipmentColumn,0)), -Age+1, 0), 0)</f>
        <v>0</v>
      </c>
      <c r="M47" s="989">
        <f ca="1">IF(AND(Year-Age+1&gt;=Initial_Year,Age&lt;=ROUND([2]!HP_Life,0)),OFFSET(INDEX([2]!HP_tblShipments,MATCH($B47,[2]!HP_AnalysisYears,0),MATCH($A$1,[2]!HP_BldType,0)+MATCH("Total New Shipments",[2]!HP_ShipmentColumn,0)), -Age+1, 0), 0)</f>
        <v>0</v>
      </c>
      <c r="N47" s="989">
        <f ca="1">IF(AND(Year-Age+1&gt;=Initial_Year,Age&lt;=ROUND([2]!HP_Life,0)),OFFSET(INDEX([2]!HP_tblShipments,MATCH($B47,[2]!HP_AnalysisYears,0),MATCH($A$1,[2]!HP_BldType,0)+MATCH("Total New Shipments",[2]!HP_ShipmentColumn,0)), -Age+1, 0), 0)</f>
        <v>0</v>
      </c>
      <c r="O47" s="989">
        <f ca="1">IF(AND(Year-Age+1&gt;=Initial_Year,Age&lt;=ROUND([2]!HP_Life,0)),OFFSET(INDEX([2]!HP_tblShipments,MATCH($B47,[2]!HP_AnalysisYears,0),MATCH($A$1,[2]!HP_BldType,0)+MATCH("Total New Shipments",[2]!HP_ShipmentColumn,0)), -Age+1, 0), 0)</f>
        <v>0</v>
      </c>
      <c r="P47" s="989">
        <f ca="1">IF(AND(Year-Age+1&gt;=Initial_Year,Age&lt;=ROUND([2]!HP_Life,0)),OFFSET(INDEX([2]!HP_tblShipments,MATCH($B47,[2]!HP_AnalysisYears,0),MATCH($A$1,[2]!HP_BldType,0)+MATCH("Total New Shipments",[2]!HP_ShipmentColumn,0)), -Age+1, 0), 0)</f>
        <v>0</v>
      </c>
      <c r="Q47" s="989">
        <f ca="1">IF(AND(Year-Age+1&gt;=Initial_Year,Age&lt;=ROUND([2]!HP_Life,0)),OFFSET(INDEX([2]!HP_tblShipments,MATCH($B47,[2]!HP_AnalysisYears,0),MATCH($A$1,[2]!HP_BldType,0)+MATCH("Total New Shipments",[2]!HP_ShipmentColumn,0)), -Age+1, 0), 0)</f>
        <v>0</v>
      </c>
      <c r="R47" s="989">
        <f ca="1">IF(AND(Year-Age+1&gt;=Initial_Year,Age&lt;=ROUND([2]!HP_Life,0)),OFFSET(INDEX([2]!HP_tblShipments,MATCH($B47,[2]!HP_AnalysisYears,0),MATCH($A$1,[2]!HP_BldType,0)+MATCH("Total New Shipments",[2]!HP_ShipmentColumn,0)), -Age+1, 0), 0)</f>
        <v>0</v>
      </c>
      <c r="S47" s="989">
        <f ca="1">IF(AND(Year-Age+1&gt;=Initial_Year,Age&lt;=ROUND([2]!HP_Life,0)),OFFSET(INDEX([2]!HP_tblShipments,MATCH($B47,[2]!HP_AnalysisYears,0),MATCH($A$1,[2]!HP_BldType,0)+MATCH("Total New Shipments",[2]!HP_ShipmentColumn,0)), -Age+1, 0), 0)</f>
        <v>0</v>
      </c>
      <c r="T47" s="989">
        <f ca="1">IF(AND(Year-Age+1&gt;=Initial_Year,Age&lt;=ROUND([2]!HP_Life,0)),OFFSET(INDEX([2]!HP_tblShipments,MATCH($B47,[2]!HP_AnalysisYears,0),MATCH($A$1,[2]!HP_BldType,0)+MATCH("Total New Shipments",[2]!HP_ShipmentColumn,0)), -Age+1, 0), 0)</f>
        <v>0</v>
      </c>
      <c r="U47" s="989">
        <f ca="1">IF(AND(Year-Age+1&gt;=Initial_Year,Age&lt;=ROUND([2]!HP_Life,0)),OFFSET(INDEX([2]!HP_tblShipments,MATCH($B47,[2]!HP_AnalysisYears,0),MATCH($A$1,[2]!HP_BldType,0)+MATCH("Total New Shipments",[2]!HP_ShipmentColumn,0)), -Age+1, 0), 0)</f>
        <v>0</v>
      </c>
      <c r="V47" s="989">
        <f ca="1">IF(AND(Year-Age+1&gt;=Initial_Year,Age&lt;=ROUND([2]!HP_Life,0)),OFFSET(INDEX([2]!HP_tblShipments,MATCH($B47,[2]!HP_AnalysisYears,0),MATCH($A$1,[2]!HP_BldType,0)+MATCH("Total New Shipments",[2]!HP_ShipmentColumn,0)), -Age+1, 0), 0)</f>
        <v>0</v>
      </c>
      <c r="W47" s="989">
        <f ca="1">IF(AND(Year-Age+1&gt;=Initial_Year,Age&lt;=ROUND([2]!HP_Life,0)),OFFSET(INDEX([2]!HP_tblShipments,MATCH($B47,[2]!HP_AnalysisYears,0),MATCH($A$1,[2]!HP_BldType,0)+MATCH("Total New Shipments",[2]!HP_ShipmentColumn,0)), -Age+1, 0), 0)</f>
        <v>0</v>
      </c>
      <c r="X47" s="989">
        <f ca="1">IF(AND(Year-Age+1&gt;=Initial_Year,Age&lt;=ROUND([2]!HP_Life,0)),OFFSET(INDEX([2]!HP_tblShipments,MATCH($B47,[2]!HP_AnalysisYears,0),MATCH($A$1,[2]!HP_BldType,0)+MATCH("Total New Shipments",[2]!HP_ShipmentColumn,0)), -Age+1, 0), 0)</f>
        <v>0</v>
      </c>
      <c r="Y47" s="989">
        <f ca="1">IF(AND(Year-Age+1&gt;=Initial_Year,Age&lt;=ROUND([2]!HP_Life,0)),OFFSET(INDEX([2]!HP_tblShipments,MATCH($B47,[2]!HP_AnalysisYears,0),MATCH($A$1,[2]!HP_BldType,0)+MATCH("Total New Shipments",[2]!HP_ShipmentColumn,0)), -Age+1, 0), 0)</f>
        <v>0</v>
      </c>
      <c r="Z47" s="989">
        <f ca="1">IF(AND(Year-Age+1&gt;=Initial_Year,Age&lt;=ROUND([2]!HP_Life,0)),OFFSET(INDEX([2]!HP_tblShipments,MATCH($B47,[2]!HP_AnalysisYears,0),MATCH($A$1,[2]!HP_BldType,0)+MATCH("Total New Shipments",[2]!HP_ShipmentColumn,0)), -Age+1, 0), 0)</f>
        <v>0</v>
      </c>
      <c r="AA47" s="989">
        <f ca="1">IF(AND(Year-Age+1&gt;=Initial_Year,Age&lt;=ROUND([2]!HP_Life,0)),OFFSET(INDEX([2]!HP_tblShipments,MATCH($B47,[2]!HP_AnalysisYears,0),MATCH($A$1,[2]!HP_BldType,0)+MATCH("Total New Shipments",[2]!HP_ShipmentColumn,0)), -Age+1, 0), 0)</f>
        <v>0</v>
      </c>
      <c r="AB47" s="989">
        <f ca="1">IF(AND(Year-Age+1&gt;=Initial_Year,Age&lt;=ROUND([2]!HP_Life,0)),OFFSET(INDEX([2]!HP_tblShipments,MATCH($B47,[2]!HP_AnalysisYears,0),MATCH($A$1,[2]!HP_BldType,0)+MATCH("Total New Shipments",[2]!HP_ShipmentColumn,0)), -Age+1, 0), 0)</f>
        <v>0</v>
      </c>
      <c r="AC47" s="989">
        <f ca="1">IF(AND(Year-Age+1&gt;=Initial_Year,Age&lt;=ROUND([2]!HP_Life,0)),OFFSET(INDEX([2]!HP_tblShipments,MATCH($B47,[2]!HP_AnalysisYears,0),MATCH($A$1,[2]!HP_BldType,0)+MATCH("Total New Shipments",[2]!HP_ShipmentColumn,0)), -Age+1, 0), 0)</f>
        <v>0</v>
      </c>
      <c r="AD47" s="989">
        <f ca="1">IF(AND(Year-Age+1&gt;=Initial_Year,Age&lt;=ROUND([2]!HP_Life,0)),OFFSET(INDEX([2]!HP_tblShipments,MATCH($B47,[2]!HP_AnalysisYears,0),MATCH($A$1,[2]!HP_BldType,0)+MATCH("Total New Shipments",[2]!HP_ShipmentColumn,0)), -Age+1, 0), 0)</f>
        <v>1293.1435177667017</v>
      </c>
      <c r="AE47" s="989">
        <f ca="1">IF(AND(Year-Age+1&gt;=Initial_Year,Age&lt;=ROUND([2]!HP_Life,0)),OFFSET(INDEX([2]!HP_tblShipments,MATCH($B47,[2]!HP_AnalysisYears,0),MATCH($A$1,[2]!HP_BldType,0)+MATCH("Total New Shipments",[2]!HP_ShipmentColumn,0)), -Age+1, 0), 0)</f>
        <v>1331.0729744348939</v>
      </c>
      <c r="AF47" s="989">
        <f ca="1">IF(AND(Year-Age+1&gt;=Initial_Year,Age&lt;=ROUND([2]!HP_Life,0)),OFFSET(INDEX([2]!HP_tblShipments,MATCH($B47,[2]!HP_AnalysisYears,0),MATCH($A$1,[2]!HP_BldType,0)+MATCH("Total New Shipments",[2]!HP_ShipmentColumn,0)), -Age+1, 0), 0)</f>
        <v>1378.1968677583573</v>
      </c>
      <c r="AG47" s="989">
        <f ca="1">IF(AND(Year-Age+1&gt;=Initial_Year,Age&lt;=ROUND([2]!HP_Life,0)),OFFSET(INDEX([2]!HP_tblShipments,MATCH($B47,[2]!HP_AnalysisYears,0),MATCH($A$1,[2]!HP_BldType,0)+MATCH("Total New Shipments",[2]!HP_ShipmentColumn,0)), -Age+1, 0), 0)</f>
        <v>1472.9840566619471</v>
      </c>
      <c r="AH47" s="989">
        <f ca="1">IF(AND(Year-Age+1&gt;=Initial_Year,Age&lt;=ROUND([2]!HP_Life,0)),OFFSET(INDEX([2]!HP_tblShipments,MATCH($B47,[2]!HP_AnalysisYears,0),MATCH($A$1,[2]!HP_BldType,0)+MATCH("Total New Shipments",[2]!HP_ShipmentColumn,0)), -Age+1, 0), 0)</f>
        <v>1451.3209099797361</v>
      </c>
      <c r="AI47" s="989">
        <f ca="1">IF(AND(Year-Age+1&gt;=Initial_Year,Age&lt;=ROUND([2]!HP_Life,0)),OFFSET(INDEX([2]!HP_tblShipments,MATCH($B47,[2]!HP_AnalysisYears,0),MATCH($A$1,[2]!HP_BldType,0)+MATCH("Total New Shipments",[2]!HP_ShipmentColumn,0)), -Age+1, 0), 0)</f>
        <v>1420.5685467594528</v>
      </c>
      <c r="AJ47" s="989">
        <f ca="1">IF(AND(Year-Age+1&gt;=Initial_Year,Age&lt;=ROUND([2]!HP_Life,0)),OFFSET(INDEX([2]!HP_tblShipments,MATCH($B47,[2]!HP_AnalysisYears,0),MATCH($A$1,[2]!HP_BldType,0)+MATCH("Total New Shipments",[2]!HP_ShipmentColumn,0)), -Age+1, 0), 0)</f>
        <v>1453.6818594650506</v>
      </c>
      <c r="AK47" s="989">
        <f ca="1">IF(AND(Year-Age+1&gt;=Initial_Year,Age&lt;=ROUND([2]!HP_Life,0)),OFFSET(INDEX([2]!HP_tblShipments,MATCH($B47,[2]!HP_AnalysisYears,0),MATCH($A$1,[2]!HP_BldType,0)+MATCH("Total New Shipments",[2]!HP_ShipmentColumn,0)), -Age+1, 0), 0)</f>
        <v>1461.5424993311215</v>
      </c>
      <c r="AL47" s="989">
        <f ca="1">IF(AND(Year-Age+1&gt;=Initial_Year,Age&lt;=ROUND([2]!HP_Life,0)),OFFSET(INDEX([2]!HP_tblShipments,MATCH($B47,[2]!HP_AnalysisYears,0),MATCH($A$1,[2]!HP_BldType,0)+MATCH("Total New Shipments",[2]!HP_ShipmentColumn,0)), -Age+1, 0), 0)</f>
        <v>1492.0601197789365</v>
      </c>
      <c r="AM47" s="989">
        <f ca="1">IF(AND(Year-Age+1&gt;=Initial_Year,Age&lt;=ROUND([2]!HP_Life,0)),OFFSET(INDEX([2]!HP_tblShipments,MATCH($B47,[2]!HP_AnalysisYears,0),MATCH($A$1,[2]!HP_BldType,0)+MATCH("Total New Shipments",[2]!HP_ShipmentColumn,0)), -Age+1, 0), 0)</f>
        <v>1535.0322579173589</v>
      </c>
      <c r="AN47" s="989">
        <f ca="1">IF(AND(Year-Age+1&gt;=Initial_Year,Age&lt;=ROUND([2]!HP_Life,0)),OFFSET(INDEX([2]!HP_tblShipments,MATCH($B47,[2]!HP_AnalysisYears,0),MATCH($A$1,[2]!HP_BldType,0)+MATCH("Total New Shipments",[2]!HP_ShipmentColumn,0)), -Age+1, 0), 0)</f>
        <v>1550.8465946050585</v>
      </c>
      <c r="AO47" s="989">
        <f ca="1">IF(AND(Year-Age+1&gt;=Initial_Year,Age&lt;=ROUND([2]!HP_Life,0)),OFFSET(INDEX([2]!HP_tblShipments,MATCH($B47,[2]!HP_AnalysisYears,0),MATCH($A$1,[2]!HP_BldType,0)+MATCH("Total New Shipments",[2]!HP_ShipmentColumn,0)), -Age+1, 0), 0)</f>
        <v>1606.4654223364021</v>
      </c>
      <c r="AP47" s="989">
        <f ca="1">IF(AND(Year-Age+1&gt;=Initial_Year,Age&lt;=ROUND([2]!HP_Life,0)),OFFSET(INDEX([2]!HP_tblShipments,MATCH($B47,[2]!HP_AnalysisYears,0),MATCH($A$1,[2]!HP_BldType,0)+MATCH("Total New Shipments",[2]!HP_ShipmentColumn,0)), -Age+1, 0), 0)</f>
        <v>1617.0221120547967</v>
      </c>
      <c r="AQ47" s="989">
        <f ca="1">IF(AND(Year-Age+1&gt;=Initial_Year,Age&lt;=ROUND([2]!HP_Life,0)),OFFSET(INDEX([2]!HP_tblShipments,MATCH($B47,[2]!HP_AnalysisYears,0),MATCH($A$1,[2]!HP_BldType,0)+MATCH("Total New Shipments",[2]!HP_ShipmentColumn,0)), -Age+1, 0), 0)</f>
        <v>1542.4618122333923</v>
      </c>
      <c r="AR47" s="989">
        <f ca="1">IF(AND(Year-Age+1&gt;=Initial_Year,Age&lt;=ROUND([2]!HP_Life,0)),OFFSET(INDEX([2]!HP_tblShipments,MATCH($B47,[2]!HP_AnalysisYears,0),MATCH($A$1,[2]!HP_BldType,0)+MATCH("Total New Shipments",[2]!HP_ShipmentColumn,0)), -Age+1, 0), 0)</f>
        <v>1403.383561192999</v>
      </c>
      <c r="AS47" s="989">
        <f ca="1">IF(AND(Year-Age+1&gt;=Initial_Year,Age&lt;=ROUND([2]!HP_Life,0)),OFFSET(INDEX([2]!HP_tblShipments,MATCH($B47,[2]!HP_AnalysisYears,0),MATCH($A$1,[2]!HP_BldType,0)+MATCH("Total New Shipments",[2]!HP_ShipmentColumn,0)), -Age+1, 0), 0)</f>
        <v>1473.7445136231954</v>
      </c>
      <c r="AT47" s="989">
        <f ca="1">IF(AND(Year-Age+1&gt;=Initial_Year,Age&lt;=ROUND([2]!HP_Life,0)),OFFSET(INDEX([2]!HP_tblShipments,MATCH($B47,[2]!HP_AnalysisYears,0),MATCH($A$1,[2]!HP_BldType,0)+MATCH("Total New Shipments",[2]!HP_ShipmentColumn,0)), -Age+1, 0), 0)</f>
        <v>1616.3038770555436</v>
      </c>
    </row>
    <row r="48" spans="1:46" s="18" customFormat="1" ht="15">
      <c r="A48" s="25"/>
      <c r="B48" s="179">
        <f t="shared" si="1"/>
        <v>2029</v>
      </c>
      <c r="C48" s="989">
        <f ca="1">IF(AND(Year-Age+1&gt;=Initial_Year,Age&lt;=ROUND([2]!HP_Life,0)),OFFSET(INDEX([2]!HP_tblShipments,MATCH($B48,[2]!HP_AnalysisYears,0),MATCH($A$1,[2]!HP_BldType,0)+MATCH("Total New Shipments",[2]!HP_ShipmentColumn,0)), -Age+1, 0), 0)</f>
        <v>0</v>
      </c>
      <c r="D48" s="989">
        <f ca="1">IF(AND(Year-Age+1&gt;=Initial_Year,Age&lt;=ROUND([2]!HP_Life,0)),OFFSET(INDEX([2]!HP_tblShipments,MATCH($B48,[2]!HP_AnalysisYears,0),MATCH($A$1,[2]!HP_BldType,0)+MATCH("Total New Shipments",[2]!HP_ShipmentColumn,0)), -Age+1, 0), 0)</f>
        <v>0</v>
      </c>
      <c r="E48" s="989">
        <f ca="1">IF(AND(Year-Age+1&gt;=Initial_Year,Age&lt;=ROUND([2]!HP_Life,0)),OFFSET(INDEX([2]!HP_tblShipments,MATCH($B48,[2]!HP_AnalysisYears,0),MATCH($A$1,[2]!HP_BldType,0)+MATCH("Total New Shipments",[2]!HP_ShipmentColumn,0)), -Age+1, 0), 0)</f>
        <v>0</v>
      </c>
      <c r="F48" s="989">
        <f ca="1">IF(AND(Year-Age+1&gt;=Initial_Year,Age&lt;=ROUND([2]!HP_Life,0)),OFFSET(INDEX([2]!HP_tblShipments,MATCH($B48,[2]!HP_AnalysisYears,0),MATCH($A$1,[2]!HP_BldType,0)+MATCH("Total New Shipments",[2]!HP_ShipmentColumn,0)), -Age+1, 0), 0)</f>
        <v>0</v>
      </c>
      <c r="G48" s="989">
        <f ca="1">IF(AND(Year-Age+1&gt;=Initial_Year,Age&lt;=ROUND([2]!HP_Life,0)),OFFSET(INDEX([2]!HP_tblShipments,MATCH($B48,[2]!HP_AnalysisYears,0),MATCH($A$1,[2]!HP_BldType,0)+MATCH("Total New Shipments",[2]!HP_ShipmentColumn,0)), -Age+1, 0), 0)</f>
        <v>0</v>
      </c>
      <c r="H48" s="989">
        <f ca="1">IF(AND(Year-Age+1&gt;=Initial_Year,Age&lt;=ROUND([2]!HP_Life,0)),OFFSET(INDEX([2]!HP_tblShipments,MATCH($B48,[2]!HP_AnalysisYears,0),MATCH($A$1,[2]!HP_BldType,0)+MATCH("Total New Shipments",[2]!HP_ShipmentColumn,0)), -Age+1, 0), 0)</f>
        <v>0</v>
      </c>
      <c r="I48" s="989">
        <f ca="1">IF(AND(Year-Age+1&gt;=Initial_Year,Age&lt;=ROUND([2]!HP_Life,0)),OFFSET(INDEX([2]!HP_tblShipments,MATCH($B48,[2]!HP_AnalysisYears,0),MATCH($A$1,[2]!HP_BldType,0)+MATCH("Total New Shipments",[2]!HP_ShipmentColumn,0)), -Age+1, 0), 0)</f>
        <v>0</v>
      </c>
      <c r="J48" s="989">
        <f ca="1">IF(AND(Year-Age+1&gt;=Initial_Year,Age&lt;=ROUND([2]!HP_Life,0)),OFFSET(INDEX([2]!HP_tblShipments,MATCH($B48,[2]!HP_AnalysisYears,0),MATCH($A$1,[2]!HP_BldType,0)+MATCH("Total New Shipments",[2]!HP_ShipmentColumn,0)), -Age+1, 0), 0)</f>
        <v>0</v>
      </c>
      <c r="K48" s="989">
        <f ca="1">IF(AND(Year-Age+1&gt;=Initial_Year,Age&lt;=ROUND([2]!HP_Life,0)),OFFSET(INDEX([2]!HP_tblShipments,MATCH($B48,[2]!HP_AnalysisYears,0),MATCH($A$1,[2]!HP_BldType,0)+MATCH("Total New Shipments",[2]!HP_ShipmentColumn,0)), -Age+1, 0), 0)</f>
        <v>0</v>
      </c>
      <c r="L48" s="989">
        <f ca="1">IF(AND(Year-Age+1&gt;=Initial_Year,Age&lt;=ROUND([2]!HP_Life,0)),OFFSET(INDEX([2]!HP_tblShipments,MATCH($B48,[2]!HP_AnalysisYears,0),MATCH($A$1,[2]!HP_BldType,0)+MATCH("Total New Shipments",[2]!HP_ShipmentColumn,0)), -Age+1, 0), 0)</f>
        <v>0</v>
      </c>
      <c r="M48" s="989">
        <f ca="1">IF(AND(Year-Age+1&gt;=Initial_Year,Age&lt;=ROUND([2]!HP_Life,0)),OFFSET(INDEX([2]!HP_tblShipments,MATCH($B48,[2]!HP_AnalysisYears,0),MATCH($A$1,[2]!HP_BldType,0)+MATCH("Total New Shipments",[2]!HP_ShipmentColumn,0)), -Age+1, 0), 0)</f>
        <v>0</v>
      </c>
      <c r="N48" s="989">
        <f ca="1">IF(AND(Year-Age+1&gt;=Initial_Year,Age&lt;=ROUND([2]!HP_Life,0)),OFFSET(INDEX([2]!HP_tblShipments,MATCH($B48,[2]!HP_AnalysisYears,0),MATCH($A$1,[2]!HP_BldType,0)+MATCH("Total New Shipments",[2]!HP_ShipmentColumn,0)), -Age+1, 0), 0)</f>
        <v>0</v>
      </c>
      <c r="O48" s="989">
        <f ca="1">IF(AND(Year-Age+1&gt;=Initial_Year,Age&lt;=ROUND([2]!HP_Life,0)),OFFSET(INDEX([2]!HP_tblShipments,MATCH($B48,[2]!HP_AnalysisYears,0),MATCH($A$1,[2]!HP_BldType,0)+MATCH("Total New Shipments",[2]!HP_ShipmentColumn,0)), -Age+1, 0), 0)</f>
        <v>0</v>
      </c>
      <c r="P48" s="989">
        <f ca="1">IF(AND(Year-Age+1&gt;=Initial_Year,Age&lt;=ROUND([2]!HP_Life,0)),OFFSET(INDEX([2]!HP_tblShipments,MATCH($B48,[2]!HP_AnalysisYears,0),MATCH($A$1,[2]!HP_BldType,0)+MATCH("Total New Shipments",[2]!HP_ShipmentColumn,0)), -Age+1, 0), 0)</f>
        <v>0</v>
      </c>
      <c r="Q48" s="989">
        <f ca="1">IF(AND(Year-Age+1&gt;=Initial_Year,Age&lt;=ROUND([2]!HP_Life,0)),OFFSET(INDEX([2]!HP_tblShipments,MATCH($B48,[2]!HP_AnalysisYears,0),MATCH($A$1,[2]!HP_BldType,0)+MATCH("Total New Shipments",[2]!HP_ShipmentColumn,0)), -Age+1, 0), 0)</f>
        <v>0</v>
      </c>
      <c r="R48" s="989">
        <f ca="1">IF(AND(Year-Age+1&gt;=Initial_Year,Age&lt;=ROUND([2]!HP_Life,0)),OFFSET(INDEX([2]!HP_tblShipments,MATCH($B48,[2]!HP_AnalysisYears,0),MATCH($A$1,[2]!HP_BldType,0)+MATCH("Total New Shipments",[2]!HP_ShipmentColumn,0)), -Age+1, 0), 0)</f>
        <v>0</v>
      </c>
      <c r="S48" s="989">
        <f ca="1">IF(AND(Year-Age+1&gt;=Initial_Year,Age&lt;=ROUND([2]!HP_Life,0)),OFFSET(INDEX([2]!HP_tblShipments,MATCH($B48,[2]!HP_AnalysisYears,0),MATCH($A$1,[2]!HP_BldType,0)+MATCH("Total New Shipments",[2]!HP_ShipmentColumn,0)), -Age+1, 0), 0)</f>
        <v>0</v>
      </c>
      <c r="T48" s="989">
        <f ca="1">IF(AND(Year-Age+1&gt;=Initial_Year,Age&lt;=ROUND([2]!HP_Life,0)),OFFSET(INDEX([2]!HP_tblShipments,MATCH($B48,[2]!HP_AnalysisYears,0),MATCH($A$1,[2]!HP_BldType,0)+MATCH("Total New Shipments",[2]!HP_ShipmentColumn,0)), -Age+1, 0), 0)</f>
        <v>0</v>
      </c>
      <c r="U48" s="989">
        <f ca="1">IF(AND(Year-Age+1&gt;=Initial_Year,Age&lt;=ROUND([2]!HP_Life,0)),OFFSET(INDEX([2]!HP_tblShipments,MATCH($B48,[2]!HP_AnalysisYears,0),MATCH($A$1,[2]!HP_BldType,0)+MATCH("Total New Shipments",[2]!HP_ShipmentColumn,0)), -Age+1, 0), 0)</f>
        <v>0</v>
      </c>
      <c r="V48" s="989">
        <f ca="1">IF(AND(Year-Age+1&gt;=Initial_Year,Age&lt;=ROUND([2]!HP_Life,0)),OFFSET(INDEX([2]!HP_tblShipments,MATCH($B48,[2]!HP_AnalysisYears,0),MATCH($A$1,[2]!HP_BldType,0)+MATCH("Total New Shipments",[2]!HP_ShipmentColumn,0)), -Age+1, 0), 0)</f>
        <v>0</v>
      </c>
      <c r="W48" s="989">
        <f ca="1">IF(AND(Year-Age+1&gt;=Initial_Year,Age&lt;=ROUND([2]!HP_Life,0)),OFFSET(INDEX([2]!HP_tblShipments,MATCH($B48,[2]!HP_AnalysisYears,0),MATCH($A$1,[2]!HP_BldType,0)+MATCH("Total New Shipments",[2]!HP_ShipmentColumn,0)), -Age+1, 0), 0)</f>
        <v>0</v>
      </c>
      <c r="X48" s="989">
        <f ca="1">IF(AND(Year-Age+1&gt;=Initial_Year,Age&lt;=ROUND([2]!HP_Life,0)),OFFSET(INDEX([2]!HP_tblShipments,MATCH($B48,[2]!HP_AnalysisYears,0),MATCH($A$1,[2]!HP_BldType,0)+MATCH("Total New Shipments",[2]!HP_ShipmentColumn,0)), -Age+1, 0), 0)</f>
        <v>0</v>
      </c>
      <c r="Y48" s="989">
        <f ca="1">IF(AND(Year-Age+1&gt;=Initial_Year,Age&lt;=ROUND([2]!HP_Life,0)),OFFSET(INDEX([2]!HP_tblShipments,MATCH($B48,[2]!HP_AnalysisYears,0),MATCH($A$1,[2]!HP_BldType,0)+MATCH("Total New Shipments",[2]!HP_ShipmentColumn,0)), -Age+1, 0), 0)</f>
        <v>0</v>
      </c>
      <c r="Z48" s="989">
        <f ca="1">IF(AND(Year-Age+1&gt;=Initial_Year,Age&lt;=ROUND([2]!HP_Life,0)),OFFSET(INDEX([2]!HP_tblShipments,MATCH($B48,[2]!HP_AnalysisYears,0),MATCH($A$1,[2]!HP_BldType,0)+MATCH("Total New Shipments",[2]!HP_ShipmentColumn,0)), -Age+1, 0), 0)</f>
        <v>0</v>
      </c>
      <c r="AA48" s="989">
        <f ca="1">IF(AND(Year-Age+1&gt;=Initial_Year,Age&lt;=ROUND([2]!HP_Life,0)),OFFSET(INDEX([2]!HP_tblShipments,MATCH($B48,[2]!HP_AnalysisYears,0),MATCH($A$1,[2]!HP_BldType,0)+MATCH("Total New Shipments",[2]!HP_ShipmentColumn,0)), -Age+1, 0), 0)</f>
        <v>0</v>
      </c>
      <c r="AB48" s="989">
        <f ca="1">IF(AND(Year-Age+1&gt;=Initial_Year,Age&lt;=ROUND([2]!HP_Life,0)),OFFSET(INDEX([2]!HP_tblShipments,MATCH($B48,[2]!HP_AnalysisYears,0),MATCH($A$1,[2]!HP_BldType,0)+MATCH("Total New Shipments",[2]!HP_ShipmentColumn,0)), -Age+1, 0), 0)</f>
        <v>0</v>
      </c>
      <c r="AC48" s="989">
        <f ca="1">IF(AND(Year-Age+1&gt;=Initial_Year,Age&lt;=ROUND([2]!HP_Life,0)),OFFSET(INDEX([2]!HP_tblShipments,MATCH($B48,[2]!HP_AnalysisYears,0),MATCH($A$1,[2]!HP_BldType,0)+MATCH("Total New Shipments",[2]!HP_ShipmentColumn,0)), -Age+1, 0), 0)</f>
        <v>0</v>
      </c>
      <c r="AD48" s="989">
        <f ca="1">IF(AND(Year-Age+1&gt;=Initial_Year,Age&lt;=ROUND([2]!HP_Life,0)),OFFSET(INDEX([2]!HP_tblShipments,MATCH($B48,[2]!HP_AnalysisYears,0),MATCH($A$1,[2]!HP_BldType,0)+MATCH("Total New Shipments",[2]!HP_ShipmentColumn,0)), -Age+1, 0), 0)</f>
        <v>1331.0729744348939</v>
      </c>
      <c r="AE48" s="989">
        <f ca="1">IF(AND(Year-Age+1&gt;=Initial_Year,Age&lt;=ROUND([2]!HP_Life,0)),OFFSET(INDEX([2]!HP_tblShipments,MATCH($B48,[2]!HP_AnalysisYears,0),MATCH($A$1,[2]!HP_BldType,0)+MATCH("Total New Shipments",[2]!HP_ShipmentColumn,0)), -Age+1, 0), 0)</f>
        <v>1378.1968677583573</v>
      </c>
      <c r="AF48" s="989">
        <f ca="1">IF(AND(Year-Age+1&gt;=Initial_Year,Age&lt;=ROUND([2]!HP_Life,0)),OFFSET(INDEX([2]!HP_tblShipments,MATCH($B48,[2]!HP_AnalysisYears,0),MATCH($A$1,[2]!HP_BldType,0)+MATCH("Total New Shipments",[2]!HP_ShipmentColumn,0)), -Age+1, 0), 0)</f>
        <v>1472.9840566619471</v>
      </c>
      <c r="AG48" s="989">
        <f ca="1">IF(AND(Year-Age+1&gt;=Initial_Year,Age&lt;=ROUND([2]!HP_Life,0)),OFFSET(INDEX([2]!HP_tblShipments,MATCH($B48,[2]!HP_AnalysisYears,0),MATCH($A$1,[2]!HP_BldType,0)+MATCH("Total New Shipments",[2]!HP_ShipmentColumn,0)), -Age+1, 0), 0)</f>
        <v>1451.3209099797361</v>
      </c>
      <c r="AH48" s="989">
        <f ca="1">IF(AND(Year-Age+1&gt;=Initial_Year,Age&lt;=ROUND([2]!HP_Life,0)),OFFSET(INDEX([2]!HP_tblShipments,MATCH($B48,[2]!HP_AnalysisYears,0),MATCH($A$1,[2]!HP_BldType,0)+MATCH("Total New Shipments",[2]!HP_ShipmentColumn,0)), -Age+1, 0), 0)</f>
        <v>1420.5685467594528</v>
      </c>
      <c r="AI48" s="989">
        <f ca="1">IF(AND(Year-Age+1&gt;=Initial_Year,Age&lt;=ROUND([2]!HP_Life,0)),OFFSET(INDEX([2]!HP_tblShipments,MATCH($B48,[2]!HP_AnalysisYears,0),MATCH($A$1,[2]!HP_BldType,0)+MATCH("Total New Shipments",[2]!HP_ShipmentColumn,0)), -Age+1, 0), 0)</f>
        <v>1453.6818594650506</v>
      </c>
      <c r="AJ48" s="989">
        <f ca="1">IF(AND(Year-Age+1&gt;=Initial_Year,Age&lt;=ROUND([2]!HP_Life,0)),OFFSET(INDEX([2]!HP_tblShipments,MATCH($B48,[2]!HP_AnalysisYears,0),MATCH($A$1,[2]!HP_BldType,0)+MATCH("Total New Shipments",[2]!HP_ShipmentColumn,0)), -Age+1, 0), 0)</f>
        <v>1461.5424993311215</v>
      </c>
      <c r="AK48" s="989">
        <f ca="1">IF(AND(Year-Age+1&gt;=Initial_Year,Age&lt;=ROUND([2]!HP_Life,0)),OFFSET(INDEX([2]!HP_tblShipments,MATCH($B48,[2]!HP_AnalysisYears,0),MATCH($A$1,[2]!HP_BldType,0)+MATCH("Total New Shipments",[2]!HP_ShipmentColumn,0)), -Age+1, 0), 0)</f>
        <v>1492.0601197789365</v>
      </c>
      <c r="AL48" s="989">
        <f ca="1">IF(AND(Year-Age+1&gt;=Initial_Year,Age&lt;=ROUND([2]!HP_Life,0)),OFFSET(INDEX([2]!HP_tblShipments,MATCH($B48,[2]!HP_AnalysisYears,0),MATCH($A$1,[2]!HP_BldType,0)+MATCH("Total New Shipments",[2]!HP_ShipmentColumn,0)), -Age+1, 0), 0)</f>
        <v>1535.0322579173589</v>
      </c>
      <c r="AM48" s="989">
        <f ca="1">IF(AND(Year-Age+1&gt;=Initial_Year,Age&lt;=ROUND([2]!HP_Life,0)),OFFSET(INDEX([2]!HP_tblShipments,MATCH($B48,[2]!HP_AnalysisYears,0),MATCH($A$1,[2]!HP_BldType,0)+MATCH("Total New Shipments",[2]!HP_ShipmentColumn,0)), -Age+1, 0), 0)</f>
        <v>1550.8465946050585</v>
      </c>
      <c r="AN48" s="989">
        <f ca="1">IF(AND(Year-Age+1&gt;=Initial_Year,Age&lt;=ROUND([2]!HP_Life,0)),OFFSET(INDEX([2]!HP_tblShipments,MATCH($B48,[2]!HP_AnalysisYears,0),MATCH($A$1,[2]!HP_BldType,0)+MATCH("Total New Shipments",[2]!HP_ShipmentColumn,0)), -Age+1, 0), 0)</f>
        <v>1606.4654223364021</v>
      </c>
      <c r="AO48" s="989">
        <f ca="1">IF(AND(Year-Age+1&gt;=Initial_Year,Age&lt;=ROUND([2]!HP_Life,0)),OFFSET(INDEX([2]!HP_tblShipments,MATCH($B48,[2]!HP_AnalysisYears,0),MATCH($A$1,[2]!HP_BldType,0)+MATCH("Total New Shipments",[2]!HP_ShipmentColumn,0)), -Age+1, 0), 0)</f>
        <v>1617.0221120547967</v>
      </c>
      <c r="AP48" s="989">
        <f ca="1">IF(AND(Year-Age+1&gt;=Initial_Year,Age&lt;=ROUND([2]!HP_Life,0)),OFFSET(INDEX([2]!HP_tblShipments,MATCH($B48,[2]!HP_AnalysisYears,0),MATCH($A$1,[2]!HP_BldType,0)+MATCH("Total New Shipments",[2]!HP_ShipmentColumn,0)), -Age+1, 0), 0)</f>
        <v>1542.4618122333923</v>
      </c>
      <c r="AQ48" s="989">
        <f ca="1">IF(AND(Year-Age+1&gt;=Initial_Year,Age&lt;=ROUND([2]!HP_Life,0)),OFFSET(INDEX([2]!HP_tblShipments,MATCH($B48,[2]!HP_AnalysisYears,0),MATCH($A$1,[2]!HP_BldType,0)+MATCH("Total New Shipments",[2]!HP_ShipmentColumn,0)), -Age+1, 0), 0)</f>
        <v>1403.383561192999</v>
      </c>
      <c r="AR48" s="989">
        <f ca="1">IF(AND(Year-Age+1&gt;=Initial_Year,Age&lt;=ROUND([2]!HP_Life,0)),OFFSET(INDEX([2]!HP_tblShipments,MATCH($B48,[2]!HP_AnalysisYears,0),MATCH($A$1,[2]!HP_BldType,0)+MATCH("Total New Shipments",[2]!HP_ShipmentColumn,0)), -Age+1, 0), 0)</f>
        <v>1473.7445136231954</v>
      </c>
      <c r="AS48" s="989">
        <f ca="1">IF(AND(Year-Age+1&gt;=Initial_Year,Age&lt;=ROUND([2]!HP_Life,0)),OFFSET(INDEX([2]!HP_tblShipments,MATCH($B48,[2]!HP_AnalysisYears,0),MATCH($A$1,[2]!HP_BldType,0)+MATCH("Total New Shipments",[2]!HP_ShipmentColumn,0)), -Age+1, 0), 0)</f>
        <v>1616.3038770555436</v>
      </c>
      <c r="AT48" s="989">
        <f ca="1">IF(AND(Year-Age+1&gt;=Initial_Year,Age&lt;=ROUND([2]!HP_Life,0)),OFFSET(INDEX([2]!HP_tblShipments,MATCH($B48,[2]!HP_AnalysisYears,0),MATCH($A$1,[2]!HP_BldType,0)+MATCH("Total New Shipments",[2]!HP_ShipmentColumn,0)), -Age+1, 0), 0)</f>
        <v>1702.2897993028073</v>
      </c>
    </row>
    <row r="49" spans="1:46" s="18" customFormat="1" ht="15">
      <c r="A49" s="25"/>
      <c r="B49" s="179">
        <f t="shared" si="1"/>
        <v>2030</v>
      </c>
      <c r="C49" s="989">
        <f ca="1">IF(AND(Year-Age+1&gt;=Initial_Year,Age&lt;=ROUND([2]!HP_Life,0)),OFFSET(INDEX([2]!HP_tblShipments,MATCH($B49,[2]!HP_AnalysisYears,0),MATCH($A$1,[2]!HP_BldType,0)+MATCH("Total New Shipments",[2]!HP_ShipmentColumn,0)), -Age+1, 0), 0)</f>
        <v>0</v>
      </c>
      <c r="D49" s="989">
        <f ca="1">IF(AND(Year-Age+1&gt;=Initial_Year,Age&lt;=ROUND([2]!HP_Life,0)),OFFSET(INDEX([2]!HP_tblShipments,MATCH($B49,[2]!HP_AnalysisYears,0),MATCH($A$1,[2]!HP_BldType,0)+MATCH("Total New Shipments",[2]!HP_ShipmentColumn,0)), -Age+1, 0), 0)</f>
        <v>0</v>
      </c>
      <c r="E49" s="989">
        <f ca="1">IF(AND(Year-Age+1&gt;=Initial_Year,Age&lt;=ROUND([2]!HP_Life,0)),OFFSET(INDEX([2]!HP_tblShipments,MATCH($B49,[2]!HP_AnalysisYears,0),MATCH($A$1,[2]!HP_BldType,0)+MATCH("Total New Shipments",[2]!HP_ShipmentColumn,0)), -Age+1, 0), 0)</f>
        <v>0</v>
      </c>
      <c r="F49" s="989">
        <f ca="1">IF(AND(Year-Age+1&gt;=Initial_Year,Age&lt;=ROUND([2]!HP_Life,0)),OFFSET(INDEX([2]!HP_tblShipments,MATCH($B49,[2]!HP_AnalysisYears,0),MATCH($A$1,[2]!HP_BldType,0)+MATCH("Total New Shipments",[2]!HP_ShipmentColumn,0)), -Age+1, 0), 0)</f>
        <v>0</v>
      </c>
      <c r="G49" s="989">
        <f ca="1">IF(AND(Year-Age+1&gt;=Initial_Year,Age&lt;=ROUND([2]!HP_Life,0)),OFFSET(INDEX([2]!HP_tblShipments,MATCH($B49,[2]!HP_AnalysisYears,0),MATCH($A$1,[2]!HP_BldType,0)+MATCH("Total New Shipments",[2]!HP_ShipmentColumn,0)), -Age+1, 0), 0)</f>
        <v>0</v>
      </c>
      <c r="H49" s="989">
        <f ca="1">IF(AND(Year-Age+1&gt;=Initial_Year,Age&lt;=ROUND([2]!HP_Life,0)),OFFSET(INDEX([2]!HP_tblShipments,MATCH($B49,[2]!HP_AnalysisYears,0),MATCH($A$1,[2]!HP_BldType,0)+MATCH("Total New Shipments",[2]!HP_ShipmentColumn,0)), -Age+1, 0), 0)</f>
        <v>0</v>
      </c>
      <c r="I49" s="989">
        <f ca="1">IF(AND(Year-Age+1&gt;=Initial_Year,Age&lt;=ROUND([2]!HP_Life,0)),OFFSET(INDEX([2]!HP_tblShipments,MATCH($B49,[2]!HP_AnalysisYears,0),MATCH($A$1,[2]!HP_BldType,0)+MATCH("Total New Shipments",[2]!HP_ShipmentColumn,0)), -Age+1, 0), 0)</f>
        <v>0</v>
      </c>
      <c r="J49" s="989">
        <f ca="1">IF(AND(Year-Age+1&gt;=Initial_Year,Age&lt;=ROUND([2]!HP_Life,0)),OFFSET(INDEX([2]!HP_tblShipments,MATCH($B49,[2]!HP_AnalysisYears,0),MATCH($A$1,[2]!HP_BldType,0)+MATCH("Total New Shipments",[2]!HP_ShipmentColumn,0)), -Age+1, 0), 0)</f>
        <v>0</v>
      </c>
      <c r="K49" s="989">
        <f ca="1">IF(AND(Year-Age+1&gt;=Initial_Year,Age&lt;=ROUND([2]!HP_Life,0)),OFFSET(INDEX([2]!HP_tblShipments,MATCH($B49,[2]!HP_AnalysisYears,0),MATCH($A$1,[2]!HP_BldType,0)+MATCH("Total New Shipments",[2]!HP_ShipmentColumn,0)), -Age+1, 0), 0)</f>
        <v>0</v>
      </c>
      <c r="L49" s="989">
        <f ca="1">IF(AND(Year-Age+1&gt;=Initial_Year,Age&lt;=ROUND([2]!HP_Life,0)),OFFSET(INDEX([2]!HP_tblShipments,MATCH($B49,[2]!HP_AnalysisYears,0),MATCH($A$1,[2]!HP_BldType,0)+MATCH("Total New Shipments",[2]!HP_ShipmentColumn,0)), -Age+1, 0), 0)</f>
        <v>0</v>
      </c>
      <c r="M49" s="989">
        <f ca="1">IF(AND(Year-Age+1&gt;=Initial_Year,Age&lt;=ROUND([2]!HP_Life,0)),OFFSET(INDEX([2]!HP_tblShipments,MATCH($B49,[2]!HP_AnalysisYears,0),MATCH($A$1,[2]!HP_BldType,0)+MATCH("Total New Shipments",[2]!HP_ShipmentColumn,0)), -Age+1, 0), 0)</f>
        <v>0</v>
      </c>
      <c r="N49" s="989">
        <f ca="1">IF(AND(Year-Age+1&gt;=Initial_Year,Age&lt;=ROUND([2]!HP_Life,0)),OFFSET(INDEX([2]!HP_tblShipments,MATCH($B49,[2]!HP_AnalysisYears,0),MATCH($A$1,[2]!HP_BldType,0)+MATCH("Total New Shipments",[2]!HP_ShipmentColumn,0)), -Age+1, 0), 0)</f>
        <v>0</v>
      </c>
      <c r="O49" s="989">
        <f ca="1">IF(AND(Year-Age+1&gt;=Initial_Year,Age&lt;=ROUND([2]!HP_Life,0)),OFFSET(INDEX([2]!HP_tblShipments,MATCH($B49,[2]!HP_AnalysisYears,0),MATCH($A$1,[2]!HP_BldType,0)+MATCH("Total New Shipments",[2]!HP_ShipmentColumn,0)), -Age+1, 0), 0)</f>
        <v>0</v>
      </c>
      <c r="P49" s="989">
        <f ca="1">IF(AND(Year-Age+1&gt;=Initial_Year,Age&lt;=ROUND([2]!HP_Life,0)),OFFSET(INDEX([2]!HP_tblShipments,MATCH($B49,[2]!HP_AnalysisYears,0),MATCH($A$1,[2]!HP_BldType,0)+MATCH("Total New Shipments",[2]!HP_ShipmentColumn,0)), -Age+1, 0), 0)</f>
        <v>0</v>
      </c>
      <c r="Q49" s="989">
        <f ca="1">IF(AND(Year-Age+1&gt;=Initial_Year,Age&lt;=ROUND([2]!HP_Life,0)),OFFSET(INDEX([2]!HP_tblShipments,MATCH($B49,[2]!HP_AnalysisYears,0),MATCH($A$1,[2]!HP_BldType,0)+MATCH("Total New Shipments",[2]!HP_ShipmentColumn,0)), -Age+1, 0), 0)</f>
        <v>0</v>
      </c>
      <c r="R49" s="989">
        <f ca="1">IF(AND(Year-Age+1&gt;=Initial_Year,Age&lt;=ROUND([2]!HP_Life,0)),OFFSET(INDEX([2]!HP_tblShipments,MATCH($B49,[2]!HP_AnalysisYears,0),MATCH($A$1,[2]!HP_BldType,0)+MATCH("Total New Shipments",[2]!HP_ShipmentColumn,0)), -Age+1, 0), 0)</f>
        <v>0</v>
      </c>
      <c r="S49" s="989">
        <f ca="1">IF(AND(Year-Age+1&gt;=Initial_Year,Age&lt;=ROUND([2]!HP_Life,0)),OFFSET(INDEX([2]!HP_tblShipments,MATCH($B49,[2]!HP_AnalysisYears,0),MATCH($A$1,[2]!HP_BldType,0)+MATCH("Total New Shipments",[2]!HP_ShipmentColumn,0)), -Age+1, 0), 0)</f>
        <v>0</v>
      </c>
      <c r="T49" s="989">
        <f ca="1">IF(AND(Year-Age+1&gt;=Initial_Year,Age&lt;=ROUND([2]!HP_Life,0)),OFFSET(INDEX([2]!HP_tblShipments,MATCH($B49,[2]!HP_AnalysisYears,0),MATCH($A$1,[2]!HP_BldType,0)+MATCH("Total New Shipments",[2]!HP_ShipmentColumn,0)), -Age+1, 0), 0)</f>
        <v>0</v>
      </c>
      <c r="U49" s="989">
        <f ca="1">IF(AND(Year-Age+1&gt;=Initial_Year,Age&lt;=ROUND([2]!HP_Life,0)),OFFSET(INDEX([2]!HP_tblShipments,MATCH($B49,[2]!HP_AnalysisYears,0),MATCH($A$1,[2]!HP_BldType,0)+MATCH("Total New Shipments",[2]!HP_ShipmentColumn,0)), -Age+1, 0), 0)</f>
        <v>0</v>
      </c>
      <c r="V49" s="989">
        <f ca="1">IF(AND(Year-Age+1&gt;=Initial_Year,Age&lt;=ROUND([2]!HP_Life,0)),OFFSET(INDEX([2]!HP_tblShipments,MATCH($B49,[2]!HP_AnalysisYears,0),MATCH($A$1,[2]!HP_BldType,0)+MATCH("Total New Shipments",[2]!HP_ShipmentColumn,0)), -Age+1, 0), 0)</f>
        <v>0</v>
      </c>
      <c r="W49" s="989">
        <f ca="1">IF(AND(Year-Age+1&gt;=Initial_Year,Age&lt;=ROUND([2]!HP_Life,0)),OFFSET(INDEX([2]!HP_tblShipments,MATCH($B49,[2]!HP_AnalysisYears,0),MATCH($A$1,[2]!HP_BldType,0)+MATCH("Total New Shipments",[2]!HP_ShipmentColumn,0)), -Age+1, 0), 0)</f>
        <v>0</v>
      </c>
      <c r="X49" s="989">
        <f ca="1">IF(AND(Year-Age+1&gt;=Initial_Year,Age&lt;=ROUND([2]!HP_Life,0)),OFFSET(INDEX([2]!HP_tblShipments,MATCH($B49,[2]!HP_AnalysisYears,0),MATCH($A$1,[2]!HP_BldType,0)+MATCH("Total New Shipments",[2]!HP_ShipmentColumn,0)), -Age+1, 0), 0)</f>
        <v>0</v>
      </c>
      <c r="Y49" s="989">
        <f ca="1">IF(AND(Year-Age+1&gt;=Initial_Year,Age&lt;=ROUND([2]!HP_Life,0)),OFFSET(INDEX([2]!HP_tblShipments,MATCH($B49,[2]!HP_AnalysisYears,0),MATCH($A$1,[2]!HP_BldType,0)+MATCH("Total New Shipments",[2]!HP_ShipmentColumn,0)), -Age+1, 0), 0)</f>
        <v>0</v>
      </c>
      <c r="Z49" s="989">
        <f ca="1">IF(AND(Year-Age+1&gt;=Initial_Year,Age&lt;=ROUND([2]!HP_Life,0)),OFFSET(INDEX([2]!HP_tblShipments,MATCH($B49,[2]!HP_AnalysisYears,0),MATCH($A$1,[2]!HP_BldType,0)+MATCH("Total New Shipments",[2]!HP_ShipmentColumn,0)), -Age+1, 0), 0)</f>
        <v>0</v>
      </c>
      <c r="AA49" s="989">
        <f ca="1">IF(AND(Year-Age+1&gt;=Initial_Year,Age&lt;=ROUND([2]!HP_Life,0)),OFFSET(INDEX([2]!HP_tblShipments,MATCH($B49,[2]!HP_AnalysisYears,0),MATCH($A$1,[2]!HP_BldType,0)+MATCH("Total New Shipments",[2]!HP_ShipmentColumn,0)), -Age+1, 0), 0)</f>
        <v>0</v>
      </c>
      <c r="AB49" s="989">
        <f ca="1">IF(AND(Year-Age+1&gt;=Initial_Year,Age&lt;=ROUND([2]!HP_Life,0)),OFFSET(INDEX([2]!HP_tblShipments,MATCH($B49,[2]!HP_AnalysisYears,0),MATCH($A$1,[2]!HP_BldType,0)+MATCH("Total New Shipments",[2]!HP_ShipmentColumn,0)), -Age+1, 0), 0)</f>
        <v>0</v>
      </c>
      <c r="AC49" s="989">
        <f ca="1">IF(AND(Year-Age+1&gt;=Initial_Year,Age&lt;=ROUND([2]!HP_Life,0)),OFFSET(INDEX([2]!HP_tblShipments,MATCH($B49,[2]!HP_AnalysisYears,0),MATCH($A$1,[2]!HP_BldType,0)+MATCH("Total New Shipments",[2]!HP_ShipmentColumn,0)), -Age+1, 0), 0)</f>
        <v>0</v>
      </c>
      <c r="AD49" s="989">
        <f ca="1">IF(AND(Year-Age+1&gt;=Initial_Year,Age&lt;=ROUND([2]!HP_Life,0)),OFFSET(INDEX([2]!HP_tblShipments,MATCH($B49,[2]!HP_AnalysisYears,0),MATCH($A$1,[2]!HP_BldType,0)+MATCH("Total New Shipments",[2]!HP_ShipmentColumn,0)), -Age+1, 0), 0)</f>
        <v>1378.1968677583573</v>
      </c>
      <c r="AE49" s="989">
        <f ca="1">IF(AND(Year-Age+1&gt;=Initial_Year,Age&lt;=ROUND([2]!HP_Life,0)),OFFSET(INDEX([2]!HP_tblShipments,MATCH($B49,[2]!HP_AnalysisYears,0),MATCH($A$1,[2]!HP_BldType,0)+MATCH("Total New Shipments",[2]!HP_ShipmentColumn,0)), -Age+1, 0), 0)</f>
        <v>1472.9840566619471</v>
      </c>
      <c r="AF49" s="989">
        <f ca="1">IF(AND(Year-Age+1&gt;=Initial_Year,Age&lt;=ROUND([2]!HP_Life,0)),OFFSET(INDEX([2]!HP_tblShipments,MATCH($B49,[2]!HP_AnalysisYears,0),MATCH($A$1,[2]!HP_BldType,0)+MATCH("Total New Shipments",[2]!HP_ShipmentColumn,0)), -Age+1, 0), 0)</f>
        <v>1451.3209099797361</v>
      </c>
      <c r="AG49" s="989">
        <f ca="1">IF(AND(Year-Age+1&gt;=Initial_Year,Age&lt;=ROUND([2]!HP_Life,0)),OFFSET(INDEX([2]!HP_tblShipments,MATCH($B49,[2]!HP_AnalysisYears,0),MATCH($A$1,[2]!HP_BldType,0)+MATCH("Total New Shipments",[2]!HP_ShipmentColumn,0)), -Age+1, 0), 0)</f>
        <v>1420.5685467594528</v>
      </c>
      <c r="AH49" s="989">
        <f ca="1">IF(AND(Year-Age+1&gt;=Initial_Year,Age&lt;=ROUND([2]!HP_Life,0)),OFFSET(INDEX([2]!HP_tblShipments,MATCH($B49,[2]!HP_AnalysisYears,0),MATCH($A$1,[2]!HP_BldType,0)+MATCH("Total New Shipments",[2]!HP_ShipmentColumn,0)), -Age+1, 0), 0)</f>
        <v>1453.6818594650506</v>
      </c>
      <c r="AI49" s="989">
        <f ca="1">IF(AND(Year-Age+1&gt;=Initial_Year,Age&lt;=ROUND([2]!HP_Life,0)),OFFSET(INDEX([2]!HP_tblShipments,MATCH($B49,[2]!HP_AnalysisYears,0),MATCH($A$1,[2]!HP_BldType,0)+MATCH("Total New Shipments",[2]!HP_ShipmentColumn,0)), -Age+1, 0), 0)</f>
        <v>1461.5424993311215</v>
      </c>
      <c r="AJ49" s="989">
        <f ca="1">IF(AND(Year-Age+1&gt;=Initial_Year,Age&lt;=ROUND([2]!HP_Life,0)),OFFSET(INDEX([2]!HP_tblShipments,MATCH($B49,[2]!HP_AnalysisYears,0),MATCH($A$1,[2]!HP_BldType,0)+MATCH("Total New Shipments",[2]!HP_ShipmentColumn,0)), -Age+1, 0), 0)</f>
        <v>1492.0601197789365</v>
      </c>
      <c r="AK49" s="989">
        <f ca="1">IF(AND(Year-Age+1&gt;=Initial_Year,Age&lt;=ROUND([2]!HP_Life,0)),OFFSET(INDEX([2]!HP_tblShipments,MATCH($B49,[2]!HP_AnalysisYears,0),MATCH($A$1,[2]!HP_BldType,0)+MATCH("Total New Shipments",[2]!HP_ShipmentColumn,0)), -Age+1, 0), 0)</f>
        <v>1535.0322579173589</v>
      </c>
      <c r="AL49" s="989">
        <f ca="1">IF(AND(Year-Age+1&gt;=Initial_Year,Age&lt;=ROUND([2]!HP_Life,0)),OFFSET(INDEX([2]!HP_tblShipments,MATCH($B49,[2]!HP_AnalysisYears,0),MATCH($A$1,[2]!HP_BldType,0)+MATCH("Total New Shipments",[2]!HP_ShipmentColumn,0)), -Age+1, 0), 0)</f>
        <v>1550.8465946050585</v>
      </c>
      <c r="AM49" s="989">
        <f ca="1">IF(AND(Year-Age+1&gt;=Initial_Year,Age&lt;=ROUND([2]!HP_Life,0)),OFFSET(INDEX([2]!HP_tblShipments,MATCH($B49,[2]!HP_AnalysisYears,0),MATCH($A$1,[2]!HP_BldType,0)+MATCH("Total New Shipments",[2]!HP_ShipmentColumn,0)), -Age+1, 0), 0)</f>
        <v>1606.4654223364021</v>
      </c>
      <c r="AN49" s="989">
        <f ca="1">IF(AND(Year-Age+1&gt;=Initial_Year,Age&lt;=ROUND([2]!HP_Life,0)),OFFSET(INDEX([2]!HP_tblShipments,MATCH($B49,[2]!HP_AnalysisYears,0),MATCH($A$1,[2]!HP_BldType,0)+MATCH("Total New Shipments",[2]!HP_ShipmentColumn,0)), -Age+1, 0), 0)</f>
        <v>1617.0221120547967</v>
      </c>
      <c r="AO49" s="989">
        <f ca="1">IF(AND(Year-Age+1&gt;=Initial_Year,Age&lt;=ROUND([2]!HP_Life,0)),OFFSET(INDEX([2]!HP_tblShipments,MATCH($B49,[2]!HP_AnalysisYears,0),MATCH($A$1,[2]!HP_BldType,0)+MATCH("Total New Shipments",[2]!HP_ShipmentColumn,0)), -Age+1, 0), 0)</f>
        <v>1542.4618122333923</v>
      </c>
      <c r="AP49" s="989">
        <f ca="1">IF(AND(Year-Age+1&gt;=Initial_Year,Age&lt;=ROUND([2]!HP_Life,0)),OFFSET(INDEX([2]!HP_tblShipments,MATCH($B49,[2]!HP_AnalysisYears,0),MATCH($A$1,[2]!HP_BldType,0)+MATCH("Total New Shipments",[2]!HP_ShipmentColumn,0)), -Age+1, 0), 0)</f>
        <v>1403.383561192999</v>
      </c>
      <c r="AQ49" s="989">
        <f ca="1">IF(AND(Year-Age+1&gt;=Initial_Year,Age&lt;=ROUND([2]!HP_Life,0)),OFFSET(INDEX([2]!HP_tblShipments,MATCH($B49,[2]!HP_AnalysisYears,0),MATCH($A$1,[2]!HP_BldType,0)+MATCH("Total New Shipments",[2]!HP_ShipmentColumn,0)), -Age+1, 0), 0)</f>
        <v>1473.7445136231954</v>
      </c>
      <c r="AR49" s="989">
        <f ca="1">IF(AND(Year-Age+1&gt;=Initial_Year,Age&lt;=ROUND([2]!HP_Life,0)),OFFSET(INDEX([2]!HP_tblShipments,MATCH($B49,[2]!HP_AnalysisYears,0),MATCH($A$1,[2]!HP_BldType,0)+MATCH("Total New Shipments",[2]!HP_ShipmentColumn,0)), -Age+1, 0), 0)</f>
        <v>1616.3038770555436</v>
      </c>
      <c r="AS49" s="989">
        <f ca="1">IF(AND(Year-Age+1&gt;=Initial_Year,Age&lt;=ROUND([2]!HP_Life,0)),OFFSET(INDEX([2]!HP_tblShipments,MATCH($B49,[2]!HP_AnalysisYears,0),MATCH($A$1,[2]!HP_BldType,0)+MATCH("Total New Shipments",[2]!HP_ShipmentColumn,0)), -Age+1, 0), 0)</f>
        <v>1702.2897993028073</v>
      </c>
      <c r="AT49" s="989">
        <f ca="1">IF(AND(Year-Age+1&gt;=Initial_Year,Age&lt;=ROUND([2]!HP_Life,0)),OFFSET(INDEX([2]!HP_tblShipments,MATCH($B49,[2]!HP_AnalysisYears,0),MATCH($A$1,[2]!HP_BldType,0)+MATCH("Total New Shipments",[2]!HP_ShipmentColumn,0)), -Age+1, 0), 0)</f>
        <v>1735.7677311178479</v>
      </c>
    </row>
    <row r="50" spans="1:46" s="18" customFormat="1" ht="15">
      <c r="A50" s="25"/>
      <c r="B50" s="179">
        <f t="shared" si="1"/>
        <v>2031</v>
      </c>
      <c r="C50" s="989">
        <f ca="1">IF(AND(Year-Age+1&gt;=Initial_Year,Age&lt;=ROUND([2]!HP_Life,0)),OFFSET(INDEX([2]!HP_tblShipments,MATCH($B50,[2]!HP_AnalysisYears,0),MATCH($A$1,[2]!HP_BldType,0)+MATCH("Total New Shipments",[2]!HP_ShipmentColumn,0)), -Age+1, 0), 0)</f>
        <v>0</v>
      </c>
      <c r="D50" s="989">
        <f ca="1">IF(AND(Year-Age+1&gt;=Initial_Year,Age&lt;=ROUND([2]!HP_Life,0)),OFFSET(INDEX([2]!HP_tblShipments,MATCH($B50,[2]!HP_AnalysisYears,0),MATCH($A$1,[2]!HP_BldType,0)+MATCH("Total New Shipments",[2]!HP_ShipmentColumn,0)), -Age+1, 0), 0)</f>
        <v>0</v>
      </c>
      <c r="E50" s="989">
        <f ca="1">IF(AND(Year-Age+1&gt;=Initial_Year,Age&lt;=ROUND([2]!HP_Life,0)),OFFSET(INDEX([2]!HP_tblShipments,MATCH($B50,[2]!HP_AnalysisYears,0),MATCH($A$1,[2]!HP_BldType,0)+MATCH("Total New Shipments",[2]!HP_ShipmentColumn,0)), -Age+1, 0), 0)</f>
        <v>0</v>
      </c>
      <c r="F50" s="989">
        <f ca="1">IF(AND(Year-Age+1&gt;=Initial_Year,Age&lt;=ROUND([2]!HP_Life,0)),OFFSET(INDEX([2]!HP_tblShipments,MATCH($B50,[2]!HP_AnalysisYears,0),MATCH($A$1,[2]!HP_BldType,0)+MATCH("Total New Shipments",[2]!HP_ShipmentColumn,0)), -Age+1, 0), 0)</f>
        <v>0</v>
      </c>
      <c r="G50" s="989">
        <f ca="1">IF(AND(Year-Age+1&gt;=Initial_Year,Age&lt;=ROUND([2]!HP_Life,0)),OFFSET(INDEX([2]!HP_tblShipments,MATCH($B50,[2]!HP_AnalysisYears,0),MATCH($A$1,[2]!HP_BldType,0)+MATCH("Total New Shipments",[2]!HP_ShipmentColumn,0)), -Age+1, 0), 0)</f>
        <v>0</v>
      </c>
      <c r="H50" s="989">
        <f ca="1">IF(AND(Year-Age+1&gt;=Initial_Year,Age&lt;=ROUND([2]!HP_Life,0)),OFFSET(INDEX([2]!HP_tblShipments,MATCH($B50,[2]!HP_AnalysisYears,0),MATCH($A$1,[2]!HP_BldType,0)+MATCH("Total New Shipments",[2]!HP_ShipmentColumn,0)), -Age+1, 0), 0)</f>
        <v>0</v>
      </c>
      <c r="I50" s="989">
        <f ca="1">IF(AND(Year-Age+1&gt;=Initial_Year,Age&lt;=ROUND([2]!HP_Life,0)),OFFSET(INDEX([2]!HP_tblShipments,MATCH($B50,[2]!HP_AnalysisYears,0),MATCH($A$1,[2]!HP_BldType,0)+MATCH("Total New Shipments",[2]!HP_ShipmentColumn,0)), -Age+1, 0), 0)</f>
        <v>0</v>
      </c>
      <c r="J50" s="989">
        <f ca="1">IF(AND(Year-Age+1&gt;=Initial_Year,Age&lt;=ROUND([2]!HP_Life,0)),OFFSET(INDEX([2]!HP_tblShipments,MATCH($B50,[2]!HP_AnalysisYears,0),MATCH($A$1,[2]!HP_BldType,0)+MATCH("Total New Shipments",[2]!HP_ShipmentColumn,0)), -Age+1, 0), 0)</f>
        <v>0</v>
      </c>
      <c r="K50" s="989">
        <f ca="1">IF(AND(Year-Age+1&gt;=Initial_Year,Age&lt;=ROUND([2]!HP_Life,0)),OFFSET(INDEX([2]!HP_tblShipments,MATCH($B50,[2]!HP_AnalysisYears,0),MATCH($A$1,[2]!HP_BldType,0)+MATCH("Total New Shipments",[2]!HP_ShipmentColumn,0)), -Age+1, 0), 0)</f>
        <v>0</v>
      </c>
      <c r="L50" s="989">
        <f ca="1">IF(AND(Year-Age+1&gt;=Initial_Year,Age&lt;=ROUND([2]!HP_Life,0)),OFFSET(INDEX([2]!HP_tblShipments,MATCH($B50,[2]!HP_AnalysisYears,0),MATCH($A$1,[2]!HP_BldType,0)+MATCH("Total New Shipments",[2]!HP_ShipmentColumn,0)), -Age+1, 0), 0)</f>
        <v>0</v>
      </c>
      <c r="M50" s="989">
        <f ca="1">IF(AND(Year-Age+1&gt;=Initial_Year,Age&lt;=ROUND([2]!HP_Life,0)),OFFSET(INDEX([2]!HP_tblShipments,MATCH($B50,[2]!HP_AnalysisYears,0),MATCH($A$1,[2]!HP_BldType,0)+MATCH("Total New Shipments",[2]!HP_ShipmentColumn,0)), -Age+1, 0), 0)</f>
        <v>0</v>
      </c>
      <c r="N50" s="989">
        <f ca="1">IF(AND(Year-Age+1&gt;=Initial_Year,Age&lt;=ROUND([2]!HP_Life,0)),OFFSET(INDEX([2]!HP_tblShipments,MATCH($B50,[2]!HP_AnalysisYears,0),MATCH($A$1,[2]!HP_BldType,0)+MATCH("Total New Shipments",[2]!HP_ShipmentColumn,0)), -Age+1, 0), 0)</f>
        <v>0</v>
      </c>
      <c r="O50" s="989">
        <f ca="1">IF(AND(Year-Age+1&gt;=Initial_Year,Age&lt;=ROUND([2]!HP_Life,0)),OFFSET(INDEX([2]!HP_tblShipments,MATCH($B50,[2]!HP_AnalysisYears,0),MATCH($A$1,[2]!HP_BldType,0)+MATCH("Total New Shipments",[2]!HP_ShipmentColumn,0)), -Age+1, 0), 0)</f>
        <v>0</v>
      </c>
      <c r="P50" s="989">
        <f ca="1">IF(AND(Year-Age+1&gt;=Initial_Year,Age&lt;=ROUND([2]!HP_Life,0)),OFFSET(INDEX([2]!HP_tblShipments,MATCH($B50,[2]!HP_AnalysisYears,0),MATCH($A$1,[2]!HP_BldType,0)+MATCH("Total New Shipments",[2]!HP_ShipmentColumn,0)), -Age+1, 0), 0)</f>
        <v>0</v>
      </c>
      <c r="Q50" s="989">
        <f ca="1">IF(AND(Year-Age+1&gt;=Initial_Year,Age&lt;=ROUND([2]!HP_Life,0)),OFFSET(INDEX([2]!HP_tblShipments,MATCH($B50,[2]!HP_AnalysisYears,0),MATCH($A$1,[2]!HP_BldType,0)+MATCH("Total New Shipments",[2]!HP_ShipmentColumn,0)), -Age+1, 0), 0)</f>
        <v>0</v>
      </c>
      <c r="R50" s="989">
        <f ca="1">IF(AND(Year-Age+1&gt;=Initial_Year,Age&lt;=ROUND([2]!HP_Life,0)),OFFSET(INDEX([2]!HP_tblShipments,MATCH($B50,[2]!HP_AnalysisYears,0),MATCH($A$1,[2]!HP_BldType,0)+MATCH("Total New Shipments",[2]!HP_ShipmentColumn,0)), -Age+1, 0), 0)</f>
        <v>0</v>
      </c>
      <c r="S50" s="989">
        <f ca="1">IF(AND(Year-Age+1&gt;=Initial_Year,Age&lt;=ROUND([2]!HP_Life,0)),OFFSET(INDEX([2]!HP_tblShipments,MATCH($B50,[2]!HP_AnalysisYears,0),MATCH($A$1,[2]!HP_BldType,0)+MATCH("Total New Shipments",[2]!HP_ShipmentColumn,0)), -Age+1, 0), 0)</f>
        <v>0</v>
      </c>
      <c r="T50" s="989">
        <f ca="1">IF(AND(Year-Age+1&gt;=Initial_Year,Age&lt;=ROUND([2]!HP_Life,0)),OFFSET(INDEX([2]!HP_tblShipments,MATCH($B50,[2]!HP_AnalysisYears,0),MATCH($A$1,[2]!HP_BldType,0)+MATCH("Total New Shipments",[2]!HP_ShipmentColumn,0)), -Age+1, 0), 0)</f>
        <v>0</v>
      </c>
      <c r="U50" s="989">
        <f ca="1">IF(AND(Year-Age+1&gt;=Initial_Year,Age&lt;=ROUND([2]!HP_Life,0)),OFFSET(INDEX([2]!HP_tblShipments,MATCH($B50,[2]!HP_AnalysisYears,0),MATCH($A$1,[2]!HP_BldType,0)+MATCH("Total New Shipments",[2]!HP_ShipmentColumn,0)), -Age+1, 0), 0)</f>
        <v>0</v>
      </c>
      <c r="V50" s="989">
        <f ca="1">IF(AND(Year-Age+1&gt;=Initial_Year,Age&lt;=ROUND([2]!HP_Life,0)),OFFSET(INDEX([2]!HP_tblShipments,MATCH($B50,[2]!HP_AnalysisYears,0),MATCH($A$1,[2]!HP_BldType,0)+MATCH("Total New Shipments",[2]!HP_ShipmentColumn,0)), -Age+1, 0), 0)</f>
        <v>0</v>
      </c>
      <c r="W50" s="989">
        <f ca="1">IF(AND(Year-Age+1&gt;=Initial_Year,Age&lt;=ROUND([2]!HP_Life,0)),OFFSET(INDEX([2]!HP_tblShipments,MATCH($B50,[2]!HP_AnalysisYears,0),MATCH($A$1,[2]!HP_BldType,0)+MATCH("Total New Shipments",[2]!HP_ShipmentColumn,0)), -Age+1, 0), 0)</f>
        <v>0</v>
      </c>
      <c r="X50" s="989">
        <f ca="1">IF(AND(Year-Age+1&gt;=Initial_Year,Age&lt;=ROUND([2]!HP_Life,0)),OFFSET(INDEX([2]!HP_tblShipments,MATCH($B50,[2]!HP_AnalysisYears,0),MATCH($A$1,[2]!HP_BldType,0)+MATCH("Total New Shipments",[2]!HP_ShipmentColumn,0)), -Age+1, 0), 0)</f>
        <v>0</v>
      </c>
      <c r="Y50" s="989">
        <f ca="1">IF(AND(Year-Age+1&gt;=Initial_Year,Age&lt;=ROUND([2]!HP_Life,0)),OFFSET(INDEX([2]!HP_tblShipments,MATCH($B50,[2]!HP_AnalysisYears,0),MATCH($A$1,[2]!HP_BldType,0)+MATCH("Total New Shipments",[2]!HP_ShipmentColumn,0)), -Age+1, 0), 0)</f>
        <v>0</v>
      </c>
      <c r="Z50" s="989">
        <f ca="1">IF(AND(Year-Age+1&gt;=Initial_Year,Age&lt;=ROUND([2]!HP_Life,0)),OFFSET(INDEX([2]!HP_tblShipments,MATCH($B50,[2]!HP_AnalysisYears,0),MATCH($A$1,[2]!HP_BldType,0)+MATCH("Total New Shipments",[2]!HP_ShipmentColumn,0)), -Age+1, 0), 0)</f>
        <v>0</v>
      </c>
      <c r="AA50" s="989">
        <f ca="1">IF(AND(Year-Age+1&gt;=Initial_Year,Age&lt;=ROUND([2]!HP_Life,0)),OFFSET(INDEX([2]!HP_tblShipments,MATCH($B50,[2]!HP_AnalysisYears,0),MATCH($A$1,[2]!HP_BldType,0)+MATCH("Total New Shipments",[2]!HP_ShipmentColumn,0)), -Age+1, 0), 0)</f>
        <v>0</v>
      </c>
      <c r="AB50" s="989">
        <f ca="1">IF(AND(Year-Age+1&gt;=Initial_Year,Age&lt;=ROUND([2]!HP_Life,0)),OFFSET(INDEX([2]!HP_tblShipments,MATCH($B50,[2]!HP_AnalysisYears,0),MATCH($A$1,[2]!HP_BldType,0)+MATCH("Total New Shipments",[2]!HP_ShipmentColumn,0)), -Age+1, 0), 0)</f>
        <v>0</v>
      </c>
      <c r="AC50" s="989">
        <f ca="1">IF(AND(Year-Age+1&gt;=Initial_Year,Age&lt;=ROUND([2]!HP_Life,0)),OFFSET(INDEX([2]!HP_tblShipments,MATCH($B50,[2]!HP_AnalysisYears,0),MATCH($A$1,[2]!HP_BldType,0)+MATCH("Total New Shipments",[2]!HP_ShipmentColumn,0)), -Age+1, 0), 0)</f>
        <v>0</v>
      </c>
      <c r="AD50" s="989">
        <f ca="1">IF(AND(Year-Age+1&gt;=Initial_Year,Age&lt;=ROUND([2]!HP_Life,0)),OFFSET(INDEX([2]!HP_tblShipments,MATCH($B50,[2]!HP_AnalysisYears,0),MATCH($A$1,[2]!HP_BldType,0)+MATCH("Total New Shipments",[2]!HP_ShipmentColumn,0)), -Age+1, 0), 0)</f>
        <v>1472.9840566619471</v>
      </c>
      <c r="AE50" s="989">
        <f ca="1">IF(AND(Year-Age+1&gt;=Initial_Year,Age&lt;=ROUND([2]!HP_Life,0)),OFFSET(INDEX([2]!HP_tblShipments,MATCH($B50,[2]!HP_AnalysisYears,0),MATCH($A$1,[2]!HP_BldType,0)+MATCH("Total New Shipments",[2]!HP_ShipmentColumn,0)), -Age+1, 0), 0)</f>
        <v>1451.3209099797361</v>
      </c>
      <c r="AF50" s="989">
        <f ca="1">IF(AND(Year-Age+1&gt;=Initial_Year,Age&lt;=ROUND([2]!HP_Life,0)),OFFSET(INDEX([2]!HP_tblShipments,MATCH($B50,[2]!HP_AnalysisYears,0),MATCH($A$1,[2]!HP_BldType,0)+MATCH("Total New Shipments",[2]!HP_ShipmentColumn,0)), -Age+1, 0), 0)</f>
        <v>1420.5685467594528</v>
      </c>
      <c r="AG50" s="989">
        <f ca="1">IF(AND(Year-Age+1&gt;=Initial_Year,Age&lt;=ROUND([2]!HP_Life,0)),OFFSET(INDEX([2]!HP_tblShipments,MATCH($B50,[2]!HP_AnalysisYears,0),MATCH($A$1,[2]!HP_BldType,0)+MATCH("Total New Shipments",[2]!HP_ShipmentColumn,0)), -Age+1, 0), 0)</f>
        <v>1453.6818594650506</v>
      </c>
      <c r="AH50" s="989">
        <f ca="1">IF(AND(Year-Age+1&gt;=Initial_Year,Age&lt;=ROUND([2]!HP_Life,0)),OFFSET(INDEX([2]!HP_tblShipments,MATCH($B50,[2]!HP_AnalysisYears,0),MATCH($A$1,[2]!HP_BldType,0)+MATCH("Total New Shipments",[2]!HP_ShipmentColumn,0)), -Age+1, 0), 0)</f>
        <v>1461.5424993311215</v>
      </c>
      <c r="AI50" s="989">
        <f ca="1">IF(AND(Year-Age+1&gt;=Initial_Year,Age&lt;=ROUND([2]!HP_Life,0)),OFFSET(INDEX([2]!HP_tblShipments,MATCH($B50,[2]!HP_AnalysisYears,0),MATCH($A$1,[2]!HP_BldType,0)+MATCH("Total New Shipments",[2]!HP_ShipmentColumn,0)), -Age+1, 0), 0)</f>
        <v>1492.0601197789365</v>
      </c>
      <c r="AJ50" s="989">
        <f ca="1">IF(AND(Year-Age+1&gt;=Initial_Year,Age&lt;=ROUND([2]!HP_Life,0)),OFFSET(INDEX([2]!HP_tblShipments,MATCH($B50,[2]!HP_AnalysisYears,0),MATCH($A$1,[2]!HP_BldType,0)+MATCH("Total New Shipments",[2]!HP_ShipmentColumn,0)), -Age+1, 0), 0)</f>
        <v>1535.0322579173589</v>
      </c>
      <c r="AK50" s="989">
        <f ca="1">IF(AND(Year-Age+1&gt;=Initial_Year,Age&lt;=ROUND([2]!HP_Life,0)),OFFSET(INDEX([2]!HP_tblShipments,MATCH($B50,[2]!HP_AnalysisYears,0),MATCH($A$1,[2]!HP_BldType,0)+MATCH("Total New Shipments",[2]!HP_ShipmentColumn,0)), -Age+1, 0), 0)</f>
        <v>1550.8465946050585</v>
      </c>
      <c r="AL50" s="989">
        <f ca="1">IF(AND(Year-Age+1&gt;=Initial_Year,Age&lt;=ROUND([2]!HP_Life,0)),OFFSET(INDEX([2]!HP_tblShipments,MATCH($B50,[2]!HP_AnalysisYears,0),MATCH($A$1,[2]!HP_BldType,0)+MATCH("Total New Shipments",[2]!HP_ShipmentColumn,0)), -Age+1, 0), 0)</f>
        <v>1606.4654223364021</v>
      </c>
      <c r="AM50" s="989">
        <f ca="1">IF(AND(Year-Age+1&gt;=Initial_Year,Age&lt;=ROUND([2]!HP_Life,0)),OFFSET(INDEX([2]!HP_tblShipments,MATCH($B50,[2]!HP_AnalysisYears,0),MATCH($A$1,[2]!HP_BldType,0)+MATCH("Total New Shipments",[2]!HP_ShipmentColumn,0)), -Age+1, 0), 0)</f>
        <v>1617.0221120547967</v>
      </c>
      <c r="AN50" s="989">
        <f ca="1">IF(AND(Year-Age+1&gt;=Initial_Year,Age&lt;=ROUND([2]!HP_Life,0)),OFFSET(INDEX([2]!HP_tblShipments,MATCH($B50,[2]!HP_AnalysisYears,0),MATCH($A$1,[2]!HP_BldType,0)+MATCH("Total New Shipments",[2]!HP_ShipmentColumn,0)), -Age+1, 0), 0)</f>
        <v>1542.4618122333923</v>
      </c>
      <c r="AO50" s="989">
        <f ca="1">IF(AND(Year-Age+1&gt;=Initial_Year,Age&lt;=ROUND([2]!HP_Life,0)),OFFSET(INDEX([2]!HP_tblShipments,MATCH($B50,[2]!HP_AnalysisYears,0),MATCH($A$1,[2]!HP_BldType,0)+MATCH("Total New Shipments",[2]!HP_ShipmentColumn,0)), -Age+1, 0), 0)</f>
        <v>1403.383561192999</v>
      </c>
      <c r="AP50" s="989">
        <f ca="1">IF(AND(Year-Age+1&gt;=Initial_Year,Age&lt;=ROUND([2]!HP_Life,0)),OFFSET(INDEX([2]!HP_tblShipments,MATCH($B50,[2]!HP_AnalysisYears,0),MATCH($A$1,[2]!HP_BldType,0)+MATCH("Total New Shipments",[2]!HP_ShipmentColumn,0)), -Age+1, 0), 0)</f>
        <v>1473.7445136231954</v>
      </c>
      <c r="AQ50" s="989">
        <f ca="1">IF(AND(Year-Age+1&gt;=Initial_Year,Age&lt;=ROUND([2]!HP_Life,0)),OFFSET(INDEX([2]!HP_tblShipments,MATCH($B50,[2]!HP_AnalysisYears,0),MATCH($A$1,[2]!HP_BldType,0)+MATCH("Total New Shipments",[2]!HP_ShipmentColumn,0)), -Age+1, 0), 0)</f>
        <v>1616.3038770555436</v>
      </c>
      <c r="AR50" s="989">
        <f ca="1">IF(AND(Year-Age+1&gt;=Initial_Year,Age&lt;=ROUND([2]!HP_Life,0)),OFFSET(INDEX([2]!HP_tblShipments,MATCH($B50,[2]!HP_AnalysisYears,0),MATCH($A$1,[2]!HP_BldType,0)+MATCH("Total New Shipments",[2]!HP_ShipmentColumn,0)), -Age+1, 0), 0)</f>
        <v>1702.2897993028073</v>
      </c>
      <c r="AS50" s="989">
        <f ca="1">IF(AND(Year-Age+1&gt;=Initial_Year,Age&lt;=ROUND([2]!HP_Life,0)),OFFSET(INDEX([2]!HP_tblShipments,MATCH($B50,[2]!HP_AnalysisYears,0),MATCH($A$1,[2]!HP_BldType,0)+MATCH("Total New Shipments",[2]!HP_ShipmentColumn,0)), -Age+1, 0), 0)</f>
        <v>1735.7677311178479</v>
      </c>
      <c r="AT50" s="989">
        <f ca="1">IF(AND(Year-Age+1&gt;=Initial_Year,Age&lt;=ROUND([2]!HP_Life,0)),OFFSET(INDEX([2]!HP_tblShipments,MATCH($B50,[2]!HP_AnalysisYears,0),MATCH($A$1,[2]!HP_BldType,0)+MATCH("Total New Shipments",[2]!HP_ShipmentColumn,0)), -Age+1, 0), 0)</f>
        <v>1786.9385720081407</v>
      </c>
    </row>
    <row r="51" spans="1:46" s="18" customFormat="1" ht="15">
      <c r="A51" s="25"/>
      <c r="B51" s="179">
        <f t="shared" si="1"/>
        <v>2032</v>
      </c>
      <c r="C51" s="989">
        <f ca="1">IF(AND(Year-Age+1&gt;=Initial_Year,Age&lt;=ROUND([2]!HP_Life,0)),OFFSET(INDEX([2]!HP_tblShipments,MATCH($B51,[2]!HP_AnalysisYears,0),MATCH($A$1,[2]!HP_BldType,0)+MATCH("Total New Shipments",[2]!HP_ShipmentColumn,0)), -Age+1, 0), 0)</f>
        <v>0</v>
      </c>
      <c r="D51" s="989">
        <f ca="1">IF(AND(Year-Age+1&gt;=Initial_Year,Age&lt;=ROUND([2]!HP_Life,0)),OFFSET(INDEX([2]!HP_tblShipments,MATCH($B51,[2]!HP_AnalysisYears,0),MATCH($A$1,[2]!HP_BldType,0)+MATCH("Total New Shipments",[2]!HP_ShipmentColumn,0)), -Age+1, 0), 0)</f>
        <v>0</v>
      </c>
      <c r="E51" s="989">
        <f ca="1">IF(AND(Year-Age+1&gt;=Initial_Year,Age&lt;=ROUND([2]!HP_Life,0)),OFFSET(INDEX([2]!HP_tblShipments,MATCH($B51,[2]!HP_AnalysisYears,0),MATCH($A$1,[2]!HP_BldType,0)+MATCH("Total New Shipments",[2]!HP_ShipmentColumn,0)), -Age+1, 0), 0)</f>
        <v>0</v>
      </c>
      <c r="F51" s="989">
        <f ca="1">IF(AND(Year-Age+1&gt;=Initial_Year,Age&lt;=ROUND([2]!HP_Life,0)),OFFSET(INDEX([2]!HP_tblShipments,MATCH($B51,[2]!HP_AnalysisYears,0),MATCH($A$1,[2]!HP_BldType,0)+MATCH("Total New Shipments",[2]!HP_ShipmentColumn,0)), -Age+1, 0), 0)</f>
        <v>0</v>
      </c>
      <c r="G51" s="989">
        <f ca="1">IF(AND(Year-Age+1&gt;=Initial_Year,Age&lt;=ROUND([2]!HP_Life,0)),OFFSET(INDEX([2]!HP_tblShipments,MATCH($B51,[2]!HP_AnalysisYears,0),MATCH($A$1,[2]!HP_BldType,0)+MATCH("Total New Shipments",[2]!HP_ShipmentColumn,0)), -Age+1, 0), 0)</f>
        <v>0</v>
      </c>
      <c r="H51" s="989">
        <f ca="1">IF(AND(Year-Age+1&gt;=Initial_Year,Age&lt;=ROUND([2]!HP_Life,0)),OFFSET(INDEX([2]!HP_tblShipments,MATCH($B51,[2]!HP_AnalysisYears,0),MATCH($A$1,[2]!HP_BldType,0)+MATCH("Total New Shipments",[2]!HP_ShipmentColumn,0)), -Age+1, 0), 0)</f>
        <v>0</v>
      </c>
      <c r="I51" s="989">
        <f ca="1">IF(AND(Year-Age+1&gt;=Initial_Year,Age&lt;=ROUND([2]!HP_Life,0)),OFFSET(INDEX([2]!HP_tblShipments,MATCH($B51,[2]!HP_AnalysisYears,0),MATCH($A$1,[2]!HP_BldType,0)+MATCH("Total New Shipments",[2]!HP_ShipmentColumn,0)), -Age+1, 0), 0)</f>
        <v>0</v>
      </c>
      <c r="J51" s="989">
        <f ca="1">IF(AND(Year-Age+1&gt;=Initial_Year,Age&lt;=ROUND([2]!HP_Life,0)),OFFSET(INDEX([2]!HP_tblShipments,MATCH($B51,[2]!HP_AnalysisYears,0),MATCH($A$1,[2]!HP_BldType,0)+MATCH("Total New Shipments",[2]!HP_ShipmentColumn,0)), -Age+1, 0), 0)</f>
        <v>0</v>
      </c>
      <c r="K51" s="989">
        <f ca="1">IF(AND(Year-Age+1&gt;=Initial_Year,Age&lt;=ROUND([2]!HP_Life,0)),OFFSET(INDEX([2]!HP_tblShipments,MATCH($B51,[2]!HP_AnalysisYears,0),MATCH($A$1,[2]!HP_BldType,0)+MATCH("Total New Shipments",[2]!HP_ShipmentColumn,0)), -Age+1, 0), 0)</f>
        <v>0</v>
      </c>
      <c r="L51" s="989">
        <f ca="1">IF(AND(Year-Age+1&gt;=Initial_Year,Age&lt;=ROUND([2]!HP_Life,0)),OFFSET(INDEX([2]!HP_tblShipments,MATCH($B51,[2]!HP_AnalysisYears,0),MATCH($A$1,[2]!HP_BldType,0)+MATCH("Total New Shipments",[2]!HP_ShipmentColumn,0)), -Age+1, 0), 0)</f>
        <v>0</v>
      </c>
      <c r="M51" s="989">
        <f ca="1">IF(AND(Year-Age+1&gt;=Initial_Year,Age&lt;=ROUND([2]!HP_Life,0)),OFFSET(INDEX([2]!HP_tblShipments,MATCH($B51,[2]!HP_AnalysisYears,0),MATCH($A$1,[2]!HP_BldType,0)+MATCH("Total New Shipments",[2]!HP_ShipmentColumn,0)), -Age+1, 0), 0)</f>
        <v>0</v>
      </c>
      <c r="N51" s="989">
        <f ca="1">IF(AND(Year-Age+1&gt;=Initial_Year,Age&lt;=ROUND([2]!HP_Life,0)),OFFSET(INDEX([2]!HP_tblShipments,MATCH($B51,[2]!HP_AnalysisYears,0),MATCH($A$1,[2]!HP_BldType,0)+MATCH("Total New Shipments",[2]!HP_ShipmentColumn,0)), -Age+1, 0), 0)</f>
        <v>0</v>
      </c>
      <c r="O51" s="989">
        <f ca="1">IF(AND(Year-Age+1&gt;=Initial_Year,Age&lt;=ROUND([2]!HP_Life,0)),OFFSET(INDEX([2]!HP_tblShipments,MATCH($B51,[2]!HP_AnalysisYears,0),MATCH($A$1,[2]!HP_BldType,0)+MATCH("Total New Shipments",[2]!HP_ShipmentColumn,0)), -Age+1, 0), 0)</f>
        <v>0</v>
      </c>
      <c r="P51" s="989">
        <f ca="1">IF(AND(Year-Age+1&gt;=Initial_Year,Age&lt;=ROUND([2]!HP_Life,0)),OFFSET(INDEX([2]!HP_tblShipments,MATCH($B51,[2]!HP_AnalysisYears,0),MATCH($A$1,[2]!HP_BldType,0)+MATCH("Total New Shipments",[2]!HP_ShipmentColumn,0)), -Age+1, 0), 0)</f>
        <v>0</v>
      </c>
      <c r="Q51" s="989">
        <f ca="1">IF(AND(Year-Age+1&gt;=Initial_Year,Age&lt;=ROUND([2]!HP_Life,0)),OFFSET(INDEX([2]!HP_tblShipments,MATCH($B51,[2]!HP_AnalysisYears,0),MATCH($A$1,[2]!HP_BldType,0)+MATCH("Total New Shipments",[2]!HP_ShipmentColumn,0)), -Age+1, 0), 0)</f>
        <v>0</v>
      </c>
      <c r="R51" s="989">
        <f ca="1">IF(AND(Year-Age+1&gt;=Initial_Year,Age&lt;=ROUND([2]!HP_Life,0)),OFFSET(INDEX([2]!HP_tblShipments,MATCH($B51,[2]!HP_AnalysisYears,0),MATCH($A$1,[2]!HP_BldType,0)+MATCH("Total New Shipments",[2]!HP_ShipmentColumn,0)), -Age+1, 0), 0)</f>
        <v>0</v>
      </c>
      <c r="S51" s="989">
        <f ca="1">IF(AND(Year-Age+1&gt;=Initial_Year,Age&lt;=ROUND([2]!HP_Life,0)),OFFSET(INDEX([2]!HP_tblShipments,MATCH($B51,[2]!HP_AnalysisYears,0),MATCH($A$1,[2]!HP_BldType,0)+MATCH("Total New Shipments",[2]!HP_ShipmentColumn,0)), -Age+1, 0), 0)</f>
        <v>0</v>
      </c>
      <c r="T51" s="989">
        <f ca="1">IF(AND(Year-Age+1&gt;=Initial_Year,Age&lt;=ROUND([2]!HP_Life,0)),OFFSET(INDEX([2]!HP_tblShipments,MATCH($B51,[2]!HP_AnalysisYears,0),MATCH($A$1,[2]!HP_BldType,0)+MATCH("Total New Shipments",[2]!HP_ShipmentColumn,0)), -Age+1, 0), 0)</f>
        <v>0</v>
      </c>
      <c r="U51" s="989">
        <f ca="1">IF(AND(Year-Age+1&gt;=Initial_Year,Age&lt;=ROUND([2]!HP_Life,0)),OFFSET(INDEX([2]!HP_tblShipments,MATCH($B51,[2]!HP_AnalysisYears,0),MATCH($A$1,[2]!HP_BldType,0)+MATCH("Total New Shipments",[2]!HP_ShipmentColumn,0)), -Age+1, 0), 0)</f>
        <v>0</v>
      </c>
      <c r="V51" s="989">
        <f ca="1">IF(AND(Year-Age+1&gt;=Initial_Year,Age&lt;=ROUND([2]!HP_Life,0)),OFFSET(INDEX([2]!HP_tblShipments,MATCH($B51,[2]!HP_AnalysisYears,0),MATCH($A$1,[2]!HP_BldType,0)+MATCH("Total New Shipments",[2]!HP_ShipmentColumn,0)), -Age+1, 0), 0)</f>
        <v>0</v>
      </c>
      <c r="W51" s="989">
        <f ca="1">IF(AND(Year-Age+1&gt;=Initial_Year,Age&lt;=ROUND([2]!HP_Life,0)),OFFSET(INDEX([2]!HP_tblShipments,MATCH($B51,[2]!HP_AnalysisYears,0),MATCH($A$1,[2]!HP_BldType,0)+MATCH("Total New Shipments",[2]!HP_ShipmentColumn,0)), -Age+1, 0), 0)</f>
        <v>0</v>
      </c>
      <c r="X51" s="989">
        <f ca="1">IF(AND(Year-Age+1&gt;=Initial_Year,Age&lt;=ROUND([2]!HP_Life,0)),OFFSET(INDEX([2]!HP_tblShipments,MATCH($B51,[2]!HP_AnalysisYears,0),MATCH($A$1,[2]!HP_BldType,0)+MATCH("Total New Shipments",[2]!HP_ShipmentColumn,0)), -Age+1, 0), 0)</f>
        <v>0</v>
      </c>
      <c r="Y51" s="989">
        <f ca="1">IF(AND(Year-Age+1&gt;=Initial_Year,Age&lt;=ROUND([2]!HP_Life,0)),OFFSET(INDEX([2]!HP_tblShipments,MATCH($B51,[2]!HP_AnalysisYears,0),MATCH($A$1,[2]!HP_BldType,0)+MATCH("Total New Shipments",[2]!HP_ShipmentColumn,0)), -Age+1, 0), 0)</f>
        <v>0</v>
      </c>
      <c r="Z51" s="989">
        <f ca="1">IF(AND(Year-Age+1&gt;=Initial_Year,Age&lt;=ROUND([2]!HP_Life,0)),OFFSET(INDEX([2]!HP_tblShipments,MATCH($B51,[2]!HP_AnalysisYears,0),MATCH($A$1,[2]!HP_BldType,0)+MATCH("Total New Shipments",[2]!HP_ShipmentColumn,0)), -Age+1, 0), 0)</f>
        <v>0</v>
      </c>
      <c r="AA51" s="989">
        <f ca="1">IF(AND(Year-Age+1&gt;=Initial_Year,Age&lt;=ROUND([2]!HP_Life,0)),OFFSET(INDEX([2]!HP_tblShipments,MATCH($B51,[2]!HP_AnalysisYears,0),MATCH($A$1,[2]!HP_BldType,0)+MATCH("Total New Shipments",[2]!HP_ShipmentColumn,0)), -Age+1, 0), 0)</f>
        <v>0</v>
      </c>
      <c r="AB51" s="989">
        <f ca="1">IF(AND(Year-Age+1&gt;=Initial_Year,Age&lt;=ROUND([2]!HP_Life,0)),OFFSET(INDEX([2]!HP_tblShipments,MATCH($B51,[2]!HP_AnalysisYears,0),MATCH($A$1,[2]!HP_BldType,0)+MATCH("Total New Shipments",[2]!HP_ShipmentColumn,0)), -Age+1, 0), 0)</f>
        <v>0</v>
      </c>
      <c r="AC51" s="989">
        <f ca="1">IF(AND(Year-Age+1&gt;=Initial_Year,Age&lt;=ROUND([2]!HP_Life,0)),OFFSET(INDEX([2]!HP_tblShipments,MATCH($B51,[2]!HP_AnalysisYears,0),MATCH($A$1,[2]!HP_BldType,0)+MATCH("Total New Shipments",[2]!HP_ShipmentColumn,0)), -Age+1, 0), 0)</f>
        <v>0</v>
      </c>
      <c r="AD51" s="989">
        <f ca="1">IF(AND(Year-Age+1&gt;=Initial_Year,Age&lt;=ROUND([2]!HP_Life,0)),OFFSET(INDEX([2]!HP_tblShipments,MATCH($B51,[2]!HP_AnalysisYears,0),MATCH($A$1,[2]!HP_BldType,0)+MATCH("Total New Shipments",[2]!HP_ShipmentColumn,0)), -Age+1, 0), 0)</f>
        <v>1451.3209099797361</v>
      </c>
      <c r="AE51" s="989">
        <f ca="1">IF(AND(Year-Age+1&gt;=Initial_Year,Age&lt;=ROUND([2]!HP_Life,0)),OFFSET(INDEX([2]!HP_tblShipments,MATCH($B51,[2]!HP_AnalysisYears,0),MATCH($A$1,[2]!HP_BldType,0)+MATCH("Total New Shipments",[2]!HP_ShipmentColumn,0)), -Age+1, 0), 0)</f>
        <v>1420.5685467594528</v>
      </c>
      <c r="AF51" s="989">
        <f ca="1">IF(AND(Year-Age+1&gt;=Initial_Year,Age&lt;=ROUND([2]!HP_Life,0)),OFFSET(INDEX([2]!HP_tblShipments,MATCH($B51,[2]!HP_AnalysisYears,0),MATCH($A$1,[2]!HP_BldType,0)+MATCH("Total New Shipments",[2]!HP_ShipmentColumn,0)), -Age+1, 0), 0)</f>
        <v>1453.6818594650506</v>
      </c>
      <c r="AG51" s="989">
        <f ca="1">IF(AND(Year-Age+1&gt;=Initial_Year,Age&lt;=ROUND([2]!HP_Life,0)),OFFSET(INDEX([2]!HP_tblShipments,MATCH($B51,[2]!HP_AnalysisYears,0),MATCH($A$1,[2]!HP_BldType,0)+MATCH("Total New Shipments",[2]!HP_ShipmentColumn,0)), -Age+1, 0), 0)</f>
        <v>1461.5424993311215</v>
      </c>
      <c r="AH51" s="989">
        <f ca="1">IF(AND(Year-Age+1&gt;=Initial_Year,Age&lt;=ROUND([2]!HP_Life,0)),OFFSET(INDEX([2]!HP_tblShipments,MATCH($B51,[2]!HP_AnalysisYears,0),MATCH($A$1,[2]!HP_BldType,0)+MATCH("Total New Shipments",[2]!HP_ShipmentColumn,0)), -Age+1, 0), 0)</f>
        <v>1492.0601197789365</v>
      </c>
      <c r="AI51" s="989">
        <f ca="1">IF(AND(Year-Age+1&gt;=Initial_Year,Age&lt;=ROUND([2]!HP_Life,0)),OFFSET(INDEX([2]!HP_tblShipments,MATCH($B51,[2]!HP_AnalysisYears,0),MATCH($A$1,[2]!HP_BldType,0)+MATCH("Total New Shipments",[2]!HP_ShipmentColumn,0)), -Age+1, 0), 0)</f>
        <v>1535.0322579173589</v>
      </c>
      <c r="AJ51" s="989">
        <f ca="1">IF(AND(Year-Age+1&gt;=Initial_Year,Age&lt;=ROUND([2]!HP_Life,0)),OFFSET(INDEX([2]!HP_tblShipments,MATCH($B51,[2]!HP_AnalysisYears,0),MATCH($A$1,[2]!HP_BldType,0)+MATCH("Total New Shipments",[2]!HP_ShipmentColumn,0)), -Age+1, 0), 0)</f>
        <v>1550.8465946050585</v>
      </c>
      <c r="AK51" s="989">
        <f ca="1">IF(AND(Year-Age+1&gt;=Initial_Year,Age&lt;=ROUND([2]!HP_Life,0)),OFFSET(INDEX([2]!HP_tblShipments,MATCH($B51,[2]!HP_AnalysisYears,0),MATCH($A$1,[2]!HP_BldType,0)+MATCH("Total New Shipments",[2]!HP_ShipmentColumn,0)), -Age+1, 0), 0)</f>
        <v>1606.4654223364021</v>
      </c>
      <c r="AL51" s="989">
        <f ca="1">IF(AND(Year-Age+1&gt;=Initial_Year,Age&lt;=ROUND([2]!HP_Life,0)),OFFSET(INDEX([2]!HP_tblShipments,MATCH($B51,[2]!HP_AnalysisYears,0),MATCH($A$1,[2]!HP_BldType,0)+MATCH("Total New Shipments",[2]!HP_ShipmentColumn,0)), -Age+1, 0), 0)</f>
        <v>1617.0221120547967</v>
      </c>
      <c r="AM51" s="989">
        <f ca="1">IF(AND(Year-Age+1&gt;=Initial_Year,Age&lt;=ROUND([2]!HP_Life,0)),OFFSET(INDEX([2]!HP_tblShipments,MATCH($B51,[2]!HP_AnalysisYears,0),MATCH($A$1,[2]!HP_BldType,0)+MATCH("Total New Shipments",[2]!HP_ShipmentColumn,0)), -Age+1, 0), 0)</f>
        <v>1542.4618122333923</v>
      </c>
      <c r="AN51" s="989">
        <f ca="1">IF(AND(Year-Age+1&gt;=Initial_Year,Age&lt;=ROUND([2]!HP_Life,0)),OFFSET(INDEX([2]!HP_tblShipments,MATCH($B51,[2]!HP_AnalysisYears,0),MATCH($A$1,[2]!HP_BldType,0)+MATCH("Total New Shipments",[2]!HP_ShipmentColumn,0)), -Age+1, 0), 0)</f>
        <v>1403.383561192999</v>
      </c>
      <c r="AO51" s="989">
        <f ca="1">IF(AND(Year-Age+1&gt;=Initial_Year,Age&lt;=ROUND([2]!HP_Life,0)),OFFSET(INDEX([2]!HP_tblShipments,MATCH($B51,[2]!HP_AnalysisYears,0),MATCH($A$1,[2]!HP_BldType,0)+MATCH("Total New Shipments",[2]!HP_ShipmentColumn,0)), -Age+1, 0), 0)</f>
        <v>1473.7445136231954</v>
      </c>
      <c r="AP51" s="989">
        <f ca="1">IF(AND(Year-Age+1&gt;=Initial_Year,Age&lt;=ROUND([2]!HP_Life,0)),OFFSET(INDEX([2]!HP_tblShipments,MATCH($B51,[2]!HP_AnalysisYears,0),MATCH($A$1,[2]!HP_BldType,0)+MATCH("Total New Shipments",[2]!HP_ShipmentColumn,0)), -Age+1, 0), 0)</f>
        <v>1616.3038770555436</v>
      </c>
      <c r="AQ51" s="989">
        <f ca="1">IF(AND(Year-Age+1&gt;=Initial_Year,Age&lt;=ROUND([2]!HP_Life,0)),OFFSET(INDEX([2]!HP_tblShipments,MATCH($B51,[2]!HP_AnalysisYears,0),MATCH($A$1,[2]!HP_BldType,0)+MATCH("Total New Shipments",[2]!HP_ShipmentColumn,0)), -Age+1, 0), 0)</f>
        <v>1702.2897993028073</v>
      </c>
      <c r="AR51" s="989">
        <f ca="1">IF(AND(Year-Age+1&gt;=Initial_Year,Age&lt;=ROUND([2]!HP_Life,0)),OFFSET(INDEX([2]!HP_tblShipments,MATCH($B51,[2]!HP_AnalysisYears,0),MATCH($A$1,[2]!HP_BldType,0)+MATCH("Total New Shipments",[2]!HP_ShipmentColumn,0)), -Age+1, 0), 0)</f>
        <v>1735.7677311178479</v>
      </c>
      <c r="AS51" s="989">
        <f ca="1">IF(AND(Year-Age+1&gt;=Initial_Year,Age&lt;=ROUND([2]!HP_Life,0)),OFFSET(INDEX([2]!HP_tblShipments,MATCH($B51,[2]!HP_AnalysisYears,0),MATCH($A$1,[2]!HP_BldType,0)+MATCH("Total New Shipments",[2]!HP_ShipmentColumn,0)), -Age+1, 0), 0)</f>
        <v>1786.9385720081407</v>
      </c>
      <c r="AT51" s="989">
        <f ca="1">IF(AND(Year-Age+1&gt;=Initial_Year,Age&lt;=ROUND([2]!HP_Life,0)),OFFSET(INDEX([2]!HP_tblShipments,MATCH($B51,[2]!HP_AnalysisYears,0),MATCH($A$1,[2]!HP_BldType,0)+MATCH("Total New Shipments",[2]!HP_ShipmentColumn,0)), -Age+1, 0), 0)</f>
        <v>1885.8131779542284</v>
      </c>
    </row>
    <row r="52" spans="1:46" s="18" customFormat="1" ht="15">
      <c r="A52" s="25"/>
      <c r="B52" s="179">
        <f t="shared" si="1"/>
        <v>2033</v>
      </c>
      <c r="C52" s="989">
        <f ca="1">IF(AND(Year-Age+1&gt;=Initial_Year,Age&lt;=ROUND([2]!HP_Life,0)),OFFSET(INDEX([2]!HP_tblShipments,MATCH($B52,[2]!HP_AnalysisYears,0),MATCH($A$1,[2]!HP_BldType,0)+MATCH("Total New Shipments",[2]!HP_ShipmentColumn,0)), -Age+1, 0), 0)</f>
        <v>0</v>
      </c>
      <c r="D52" s="989">
        <f ca="1">IF(AND(Year-Age+1&gt;=Initial_Year,Age&lt;=ROUND([2]!HP_Life,0)),OFFSET(INDEX([2]!HP_tblShipments,MATCH($B52,[2]!HP_AnalysisYears,0),MATCH($A$1,[2]!HP_BldType,0)+MATCH("Total New Shipments",[2]!HP_ShipmentColumn,0)), -Age+1, 0), 0)</f>
        <v>0</v>
      </c>
      <c r="E52" s="989">
        <f ca="1">IF(AND(Year-Age+1&gt;=Initial_Year,Age&lt;=ROUND([2]!HP_Life,0)),OFFSET(INDEX([2]!HP_tblShipments,MATCH($B52,[2]!HP_AnalysisYears,0),MATCH($A$1,[2]!HP_BldType,0)+MATCH("Total New Shipments",[2]!HP_ShipmentColumn,0)), -Age+1, 0), 0)</f>
        <v>0</v>
      </c>
      <c r="F52" s="989">
        <f ca="1">IF(AND(Year-Age+1&gt;=Initial_Year,Age&lt;=ROUND([2]!HP_Life,0)),OFFSET(INDEX([2]!HP_tblShipments,MATCH($B52,[2]!HP_AnalysisYears,0),MATCH($A$1,[2]!HP_BldType,0)+MATCH("Total New Shipments",[2]!HP_ShipmentColumn,0)), -Age+1, 0), 0)</f>
        <v>0</v>
      </c>
      <c r="G52" s="989">
        <f ca="1">IF(AND(Year-Age+1&gt;=Initial_Year,Age&lt;=ROUND([2]!HP_Life,0)),OFFSET(INDEX([2]!HP_tblShipments,MATCH($B52,[2]!HP_AnalysisYears,0),MATCH($A$1,[2]!HP_BldType,0)+MATCH("Total New Shipments",[2]!HP_ShipmentColumn,0)), -Age+1, 0), 0)</f>
        <v>0</v>
      </c>
      <c r="H52" s="989">
        <f ca="1">IF(AND(Year-Age+1&gt;=Initial_Year,Age&lt;=ROUND([2]!HP_Life,0)),OFFSET(INDEX([2]!HP_tblShipments,MATCH($B52,[2]!HP_AnalysisYears,0),MATCH($A$1,[2]!HP_BldType,0)+MATCH("Total New Shipments",[2]!HP_ShipmentColumn,0)), -Age+1, 0), 0)</f>
        <v>0</v>
      </c>
      <c r="I52" s="989">
        <f ca="1">IF(AND(Year-Age+1&gt;=Initial_Year,Age&lt;=ROUND([2]!HP_Life,0)),OFFSET(INDEX([2]!HP_tblShipments,MATCH($B52,[2]!HP_AnalysisYears,0),MATCH($A$1,[2]!HP_BldType,0)+MATCH("Total New Shipments",[2]!HP_ShipmentColumn,0)), -Age+1, 0), 0)</f>
        <v>0</v>
      </c>
      <c r="J52" s="989">
        <f ca="1">IF(AND(Year-Age+1&gt;=Initial_Year,Age&lt;=ROUND([2]!HP_Life,0)),OFFSET(INDEX([2]!HP_tblShipments,MATCH($B52,[2]!HP_AnalysisYears,0),MATCH($A$1,[2]!HP_BldType,0)+MATCH("Total New Shipments",[2]!HP_ShipmentColumn,0)), -Age+1, 0), 0)</f>
        <v>0</v>
      </c>
      <c r="K52" s="989">
        <f ca="1">IF(AND(Year-Age+1&gt;=Initial_Year,Age&lt;=ROUND([2]!HP_Life,0)),OFFSET(INDEX([2]!HP_tblShipments,MATCH($B52,[2]!HP_AnalysisYears,0),MATCH($A$1,[2]!HP_BldType,0)+MATCH("Total New Shipments",[2]!HP_ShipmentColumn,0)), -Age+1, 0), 0)</f>
        <v>0</v>
      </c>
      <c r="L52" s="989">
        <f ca="1">IF(AND(Year-Age+1&gt;=Initial_Year,Age&lt;=ROUND([2]!HP_Life,0)),OFFSET(INDEX([2]!HP_tblShipments,MATCH($B52,[2]!HP_AnalysisYears,0),MATCH($A$1,[2]!HP_BldType,0)+MATCH("Total New Shipments",[2]!HP_ShipmentColumn,0)), -Age+1, 0), 0)</f>
        <v>0</v>
      </c>
      <c r="M52" s="989">
        <f ca="1">IF(AND(Year-Age+1&gt;=Initial_Year,Age&lt;=ROUND([2]!HP_Life,0)),OFFSET(INDEX([2]!HP_tblShipments,MATCH($B52,[2]!HP_AnalysisYears,0),MATCH($A$1,[2]!HP_BldType,0)+MATCH("Total New Shipments",[2]!HP_ShipmentColumn,0)), -Age+1, 0), 0)</f>
        <v>0</v>
      </c>
      <c r="N52" s="989">
        <f ca="1">IF(AND(Year-Age+1&gt;=Initial_Year,Age&lt;=ROUND([2]!HP_Life,0)),OFFSET(INDEX([2]!HP_tblShipments,MATCH($B52,[2]!HP_AnalysisYears,0),MATCH($A$1,[2]!HP_BldType,0)+MATCH("Total New Shipments",[2]!HP_ShipmentColumn,0)), -Age+1, 0), 0)</f>
        <v>0</v>
      </c>
      <c r="O52" s="989">
        <f ca="1">IF(AND(Year-Age+1&gt;=Initial_Year,Age&lt;=ROUND([2]!HP_Life,0)),OFFSET(INDEX([2]!HP_tblShipments,MATCH($B52,[2]!HP_AnalysisYears,0),MATCH($A$1,[2]!HP_BldType,0)+MATCH("Total New Shipments",[2]!HP_ShipmentColumn,0)), -Age+1, 0), 0)</f>
        <v>0</v>
      </c>
      <c r="P52" s="989">
        <f ca="1">IF(AND(Year-Age+1&gt;=Initial_Year,Age&lt;=ROUND([2]!HP_Life,0)),OFFSET(INDEX([2]!HP_tblShipments,MATCH($B52,[2]!HP_AnalysisYears,0),MATCH($A$1,[2]!HP_BldType,0)+MATCH("Total New Shipments",[2]!HP_ShipmentColumn,0)), -Age+1, 0), 0)</f>
        <v>0</v>
      </c>
      <c r="Q52" s="989">
        <f ca="1">IF(AND(Year-Age+1&gt;=Initial_Year,Age&lt;=ROUND([2]!HP_Life,0)),OFFSET(INDEX([2]!HP_tblShipments,MATCH($B52,[2]!HP_AnalysisYears,0),MATCH($A$1,[2]!HP_BldType,0)+MATCH("Total New Shipments",[2]!HP_ShipmentColumn,0)), -Age+1, 0), 0)</f>
        <v>0</v>
      </c>
      <c r="R52" s="989">
        <f ca="1">IF(AND(Year-Age+1&gt;=Initial_Year,Age&lt;=ROUND([2]!HP_Life,0)),OFFSET(INDEX([2]!HP_tblShipments,MATCH($B52,[2]!HP_AnalysisYears,0),MATCH($A$1,[2]!HP_BldType,0)+MATCH("Total New Shipments",[2]!HP_ShipmentColumn,0)), -Age+1, 0), 0)</f>
        <v>0</v>
      </c>
      <c r="S52" s="989">
        <f ca="1">IF(AND(Year-Age+1&gt;=Initial_Year,Age&lt;=ROUND([2]!HP_Life,0)),OFFSET(INDEX([2]!HP_tblShipments,MATCH($B52,[2]!HP_AnalysisYears,0),MATCH($A$1,[2]!HP_BldType,0)+MATCH("Total New Shipments",[2]!HP_ShipmentColumn,0)), -Age+1, 0), 0)</f>
        <v>0</v>
      </c>
      <c r="T52" s="989">
        <f ca="1">IF(AND(Year-Age+1&gt;=Initial_Year,Age&lt;=ROUND([2]!HP_Life,0)),OFFSET(INDEX([2]!HP_tblShipments,MATCH($B52,[2]!HP_AnalysisYears,0),MATCH($A$1,[2]!HP_BldType,0)+MATCH("Total New Shipments",[2]!HP_ShipmentColumn,0)), -Age+1, 0), 0)</f>
        <v>0</v>
      </c>
      <c r="U52" s="989">
        <f ca="1">IF(AND(Year-Age+1&gt;=Initial_Year,Age&lt;=ROUND([2]!HP_Life,0)),OFFSET(INDEX([2]!HP_tblShipments,MATCH($B52,[2]!HP_AnalysisYears,0),MATCH($A$1,[2]!HP_BldType,0)+MATCH("Total New Shipments",[2]!HP_ShipmentColumn,0)), -Age+1, 0), 0)</f>
        <v>0</v>
      </c>
      <c r="V52" s="989">
        <f ca="1">IF(AND(Year-Age+1&gt;=Initial_Year,Age&lt;=ROUND([2]!HP_Life,0)),OFFSET(INDEX([2]!HP_tblShipments,MATCH($B52,[2]!HP_AnalysisYears,0),MATCH($A$1,[2]!HP_BldType,0)+MATCH("Total New Shipments",[2]!HP_ShipmentColumn,0)), -Age+1, 0), 0)</f>
        <v>0</v>
      </c>
      <c r="W52" s="989">
        <f ca="1">IF(AND(Year-Age+1&gt;=Initial_Year,Age&lt;=ROUND([2]!HP_Life,0)),OFFSET(INDEX([2]!HP_tblShipments,MATCH($B52,[2]!HP_AnalysisYears,0),MATCH($A$1,[2]!HP_BldType,0)+MATCH("Total New Shipments",[2]!HP_ShipmentColumn,0)), -Age+1, 0), 0)</f>
        <v>0</v>
      </c>
      <c r="X52" s="989">
        <f ca="1">IF(AND(Year-Age+1&gt;=Initial_Year,Age&lt;=ROUND([2]!HP_Life,0)),OFFSET(INDEX([2]!HP_tblShipments,MATCH($B52,[2]!HP_AnalysisYears,0),MATCH($A$1,[2]!HP_BldType,0)+MATCH("Total New Shipments",[2]!HP_ShipmentColumn,0)), -Age+1, 0), 0)</f>
        <v>0</v>
      </c>
      <c r="Y52" s="989">
        <f ca="1">IF(AND(Year-Age+1&gt;=Initial_Year,Age&lt;=ROUND([2]!HP_Life,0)),OFFSET(INDEX([2]!HP_tblShipments,MATCH($B52,[2]!HP_AnalysisYears,0),MATCH($A$1,[2]!HP_BldType,0)+MATCH("Total New Shipments",[2]!HP_ShipmentColumn,0)), -Age+1, 0), 0)</f>
        <v>0</v>
      </c>
      <c r="Z52" s="989">
        <f ca="1">IF(AND(Year-Age+1&gt;=Initial_Year,Age&lt;=ROUND([2]!HP_Life,0)),OFFSET(INDEX([2]!HP_tblShipments,MATCH($B52,[2]!HP_AnalysisYears,0),MATCH($A$1,[2]!HP_BldType,0)+MATCH("Total New Shipments",[2]!HP_ShipmentColumn,0)), -Age+1, 0), 0)</f>
        <v>0</v>
      </c>
      <c r="AA52" s="989">
        <f ca="1">IF(AND(Year-Age+1&gt;=Initial_Year,Age&lt;=ROUND([2]!HP_Life,0)),OFFSET(INDEX([2]!HP_tblShipments,MATCH($B52,[2]!HP_AnalysisYears,0),MATCH($A$1,[2]!HP_BldType,0)+MATCH("Total New Shipments",[2]!HP_ShipmentColumn,0)), -Age+1, 0), 0)</f>
        <v>0</v>
      </c>
      <c r="AB52" s="989">
        <f ca="1">IF(AND(Year-Age+1&gt;=Initial_Year,Age&lt;=ROUND([2]!HP_Life,0)),OFFSET(INDEX([2]!HP_tblShipments,MATCH($B52,[2]!HP_AnalysisYears,0),MATCH($A$1,[2]!HP_BldType,0)+MATCH("Total New Shipments",[2]!HP_ShipmentColumn,0)), -Age+1, 0), 0)</f>
        <v>0</v>
      </c>
      <c r="AC52" s="989">
        <f ca="1">IF(AND(Year-Age+1&gt;=Initial_Year,Age&lt;=ROUND([2]!HP_Life,0)),OFFSET(INDEX([2]!HP_tblShipments,MATCH($B52,[2]!HP_AnalysisYears,0),MATCH($A$1,[2]!HP_BldType,0)+MATCH("Total New Shipments",[2]!HP_ShipmentColumn,0)), -Age+1, 0), 0)</f>
        <v>0</v>
      </c>
      <c r="AD52" s="989">
        <f ca="1">IF(AND(Year-Age+1&gt;=Initial_Year,Age&lt;=ROUND([2]!HP_Life,0)),OFFSET(INDEX([2]!HP_tblShipments,MATCH($B52,[2]!HP_AnalysisYears,0),MATCH($A$1,[2]!HP_BldType,0)+MATCH("Total New Shipments",[2]!HP_ShipmentColumn,0)), -Age+1, 0), 0)</f>
        <v>1420.5685467594528</v>
      </c>
      <c r="AE52" s="989">
        <f ca="1">IF(AND(Year-Age+1&gt;=Initial_Year,Age&lt;=ROUND([2]!HP_Life,0)),OFFSET(INDEX([2]!HP_tblShipments,MATCH($B52,[2]!HP_AnalysisYears,0),MATCH($A$1,[2]!HP_BldType,0)+MATCH("Total New Shipments",[2]!HP_ShipmentColumn,0)), -Age+1, 0), 0)</f>
        <v>1453.6818594650506</v>
      </c>
      <c r="AF52" s="989">
        <f ca="1">IF(AND(Year-Age+1&gt;=Initial_Year,Age&lt;=ROUND([2]!HP_Life,0)),OFFSET(INDEX([2]!HP_tblShipments,MATCH($B52,[2]!HP_AnalysisYears,0),MATCH($A$1,[2]!HP_BldType,0)+MATCH("Total New Shipments",[2]!HP_ShipmentColumn,0)), -Age+1, 0), 0)</f>
        <v>1461.5424993311215</v>
      </c>
      <c r="AG52" s="989">
        <f ca="1">IF(AND(Year-Age+1&gt;=Initial_Year,Age&lt;=ROUND([2]!HP_Life,0)),OFFSET(INDEX([2]!HP_tblShipments,MATCH($B52,[2]!HP_AnalysisYears,0),MATCH($A$1,[2]!HP_BldType,0)+MATCH("Total New Shipments",[2]!HP_ShipmentColumn,0)), -Age+1, 0), 0)</f>
        <v>1492.0601197789365</v>
      </c>
      <c r="AH52" s="989">
        <f ca="1">IF(AND(Year-Age+1&gt;=Initial_Year,Age&lt;=ROUND([2]!HP_Life,0)),OFFSET(INDEX([2]!HP_tblShipments,MATCH($B52,[2]!HP_AnalysisYears,0),MATCH($A$1,[2]!HP_BldType,0)+MATCH("Total New Shipments",[2]!HP_ShipmentColumn,0)), -Age+1, 0), 0)</f>
        <v>1535.0322579173589</v>
      </c>
      <c r="AI52" s="989">
        <f ca="1">IF(AND(Year-Age+1&gt;=Initial_Year,Age&lt;=ROUND([2]!HP_Life,0)),OFFSET(INDEX([2]!HP_tblShipments,MATCH($B52,[2]!HP_AnalysisYears,0),MATCH($A$1,[2]!HP_BldType,0)+MATCH("Total New Shipments",[2]!HP_ShipmentColumn,0)), -Age+1, 0), 0)</f>
        <v>1550.8465946050585</v>
      </c>
      <c r="AJ52" s="989">
        <f ca="1">IF(AND(Year-Age+1&gt;=Initial_Year,Age&lt;=ROUND([2]!HP_Life,0)),OFFSET(INDEX([2]!HP_tblShipments,MATCH($B52,[2]!HP_AnalysisYears,0),MATCH($A$1,[2]!HP_BldType,0)+MATCH("Total New Shipments",[2]!HP_ShipmentColumn,0)), -Age+1, 0), 0)</f>
        <v>1606.4654223364021</v>
      </c>
      <c r="AK52" s="989">
        <f ca="1">IF(AND(Year-Age+1&gt;=Initial_Year,Age&lt;=ROUND([2]!HP_Life,0)),OFFSET(INDEX([2]!HP_tblShipments,MATCH($B52,[2]!HP_AnalysisYears,0),MATCH($A$1,[2]!HP_BldType,0)+MATCH("Total New Shipments",[2]!HP_ShipmentColumn,0)), -Age+1, 0), 0)</f>
        <v>1617.0221120547967</v>
      </c>
      <c r="AL52" s="989">
        <f ca="1">IF(AND(Year-Age+1&gt;=Initial_Year,Age&lt;=ROUND([2]!HP_Life,0)),OFFSET(INDEX([2]!HP_tblShipments,MATCH($B52,[2]!HP_AnalysisYears,0),MATCH($A$1,[2]!HP_BldType,0)+MATCH("Total New Shipments",[2]!HP_ShipmentColumn,0)), -Age+1, 0), 0)</f>
        <v>1542.4618122333923</v>
      </c>
      <c r="AM52" s="989">
        <f ca="1">IF(AND(Year-Age+1&gt;=Initial_Year,Age&lt;=ROUND([2]!HP_Life,0)),OFFSET(INDEX([2]!HP_tblShipments,MATCH($B52,[2]!HP_AnalysisYears,0),MATCH($A$1,[2]!HP_BldType,0)+MATCH("Total New Shipments",[2]!HP_ShipmentColumn,0)), -Age+1, 0), 0)</f>
        <v>1403.383561192999</v>
      </c>
      <c r="AN52" s="989">
        <f ca="1">IF(AND(Year-Age+1&gt;=Initial_Year,Age&lt;=ROUND([2]!HP_Life,0)),OFFSET(INDEX([2]!HP_tblShipments,MATCH($B52,[2]!HP_AnalysisYears,0),MATCH($A$1,[2]!HP_BldType,0)+MATCH("Total New Shipments",[2]!HP_ShipmentColumn,0)), -Age+1, 0), 0)</f>
        <v>1473.7445136231954</v>
      </c>
      <c r="AO52" s="989">
        <f ca="1">IF(AND(Year-Age+1&gt;=Initial_Year,Age&lt;=ROUND([2]!HP_Life,0)),OFFSET(INDEX([2]!HP_tblShipments,MATCH($B52,[2]!HP_AnalysisYears,0),MATCH($A$1,[2]!HP_BldType,0)+MATCH("Total New Shipments",[2]!HP_ShipmentColumn,0)), -Age+1, 0), 0)</f>
        <v>1616.3038770555436</v>
      </c>
      <c r="AP52" s="989">
        <f ca="1">IF(AND(Year-Age+1&gt;=Initial_Year,Age&lt;=ROUND([2]!HP_Life,0)),OFFSET(INDEX([2]!HP_tblShipments,MATCH($B52,[2]!HP_AnalysisYears,0),MATCH($A$1,[2]!HP_BldType,0)+MATCH("Total New Shipments",[2]!HP_ShipmentColumn,0)), -Age+1, 0), 0)</f>
        <v>1702.2897993028073</v>
      </c>
      <c r="AQ52" s="989">
        <f ca="1">IF(AND(Year-Age+1&gt;=Initial_Year,Age&lt;=ROUND([2]!HP_Life,0)),OFFSET(INDEX([2]!HP_tblShipments,MATCH($B52,[2]!HP_AnalysisYears,0),MATCH($A$1,[2]!HP_BldType,0)+MATCH("Total New Shipments",[2]!HP_ShipmentColumn,0)), -Age+1, 0), 0)</f>
        <v>1735.7677311178479</v>
      </c>
      <c r="AR52" s="989">
        <f ca="1">IF(AND(Year-Age+1&gt;=Initial_Year,Age&lt;=ROUND([2]!HP_Life,0)),OFFSET(INDEX([2]!HP_tblShipments,MATCH($B52,[2]!HP_AnalysisYears,0),MATCH($A$1,[2]!HP_BldType,0)+MATCH("Total New Shipments",[2]!HP_ShipmentColumn,0)), -Age+1, 0), 0)</f>
        <v>1786.9385720081407</v>
      </c>
      <c r="AS52" s="989">
        <f ca="1">IF(AND(Year-Age+1&gt;=Initial_Year,Age&lt;=ROUND([2]!HP_Life,0)),OFFSET(INDEX([2]!HP_tblShipments,MATCH($B52,[2]!HP_AnalysisYears,0),MATCH($A$1,[2]!HP_BldType,0)+MATCH("Total New Shipments",[2]!HP_ShipmentColumn,0)), -Age+1, 0), 0)</f>
        <v>1885.8131779542284</v>
      </c>
      <c r="AT52" s="989">
        <f ca="1">IF(AND(Year-Age+1&gt;=Initial_Year,Age&lt;=ROUND([2]!HP_Life,0)),OFFSET(INDEX([2]!HP_tblShipments,MATCH($B52,[2]!HP_AnalysisYears,0),MATCH($A$1,[2]!HP_BldType,0)+MATCH("Total New Shipments",[2]!HP_ShipmentColumn,0)), -Age+1, 0), 0)</f>
        <v>1868.2783224849402</v>
      </c>
    </row>
    <row r="53" spans="1:46" s="18" customFormat="1" ht="15.75" thickBot="1">
      <c r="A53" s="25"/>
      <c r="B53" s="181">
        <f t="shared" si="1"/>
        <v>2034</v>
      </c>
      <c r="C53" s="989">
        <f ca="1">IF(AND(Year-Age+1&gt;=Initial_Year,Age&lt;=ROUND([2]!HP_Life,0)),OFFSET(INDEX([2]!HP_tblShipments,MATCH($B53,[2]!HP_AnalysisYears,0),MATCH($A$1,[2]!HP_BldType,0)+MATCH("Total New Shipments",[2]!HP_ShipmentColumn,0)), -Age+1, 0), 0)</f>
        <v>0</v>
      </c>
      <c r="D53" s="989">
        <f ca="1">IF(AND(Year-Age+1&gt;=Initial_Year,Age&lt;=ROUND([2]!HP_Life,0)),OFFSET(INDEX([2]!HP_tblShipments,MATCH($B53,[2]!HP_AnalysisYears,0),MATCH($A$1,[2]!HP_BldType,0)+MATCH("Total New Shipments",[2]!HP_ShipmentColumn,0)), -Age+1, 0), 0)</f>
        <v>0</v>
      </c>
      <c r="E53" s="989">
        <f ca="1">IF(AND(Year-Age+1&gt;=Initial_Year,Age&lt;=ROUND([2]!HP_Life,0)),OFFSET(INDEX([2]!HP_tblShipments,MATCH($B53,[2]!HP_AnalysisYears,0),MATCH($A$1,[2]!HP_BldType,0)+MATCH("Total New Shipments",[2]!HP_ShipmentColumn,0)), -Age+1, 0), 0)</f>
        <v>0</v>
      </c>
      <c r="F53" s="989">
        <f ca="1">IF(AND(Year-Age+1&gt;=Initial_Year,Age&lt;=ROUND([2]!HP_Life,0)),OFFSET(INDEX([2]!HP_tblShipments,MATCH($B53,[2]!HP_AnalysisYears,0),MATCH($A$1,[2]!HP_BldType,0)+MATCH("Total New Shipments",[2]!HP_ShipmentColumn,0)), -Age+1, 0), 0)</f>
        <v>0</v>
      </c>
      <c r="G53" s="989">
        <f ca="1">IF(AND(Year-Age+1&gt;=Initial_Year,Age&lt;=ROUND([2]!HP_Life,0)),OFFSET(INDEX([2]!HP_tblShipments,MATCH($B53,[2]!HP_AnalysisYears,0),MATCH($A$1,[2]!HP_BldType,0)+MATCH("Total New Shipments",[2]!HP_ShipmentColumn,0)), -Age+1, 0), 0)</f>
        <v>0</v>
      </c>
      <c r="H53" s="989">
        <f ca="1">IF(AND(Year-Age+1&gt;=Initial_Year,Age&lt;=ROUND([2]!HP_Life,0)),OFFSET(INDEX([2]!HP_tblShipments,MATCH($B53,[2]!HP_AnalysisYears,0),MATCH($A$1,[2]!HP_BldType,0)+MATCH("Total New Shipments",[2]!HP_ShipmentColumn,0)), -Age+1, 0), 0)</f>
        <v>0</v>
      </c>
      <c r="I53" s="989">
        <f ca="1">IF(AND(Year-Age+1&gt;=Initial_Year,Age&lt;=ROUND([2]!HP_Life,0)),OFFSET(INDEX([2]!HP_tblShipments,MATCH($B53,[2]!HP_AnalysisYears,0),MATCH($A$1,[2]!HP_BldType,0)+MATCH("Total New Shipments",[2]!HP_ShipmentColumn,0)), -Age+1, 0), 0)</f>
        <v>0</v>
      </c>
      <c r="J53" s="989">
        <f ca="1">IF(AND(Year-Age+1&gt;=Initial_Year,Age&lt;=ROUND([2]!HP_Life,0)),OFFSET(INDEX([2]!HP_tblShipments,MATCH($B53,[2]!HP_AnalysisYears,0),MATCH($A$1,[2]!HP_BldType,0)+MATCH("Total New Shipments",[2]!HP_ShipmentColumn,0)), -Age+1, 0), 0)</f>
        <v>0</v>
      </c>
      <c r="K53" s="989">
        <f ca="1">IF(AND(Year-Age+1&gt;=Initial_Year,Age&lt;=ROUND([2]!HP_Life,0)),OFFSET(INDEX([2]!HP_tblShipments,MATCH($B53,[2]!HP_AnalysisYears,0),MATCH($A$1,[2]!HP_BldType,0)+MATCH("Total New Shipments",[2]!HP_ShipmentColumn,0)), -Age+1, 0), 0)</f>
        <v>0</v>
      </c>
      <c r="L53" s="989">
        <f ca="1">IF(AND(Year-Age+1&gt;=Initial_Year,Age&lt;=ROUND([2]!HP_Life,0)),OFFSET(INDEX([2]!HP_tblShipments,MATCH($B53,[2]!HP_AnalysisYears,0),MATCH($A$1,[2]!HP_BldType,0)+MATCH("Total New Shipments",[2]!HP_ShipmentColumn,0)), -Age+1, 0), 0)</f>
        <v>0</v>
      </c>
      <c r="M53" s="989">
        <f ca="1">IF(AND(Year-Age+1&gt;=Initial_Year,Age&lt;=ROUND([2]!HP_Life,0)),OFFSET(INDEX([2]!HP_tblShipments,MATCH($B53,[2]!HP_AnalysisYears,0),MATCH($A$1,[2]!HP_BldType,0)+MATCH("Total New Shipments",[2]!HP_ShipmentColumn,0)), -Age+1, 0), 0)</f>
        <v>0</v>
      </c>
      <c r="N53" s="989">
        <f ca="1">IF(AND(Year-Age+1&gt;=Initial_Year,Age&lt;=ROUND([2]!HP_Life,0)),OFFSET(INDEX([2]!HP_tblShipments,MATCH($B53,[2]!HP_AnalysisYears,0),MATCH($A$1,[2]!HP_BldType,0)+MATCH("Total New Shipments",[2]!HP_ShipmentColumn,0)), -Age+1, 0), 0)</f>
        <v>0</v>
      </c>
      <c r="O53" s="989">
        <f ca="1">IF(AND(Year-Age+1&gt;=Initial_Year,Age&lt;=ROUND([2]!HP_Life,0)),OFFSET(INDEX([2]!HP_tblShipments,MATCH($B53,[2]!HP_AnalysisYears,0),MATCH($A$1,[2]!HP_BldType,0)+MATCH("Total New Shipments",[2]!HP_ShipmentColumn,0)), -Age+1, 0), 0)</f>
        <v>0</v>
      </c>
      <c r="P53" s="989">
        <f ca="1">IF(AND(Year-Age+1&gt;=Initial_Year,Age&lt;=ROUND([2]!HP_Life,0)),OFFSET(INDEX([2]!HP_tblShipments,MATCH($B53,[2]!HP_AnalysisYears,0),MATCH($A$1,[2]!HP_BldType,0)+MATCH("Total New Shipments",[2]!HP_ShipmentColumn,0)), -Age+1, 0), 0)</f>
        <v>0</v>
      </c>
      <c r="Q53" s="989">
        <f ca="1">IF(AND(Year-Age+1&gt;=Initial_Year,Age&lt;=ROUND([2]!HP_Life,0)),OFFSET(INDEX([2]!HP_tblShipments,MATCH($B53,[2]!HP_AnalysisYears,0),MATCH($A$1,[2]!HP_BldType,0)+MATCH("Total New Shipments",[2]!HP_ShipmentColumn,0)), -Age+1, 0), 0)</f>
        <v>0</v>
      </c>
      <c r="R53" s="989">
        <f ca="1">IF(AND(Year-Age+1&gt;=Initial_Year,Age&lt;=ROUND([2]!HP_Life,0)),OFFSET(INDEX([2]!HP_tblShipments,MATCH($B53,[2]!HP_AnalysisYears,0),MATCH($A$1,[2]!HP_BldType,0)+MATCH("Total New Shipments",[2]!HP_ShipmentColumn,0)), -Age+1, 0), 0)</f>
        <v>0</v>
      </c>
      <c r="S53" s="989">
        <f ca="1">IF(AND(Year-Age+1&gt;=Initial_Year,Age&lt;=ROUND([2]!HP_Life,0)),OFFSET(INDEX([2]!HP_tblShipments,MATCH($B53,[2]!HP_AnalysisYears,0),MATCH($A$1,[2]!HP_BldType,0)+MATCH("Total New Shipments",[2]!HP_ShipmentColumn,0)), -Age+1, 0), 0)</f>
        <v>0</v>
      </c>
      <c r="T53" s="989">
        <f ca="1">IF(AND(Year-Age+1&gt;=Initial_Year,Age&lt;=ROUND([2]!HP_Life,0)),OFFSET(INDEX([2]!HP_tblShipments,MATCH($B53,[2]!HP_AnalysisYears,0),MATCH($A$1,[2]!HP_BldType,0)+MATCH("Total New Shipments",[2]!HP_ShipmentColumn,0)), -Age+1, 0), 0)</f>
        <v>0</v>
      </c>
      <c r="U53" s="989">
        <f ca="1">IF(AND(Year-Age+1&gt;=Initial_Year,Age&lt;=ROUND([2]!HP_Life,0)),OFFSET(INDEX([2]!HP_tblShipments,MATCH($B53,[2]!HP_AnalysisYears,0),MATCH($A$1,[2]!HP_BldType,0)+MATCH("Total New Shipments",[2]!HP_ShipmentColumn,0)), -Age+1, 0), 0)</f>
        <v>0</v>
      </c>
      <c r="V53" s="989">
        <f ca="1">IF(AND(Year-Age+1&gt;=Initial_Year,Age&lt;=ROUND([2]!HP_Life,0)),OFFSET(INDEX([2]!HP_tblShipments,MATCH($B53,[2]!HP_AnalysisYears,0),MATCH($A$1,[2]!HP_BldType,0)+MATCH("Total New Shipments",[2]!HP_ShipmentColumn,0)), -Age+1, 0), 0)</f>
        <v>0</v>
      </c>
      <c r="W53" s="989">
        <f ca="1">IF(AND(Year-Age+1&gt;=Initial_Year,Age&lt;=ROUND([2]!HP_Life,0)),OFFSET(INDEX([2]!HP_tblShipments,MATCH($B53,[2]!HP_AnalysisYears,0),MATCH($A$1,[2]!HP_BldType,0)+MATCH("Total New Shipments",[2]!HP_ShipmentColumn,0)), -Age+1, 0), 0)</f>
        <v>0</v>
      </c>
      <c r="X53" s="989">
        <f ca="1">IF(AND(Year-Age+1&gt;=Initial_Year,Age&lt;=ROUND([2]!HP_Life,0)),OFFSET(INDEX([2]!HP_tblShipments,MATCH($B53,[2]!HP_AnalysisYears,0),MATCH($A$1,[2]!HP_BldType,0)+MATCH("Total New Shipments",[2]!HP_ShipmentColumn,0)), -Age+1, 0), 0)</f>
        <v>0</v>
      </c>
      <c r="Y53" s="989">
        <f ca="1">IF(AND(Year-Age+1&gt;=Initial_Year,Age&lt;=ROUND([2]!HP_Life,0)),OFFSET(INDEX([2]!HP_tblShipments,MATCH($B53,[2]!HP_AnalysisYears,0),MATCH($A$1,[2]!HP_BldType,0)+MATCH("Total New Shipments",[2]!HP_ShipmentColumn,0)), -Age+1, 0), 0)</f>
        <v>0</v>
      </c>
      <c r="Z53" s="989">
        <f ca="1">IF(AND(Year-Age+1&gt;=Initial_Year,Age&lt;=ROUND([2]!HP_Life,0)),OFFSET(INDEX([2]!HP_tblShipments,MATCH($B53,[2]!HP_AnalysisYears,0),MATCH($A$1,[2]!HP_BldType,0)+MATCH("Total New Shipments",[2]!HP_ShipmentColumn,0)), -Age+1, 0), 0)</f>
        <v>0</v>
      </c>
      <c r="AA53" s="989">
        <f ca="1">IF(AND(Year-Age+1&gt;=Initial_Year,Age&lt;=ROUND([2]!HP_Life,0)),OFFSET(INDEX([2]!HP_tblShipments,MATCH($B53,[2]!HP_AnalysisYears,0),MATCH($A$1,[2]!HP_BldType,0)+MATCH("Total New Shipments",[2]!HP_ShipmentColumn,0)), -Age+1, 0), 0)</f>
        <v>0</v>
      </c>
      <c r="AB53" s="989">
        <f ca="1">IF(AND(Year-Age+1&gt;=Initial_Year,Age&lt;=ROUND([2]!HP_Life,0)),OFFSET(INDEX([2]!HP_tblShipments,MATCH($B53,[2]!HP_AnalysisYears,0),MATCH($A$1,[2]!HP_BldType,0)+MATCH("Total New Shipments",[2]!HP_ShipmentColumn,0)), -Age+1, 0), 0)</f>
        <v>0</v>
      </c>
      <c r="AC53" s="989">
        <f ca="1">IF(AND(Year-Age+1&gt;=Initial_Year,Age&lt;=ROUND([2]!HP_Life,0)),OFFSET(INDEX([2]!HP_tblShipments,MATCH($B53,[2]!HP_AnalysisYears,0),MATCH($A$1,[2]!HP_BldType,0)+MATCH("Total New Shipments",[2]!HP_ShipmentColumn,0)), -Age+1, 0), 0)</f>
        <v>0</v>
      </c>
      <c r="AD53" s="989">
        <f ca="1">IF(AND(Year-Age+1&gt;=Initial_Year,Age&lt;=ROUND([2]!HP_Life,0)),OFFSET(INDEX([2]!HP_tblShipments,MATCH($B53,[2]!HP_AnalysisYears,0),MATCH($A$1,[2]!HP_BldType,0)+MATCH("Total New Shipments",[2]!HP_ShipmentColumn,0)), -Age+1, 0), 0)</f>
        <v>1453.6818594650506</v>
      </c>
      <c r="AE53" s="989">
        <f ca="1">IF(AND(Year-Age+1&gt;=Initial_Year,Age&lt;=ROUND([2]!HP_Life,0)),OFFSET(INDEX([2]!HP_tblShipments,MATCH($B53,[2]!HP_AnalysisYears,0),MATCH($A$1,[2]!HP_BldType,0)+MATCH("Total New Shipments",[2]!HP_ShipmentColumn,0)), -Age+1, 0), 0)</f>
        <v>1461.5424993311215</v>
      </c>
      <c r="AF53" s="989">
        <f ca="1">IF(AND(Year-Age+1&gt;=Initial_Year,Age&lt;=ROUND([2]!HP_Life,0)),OFFSET(INDEX([2]!HP_tblShipments,MATCH($B53,[2]!HP_AnalysisYears,0),MATCH($A$1,[2]!HP_BldType,0)+MATCH("Total New Shipments",[2]!HP_ShipmentColumn,0)), -Age+1, 0), 0)</f>
        <v>1492.0601197789365</v>
      </c>
      <c r="AG53" s="989">
        <f ca="1">IF(AND(Year-Age+1&gt;=Initial_Year,Age&lt;=ROUND([2]!HP_Life,0)),OFFSET(INDEX([2]!HP_tblShipments,MATCH($B53,[2]!HP_AnalysisYears,0),MATCH($A$1,[2]!HP_BldType,0)+MATCH("Total New Shipments",[2]!HP_ShipmentColumn,0)), -Age+1, 0), 0)</f>
        <v>1535.0322579173589</v>
      </c>
      <c r="AH53" s="989">
        <f ca="1">IF(AND(Year-Age+1&gt;=Initial_Year,Age&lt;=ROUND([2]!HP_Life,0)),OFFSET(INDEX([2]!HP_tblShipments,MATCH($B53,[2]!HP_AnalysisYears,0),MATCH($A$1,[2]!HP_BldType,0)+MATCH("Total New Shipments",[2]!HP_ShipmentColumn,0)), -Age+1, 0), 0)</f>
        <v>1550.8465946050585</v>
      </c>
      <c r="AI53" s="989">
        <f ca="1">IF(AND(Year-Age+1&gt;=Initial_Year,Age&lt;=ROUND([2]!HP_Life,0)),OFFSET(INDEX([2]!HP_tblShipments,MATCH($B53,[2]!HP_AnalysisYears,0),MATCH($A$1,[2]!HP_BldType,0)+MATCH("Total New Shipments",[2]!HP_ShipmentColumn,0)), -Age+1, 0), 0)</f>
        <v>1606.4654223364021</v>
      </c>
      <c r="AJ53" s="989">
        <f ca="1">IF(AND(Year-Age+1&gt;=Initial_Year,Age&lt;=ROUND([2]!HP_Life,0)),OFFSET(INDEX([2]!HP_tblShipments,MATCH($B53,[2]!HP_AnalysisYears,0),MATCH($A$1,[2]!HP_BldType,0)+MATCH("Total New Shipments",[2]!HP_ShipmentColumn,0)), -Age+1, 0), 0)</f>
        <v>1617.0221120547967</v>
      </c>
      <c r="AK53" s="989">
        <f ca="1">IF(AND(Year-Age+1&gt;=Initial_Year,Age&lt;=ROUND([2]!HP_Life,0)),OFFSET(INDEX([2]!HP_tblShipments,MATCH($B53,[2]!HP_AnalysisYears,0),MATCH($A$1,[2]!HP_BldType,0)+MATCH("Total New Shipments",[2]!HP_ShipmentColumn,0)), -Age+1, 0), 0)</f>
        <v>1542.4618122333923</v>
      </c>
      <c r="AL53" s="989">
        <f ca="1">IF(AND(Year-Age+1&gt;=Initial_Year,Age&lt;=ROUND([2]!HP_Life,0)),OFFSET(INDEX([2]!HP_tblShipments,MATCH($B53,[2]!HP_AnalysisYears,0),MATCH($A$1,[2]!HP_BldType,0)+MATCH("Total New Shipments",[2]!HP_ShipmentColumn,0)), -Age+1, 0), 0)</f>
        <v>1403.383561192999</v>
      </c>
      <c r="AM53" s="989">
        <f ca="1">IF(AND(Year-Age+1&gt;=Initial_Year,Age&lt;=ROUND([2]!HP_Life,0)),OFFSET(INDEX([2]!HP_tblShipments,MATCH($B53,[2]!HP_AnalysisYears,0),MATCH($A$1,[2]!HP_BldType,0)+MATCH("Total New Shipments",[2]!HP_ShipmentColumn,0)), -Age+1, 0), 0)</f>
        <v>1473.7445136231954</v>
      </c>
      <c r="AN53" s="989">
        <f ca="1">IF(AND(Year-Age+1&gt;=Initial_Year,Age&lt;=ROUND([2]!HP_Life,0)),OFFSET(INDEX([2]!HP_tblShipments,MATCH($B53,[2]!HP_AnalysisYears,0),MATCH($A$1,[2]!HP_BldType,0)+MATCH("Total New Shipments",[2]!HP_ShipmentColumn,0)), -Age+1, 0), 0)</f>
        <v>1616.3038770555436</v>
      </c>
      <c r="AO53" s="989">
        <f ca="1">IF(AND(Year-Age+1&gt;=Initial_Year,Age&lt;=ROUND([2]!HP_Life,0)),OFFSET(INDEX([2]!HP_tblShipments,MATCH($B53,[2]!HP_AnalysisYears,0),MATCH($A$1,[2]!HP_BldType,0)+MATCH("Total New Shipments",[2]!HP_ShipmentColumn,0)), -Age+1, 0), 0)</f>
        <v>1702.2897993028073</v>
      </c>
      <c r="AP53" s="989">
        <f ca="1">IF(AND(Year-Age+1&gt;=Initial_Year,Age&lt;=ROUND([2]!HP_Life,0)),OFFSET(INDEX([2]!HP_tblShipments,MATCH($B53,[2]!HP_AnalysisYears,0),MATCH($A$1,[2]!HP_BldType,0)+MATCH("Total New Shipments",[2]!HP_ShipmentColumn,0)), -Age+1, 0), 0)</f>
        <v>1735.7677311178479</v>
      </c>
      <c r="AQ53" s="989">
        <f ca="1">IF(AND(Year-Age+1&gt;=Initial_Year,Age&lt;=ROUND([2]!HP_Life,0)),OFFSET(INDEX([2]!HP_tblShipments,MATCH($B53,[2]!HP_AnalysisYears,0),MATCH($A$1,[2]!HP_BldType,0)+MATCH("Total New Shipments",[2]!HP_ShipmentColumn,0)), -Age+1, 0), 0)</f>
        <v>1786.9385720081407</v>
      </c>
      <c r="AR53" s="989">
        <f ca="1">IF(AND(Year-Age+1&gt;=Initial_Year,Age&lt;=ROUND([2]!HP_Life,0)),OFFSET(INDEX([2]!HP_tblShipments,MATCH($B53,[2]!HP_AnalysisYears,0),MATCH($A$1,[2]!HP_BldType,0)+MATCH("Total New Shipments",[2]!HP_ShipmentColumn,0)), -Age+1, 0), 0)</f>
        <v>1885.8131779542284</v>
      </c>
      <c r="AS53" s="989">
        <f ca="1">IF(AND(Year-Age+1&gt;=Initial_Year,Age&lt;=ROUND([2]!HP_Life,0)),OFFSET(INDEX([2]!HP_tblShipments,MATCH($B53,[2]!HP_AnalysisYears,0),MATCH($A$1,[2]!HP_BldType,0)+MATCH("Total New Shipments",[2]!HP_ShipmentColumn,0)), -Age+1, 0), 0)</f>
        <v>1868.2783224849402</v>
      </c>
      <c r="AT53" s="989">
        <f ca="1">IF(AND(Year-Age+1&gt;=Initial_Year,Age&lt;=ROUND([2]!HP_Life,0)),OFFSET(INDEX([2]!HP_tblShipments,MATCH($B53,[2]!HP_AnalysisYears,0),MATCH($A$1,[2]!HP_BldType,0)+MATCH("Total New Shipments",[2]!HP_ShipmentColumn,0)), -Age+1, 0), 0)</f>
        <v>1841.695533389709</v>
      </c>
    </row>
    <row r="54" spans="1:46" s="18" customFormat="1"/>
  </sheetData>
  <conditionalFormatting sqref="C9:AT5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sheetPr>
  <dimension ref="A1:XEC54"/>
  <sheetViews>
    <sheetView zoomScale="70" zoomScaleNormal="70" workbookViewId="0">
      <selection activeCell="O8" sqref="O8"/>
    </sheetView>
  </sheetViews>
  <sheetFormatPr defaultColWidth="9.140625" defaultRowHeight="12.75"/>
  <cols>
    <col min="1" max="1" width="9.140625" style="839"/>
    <col min="2" max="2" width="19.28515625" style="839" customWidth="1"/>
    <col min="3" max="9" width="7" style="839" bestFit="1" customWidth="1"/>
    <col min="10" max="20" width="8" style="839" bestFit="1" customWidth="1"/>
    <col min="21" max="28" width="9" style="839" bestFit="1" customWidth="1"/>
    <col min="29" max="35" width="9" style="839" customWidth="1"/>
    <col min="36" max="46" width="10.5703125" style="839" bestFit="1" customWidth="1"/>
    <col min="47" max="16384" width="9.140625" style="839"/>
  </cols>
  <sheetData>
    <row r="1" spans="1:16357" ht="18.75" customHeight="1">
      <c r="A1" s="840" t="s">
        <v>561</v>
      </c>
      <c r="B1" s="841"/>
      <c r="C1" s="841"/>
      <c r="D1" s="841"/>
      <c r="E1" s="841"/>
      <c r="F1" s="841"/>
      <c r="G1" s="841"/>
      <c r="H1" s="841"/>
      <c r="I1" s="841"/>
      <c r="J1" s="841"/>
      <c r="K1" s="841"/>
      <c r="L1" s="841"/>
      <c r="M1" s="841"/>
      <c r="N1" s="841"/>
      <c r="O1" s="841"/>
      <c r="P1" s="841"/>
      <c r="Q1" s="841"/>
      <c r="R1" s="841"/>
      <c r="S1" s="841"/>
      <c r="T1" s="841"/>
      <c r="U1" s="841"/>
      <c r="V1" s="841"/>
      <c r="W1" s="841"/>
      <c r="X1" s="841"/>
      <c r="Y1" s="841"/>
      <c r="Z1" s="841"/>
      <c r="AA1" s="841"/>
      <c r="AB1" s="841"/>
      <c r="AE1" s="841"/>
      <c r="AF1" s="841"/>
      <c r="AG1" s="841"/>
      <c r="AH1" s="841"/>
      <c r="AI1" s="841"/>
      <c r="AJ1" s="841"/>
      <c r="AK1" s="841"/>
      <c r="AL1" s="841"/>
      <c r="AM1" s="841"/>
      <c r="AN1" s="841"/>
      <c r="AO1" s="841"/>
      <c r="AP1" s="841"/>
      <c r="AQ1" s="841"/>
      <c r="AR1" s="841"/>
      <c r="AS1" s="841"/>
      <c r="AT1" s="841"/>
    </row>
    <row r="2" spans="1:16357" ht="21.75" customHeight="1">
      <c r="A2" s="840"/>
      <c r="B2" s="842"/>
      <c r="C2" s="842"/>
      <c r="D2" s="842"/>
      <c r="E2" s="842"/>
      <c r="F2" s="842"/>
      <c r="G2" s="842"/>
      <c r="H2" s="842"/>
      <c r="I2" s="842"/>
      <c r="J2" s="842"/>
      <c r="K2" s="842"/>
      <c r="L2" s="842"/>
      <c r="M2" s="842"/>
      <c r="N2" s="842"/>
      <c r="O2" s="842"/>
      <c r="P2" s="842"/>
      <c r="Q2" s="842"/>
      <c r="R2" s="842"/>
      <c r="S2" s="842"/>
      <c r="T2" s="842"/>
      <c r="U2" s="842"/>
      <c r="V2" s="842"/>
      <c r="W2" s="842"/>
      <c r="X2" s="842"/>
      <c r="Y2" s="842"/>
      <c r="Z2" s="842"/>
      <c r="AA2" s="842"/>
      <c r="AB2" s="842"/>
      <c r="AH2" s="842"/>
      <c r="AI2" s="841"/>
      <c r="AJ2" s="841"/>
      <c r="AK2" s="841"/>
      <c r="AL2" s="841"/>
      <c r="AM2" s="841"/>
      <c r="AN2" s="841"/>
      <c r="AO2" s="841"/>
      <c r="AP2" s="841"/>
      <c r="AQ2" s="841"/>
      <c r="AR2" s="841"/>
      <c r="AS2" s="841"/>
      <c r="AT2" s="841"/>
    </row>
    <row r="3" spans="1:16357" ht="21.75" customHeight="1">
      <c r="A3" s="840"/>
      <c r="B3" s="842"/>
      <c r="C3" s="842"/>
      <c r="D3" s="842"/>
      <c r="E3" s="842"/>
      <c r="F3" s="842"/>
      <c r="G3" s="842"/>
      <c r="H3" s="842"/>
      <c r="I3" s="842"/>
      <c r="J3" s="842"/>
      <c r="K3" s="842"/>
      <c r="L3" s="842"/>
      <c r="M3" s="842"/>
      <c r="N3" s="842"/>
      <c r="O3" s="842"/>
      <c r="P3" s="842"/>
      <c r="Q3" s="842"/>
      <c r="R3" s="842"/>
      <c r="S3" s="842"/>
      <c r="T3" s="842"/>
      <c r="U3" s="842"/>
      <c r="V3" s="842"/>
      <c r="W3" s="842"/>
      <c r="X3" s="842"/>
      <c r="Y3" s="842"/>
      <c r="Z3" s="842"/>
      <c r="AA3" s="842"/>
      <c r="AB3" s="842"/>
      <c r="AH3" s="842"/>
      <c r="AI3" s="841"/>
      <c r="AJ3" s="841"/>
      <c r="AK3" s="841"/>
      <c r="AL3" s="841"/>
      <c r="AM3" s="841"/>
      <c r="AN3" s="841"/>
      <c r="AO3" s="841"/>
      <c r="AP3" s="841"/>
      <c r="AQ3" s="841"/>
      <c r="AR3" s="841"/>
      <c r="AS3" s="841"/>
      <c r="AT3" s="841"/>
    </row>
    <row r="4" spans="1:16357" ht="21.75" customHeight="1">
      <c r="A4" s="840"/>
      <c r="B4" s="842"/>
      <c r="C4" s="842"/>
      <c r="D4" s="842"/>
      <c r="E4" s="842"/>
      <c r="F4" s="842"/>
      <c r="G4" s="842"/>
      <c r="H4" s="842"/>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841"/>
      <c r="AJ4" s="841"/>
      <c r="AK4" s="841"/>
      <c r="AL4" s="841"/>
      <c r="AM4" s="841"/>
      <c r="AN4" s="841"/>
      <c r="AO4" s="841"/>
      <c r="AP4" s="841"/>
      <c r="AQ4" s="841"/>
      <c r="AR4" s="841"/>
      <c r="AS4" s="841"/>
      <c r="AT4" s="841"/>
    </row>
    <row r="5" spans="1:16357" ht="21.75" customHeight="1"/>
    <row r="6" spans="1:16357" ht="60" customHeight="1"/>
    <row r="7" spans="1:16357" ht="25.5" customHeight="1" thickBot="1">
      <c r="AV7" s="177"/>
    </row>
    <row r="8" spans="1:16357" ht="71.25" customHeight="1" thickBot="1">
      <c r="A8" s="840"/>
      <c r="B8" s="174"/>
      <c r="C8" s="175">
        <v>44</v>
      </c>
      <c r="D8" s="175">
        <v>43</v>
      </c>
      <c r="E8" s="175">
        <v>42</v>
      </c>
      <c r="F8" s="175">
        <v>41</v>
      </c>
      <c r="G8" s="175">
        <v>40</v>
      </c>
      <c r="H8" s="175">
        <v>39</v>
      </c>
      <c r="I8" s="175">
        <v>38</v>
      </c>
      <c r="J8" s="175">
        <v>37</v>
      </c>
      <c r="K8" s="175">
        <v>36</v>
      </c>
      <c r="L8" s="175">
        <v>35</v>
      </c>
      <c r="M8" s="175">
        <v>34</v>
      </c>
      <c r="N8" s="175">
        <v>33</v>
      </c>
      <c r="O8" s="175">
        <v>32</v>
      </c>
      <c r="P8" s="175">
        <v>31</v>
      </c>
      <c r="Q8" s="175">
        <v>30</v>
      </c>
      <c r="R8" s="175">
        <v>29</v>
      </c>
      <c r="S8" s="175">
        <v>28</v>
      </c>
      <c r="T8" s="175">
        <v>27</v>
      </c>
      <c r="U8" s="175">
        <v>26</v>
      </c>
      <c r="V8" s="175">
        <v>25</v>
      </c>
      <c r="W8" s="175">
        <v>24</v>
      </c>
      <c r="X8" s="175">
        <v>23</v>
      </c>
      <c r="Y8" s="175">
        <v>22</v>
      </c>
      <c r="Z8" s="175">
        <v>21</v>
      </c>
      <c r="AA8" s="175">
        <v>20</v>
      </c>
      <c r="AB8" s="175">
        <v>19</v>
      </c>
      <c r="AC8" s="175">
        <v>18</v>
      </c>
      <c r="AD8" s="175">
        <v>17</v>
      </c>
      <c r="AE8" s="175">
        <v>16</v>
      </c>
      <c r="AF8" s="175">
        <v>15</v>
      </c>
      <c r="AG8" s="175">
        <v>14</v>
      </c>
      <c r="AH8" s="175">
        <v>13</v>
      </c>
      <c r="AI8" s="175">
        <v>12</v>
      </c>
      <c r="AJ8" s="175">
        <v>11</v>
      </c>
      <c r="AK8" s="175">
        <v>10</v>
      </c>
      <c r="AL8" s="175">
        <v>9</v>
      </c>
      <c r="AM8" s="175">
        <v>8</v>
      </c>
      <c r="AN8" s="175">
        <v>7</v>
      </c>
      <c r="AO8" s="175">
        <v>6</v>
      </c>
      <c r="AP8" s="175">
        <v>5</v>
      </c>
      <c r="AQ8" s="175">
        <v>4</v>
      </c>
      <c r="AR8" s="175">
        <v>3</v>
      </c>
      <c r="AS8" s="175">
        <v>2</v>
      </c>
      <c r="AT8" s="176">
        <v>1</v>
      </c>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c r="AAA8" s="18"/>
      <c r="AAB8" s="18"/>
      <c r="AAC8" s="18"/>
      <c r="AAD8" s="18"/>
      <c r="AAE8" s="18"/>
      <c r="AAF8" s="18"/>
      <c r="AAG8" s="18"/>
      <c r="AAH8" s="18"/>
      <c r="AAI8" s="18"/>
      <c r="AAJ8" s="18"/>
      <c r="AAK8" s="18"/>
      <c r="AAL8" s="18"/>
      <c r="AAM8" s="18"/>
      <c r="AAN8" s="18"/>
      <c r="AAO8" s="18"/>
      <c r="AAP8" s="18"/>
      <c r="AAQ8" s="18"/>
      <c r="AAR8" s="18"/>
      <c r="AAS8" s="18"/>
      <c r="AAT8" s="18"/>
      <c r="AAU8" s="18"/>
      <c r="AAV8" s="18"/>
      <c r="AAW8" s="18"/>
      <c r="AAX8" s="18"/>
      <c r="AAY8" s="18"/>
      <c r="AAZ8" s="18"/>
      <c r="ABA8" s="18"/>
      <c r="ABB8" s="18"/>
      <c r="ABC8" s="18"/>
      <c r="ABD8" s="18"/>
      <c r="ABE8" s="18"/>
      <c r="ABF8" s="18"/>
      <c r="ABG8" s="18"/>
      <c r="ABH8" s="18"/>
      <c r="ABI8" s="18"/>
      <c r="ABJ8" s="18"/>
      <c r="ABK8" s="18"/>
      <c r="ABL8" s="18"/>
      <c r="ABM8" s="18"/>
      <c r="ABN8" s="18"/>
      <c r="ABO8" s="18"/>
      <c r="ABP8" s="18"/>
      <c r="ABQ8" s="18"/>
      <c r="ABR8" s="18"/>
      <c r="ABS8" s="18"/>
      <c r="ABT8" s="18"/>
      <c r="ABU8" s="18"/>
      <c r="ABV8" s="18"/>
      <c r="ABW8" s="18"/>
      <c r="ABX8" s="18"/>
      <c r="ABY8" s="18"/>
      <c r="ABZ8" s="18"/>
      <c r="ACA8" s="18"/>
      <c r="ACB8" s="18"/>
      <c r="ACC8" s="18"/>
      <c r="ACD8" s="18"/>
      <c r="ACE8" s="18"/>
      <c r="ACF8" s="18"/>
      <c r="ACG8" s="18"/>
      <c r="ACH8" s="18"/>
      <c r="ACI8" s="18"/>
      <c r="ACJ8" s="18"/>
      <c r="ACK8" s="18"/>
      <c r="ACL8" s="18"/>
      <c r="ACM8" s="18"/>
      <c r="ACN8" s="18"/>
      <c r="ACO8" s="18"/>
      <c r="ACP8" s="18"/>
      <c r="ACQ8" s="18"/>
      <c r="ACR8" s="18"/>
      <c r="ACS8" s="18"/>
      <c r="ACT8" s="18"/>
      <c r="ACU8" s="18"/>
      <c r="ACV8" s="18"/>
      <c r="ACW8" s="18"/>
      <c r="ACX8" s="18"/>
      <c r="ACY8" s="18"/>
      <c r="ACZ8" s="18"/>
      <c r="ADA8" s="18"/>
      <c r="ADB8" s="18"/>
      <c r="ADC8" s="18"/>
      <c r="ADD8" s="18"/>
      <c r="ADE8" s="18"/>
      <c r="ADF8" s="18"/>
      <c r="ADG8" s="18"/>
      <c r="ADH8" s="18"/>
      <c r="ADI8" s="18"/>
      <c r="ADJ8" s="18"/>
      <c r="ADK8" s="18"/>
      <c r="ADL8" s="18"/>
      <c r="ADM8" s="18"/>
      <c r="ADN8" s="18"/>
      <c r="ADO8" s="18"/>
      <c r="ADP8" s="18"/>
      <c r="ADQ8" s="18"/>
      <c r="ADR8" s="18"/>
      <c r="ADS8" s="18"/>
      <c r="ADT8" s="18"/>
      <c r="ADU8" s="18"/>
      <c r="ADV8" s="18"/>
      <c r="ADW8" s="18"/>
      <c r="ADX8" s="18"/>
      <c r="ADY8" s="18"/>
      <c r="ADZ8" s="18"/>
      <c r="AEA8" s="18"/>
      <c r="AEB8" s="18"/>
      <c r="AEC8" s="18"/>
      <c r="AED8" s="18"/>
      <c r="AEE8" s="18"/>
      <c r="AEF8" s="18"/>
      <c r="AEG8" s="18"/>
      <c r="AEH8" s="18"/>
      <c r="AEI8" s="18"/>
      <c r="AEJ8" s="18"/>
      <c r="AEK8" s="18"/>
      <c r="AEL8" s="18"/>
      <c r="AEM8" s="18"/>
      <c r="AEN8" s="18"/>
      <c r="AEO8" s="18"/>
      <c r="AEP8" s="18"/>
      <c r="AEQ8" s="18"/>
      <c r="AER8" s="18"/>
      <c r="AES8" s="18"/>
      <c r="AET8" s="18"/>
      <c r="AEU8" s="18"/>
      <c r="AEV8" s="18"/>
      <c r="AEW8" s="18"/>
      <c r="AEX8" s="18"/>
      <c r="AEY8" s="18"/>
      <c r="AEZ8" s="18"/>
      <c r="AFA8" s="18"/>
      <c r="AFB8" s="18"/>
      <c r="AFC8" s="18"/>
      <c r="AFD8" s="18"/>
      <c r="AFE8" s="18"/>
      <c r="AFF8" s="18"/>
      <c r="AFG8" s="18"/>
      <c r="AFH8" s="18"/>
      <c r="AFI8" s="18"/>
      <c r="AFJ8" s="18"/>
      <c r="AFK8" s="18"/>
      <c r="AFL8" s="18"/>
      <c r="AFM8" s="18"/>
      <c r="AFN8" s="18"/>
      <c r="AFO8" s="18"/>
      <c r="AFP8" s="18"/>
      <c r="AFQ8" s="18"/>
      <c r="AFR8" s="18"/>
      <c r="AFS8" s="18"/>
      <c r="AFT8" s="18"/>
      <c r="AFU8" s="18"/>
      <c r="AFV8" s="18"/>
      <c r="AFW8" s="18"/>
      <c r="AFX8" s="18"/>
      <c r="AFY8" s="18"/>
      <c r="AFZ8" s="18"/>
      <c r="AGA8" s="18"/>
      <c r="AGB8" s="18"/>
      <c r="AGC8" s="18"/>
      <c r="AGD8" s="18"/>
      <c r="AGE8" s="18"/>
      <c r="AGF8" s="18"/>
      <c r="AGG8" s="18"/>
      <c r="AGH8" s="18"/>
      <c r="AGI8" s="18"/>
      <c r="AGJ8" s="18"/>
      <c r="AGK8" s="18"/>
      <c r="AGL8" s="18"/>
      <c r="AGM8" s="18"/>
      <c r="AGN8" s="18"/>
      <c r="AGO8" s="18"/>
      <c r="AGP8" s="18"/>
      <c r="AGQ8" s="18"/>
      <c r="AGR8" s="18"/>
      <c r="AGS8" s="18"/>
      <c r="AGT8" s="18"/>
      <c r="AGU8" s="18"/>
      <c r="AGV8" s="18"/>
      <c r="AGW8" s="18"/>
      <c r="AGX8" s="18"/>
      <c r="AGY8" s="18"/>
      <c r="AGZ8" s="18"/>
      <c r="AHA8" s="18"/>
      <c r="AHB8" s="18"/>
      <c r="AHC8" s="18"/>
      <c r="AHD8" s="18"/>
      <c r="AHE8" s="18"/>
      <c r="AHF8" s="18"/>
      <c r="AHG8" s="18"/>
      <c r="AHH8" s="18"/>
      <c r="AHI8" s="18"/>
      <c r="AHJ8" s="18"/>
      <c r="AHK8" s="18"/>
      <c r="AHL8" s="18"/>
      <c r="AHM8" s="18"/>
      <c r="AHN8" s="18"/>
      <c r="AHO8" s="18"/>
      <c r="AHP8" s="18"/>
      <c r="AHQ8" s="18"/>
      <c r="AHR8" s="18"/>
      <c r="AHS8" s="18"/>
      <c r="AHT8" s="18"/>
      <c r="AHU8" s="18"/>
      <c r="AHV8" s="18"/>
      <c r="AHW8" s="18"/>
      <c r="AHX8" s="18"/>
      <c r="AHY8" s="18"/>
      <c r="AHZ8" s="18"/>
      <c r="AIA8" s="18"/>
      <c r="AIB8" s="18"/>
      <c r="AIC8" s="18"/>
      <c r="AID8" s="18"/>
      <c r="AIE8" s="18"/>
      <c r="AIF8" s="18"/>
      <c r="AIG8" s="18"/>
      <c r="AIH8" s="18"/>
      <c r="AII8" s="18"/>
      <c r="AIJ8" s="18"/>
      <c r="AIK8" s="18"/>
      <c r="AIL8" s="18"/>
      <c r="AIM8" s="18"/>
      <c r="AIN8" s="18"/>
      <c r="AIO8" s="18"/>
      <c r="AIP8" s="18"/>
      <c r="AIQ8" s="18"/>
      <c r="AIR8" s="18"/>
      <c r="AIS8" s="18"/>
      <c r="AIT8" s="18"/>
      <c r="AIU8" s="18"/>
      <c r="AIV8" s="18"/>
      <c r="AIW8" s="18"/>
      <c r="AIX8" s="18"/>
      <c r="AIY8" s="18"/>
      <c r="AIZ8" s="18"/>
      <c r="AJA8" s="18"/>
      <c r="AJB8" s="18"/>
      <c r="AJC8" s="18"/>
      <c r="AJD8" s="18"/>
      <c r="AJE8" s="18"/>
      <c r="AJF8" s="18"/>
      <c r="AJG8" s="18"/>
      <c r="AJH8" s="18"/>
      <c r="AJI8" s="18"/>
      <c r="AJJ8" s="18"/>
      <c r="AJK8" s="18"/>
      <c r="AJL8" s="18"/>
      <c r="AJM8" s="18"/>
      <c r="AJN8" s="18"/>
      <c r="AJO8" s="18"/>
      <c r="AJP8" s="18"/>
      <c r="AJQ8" s="18"/>
      <c r="AJR8" s="18"/>
      <c r="AJS8" s="18"/>
      <c r="AJT8" s="18"/>
      <c r="AJU8" s="18"/>
      <c r="AJV8" s="18"/>
      <c r="AJW8" s="18"/>
      <c r="AJX8" s="18"/>
      <c r="AJY8" s="18"/>
      <c r="AJZ8" s="18"/>
      <c r="AKA8" s="18"/>
      <c r="AKB8" s="18"/>
      <c r="AKC8" s="18"/>
      <c r="AKD8" s="18"/>
      <c r="AKE8" s="18"/>
      <c r="AKF8" s="18"/>
      <c r="AKG8" s="18"/>
      <c r="AKH8" s="18"/>
      <c r="AKI8" s="18"/>
      <c r="AKJ8" s="18"/>
      <c r="AKK8" s="18"/>
      <c r="AKL8" s="18"/>
      <c r="AKM8" s="18"/>
      <c r="AKN8" s="18"/>
      <c r="AKO8" s="18"/>
      <c r="AKP8" s="18"/>
      <c r="AKQ8" s="18"/>
      <c r="AKR8" s="18"/>
      <c r="AKS8" s="18"/>
      <c r="AKT8" s="18"/>
      <c r="AKU8" s="18"/>
      <c r="AKV8" s="18"/>
      <c r="AKW8" s="18"/>
      <c r="AKX8" s="18"/>
      <c r="AKY8" s="18"/>
      <c r="AKZ8" s="18"/>
      <c r="ALA8" s="18"/>
      <c r="ALB8" s="18"/>
      <c r="ALC8" s="18"/>
      <c r="ALD8" s="18"/>
      <c r="ALE8" s="18"/>
      <c r="ALF8" s="18"/>
      <c r="ALG8" s="18"/>
      <c r="ALH8" s="18"/>
      <c r="ALI8" s="18"/>
      <c r="ALJ8" s="18"/>
      <c r="ALK8" s="18"/>
      <c r="ALL8" s="18"/>
      <c r="ALM8" s="18"/>
      <c r="ALN8" s="18"/>
      <c r="ALO8" s="18"/>
      <c r="ALP8" s="18"/>
      <c r="ALQ8" s="18"/>
      <c r="ALR8" s="18"/>
      <c r="ALS8" s="18"/>
      <c r="ALT8" s="18"/>
      <c r="ALU8" s="18"/>
      <c r="ALV8" s="18"/>
      <c r="ALW8" s="18"/>
      <c r="ALX8" s="18"/>
      <c r="ALY8" s="18"/>
      <c r="ALZ8" s="18"/>
      <c r="AMA8" s="18"/>
      <c r="AMB8" s="18"/>
      <c r="AMC8" s="18"/>
      <c r="AMD8" s="18"/>
      <c r="AME8" s="18"/>
      <c r="AMF8" s="18"/>
      <c r="AMG8" s="18"/>
      <c r="AMH8" s="18"/>
      <c r="AMI8" s="18"/>
      <c r="AMJ8" s="18"/>
      <c r="AMK8" s="18"/>
      <c r="AML8" s="18"/>
      <c r="AMM8" s="18"/>
      <c r="AMN8" s="18"/>
      <c r="AMO8" s="18"/>
      <c r="AMP8" s="18"/>
      <c r="AMQ8" s="18"/>
      <c r="AMR8" s="18"/>
      <c r="AMS8" s="18"/>
      <c r="AMT8" s="18"/>
      <c r="AMU8" s="18"/>
      <c r="AMV8" s="18"/>
      <c r="AMW8" s="18"/>
      <c r="AMX8" s="18"/>
      <c r="AMY8" s="18"/>
      <c r="AMZ8" s="18"/>
      <c r="ANA8" s="18"/>
      <c r="ANB8" s="18"/>
      <c r="ANC8" s="18"/>
      <c r="AND8" s="18"/>
      <c r="ANE8" s="18"/>
      <c r="ANF8" s="18"/>
      <c r="ANG8" s="18"/>
      <c r="ANH8" s="18"/>
      <c r="ANI8" s="18"/>
      <c r="ANJ8" s="18"/>
      <c r="ANK8" s="18"/>
      <c r="ANL8" s="18"/>
      <c r="ANM8" s="18"/>
      <c r="ANN8" s="18"/>
      <c r="ANO8" s="18"/>
      <c r="ANP8" s="18"/>
      <c r="ANQ8" s="18"/>
      <c r="ANR8" s="18"/>
      <c r="ANS8" s="18"/>
      <c r="ANT8" s="18"/>
      <c r="ANU8" s="18"/>
      <c r="ANV8" s="18"/>
      <c r="ANW8" s="18"/>
      <c r="ANX8" s="18"/>
      <c r="ANY8" s="18"/>
      <c r="ANZ8" s="18"/>
      <c r="AOA8" s="18"/>
      <c r="AOB8" s="18"/>
      <c r="AOC8" s="18"/>
      <c r="AOD8" s="18"/>
      <c r="AOE8" s="18"/>
      <c r="AOF8" s="18"/>
      <c r="AOG8" s="18"/>
      <c r="AOH8" s="18"/>
      <c r="AOI8" s="18"/>
      <c r="AOJ8" s="18"/>
      <c r="AOK8" s="18"/>
      <c r="AOL8" s="18"/>
      <c r="AOM8" s="18"/>
      <c r="AON8" s="18"/>
      <c r="AOO8" s="18"/>
      <c r="AOP8" s="18"/>
      <c r="AOQ8" s="18"/>
      <c r="AOR8" s="18"/>
      <c r="AOS8" s="18"/>
      <c r="AOT8" s="18"/>
      <c r="AOU8" s="18"/>
      <c r="AOV8" s="18"/>
      <c r="AOW8" s="18"/>
      <c r="AOX8" s="18"/>
      <c r="AOY8" s="18"/>
      <c r="AOZ8" s="18"/>
      <c r="APA8" s="18"/>
      <c r="APB8" s="18"/>
      <c r="APC8" s="18"/>
      <c r="APD8" s="18"/>
      <c r="APE8" s="18"/>
      <c r="APF8" s="18"/>
      <c r="APG8" s="18"/>
      <c r="APH8" s="18"/>
      <c r="API8" s="18"/>
      <c r="APJ8" s="18"/>
      <c r="APK8" s="18"/>
      <c r="APL8" s="18"/>
      <c r="APM8" s="18"/>
      <c r="APN8" s="18"/>
      <c r="APO8" s="18"/>
      <c r="APP8" s="18"/>
      <c r="APQ8" s="18"/>
      <c r="APR8" s="18"/>
      <c r="APS8" s="18"/>
      <c r="APT8" s="18"/>
      <c r="APU8" s="18"/>
      <c r="APV8" s="18"/>
      <c r="APW8" s="18"/>
      <c r="APX8" s="18"/>
      <c r="APY8" s="18"/>
      <c r="APZ8" s="18"/>
      <c r="AQA8" s="18"/>
      <c r="AQB8" s="18"/>
      <c r="AQC8" s="18"/>
      <c r="AQD8" s="18"/>
      <c r="AQE8" s="18"/>
      <c r="AQF8" s="18"/>
      <c r="AQG8" s="18"/>
      <c r="AQH8" s="18"/>
      <c r="AQI8" s="18"/>
      <c r="AQJ8" s="18"/>
      <c r="AQK8" s="18"/>
      <c r="AQL8" s="18"/>
      <c r="AQM8" s="18"/>
      <c r="AQN8" s="18"/>
      <c r="AQO8" s="18"/>
      <c r="AQP8" s="18"/>
      <c r="AQQ8" s="18"/>
      <c r="AQR8" s="18"/>
      <c r="AQS8" s="18"/>
      <c r="AQT8" s="18"/>
      <c r="AQU8" s="18"/>
      <c r="AQV8" s="18"/>
      <c r="AQW8" s="18"/>
      <c r="AQX8" s="18"/>
      <c r="AQY8" s="18"/>
      <c r="AQZ8" s="18"/>
      <c r="ARA8" s="18"/>
      <c r="ARB8" s="18"/>
      <c r="ARC8" s="18"/>
      <c r="ARD8" s="18"/>
      <c r="ARE8" s="18"/>
      <c r="ARF8" s="18"/>
      <c r="ARG8" s="18"/>
      <c r="ARH8" s="18"/>
      <c r="ARI8" s="18"/>
      <c r="ARJ8" s="18"/>
      <c r="ARK8" s="18"/>
      <c r="ARL8" s="18"/>
      <c r="ARM8" s="18"/>
      <c r="ARN8" s="18"/>
      <c r="ARO8" s="18"/>
      <c r="ARP8" s="18"/>
      <c r="ARQ8" s="18"/>
      <c r="ARR8" s="18"/>
      <c r="ARS8" s="18"/>
      <c r="ART8" s="18"/>
      <c r="ARU8" s="18"/>
      <c r="ARV8" s="18"/>
      <c r="ARW8" s="18"/>
      <c r="ARX8" s="18"/>
      <c r="ARY8" s="18"/>
      <c r="ARZ8" s="18"/>
      <c r="ASA8" s="18"/>
      <c r="ASB8" s="18"/>
      <c r="ASC8" s="18"/>
      <c r="ASD8" s="18"/>
      <c r="ASE8" s="18"/>
      <c r="ASF8" s="18"/>
      <c r="ASG8" s="18"/>
      <c r="ASH8" s="18"/>
      <c r="ASI8" s="18"/>
      <c r="ASJ8" s="18"/>
      <c r="ASK8" s="18"/>
      <c r="ASL8" s="18"/>
      <c r="ASM8" s="18"/>
      <c r="ASN8" s="18"/>
      <c r="ASO8" s="18"/>
      <c r="ASP8" s="18"/>
      <c r="ASQ8" s="18"/>
      <c r="ASR8" s="18"/>
      <c r="ASS8" s="18"/>
      <c r="AST8" s="18"/>
      <c r="ASU8" s="18"/>
      <c r="ASV8" s="18"/>
      <c r="ASW8" s="18"/>
      <c r="ASX8" s="18"/>
      <c r="ASY8" s="18"/>
      <c r="ASZ8" s="18"/>
      <c r="ATA8" s="18"/>
      <c r="ATB8" s="18"/>
      <c r="ATC8" s="18"/>
      <c r="ATD8" s="18"/>
      <c r="ATE8" s="18"/>
      <c r="ATF8" s="18"/>
      <c r="ATG8" s="18"/>
      <c r="ATH8" s="18"/>
      <c r="ATI8" s="18"/>
      <c r="ATJ8" s="18"/>
      <c r="ATK8" s="18"/>
      <c r="ATL8" s="18"/>
      <c r="ATM8" s="18"/>
      <c r="ATN8" s="18"/>
      <c r="ATO8" s="18"/>
      <c r="ATP8" s="18"/>
      <c r="ATQ8" s="18"/>
      <c r="ATR8" s="18"/>
      <c r="ATS8" s="18"/>
      <c r="ATT8" s="18"/>
      <c r="ATU8" s="18"/>
      <c r="ATV8" s="18"/>
      <c r="ATW8" s="18"/>
      <c r="ATX8" s="18"/>
      <c r="ATY8" s="18"/>
      <c r="ATZ8" s="18"/>
      <c r="AUA8" s="18"/>
      <c r="AUB8" s="18"/>
      <c r="AUC8" s="18"/>
      <c r="AUD8" s="18"/>
      <c r="AUE8" s="18"/>
      <c r="AUF8" s="18"/>
      <c r="AUG8" s="18"/>
      <c r="AUH8" s="18"/>
      <c r="AUI8" s="18"/>
      <c r="AUJ8" s="18"/>
      <c r="AUK8" s="18"/>
      <c r="AUL8" s="18"/>
      <c r="AUM8" s="18"/>
      <c r="AUN8" s="18"/>
      <c r="AUO8" s="18"/>
      <c r="AUP8" s="18"/>
      <c r="AUQ8" s="18"/>
      <c r="AUR8" s="18"/>
      <c r="AUS8" s="18"/>
      <c r="AUT8" s="18"/>
      <c r="AUU8" s="18"/>
      <c r="AUV8" s="18"/>
      <c r="AUW8" s="18"/>
      <c r="AUX8" s="18"/>
      <c r="AUY8" s="18"/>
      <c r="AUZ8" s="18"/>
      <c r="AVA8" s="18"/>
      <c r="AVB8" s="18"/>
      <c r="AVC8" s="18"/>
      <c r="AVD8" s="18"/>
      <c r="AVE8" s="18"/>
      <c r="AVF8" s="18"/>
      <c r="AVG8" s="18"/>
      <c r="AVH8" s="18"/>
      <c r="AVI8" s="18"/>
      <c r="AVJ8" s="18"/>
      <c r="AVK8" s="18"/>
      <c r="AVL8" s="18"/>
      <c r="AVM8" s="18"/>
      <c r="AVN8" s="18"/>
      <c r="AVO8" s="18"/>
      <c r="AVP8" s="18"/>
      <c r="AVQ8" s="18"/>
      <c r="AVR8" s="18"/>
      <c r="AVS8" s="18"/>
      <c r="AVT8" s="18"/>
      <c r="AVU8" s="18"/>
      <c r="AVV8" s="18"/>
      <c r="AVW8" s="18"/>
      <c r="AVX8" s="18"/>
      <c r="AVY8" s="18"/>
      <c r="AVZ8" s="18"/>
      <c r="AWA8" s="18"/>
      <c r="AWB8" s="18"/>
      <c r="AWC8" s="18"/>
      <c r="AWD8" s="18"/>
      <c r="AWE8" s="18"/>
      <c r="AWF8" s="18"/>
      <c r="AWG8" s="18"/>
      <c r="AWH8" s="18"/>
      <c r="AWI8" s="18"/>
      <c r="AWJ8" s="18"/>
      <c r="AWK8" s="18"/>
      <c r="AWL8" s="18"/>
      <c r="AWM8" s="18"/>
      <c r="AWN8" s="18"/>
      <c r="AWO8" s="18"/>
      <c r="AWP8" s="18"/>
      <c r="AWQ8" s="18"/>
      <c r="AWR8" s="18"/>
      <c r="AWS8" s="18"/>
      <c r="AWT8" s="18"/>
      <c r="AWU8" s="18"/>
      <c r="AWV8" s="18"/>
      <c r="AWW8" s="18"/>
      <c r="AWX8" s="18"/>
      <c r="AWY8" s="18"/>
      <c r="AWZ8" s="18"/>
      <c r="AXA8" s="18"/>
      <c r="AXB8" s="18"/>
      <c r="AXC8" s="18"/>
      <c r="AXD8" s="18"/>
      <c r="AXE8" s="18"/>
      <c r="AXF8" s="18"/>
      <c r="AXG8" s="18"/>
      <c r="AXH8" s="18"/>
      <c r="AXI8" s="18"/>
      <c r="AXJ8" s="18"/>
      <c r="AXK8" s="18"/>
      <c r="AXL8" s="18"/>
      <c r="AXM8" s="18"/>
      <c r="AXN8" s="18"/>
      <c r="AXO8" s="18"/>
      <c r="AXP8" s="18"/>
      <c r="AXQ8" s="18"/>
      <c r="AXR8" s="18"/>
      <c r="AXS8" s="18"/>
      <c r="AXT8" s="18"/>
      <c r="AXU8" s="18"/>
      <c r="AXV8" s="18"/>
      <c r="AXW8" s="18"/>
      <c r="AXX8" s="18"/>
      <c r="AXY8" s="18"/>
      <c r="AXZ8" s="18"/>
      <c r="AYA8" s="18"/>
      <c r="AYB8" s="18"/>
      <c r="AYC8" s="18"/>
      <c r="AYD8" s="18"/>
      <c r="AYE8" s="18"/>
      <c r="AYF8" s="18"/>
      <c r="AYG8" s="18"/>
      <c r="AYH8" s="18"/>
      <c r="AYI8" s="18"/>
      <c r="AYJ8" s="18"/>
      <c r="AYK8" s="18"/>
      <c r="AYL8" s="18"/>
      <c r="AYM8" s="18"/>
      <c r="AYN8" s="18"/>
      <c r="AYO8" s="18"/>
      <c r="AYP8" s="18"/>
      <c r="AYQ8" s="18"/>
      <c r="AYR8" s="18"/>
      <c r="AYS8" s="18"/>
      <c r="AYT8" s="18"/>
      <c r="AYU8" s="18"/>
      <c r="AYV8" s="18"/>
      <c r="AYW8" s="18"/>
      <c r="AYX8" s="18"/>
      <c r="AYY8" s="18"/>
      <c r="AYZ8" s="18"/>
      <c r="AZA8" s="18"/>
      <c r="AZB8" s="18"/>
      <c r="AZC8" s="18"/>
      <c r="AZD8" s="18"/>
      <c r="AZE8" s="18"/>
      <c r="AZF8" s="18"/>
      <c r="AZG8" s="18"/>
      <c r="AZH8" s="18"/>
      <c r="AZI8" s="18"/>
      <c r="AZJ8" s="18"/>
      <c r="AZK8" s="18"/>
      <c r="AZL8" s="18"/>
      <c r="AZM8" s="18"/>
      <c r="AZN8" s="18"/>
      <c r="AZO8" s="18"/>
      <c r="AZP8" s="18"/>
      <c r="AZQ8" s="18"/>
      <c r="AZR8" s="18"/>
      <c r="AZS8" s="18"/>
      <c r="AZT8" s="18"/>
      <c r="AZU8" s="18"/>
      <c r="AZV8" s="18"/>
      <c r="AZW8" s="18"/>
      <c r="AZX8" s="18"/>
      <c r="AZY8" s="18"/>
      <c r="AZZ8" s="18"/>
      <c r="BAA8" s="18"/>
      <c r="BAB8" s="18"/>
      <c r="BAC8" s="18"/>
      <c r="BAD8" s="18"/>
      <c r="BAE8" s="18"/>
      <c r="BAF8" s="18"/>
      <c r="BAG8" s="18"/>
      <c r="BAH8" s="18"/>
      <c r="BAI8" s="18"/>
      <c r="BAJ8" s="18"/>
      <c r="BAK8" s="18"/>
      <c r="BAL8" s="18"/>
      <c r="BAM8" s="18"/>
      <c r="BAN8" s="18"/>
      <c r="BAO8" s="18"/>
      <c r="BAP8" s="18"/>
      <c r="BAQ8" s="18"/>
      <c r="BAR8" s="18"/>
      <c r="BAS8" s="18"/>
      <c r="BAT8" s="18"/>
      <c r="BAU8" s="18"/>
      <c r="BAV8" s="18"/>
      <c r="BAW8" s="18"/>
      <c r="BAX8" s="18"/>
      <c r="BAY8" s="18"/>
      <c r="BAZ8" s="18"/>
      <c r="BBA8" s="18"/>
      <c r="BBB8" s="18"/>
      <c r="BBC8" s="18"/>
      <c r="BBD8" s="18"/>
      <c r="BBE8" s="18"/>
      <c r="BBF8" s="18"/>
      <c r="BBG8" s="18"/>
      <c r="BBH8" s="18"/>
      <c r="BBI8" s="18"/>
      <c r="BBJ8" s="18"/>
      <c r="BBK8" s="18"/>
      <c r="BBL8" s="18"/>
      <c r="BBM8" s="18"/>
      <c r="BBN8" s="18"/>
      <c r="BBO8" s="18"/>
      <c r="BBP8" s="18"/>
      <c r="BBQ8" s="18"/>
      <c r="BBR8" s="18"/>
      <c r="BBS8" s="18"/>
      <c r="BBT8" s="18"/>
      <c r="BBU8" s="18"/>
      <c r="BBV8" s="18"/>
      <c r="BBW8" s="18"/>
      <c r="BBX8" s="18"/>
      <c r="BBY8" s="18"/>
      <c r="BBZ8" s="18"/>
      <c r="BCA8" s="18"/>
      <c r="BCB8" s="18"/>
      <c r="BCC8" s="18"/>
      <c r="BCD8" s="18"/>
      <c r="BCE8" s="18"/>
      <c r="BCF8" s="18"/>
      <c r="BCG8" s="18"/>
      <c r="BCH8" s="18"/>
      <c r="BCI8" s="18"/>
      <c r="BCJ8" s="18"/>
      <c r="BCK8" s="18"/>
      <c r="BCL8" s="18"/>
      <c r="BCM8" s="18"/>
      <c r="BCN8" s="18"/>
      <c r="BCO8" s="18"/>
      <c r="BCP8" s="18"/>
      <c r="BCQ8" s="18"/>
      <c r="BCR8" s="18"/>
      <c r="BCS8" s="18"/>
      <c r="BCT8" s="18"/>
      <c r="BCU8" s="18"/>
      <c r="BCV8" s="18"/>
      <c r="BCW8" s="18"/>
      <c r="BCX8" s="18"/>
      <c r="BCY8" s="18"/>
      <c r="BCZ8" s="18"/>
      <c r="BDA8" s="18"/>
      <c r="BDB8" s="18"/>
      <c r="BDC8" s="18"/>
      <c r="BDD8" s="18"/>
      <c r="BDE8" s="18"/>
      <c r="BDF8" s="18"/>
      <c r="BDG8" s="18"/>
      <c r="BDH8" s="18"/>
      <c r="BDI8" s="18"/>
      <c r="BDJ8" s="18"/>
      <c r="BDK8" s="18"/>
      <c r="BDL8" s="18"/>
      <c r="BDM8" s="18"/>
      <c r="BDN8" s="18"/>
      <c r="BDO8" s="18"/>
      <c r="BDP8" s="18"/>
      <c r="BDQ8" s="18"/>
      <c r="BDR8" s="18"/>
      <c r="BDS8" s="18"/>
      <c r="BDT8" s="18"/>
      <c r="BDU8" s="18"/>
      <c r="BDV8" s="18"/>
      <c r="BDW8" s="18"/>
      <c r="BDX8" s="18"/>
      <c r="BDY8" s="18"/>
      <c r="BDZ8" s="18"/>
      <c r="BEA8" s="18"/>
      <c r="BEB8" s="18"/>
      <c r="BEC8" s="18"/>
      <c r="BED8" s="18"/>
      <c r="BEE8" s="18"/>
      <c r="BEF8" s="18"/>
      <c r="BEG8" s="18"/>
      <c r="BEH8" s="18"/>
      <c r="BEI8" s="18"/>
      <c r="BEJ8" s="18"/>
      <c r="BEK8" s="18"/>
      <c r="BEL8" s="18"/>
      <c r="BEM8" s="18"/>
      <c r="BEN8" s="18"/>
      <c r="BEO8" s="18"/>
      <c r="BEP8" s="18"/>
      <c r="BEQ8" s="18"/>
      <c r="BER8" s="18"/>
      <c r="BES8" s="18"/>
      <c r="BET8" s="18"/>
      <c r="BEU8" s="18"/>
      <c r="BEV8" s="18"/>
      <c r="BEW8" s="18"/>
      <c r="BEX8" s="18"/>
      <c r="BEY8" s="18"/>
      <c r="BEZ8" s="18"/>
      <c r="BFA8" s="18"/>
      <c r="BFB8" s="18"/>
      <c r="BFC8" s="18"/>
      <c r="BFD8" s="18"/>
      <c r="BFE8" s="18"/>
      <c r="BFF8" s="18"/>
      <c r="BFG8" s="18"/>
      <c r="BFH8" s="18"/>
      <c r="BFI8" s="18"/>
      <c r="BFJ8" s="18"/>
      <c r="BFK8" s="18"/>
      <c r="BFL8" s="18"/>
      <c r="BFM8" s="18"/>
      <c r="BFN8" s="18"/>
      <c r="BFO8" s="18"/>
      <c r="BFP8" s="18"/>
      <c r="BFQ8" s="18"/>
      <c r="BFR8" s="18"/>
      <c r="BFS8" s="18"/>
      <c r="BFT8" s="18"/>
      <c r="BFU8" s="18"/>
      <c r="BFV8" s="18"/>
      <c r="BFW8" s="18"/>
      <c r="BFX8" s="18"/>
      <c r="BFY8" s="18"/>
      <c r="BFZ8" s="18"/>
      <c r="BGA8" s="18"/>
      <c r="BGB8" s="18"/>
      <c r="BGC8" s="18"/>
      <c r="BGD8" s="18"/>
      <c r="BGE8" s="18"/>
      <c r="BGF8" s="18"/>
      <c r="BGG8" s="18"/>
      <c r="BGH8" s="18"/>
      <c r="BGI8" s="18"/>
      <c r="BGJ8" s="18"/>
      <c r="BGK8" s="18"/>
      <c r="BGL8" s="18"/>
      <c r="BGM8" s="18"/>
      <c r="BGN8" s="18"/>
      <c r="BGO8" s="18"/>
      <c r="BGP8" s="18"/>
      <c r="BGQ8" s="18"/>
      <c r="BGR8" s="18"/>
      <c r="BGS8" s="18"/>
      <c r="BGT8" s="18"/>
      <c r="BGU8" s="18"/>
      <c r="BGV8" s="18"/>
      <c r="BGW8" s="18"/>
      <c r="BGX8" s="18"/>
      <c r="BGY8" s="18"/>
      <c r="BGZ8" s="18"/>
      <c r="BHA8" s="18"/>
      <c r="BHB8" s="18"/>
      <c r="BHC8" s="18"/>
      <c r="BHD8" s="18"/>
      <c r="BHE8" s="18"/>
      <c r="BHF8" s="18"/>
      <c r="BHG8" s="18"/>
      <c r="BHH8" s="18"/>
      <c r="BHI8" s="18"/>
      <c r="BHJ8" s="18"/>
      <c r="BHK8" s="18"/>
      <c r="BHL8" s="18"/>
      <c r="BHM8" s="18"/>
      <c r="BHN8" s="18"/>
      <c r="BHO8" s="18"/>
      <c r="BHP8" s="18"/>
      <c r="BHQ8" s="18"/>
      <c r="BHR8" s="18"/>
      <c r="BHS8" s="18"/>
      <c r="BHT8" s="18"/>
      <c r="BHU8" s="18"/>
      <c r="BHV8" s="18"/>
      <c r="BHW8" s="18"/>
      <c r="BHX8" s="18"/>
      <c r="BHY8" s="18"/>
      <c r="BHZ8" s="18"/>
      <c r="BIA8" s="18"/>
      <c r="BIB8" s="18"/>
      <c r="BIC8" s="18"/>
      <c r="BID8" s="18"/>
      <c r="BIE8" s="18"/>
      <c r="BIF8" s="18"/>
      <c r="BIG8" s="18"/>
      <c r="BIH8" s="18"/>
      <c r="BII8" s="18"/>
      <c r="BIJ8" s="18"/>
      <c r="BIK8" s="18"/>
      <c r="BIL8" s="18"/>
      <c r="BIM8" s="18"/>
      <c r="BIN8" s="18"/>
      <c r="BIO8" s="18"/>
      <c r="BIP8" s="18"/>
      <c r="BIQ8" s="18"/>
      <c r="BIR8" s="18"/>
      <c r="BIS8" s="18"/>
      <c r="BIT8" s="18"/>
      <c r="BIU8" s="18"/>
      <c r="BIV8" s="18"/>
      <c r="BIW8" s="18"/>
      <c r="BIX8" s="18"/>
      <c r="BIY8" s="18"/>
      <c r="BIZ8" s="18"/>
      <c r="BJA8" s="18"/>
      <c r="BJB8" s="18"/>
      <c r="BJC8" s="18"/>
      <c r="BJD8" s="18"/>
      <c r="BJE8" s="18"/>
      <c r="BJF8" s="18"/>
      <c r="BJG8" s="18"/>
      <c r="BJH8" s="18"/>
      <c r="BJI8" s="18"/>
      <c r="BJJ8" s="18"/>
      <c r="BJK8" s="18"/>
      <c r="BJL8" s="18"/>
      <c r="BJM8" s="18"/>
      <c r="BJN8" s="18"/>
      <c r="BJO8" s="18"/>
      <c r="BJP8" s="18"/>
      <c r="BJQ8" s="18"/>
      <c r="BJR8" s="18"/>
      <c r="BJS8" s="18"/>
      <c r="BJT8" s="18"/>
      <c r="BJU8" s="18"/>
      <c r="BJV8" s="18"/>
      <c r="BJW8" s="18"/>
      <c r="BJX8" s="18"/>
      <c r="BJY8" s="18"/>
      <c r="BJZ8" s="18"/>
      <c r="BKA8" s="18"/>
      <c r="BKB8" s="18"/>
      <c r="BKC8" s="18"/>
      <c r="BKD8" s="18"/>
      <c r="BKE8" s="18"/>
      <c r="BKF8" s="18"/>
      <c r="BKG8" s="18"/>
      <c r="BKH8" s="18"/>
      <c r="BKI8" s="18"/>
      <c r="BKJ8" s="18"/>
      <c r="BKK8" s="18"/>
      <c r="BKL8" s="18"/>
      <c r="BKM8" s="18"/>
      <c r="BKN8" s="18"/>
      <c r="BKO8" s="18"/>
      <c r="BKP8" s="18"/>
      <c r="BKQ8" s="18"/>
      <c r="BKR8" s="18"/>
      <c r="BKS8" s="18"/>
      <c r="BKT8" s="18"/>
      <c r="BKU8" s="18"/>
      <c r="BKV8" s="18"/>
      <c r="BKW8" s="18"/>
      <c r="BKX8" s="18"/>
      <c r="BKY8" s="18"/>
      <c r="BKZ8" s="18"/>
      <c r="BLA8" s="18"/>
      <c r="BLB8" s="18"/>
      <c r="BLC8" s="18"/>
      <c r="BLD8" s="18"/>
      <c r="BLE8" s="18"/>
      <c r="BLF8" s="18"/>
      <c r="BLG8" s="18"/>
      <c r="BLH8" s="18"/>
      <c r="BLI8" s="18"/>
      <c r="BLJ8" s="18"/>
      <c r="BLK8" s="18"/>
      <c r="BLL8" s="18"/>
      <c r="BLM8" s="18"/>
      <c r="BLN8" s="18"/>
      <c r="BLO8" s="18"/>
      <c r="BLP8" s="18"/>
      <c r="BLQ8" s="18"/>
      <c r="BLR8" s="18"/>
      <c r="BLS8" s="18"/>
      <c r="BLT8" s="18"/>
      <c r="BLU8" s="18"/>
      <c r="BLV8" s="18"/>
      <c r="BLW8" s="18"/>
      <c r="BLX8" s="18"/>
      <c r="BLY8" s="18"/>
      <c r="BLZ8" s="18"/>
      <c r="BMA8" s="18"/>
      <c r="BMB8" s="18"/>
      <c r="BMC8" s="18"/>
      <c r="BMD8" s="18"/>
      <c r="BME8" s="18"/>
      <c r="BMF8" s="18"/>
      <c r="BMG8" s="18"/>
      <c r="BMH8" s="18"/>
      <c r="BMI8" s="18"/>
      <c r="BMJ8" s="18"/>
      <c r="BMK8" s="18"/>
      <c r="BML8" s="18"/>
      <c r="BMM8" s="18"/>
      <c r="BMN8" s="18"/>
      <c r="BMO8" s="18"/>
      <c r="BMP8" s="18"/>
      <c r="BMQ8" s="18"/>
      <c r="BMR8" s="18"/>
      <c r="BMS8" s="18"/>
      <c r="BMT8" s="18"/>
      <c r="BMU8" s="18"/>
      <c r="BMV8" s="18"/>
      <c r="BMW8" s="18"/>
      <c r="BMX8" s="18"/>
      <c r="BMY8" s="18"/>
      <c r="BMZ8" s="18"/>
      <c r="BNA8" s="18"/>
      <c r="BNB8" s="18"/>
      <c r="BNC8" s="18"/>
      <c r="BND8" s="18"/>
      <c r="BNE8" s="18"/>
      <c r="BNF8" s="18"/>
      <c r="BNG8" s="18"/>
      <c r="BNH8" s="18"/>
      <c r="BNI8" s="18"/>
      <c r="BNJ8" s="18"/>
      <c r="BNK8" s="18"/>
      <c r="BNL8" s="18"/>
      <c r="BNM8" s="18"/>
      <c r="BNN8" s="18"/>
      <c r="BNO8" s="18"/>
      <c r="BNP8" s="18"/>
      <c r="BNQ8" s="18"/>
      <c r="BNR8" s="18"/>
      <c r="BNS8" s="18"/>
      <c r="BNT8" s="18"/>
      <c r="BNU8" s="18"/>
      <c r="BNV8" s="18"/>
      <c r="BNW8" s="18"/>
      <c r="BNX8" s="18"/>
      <c r="BNY8" s="18"/>
      <c r="BNZ8" s="18"/>
      <c r="BOA8" s="18"/>
      <c r="BOB8" s="18"/>
      <c r="BOC8" s="18"/>
      <c r="BOD8" s="18"/>
      <c r="BOE8" s="18"/>
      <c r="BOF8" s="18"/>
      <c r="BOG8" s="18"/>
      <c r="BOH8" s="18"/>
      <c r="BOI8" s="18"/>
      <c r="BOJ8" s="18"/>
      <c r="BOK8" s="18"/>
      <c r="BOL8" s="18"/>
      <c r="BOM8" s="18"/>
      <c r="BON8" s="18"/>
      <c r="BOO8" s="18"/>
      <c r="BOP8" s="18"/>
      <c r="BOQ8" s="18"/>
      <c r="BOR8" s="18"/>
      <c r="BOS8" s="18"/>
      <c r="BOT8" s="18"/>
      <c r="BOU8" s="18"/>
      <c r="BOV8" s="18"/>
      <c r="BOW8" s="18"/>
      <c r="BOX8" s="18"/>
      <c r="BOY8" s="18"/>
      <c r="BOZ8" s="18"/>
      <c r="BPA8" s="18"/>
      <c r="BPB8" s="18"/>
      <c r="BPC8" s="18"/>
      <c r="BPD8" s="18"/>
      <c r="BPE8" s="18"/>
      <c r="BPF8" s="18"/>
      <c r="BPG8" s="18"/>
      <c r="BPH8" s="18"/>
      <c r="BPI8" s="18"/>
      <c r="BPJ8" s="18"/>
      <c r="BPK8" s="18"/>
      <c r="BPL8" s="18"/>
      <c r="BPM8" s="18"/>
      <c r="BPN8" s="18"/>
      <c r="BPO8" s="18"/>
      <c r="BPP8" s="18"/>
      <c r="BPQ8" s="18"/>
      <c r="BPR8" s="18"/>
      <c r="BPS8" s="18"/>
      <c r="BPT8" s="18"/>
      <c r="BPU8" s="18"/>
      <c r="BPV8" s="18"/>
      <c r="BPW8" s="18"/>
      <c r="BPX8" s="18"/>
      <c r="BPY8" s="18"/>
      <c r="BPZ8" s="18"/>
      <c r="BQA8" s="18"/>
      <c r="BQB8" s="18"/>
      <c r="BQC8" s="18"/>
      <c r="BQD8" s="18"/>
      <c r="BQE8" s="18"/>
      <c r="BQF8" s="18"/>
      <c r="BQG8" s="18"/>
      <c r="BQH8" s="18"/>
      <c r="BQI8" s="18"/>
      <c r="BQJ8" s="18"/>
      <c r="BQK8" s="18"/>
      <c r="BQL8" s="18"/>
      <c r="BQM8" s="18"/>
      <c r="BQN8" s="18"/>
      <c r="BQO8" s="18"/>
      <c r="BQP8" s="18"/>
      <c r="BQQ8" s="18"/>
      <c r="BQR8" s="18"/>
      <c r="BQS8" s="18"/>
      <c r="BQT8" s="18"/>
      <c r="BQU8" s="18"/>
      <c r="BQV8" s="18"/>
      <c r="BQW8" s="18"/>
      <c r="BQX8" s="18"/>
      <c r="BQY8" s="18"/>
      <c r="BQZ8" s="18"/>
      <c r="BRA8" s="18"/>
      <c r="BRB8" s="18"/>
      <c r="BRC8" s="18"/>
      <c r="BRD8" s="18"/>
      <c r="BRE8" s="18"/>
      <c r="BRF8" s="18"/>
      <c r="BRG8" s="18"/>
      <c r="BRH8" s="18"/>
      <c r="BRI8" s="18"/>
      <c r="BRJ8" s="18"/>
      <c r="BRK8" s="18"/>
      <c r="BRL8" s="18"/>
      <c r="BRM8" s="18"/>
      <c r="BRN8" s="18"/>
      <c r="BRO8" s="18"/>
      <c r="BRP8" s="18"/>
      <c r="BRQ8" s="18"/>
      <c r="BRR8" s="18"/>
      <c r="BRS8" s="18"/>
      <c r="BRT8" s="18"/>
      <c r="BRU8" s="18"/>
      <c r="BRV8" s="18"/>
      <c r="BRW8" s="18"/>
      <c r="BRX8" s="18"/>
      <c r="BRY8" s="18"/>
      <c r="BRZ8" s="18"/>
      <c r="BSA8" s="18"/>
      <c r="BSB8" s="18"/>
      <c r="BSC8" s="18"/>
      <c r="BSD8" s="18"/>
      <c r="BSE8" s="18"/>
      <c r="BSF8" s="18"/>
      <c r="BSG8" s="18"/>
      <c r="BSH8" s="18"/>
      <c r="BSI8" s="18"/>
      <c r="BSJ8" s="18"/>
      <c r="BSK8" s="18"/>
      <c r="BSL8" s="18"/>
      <c r="BSM8" s="18"/>
      <c r="BSN8" s="18"/>
      <c r="BSO8" s="18"/>
      <c r="BSP8" s="18"/>
      <c r="BSQ8" s="18"/>
      <c r="BSR8" s="18"/>
      <c r="BSS8" s="18"/>
      <c r="BST8" s="18"/>
      <c r="BSU8" s="18"/>
      <c r="BSV8" s="18"/>
      <c r="BSW8" s="18"/>
      <c r="BSX8" s="18"/>
      <c r="BSY8" s="18"/>
      <c r="BSZ8" s="18"/>
      <c r="BTA8" s="18"/>
      <c r="BTB8" s="18"/>
      <c r="BTC8" s="18"/>
      <c r="BTD8" s="18"/>
      <c r="BTE8" s="18"/>
      <c r="BTF8" s="18"/>
      <c r="BTG8" s="18"/>
      <c r="BTH8" s="18"/>
      <c r="BTI8" s="18"/>
      <c r="BTJ8" s="18"/>
      <c r="BTK8" s="18"/>
      <c r="BTL8" s="18"/>
      <c r="BTM8" s="18"/>
      <c r="BTN8" s="18"/>
      <c r="BTO8" s="18"/>
      <c r="BTP8" s="18"/>
      <c r="BTQ8" s="18"/>
      <c r="BTR8" s="18"/>
      <c r="BTS8" s="18"/>
      <c r="BTT8" s="18"/>
      <c r="BTU8" s="18"/>
      <c r="BTV8" s="18"/>
      <c r="BTW8" s="18"/>
      <c r="BTX8" s="18"/>
      <c r="BTY8" s="18"/>
      <c r="BTZ8" s="18"/>
      <c r="BUA8" s="18"/>
      <c r="BUB8" s="18"/>
      <c r="BUC8" s="18"/>
      <c r="BUD8" s="18"/>
      <c r="BUE8" s="18"/>
      <c r="BUF8" s="18"/>
      <c r="BUG8" s="18"/>
      <c r="BUH8" s="18"/>
      <c r="BUI8" s="18"/>
      <c r="BUJ8" s="18"/>
      <c r="BUK8" s="18"/>
      <c r="BUL8" s="18"/>
      <c r="BUM8" s="18"/>
      <c r="BUN8" s="18"/>
      <c r="BUO8" s="18"/>
      <c r="BUP8" s="18"/>
      <c r="BUQ8" s="18"/>
      <c r="BUR8" s="18"/>
      <c r="BUS8" s="18"/>
      <c r="BUT8" s="18"/>
      <c r="BUU8" s="18"/>
      <c r="BUV8" s="18"/>
      <c r="BUW8" s="18"/>
      <c r="BUX8" s="18"/>
      <c r="BUY8" s="18"/>
      <c r="BUZ8" s="18"/>
      <c r="BVA8" s="18"/>
      <c r="BVB8" s="18"/>
      <c r="BVC8" s="18"/>
      <c r="BVD8" s="18"/>
      <c r="BVE8" s="18"/>
      <c r="BVF8" s="18"/>
      <c r="BVG8" s="18"/>
      <c r="BVH8" s="18"/>
      <c r="BVI8" s="18"/>
      <c r="BVJ8" s="18"/>
      <c r="BVK8" s="18"/>
      <c r="BVL8" s="18"/>
      <c r="BVM8" s="18"/>
      <c r="BVN8" s="18"/>
      <c r="BVO8" s="18"/>
      <c r="BVP8" s="18"/>
      <c r="BVQ8" s="18"/>
      <c r="BVR8" s="18"/>
      <c r="BVS8" s="18"/>
      <c r="BVT8" s="18"/>
      <c r="BVU8" s="18"/>
      <c r="BVV8" s="18"/>
      <c r="BVW8" s="18"/>
      <c r="BVX8" s="18"/>
      <c r="BVY8" s="18"/>
      <c r="BVZ8" s="18"/>
      <c r="BWA8" s="18"/>
      <c r="BWB8" s="18"/>
      <c r="BWC8" s="18"/>
      <c r="BWD8" s="18"/>
      <c r="BWE8" s="18"/>
      <c r="BWF8" s="18"/>
      <c r="BWG8" s="18"/>
      <c r="BWH8" s="18"/>
      <c r="BWI8" s="18"/>
      <c r="BWJ8" s="18"/>
      <c r="BWK8" s="18"/>
      <c r="BWL8" s="18"/>
      <c r="BWM8" s="18"/>
      <c r="BWN8" s="18"/>
      <c r="BWO8" s="18"/>
      <c r="BWP8" s="18"/>
      <c r="BWQ8" s="18"/>
      <c r="BWR8" s="18"/>
      <c r="BWS8" s="18"/>
      <c r="BWT8" s="18"/>
      <c r="BWU8" s="18"/>
      <c r="BWV8" s="18"/>
      <c r="BWW8" s="18"/>
      <c r="BWX8" s="18"/>
      <c r="BWY8" s="18"/>
      <c r="BWZ8" s="18"/>
      <c r="BXA8" s="18"/>
      <c r="BXB8" s="18"/>
      <c r="BXC8" s="18"/>
      <c r="BXD8" s="18"/>
      <c r="BXE8" s="18"/>
      <c r="BXF8" s="18"/>
      <c r="BXG8" s="18"/>
      <c r="BXH8" s="18"/>
      <c r="BXI8" s="18"/>
      <c r="BXJ8" s="18"/>
      <c r="BXK8" s="18"/>
      <c r="BXL8" s="18"/>
      <c r="BXM8" s="18"/>
      <c r="BXN8" s="18"/>
      <c r="BXO8" s="18"/>
      <c r="BXP8" s="18"/>
      <c r="BXQ8" s="18"/>
      <c r="BXR8" s="18"/>
      <c r="BXS8" s="18"/>
      <c r="BXT8" s="18"/>
      <c r="BXU8" s="18"/>
      <c r="BXV8" s="18"/>
      <c r="BXW8" s="18"/>
      <c r="BXX8" s="18"/>
      <c r="BXY8" s="18"/>
      <c r="BXZ8" s="18"/>
      <c r="BYA8" s="18"/>
      <c r="BYB8" s="18"/>
      <c r="BYC8" s="18"/>
      <c r="BYD8" s="18"/>
      <c r="BYE8" s="18"/>
      <c r="BYF8" s="18"/>
      <c r="BYG8" s="18"/>
      <c r="BYH8" s="18"/>
      <c r="BYI8" s="18"/>
      <c r="BYJ8" s="18"/>
      <c r="BYK8" s="18"/>
      <c r="BYL8" s="18"/>
      <c r="BYM8" s="18"/>
      <c r="BYN8" s="18"/>
      <c r="BYO8" s="18"/>
      <c r="BYP8" s="18"/>
      <c r="BYQ8" s="18"/>
      <c r="BYR8" s="18"/>
      <c r="BYS8" s="18"/>
      <c r="BYT8" s="18"/>
      <c r="BYU8" s="18"/>
      <c r="BYV8" s="18"/>
      <c r="BYW8" s="18"/>
      <c r="BYX8" s="18"/>
      <c r="BYY8" s="18"/>
      <c r="BYZ8" s="18"/>
      <c r="BZA8" s="18"/>
      <c r="BZB8" s="18"/>
      <c r="BZC8" s="18"/>
      <c r="BZD8" s="18"/>
      <c r="BZE8" s="18"/>
      <c r="BZF8" s="18"/>
      <c r="BZG8" s="18"/>
      <c r="BZH8" s="18"/>
      <c r="BZI8" s="18"/>
      <c r="BZJ8" s="18"/>
      <c r="BZK8" s="18"/>
      <c r="BZL8" s="18"/>
      <c r="BZM8" s="18"/>
      <c r="BZN8" s="18"/>
      <c r="BZO8" s="18"/>
      <c r="BZP8" s="18"/>
      <c r="BZQ8" s="18"/>
      <c r="BZR8" s="18"/>
      <c r="BZS8" s="18"/>
      <c r="BZT8" s="18"/>
      <c r="BZU8" s="18"/>
      <c r="BZV8" s="18"/>
      <c r="BZW8" s="18"/>
      <c r="BZX8" s="18"/>
      <c r="BZY8" s="18"/>
      <c r="BZZ8" s="18"/>
      <c r="CAA8" s="18"/>
      <c r="CAB8" s="18"/>
      <c r="CAC8" s="18"/>
      <c r="CAD8" s="18"/>
      <c r="CAE8" s="18"/>
      <c r="CAF8" s="18"/>
      <c r="CAG8" s="18"/>
      <c r="CAH8" s="18"/>
      <c r="CAI8" s="18"/>
      <c r="CAJ8" s="18"/>
      <c r="CAK8" s="18"/>
      <c r="CAL8" s="18"/>
      <c r="CAM8" s="18"/>
      <c r="CAN8" s="18"/>
      <c r="CAO8" s="18"/>
      <c r="CAP8" s="18"/>
      <c r="CAQ8" s="18"/>
      <c r="CAR8" s="18"/>
      <c r="CAS8" s="18"/>
      <c r="CAT8" s="18"/>
      <c r="CAU8" s="18"/>
      <c r="CAV8" s="18"/>
      <c r="CAW8" s="18"/>
      <c r="CAX8" s="18"/>
      <c r="CAY8" s="18"/>
      <c r="CAZ8" s="18"/>
      <c r="CBA8" s="18"/>
      <c r="CBB8" s="18"/>
      <c r="CBC8" s="18"/>
      <c r="CBD8" s="18"/>
      <c r="CBE8" s="18"/>
      <c r="CBF8" s="18"/>
      <c r="CBG8" s="18"/>
      <c r="CBH8" s="18"/>
      <c r="CBI8" s="18"/>
      <c r="CBJ8" s="18"/>
      <c r="CBK8" s="18"/>
      <c r="CBL8" s="18"/>
      <c r="CBM8" s="18"/>
      <c r="CBN8" s="18"/>
      <c r="CBO8" s="18"/>
      <c r="CBP8" s="18"/>
      <c r="CBQ8" s="18"/>
      <c r="CBR8" s="18"/>
      <c r="CBS8" s="18"/>
      <c r="CBT8" s="18"/>
      <c r="CBU8" s="18"/>
      <c r="CBV8" s="18"/>
      <c r="CBW8" s="18"/>
      <c r="CBX8" s="18"/>
      <c r="CBY8" s="18"/>
      <c r="CBZ8" s="18"/>
      <c r="CCA8" s="18"/>
      <c r="CCB8" s="18"/>
      <c r="CCC8" s="18"/>
      <c r="CCD8" s="18"/>
      <c r="CCE8" s="18"/>
      <c r="CCF8" s="18"/>
      <c r="CCG8" s="18"/>
      <c r="CCH8" s="18"/>
      <c r="CCI8" s="18"/>
      <c r="CCJ8" s="18"/>
      <c r="CCK8" s="18"/>
      <c r="CCL8" s="18"/>
      <c r="CCM8" s="18"/>
      <c r="CCN8" s="18"/>
      <c r="CCO8" s="18"/>
      <c r="CCP8" s="18"/>
      <c r="CCQ8" s="18"/>
      <c r="CCR8" s="18"/>
      <c r="CCS8" s="18"/>
      <c r="CCT8" s="18"/>
      <c r="CCU8" s="18"/>
      <c r="CCV8" s="18"/>
      <c r="CCW8" s="18"/>
      <c r="CCX8" s="18"/>
      <c r="CCY8" s="18"/>
      <c r="CCZ8" s="18"/>
      <c r="CDA8" s="18"/>
      <c r="CDB8" s="18"/>
      <c r="CDC8" s="18"/>
      <c r="CDD8" s="18"/>
      <c r="CDE8" s="18"/>
      <c r="CDF8" s="18"/>
      <c r="CDG8" s="18"/>
      <c r="CDH8" s="18"/>
      <c r="CDI8" s="18"/>
      <c r="CDJ8" s="18"/>
      <c r="CDK8" s="18"/>
      <c r="CDL8" s="18"/>
      <c r="CDM8" s="18"/>
      <c r="CDN8" s="18"/>
      <c r="CDO8" s="18"/>
      <c r="CDP8" s="18"/>
      <c r="CDQ8" s="18"/>
      <c r="CDR8" s="18"/>
      <c r="CDS8" s="18"/>
      <c r="CDT8" s="18"/>
      <c r="CDU8" s="18"/>
      <c r="CDV8" s="18"/>
      <c r="CDW8" s="18"/>
      <c r="CDX8" s="18"/>
      <c r="CDY8" s="18"/>
      <c r="CDZ8" s="18"/>
      <c r="CEA8" s="18"/>
      <c r="CEB8" s="18"/>
      <c r="CEC8" s="18"/>
      <c r="CED8" s="18"/>
      <c r="CEE8" s="18"/>
      <c r="CEF8" s="18"/>
      <c r="CEG8" s="18"/>
      <c r="CEH8" s="18"/>
      <c r="CEI8" s="18"/>
      <c r="CEJ8" s="18"/>
      <c r="CEK8" s="18"/>
      <c r="CEL8" s="18"/>
      <c r="CEM8" s="18"/>
      <c r="CEN8" s="18"/>
      <c r="CEO8" s="18"/>
      <c r="CEP8" s="18"/>
      <c r="CEQ8" s="18"/>
      <c r="CER8" s="18"/>
      <c r="CES8" s="18"/>
      <c r="CET8" s="18"/>
      <c r="CEU8" s="18"/>
      <c r="CEV8" s="18"/>
      <c r="CEW8" s="18"/>
      <c r="CEX8" s="18"/>
      <c r="CEY8" s="18"/>
      <c r="CEZ8" s="18"/>
      <c r="CFA8" s="18"/>
      <c r="CFB8" s="18"/>
      <c r="CFC8" s="18"/>
      <c r="CFD8" s="18"/>
      <c r="CFE8" s="18"/>
      <c r="CFF8" s="18"/>
      <c r="CFG8" s="18"/>
      <c r="CFH8" s="18"/>
      <c r="CFI8" s="18"/>
      <c r="CFJ8" s="18"/>
      <c r="CFK8" s="18"/>
      <c r="CFL8" s="18"/>
      <c r="CFM8" s="18"/>
      <c r="CFN8" s="18"/>
      <c r="CFO8" s="18"/>
      <c r="CFP8" s="18"/>
      <c r="CFQ8" s="18"/>
      <c r="CFR8" s="18"/>
      <c r="CFS8" s="18"/>
      <c r="CFT8" s="18"/>
      <c r="CFU8" s="18"/>
      <c r="CFV8" s="18"/>
      <c r="CFW8" s="18"/>
      <c r="CFX8" s="18"/>
      <c r="CFY8" s="18"/>
      <c r="CFZ8" s="18"/>
      <c r="CGA8" s="18"/>
      <c r="CGB8" s="18"/>
      <c r="CGC8" s="18"/>
      <c r="CGD8" s="18"/>
      <c r="CGE8" s="18"/>
      <c r="CGF8" s="18"/>
      <c r="CGG8" s="18"/>
      <c r="CGH8" s="18"/>
      <c r="CGI8" s="18"/>
      <c r="CGJ8" s="18"/>
      <c r="CGK8" s="18"/>
      <c r="CGL8" s="18"/>
      <c r="CGM8" s="18"/>
      <c r="CGN8" s="18"/>
      <c r="CGO8" s="18"/>
      <c r="CGP8" s="18"/>
      <c r="CGQ8" s="18"/>
      <c r="CGR8" s="18"/>
      <c r="CGS8" s="18"/>
      <c r="CGT8" s="18"/>
      <c r="CGU8" s="18"/>
      <c r="CGV8" s="18"/>
      <c r="CGW8" s="18"/>
      <c r="CGX8" s="18"/>
      <c r="CGY8" s="18"/>
      <c r="CGZ8" s="18"/>
      <c r="CHA8" s="18"/>
      <c r="CHB8" s="18"/>
      <c r="CHC8" s="18"/>
      <c r="CHD8" s="18"/>
      <c r="CHE8" s="18"/>
      <c r="CHF8" s="18"/>
      <c r="CHG8" s="18"/>
      <c r="CHH8" s="18"/>
      <c r="CHI8" s="18"/>
      <c r="CHJ8" s="18"/>
      <c r="CHK8" s="18"/>
      <c r="CHL8" s="18"/>
      <c r="CHM8" s="18"/>
      <c r="CHN8" s="18"/>
      <c r="CHO8" s="18"/>
      <c r="CHP8" s="18"/>
      <c r="CHQ8" s="18"/>
      <c r="CHR8" s="18"/>
      <c r="CHS8" s="18"/>
      <c r="CHT8" s="18"/>
      <c r="CHU8" s="18"/>
      <c r="CHV8" s="18"/>
      <c r="CHW8" s="18"/>
      <c r="CHX8" s="18"/>
      <c r="CHY8" s="18"/>
      <c r="CHZ8" s="18"/>
      <c r="CIA8" s="18"/>
      <c r="CIB8" s="18"/>
      <c r="CIC8" s="18"/>
      <c r="CID8" s="18"/>
      <c r="CIE8" s="18"/>
      <c r="CIF8" s="18"/>
      <c r="CIG8" s="18"/>
      <c r="CIH8" s="18"/>
      <c r="CII8" s="18"/>
      <c r="CIJ8" s="18"/>
      <c r="CIK8" s="18"/>
      <c r="CIL8" s="18"/>
      <c r="CIM8" s="18"/>
      <c r="CIN8" s="18"/>
      <c r="CIO8" s="18"/>
      <c r="CIP8" s="18"/>
      <c r="CIQ8" s="18"/>
      <c r="CIR8" s="18"/>
      <c r="CIS8" s="18"/>
      <c r="CIT8" s="18"/>
      <c r="CIU8" s="18"/>
      <c r="CIV8" s="18"/>
      <c r="CIW8" s="18"/>
      <c r="CIX8" s="18"/>
      <c r="CIY8" s="18"/>
      <c r="CIZ8" s="18"/>
      <c r="CJA8" s="18"/>
      <c r="CJB8" s="18"/>
      <c r="CJC8" s="18"/>
      <c r="CJD8" s="18"/>
      <c r="CJE8" s="18"/>
      <c r="CJF8" s="18"/>
      <c r="CJG8" s="18"/>
      <c r="CJH8" s="18"/>
      <c r="CJI8" s="18"/>
      <c r="CJJ8" s="18"/>
      <c r="CJK8" s="18"/>
      <c r="CJL8" s="18"/>
      <c r="CJM8" s="18"/>
      <c r="CJN8" s="18"/>
      <c r="CJO8" s="18"/>
      <c r="CJP8" s="18"/>
      <c r="CJQ8" s="18"/>
      <c r="CJR8" s="18"/>
      <c r="CJS8" s="18"/>
      <c r="CJT8" s="18"/>
      <c r="CJU8" s="18"/>
      <c r="CJV8" s="18"/>
      <c r="CJW8" s="18"/>
      <c r="CJX8" s="18"/>
      <c r="CJY8" s="18"/>
      <c r="CJZ8" s="18"/>
      <c r="CKA8" s="18"/>
      <c r="CKB8" s="18"/>
      <c r="CKC8" s="18"/>
      <c r="CKD8" s="18"/>
      <c r="CKE8" s="18"/>
      <c r="CKF8" s="18"/>
      <c r="CKG8" s="18"/>
      <c r="CKH8" s="18"/>
      <c r="CKI8" s="18"/>
      <c r="CKJ8" s="18"/>
      <c r="CKK8" s="18"/>
      <c r="CKL8" s="18"/>
      <c r="CKM8" s="18"/>
      <c r="CKN8" s="18"/>
      <c r="CKO8" s="18"/>
      <c r="CKP8" s="18"/>
      <c r="CKQ8" s="18"/>
      <c r="CKR8" s="18"/>
      <c r="CKS8" s="18"/>
      <c r="CKT8" s="18"/>
      <c r="CKU8" s="18"/>
      <c r="CKV8" s="18"/>
      <c r="CKW8" s="18"/>
      <c r="CKX8" s="18"/>
      <c r="CKY8" s="18"/>
      <c r="CKZ8" s="18"/>
      <c r="CLA8" s="18"/>
      <c r="CLB8" s="18"/>
      <c r="CLC8" s="18"/>
      <c r="CLD8" s="18"/>
      <c r="CLE8" s="18"/>
      <c r="CLF8" s="18"/>
      <c r="CLG8" s="18"/>
      <c r="CLH8" s="18"/>
      <c r="CLI8" s="18"/>
      <c r="CLJ8" s="18"/>
      <c r="CLK8" s="18"/>
      <c r="CLL8" s="18"/>
      <c r="CLM8" s="18"/>
      <c r="CLN8" s="18"/>
      <c r="CLO8" s="18"/>
      <c r="CLP8" s="18"/>
      <c r="CLQ8" s="18"/>
      <c r="CLR8" s="18"/>
      <c r="CLS8" s="18"/>
      <c r="CLT8" s="18"/>
      <c r="CLU8" s="18"/>
      <c r="CLV8" s="18"/>
      <c r="CLW8" s="18"/>
      <c r="CLX8" s="18"/>
      <c r="CLY8" s="18"/>
      <c r="CLZ8" s="18"/>
      <c r="CMA8" s="18"/>
      <c r="CMB8" s="18"/>
      <c r="CMC8" s="18"/>
      <c r="CMD8" s="18"/>
      <c r="CME8" s="18"/>
      <c r="CMF8" s="18"/>
      <c r="CMG8" s="18"/>
      <c r="CMH8" s="18"/>
      <c r="CMI8" s="18"/>
      <c r="CMJ8" s="18"/>
      <c r="CMK8" s="18"/>
      <c r="CML8" s="18"/>
      <c r="CMM8" s="18"/>
      <c r="CMN8" s="18"/>
      <c r="CMO8" s="18"/>
      <c r="CMP8" s="18"/>
      <c r="CMQ8" s="18"/>
      <c r="CMR8" s="18"/>
      <c r="CMS8" s="18"/>
      <c r="CMT8" s="18"/>
      <c r="CMU8" s="18"/>
      <c r="CMV8" s="18"/>
      <c r="CMW8" s="18"/>
      <c r="CMX8" s="18"/>
      <c r="CMY8" s="18"/>
      <c r="CMZ8" s="18"/>
      <c r="CNA8" s="18"/>
      <c r="CNB8" s="18"/>
      <c r="CNC8" s="18"/>
      <c r="CND8" s="18"/>
      <c r="CNE8" s="18"/>
      <c r="CNF8" s="18"/>
      <c r="CNG8" s="18"/>
      <c r="CNH8" s="18"/>
      <c r="CNI8" s="18"/>
      <c r="CNJ8" s="18"/>
      <c r="CNK8" s="18"/>
      <c r="CNL8" s="18"/>
      <c r="CNM8" s="18"/>
      <c r="CNN8" s="18"/>
      <c r="CNO8" s="18"/>
      <c r="CNP8" s="18"/>
      <c r="CNQ8" s="18"/>
      <c r="CNR8" s="18"/>
      <c r="CNS8" s="18"/>
      <c r="CNT8" s="18"/>
      <c r="CNU8" s="18"/>
      <c r="CNV8" s="18"/>
      <c r="CNW8" s="18"/>
      <c r="CNX8" s="18"/>
      <c r="CNY8" s="18"/>
      <c r="CNZ8" s="18"/>
      <c r="COA8" s="18"/>
      <c r="COB8" s="18"/>
      <c r="COC8" s="18"/>
      <c r="COD8" s="18"/>
      <c r="COE8" s="18"/>
      <c r="COF8" s="18"/>
      <c r="COG8" s="18"/>
      <c r="COH8" s="18"/>
      <c r="COI8" s="18"/>
      <c r="COJ8" s="18"/>
      <c r="COK8" s="18"/>
      <c r="COL8" s="18"/>
      <c r="COM8" s="18"/>
      <c r="CON8" s="18"/>
      <c r="COO8" s="18"/>
      <c r="COP8" s="18"/>
      <c r="COQ8" s="18"/>
      <c r="COR8" s="18"/>
      <c r="COS8" s="18"/>
      <c r="COT8" s="18"/>
      <c r="COU8" s="18"/>
      <c r="COV8" s="18"/>
      <c r="COW8" s="18"/>
      <c r="COX8" s="18"/>
      <c r="COY8" s="18"/>
      <c r="COZ8" s="18"/>
      <c r="CPA8" s="18"/>
      <c r="CPB8" s="18"/>
      <c r="CPC8" s="18"/>
      <c r="CPD8" s="18"/>
      <c r="CPE8" s="18"/>
      <c r="CPF8" s="18"/>
      <c r="CPG8" s="18"/>
      <c r="CPH8" s="18"/>
      <c r="CPI8" s="18"/>
      <c r="CPJ8" s="18"/>
      <c r="CPK8" s="18"/>
      <c r="CPL8" s="18"/>
      <c r="CPM8" s="18"/>
      <c r="CPN8" s="18"/>
      <c r="CPO8" s="18"/>
      <c r="CPP8" s="18"/>
      <c r="CPQ8" s="18"/>
      <c r="CPR8" s="18"/>
      <c r="CPS8" s="18"/>
      <c r="CPT8" s="18"/>
      <c r="CPU8" s="18"/>
      <c r="CPV8" s="18"/>
      <c r="CPW8" s="18"/>
      <c r="CPX8" s="18"/>
      <c r="CPY8" s="18"/>
      <c r="CPZ8" s="18"/>
      <c r="CQA8" s="18"/>
      <c r="CQB8" s="18"/>
      <c r="CQC8" s="18"/>
      <c r="CQD8" s="18"/>
      <c r="CQE8" s="18"/>
      <c r="CQF8" s="18"/>
      <c r="CQG8" s="18"/>
      <c r="CQH8" s="18"/>
      <c r="CQI8" s="18"/>
      <c r="CQJ8" s="18"/>
      <c r="CQK8" s="18"/>
      <c r="CQL8" s="18"/>
      <c r="CQM8" s="18"/>
      <c r="CQN8" s="18"/>
      <c r="CQO8" s="18"/>
      <c r="CQP8" s="18"/>
      <c r="CQQ8" s="18"/>
      <c r="CQR8" s="18"/>
      <c r="CQS8" s="18"/>
      <c r="CQT8" s="18"/>
      <c r="CQU8" s="18"/>
      <c r="CQV8" s="18"/>
      <c r="CQW8" s="18"/>
      <c r="CQX8" s="18"/>
      <c r="CQY8" s="18"/>
      <c r="CQZ8" s="18"/>
      <c r="CRA8" s="18"/>
      <c r="CRB8" s="18"/>
      <c r="CRC8" s="18"/>
      <c r="CRD8" s="18"/>
      <c r="CRE8" s="18"/>
      <c r="CRF8" s="18"/>
      <c r="CRG8" s="18"/>
      <c r="CRH8" s="18"/>
      <c r="CRI8" s="18"/>
      <c r="CRJ8" s="18"/>
      <c r="CRK8" s="18"/>
      <c r="CRL8" s="18"/>
      <c r="CRM8" s="18"/>
      <c r="CRN8" s="18"/>
      <c r="CRO8" s="18"/>
      <c r="CRP8" s="18"/>
      <c r="CRQ8" s="18"/>
      <c r="CRR8" s="18"/>
      <c r="CRS8" s="18"/>
      <c r="CRT8" s="18"/>
      <c r="CRU8" s="18"/>
      <c r="CRV8" s="18"/>
      <c r="CRW8" s="18"/>
      <c r="CRX8" s="18"/>
      <c r="CRY8" s="18"/>
      <c r="CRZ8" s="18"/>
      <c r="CSA8" s="18"/>
      <c r="CSB8" s="18"/>
      <c r="CSC8" s="18"/>
      <c r="CSD8" s="18"/>
      <c r="CSE8" s="18"/>
      <c r="CSF8" s="18"/>
      <c r="CSG8" s="18"/>
      <c r="CSH8" s="18"/>
      <c r="CSI8" s="18"/>
      <c r="CSJ8" s="18"/>
      <c r="CSK8" s="18"/>
      <c r="CSL8" s="18"/>
      <c r="CSM8" s="18"/>
      <c r="CSN8" s="18"/>
      <c r="CSO8" s="18"/>
      <c r="CSP8" s="18"/>
      <c r="CSQ8" s="18"/>
      <c r="CSR8" s="18"/>
      <c r="CSS8" s="18"/>
      <c r="CST8" s="18"/>
      <c r="CSU8" s="18"/>
      <c r="CSV8" s="18"/>
      <c r="CSW8" s="18"/>
      <c r="CSX8" s="18"/>
      <c r="CSY8" s="18"/>
      <c r="CSZ8" s="18"/>
      <c r="CTA8" s="18"/>
      <c r="CTB8" s="18"/>
      <c r="CTC8" s="18"/>
      <c r="CTD8" s="18"/>
      <c r="CTE8" s="18"/>
      <c r="CTF8" s="18"/>
      <c r="CTG8" s="18"/>
      <c r="CTH8" s="18"/>
      <c r="CTI8" s="18"/>
      <c r="CTJ8" s="18"/>
      <c r="CTK8" s="18"/>
      <c r="CTL8" s="18"/>
      <c r="CTM8" s="18"/>
      <c r="CTN8" s="18"/>
      <c r="CTO8" s="18"/>
      <c r="CTP8" s="18"/>
      <c r="CTQ8" s="18"/>
      <c r="CTR8" s="18"/>
      <c r="CTS8" s="18"/>
      <c r="CTT8" s="18"/>
      <c r="CTU8" s="18"/>
      <c r="CTV8" s="18"/>
      <c r="CTW8" s="18"/>
      <c r="CTX8" s="18"/>
      <c r="CTY8" s="18"/>
      <c r="CTZ8" s="18"/>
      <c r="CUA8" s="18"/>
      <c r="CUB8" s="18"/>
      <c r="CUC8" s="18"/>
      <c r="CUD8" s="18"/>
      <c r="CUE8" s="18"/>
      <c r="CUF8" s="18"/>
      <c r="CUG8" s="18"/>
      <c r="CUH8" s="18"/>
      <c r="CUI8" s="18"/>
      <c r="CUJ8" s="18"/>
      <c r="CUK8" s="18"/>
      <c r="CUL8" s="18"/>
      <c r="CUM8" s="18"/>
      <c r="CUN8" s="18"/>
      <c r="CUO8" s="18"/>
      <c r="CUP8" s="18"/>
      <c r="CUQ8" s="18"/>
      <c r="CUR8" s="18"/>
      <c r="CUS8" s="18"/>
      <c r="CUT8" s="18"/>
      <c r="CUU8" s="18"/>
      <c r="CUV8" s="18"/>
      <c r="CUW8" s="18"/>
      <c r="CUX8" s="18"/>
      <c r="CUY8" s="18"/>
      <c r="CUZ8" s="18"/>
      <c r="CVA8" s="18"/>
      <c r="CVB8" s="18"/>
      <c r="CVC8" s="18"/>
      <c r="CVD8" s="18"/>
      <c r="CVE8" s="18"/>
      <c r="CVF8" s="18"/>
      <c r="CVG8" s="18"/>
      <c r="CVH8" s="18"/>
      <c r="CVI8" s="18"/>
      <c r="CVJ8" s="18"/>
      <c r="CVK8" s="18"/>
      <c r="CVL8" s="18"/>
      <c r="CVM8" s="18"/>
      <c r="CVN8" s="18"/>
      <c r="CVO8" s="18"/>
      <c r="CVP8" s="18"/>
      <c r="CVQ8" s="18"/>
      <c r="CVR8" s="18"/>
      <c r="CVS8" s="18"/>
      <c r="CVT8" s="18"/>
      <c r="CVU8" s="18"/>
      <c r="CVV8" s="18"/>
      <c r="CVW8" s="18"/>
      <c r="CVX8" s="18"/>
      <c r="CVY8" s="18"/>
      <c r="CVZ8" s="18"/>
      <c r="CWA8" s="18"/>
      <c r="CWB8" s="18"/>
      <c r="CWC8" s="18"/>
      <c r="CWD8" s="18"/>
      <c r="CWE8" s="18"/>
      <c r="CWF8" s="18"/>
      <c r="CWG8" s="18"/>
      <c r="CWH8" s="18"/>
      <c r="CWI8" s="18"/>
      <c r="CWJ8" s="18"/>
      <c r="CWK8" s="18"/>
      <c r="CWL8" s="18"/>
      <c r="CWM8" s="18"/>
      <c r="CWN8" s="18"/>
      <c r="CWO8" s="18"/>
      <c r="CWP8" s="18"/>
      <c r="CWQ8" s="18"/>
      <c r="CWR8" s="18"/>
      <c r="CWS8" s="18"/>
      <c r="CWT8" s="18"/>
      <c r="CWU8" s="18"/>
      <c r="CWV8" s="18"/>
      <c r="CWW8" s="18"/>
      <c r="CWX8" s="18"/>
      <c r="CWY8" s="18"/>
      <c r="CWZ8" s="18"/>
      <c r="CXA8" s="18"/>
      <c r="CXB8" s="18"/>
      <c r="CXC8" s="18"/>
      <c r="CXD8" s="18"/>
      <c r="CXE8" s="18"/>
      <c r="CXF8" s="18"/>
      <c r="CXG8" s="18"/>
      <c r="CXH8" s="18"/>
      <c r="CXI8" s="18"/>
      <c r="CXJ8" s="18"/>
      <c r="CXK8" s="18"/>
      <c r="CXL8" s="18"/>
      <c r="CXM8" s="18"/>
      <c r="CXN8" s="18"/>
      <c r="CXO8" s="18"/>
      <c r="CXP8" s="18"/>
      <c r="CXQ8" s="18"/>
      <c r="CXR8" s="18"/>
      <c r="CXS8" s="18"/>
      <c r="CXT8" s="18"/>
      <c r="CXU8" s="18"/>
      <c r="CXV8" s="18"/>
      <c r="CXW8" s="18"/>
      <c r="CXX8" s="18"/>
      <c r="CXY8" s="18"/>
      <c r="CXZ8" s="18"/>
      <c r="CYA8" s="18"/>
      <c r="CYB8" s="18"/>
      <c r="CYC8" s="18"/>
      <c r="CYD8" s="18"/>
      <c r="CYE8" s="18"/>
      <c r="CYF8" s="18"/>
      <c r="CYG8" s="18"/>
      <c r="CYH8" s="18"/>
      <c r="CYI8" s="18"/>
      <c r="CYJ8" s="18"/>
      <c r="CYK8" s="18"/>
      <c r="CYL8" s="18"/>
      <c r="CYM8" s="18"/>
      <c r="CYN8" s="18"/>
      <c r="CYO8" s="18"/>
      <c r="CYP8" s="18"/>
      <c r="CYQ8" s="18"/>
      <c r="CYR8" s="18"/>
      <c r="CYS8" s="18"/>
      <c r="CYT8" s="18"/>
      <c r="CYU8" s="18"/>
      <c r="CYV8" s="18"/>
      <c r="CYW8" s="18"/>
      <c r="CYX8" s="18"/>
      <c r="CYY8" s="18"/>
      <c r="CYZ8" s="18"/>
      <c r="CZA8" s="18"/>
      <c r="CZB8" s="18"/>
      <c r="CZC8" s="18"/>
      <c r="CZD8" s="18"/>
      <c r="CZE8" s="18"/>
      <c r="CZF8" s="18"/>
      <c r="CZG8" s="18"/>
      <c r="CZH8" s="18"/>
      <c r="CZI8" s="18"/>
      <c r="CZJ8" s="18"/>
      <c r="CZK8" s="18"/>
      <c r="CZL8" s="18"/>
      <c r="CZM8" s="18"/>
      <c r="CZN8" s="18"/>
      <c r="CZO8" s="18"/>
      <c r="CZP8" s="18"/>
      <c r="CZQ8" s="18"/>
      <c r="CZR8" s="18"/>
      <c r="CZS8" s="18"/>
      <c r="CZT8" s="18"/>
      <c r="CZU8" s="18"/>
      <c r="CZV8" s="18"/>
      <c r="CZW8" s="18"/>
      <c r="CZX8" s="18"/>
      <c r="CZY8" s="18"/>
      <c r="CZZ8" s="18"/>
      <c r="DAA8" s="18"/>
      <c r="DAB8" s="18"/>
      <c r="DAC8" s="18"/>
      <c r="DAD8" s="18"/>
      <c r="DAE8" s="18"/>
      <c r="DAF8" s="18"/>
      <c r="DAG8" s="18"/>
      <c r="DAH8" s="18"/>
      <c r="DAI8" s="18"/>
      <c r="DAJ8" s="18"/>
      <c r="DAK8" s="18"/>
      <c r="DAL8" s="18"/>
      <c r="DAM8" s="18"/>
      <c r="DAN8" s="18"/>
      <c r="DAO8" s="18"/>
      <c r="DAP8" s="18"/>
      <c r="DAQ8" s="18"/>
      <c r="DAR8" s="18"/>
      <c r="DAS8" s="18"/>
      <c r="DAT8" s="18"/>
      <c r="DAU8" s="18"/>
      <c r="DAV8" s="18"/>
      <c r="DAW8" s="18"/>
      <c r="DAX8" s="18"/>
      <c r="DAY8" s="18"/>
      <c r="DAZ8" s="18"/>
      <c r="DBA8" s="18"/>
      <c r="DBB8" s="18"/>
      <c r="DBC8" s="18"/>
      <c r="DBD8" s="18"/>
      <c r="DBE8" s="18"/>
      <c r="DBF8" s="18"/>
      <c r="DBG8" s="18"/>
      <c r="DBH8" s="18"/>
      <c r="DBI8" s="18"/>
      <c r="DBJ8" s="18"/>
      <c r="DBK8" s="18"/>
      <c r="DBL8" s="18"/>
      <c r="DBM8" s="18"/>
      <c r="DBN8" s="18"/>
      <c r="DBO8" s="18"/>
      <c r="DBP8" s="18"/>
      <c r="DBQ8" s="18"/>
      <c r="DBR8" s="18"/>
      <c r="DBS8" s="18"/>
      <c r="DBT8" s="18"/>
      <c r="DBU8" s="18"/>
      <c r="DBV8" s="18"/>
      <c r="DBW8" s="18"/>
      <c r="DBX8" s="18"/>
      <c r="DBY8" s="18"/>
      <c r="DBZ8" s="18"/>
      <c r="DCA8" s="18"/>
      <c r="DCB8" s="18"/>
      <c r="DCC8" s="18"/>
      <c r="DCD8" s="18"/>
      <c r="DCE8" s="18"/>
      <c r="DCF8" s="18"/>
      <c r="DCG8" s="18"/>
      <c r="DCH8" s="18"/>
      <c r="DCI8" s="18"/>
      <c r="DCJ8" s="18"/>
      <c r="DCK8" s="18"/>
      <c r="DCL8" s="18"/>
      <c r="DCM8" s="18"/>
      <c r="DCN8" s="18"/>
      <c r="DCO8" s="18"/>
      <c r="DCP8" s="18"/>
      <c r="DCQ8" s="18"/>
      <c r="DCR8" s="18"/>
      <c r="DCS8" s="18"/>
      <c r="DCT8" s="18"/>
      <c r="DCU8" s="18"/>
      <c r="DCV8" s="18"/>
      <c r="DCW8" s="18"/>
      <c r="DCX8" s="18"/>
      <c r="DCY8" s="18"/>
      <c r="DCZ8" s="18"/>
      <c r="DDA8" s="18"/>
      <c r="DDB8" s="18"/>
      <c r="DDC8" s="18"/>
      <c r="DDD8" s="18"/>
      <c r="DDE8" s="18"/>
      <c r="DDF8" s="18"/>
      <c r="DDG8" s="18"/>
      <c r="DDH8" s="18"/>
      <c r="DDI8" s="18"/>
      <c r="DDJ8" s="18"/>
      <c r="DDK8" s="18"/>
      <c r="DDL8" s="18"/>
      <c r="DDM8" s="18"/>
      <c r="DDN8" s="18"/>
      <c r="DDO8" s="18"/>
      <c r="DDP8" s="18"/>
      <c r="DDQ8" s="18"/>
      <c r="DDR8" s="18"/>
      <c r="DDS8" s="18"/>
      <c r="DDT8" s="18"/>
      <c r="DDU8" s="18"/>
      <c r="DDV8" s="18"/>
      <c r="DDW8" s="18"/>
      <c r="DDX8" s="18"/>
      <c r="DDY8" s="18"/>
      <c r="DDZ8" s="18"/>
      <c r="DEA8" s="18"/>
      <c r="DEB8" s="18"/>
      <c r="DEC8" s="18"/>
      <c r="DED8" s="18"/>
      <c r="DEE8" s="18"/>
      <c r="DEF8" s="18"/>
      <c r="DEG8" s="18"/>
      <c r="DEH8" s="18"/>
      <c r="DEI8" s="18"/>
      <c r="DEJ8" s="18"/>
      <c r="DEK8" s="18"/>
      <c r="DEL8" s="18"/>
      <c r="DEM8" s="18"/>
      <c r="DEN8" s="18"/>
      <c r="DEO8" s="18"/>
      <c r="DEP8" s="18"/>
      <c r="DEQ8" s="18"/>
      <c r="DER8" s="18"/>
      <c r="DES8" s="18"/>
      <c r="DET8" s="18"/>
      <c r="DEU8" s="18"/>
      <c r="DEV8" s="18"/>
      <c r="DEW8" s="18"/>
      <c r="DEX8" s="18"/>
      <c r="DEY8" s="18"/>
      <c r="DEZ8" s="18"/>
      <c r="DFA8" s="18"/>
      <c r="DFB8" s="18"/>
      <c r="DFC8" s="18"/>
      <c r="DFD8" s="18"/>
      <c r="DFE8" s="18"/>
      <c r="DFF8" s="18"/>
      <c r="DFG8" s="18"/>
      <c r="DFH8" s="18"/>
      <c r="DFI8" s="18"/>
      <c r="DFJ8" s="18"/>
      <c r="DFK8" s="18"/>
      <c r="DFL8" s="18"/>
      <c r="DFM8" s="18"/>
      <c r="DFN8" s="18"/>
      <c r="DFO8" s="18"/>
      <c r="DFP8" s="18"/>
      <c r="DFQ8" s="18"/>
      <c r="DFR8" s="18"/>
      <c r="DFS8" s="18"/>
      <c r="DFT8" s="18"/>
      <c r="DFU8" s="18"/>
      <c r="DFV8" s="18"/>
      <c r="DFW8" s="18"/>
      <c r="DFX8" s="18"/>
      <c r="DFY8" s="18"/>
      <c r="DFZ8" s="18"/>
      <c r="DGA8" s="18"/>
      <c r="DGB8" s="18"/>
      <c r="DGC8" s="18"/>
      <c r="DGD8" s="18"/>
      <c r="DGE8" s="18"/>
      <c r="DGF8" s="18"/>
      <c r="DGG8" s="18"/>
      <c r="DGH8" s="18"/>
      <c r="DGI8" s="18"/>
      <c r="DGJ8" s="18"/>
      <c r="DGK8" s="18"/>
      <c r="DGL8" s="18"/>
      <c r="DGM8" s="18"/>
      <c r="DGN8" s="18"/>
      <c r="DGO8" s="18"/>
      <c r="DGP8" s="18"/>
      <c r="DGQ8" s="18"/>
      <c r="DGR8" s="18"/>
      <c r="DGS8" s="18"/>
      <c r="DGT8" s="18"/>
      <c r="DGU8" s="18"/>
      <c r="DGV8" s="18"/>
      <c r="DGW8" s="18"/>
      <c r="DGX8" s="18"/>
      <c r="DGY8" s="18"/>
      <c r="DGZ8" s="18"/>
      <c r="DHA8" s="18"/>
      <c r="DHB8" s="18"/>
      <c r="DHC8" s="18"/>
      <c r="DHD8" s="18"/>
      <c r="DHE8" s="18"/>
      <c r="DHF8" s="18"/>
      <c r="DHG8" s="18"/>
      <c r="DHH8" s="18"/>
      <c r="DHI8" s="18"/>
      <c r="DHJ8" s="18"/>
      <c r="DHK8" s="18"/>
      <c r="DHL8" s="18"/>
      <c r="DHM8" s="18"/>
      <c r="DHN8" s="18"/>
      <c r="DHO8" s="18"/>
      <c r="DHP8" s="18"/>
      <c r="DHQ8" s="18"/>
      <c r="DHR8" s="18"/>
      <c r="DHS8" s="18"/>
      <c r="DHT8" s="18"/>
      <c r="DHU8" s="18"/>
      <c r="DHV8" s="18"/>
      <c r="DHW8" s="18"/>
      <c r="DHX8" s="18"/>
      <c r="DHY8" s="18"/>
      <c r="DHZ8" s="18"/>
      <c r="DIA8" s="18"/>
      <c r="DIB8" s="18"/>
      <c r="DIC8" s="18"/>
      <c r="DID8" s="18"/>
      <c r="DIE8" s="18"/>
      <c r="DIF8" s="18"/>
      <c r="DIG8" s="18"/>
      <c r="DIH8" s="18"/>
      <c r="DII8" s="18"/>
      <c r="DIJ8" s="18"/>
      <c r="DIK8" s="18"/>
      <c r="DIL8" s="18"/>
      <c r="DIM8" s="18"/>
      <c r="DIN8" s="18"/>
      <c r="DIO8" s="18"/>
      <c r="DIP8" s="18"/>
      <c r="DIQ8" s="18"/>
      <c r="DIR8" s="18"/>
      <c r="DIS8" s="18"/>
      <c r="DIT8" s="18"/>
      <c r="DIU8" s="18"/>
      <c r="DIV8" s="18"/>
      <c r="DIW8" s="18"/>
      <c r="DIX8" s="18"/>
      <c r="DIY8" s="18"/>
      <c r="DIZ8" s="18"/>
      <c r="DJA8" s="18"/>
      <c r="DJB8" s="18"/>
      <c r="DJC8" s="18"/>
      <c r="DJD8" s="18"/>
      <c r="DJE8" s="18"/>
      <c r="DJF8" s="18"/>
      <c r="DJG8" s="18"/>
      <c r="DJH8" s="18"/>
      <c r="DJI8" s="18"/>
      <c r="DJJ8" s="18"/>
      <c r="DJK8" s="18"/>
      <c r="DJL8" s="18"/>
      <c r="DJM8" s="18"/>
      <c r="DJN8" s="18"/>
      <c r="DJO8" s="18"/>
      <c r="DJP8" s="18"/>
      <c r="DJQ8" s="18"/>
      <c r="DJR8" s="18"/>
      <c r="DJS8" s="18"/>
      <c r="DJT8" s="18"/>
      <c r="DJU8" s="18"/>
      <c r="DJV8" s="18"/>
      <c r="DJW8" s="18"/>
      <c r="DJX8" s="18"/>
      <c r="DJY8" s="18"/>
      <c r="DJZ8" s="18"/>
      <c r="DKA8" s="18"/>
      <c r="DKB8" s="18"/>
      <c r="DKC8" s="18"/>
      <c r="DKD8" s="18"/>
      <c r="DKE8" s="18"/>
      <c r="DKF8" s="18"/>
      <c r="DKG8" s="18"/>
      <c r="DKH8" s="18"/>
      <c r="DKI8" s="18"/>
      <c r="DKJ8" s="18"/>
      <c r="DKK8" s="18"/>
      <c r="DKL8" s="18"/>
      <c r="DKM8" s="18"/>
      <c r="DKN8" s="18"/>
      <c r="DKO8" s="18"/>
      <c r="DKP8" s="18"/>
      <c r="DKQ8" s="18"/>
      <c r="DKR8" s="18"/>
      <c r="DKS8" s="18"/>
      <c r="DKT8" s="18"/>
      <c r="DKU8" s="18"/>
      <c r="DKV8" s="18"/>
      <c r="DKW8" s="18"/>
      <c r="DKX8" s="18"/>
      <c r="DKY8" s="18"/>
      <c r="DKZ8" s="18"/>
      <c r="DLA8" s="18"/>
      <c r="DLB8" s="18"/>
      <c r="DLC8" s="18"/>
      <c r="DLD8" s="18"/>
      <c r="DLE8" s="18"/>
      <c r="DLF8" s="18"/>
      <c r="DLG8" s="18"/>
      <c r="DLH8" s="18"/>
      <c r="DLI8" s="18"/>
      <c r="DLJ8" s="18"/>
      <c r="DLK8" s="18"/>
      <c r="DLL8" s="18"/>
      <c r="DLM8" s="18"/>
      <c r="DLN8" s="18"/>
      <c r="DLO8" s="18"/>
      <c r="DLP8" s="18"/>
      <c r="DLQ8" s="18"/>
      <c r="DLR8" s="18"/>
      <c r="DLS8" s="18"/>
      <c r="DLT8" s="18"/>
      <c r="DLU8" s="18"/>
      <c r="DLV8" s="18"/>
      <c r="DLW8" s="18"/>
      <c r="DLX8" s="18"/>
      <c r="DLY8" s="18"/>
      <c r="DLZ8" s="18"/>
      <c r="DMA8" s="18"/>
      <c r="DMB8" s="18"/>
      <c r="DMC8" s="18"/>
      <c r="DMD8" s="18"/>
      <c r="DME8" s="18"/>
      <c r="DMF8" s="18"/>
      <c r="DMG8" s="18"/>
      <c r="DMH8" s="18"/>
      <c r="DMI8" s="18"/>
      <c r="DMJ8" s="18"/>
      <c r="DMK8" s="18"/>
      <c r="DML8" s="18"/>
      <c r="DMM8" s="18"/>
      <c r="DMN8" s="18"/>
      <c r="DMO8" s="18"/>
      <c r="DMP8" s="18"/>
      <c r="DMQ8" s="18"/>
      <c r="DMR8" s="18"/>
      <c r="DMS8" s="18"/>
      <c r="DMT8" s="18"/>
      <c r="DMU8" s="18"/>
      <c r="DMV8" s="18"/>
      <c r="DMW8" s="18"/>
      <c r="DMX8" s="18"/>
      <c r="DMY8" s="18"/>
      <c r="DMZ8" s="18"/>
      <c r="DNA8" s="18"/>
      <c r="DNB8" s="18"/>
      <c r="DNC8" s="18"/>
      <c r="DND8" s="18"/>
      <c r="DNE8" s="18"/>
      <c r="DNF8" s="18"/>
      <c r="DNG8" s="18"/>
      <c r="DNH8" s="18"/>
      <c r="DNI8" s="18"/>
      <c r="DNJ8" s="18"/>
      <c r="DNK8" s="18"/>
      <c r="DNL8" s="18"/>
      <c r="DNM8" s="18"/>
      <c r="DNN8" s="18"/>
      <c r="DNO8" s="18"/>
      <c r="DNP8" s="18"/>
      <c r="DNQ8" s="18"/>
      <c r="DNR8" s="18"/>
      <c r="DNS8" s="18"/>
      <c r="DNT8" s="18"/>
      <c r="DNU8" s="18"/>
      <c r="DNV8" s="18"/>
      <c r="DNW8" s="18"/>
      <c r="DNX8" s="18"/>
      <c r="DNY8" s="18"/>
      <c r="DNZ8" s="18"/>
      <c r="DOA8" s="18"/>
      <c r="DOB8" s="18"/>
      <c r="DOC8" s="18"/>
      <c r="DOD8" s="18"/>
      <c r="DOE8" s="18"/>
      <c r="DOF8" s="18"/>
      <c r="DOG8" s="18"/>
      <c r="DOH8" s="18"/>
      <c r="DOI8" s="18"/>
      <c r="DOJ8" s="18"/>
      <c r="DOK8" s="18"/>
      <c r="DOL8" s="18"/>
      <c r="DOM8" s="18"/>
      <c r="DON8" s="18"/>
      <c r="DOO8" s="18"/>
      <c r="DOP8" s="18"/>
      <c r="DOQ8" s="18"/>
      <c r="DOR8" s="18"/>
      <c r="DOS8" s="18"/>
      <c r="DOT8" s="18"/>
      <c r="DOU8" s="18"/>
      <c r="DOV8" s="18"/>
      <c r="DOW8" s="18"/>
      <c r="DOX8" s="18"/>
      <c r="DOY8" s="18"/>
      <c r="DOZ8" s="18"/>
      <c r="DPA8" s="18"/>
      <c r="DPB8" s="18"/>
      <c r="DPC8" s="18"/>
      <c r="DPD8" s="18"/>
      <c r="DPE8" s="18"/>
      <c r="DPF8" s="18"/>
      <c r="DPG8" s="18"/>
      <c r="DPH8" s="18"/>
      <c r="DPI8" s="18"/>
      <c r="DPJ8" s="18"/>
      <c r="DPK8" s="18"/>
      <c r="DPL8" s="18"/>
      <c r="DPM8" s="18"/>
      <c r="DPN8" s="18"/>
      <c r="DPO8" s="18"/>
      <c r="DPP8" s="18"/>
      <c r="DPQ8" s="18"/>
      <c r="DPR8" s="18"/>
      <c r="DPS8" s="18"/>
      <c r="DPT8" s="18"/>
      <c r="DPU8" s="18"/>
      <c r="DPV8" s="18"/>
      <c r="DPW8" s="18"/>
      <c r="DPX8" s="18"/>
      <c r="DPY8" s="18"/>
      <c r="DPZ8" s="18"/>
      <c r="DQA8" s="18"/>
      <c r="DQB8" s="18"/>
      <c r="DQC8" s="18"/>
      <c r="DQD8" s="18"/>
      <c r="DQE8" s="18"/>
      <c r="DQF8" s="18"/>
      <c r="DQG8" s="18"/>
      <c r="DQH8" s="18"/>
      <c r="DQI8" s="18"/>
      <c r="DQJ8" s="18"/>
      <c r="DQK8" s="18"/>
      <c r="DQL8" s="18"/>
      <c r="DQM8" s="18"/>
      <c r="DQN8" s="18"/>
      <c r="DQO8" s="18"/>
      <c r="DQP8" s="18"/>
      <c r="DQQ8" s="18"/>
      <c r="DQR8" s="18"/>
      <c r="DQS8" s="18"/>
      <c r="DQT8" s="18"/>
      <c r="DQU8" s="18"/>
      <c r="DQV8" s="18"/>
      <c r="DQW8" s="18"/>
      <c r="DQX8" s="18"/>
      <c r="DQY8" s="18"/>
      <c r="DQZ8" s="18"/>
      <c r="DRA8" s="18"/>
      <c r="DRB8" s="18"/>
      <c r="DRC8" s="18"/>
      <c r="DRD8" s="18"/>
      <c r="DRE8" s="18"/>
      <c r="DRF8" s="18"/>
      <c r="DRG8" s="18"/>
      <c r="DRH8" s="18"/>
      <c r="DRI8" s="18"/>
      <c r="DRJ8" s="18"/>
      <c r="DRK8" s="18"/>
      <c r="DRL8" s="18"/>
      <c r="DRM8" s="18"/>
      <c r="DRN8" s="18"/>
      <c r="DRO8" s="18"/>
      <c r="DRP8" s="18"/>
      <c r="DRQ8" s="18"/>
      <c r="DRR8" s="18"/>
      <c r="DRS8" s="18"/>
      <c r="DRT8" s="18"/>
      <c r="DRU8" s="18"/>
      <c r="DRV8" s="18"/>
      <c r="DRW8" s="18"/>
      <c r="DRX8" s="18"/>
      <c r="DRY8" s="18"/>
      <c r="DRZ8" s="18"/>
      <c r="DSA8" s="18"/>
      <c r="DSB8" s="18"/>
      <c r="DSC8" s="18"/>
      <c r="DSD8" s="18"/>
      <c r="DSE8" s="18"/>
      <c r="DSF8" s="18"/>
      <c r="DSG8" s="18"/>
      <c r="DSH8" s="18"/>
      <c r="DSI8" s="18"/>
      <c r="DSJ8" s="18"/>
      <c r="DSK8" s="18"/>
      <c r="DSL8" s="18"/>
      <c r="DSM8" s="18"/>
      <c r="DSN8" s="18"/>
      <c r="DSO8" s="18"/>
      <c r="DSP8" s="18"/>
      <c r="DSQ8" s="18"/>
      <c r="DSR8" s="18"/>
      <c r="DSS8" s="18"/>
      <c r="DST8" s="18"/>
      <c r="DSU8" s="18"/>
      <c r="DSV8" s="18"/>
      <c r="DSW8" s="18"/>
      <c r="DSX8" s="18"/>
      <c r="DSY8" s="18"/>
      <c r="DSZ8" s="18"/>
      <c r="DTA8" s="18"/>
      <c r="DTB8" s="18"/>
      <c r="DTC8" s="18"/>
      <c r="DTD8" s="18"/>
      <c r="DTE8" s="18"/>
      <c r="DTF8" s="18"/>
      <c r="DTG8" s="18"/>
      <c r="DTH8" s="18"/>
      <c r="DTI8" s="18"/>
      <c r="DTJ8" s="18"/>
      <c r="DTK8" s="18"/>
      <c r="DTL8" s="18"/>
      <c r="DTM8" s="18"/>
      <c r="DTN8" s="18"/>
      <c r="DTO8" s="18"/>
      <c r="DTP8" s="18"/>
      <c r="DTQ8" s="18"/>
      <c r="DTR8" s="18"/>
      <c r="DTS8" s="18"/>
      <c r="DTT8" s="18"/>
      <c r="DTU8" s="18"/>
      <c r="DTV8" s="18"/>
      <c r="DTW8" s="18"/>
      <c r="DTX8" s="18"/>
      <c r="DTY8" s="18"/>
      <c r="DTZ8" s="18"/>
      <c r="DUA8" s="18"/>
      <c r="DUB8" s="18"/>
      <c r="DUC8" s="18"/>
      <c r="DUD8" s="18"/>
      <c r="DUE8" s="18"/>
      <c r="DUF8" s="18"/>
      <c r="DUG8" s="18"/>
      <c r="DUH8" s="18"/>
      <c r="DUI8" s="18"/>
      <c r="DUJ8" s="18"/>
      <c r="DUK8" s="18"/>
      <c r="DUL8" s="18"/>
      <c r="DUM8" s="18"/>
      <c r="DUN8" s="18"/>
      <c r="DUO8" s="18"/>
      <c r="DUP8" s="18"/>
      <c r="DUQ8" s="18"/>
      <c r="DUR8" s="18"/>
      <c r="DUS8" s="18"/>
      <c r="DUT8" s="18"/>
      <c r="DUU8" s="18"/>
      <c r="DUV8" s="18"/>
      <c r="DUW8" s="18"/>
      <c r="DUX8" s="18"/>
      <c r="DUY8" s="18"/>
      <c r="DUZ8" s="18"/>
      <c r="DVA8" s="18"/>
      <c r="DVB8" s="18"/>
      <c r="DVC8" s="18"/>
      <c r="DVD8" s="18"/>
      <c r="DVE8" s="18"/>
      <c r="DVF8" s="18"/>
      <c r="DVG8" s="18"/>
      <c r="DVH8" s="18"/>
      <c r="DVI8" s="18"/>
      <c r="DVJ8" s="18"/>
      <c r="DVK8" s="18"/>
      <c r="DVL8" s="18"/>
      <c r="DVM8" s="18"/>
      <c r="DVN8" s="18"/>
      <c r="DVO8" s="18"/>
      <c r="DVP8" s="18"/>
      <c r="DVQ8" s="18"/>
      <c r="DVR8" s="18"/>
      <c r="DVS8" s="18"/>
      <c r="DVT8" s="18"/>
      <c r="DVU8" s="18"/>
      <c r="DVV8" s="18"/>
      <c r="DVW8" s="18"/>
      <c r="DVX8" s="18"/>
      <c r="DVY8" s="18"/>
      <c r="DVZ8" s="18"/>
      <c r="DWA8" s="18"/>
      <c r="DWB8" s="18"/>
      <c r="DWC8" s="18"/>
      <c r="DWD8" s="18"/>
      <c r="DWE8" s="18"/>
      <c r="DWF8" s="18"/>
      <c r="DWG8" s="18"/>
      <c r="DWH8" s="18"/>
      <c r="DWI8" s="18"/>
      <c r="DWJ8" s="18"/>
      <c r="DWK8" s="18"/>
      <c r="DWL8" s="18"/>
      <c r="DWM8" s="18"/>
      <c r="DWN8" s="18"/>
      <c r="DWO8" s="18"/>
      <c r="DWP8" s="18"/>
      <c r="DWQ8" s="18"/>
      <c r="DWR8" s="18"/>
      <c r="DWS8" s="18"/>
      <c r="DWT8" s="18"/>
      <c r="DWU8" s="18"/>
      <c r="DWV8" s="18"/>
      <c r="DWW8" s="18"/>
      <c r="DWX8" s="18"/>
      <c r="DWY8" s="18"/>
      <c r="DWZ8" s="18"/>
      <c r="DXA8" s="18"/>
      <c r="DXB8" s="18"/>
      <c r="DXC8" s="18"/>
      <c r="DXD8" s="18"/>
      <c r="DXE8" s="18"/>
      <c r="DXF8" s="18"/>
      <c r="DXG8" s="18"/>
      <c r="DXH8" s="18"/>
      <c r="DXI8" s="18"/>
      <c r="DXJ8" s="18"/>
      <c r="DXK8" s="18"/>
      <c r="DXL8" s="18"/>
      <c r="DXM8" s="18"/>
      <c r="DXN8" s="18"/>
      <c r="DXO8" s="18"/>
      <c r="DXP8" s="18"/>
      <c r="DXQ8" s="18"/>
      <c r="DXR8" s="18"/>
      <c r="DXS8" s="18"/>
      <c r="DXT8" s="18"/>
      <c r="DXU8" s="18"/>
      <c r="DXV8" s="18"/>
      <c r="DXW8" s="18"/>
      <c r="DXX8" s="18"/>
      <c r="DXY8" s="18"/>
      <c r="DXZ8" s="18"/>
      <c r="DYA8" s="18"/>
      <c r="DYB8" s="18"/>
      <c r="DYC8" s="18"/>
      <c r="DYD8" s="18"/>
      <c r="DYE8" s="18"/>
      <c r="DYF8" s="18"/>
      <c r="DYG8" s="18"/>
      <c r="DYH8" s="18"/>
      <c r="DYI8" s="18"/>
      <c r="DYJ8" s="18"/>
      <c r="DYK8" s="18"/>
      <c r="DYL8" s="18"/>
      <c r="DYM8" s="18"/>
      <c r="DYN8" s="18"/>
      <c r="DYO8" s="18"/>
      <c r="DYP8" s="18"/>
      <c r="DYQ8" s="18"/>
      <c r="DYR8" s="18"/>
      <c r="DYS8" s="18"/>
      <c r="DYT8" s="18"/>
      <c r="DYU8" s="18"/>
      <c r="DYV8" s="18"/>
      <c r="DYW8" s="18"/>
      <c r="DYX8" s="18"/>
      <c r="DYY8" s="18"/>
      <c r="DYZ8" s="18"/>
      <c r="DZA8" s="18"/>
      <c r="DZB8" s="18"/>
      <c r="DZC8" s="18"/>
      <c r="DZD8" s="18"/>
      <c r="DZE8" s="18"/>
      <c r="DZF8" s="18"/>
      <c r="DZG8" s="18"/>
      <c r="DZH8" s="18"/>
      <c r="DZI8" s="18"/>
      <c r="DZJ8" s="18"/>
      <c r="DZK8" s="18"/>
      <c r="DZL8" s="18"/>
      <c r="DZM8" s="18"/>
      <c r="DZN8" s="18"/>
      <c r="DZO8" s="18"/>
      <c r="DZP8" s="18"/>
      <c r="DZQ8" s="18"/>
      <c r="DZR8" s="18"/>
      <c r="DZS8" s="18"/>
      <c r="DZT8" s="18"/>
      <c r="DZU8" s="18"/>
      <c r="DZV8" s="18"/>
      <c r="DZW8" s="18"/>
      <c r="DZX8" s="18"/>
      <c r="DZY8" s="18"/>
      <c r="DZZ8" s="18"/>
      <c r="EAA8" s="18"/>
      <c r="EAB8" s="18"/>
      <c r="EAC8" s="18"/>
      <c r="EAD8" s="18"/>
      <c r="EAE8" s="18"/>
      <c r="EAF8" s="18"/>
      <c r="EAG8" s="18"/>
      <c r="EAH8" s="18"/>
      <c r="EAI8" s="18"/>
      <c r="EAJ8" s="18"/>
      <c r="EAK8" s="18"/>
      <c r="EAL8" s="18"/>
      <c r="EAM8" s="18"/>
      <c r="EAN8" s="18"/>
      <c r="EAO8" s="18"/>
      <c r="EAP8" s="18"/>
      <c r="EAQ8" s="18"/>
      <c r="EAR8" s="18"/>
      <c r="EAS8" s="18"/>
      <c r="EAT8" s="18"/>
      <c r="EAU8" s="18"/>
      <c r="EAV8" s="18"/>
      <c r="EAW8" s="18"/>
      <c r="EAX8" s="18"/>
      <c r="EAY8" s="18"/>
      <c r="EAZ8" s="18"/>
      <c r="EBA8" s="18"/>
      <c r="EBB8" s="18"/>
      <c r="EBC8" s="18"/>
      <c r="EBD8" s="18"/>
      <c r="EBE8" s="18"/>
      <c r="EBF8" s="18"/>
      <c r="EBG8" s="18"/>
      <c r="EBH8" s="18"/>
      <c r="EBI8" s="18"/>
      <c r="EBJ8" s="18"/>
      <c r="EBK8" s="18"/>
      <c r="EBL8" s="18"/>
      <c r="EBM8" s="18"/>
      <c r="EBN8" s="18"/>
      <c r="EBO8" s="18"/>
      <c r="EBP8" s="18"/>
      <c r="EBQ8" s="18"/>
      <c r="EBR8" s="18"/>
      <c r="EBS8" s="18"/>
      <c r="EBT8" s="18"/>
      <c r="EBU8" s="18"/>
      <c r="EBV8" s="18"/>
      <c r="EBW8" s="18"/>
      <c r="EBX8" s="18"/>
      <c r="EBY8" s="18"/>
      <c r="EBZ8" s="18"/>
      <c r="ECA8" s="18"/>
      <c r="ECB8" s="18"/>
      <c r="ECC8" s="18"/>
      <c r="ECD8" s="18"/>
      <c r="ECE8" s="18"/>
      <c r="ECF8" s="18"/>
      <c r="ECG8" s="18"/>
      <c r="ECH8" s="18"/>
      <c r="ECI8" s="18"/>
      <c r="ECJ8" s="18"/>
      <c r="ECK8" s="18"/>
      <c r="ECL8" s="18"/>
      <c r="ECM8" s="18"/>
      <c r="ECN8" s="18"/>
      <c r="ECO8" s="18"/>
      <c r="ECP8" s="18"/>
      <c r="ECQ8" s="18"/>
      <c r="ECR8" s="18"/>
      <c r="ECS8" s="18"/>
      <c r="ECT8" s="18"/>
      <c r="ECU8" s="18"/>
      <c r="ECV8" s="18"/>
      <c r="ECW8" s="18"/>
      <c r="ECX8" s="18"/>
      <c r="ECY8" s="18"/>
      <c r="ECZ8" s="18"/>
      <c r="EDA8" s="18"/>
      <c r="EDB8" s="18"/>
      <c r="EDC8" s="18"/>
      <c r="EDD8" s="18"/>
      <c r="EDE8" s="18"/>
      <c r="EDF8" s="18"/>
      <c r="EDG8" s="18"/>
      <c r="EDH8" s="18"/>
      <c r="EDI8" s="18"/>
      <c r="EDJ8" s="18"/>
      <c r="EDK8" s="18"/>
      <c r="EDL8" s="18"/>
      <c r="EDM8" s="18"/>
      <c r="EDN8" s="18"/>
      <c r="EDO8" s="18"/>
      <c r="EDP8" s="18"/>
      <c r="EDQ8" s="18"/>
      <c r="EDR8" s="18"/>
      <c r="EDS8" s="18"/>
      <c r="EDT8" s="18"/>
      <c r="EDU8" s="18"/>
      <c r="EDV8" s="18"/>
      <c r="EDW8" s="18"/>
      <c r="EDX8" s="18"/>
      <c r="EDY8" s="18"/>
      <c r="EDZ8" s="18"/>
      <c r="EEA8" s="18"/>
      <c r="EEB8" s="18"/>
      <c r="EEC8" s="18"/>
      <c r="EED8" s="18"/>
      <c r="EEE8" s="18"/>
      <c r="EEF8" s="18"/>
      <c r="EEG8" s="18"/>
      <c r="EEH8" s="18"/>
      <c r="EEI8" s="18"/>
      <c r="EEJ8" s="18"/>
      <c r="EEK8" s="18"/>
      <c r="EEL8" s="18"/>
      <c r="EEM8" s="18"/>
      <c r="EEN8" s="18"/>
      <c r="EEO8" s="18"/>
      <c r="EEP8" s="18"/>
      <c r="EEQ8" s="18"/>
      <c r="EER8" s="18"/>
      <c r="EES8" s="18"/>
      <c r="EET8" s="18"/>
      <c r="EEU8" s="18"/>
      <c r="EEV8" s="18"/>
      <c r="EEW8" s="18"/>
      <c r="EEX8" s="18"/>
      <c r="EEY8" s="18"/>
      <c r="EEZ8" s="18"/>
      <c r="EFA8" s="18"/>
      <c r="EFB8" s="18"/>
      <c r="EFC8" s="18"/>
      <c r="EFD8" s="18"/>
      <c r="EFE8" s="18"/>
      <c r="EFF8" s="18"/>
      <c r="EFG8" s="18"/>
      <c r="EFH8" s="18"/>
      <c r="EFI8" s="18"/>
      <c r="EFJ8" s="18"/>
      <c r="EFK8" s="18"/>
      <c r="EFL8" s="18"/>
      <c r="EFM8" s="18"/>
      <c r="EFN8" s="18"/>
      <c r="EFO8" s="18"/>
      <c r="EFP8" s="18"/>
      <c r="EFQ8" s="18"/>
      <c r="EFR8" s="18"/>
      <c r="EFS8" s="18"/>
      <c r="EFT8" s="18"/>
      <c r="EFU8" s="18"/>
      <c r="EFV8" s="18"/>
      <c r="EFW8" s="18"/>
      <c r="EFX8" s="18"/>
      <c r="EFY8" s="18"/>
      <c r="EFZ8" s="18"/>
      <c r="EGA8" s="18"/>
      <c r="EGB8" s="18"/>
      <c r="EGC8" s="18"/>
      <c r="EGD8" s="18"/>
      <c r="EGE8" s="18"/>
      <c r="EGF8" s="18"/>
      <c r="EGG8" s="18"/>
      <c r="EGH8" s="18"/>
      <c r="EGI8" s="18"/>
      <c r="EGJ8" s="18"/>
      <c r="EGK8" s="18"/>
      <c r="EGL8" s="18"/>
      <c r="EGM8" s="18"/>
      <c r="EGN8" s="18"/>
      <c r="EGO8" s="18"/>
      <c r="EGP8" s="18"/>
      <c r="EGQ8" s="18"/>
      <c r="EGR8" s="18"/>
      <c r="EGS8" s="18"/>
      <c r="EGT8" s="18"/>
      <c r="EGU8" s="18"/>
      <c r="EGV8" s="18"/>
      <c r="EGW8" s="18"/>
      <c r="EGX8" s="18"/>
      <c r="EGY8" s="18"/>
      <c r="EGZ8" s="18"/>
      <c r="EHA8" s="18"/>
      <c r="EHB8" s="18"/>
      <c r="EHC8" s="18"/>
      <c r="EHD8" s="18"/>
      <c r="EHE8" s="18"/>
      <c r="EHF8" s="18"/>
      <c r="EHG8" s="18"/>
      <c r="EHH8" s="18"/>
      <c r="EHI8" s="18"/>
      <c r="EHJ8" s="18"/>
      <c r="EHK8" s="18"/>
      <c r="EHL8" s="18"/>
      <c r="EHM8" s="18"/>
      <c r="EHN8" s="18"/>
      <c r="EHO8" s="18"/>
      <c r="EHP8" s="18"/>
      <c r="EHQ8" s="18"/>
      <c r="EHR8" s="18"/>
      <c r="EHS8" s="18"/>
      <c r="EHT8" s="18"/>
      <c r="EHU8" s="18"/>
      <c r="EHV8" s="18"/>
      <c r="EHW8" s="18"/>
      <c r="EHX8" s="18"/>
      <c r="EHY8" s="18"/>
      <c r="EHZ8" s="18"/>
      <c r="EIA8" s="18"/>
      <c r="EIB8" s="18"/>
      <c r="EIC8" s="18"/>
      <c r="EID8" s="18"/>
      <c r="EIE8" s="18"/>
      <c r="EIF8" s="18"/>
      <c r="EIG8" s="18"/>
      <c r="EIH8" s="18"/>
      <c r="EII8" s="18"/>
      <c r="EIJ8" s="18"/>
      <c r="EIK8" s="18"/>
      <c r="EIL8" s="18"/>
      <c r="EIM8" s="18"/>
      <c r="EIN8" s="18"/>
      <c r="EIO8" s="18"/>
      <c r="EIP8" s="18"/>
      <c r="EIQ8" s="18"/>
      <c r="EIR8" s="18"/>
      <c r="EIS8" s="18"/>
      <c r="EIT8" s="18"/>
      <c r="EIU8" s="18"/>
      <c r="EIV8" s="18"/>
      <c r="EIW8" s="18"/>
      <c r="EIX8" s="18"/>
      <c r="EIY8" s="18"/>
      <c r="EIZ8" s="18"/>
      <c r="EJA8" s="18"/>
      <c r="EJB8" s="18"/>
      <c r="EJC8" s="18"/>
      <c r="EJD8" s="18"/>
      <c r="EJE8" s="18"/>
      <c r="EJF8" s="18"/>
      <c r="EJG8" s="18"/>
      <c r="EJH8" s="18"/>
      <c r="EJI8" s="18"/>
      <c r="EJJ8" s="18"/>
      <c r="EJK8" s="18"/>
      <c r="EJL8" s="18"/>
      <c r="EJM8" s="18"/>
      <c r="EJN8" s="18"/>
      <c r="EJO8" s="18"/>
      <c r="EJP8" s="18"/>
      <c r="EJQ8" s="18"/>
      <c r="EJR8" s="18"/>
      <c r="EJS8" s="18"/>
      <c r="EJT8" s="18"/>
      <c r="EJU8" s="18"/>
      <c r="EJV8" s="18"/>
      <c r="EJW8" s="18"/>
      <c r="EJX8" s="18"/>
      <c r="EJY8" s="18"/>
      <c r="EJZ8" s="18"/>
      <c r="EKA8" s="18"/>
      <c r="EKB8" s="18"/>
      <c r="EKC8" s="18"/>
      <c r="EKD8" s="18"/>
      <c r="EKE8" s="18"/>
      <c r="EKF8" s="18"/>
      <c r="EKG8" s="18"/>
      <c r="EKH8" s="18"/>
      <c r="EKI8" s="18"/>
      <c r="EKJ8" s="18"/>
      <c r="EKK8" s="18"/>
      <c r="EKL8" s="18"/>
      <c r="EKM8" s="18"/>
      <c r="EKN8" s="18"/>
      <c r="EKO8" s="18"/>
      <c r="EKP8" s="18"/>
      <c r="EKQ8" s="18"/>
      <c r="EKR8" s="18"/>
      <c r="EKS8" s="18"/>
      <c r="EKT8" s="18"/>
      <c r="EKU8" s="18"/>
      <c r="EKV8" s="18"/>
      <c r="EKW8" s="18"/>
      <c r="EKX8" s="18"/>
      <c r="EKY8" s="18"/>
      <c r="EKZ8" s="18"/>
      <c r="ELA8" s="18"/>
      <c r="ELB8" s="18"/>
      <c r="ELC8" s="18"/>
      <c r="ELD8" s="18"/>
      <c r="ELE8" s="18"/>
      <c r="ELF8" s="18"/>
      <c r="ELG8" s="18"/>
      <c r="ELH8" s="18"/>
      <c r="ELI8" s="18"/>
      <c r="ELJ8" s="18"/>
      <c r="ELK8" s="18"/>
      <c r="ELL8" s="18"/>
      <c r="ELM8" s="18"/>
      <c r="ELN8" s="18"/>
      <c r="ELO8" s="18"/>
      <c r="ELP8" s="18"/>
      <c r="ELQ8" s="18"/>
      <c r="ELR8" s="18"/>
      <c r="ELS8" s="18"/>
      <c r="ELT8" s="18"/>
      <c r="ELU8" s="18"/>
      <c r="ELV8" s="18"/>
      <c r="ELW8" s="18"/>
      <c r="ELX8" s="18"/>
      <c r="ELY8" s="18"/>
      <c r="ELZ8" s="18"/>
      <c r="EMA8" s="18"/>
      <c r="EMB8" s="18"/>
      <c r="EMC8" s="18"/>
      <c r="EMD8" s="18"/>
      <c r="EME8" s="18"/>
      <c r="EMF8" s="18"/>
      <c r="EMG8" s="18"/>
      <c r="EMH8" s="18"/>
      <c r="EMI8" s="18"/>
      <c r="EMJ8" s="18"/>
      <c r="EMK8" s="18"/>
      <c r="EML8" s="18"/>
      <c r="EMM8" s="18"/>
      <c r="EMN8" s="18"/>
      <c r="EMO8" s="18"/>
      <c r="EMP8" s="18"/>
      <c r="EMQ8" s="18"/>
      <c r="EMR8" s="18"/>
      <c r="EMS8" s="18"/>
      <c r="EMT8" s="18"/>
      <c r="EMU8" s="18"/>
      <c r="EMV8" s="18"/>
      <c r="EMW8" s="18"/>
      <c r="EMX8" s="18"/>
      <c r="EMY8" s="18"/>
      <c r="EMZ8" s="18"/>
      <c r="ENA8" s="18"/>
      <c r="ENB8" s="18"/>
      <c r="ENC8" s="18"/>
      <c r="END8" s="18"/>
      <c r="ENE8" s="18"/>
      <c r="ENF8" s="18"/>
      <c r="ENG8" s="18"/>
      <c r="ENH8" s="18"/>
      <c r="ENI8" s="18"/>
      <c r="ENJ8" s="18"/>
      <c r="ENK8" s="18"/>
      <c r="ENL8" s="18"/>
      <c r="ENM8" s="18"/>
      <c r="ENN8" s="18"/>
      <c r="ENO8" s="18"/>
      <c r="ENP8" s="18"/>
      <c r="ENQ8" s="18"/>
      <c r="ENR8" s="18"/>
      <c r="ENS8" s="18"/>
      <c r="ENT8" s="18"/>
      <c r="ENU8" s="18"/>
      <c r="ENV8" s="18"/>
      <c r="ENW8" s="18"/>
      <c r="ENX8" s="18"/>
      <c r="ENY8" s="18"/>
      <c r="ENZ8" s="18"/>
      <c r="EOA8" s="18"/>
      <c r="EOB8" s="18"/>
      <c r="EOC8" s="18"/>
      <c r="EOD8" s="18"/>
      <c r="EOE8" s="18"/>
      <c r="EOF8" s="18"/>
      <c r="EOG8" s="18"/>
      <c r="EOH8" s="18"/>
      <c r="EOI8" s="18"/>
      <c r="EOJ8" s="18"/>
      <c r="EOK8" s="18"/>
      <c r="EOL8" s="18"/>
      <c r="EOM8" s="18"/>
      <c r="EON8" s="18"/>
      <c r="EOO8" s="18"/>
      <c r="EOP8" s="18"/>
      <c r="EOQ8" s="18"/>
      <c r="EOR8" s="18"/>
      <c r="EOS8" s="18"/>
      <c r="EOT8" s="18"/>
      <c r="EOU8" s="18"/>
      <c r="EOV8" s="18"/>
      <c r="EOW8" s="18"/>
      <c r="EOX8" s="18"/>
      <c r="EOY8" s="18"/>
      <c r="EOZ8" s="18"/>
      <c r="EPA8" s="18"/>
      <c r="EPB8" s="18"/>
      <c r="EPC8" s="18"/>
      <c r="EPD8" s="18"/>
      <c r="EPE8" s="18"/>
      <c r="EPF8" s="18"/>
      <c r="EPG8" s="18"/>
      <c r="EPH8" s="18"/>
      <c r="EPI8" s="18"/>
      <c r="EPJ8" s="18"/>
      <c r="EPK8" s="18"/>
      <c r="EPL8" s="18"/>
      <c r="EPM8" s="18"/>
      <c r="EPN8" s="18"/>
      <c r="EPO8" s="18"/>
      <c r="EPP8" s="18"/>
      <c r="EPQ8" s="18"/>
      <c r="EPR8" s="18"/>
      <c r="EPS8" s="18"/>
      <c r="EPT8" s="18"/>
      <c r="EPU8" s="18"/>
      <c r="EPV8" s="18"/>
      <c r="EPW8" s="18"/>
      <c r="EPX8" s="18"/>
      <c r="EPY8" s="18"/>
      <c r="EPZ8" s="18"/>
      <c r="EQA8" s="18"/>
      <c r="EQB8" s="18"/>
      <c r="EQC8" s="18"/>
      <c r="EQD8" s="18"/>
      <c r="EQE8" s="18"/>
      <c r="EQF8" s="18"/>
      <c r="EQG8" s="18"/>
      <c r="EQH8" s="18"/>
      <c r="EQI8" s="18"/>
      <c r="EQJ8" s="18"/>
      <c r="EQK8" s="18"/>
      <c r="EQL8" s="18"/>
      <c r="EQM8" s="18"/>
      <c r="EQN8" s="18"/>
      <c r="EQO8" s="18"/>
      <c r="EQP8" s="18"/>
      <c r="EQQ8" s="18"/>
      <c r="EQR8" s="18"/>
      <c r="EQS8" s="18"/>
      <c r="EQT8" s="18"/>
      <c r="EQU8" s="18"/>
      <c r="EQV8" s="18"/>
      <c r="EQW8" s="18"/>
      <c r="EQX8" s="18"/>
      <c r="EQY8" s="18"/>
      <c r="EQZ8" s="18"/>
      <c r="ERA8" s="18"/>
      <c r="ERB8" s="18"/>
      <c r="ERC8" s="18"/>
      <c r="ERD8" s="18"/>
      <c r="ERE8" s="18"/>
      <c r="ERF8" s="18"/>
      <c r="ERG8" s="18"/>
      <c r="ERH8" s="18"/>
      <c r="ERI8" s="18"/>
      <c r="ERJ8" s="18"/>
      <c r="ERK8" s="18"/>
      <c r="ERL8" s="18"/>
      <c r="ERM8" s="18"/>
      <c r="ERN8" s="18"/>
      <c r="ERO8" s="18"/>
      <c r="ERP8" s="18"/>
      <c r="ERQ8" s="18"/>
      <c r="ERR8" s="18"/>
      <c r="ERS8" s="18"/>
      <c r="ERT8" s="18"/>
      <c r="ERU8" s="18"/>
      <c r="ERV8" s="18"/>
      <c r="ERW8" s="18"/>
      <c r="ERX8" s="18"/>
      <c r="ERY8" s="18"/>
      <c r="ERZ8" s="18"/>
      <c r="ESA8" s="18"/>
      <c r="ESB8" s="18"/>
      <c r="ESC8" s="18"/>
      <c r="ESD8" s="18"/>
      <c r="ESE8" s="18"/>
      <c r="ESF8" s="18"/>
      <c r="ESG8" s="18"/>
      <c r="ESH8" s="18"/>
      <c r="ESI8" s="18"/>
      <c r="ESJ8" s="18"/>
      <c r="ESK8" s="18"/>
      <c r="ESL8" s="18"/>
      <c r="ESM8" s="18"/>
      <c r="ESN8" s="18"/>
      <c r="ESO8" s="18"/>
      <c r="ESP8" s="18"/>
      <c r="ESQ8" s="18"/>
      <c r="ESR8" s="18"/>
      <c r="ESS8" s="18"/>
      <c r="EST8" s="18"/>
      <c r="ESU8" s="18"/>
      <c r="ESV8" s="18"/>
      <c r="ESW8" s="18"/>
      <c r="ESX8" s="18"/>
      <c r="ESY8" s="18"/>
      <c r="ESZ8" s="18"/>
      <c r="ETA8" s="18"/>
      <c r="ETB8" s="18"/>
      <c r="ETC8" s="18"/>
      <c r="ETD8" s="18"/>
      <c r="ETE8" s="18"/>
      <c r="ETF8" s="18"/>
      <c r="ETG8" s="18"/>
      <c r="ETH8" s="18"/>
      <c r="ETI8" s="18"/>
      <c r="ETJ8" s="18"/>
      <c r="ETK8" s="18"/>
      <c r="ETL8" s="18"/>
      <c r="ETM8" s="18"/>
      <c r="ETN8" s="18"/>
      <c r="ETO8" s="18"/>
      <c r="ETP8" s="18"/>
      <c r="ETQ8" s="18"/>
      <c r="ETR8" s="18"/>
      <c r="ETS8" s="18"/>
      <c r="ETT8" s="18"/>
      <c r="ETU8" s="18"/>
      <c r="ETV8" s="18"/>
      <c r="ETW8" s="18"/>
      <c r="ETX8" s="18"/>
      <c r="ETY8" s="18"/>
      <c r="ETZ8" s="18"/>
      <c r="EUA8" s="18"/>
      <c r="EUB8" s="18"/>
      <c r="EUC8" s="18"/>
      <c r="EUD8" s="18"/>
      <c r="EUE8" s="18"/>
      <c r="EUF8" s="18"/>
      <c r="EUG8" s="18"/>
      <c r="EUH8" s="18"/>
      <c r="EUI8" s="18"/>
      <c r="EUJ8" s="18"/>
      <c r="EUK8" s="18"/>
      <c r="EUL8" s="18"/>
      <c r="EUM8" s="18"/>
      <c r="EUN8" s="18"/>
      <c r="EUO8" s="18"/>
      <c r="EUP8" s="18"/>
      <c r="EUQ8" s="18"/>
      <c r="EUR8" s="18"/>
      <c r="EUS8" s="18"/>
      <c r="EUT8" s="18"/>
      <c r="EUU8" s="18"/>
      <c r="EUV8" s="18"/>
      <c r="EUW8" s="18"/>
      <c r="EUX8" s="18"/>
      <c r="EUY8" s="18"/>
      <c r="EUZ8" s="18"/>
      <c r="EVA8" s="18"/>
      <c r="EVB8" s="18"/>
      <c r="EVC8" s="18"/>
      <c r="EVD8" s="18"/>
      <c r="EVE8" s="18"/>
      <c r="EVF8" s="18"/>
      <c r="EVG8" s="18"/>
      <c r="EVH8" s="18"/>
      <c r="EVI8" s="18"/>
      <c r="EVJ8" s="18"/>
      <c r="EVK8" s="18"/>
      <c r="EVL8" s="18"/>
      <c r="EVM8" s="18"/>
      <c r="EVN8" s="18"/>
      <c r="EVO8" s="18"/>
      <c r="EVP8" s="18"/>
      <c r="EVQ8" s="18"/>
      <c r="EVR8" s="18"/>
      <c r="EVS8" s="18"/>
      <c r="EVT8" s="18"/>
      <c r="EVU8" s="18"/>
      <c r="EVV8" s="18"/>
      <c r="EVW8" s="18"/>
      <c r="EVX8" s="18"/>
      <c r="EVY8" s="18"/>
      <c r="EVZ8" s="18"/>
      <c r="EWA8" s="18"/>
      <c r="EWB8" s="18"/>
      <c r="EWC8" s="18"/>
      <c r="EWD8" s="18"/>
      <c r="EWE8" s="18"/>
      <c r="EWF8" s="18"/>
      <c r="EWG8" s="18"/>
      <c r="EWH8" s="18"/>
      <c r="EWI8" s="18"/>
      <c r="EWJ8" s="18"/>
      <c r="EWK8" s="18"/>
      <c r="EWL8" s="18"/>
      <c r="EWM8" s="18"/>
      <c r="EWN8" s="18"/>
      <c r="EWO8" s="18"/>
      <c r="EWP8" s="18"/>
      <c r="EWQ8" s="18"/>
      <c r="EWR8" s="18"/>
      <c r="EWS8" s="18"/>
      <c r="EWT8" s="18"/>
      <c r="EWU8" s="18"/>
      <c r="EWV8" s="18"/>
      <c r="EWW8" s="18"/>
      <c r="EWX8" s="18"/>
      <c r="EWY8" s="18"/>
      <c r="EWZ8" s="18"/>
      <c r="EXA8" s="18"/>
      <c r="EXB8" s="18"/>
      <c r="EXC8" s="18"/>
      <c r="EXD8" s="18"/>
      <c r="EXE8" s="18"/>
      <c r="EXF8" s="18"/>
      <c r="EXG8" s="18"/>
      <c r="EXH8" s="18"/>
      <c r="EXI8" s="18"/>
      <c r="EXJ8" s="18"/>
      <c r="EXK8" s="18"/>
      <c r="EXL8" s="18"/>
      <c r="EXM8" s="18"/>
      <c r="EXN8" s="18"/>
      <c r="EXO8" s="18"/>
      <c r="EXP8" s="18"/>
      <c r="EXQ8" s="18"/>
      <c r="EXR8" s="18"/>
      <c r="EXS8" s="18"/>
      <c r="EXT8" s="18"/>
      <c r="EXU8" s="18"/>
      <c r="EXV8" s="18"/>
      <c r="EXW8" s="18"/>
      <c r="EXX8" s="18"/>
      <c r="EXY8" s="18"/>
      <c r="EXZ8" s="18"/>
      <c r="EYA8" s="18"/>
      <c r="EYB8" s="18"/>
      <c r="EYC8" s="18"/>
      <c r="EYD8" s="18"/>
      <c r="EYE8" s="18"/>
      <c r="EYF8" s="18"/>
      <c r="EYG8" s="18"/>
      <c r="EYH8" s="18"/>
      <c r="EYI8" s="18"/>
      <c r="EYJ8" s="18"/>
      <c r="EYK8" s="18"/>
      <c r="EYL8" s="18"/>
      <c r="EYM8" s="18"/>
      <c r="EYN8" s="18"/>
      <c r="EYO8" s="18"/>
      <c r="EYP8" s="18"/>
      <c r="EYQ8" s="18"/>
      <c r="EYR8" s="18"/>
      <c r="EYS8" s="18"/>
      <c r="EYT8" s="18"/>
      <c r="EYU8" s="18"/>
      <c r="EYV8" s="18"/>
      <c r="EYW8" s="18"/>
      <c r="EYX8" s="18"/>
      <c r="EYY8" s="18"/>
      <c r="EYZ8" s="18"/>
      <c r="EZA8" s="18"/>
      <c r="EZB8" s="18"/>
      <c r="EZC8" s="18"/>
      <c r="EZD8" s="18"/>
      <c r="EZE8" s="18"/>
      <c r="EZF8" s="18"/>
      <c r="EZG8" s="18"/>
      <c r="EZH8" s="18"/>
      <c r="EZI8" s="18"/>
      <c r="EZJ8" s="18"/>
      <c r="EZK8" s="18"/>
      <c r="EZL8" s="18"/>
      <c r="EZM8" s="18"/>
      <c r="EZN8" s="18"/>
      <c r="EZO8" s="18"/>
      <c r="EZP8" s="18"/>
      <c r="EZQ8" s="18"/>
      <c r="EZR8" s="18"/>
      <c r="EZS8" s="18"/>
      <c r="EZT8" s="18"/>
      <c r="EZU8" s="18"/>
      <c r="EZV8" s="18"/>
      <c r="EZW8" s="18"/>
      <c r="EZX8" s="18"/>
      <c r="EZY8" s="18"/>
      <c r="EZZ8" s="18"/>
      <c r="FAA8" s="18"/>
      <c r="FAB8" s="18"/>
      <c r="FAC8" s="18"/>
      <c r="FAD8" s="18"/>
      <c r="FAE8" s="18"/>
      <c r="FAF8" s="18"/>
      <c r="FAG8" s="18"/>
      <c r="FAH8" s="18"/>
      <c r="FAI8" s="18"/>
      <c r="FAJ8" s="18"/>
      <c r="FAK8" s="18"/>
      <c r="FAL8" s="18"/>
      <c r="FAM8" s="18"/>
      <c r="FAN8" s="18"/>
      <c r="FAO8" s="18"/>
      <c r="FAP8" s="18"/>
      <c r="FAQ8" s="18"/>
      <c r="FAR8" s="18"/>
      <c r="FAS8" s="18"/>
      <c r="FAT8" s="18"/>
      <c r="FAU8" s="18"/>
      <c r="FAV8" s="18"/>
      <c r="FAW8" s="18"/>
      <c r="FAX8" s="18"/>
      <c r="FAY8" s="18"/>
      <c r="FAZ8" s="18"/>
      <c r="FBA8" s="18"/>
      <c r="FBB8" s="18"/>
      <c r="FBC8" s="18"/>
      <c r="FBD8" s="18"/>
      <c r="FBE8" s="18"/>
      <c r="FBF8" s="18"/>
      <c r="FBG8" s="18"/>
      <c r="FBH8" s="18"/>
      <c r="FBI8" s="18"/>
      <c r="FBJ8" s="18"/>
      <c r="FBK8" s="18"/>
      <c r="FBL8" s="18"/>
      <c r="FBM8" s="18"/>
      <c r="FBN8" s="18"/>
      <c r="FBO8" s="18"/>
      <c r="FBP8" s="18"/>
      <c r="FBQ8" s="18"/>
      <c r="FBR8" s="18"/>
      <c r="FBS8" s="18"/>
      <c r="FBT8" s="18"/>
      <c r="FBU8" s="18"/>
      <c r="FBV8" s="18"/>
      <c r="FBW8" s="18"/>
      <c r="FBX8" s="18"/>
      <c r="FBY8" s="18"/>
      <c r="FBZ8" s="18"/>
      <c r="FCA8" s="18"/>
      <c r="FCB8" s="18"/>
      <c r="FCC8" s="18"/>
      <c r="FCD8" s="18"/>
      <c r="FCE8" s="18"/>
      <c r="FCF8" s="18"/>
      <c r="FCG8" s="18"/>
      <c r="FCH8" s="18"/>
      <c r="FCI8" s="18"/>
      <c r="FCJ8" s="18"/>
      <c r="FCK8" s="18"/>
      <c r="FCL8" s="18"/>
      <c r="FCM8" s="18"/>
      <c r="FCN8" s="18"/>
      <c r="FCO8" s="18"/>
      <c r="FCP8" s="18"/>
      <c r="FCQ8" s="18"/>
      <c r="FCR8" s="18"/>
      <c r="FCS8" s="18"/>
      <c r="FCT8" s="18"/>
      <c r="FCU8" s="18"/>
      <c r="FCV8" s="18"/>
      <c r="FCW8" s="18"/>
      <c r="FCX8" s="18"/>
      <c r="FCY8" s="18"/>
      <c r="FCZ8" s="18"/>
      <c r="FDA8" s="18"/>
      <c r="FDB8" s="18"/>
      <c r="FDC8" s="18"/>
      <c r="FDD8" s="18"/>
      <c r="FDE8" s="18"/>
      <c r="FDF8" s="18"/>
      <c r="FDG8" s="18"/>
      <c r="FDH8" s="18"/>
      <c r="FDI8" s="18"/>
      <c r="FDJ8" s="18"/>
      <c r="FDK8" s="18"/>
      <c r="FDL8" s="18"/>
      <c r="FDM8" s="18"/>
      <c r="FDN8" s="18"/>
      <c r="FDO8" s="18"/>
      <c r="FDP8" s="18"/>
      <c r="FDQ8" s="18"/>
      <c r="FDR8" s="18"/>
      <c r="FDS8" s="18"/>
      <c r="FDT8" s="18"/>
      <c r="FDU8" s="18"/>
      <c r="FDV8" s="18"/>
      <c r="FDW8" s="18"/>
      <c r="FDX8" s="18"/>
      <c r="FDY8" s="18"/>
      <c r="FDZ8" s="18"/>
      <c r="FEA8" s="18"/>
      <c r="FEB8" s="18"/>
      <c r="FEC8" s="18"/>
      <c r="FED8" s="18"/>
      <c r="FEE8" s="18"/>
      <c r="FEF8" s="18"/>
      <c r="FEG8" s="18"/>
      <c r="FEH8" s="18"/>
      <c r="FEI8" s="18"/>
      <c r="FEJ8" s="18"/>
      <c r="FEK8" s="18"/>
      <c r="FEL8" s="18"/>
      <c r="FEM8" s="18"/>
      <c r="FEN8" s="18"/>
      <c r="FEO8" s="18"/>
      <c r="FEP8" s="18"/>
      <c r="FEQ8" s="18"/>
      <c r="FER8" s="18"/>
      <c r="FES8" s="18"/>
      <c r="FET8" s="18"/>
      <c r="FEU8" s="18"/>
      <c r="FEV8" s="18"/>
      <c r="FEW8" s="18"/>
      <c r="FEX8" s="18"/>
      <c r="FEY8" s="18"/>
      <c r="FEZ8" s="18"/>
      <c r="FFA8" s="18"/>
      <c r="FFB8" s="18"/>
      <c r="FFC8" s="18"/>
      <c r="FFD8" s="18"/>
      <c r="FFE8" s="18"/>
      <c r="FFF8" s="18"/>
      <c r="FFG8" s="18"/>
      <c r="FFH8" s="18"/>
      <c r="FFI8" s="18"/>
      <c r="FFJ8" s="18"/>
      <c r="FFK8" s="18"/>
      <c r="FFL8" s="18"/>
      <c r="FFM8" s="18"/>
      <c r="FFN8" s="18"/>
      <c r="FFO8" s="18"/>
      <c r="FFP8" s="18"/>
      <c r="FFQ8" s="18"/>
      <c r="FFR8" s="18"/>
      <c r="FFS8" s="18"/>
      <c r="FFT8" s="18"/>
      <c r="FFU8" s="18"/>
      <c r="FFV8" s="18"/>
      <c r="FFW8" s="18"/>
      <c r="FFX8" s="18"/>
      <c r="FFY8" s="18"/>
      <c r="FFZ8" s="18"/>
      <c r="FGA8" s="18"/>
      <c r="FGB8" s="18"/>
      <c r="FGC8" s="18"/>
      <c r="FGD8" s="18"/>
      <c r="FGE8" s="18"/>
      <c r="FGF8" s="18"/>
      <c r="FGG8" s="18"/>
      <c r="FGH8" s="18"/>
      <c r="FGI8" s="18"/>
      <c r="FGJ8" s="18"/>
      <c r="FGK8" s="18"/>
      <c r="FGL8" s="18"/>
      <c r="FGM8" s="18"/>
      <c r="FGN8" s="18"/>
      <c r="FGO8" s="18"/>
      <c r="FGP8" s="18"/>
      <c r="FGQ8" s="18"/>
      <c r="FGR8" s="18"/>
      <c r="FGS8" s="18"/>
      <c r="FGT8" s="18"/>
      <c r="FGU8" s="18"/>
      <c r="FGV8" s="18"/>
      <c r="FGW8" s="18"/>
      <c r="FGX8" s="18"/>
      <c r="FGY8" s="18"/>
      <c r="FGZ8" s="18"/>
      <c r="FHA8" s="18"/>
      <c r="FHB8" s="18"/>
      <c r="FHC8" s="18"/>
      <c r="FHD8" s="18"/>
      <c r="FHE8" s="18"/>
      <c r="FHF8" s="18"/>
      <c r="FHG8" s="18"/>
      <c r="FHH8" s="18"/>
      <c r="FHI8" s="18"/>
      <c r="FHJ8" s="18"/>
      <c r="FHK8" s="18"/>
      <c r="FHL8" s="18"/>
      <c r="FHM8" s="18"/>
      <c r="FHN8" s="18"/>
      <c r="FHO8" s="18"/>
      <c r="FHP8" s="18"/>
      <c r="FHQ8" s="18"/>
      <c r="FHR8" s="18"/>
      <c r="FHS8" s="18"/>
      <c r="FHT8" s="18"/>
      <c r="FHU8" s="18"/>
      <c r="FHV8" s="18"/>
      <c r="FHW8" s="18"/>
      <c r="FHX8" s="18"/>
      <c r="FHY8" s="18"/>
      <c r="FHZ8" s="18"/>
      <c r="FIA8" s="18"/>
      <c r="FIB8" s="18"/>
      <c r="FIC8" s="18"/>
      <c r="FID8" s="18"/>
      <c r="FIE8" s="18"/>
      <c r="FIF8" s="18"/>
      <c r="FIG8" s="18"/>
      <c r="FIH8" s="18"/>
      <c r="FII8" s="18"/>
      <c r="FIJ8" s="18"/>
      <c r="FIK8" s="18"/>
      <c r="FIL8" s="18"/>
      <c r="FIM8" s="18"/>
      <c r="FIN8" s="18"/>
      <c r="FIO8" s="18"/>
      <c r="FIP8" s="18"/>
      <c r="FIQ8" s="18"/>
      <c r="FIR8" s="18"/>
      <c r="FIS8" s="18"/>
      <c r="FIT8" s="18"/>
      <c r="FIU8" s="18"/>
      <c r="FIV8" s="18"/>
      <c r="FIW8" s="18"/>
      <c r="FIX8" s="18"/>
      <c r="FIY8" s="18"/>
      <c r="FIZ8" s="18"/>
      <c r="FJA8" s="18"/>
      <c r="FJB8" s="18"/>
      <c r="FJC8" s="18"/>
      <c r="FJD8" s="18"/>
      <c r="FJE8" s="18"/>
      <c r="FJF8" s="18"/>
      <c r="FJG8" s="18"/>
      <c r="FJH8" s="18"/>
      <c r="FJI8" s="18"/>
      <c r="FJJ8" s="18"/>
      <c r="FJK8" s="18"/>
      <c r="FJL8" s="18"/>
      <c r="FJM8" s="18"/>
      <c r="FJN8" s="18"/>
      <c r="FJO8" s="18"/>
      <c r="FJP8" s="18"/>
      <c r="FJQ8" s="18"/>
      <c r="FJR8" s="18"/>
      <c r="FJS8" s="18"/>
      <c r="FJT8" s="18"/>
      <c r="FJU8" s="18"/>
      <c r="FJV8" s="18"/>
      <c r="FJW8" s="18"/>
      <c r="FJX8" s="18"/>
      <c r="FJY8" s="18"/>
      <c r="FJZ8" s="18"/>
      <c r="FKA8" s="18"/>
      <c r="FKB8" s="18"/>
      <c r="FKC8" s="18"/>
      <c r="FKD8" s="18"/>
      <c r="FKE8" s="18"/>
      <c r="FKF8" s="18"/>
      <c r="FKG8" s="18"/>
      <c r="FKH8" s="18"/>
      <c r="FKI8" s="18"/>
      <c r="FKJ8" s="18"/>
      <c r="FKK8" s="18"/>
      <c r="FKL8" s="18"/>
      <c r="FKM8" s="18"/>
      <c r="FKN8" s="18"/>
      <c r="FKO8" s="18"/>
      <c r="FKP8" s="18"/>
      <c r="FKQ8" s="18"/>
      <c r="FKR8" s="18"/>
      <c r="FKS8" s="18"/>
      <c r="FKT8" s="18"/>
      <c r="FKU8" s="18"/>
      <c r="FKV8" s="18"/>
      <c r="FKW8" s="18"/>
      <c r="FKX8" s="18"/>
      <c r="FKY8" s="18"/>
      <c r="FKZ8" s="18"/>
      <c r="FLA8" s="18"/>
      <c r="FLB8" s="18"/>
      <c r="FLC8" s="18"/>
      <c r="FLD8" s="18"/>
      <c r="FLE8" s="18"/>
      <c r="FLF8" s="18"/>
      <c r="FLG8" s="18"/>
      <c r="FLH8" s="18"/>
      <c r="FLI8" s="18"/>
      <c r="FLJ8" s="18"/>
      <c r="FLK8" s="18"/>
      <c r="FLL8" s="18"/>
      <c r="FLM8" s="18"/>
      <c r="FLN8" s="18"/>
      <c r="FLO8" s="18"/>
      <c r="FLP8" s="18"/>
      <c r="FLQ8" s="18"/>
      <c r="FLR8" s="18"/>
      <c r="FLS8" s="18"/>
      <c r="FLT8" s="18"/>
      <c r="FLU8" s="18"/>
      <c r="FLV8" s="18"/>
      <c r="FLW8" s="18"/>
      <c r="FLX8" s="18"/>
      <c r="FLY8" s="18"/>
      <c r="FLZ8" s="18"/>
      <c r="FMA8" s="18"/>
      <c r="FMB8" s="18"/>
      <c r="FMC8" s="18"/>
      <c r="FMD8" s="18"/>
      <c r="FME8" s="18"/>
      <c r="FMF8" s="18"/>
      <c r="FMG8" s="18"/>
      <c r="FMH8" s="18"/>
      <c r="FMI8" s="18"/>
      <c r="FMJ8" s="18"/>
      <c r="FMK8" s="18"/>
      <c r="FML8" s="18"/>
      <c r="FMM8" s="18"/>
      <c r="FMN8" s="18"/>
      <c r="FMO8" s="18"/>
      <c r="FMP8" s="18"/>
      <c r="FMQ8" s="18"/>
      <c r="FMR8" s="18"/>
      <c r="FMS8" s="18"/>
      <c r="FMT8" s="18"/>
      <c r="FMU8" s="18"/>
      <c r="FMV8" s="18"/>
      <c r="FMW8" s="18"/>
      <c r="FMX8" s="18"/>
      <c r="FMY8" s="18"/>
      <c r="FMZ8" s="18"/>
      <c r="FNA8" s="18"/>
      <c r="FNB8" s="18"/>
      <c r="FNC8" s="18"/>
      <c r="FND8" s="18"/>
      <c r="FNE8" s="18"/>
      <c r="FNF8" s="18"/>
      <c r="FNG8" s="18"/>
      <c r="FNH8" s="18"/>
      <c r="FNI8" s="18"/>
      <c r="FNJ8" s="18"/>
      <c r="FNK8" s="18"/>
      <c r="FNL8" s="18"/>
      <c r="FNM8" s="18"/>
      <c r="FNN8" s="18"/>
      <c r="FNO8" s="18"/>
      <c r="FNP8" s="18"/>
      <c r="FNQ8" s="18"/>
      <c r="FNR8" s="18"/>
      <c r="FNS8" s="18"/>
      <c r="FNT8" s="18"/>
      <c r="FNU8" s="18"/>
      <c r="FNV8" s="18"/>
      <c r="FNW8" s="18"/>
      <c r="FNX8" s="18"/>
      <c r="FNY8" s="18"/>
      <c r="FNZ8" s="18"/>
      <c r="FOA8" s="18"/>
      <c r="FOB8" s="18"/>
      <c r="FOC8" s="18"/>
      <c r="FOD8" s="18"/>
      <c r="FOE8" s="18"/>
      <c r="FOF8" s="18"/>
      <c r="FOG8" s="18"/>
      <c r="FOH8" s="18"/>
      <c r="FOI8" s="18"/>
      <c r="FOJ8" s="18"/>
      <c r="FOK8" s="18"/>
      <c r="FOL8" s="18"/>
      <c r="FOM8" s="18"/>
      <c r="FON8" s="18"/>
      <c r="FOO8" s="18"/>
      <c r="FOP8" s="18"/>
      <c r="FOQ8" s="18"/>
      <c r="FOR8" s="18"/>
      <c r="FOS8" s="18"/>
      <c r="FOT8" s="18"/>
      <c r="FOU8" s="18"/>
      <c r="FOV8" s="18"/>
      <c r="FOW8" s="18"/>
      <c r="FOX8" s="18"/>
      <c r="FOY8" s="18"/>
      <c r="FOZ8" s="18"/>
      <c r="FPA8" s="18"/>
      <c r="FPB8" s="18"/>
      <c r="FPC8" s="18"/>
      <c r="FPD8" s="18"/>
      <c r="FPE8" s="18"/>
      <c r="FPF8" s="18"/>
      <c r="FPG8" s="18"/>
      <c r="FPH8" s="18"/>
      <c r="FPI8" s="18"/>
      <c r="FPJ8" s="18"/>
      <c r="FPK8" s="18"/>
      <c r="FPL8" s="18"/>
      <c r="FPM8" s="18"/>
      <c r="FPN8" s="18"/>
      <c r="FPO8" s="18"/>
      <c r="FPP8" s="18"/>
      <c r="FPQ8" s="18"/>
      <c r="FPR8" s="18"/>
      <c r="FPS8" s="18"/>
      <c r="FPT8" s="18"/>
      <c r="FPU8" s="18"/>
      <c r="FPV8" s="18"/>
      <c r="FPW8" s="18"/>
      <c r="FPX8" s="18"/>
      <c r="FPY8" s="18"/>
      <c r="FPZ8" s="18"/>
      <c r="FQA8" s="18"/>
      <c r="FQB8" s="18"/>
      <c r="FQC8" s="18"/>
      <c r="FQD8" s="18"/>
      <c r="FQE8" s="18"/>
      <c r="FQF8" s="18"/>
      <c r="FQG8" s="18"/>
      <c r="FQH8" s="18"/>
      <c r="FQI8" s="18"/>
      <c r="FQJ8" s="18"/>
      <c r="FQK8" s="18"/>
      <c r="FQL8" s="18"/>
      <c r="FQM8" s="18"/>
      <c r="FQN8" s="18"/>
      <c r="FQO8" s="18"/>
      <c r="FQP8" s="18"/>
      <c r="FQQ8" s="18"/>
      <c r="FQR8" s="18"/>
      <c r="FQS8" s="18"/>
      <c r="FQT8" s="18"/>
      <c r="FQU8" s="18"/>
      <c r="FQV8" s="18"/>
      <c r="FQW8" s="18"/>
      <c r="FQX8" s="18"/>
      <c r="FQY8" s="18"/>
      <c r="FQZ8" s="18"/>
      <c r="FRA8" s="18"/>
      <c r="FRB8" s="18"/>
      <c r="FRC8" s="18"/>
      <c r="FRD8" s="18"/>
      <c r="FRE8" s="18"/>
      <c r="FRF8" s="18"/>
      <c r="FRG8" s="18"/>
      <c r="FRH8" s="18"/>
      <c r="FRI8" s="18"/>
      <c r="FRJ8" s="18"/>
      <c r="FRK8" s="18"/>
      <c r="FRL8" s="18"/>
      <c r="FRM8" s="18"/>
      <c r="FRN8" s="18"/>
      <c r="FRO8" s="18"/>
      <c r="FRP8" s="18"/>
      <c r="FRQ8" s="18"/>
      <c r="FRR8" s="18"/>
      <c r="FRS8" s="18"/>
      <c r="FRT8" s="18"/>
      <c r="FRU8" s="18"/>
      <c r="FRV8" s="18"/>
      <c r="FRW8" s="18"/>
      <c r="FRX8" s="18"/>
      <c r="FRY8" s="18"/>
      <c r="FRZ8" s="18"/>
      <c r="FSA8" s="18"/>
      <c r="FSB8" s="18"/>
      <c r="FSC8" s="18"/>
      <c r="FSD8" s="18"/>
      <c r="FSE8" s="18"/>
      <c r="FSF8" s="18"/>
      <c r="FSG8" s="18"/>
      <c r="FSH8" s="18"/>
      <c r="FSI8" s="18"/>
      <c r="FSJ8" s="18"/>
      <c r="FSK8" s="18"/>
      <c r="FSL8" s="18"/>
      <c r="FSM8" s="18"/>
      <c r="FSN8" s="18"/>
      <c r="FSO8" s="18"/>
      <c r="FSP8" s="18"/>
      <c r="FSQ8" s="18"/>
      <c r="FSR8" s="18"/>
      <c r="FSS8" s="18"/>
      <c r="FST8" s="18"/>
      <c r="FSU8" s="18"/>
      <c r="FSV8" s="18"/>
      <c r="FSW8" s="18"/>
      <c r="FSX8" s="18"/>
      <c r="FSY8" s="18"/>
      <c r="FSZ8" s="18"/>
      <c r="FTA8" s="18"/>
      <c r="FTB8" s="18"/>
      <c r="FTC8" s="18"/>
      <c r="FTD8" s="18"/>
      <c r="FTE8" s="18"/>
      <c r="FTF8" s="18"/>
      <c r="FTG8" s="18"/>
      <c r="FTH8" s="18"/>
      <c r="FTI8" s="18"/>
      <c r="FTJ8" s="18"/>
      <c r="FTK8" s="18"/>
      <c r="FTL8" s="18"/>
      <c r="FTM8" s="18"/>
      <c r="FTN8" s="18"/>
      <c r="FTO8" s="18"/>
      <c r="FTP8" s="18"/>
      <c r="FTQ8" s="18"/>
      <c r="FTR8" s="18"/>
      <c r="FTS8" s="18"/>
      <c r="FTT8" s="18"/>
      <c r="FTU8" s="18"/>
      <c r="FTV8" s="18"/>
      <c r="FTW8" s="18"/>
      <c r="FTX8" s="18"/>
      <c r="FTY8" s="18"/>
      <c r="FTZ8" s="18"/>
      <c r="FUA8" s="18"/>
      <c r="FUB8" s="18"/>
      <c r="FUC8" s="18"/>
      <c r="FUD8" s="18"/>
      <c r="FUE8" s="18"/>
      <c r="FUF8" s="18"/>
      <c r="FUG8" s="18"/>
      <c r="FUH8" s="18"/>
      <c r="FUI8" s="18"/>
      <c r="FUJ8" s="18"/>
      <c r="FUK8" s="18"/>
      <c r="FUL8" s="18"/>
      <c r="FUM8" s="18"/>
      <c r="FUN8" s="18"/>
      <c r="FUO8" s="18"/>
      <c r="FUP8" s="18"/>
      <c r="FUQ8" s="18"/>
      <c r="FUR8" s="18"/>
      <c r="FUS8" s="18"/>
      <c r="FUT8" s="18"/>
      <c r="FUU8" s="18"/>
      <c r="FUV8" s="18"/>
      <c r="FUW8" s="18"/>
      <c r="FUX8" s="18"/>
      <c r="FUY8" s="18"/>
      <c r="FUZ8" s="18"/>
      <c r="FVA8" s="18"/>
      <c r="FVB8" s="18"/>
      <c r="FVC8" s="18"/>
      <c r="FVD8" s="18"/>
      <c r="FVE8" s="18"/>
      <c r="FVF8" s="18"/>
      <c r="FVG8" s="18"/>
      <c r="FVH8" s="18"/>
      <c r="FVI8" s="18"/>
      <c r="FVJ8" s="18"/>
      <c r="FVK8" s="18"/>
      <c r="FVL8" s="18"/>
      <c r="FVM8" s="18"/>
      <c r="FVN8" s="18"/>
      <c r="FVO8" s="18"/>
      <c r="FVP8" s="18"/>
      <c r="FVQ8" s="18"/>
      <c r="FVR8" s="18"/>
      <c r="FVS8" s="18"/>
      <c r="FVT8" s="18"/>
      <c r="FVU8" s="18"/>
      <c r="FVV8" s="18"/>
      <c r="FVW8" s="18"/>
      <c r="FVX8" s="18"/>
      <c r="FVY8" s="18"/>
      <c r="FVZ8" s="18"/>
      <c r="FWA8" s="18"/>
      <c r="FWB8" s="18"/>
      <c r="FWC8" s="18"/>
      <c r="FWD8" s="18"/>
      <c r="FWE8" s="18"/>
      <c r="FWF8" s="18"/>
      <c r="FWG8" s="18"/>
      <c r="FWH8" s="18"/>
      <c r="FWI8" s="18"/>
      <c r="FWJ8" s="18"/>
      <c r="FWK8" s="18"/>
      <c r="FWL8" s="18"/>
      <c r="FWM8" s="18"/>
      <c r="FWN8" s="18"/>
      <c r="FWO8" s="18"/>
      <c r="FWP8" s="18"/>
      <c r="FWQ8" s="18"/>
      <c r="FWR8" s="18"/>
      <c r="FWS8" s="18"/>
      <c r="FWT8" s="18"/>
      <c r="FWU8" s="18"/>
      <c r="FWV8" s="18"/>
      <c r="FWW8" s="18"/>
      <c r="FWX8" s="18"/>
      <c r="FWY8" s="18"/>
      <c r="FWZ8" s="18"/>
      <c r="FXA8" s="18"/>
      <c r="FXB8" s="18"/>
      <c r="FXC8" s="18"/>
      <c r="FXD8" s="18"/>
      <c r="FXE8" s="18"/>
      <c r="FXF8" s="18"/>
      <c r="FXG8" s="18"/>
      <c r="FXH8" s="18"/>
      <c r="FXI8" s="18"/>
      <c r="FXJ8" s="18"/>
      <c r="FXK8" s="18"/>
      <c r="FXL8" s="18"/>
      <c r="FXM8" s="18"/>
      <c r="FXN8" s="18"/>
      <c r="FXO8" s="18"/>
      <c r="FXP8" s="18"/>
      <c r="FXQ8" s="18"/>
      <c r="FXR8" s="18"/>
      <c r="FXS8" s="18"/>
      <c r="FXT8" s="18"/>
      <c r="FXU8" s="18"/>
      <c r="FXV8" s="18"/>
      <c r="FXW8" s="18"/>
      <c r="FXX8" s="18"/>
      <c r="FXY8" s="18"/>
      <c r="FXZ8" s="18"/>
      <c r="FYA8" s="18"/>
      <c r="FYB8" s="18"/>
      <c r="FYC8" s="18"/>
      <c r="FYD8" s="18"/>
      <c r="FYE8" s="18"/>
      <c r="FYF8" s="18"/>
      <c r="FYG8" s="18"/>
      <c r="FYH8" s="18"/>
      <c r="FYI8" s="18"/>
      <c r="FYJ8" s="18"/>
      <c r="FYK8" s="18"/>
      <c r="FYL8" s="18"/>
      <c r="FYM8" s="18"/>
      <c r="FYN8" s="18"/>
      <c r="FYO8" s="18"/>
      <c r="FYP8" s="18"/>
      <c r="FYQ8" s="18"/>
      <c r="FYR8" s="18"/>
      <c r="FYS8" s="18"/>
      <c r="FYT8" s="18"/>
      <c r="FYU8" s="18"/>
      <c r="FYV8" s="18"/>
      <c r="FYW8" s="18"/>
      <c r="FYX8" s="18"/>
      <c r="FYY8" s="18"/>
      <c r="FYZ8" s="18"/>
      <c r="FZA8" s="18"/>
      <c r="FZB8" s="18"/>
      <c r="FZC8" s="18"/>
      <c r="FZD8" s="18"/>
      <c r="FZE8" s="18"/>
      <c r="FZF8" s="18"/>
      <c r="FZG8" s="18"/>
      <c r="FZH8" s="18"/>
      <c r="FZI8" s="18"/>
      <c r="FZJ8" s="18"/>
      <c r="FZK8" s="18"/>
      <c r="FZL8" s="18"/>
      <c r="FZM8" s="18"/>
      <c r="FZN8" s="18"/>
      <c r="FZO8" s="18"/>
      <c r="FZP8" s="18"/>
      <c r="FZQ8" s="18"/>
      <c r="FZR8" s="18"/>
      <c r="FZS8" s="18"/>
      <c r="FZT8" s="18"/>
      <c r="FZU8" s="18"/>
      <c r="FZV8" s="18"/>
      <c r="FZW8" s="18"/>
      <c r="FZX8" s="18"/>
      <c r="FZY8" s="18"/>
      <c r="FZZ8" s="18"/>
      <c r="GAA8" s="18"/>
      <c r="GAB8" s="18"/>
      <c r="GAC8" s="18"/>
      <c r="GAD8" s="18"/>
      <c r="GAE8" s="18"/>
      <c r="GAF8" s="18"/>
      <c r="GAG8" s="18"/>
      <c r="GAH8" s="18"/>
      <c r="GAI8" s="18"/>
      <c r="GAJ8" s="18"/>
      <c r="GAK8" s="18"/>
      <c r="GAL8" s="18"/>
      <c r="GAM8" s="18"/>
      <c r="GAN8" s="18"/>
      <c r="GAO8" s="18"/>
      <c r="GAP8" s="18"/>
      <c r="GAQ8" s="18"/>
      <c r="GAR8" s="18"/>
      <c r="GAS8" s="18"/>
      <c r="GAT8" s="18"/>
      <c r="GAU8" s="18"/>
      <c r="GAV8" s="18"/>
      <c r="GAW8" s="18"/>
      <c r="GAX8" s="18"/>
      <c r="GAY8" s="18"/>
      <c r="GAZ8" s="18"/>
      <c r="GBA8" s="18"/>
      <c r="GBB8" s="18"/>
      <c r="GBC8" s="18"/>
      <c r="GBD8" s="18"/>
      <c r="GBE8" s="18"/>
      <c r="GBF8" s="18"/>
      <c r="GBG8" s="18"/>
      <c r="GBH8" s="18"/>
      <c r="GBI8" s="18"/>
      <c r="GBJ8" s="18"/>
      <c r="GBK8" s="18"/>
      <c r="GBL8" s="18"/>
      <c r="GBM8" s="18"/>
      <c r="GBN8" s="18"/>
      <c r="GBO8" s="18"/>
      <c r="GBP8" s="18"/>
      <c r="GBQ8" s="18"/>
      <c r="GBR8" s="18"/>
      <c r="GBS8" s="18"/>
      <c r="GBT8" s="18"/>
      <c r="GBU8" s="18"/>
      <c r="GBV8" s="18"/>
      <c r="GBW8" s="18"/>
      <c r="GBX8" s="18"/>
      <c r="GBY8" s="18"/>
      <c r="GBZ8" s="18"/>
      <c r="GCA8" s="18"/>
      <c r="GCB8" s="18"/>
      <c r="GCC8" s="18"/>
      <c r="GCD8" s="18"/>
      <c r="GCE8" s="18"/>
      <c r="GCF8" s="18"/>
      <c r="GCG8" s="18"/>
      <c r="GCH8" s="18"/>
      <c r="GCI8" s="18"/>
      <c r="GCJ8" s="18"/>
      <c r="GCK8" s="18"/>
      <c r="GCL8" s="18"/>
      <c r="GCM8" s="18"/>
      <c r="GCN8" s="18"/>
      <c r="GCO8" s="18"/>
      <c r="GCP8" s="18"/>
      <c r="GCQ8" s="18"/>
      <c r="GCR8" s="18"/>
      <c r="GCS8" s="18"/>
      <c r="GCT8" s="18"/>
      <c r="GCU8" s="18"/>
      <c r="GCV8" s="18"/>
      <c r="GCW8" s="18"/>
      <c r="GCX8" s="18"/>
      <c r="GCY8" s="18"/>
      <c r="GCZ8" s="18"/>
      <c r="GDA8" s="18"/>
      <c r="GDB8" s="18"/>
      <c r="GDC8" s="18"/>
      <c r="GDD8" s="18"/>
      <c r="GDE8" s="18"/>
      <c r="GDF8" s="18"/>
      <c r="GDG8" s="18"/>
      <c r="GDH8" s="18"/>
      <c r="GDI8" s="18"/>
      <c r="GDJ8" s="18"/>
      <c r="GDK8" s="18"/>
      <c r="GDL8" s="18"/>
      <c r="GDM8" s="18"/>
      <c r="GDN8" s="18"/>
      <c r="GDO8" s="18"/>
      <c r="GDP8" s="18"/>
      <c r="GDQ8" s="18"/>
      <c r="GDR8" s="18"/>
      <c r="GDS8" s="18"/>
      <c r="GDT8" s="18"/>
      <c r="GDU8" s="18"/>
      <c r="GDV8" s="18"/>
      <c r="GDW8" s="18"/>
      <c r="GDX8" s="18"/>
      <c r="GDY8" s="18"/>
      <c r="GDZ8" s="18"/>
      <c r="GEA8" s="18"/>
      <c r="GEB8" s="18"/>
      <c r="GEC8" s="18"/>
      <c r="GED8" s="18"/>
      <c r="GEE8" s="18"/>
      <c r="GEF8" s="18"/>
      <c r="GEG8" s="18"/>
      <c r="GEH8" s="18"/>
      <c r="GEI8" s="18"/>
      <c r="GEJ8" s="18"/>
      <c r="GEK8" s="18"/>
      <c r="GEL8" s="18"/>
      <c r="GEM8" s="18"/>
      <c r="GEN8" s="18"/>
      <c r="GEO8" s="18"/>
      <c r="GEP8" s="18"/>
      <c r="GEQ8" s="18"/>
      <c r="GER8" s="18"/>
      <c r="GES8" s="18"/>
      <c r="GET8" s="18"/>
      <c r="GEU8" s="18"/>
      <c r="GEV8" s="18"/>
      <c r="GEW8" s="18"/>
      <c r="GEX8" s="18"/>
      <c r="GEY8" s="18"/>
      <c r="GEZ8" s="18"/>
      <c r="GFA8" s="18"/>
      <c r="GFB8" s="18"/>
      <c r="GFC8" s="18"/>
      <c r="GFD8" s="18"/>
      <c r="GFE8" s="18"/>
      <c r="GFF8" s="18"/>
      <c r="GFG8" s="18"/>
      <c r="GFH8" s="18"/>
      <c r="GFI8" s="18"/>
      <c r="GFJ8" s="18"/>
      <c r="GFK8" s="18"/>
      <c r="GFL8" s="18"/>
      <c r="GFM8" s="18"/>
      <c r="GFN8" s="18"/>
      <c r="GFO8" s="18"/>
      <c r="GFP8" s="18"/>
      <c r="GFQ8" s="18"/>
      <c r="GFR8" s="18"/>
      <c r="GFS8" s="18"/>
      <c r="GFT8" s="18"/>
      <c r="GFU8" s="18"/>
      <c r="GFV8" s="18"/>
      <c r="GFW8" s="18"/>
      <c r="GFX8" s="18"/>
      <c r="GFY8" s="18"/>
      <c r="GFZ8" s="18"/>
      <c r="GGA8" s="18"/>
      <c r="GGB8" s="18"/>
      <c r="GGC8" s="18"/>
      <c r="GGD8" s="18"/>
      <c r="GGE8" s="18"/>
      <c r="GGF8" s="18"/>
      <c r="GGG8" s="18"/>
      <c r="GGH8" s="18"/>
      <c r="GGI8" s="18"/>
      <c r="GGJ8" s="18"/>
      <c r="GGK8" s="18"/>
      <c r="GGL8" s="18"/>
      <c r="GGM8" s="18"/>
      <c r="GGN8" s="18"/>
      <c r="GGO8" s="18"/>
      <c r="GGP8" s="18"/>
      <c r="GGQ8" s="18"/>
      <c r="GGR8" s="18"/>
      <c r="GGS8" s="18"/>
      <c r="GGT8" s="18"/>
      <c r="GGU8" s="18"/>
      <c r="GGV8" s="18"/>
      <c r="GGW8" s="18"/>
      <c r="GGX8" s="18"/>
      <c r="GGY8" s="18"/>
      <c r="GGZ8" s="18"/>
      <c r="GHA8" s="18"/>
      <c r="GHB8" s="18"/>
      <c r="GHC8" s="18"/>
      <c r="GHD8" s="18"/>
      <c r="GHE8" s="18"/>
      <c r="GHF8" s="18"/>
      <c r="GHG8" s="18"/>
      <c r="GHH8" s="18"/>
      <c r="GHI8" s="18"/>
      <c r="GHJ8" s="18"/>
      <c r="GHK8" s="18"/>
      <c r="GHL8" s="18"/>
      <c r="GHM8" s="18"/>
      <c r="GHN8" s="18"/>
      <c r="GHO8" s="18"/>
      <c r="GHP8" s="18"/>
      <c r="GHQ8" s="18"/>
      <c r="GHR8" s="18"/>
      <c r="GHS8" s="18"/>
      <c r="GHT8" s="18"/>
      <c r="GHU8" s="18"/>
      <c r="GHV8" s="18"/>
      <c r="GHW8" s="18"/>
      <c r="GHX8" s="18"/>
      <c r="GHY8" s="18"/>
      <c r="GHZ8" s="18"/>
      <c r="GIA8" s="18"/>
      <c r="GIB8" s="18"/>
      <c r="GIC8" s="18"/>
      <c r="GID8" s="18"/>
      <c r="GIE8" s="18"/>
      <c r="GIF8" s="18"/>
      <c r="GIG8" s="18"/>
      <c r="GIH8" s="18"/>
      <c r="GII8" s="18"/>
      <c r="GIJ8" s="18"/>
      <c r="GIK8" s="18"/>
      <c r="GIL8" s="18"/>
      <c r="GIM8" s="18"/>
      <c r="GIN8" s="18"/>
      <c r="GIO8" s="18"/>
      <c r="GIP8" s="18"/>
      <c r="GIQ8" s="18"/>
      <c r="GIR8" s="18"/>
      <c r="GIS8" s="18"/>
      <c r="GIT8" s="18"/>
      <c r="GIU8" s="18"/>
      <c r="GIV8" s="18"/>
      <c r="GIW8" s="18"/>
      <c r="GIX8" s="18"/>
      <c r="GIY8" s="18"/>
      <c r="GIZ8" s="18"/>
      <c r="GJA8" s="18"/>
      <c r="GJB8" s="18"/>
      <c r="GJC8" s="18"/>
      <c r="GJD8" s="18"/>
      <c r="GJE8" s="18"/>
      <c r="GJF8" s="18"/>
      <c r="GJG8" s="18"/>
      <c r="GJH8" s="18"/>
      <c r="GJI8" s="18"/>
      <c r="GJJ8" s="18"/>
      <c r="GJK8" s="18"/>
      <c r="GJL8" s="18"/>
      <c r="GJM8" s="18"/>
      <c r="GJN8" s="18"/>
      <c r="GJO8" s="18"/>
      <c r="GJP8" s="18"/>
      <c r="GJQ8" s="18"/>
      <c r="GJR8" s="18"/>
      <c r="GJS8" s="18"/>
      <c r="GJT8" s="18"/>
      <c r="GJU8" s="18"/>
      <c r="GJV8" s="18"/>
      <c r="GJW8" s="18"/>
      <c r="GJX8" s="18"/>
      <c r="GJY8" s="18"/>
      <c r="GJZ8" s="18"/>
      <c r="GKA8" s="18"/>
      <c r="GKB8" s="18"/>
      <c r="GKC8" s="18"/>
      <c r="GKD8" s="18"/>
      <c r="GKE8" s="18"/>
      <c r="GKF8" s="18"/>
      <c r="GKG8" s="18"/>
      <c r="GKH8" s="18"/>
      <c r="GKI8" s="18"/>
      <c r="GKJ8" s="18"/>
      <c r="GKK8" s="18"/>
      <c r="GKL8" s="18"/>
      <c r="GKM8" s="18"/>
      <c r="GKN8" s="18"/>
      <c r="GKO8" s="18"/>
      <c r="GKP8" s="18"/>
      <c r="GKQ8" s="18"/>
      <c r="GKR8" s="18"/>
      <c r="GKS8" s="18"/>
      <c r="GKT8" s="18"/>
      <c r="GKU8" s="18"/>
      <c r="GKV8" s="18"/>
      <c r="GKW8" s="18"/>
      <c r="GKX8" s="18"/>
      <c r="GKY8" s="18"/>
      <c r="GKZ8" s="18"/>
      <c r="GLA8" s="18"/>
      <c r="GLB8" s="18"/>
      <c r="GLC8" s="18"/>
      <c r="GLD8" s="18"/>
      <c r="GLE8" s="18"/>
      <c r="GLF8" s="18"/>
      <c r="GLG8" s="18"/>
      <c r="GLH8" s="18"/>
      <c r="GLI8" s="18"/>
      <c r="GLJ8" s="18"/>
      <c r="GLK8" s="18"/>
      <c r="GLL8" s="18"/>
      <c r="GLM8" s="18"/>
      <c r="GLN8" s="18"/>
      <c r="GLO8" s="18"/>
      <c r="GLP8" s="18"/>
      <c r="GLQ8" s="18"/>
      <c r="GLR8" s="18"/>
      <c r="GLS8" s="18"/>
      <c r="GLT8" s="18"/>
      <c r="GLU8" s="18"/>
      <c r="GLV8" s="18"/>
      <c r="GLW8" s="18"/>
      <c r="GLX8" s="18"/>
      <c r="GLY8" s="18"/>
      <c r="GLZ8" s="18"/>
      <c r="GMA8" s="18"/>
      <c r="GMB8" s="18"/>
      <c r="GMC8" s="18"/>
      <c r="GMD8" s="18"/>
      <c r="GME8" s="18"/>
      <c r="GMF8" s="18"/>
      <c r="GMG8" s="18"/>
      <c r="GMH8" s="18"/>
      <c r="GMI8" s="18"/>
      <c r="GMJ8" s="18"/>
      <c r="GMK8" s="18"/>
      <c r="GML8" s="18"/>
      <c r="GMM8" s="18"/>
      <c r="GMN8" s="18"/>
      <c r="GMO8" s="18"/>
      <c r="GMP8" s="18"/>
      <c r="GMQ8" s="18"/>
      <c r="GMR8" s="18"/>
      <c r="GMS8" s="18"/>
      <c r="GMT8" s="18"/>
      <c r="GMU8" s="18"/>
      <c r="GMV8" s="18"/>
      <c r="GMW8" s="18"/>
      <c r="GMX8" s="18"/>
      <c r="GMY8" s="18"/>
      <c r="GMZ8" s="18"/>
      <c r="GNA8" s="18"/>
      <c r="GNB8" s="18"/>
      <c r="GNC8" s="18"/>
      <c r="GND8" s="18"/>
      <c r="GNE8" s="18"/>
      <c r="GNF8" s="18"/>
      <c r="GNG8" s="18"/>
      <c r="GNH8" s="18"/>
      <c r="GNI8" s="18"/>
      <c r="GNJ8" s="18"/>
      <c r="GNK8" s="18"/>
      <c r="GNL8" s="18"/>
      <c r="GNM8" s="18"/>
      <c r="GNN8" s="18"/>
      <c r="GNO8" s="18"/>
      <c r="GNP8" s="18"/>
      <c r="GNQ8" s="18"/>
      <c r="GNR8" s="18"/>
      <c r="GNS8" s="18"/>
      <c r="GNT8" s="18"/>
      <c r="GNU8" s="18"/>
      <c r="GNV8" s="18"/>
      <c r="GNW8" s="18"/>
      <c r="GNX8" s="18"/>
      <c r="GNY8" s="18"/>
      <c r="GNZ8" s="18"/>
      <c r="GOA8" s="18"/>
      <c r="GOB8" s="18"/>
      <c r="GOC8" s="18"/>
      <c r="GOD8" s="18"/>
      <c r="GOE8" s="18"/>
      <c r="GOF8" s="18"/>
      <c r="GOG8" s="18"/>
      <c r="GOH8" s="18"/>
      <c r="GOI8" s="18"/>
      <c r="GOJ8" s="18"/>
      <c r="GOK8" s="18"/>
      <c r="GOL8" s="18"/>
      <c r="GOM8" s="18"/>
      <c r="GON8" s="18"/>
      <c r="GOO8" s="18"/>
      <c r="GOP8" s="18"/>
      <c r="GOQ8" s="18"/>
      <c r="GOR8" s="18"/>
      <c r="GOS8" s="18"/>
      <c r="GOT8" s="18"/>
      <c r="GOU8" s="18"/>
      <c r="GOV8" s="18"/>
      <c r="GOW8" s="18"/>
      <c r="GOX8" s="18"/>
      <c r="GOY8" s="18"/>
      <c r="GOZ8" s="18"/>
      <c r="GPA8" s="18"/>
      <c r="GPB8" s="18"/>
      <c r="GPC8" s="18"/>
      <c r="GPD8" s="18"/>
      <c r="GPE8" s="18"/>
      <c r="GPF8" s="18"/>
      <c r="GPG8" s="18"/>
      <c r="GPH8" s="18"/>
      <c r="GPI8" s="18"/>
      <c r="GPJ8" s="18"/>
      <c r="GPK8" s="18"/>
      <c r="GPL8" s="18"/>
      <c r="GPM8" s="18"/>
      <c r="GPN8" s="18"/>
      <c r="GPO8" s="18"/>
      <c r="GPP8" s="18"/>
      <c r="GPQ8" s="18"/>
      <c r="GPR8" s="18"/>
      <c r="GPS8" s="18"/>
      <c r="GPT8" s="18"/>
      <c r="GPU8" s="18"/>
      <c r="GPV8" s="18"/>
      <c r="GPW8" s="18"/>
      <c r="GPX8" s="18"/>
      <c r="GPY8" s="18"/>
      <c r="GPZ8" s="18"/>
      <c r="GQA8" s="18"/>
      <c r="GQB8" s="18"/>
      <c r="GQC8" s="18"/>
      <c r="GQD8" s="18"/>
      <c r="GQE8" s="18"/>
      <c r="GQF8" s="18"/>
      <c r="GQG8" s="18"/>
      <c r="GQH8" s="18"/>
      <c r="GQI8" s="18"/>
      <c r="GQJ8" s="18"/>
      <c r="GQK8" s="18"/>
      <c r="GQL8" s="18"/>
      <c r="GQM8" s="18"/>
      <c r="GQN8" s="18"/>
      <c r="GQO8" s="18"/>
      <c r="GQP8" s="18"/>
      <c r="GQQ8" s="18"/>
      <c r="GQR8" s="18"/>
      <c r="GQS8" s="18"/>
      <c r="GQT8" s="18"/>
      <c r="GQU8" s="18"/>
      <c r="GQV8" s="18"/>
      <c r="GQW8" s="18"/>
      <c r="GQX8" s="18"/>
      <c r="GQY8" s="18"/>
      <c r="GQZ8" s="18"/>
      <c r="GRA8" s="18"/>
      <c r="GRB8" s="18"/>
      <c r="GRC8" s="18"/>
      <c r="GRD8" s="18"/>
      <c r="GRE8" s="18"/>
      <c r="GRF8" s="18"/>
      <c r="GRG8" s="18"/>
      <c r="GRH8" s="18"/>
      <c r="GRI8" s="18"/>
      <c r="GRJ8" s="18"/>
      <c r="GRK8" s="18"/>
      <c r="GRL8" s="18"/>
      <c r="GRM8" s="18"/>
      <c r="GRN8" s="18"/>
      <c r="GRO8" s="18"/>
      <c r="GRP8" s="18"/>
      <c r="GRQ8" s="18"/>
      <c r="GRR8" s="18"/>
      <c r="GRS8" s="18"/>
      <c r="GRT8" s="18"/>
      <c r="GRU8" s="18"/>
      <c r="GRV8" s="18"/>
      <c r="GRW8" s="18"/>
      <c r="GRX8" s="18"/>
      <c r="GRY8" s="18"/>
      <c r="GRZ8" s="18"/>
      <c r="GSA8" s="18"/>
      <c r="GSB8" s="18"/>
      <c r="GSC8" s="18"/>
      <c r="GSD8" s="18"/>
      <c r="GSE8" s="18"/>
      <c r="GSF8" s="18"/>
      <c r="GSG8" s="18"/>
      <c r="GSH8" s="18"/>
      <c r="GSI8" s="18"/>
      <c r="GSJ8" s="18"/>
      <c r="GSK8" s="18"/>
      <c r="GSL8" s="18"/>
      <c r="GSM8" s="18"/>
      <c r="GSN8" s="18"/>
      <c r="GSO8" s="18"/>
      <c r="GSP8" s="18"/>
      <c r="GSQ8" s="18"/>
      <c r="GSR8" s="18"/>
      <c r="GSS8" s="18"/>
      <c r="GST8" s="18"/>
      <c r="GSU8" s="18"/>
      <c r="GSV8" s="18"/>
      <c r="GSW8" s="18"/>
      <c r="GSX8" s="18"/>
      <c r="GSY8" s="18"/>
      <c r="GSZ8" s="18"/>
      <c r="GTA8" s="18"/>
      <c r="GTB8" s="18"/>
      <c r="GTC8" s="18"/>
      <c r="GTD8" s="18"/>
      <c r="GTE8" s="18"/>
      <c r="GTF8" s="18"/>
      <c r="GTG8" s="18"/>
      <c r="GTH8" s="18"/>
      <c r="GTI8" s="18"/>
      <c r="GTJ8" s="18"/>
      <c r="GTK8" s="18"/>
      <c r="GTL8" s="18"/>
      <c r="GTM8" s="18"/>
      <c r="GTN8" s="18"/>
      <c r="GTO8" s="18"/>
      <c r="GTP8" s="18"/>
      <c r="GTQ8" s="18"/>
      <c r="GTR8" s="18"/>
      <c r="GTS8" s="18"/>
      <c r="GTT8" s="18"/>
      <c r="GTU8" s="18"/>
      <c r="GTV8" s="18"/>
      <c r="GTW8" s="18"/>
      <c r="GTX8" s="18"/>
      <c r="GTY8" s="18"/>
      <c r="GTZ8" s="18"/>
      <c r="GUA8" s="18"/>
      <c r="GUB8" s="18"/>
      <c r="GUC8" s="18"/>
      <c r="GUD8" s="18"/>
      <c r="GUE8" s="18"/>
      <c r="GUF8" s="18"/>
      <c r="GUG8" s="18"/>
      <c r="GUH8" s="18"/>
      <c r="GUI8" s="18"/>
      <c r="GUJ8" s="18"/>
      <c r="GUK8" s="18"/>
      <c r="GUL8" s="18"/>
      <c r="GUM8" s="18"/>
      <c r="GUN8" s="18"/>
      <c r="GUO8" s="18"/>
      <c r="GUP8" s="18"/>
      <c r="GUQ8" s="18"/>
      <c r="GUR8" s="18"/>
      <c r="GUS8" s="18"/>
      <c r="GUT8" s="18"/>
      <c r="GUU8" s="18"/>
      <c r="GUV8" s="18"/>
      <c r="GUW8" s="18"/>
      <c r="GUX8" s="18"/>
      <c r="GUY8" s="18"/>
      <c r="GUZ8" s="18"/>
      <c r="GVA8" s="18"/>
      <c r="GVB8" s="18"/>
      <c r="GVC8" s="18"/>
      <c r="GVD8" s="18"/>
      <c r="GVE8" s="18"/>
      <c r="GVF8" s="18"/>
      <c r="GVG8" s="18"/>
      <c r="GVH8" s="18"/>
      <c r="GVI8" s="18"/>
      <c r="GVJ8" s="18"/>
      <c r="GVK8" s="18"/>
      <c r="GVL8" s="18"/>
      <c r="GVM8" s="18"/>
      <c r="GVN8" s="18"/>
      <c r="GVO8" s="18"/>
      <c r="GVP8" s="18"/>
      <c r="GVQ8" s="18"/>
      <c r="GVR8" s="18"/>
      <c r="GVS8" s="18"/>
      <c r="GVT8" s="18"/>
      <c r="GVU8" s="18"/>
      <c r="GVV8" s="18"/>
      <c r="GVW8" s="18"/>
      <c r="GVX8" s="18"/>
      <c r="GVY8" s="18"/>
      <c r="GVZ8" s="18"/>
      <c r="GWA8" s="18"/>
      <c r="GWB8" s="18"/>
      <c r="GWC8" s="18"/>
      <c r="GWD8" s="18"/>
      <c r="GWE8" s="18"/>
      <c r="GWF8" s="18"/>
      <c r="GWG8" s="18"/>
      <c r="GWH8" s="18"/>
      <c r="GWI8" s="18"/>
      <c r="GWJ8" s="18"/>
      <c r="GWK8" s="18"/>
      <c r="GWL8" s="18"/>
      <c r="GWM8" s="18"/>
      <c r="GWN8" s="18"/>
      <c r="GWO8" s="18"/>
      <c r="GWP8" s="18"/>
      <c r="GWQ8" s="18"/>
      <c r="GWR8" s="18"/>
      <c r="GWS8" s="18"/>
      <c r="GWT8" s="18"/>
      <c r="GWU8" s="18"/>
      <c r="GWV8" s="18"/>
      <c r="GWW8" s="18"/>
      <c r="GWX8" s="18"/>
      <c r="GWY8" s="18"/>
      <c r="GWZ8" s="18"/>
      <c r="GXA8" s="18"/>
      <c r="GXB8" s="18"/>
      <c r="GXC8" s="18"/>
      <c r="GXD8" s="18"/>
      <c r="GXE8" s="18"/>
      <c r="GXF8" s="18"/>
      <c r="GXG8" s="18"/>
      <c r="GXH8" s="18"/>
      <c r="GXI8" s="18"/>
      <c r="GXJ8" s="18"/>
      <c r="GXK8" s="18"/>
      <c r="GXL8" s="18"/>
      <c r="GXM8" s="18"/>
      <c r="GXN8" s="18"/>
      <c r="GXO8" s="18"/>
      <c r="GXP8" s="18"/>
      <c r="GXQ8" s="18"/>
      <c r="GXR8" s="18"/>
      <c r="GXS8" s="18"/>
      <c r="GXT8" s="18"/>
      <c r="GXU8" s="18"/>
      <c r="GXV8" s="18"/>
      <c r="GXW8" s="18"/>
      <c r="GXX8" s="18"/>
      <c r="GXY8" s="18"/>
      <c r="GXZ8" s="18"/>
      <c r="GYA8" s="18"/>
      <c r="GYB8" s="18"/>
      <c r="GYC8" s="18"/>
      <c r="GYD8" s="18"/>
      <c r="GYE8" s="18"/>
      <c r="GYF8" s="18"/>
      <c r="GYG8" s="18"/>
      <c r="GYH8" s="18"/>
      <c r="GYI8" s="18"/>
      <c r="GYJ8" s="18"/>
      <c r="GYK8" s="18"/>
      <c r="GYL8" s="18"/>
      <c r="GYM8" s="18"/>
      <c r="GYN8" s="18"/>
      <c r="GYO8" s="18"/>
      <c r="GYP8" s="18"/>
      <c r="GYQ8" s="18"/>
      <c r="GYR8" s="18"/>
      <c r="GYS8" s="18"/>
      <c r="GYT8" s="18"/>
      <c r="GYU8" s="18"/>
      <c r="GYV8" s="18"/>
      <c r="GYW8" s="18"/>
      <c r="GYX8" s="18"/>
      <c r="GYY8" s="18"/>
      <c r="GYZ8" s="18"/>
      <c r="GZA8" s="18"/>
      <c r="GZB8" s="18"/>
      <c r="GZC8" s="18"/>
      <c r="GZD8" s="18"/>
      <c r="GZE8" s="18"/>
      <c r="GZF8" s="18"/>
      <c r="GZG8" s="18"/>
      <c r="GZH8" s="18"/>
      <c r="GZI8" s="18"/>
      <c r="GZJ8" s="18"/>
      <c r="GZK8" s="18"/>
      <c r="GZL8" s="18"/>
      <c r="GZM8" s="18"/>
      <c r="GZN8" s="18"/>
      <c r="GZO8" s="18"/>
      <c r="GZP8" s="18"/>
      <c r="GZQ8" s="18"/>
      <c r="GZR8" s="18"/>
      <c r="GZS8" s="18"/>
      <c r="GZT8" s="18"/>
      <c r="GZU8" s="18"/>
      <c r="GZV8" s="18"/>
      <c r="GZW8" s="18"/>
      <c r="GZX8" s="18"/>
      <c r="GZY8" s="18"/>
      <c r="GZZ8" s="18"/>
      <c r="HAA8" s="18"/>
      <c r="HAB8" s="18"/>
      <c r="HAC8" s="18"/>
      <c r="HAD8" s="18"/>
      <c r="HAE8" s="18"/>
      <c r="HAF8" s="18"/>
      <c r="HAG8" s="18"/>
      <c r="HAH8" s="18"/>
      <c r="HAI8" s="18"/>
      <c r="HAJ8" s="18"/>
      <c r="HAK8" s="18"/>
      <c r="HAL8" s="18"/>
      <c r="HAM8" s="18"/>
      <c r="HAN8" s="18"/>
      <c r="HAO8" s="18"/>
      <c r="HAP8" s="18"/>
      <c r="HAQ8" s="18"/>
      <c r="HAR8" s="18"/>
      <c r="HAS8" s="18"/>
      <c r="HAT8" s="18"/>
      <c r="HAU8" s="18"/>
      <c r="HAV8" s="18"/>
      <c r="HAW8" s="18"/>
      <c r="HAX8" s="18"/>
      <c r="HAY8" s="18"/>
      <c r="HAZ8" s="18"/>
      <c r="HBA8" s="18"/>
      <c r="HBB8" s="18"/>
      <c r="HBC8" s="18"/>
      <c r="HBD8" s="18"/>
      <c r="HBE8" s="18"/>
      <c r="HBF8" s="18"/>
      <c r="HBG8" s="18"/>
      <c r="HBH8" s="18"/>
      <c r="HBI8" s="18"/>
      <c r="HBJ8" s="18"/>
      <c r="HBK8" s="18"/>
      <c r="HBL8" s="18"/>
      <c r="HBM8" s="18"/>
      <c r="HBN8" s="18"/>
      <c r="HBO8" s="18"/>
      <c r="HBP8" s="18"/>
      <c r="HBQ8" s="18"/>
      <c r="HBR8" s="18"/>
      <c r="HBS8" s="18"/>
      <c r="HBT8" s="18"/>
      <c r="HBU8" s="18"/>
      <c r="HBV8" s="18"/>
      <c r="HBW8" s="18"/>
      <c r="HBX8" s="18"/>
      <c r="HBY8" s="18"/>
      <c r="HBZ8" s="18"/>
      <c r="HCA8" s="18"/>
      <c r="HCB8" s="18"/>
      <c r="HCC8" s="18"/>
      <c r="HCD8" s="18"/>
      <c r="HCE8" s="18"/>
      <c r="HCF8" s="18"/>
      <c r="HCG8" s="18"/>
      <c r="HCH8" s="18"/>
      <c r="HCI8" s="18"/>
      <c r="HCJ8" s="18"/>
      <c r="HCK8" s="18"/>
      <c r="HCL8" s="18"/>
      <c r="HCM8" s="18"/>
      <c r="HCN8" s="18"/>
      <c r="HCO8" s="18"/>
      <c r="HCP8" s="18"/>
      <c r="HCQ8" s="18"/>
      <c r="HCR8" s="18"/>
      <c r="HCS8" s="18"/>
      <c r="HCT8" s="18"/>
      <c r="HCU8" s="18"/>
      <c r="HCV8" s="18"/>
      <c r="HCW8" s="18"/>
      <c r="HCX8" s="18"/>
      <c r="HCY8" s="18"/>
      <c r="HCZ8" s="18"/>
      <c r="HDA8" s="18"/>
      <c r="HDB8" s="18"/>
      <c r="HDC8" s="18"/>
      <c r="HDD8" s="18"/>
      <c r="HDE8" s="18"/>
      <c r="HDF8" s="18"/>
      <c r="HDG8" s="18"/>
      <c r="HDH8" s="18"/>
      <c r="HDI8" s="18"/>
      <c r="HDJ8" s="18"/>
      <c r="HDK8" s="18"/>
      <c r="HDL8" s="18"/>
      <c r="HDM8" s="18"/>
      <c r="HDN8" s="18"/>
      <c r="HDO8" s="18"/>
      <c r="HDP8" s="18"/>
      <c r="HDQ8" s="18"/>
      <c r="HDR8" s="18"/>
      <c r="HDS8" s="18"/>
      <c r="HDT8" s="18"/>
      <c r="HDU8" s="18"/>
      <c r="HDV8" s="18"/>
      <c r="HDW8" s="18"/>
      <c r="HDX8" s="18"/>
      <c r="HDY8" s="18"/>
      <c r="HDZ8" s="18"/>
      <c r="HEA8" s="18"/>
      <c r="HEB8" s="18"/>
      <c r="HEC8" s="18"/>
      <c r="HED8" s="18"/>
      <c r="HEE8" s="18"/>
      <c r="HEF8" s="18"/>
      <c r="HEG8" s="18"/>
      <c r="HEH8" s="18"/>
      <c r="HEI8" s="18"/>
      <c r="HEJ8" s="18"/>
      <c r="HEK8" s="18"/>
      <c r="HEL8" s="18"/>
      <c r="HEM8" s="18"/>
      <c r="HEN8" s="18"/>
      <c r="HEO8" s="18"/>
      <c r="HEP8" s="18"/>
      <c r="HEQ8" s="18"/>
      <c r="HER8" s="18"/>
      <c r="HES8" s="18"/>
      <c r="HET8" s="18"/>
      <c r="HEU8" s="18"/>
      <c r="HEV8" s="18"/>
      <c r="HEW8" s="18"/>
      <c r="HEX8" s="18"/>
      <c r="HEY8" s="18"/>
      <c r="HEZ8" s="18"/>
      <c r="HFA8" s="18"/>
      <c r="HFB8" s="18"/>
      <c r="HFC8" s="18"/>
      <c r="HFD8" s="18"/>
      <c r="HFE8" s="18"/>
      <c r="HFF8" s="18"/>
      <c r="HFG8" s="18"/>
      <c r="HFH8" s="18"/>
      <c r="HFI8" s="18"/>
      <c r="HFJ8" s="18"/>
      <c r="HFK8" s="18"/>
      <c r="HFL8" s="18"/>
      <c r="HFM8" s="18"/>
      <c r="HFN8" s="18"/>
      <c r="HFO8" s="18"/>
      <c r="HFP8" s="18"/>
      <c r="HFQ8" s="18"/>
      <c r="HFR8" s="18"/>
      <c r="HFS8" s="18"/>
      <c r="HFT8" s="18"/>
      <c r="HFU8" s="18"/>
      <c r="HFV8" s="18"/>
      <c r="HFW8" s="18"/>
      <c r="HFX8" s="18"/>
      <c r="HFY8" s="18"/>
      <c r="HFZ8" s="18"/>
      <c r="HGA8" s="18"/>
      <c r="HGB8" s="18"/>
      <c r="HGC8" s="18"/>
      <c r="HGD8" s="18"/>
      <c r="HGE8" s="18"/>
      <c r="HGF8" s="18"/>
      <c r="HGG8" s="18"/>
      <c r="HGH8" s="18"/>
      <c r="HGI8" s="18"/>
      <c r="HGJ8" s="18"/>
      <c r="HGK8" s="18"/>
      <c r="HGL8" s="18"/>
      <c r="HGM8" s="18"/>
      <c r="HGN8" s="18"/>
      <c r="HGO8" s="18"/>
      <c r="HGP8" s="18"/>
      <c r="HGQ8" s="18"/>
      <c r="HGR8" s="18"/>
      <c r="HGS8" s="18"/>
      <c r="HGT8" s="18"/>
      <c r="HGU8" s="18"/>
      <c r="HGV8" s="18"/>
      <c r="HGW8" s="18"/>
      <c r="HGX8" s="18"/>
      <c r="HGY8" s="18"/>
      <c r="HGZ8" s="18"/>
      <c r="HHA8" s="18"/>
      <c r="HHB8" s="18"/>
      <c r="HHC8" s="18"/>
      <c r="HHD8" s="18"/>
      <c r="HHE8" s="18"/>
      <c r="HHF8" s="18"/>
      <c r="HHG8" s="18"/>
      <c r="HHH8" s="18"/>
      <c r="HHI8" s="18"/>
      <c r="HHJ8" s="18"/>
      <c r="HHK8" s="18"/>
      <c r="HHL8" s="18"/>
      <c r="HHM8" s="18"/>
      <c r="HHN8" s="18"/>
      <c r="HHO8" s="18"/>
      <c r="HHP8" s="18"/>
      <c r="HHQ8" s="18"/>
      <c r="HHR8" s="18"/>
      <c r="HHS8" s="18"/>
      <c r="HHT8" s="18"/>
      <c r="HHU8" s="18"/>
      <c r="HHV8" s="18"/>
      <c r="HHW8" s="18"/>
      <c r="HHX8" s="18"/>
      <c r="HHY8" s="18"/>
      <c r="HHZ8" s="18"/>
      <c r="HIA8" s="18"/>
      <c r="HIB8" s="18"/>
      <c r="HIC8" s="18"/>
      <c r="HID8" s="18"/>
      <c r="HIE8" s="18"/>
      <c r="HIF8" s="18"/>
      <c r="HIG8" s="18"/>
      <c r="HIH8" s="18"/>
      <c r="HII8" s="18"/>
      <c r="HIJ8" s="18"/>
      <c r="HIK8" s="18"/>
      <c r="HIL8" s="18"/>
      <c r="HIM8" s="18"/>
      <c r="HIN8" s="18"/>
      <c r="HIO8" s="18"/>
      <c r="HIP8" s="18"/>
      <c r="HIQ8" s="18"/>
      <c r="HIR8" s="18"/>
      <c r="HIS8" s="18"/>
      <c r="HIT8" s="18"/>
      <c r="HIU8" s="18"/>
      <c r="HIV8" s="18"/>
      <c r="HIW8" s="18"/>
      <c r="HIX8" s="18"/>
      <c r="HIY8" s="18"/>
      <c r="HIZ8" s="18"/>
      <c r="HJA8" s="18"/>
      <c r="HJB8" s="18"/>
      <c r="HJC8" s="18"/>
      <c r="HJD8" s="18"/>
      <c r="HJE8" s="18"/>
      <c r="HJF8" s="18"/>
      <c r="HJG8" s="18"/>
      <c r="HJH8" s="18"/>
      <c r="HJI8" s="18"/>
      <c r="HJJ8" s="18"/>
      <c r="HJK8" s="18"/>
      <c r="HJL8" s="18"/>
      <c r="HJM8" s="18"/>
      <c r="HJN8" s="18"/>
      <c r="HJO8" s="18"/>
      <c r="HJP8" s="18"/>
      <c r="HJQ8" s="18"/>
      <c r="HJR8" s="18"/>
      <c r="HJS8" s="18"/>
      <c r="HJT8" s="18"/>
      <c r="HJU8" s="18"/>
      <c r="HJV8" s="18"/>
      <c r="HJW8" s="18"/>
      <c r="HJX8" s="18"/>
      <c r="HJY8" s="18"/>
      <c r="HJZ8" s="18"/>
      <c r="HKA8" s="18"/>
      <c r="HKB8" s="18"/>
      <c r="HKC8" s="18"/>
      <c r="HKD8" s="18"/>
      <c r="HKE8" s="18"/>
      <c r="HKF8" s="18"/>
      <c r="HKG8" s="18"/>
      <c r="HKH8" s="18"/>
      <c r="HKI8" s="18"/>
      <c r="HKJ8" s="18"/>
      <c r="HKK8" s="18"/>
      <c r="HKL8" s="18"/>
      <c r="HKM8" s="18"/>
      <c r="HKN8" s="18"/>
      <c r="HKO8" s="18"/>
      <c r="HKP8" s="18"/>
      <c r="HKQ8" s="18"/>
      <c r="HKR8" s="18"/>
      <c r="HKS8" s="18"/>
      <c r="HKT8" s="18"/>
      <c r="HKU8" s="18"/>
      <c r="HKV8" s="18"/>
      <c r="HKW8" s="18"/>
      <c r="HKX8" s="18"/>
      <c r="HKY8" s="18"/>
      <c r="HKZ8" s="18"/>
      <c r="HLA8" s="18"/>
      <c r="HLB8" s="18"/>
      <c r="HLC8" s="18"/>
      <c r="HLD8" s="18"/>
      <c r="HLE8" s="18"/>
      <c r="HLF8" s="18"/>
      <c r="HLG8" s="18"/>
      <c r="HLH8" s="18"/>
      <c r="HLI8" s="18"/>
      <c r="HLJ8" s="18"/>
      <c r="HLK8" s="18"/>
      <c r="HLL8" s="18"/>
      <c r="HLM8" s="18"/>
      <c r="HLN8" s="18"/>
      <c r="HLO8" s="18"/>
      <c r="HLP8" s="18"/>
      <c r="HLQ8" s="18"/>
      <c r="HLR8" s="18"/>
      <c r="HLS8" s="18"/>
      <c r="HLT8" s="18"/>
      <c r="HLU8" s="18"/>
      <c r="HLV8" s="18"/>
      <c r="HLW8" s="18"/>
      <c r="HLX8" s="18"/>
      <c r="HLY8" s="18"/>
      <c r="HLZ8" s="18"/>
      <c r="HMA8" s="18"/>
      <c r="HMB8" s="18"/>
      <c r="HMC8" s="18"/>
      <c r="HMD8" s="18"/>
      <c r="HME8" s="18"/>
      <c r="HMF8" s="18"/>
      <c r="HMG8" s="18"/>
      <c r="HMH8" s="18"/>
      <c r="HMI8" s="18"/>
      <c r="HMJ8" s="18"/>
      <c r="HMK8" s="18"/>
      <c r="HML8" s="18"/>
      <c r="HMM8" s="18"/>
      <c r="HMN8" s="18"/>
      <c r="HMO8" s="18"/>
      <c r="HMP8" s="18"/>
      <c r="HMQ8" s="18"/>
      <c r="HMR8" s="18"/>
      <c r="HMS8" s="18"/>
      <c r="HMT8" s="18"/>
      <c r="HMU8" s="18"/>
      <c r="HMV8" s="18"/>
      <c r="HMW8" s="18"/>
      <c r="HMX8" s="18"/>
      <c r="HMY8" s="18"/>
      <c r="HMZ8" s="18"/>
      <c r="HNA8" s="18"/>
      <c r="HNB8" s="18"/>
      <c r="HNC8" s="18"/>
      <c r="HND8" s="18"/>
      <c r="HNE8" s="18"/>
      <c r="HNF8" s="18"/>
      <c r="HNG8" s="18"/>
      <c r="HNH8" s="18"/>
      <c r="HNI8" s="18"/>
      <c r="HNJ8" s="18"/>
      <c r="HNK8" s="18"/>
      <c r="HNL8" s="18"/>
      <c r="HNM8" s="18"/>
      <c r="HNN8" s="18"/>
      <c r="HNO8" s="18"/>
      <c r="HNP8" s="18"/>
      <c r="HNQ8" s="18"/>
      <c r="HNR8" s="18"/>
      <c r="HNS8" s="18"/>
      <c r="HNT8" s="18"/>
      <c r="HNU8" s="18"/>
      <c r="HNV8" s="18"/>
      <c r="HNW8" s="18"/>
      <c r="HNX8" s="18"/>
      <c r="HNY8" s="18"/>
      <c r="HNZ8" s="18"/>
      <c r="HOA8" s="18"/>
      <c r="HOB8" s="18"/>
      <c r="HOC8" s="18"/>
      <c r="HOD8" s="18"/>
      <c r="HOE8" s="18"/>
      <c r="HOF8" s="18"/>
      <c r="HOG8" s="18"/>
      <c r="HOH8" s="18"/>
      <c r="HOI8" s="18"/>
      <c r="HOJ8" s="18"/>
      <c r="HOK8" s="18"/>
      <c r="HOL8" s="18"/>
      <c r="HOM8" s="18"/>
      <c r="HON8" s="18"/>
      <c r="HOO8" s="18"/>
      <c r="HOP8" s="18"/>
      <c r="HOQ8" s="18"/>
      <c r="HOR8" s="18"/>
      <c r="HOS8" s="18"/>
      <c r="HOT8" s="18"/>
      <c r="HOU8" s="18"/>
      <c r="HOV8" s="18"/>
      <c r="HOW8" s="18"/>
      <c r="HOX8" s="18"/>
      <c r="HOY8" s="18"/>
      <c r="HOZ8" s="18"/>
      <c r="HPA8" s="18"/>
      <c r="HPB8" s="18"/>
      <c r="HPC8" s="18"/>
      <c r="HPD8" s="18"/>
      <c r="HPE8" s="18"/>
      <c r="HPF8" s="18"/>
      <c r="HPG8" s="18"/>
      <c r="HPH8" s="18"/>
      <c r="HPI8" s="18"/>
      <c r="HPJ8" s="18"/>
      <c r="HPK8" s="18"/>
      <c r="HPL8" s="18"/>
      <c r="HPM8" s="18"/>
      <c r="HPN8" s="18"/>
      <c r="HPO8" s="18"/>
      <c r="HPP8" s="18"/>
      <c r="HPQ8" s="18"/>
      <c r="HPR8" s="18"/>
      <c r="HPS8" s="18"/>
      <c r="HPT8" s="18"/>
      <c r="HPU8" s="18"/>
      <c r="HPV8" s="18"/>
      <c r="HPW8" s="18"/>
      <c r="HPX8" s="18"/>
      <c r="HPY8" s="18"/>
      <c r="HPZ8" s="18"/>
      <c r="HQA8" s="18"/>
      <c r="HQB8" s="18"/>
      <c r="HQC8" s="18"/>
      <c r="HQD8" s="18"/>
      <c r="HQE8" s="18"/>
      <c r="HQF8" s="18"/>
      <c r="HQG8" s="18"/>
      <c r="HQH8" s="18"/>
      <c r="HQI8" s="18"/>
      <c r="HQJ8" s="18"/>
      <c r="HQK8" s="18"/>
      <c r="HQL8" s="18"/>
      <c r="HQM8" s="18"/>
      <c r="HQN8" s="18"/>
      <c r="HQO8" s="18"/>
      <c r="HQP8" s="18"/>
      <c r="HQQ8" s="18"/>
      <c r="HQR8" s="18"/>
      <c r="HQS8" s="18"/>
      <c r="HQT8" s="18"/>
      <c r="HQU8" s="18"/>
      <c r="HQV8" s="18"/>
      <c r="HQW8" s="18"/>
      <c r="HQX8" s="18"/>
      <c r="HQY8" s="18"/>
      <c r="HQZ8" s="18"/>
      <c r="HRA8" s="18"/>
      <c r="HRB8" s="18"/>
      <c r="HRC8" s="18"/>
      <c r="HRD8" s="18"/>
      <c r="HRE8" s="18"/>
      <c r="HRF8" s="18"/>
      <c r="HRG8" s="18"/>
      <c r="HRH8" s="18"/>
      <c r="HRI8" s="18"/>
      <c r="HRJ8" s="18"/>
      <c r="HRK8" s="18"/>
      <c r="HRL8" s="18"/>
      <c r="HRM8" s="18"/>
      <c r="HRN8" s="18"/>
      <c r="HRO8" s="18"/>
      <c r="HRP8" s="18"/>
      <c r="HRQ8" s="18"/>
      <c r="HRR8" s="18"/>
      <c r="HRS8" s="18"/>
      <c r="HRT8" s="18"/>
      <c r="HRU8" s="18"/>
      <c r="HRV8" s="18"/>
      <c r="HRW8" s="18"/>
      <c r="HRX8" s="18"/>
      <c r="HRY8" s="18"/>
      <c r="HRZ8" s="18"/>
      <c r="HSA8" s="18"/>
      <c r="HSB8" s="18"/>
      <c r="HSC8" s="18"/>
      <c r="HSD8" s="18"/>
      <c r="HSE8" s="18"/>
      <c r="HSF8" s="18"/>
      <c r="HSG8" s="18"/>
      <c r="HSH8" s="18"/>
      <c r="HSI8" s="18"/>
      <c r="HSJ8" s="18"/>
      <c r="HSK8" s="18"/>
      <c r="HSL8" s="18"/>
      <c r="HSM8" s="18"/>
      <c r="HSN8" s="18"/>
      <c r="HSO8" s="18"/>
      <c r="HSP8" s="18"/>
      <c r="HSQ8" s="18"/>
      <c r="HSR8" s="18"/>
      <c r="HSS8" s="18"/>
      <c r="HST8" s="18"/>
      <c r="HSU8" s="18"/>
      <c r="HSV8" s="18"/>
      <c r="HSW8" s="18"/>
      <c r="HSX8" s="18"/>
      <c r="HSY8" s="18"/>
      <c r="HSZ8" s="18"/>
      <c r="HTA8" s="18"/>
      <c r="HTB8" s="18"/>
      <c r="HTC8" s="18"/>
      <c r="HTD8" s="18"/>
      <c r="HTE8" s="18"/>
      <c r="HTF8" s="18"/>
      <c r="HTG8" s="18"/>
      <c r="HTH8" s="18"/>
      <c r="HTI8" s="18"/>
      <c r="HTJ8" s="18"/>
      <c r="HTK8" s="18"/>
      <c r="HTL8" s="18"/>
      <c r="HTM8" s="18"/>
      <c r="HTN8" s="18"/>
      <c r="HTO8" s="18"/>
      <c r="HTP8" s="18"/>
      <c r="HTQ8" s="18"/>
      <c r="HTR8" s="18"/>
      <c r="HTS8" s="18"/>
      <c r="HTT8" s="18"/>
      <c r="HTU8" s="18"/>
      <c r="HTV8" s="18"/>
      <c r="HTW8" s="18"/>
      <c r="HTX8" s="18"/>
      <c r="HTY8" s="18"/>
      <c r="HTZ8" s="18"/>
      <c r="HUA8" s="18"/>
      <c r="HUB8" s="18"/>
      <c r="HUC8" s="18"/>
      <c r="HUD8" s="18"/>
      <c r="HUE8" s="18"/>
      <c r="HUF8" s="18"/>
      <c r="HUG8" s="18"/>
      <c r="HUH8" s="18"/>
      <c r="HUI8" s="18"/>
      <c r="HUJ8" s="18"/>
      <c r="HUK8" s="18"/>
      <c r="HUL8" s="18"/>
      <c r="HUM8" s="18"/>
      <c r="HUN8" s="18"/>
      <c r="HUO8" s="18"/>
      <c r="HUP8" s="18"/>
      <c r="HUQ8" s="18"/>
      <c r="HUR8" s="18"/>
      <c r="HUS8" s="18"/>
      <c r="HUT8" s="18"/>
      <c r="HUU8" s="18"/>
      <c r="HUV8" s="18"/>
      <c r="HUW8" s="18"/>
      <c r="HUX8" s="18"/>
      <c r="HUY8" s="18"/>
      <c r="HUZ8" s="18"/>
      <c r="HVA8" s="18"/>
      <c r="HVB8" s="18"/>
      <c r="HVC8" s="18"/>
      <c r="HVD8" s="18"/>
      <c r="HVE8" s="18"/>
      <c r="HVF8" s="18"/>
      <c r="HVG8" s="18"/>
      <c r="HVH8" s="18"/>
      <c r="HVI8" s="18"/>
      <c r="HVJ8" s="18"/>
      <c r="HVK8" s="18"/>
      <c r="HVL8" s="18"/>
      <c r="HVM8" s="18"/>
      <c r="HVN8" s="18"/>
      <c r="HVO8" s="18"/>
      <c r="HVP8" s="18"/>
      <c r="HVQ8" s="18"/>
      <c r="HVR8" s="18"/>
      <c r="HVS8" s="18"/>
      <c r="HVT8" s="18"/>
      <c r="HVU8" s="18"/>
      <c r="HVV8" s="18"/>
      <c r="HVW8" s="18"/>
      <c r="HVX8" s="18"/>
      <c r="HVY8" s="18"/>
      <c r="HVZ8" s="18"/>
      <c r="HWA8" s="18"/>
      <c r="HWB8" s="18"/>
      <c r="HWC8" s="18"/>
      <c r="HWD8" s="18"/>
      <c r="HWE8" s="18"/>
      <c r="HWF8" s="18"/>
      <c r="HWG8" s="18"/>
      <c r="HWH8" s="18"/>
      <c r="HWI8" s="18"/>
      <c r="HWJ8" s="18"/>
      <c r="HWK8" s="18"/>
      <c r="HWL8" s="18"/>
      <c r="HWM8" s="18"/>
      <c r="HWN8" s="18"/>
      <c r="HWO8" s="18"/>
      <c r="HWP8" s="18"/>
      <c r="HWQ8" s="18"/>
      <c r="HWR8" s="18"/>
      <c r="HWS8" s="18"/>
      <c r="HWT8" s="18"/>
      <c r="HWU8" s="18"/>
      <c r="HWV8" s="18"/>
      <c r="HWW8" s="18"/>
      <c r="HWX8" s="18"/>
      <c r="HWY8" s="18"/>
      <c r="HWZ8" s="18"/>
      <c r="HXA8" s="18"/>
      <c r="HXB8" s="18"/>
      <c r="HXC8" s="18"/>
      <c r="HXD8" s="18"/>
      <c r="HXE8" s="18"/>
      <c r="HXF8" s="18"/>
      <c r="HXG8" s="18"/>
      <c r="HXH8" s="18"/>
      <c r="HXI8" s="18"/>
      <c r="HXJ8" s="18"/>
      <c r="HXK8" s="18"/>
      <c r="HXL8" s="18"/>
      <c r="HXM8" s="18"/>
      <c r="HXN8" s="18"/>
      <c r="HXO8" s="18"/>
      <c r="HXP8" s="18"/>
      <c r="HXQ8" s="18"/>
      <c r="HXR8" s="18"/>
      <c r="HXS8" s="18"/>
      <c r="HXT8" s="18"/>
      <c r="HXU8" s="18"/>
      <c r="HXV8" s="18"/>
      <c r="HXW8" s="18"/>
      <c r="HXX8" s="18"/>
      <c r="HXY8" s="18"/>
      <c r="HXZ8" s="18"/>
      <c r="HYA8" s="18"/>
      <c r="HYB8" s="18"/>
      <c r="HYC8" s="18"/>
      <c r="HYD8" s="18"/>
      <c r="HYE8" s="18"/>
      <c r="HYF8" s="18"/>
      <c r="HYG8" s="18"/>
      <c r="HYH8" s="18"/>
      <c r="HYI8" s="18"/>
      <c r="HYJ8" s="18"/>
      <c r="HYK8" s="18"/>
      <c r="HYL8" s="18"/>
      <c r="HYM8" s="18"/>
      <c r="HYN8" s="18"/>
      <c r="HYO8" s="18"/>
      <c r="HYP8" s="18"/>
      <c r="HYQ8" s="18"/>
      <c r="HYR8" s="18"/>
      <c r="HYS8" s="18"/>
      <c r="HYT8" s="18"/>
      <c r="HYU8" s="18"/>
      <c r="HYV8" s="18"/>
      <c r="HYW8" s="18"/>
      <c r="HYX8" s="18"/>
      <c r="HYY8" s="18"/>
      <c r="HYZ8" s="18"/>
      <c r="HZA8" s="18"/>
      <c r="HZB8" s="18"/>
      <c r="HZC8" s="18"/>
      <c r="HZD8" s="18"/>
      <c r="HZE8" s="18"/>
      <c r="HZF8" s="18"/>
      <c r="HZG8" s="18"/>
      <c r="HZH8" s="18"/>
      <c r="HZI8" s="18"/>
      <c r="HZJ8" s="18"/>
      <c r="HZK8" s="18"/>
      <c r="HZL8" s="18"/>
      <c r="HZM8" s="18"/>
      <c r="HZN8" s="18"/>
      <c r="HZO8" s="18"/>
      <c r="HZP8" s="18"/>
      <c r="HZQ8" s="18"/>
      <c r="HZR8" s="18"/>
      <c r="HZS8" s="18"/>
      <c r="HZT8" s="18"/>
      <c r="HZU8" s="18"/>
      <c r="HZV8" s="18"/>
      <c r="HZW8" s="18"/>
      <c r="HZX8" s="18"/>
      <c r="HZY8" s="18"/>
      <c r="HZZ8" s="18"/>
      <c r="IAA8" s="18"/>
      <c r="IAB8" s="18"/>
      <c r="IAC8" s="18"/>
      <c r="IAD8" s="18"/>
      <c r="IAE8" s="18"/>
      <c r="IAF8" s="18"/>
      <c r="IAG8" s="18"/>
      <c r="IAH8" s="18"/>
      <c r="IAI8" s="18"/>
      <c r="IAJ8" s="18"/>
      <c r="IAK8" s="18"/>
      <c r="IAL8" s="18"/>
      <c r="IAM8" s="18"/>
      <c r="IAN8" s="18"/>
      <c r="IAO8" s="18"/>
      <c r="IAP8" s="18"/>
      <c r="IAQ8" s="18"/>
      <c r="IAR8" s="18"/>
      <c r="IAS8" s="18"/>
      <c r="IAT8" s="18"/>
      <c r="IAU8" s="18"/>
      <c r="IAV8" s="18"/>
      <c r="IAW8" s="18"/>
      <c r="IAX8" s="18"/>
      <c r="IAY8" s="18"/>
      <c r="IAZ8" s="18"/>
      <c r="IBA8" s="18"/>
      <c r="IBB8" s="18"/>
      <c r="IBC8" s="18"/>
      <c r="IBD8" s="18"/>
      <c r="IBE8" s="18"/>
      <c r="IBF8" s="18"/>
      <c r="IBG8" s="18"/>
      <c r="IBH8" s="18"/>
      <c r="IBI8" s="18"/>
      <c r="IBJ8" s="18"/>
      <c r="IBK8" s="18"/>
      <c r="IBL8" s="18"/>
      <c r="IBM8" s="18"/>
      <c r="IBN8" s="18"/>
      <c r="IBO8" s="18"/>
      <c r="IBP8" s="18"/>
      <c r="IBQ8" s="18"/>
      <c r="IBR8" s="18"/>
      <c r="IBS8" s="18"/>
      <c r="IBT8" s="18"/>
      <c r="IBU8" s="18"/>
      <c r="IBV8" s="18"/>
      <c r="IBW8" s="18"/>
      <c r="IBX8" s="18"/>
      <c r="IBY8" s="18"/>
      <c r="IBZ8" s="18"/>
      <c r="ICA8" s="18"/>
      <c r="ICB8" s="18"/>
      <c r="ICC8" s="18"/>
      <c r="ICD8" s="18"/>
      <c r="ICE8" s="18"/>
      <c r="ICF8" s="18"/>
      <c r="ICG8" s="18"/>
      <c r="ICH8" s="18"/>
      <c r="ICI8" s="18"/>
      <c r="ICJ8" s="18"/>
      <c r="ICK8" s="18"/>
      <c r="ICL8" s="18"/>
      <c r="ICM8" s="18"/>
      <c r="ICN8" s="18"/>
      <c r="ICO8" s="18"/>
      <c r="ICP8" s="18"/>
      <c r="ICQ8" s="18"/>
      <c r="ICR8" s="18"/>
      <c r="ICS8" s="18"/>
      <c r="ICT8" s="18"/>
      <c r="ICU8" s="18"/>
      <c r="ICV8" s="18"/>
      <c r="ICW8" s="18"/>
      <c r="ICX8" s="18"/>
      <c r="ICY8" s="18"/>
      <c r="ICZ8" s="18"/>
      <c r="IDA8" s="18"/>
      <c r="IDB8" s="18"/>
      <c r="IDC8" s="18"/>
      <c r="IDD8" s="18"/>
      <c r="IDE8" s="18"/>
      <c r="IDF8" s="18"/>
      <c r="IDG8" s="18"/>
      <c r="IDH8" s="18"/>
      <c r="IDI8" s="18"/>
      <c r="IDJ8" s="18"/>
      <c r="IDK8" s="18"/>
      <c r="IDL8" s="18"/>
      <c r="IDM8" s="18"/>
      <c r="IDN8" s="18"/>
      <c r="IDO8" s="18"/>
      <c r="IDP8" s="18"/>
      <c r="IDQ8" s="18"/>
      <c r="IDR8" s="18"/>
      <c r="IDS8" s="18"/>
      <c r="IDT8" s="18"/>
      <c r="IDU8" s="18"/>
      <c r="IDV8" s="18"/>
      <c r="IDW8" s="18"/>
      <c r="IDX8" s="18"/>
      <c r="IDY8" s="18"/>
      <c r="IDZ8" s="18"/>
      <c r="IEA8" s="18"/>
      <c r="IEB8" s="18"/>
      <c r="IEC8" s="18"/>
      <c r="IED8" s="18"/>
      <c r="IEE8" s="18"/>
      <c r="IEF8" s="18"/>
      <c r="IEG8" s="18"/>
      <c r="IEH8" s="18"/>
      <c r="IEI8" s="18"/>
      <c r="IEJ8" s="18"/>
      <c r="IEK8" s="18"/>
      <c r="IEL8" s="18"/>
      <c r="IEM8" s="18"/>
      <c r="IEN8" s="18"/>
      <c r="IEO8" s="18"/>
      <c r="IEP8" s="18"/>
      <c r="IEQ8" s="18"/>
      <c r="IER8" s="18"/>
      <c r="IES8" s="18"/>
      <c r="IET8" s="18"/>
      <c r="IEU8" s="18"/>
      <c r="IEV8" s="18"/>
      <c r="IEW8" s="18"/>
      <c r="IEX8" s="18"/>
      <c r="IEY8" s="18"/>
      <c r="IEZ8" s="18"/>
      <c r="IFA8" s="18"/>
      <c r="IFB8" s="18"/>
      <c r="IFC8" s="18"/>
      <c r="IFD8" s="18"/>
      <c r="IFE8" s="18"/>
      <c r="IFF8" s="18"/>
      <c r="IFG8" s="18"/>
      <c r="IFH8" s="18"/>
      <c r="IFI8" s="18"/>
      <c r="IFJ8" s="18"/>
      <c r="IFK8" s="18"/>
      <c r="IFL8" s="18"/>
      <c r="IFM8" s="18"/>
      <c r="IFN8" s="18"/>
      <c r="IFO8" s="18"/>
      <c r="IFP8" s="18"/>
      <c r="IFQ8" s="18"/>
      <c r="IFR8" s="18"/>
      <c r="IFS8" s="18"/>
      <c r="IFT8" s="18"/>
      <c r="IFU8" s="18"/>
      <c r="IFV8" s="18"/>
      <c r="IFW8" s="18"/>
      <c r="IFX8" s="18"/>
      <c r="IFY8" s="18"/>
      <c r="IFZ8" s="18"/>
      <c r="IGA8" s="18"/>
      <c r="IGB8" s="18"/>
      <c r="IGC8" s="18"/>
      <c r="IGD8" s="18"/>
      <c r="IGE8" s="18"/>
      <c r="IGF8" s="18"/>
      <c r="IGG8" s="18"/>
      <c r="IGH8" s="18"/>
      <c r="IGI8" s="18"/>
      <c r="IGJ8" s="18"/>
      <c r="IGK8" s="18"/>
      <c r="IGL8" s="18"/>
      <c r="IGM8" s="18"/>
      <c r="IGN8" s="18"/>
      <c r="IGO8" s="18"/>
      <c r="IGP8" s="18"/>
      <c r="IGQ8" s="18"/>
      <c r="IGR8" s="18"/>
      <c r="IGS8" s="18"/>
      <c r="IGT8" s="18"/>
      <c r="IGU8" s="18"/>
      <c r="IGV8" s="18"/>
      <c r="IGW8" s="18"/>
      <c r="IGX8" s="18"/>
      <c r="IGY8" s="18"/>
      <c r="IGZ8" s="18"/>
      <c r="IHA8" s="18"/>
      <c r="IHB8" s="18"/>
      <c r="IHC8" s="18"/>
      <c r="IHD8" s="18"/>
      <c r="IHE8" s="18"/>
      <c r="IHF8" s="18"/>
      <c r="IHG8" s="18"/>
      <c r="IHH8" s="18"/>
      <c r="IHI8" s="18"/>
      <c r="IHJ8" s="18"/>
      <c r="IHK8" s="18"/>
      <c r="IHL8" s="18"/>
      <c r="IHM8" s="18"/>
      <c r="IHN8" s="18"/>
      <c r="IHO8" s="18"/>
      <c r="IHP8" s="18"/>
      <c r="IHQ8" s="18"/>
      <c r="IHR8" s="18"/>
      <c r="IHS8" s="18"/>
      <c r="IHT8" s="18"/>
      <c r="IHU8" s="18"/>
      <c r="IHV8" s="18"/>
      <c r="IHW8" s="18"/>
      <c r="IHX8" s="18"/>
      <c r="IHY8" s="18"/>
      <c r="IHZ8" s="18"/>
      <c r="IIA8" s="18"/>
      <c r="IIB8" s="18"/>
      <c r="IIC8" s="18"/>
      <c r="IID8" s="18"/>
      <c r="IIE8" s="18"/>
      <c r="IIF8" s="18"/>
      <c r="IIG8" s="18"/>
      <c r="IIH8" s="18"/>
      <c r="III8" s="18"/>
      <c r="IIJ8" s="18"/>
      <c r="IIK8" s="18"/>
      <c r="IIL8" s="18"/>
      <c r="IIM8" s="18"/>
      <c r="IIN8" s="18"/>
      <c r="IIO8" s="18"/>
      <c r="IIP8" s="18"/>
      <c r="IIQ8" s="18"/>
      <c r="IIR8" s="18"/>
      <c r="IIS8" s="18"/>
      <c r="IIT8" s="18"/>
      <c r="IIU8" s="18"/>
      <c r="IIV8" s="18"/>
      <c r="IIW8" s="18"/>
      <c r="IIX8" s="18"/>
      <c r="IIY8" s="18"/>
      <c r="IIZ8" s="18"/>
      <c r="IJA8" s="18"/>
      <c r="IJB8" s="18"/>
      <c r="IJC8" s="18"/>
      <c r="IJD8" s="18"/>
      <c r="IJE8" s="18"/>
      <c r="IJF8" s="18"/>
      <c r="IJG8" s="18"/>
      <c r="IJH8" s="18"/>
      <c r="IJI8" s="18"/>
      <c r="IJJ8" s="18"/>
      <c r="IJK8" s="18"/>
      <c r="IJL8" s="18"/>
      <c r="IJM8" s="18"/>
      <c r="IJN8" s="18"/>
      <c r="IJO8" s="18"/>
      <c r="IJP8" s="18"/>
      <c r="IJQ8" s="18"/>
      <c r="IJR8" s="18"/>
      <c r="IJS8" s="18"/>
      <c r="IJT8" s="18"/>
      <c r="IJU8" s="18"/>
      <c r="IJV8" s="18"/>
      <c r="IJW8" s="18"/>
      <c r="IJX8" s="18"/>
      <c r="IJY8" s="18"/>
      <c r="IJZ8" s="18"/>
      <c r="IKA8" s="18"/>
      <c r="IKB8" s="18"/>
      <c r="IKC8" s="18"/>
      <c r="IKD8" s="18"/>
      <c r="IKE8" s="18"/>
      <c r="IKF8" s="18"/>
      <c r="IKG8" s="18"/>
      <c r="IKH8" s="18"/>
      <c r="IKI8" s="18"/>
      <c r="IKJ8" s="18"/>
      <c r="IKK8" s="18"/>
      <c r="IKL8" s="18"/>
      <c r="IKM8" s="18"/>
      <c r="IKN8" s="18"/>
      <c r="IKO8" s="18"/>
      <c r="IKP8" s="18"/>
      <c r="IKQ8" s="18"/>
      <c r="IKR8" s="18"/>
      <c r="IKS8" s="18"/>
      <c r="IKT8" s="18"/>
      <c r="IKU8" s="18"/>
      <c r="IKV8" s="18"/>
      <c r="IKW8" s="18"/>
      <c r="IKX8" s="18"/>
      <c r="IKY8" s="18"/>
      <c r="IKZ8" s="18"/>
      <c r="ILA8" s="18"/>
      <c r="ILB8" s="18"/>
      <c r="ILC8" s="18"/>
      <c r="ILD8" s="18"/>
      <c r="ILE8" s="18"/>
      <c r="ILF8" s="18"/>
      <c r="ILG8" s="18"/>
      <c r="ILH8" s="18"/>
      <c r="ILI8" s="18"/>
      <c r="ILJ8" s="18"/>
      <c r="ILK8" s="18"/>
      <c r="ILL8" s="18"/>
      <c r="ILM8" s="18"/>
      <c r="ILN8" s="18"/>
      <c r="ILO8" s="18"/>
      <c r="ILP8" s="18"/>
      <c r="ILQ8" s="18"/>
      <c r="ILR8" s="18"/>
      <c r="ILS8" s="18"/>
      <c r="ILT8" s="18"/>
      <c r="ILU8" s="18"/>
      <c r="ILV8" s="18"/>
      <c r="ILW8" s="18"/>
      <c r="ILX8" s="18"/>
      <c r="ILY8" s="18"/>
      <c r="ILZ8" s="18"/>
      <c r="IMA8" s="18"/>
      <c r="IMB8" s="18"/>
      <c r="IMC8" s="18"/>
      <c r="IMD8" s="18"/>
      <c r="IME8" s="18"/>
      <c r="IMF8" s="18"/>
      <c r="IMG8" s="18"/>
      <c r="IMH8" s="18"/>
      <c r="IMI8" s="18"/>
      <c r="IMJ8" s="18"/>
      <c r="IMK8" s="18"/>
      <c r="IML8" s="18"/>
      <c r="IMM8" s="18"/>
      <c r="IMN8" s="18"/>
      <c r="IMO8" s="18"/>
      <c r="IMP8" s="18"/>
      <c r="IMQ8" s="18"/>
      <c r="IMR8" s="18"/>
      <c r="IMS8" s="18"/>
      <c r="IMT8" s="18"/>
      <c r="IMU8" s="18"/>
      <c r="IMV8" s="18"/>
      <c r="IMW8" s="18"/>
      <c r="IMX8" s="18"/>
      <c r="IMY8" s="18"/>
      <c r="IMZ8" s="18"/>
      <c r="INA8" s="18"/>
      <c r="INB8" s="18"/>
      <c r="INC8" s="18"/>
      <c r="IND8" s="18"/>
      <c r="INE8" s="18"/>
      <c r="INF8" s="18"/>
      <c r="ING8" s="18"/>
      <c r="INH8" s="18"/>
      <c r="INI8" s="18"/>
      <c r="INJ8" s="18"/>
      <c r="INK8" s="18"/>
      <c r="INL8" s="18"/>
      <c r="INM8" s="18"/>
      <c r="INN8" s="18"/>
      <c r="INO8" s="18"/>
      <c r="INP8" s="18"/>
      <c r="INQ8" s="18"/>
      <c r="INR8" s="18"/>
      <c r="INS8" s="18"/>
      <c r="INT8" s="18"/>
      <c r="INU8" s="18"/>
      <c r="INV8" s="18"/>
      <c r="INW8" s="18"/>
      <c r="INX8" s="18"/>
      <c r="INY8" s="18"/>
      <c r="INZ8" s="18"/>
      <c r="IOA8" s="18"/>
      <c r="IOB8" s="18"/>
      <c r="IOC8" s="18"/>
      <c r="IOD8" s="18"/>
      <c r="IOE8" s="18"/>
      <c r="IOF8" s="18"/>
      <c r="IOG8" s="18"/>
      <c r="IOH8" s="18"/>
      <c r="IOI8" s="18"/>
      <c r="IOJ8" s="18"/>
      <c r="IOK8" s="18"/>
      <c r="IOL8" s="18"/>
      <c r="IOM8" s="18"/>
      <c r="ION8" s="18"/>
      <c r="IOO8" s="18"/>
      <c r="IOP8" s="18"/>
      <c r="IOQ8" s="18"/>
      <c r="IOR8" s="18"/>
      <c r="IOS8" s="18"/>
      <c r="IOT8" s="18"/>
      <c r="IOU8" s="18"/>
      <c r="IOV8" s="18"/>
      <c r="IOW8" s="18"/>
      <c r="IOX8" s="18"/>
      <c r="IOY8" s="18"/>
      <c r="IOZ8" s="18"/>
      <c r="IPA8" s="18"/>
      <c r="IPB8" s="18"/>
      <c r="IPC8" s="18"/>
      <c r="IPD8" s="18"/>
      <c r="IPE8" s="18"/>
      <c r="IPF8" s="18"/>
      <c r="IPG8" s="18"/>
      <c r="IPH8" s="18"/>
      <c r="IPI8" s="18"/>
      <c r="IPJ8" s="18"/>
      <c r="IPK8" s="18"/>
      <c r="IPL8" s="18"/>
      <c r="IPM8" s="18"/>
      <c r="IPN8" s="18"/>
      <c r="IPO8" s="18"/>
      <c r="IPP8" s="18"/>
      <c r="IPQ8" s="18"/>
      <c r="IPR8" s="18"/>
      <c r="IPS8" s="18"/>
      <c r="IPT8" s="18"/>
      <c r="IPU8" s="18"/>
      <c r="IPV8" s="18"/>
      <c r="IPW8" s="18"/>
      <c r="IPX8" s="18"/>
      <c r="IPY8" s="18"/>
      <c r="IPZ8" s="18"/>
      <c r="IQA8" s="18"/>
      <c r="IQB8" s="18"/>
      <c r="IQC8" s="18"/>
      <c r="IQD8" s="18"/>
      <c r="IQE8" s="18"/>
      <c r="IQF8" s="18"/>
      <c r="IQG8" s="18"/>
      <c r="IQH8" s="18"/>
      <c r="IQI8" s="18"/>
      <c r="IQJ8" s="18"/>
      <c r="IQK8" s="18"/>
      <c r="IQL8" s="18"/>
      <c r="IQM8" s="18"/>
      <c r="IQN8" s="18"/>
      <c r="IQO8" s="18"/>
      <c r="IQP8" s="18"/>
      <c r="IQQ8" s="18"/>
      <c r="IQR8" s="18"/>
      <c r="IQS8" s="18"/>
      <c r="IQT8" s="18"/>
      <c r="IQU8" s="18"/>
      <c r="IQV8" s="18"/>
      <c r="IQW8" s="18"/>
      <c r="IQX8" s="18"/>
      <c r="IQY8" s="18"/>
      <c r="IQZ8" s="18"/>
      <c r="IRA8" s="18"/>
      <c r="IRB8" s="18"/>
      <c r="IRC8" s="18"/>
      <c r="IRD8" s="18"/>
      <c r="IRE8" s="18"/>
      <c r="IRF8" s="18"/>
      <c r="IRG8" s="18"/>
      <c r="IRH8" s="18"/>
      <c r="IRI8" s="18"/>
      <c r="IRJ8" s="18"/>
      <c r="IRK8" s="18"/>
      <c r="IRL8" s="18"/>
      <c r="IRM8" s="18"/>
      <c r="IRN8" s="18"/>
      <c r="IRO8" s="18"/>
      <c r="IRP8" s="18"/>
      <c r="IRQ8" s="18"/>
      <c r="IRR8" s="18"/>
      <c r="IRS8" s="18"/>
      <c r="IRT8" s="18"/>
      <c r="IRU8" s="18"/>
      <c r="IRV8" s="18"/>
      <c r="IRW8" s="18"/>
      <c r="IRX8" s="18"/>
      <c r="IRY8" s="18"/>
      <c r="IRZ8" s="18"/>
      <c r="ISA8" s="18"/>
      <c r="ISB8" s="18"/>
      <c r="ISC8" s="18"/>
      <c r="ISD8" s="18"/>
      <c r="ISE8" s="18"/>
      <c r="ISF8" s="18"/>
      <c r="ISG8" s="18"/>
      <c r="ISH8" s="18"/>
      <c r="ISI8" s="18"/>
      <c r="ISJ8" s="18"/>
      <c r="ISK8" s="18"/>
      <c r="ISL8" s="18"/>
      <c r="ISM8" s="18"/>
      <c r="ISN8" s="18"/>
      <c r="ISO8" s="18"/>
      <c r="ISP8" s="18"/>
      <c r="ISQ8" s="18"/>
      <c r="ISR8" s="18"/>
      <c r="ISS8" s="18"/>
      <c r="IST8" s="18"/>
      <c r="ISU8" s="18"/>
      <c r="ISV8" s="18"/>
      <c r="ISW8" s="18"/>
      <c r="ISX8" s="18"/>
      <c r="ISY8" s="18"/>
      <c r="ISZ8" s="18"/>
      <c r="ITA8" s="18"/>
      <c r="ITB8" s="18"/>
      <c r="ITC8" s="18"/>
      <c r="ITD8" s="18"/>
      <c r="ITE8" s="18"/>
      <c r="ITF8" s="18"/>
      <c r="ITG8" s="18"/>
      <c r="ITH8" s="18"/>
      <c r="ITI8" s="18"/>
      <c r="ITJ8" s="18"/>
      <c r="ITK8" s="18"/>
      <c r="ITL8" s="18"/>
      <c r="ITM8" s="18"/>
      <c r="ITN8" s="18"/>
      <c r="ITO8" s="18"/>
      <c r="ITP8" s="18"/>
      <c r="ITQ8" s="18"/>
      <c r="ITR8" s="18"/>
      <c r="ITS8" s="18"/>
      <c r="ITT8" s="18"/>
      <c r="ITU8" s="18"/>
      <c r="ITV8" s="18"/>
      <c r="ITW8" s="18"/>
      <c r="ITX8" s="18"/>
      <c r="ITY8" s="18"/>
      <c r="ITZ8" s="18"/>
      <c r="IUA8" s="18"/>
      <c r="IUB8" s="18"/>
      <c r="IUC8" s="18"/>
      <c r="IUD8" s="18"/>
      <c r="IUE8" s="18"/>
      <c r="IUF8" s="18"/>
      <c r="IUG8" s="18"/>
      <c r="IUH8" s="18"/>
      <c r="IUI8" s="18"/>
      <c r="IUJ8" s="18"/>
      <c r="IUK8" s="18"/>
      <c r="IUL8" s="18"/>
      <c r="IUM8" s="18"/>
      <c r="IUN8" s="18"/>
      <c r="IUO8" s="18"/>
      <c r="IUP8" s="18"/>
      <c r="IUQ8" s="18"/>
      <c r="IUR8" s="18"/>
      <c r="IUS8" s="18"/>
      <c r="IUT8" s="18"/>
      <c r="IUU8" s="18"/>
      <c r="IUV8" s="18"/>
      <c r="IUW8" s="18"/>
      <c r="IUX8" s="18"/>
      <c r="IUY8" s="18"/>
      <c r="IUZ8" s="18"/>
      <c r="IVA8" s="18"/>
      <c r="IVB8" s="18"/>
      <c r="IVC8" s="18"/>
      <c r="IVD8" s="18"/>
      <c r="IVE8" s="18"/>
      <c r="IVF8" s="18"/>
      <c r="IVG8" s="18"/>
      <c r="IVH8" s="18"/>
      <c r="IVI8" s="18"/>
      <c r="IVJ8" s="18"/>
      <c r="IVK8" s="18"/>
      <c r="IVL8" s="18"/>
      <c r="IVM8" s="18"/>
      <c r="IVN8" s="18"/>
      <c r="IVO8" s="18"/>
      <c r="IVP8" s="18"/>
      <c r="IVQ8" s="18"/>
      <c r="IVR8" s="18"/>
      <c r="IVS8" s="18"/>
      <c r="IVT8" s="18"/>
      <c r="IVU8" s="18"/>
      <c r="IVV8" s="18"/>
      <c r="IVW8" s="18"/>
      <c r="IVX8" s="18"/>
      <c r="IVY8" s="18"/>
      <c r="IVZ8" s="18"/>
      <c r="IWA8" s="18"/>
      <c r="IWB8" s="18"/>
      <c r="IWC8" s="18"/>
      <c r="IWD8" s="18"/>
      <c r="IWE8" s="18"/>
      <c r="IWF8" s="18"/>
      <c r="IWG8" s="18"/>
      <c r="IWH8" s="18"/>
      <c r="IWI8" s="18"/>
      <c r="IWJ8" s="18"/>
      <c r="IWK8" s="18"/>
      <c r="IWL8" s="18"/>
      <c r="IWM8" s="18"/>
      <c r="IWN8" s="18"/>
      <c r="IWO8" s="18"/>
      <c r="IWP8" s="18"/>
      <c r="IWQ8" s="18"/>
      <c r="IWR8" s="18"/>
      <c r="IWS8" s="18"/>
      <c r="IWT8" s="18"/>
      <c r="IWU8" s="18"/>
      <c r="IWV8" s="18"/>
      <c r="IWW8" s="18"/>
      <c r="IWX8" s="18"/>
      <c r="IWY8" s="18"/>
      <c r="IWZ8" s="18"/>
      <c r="IXA8" s="18"/>
      <c r="IXB8" s="18"/>
      <c r="IXC8" s="18"/>
      <c r="IXD8" s="18"/>
      <c r="IXE8" s="18"/>
      <c r="IXF8" s="18"/>
      <c r="IXG8" s="18"/>
      <c r="IXH8" s="18"/>
      <c r="IXI8" s="18"/>
      <c r="IXJ8" s="18"/>
      <c r="IXK8" s="18"/>
      <c r="IXL8" s="18"/>
      <c r="IXM8" s="18"/>
      <c r="IXN8" s="18"/>
      <c r="IXO8" s="18"/>
      <c r="IXP8" s="18"/>
      <c r="IXQ8" s="18"/>
      <c r="IXR8" s="18"/>
      <c r="IXS8" s="18"/>
      <c r="IXT8" s="18"/>
      <c r="IXU8" s="18"/>
      <c r="IXV8" s="18"/>
      <c r="IXW8" s="18"/>
      <c r="IXX8" s="18"/>
      <c r="IXY8" s="18"/>
      <c r="IXZ8" s="18"/>
      <c r="IYA8" s="18"/>
      <c r="IYB8" s="18"/>
      <c r="IYC8" s="18"/>
      <c r="IYD8" s="18"/>
      <c r="IYE8" s="18"/>
      <c r="IYF8" s="18"/>
      <c r="IYG8" s="18"/>
      <c r="IYH8" s="18"/>
      <c r="IYI8" s="18"/>
      <c r="IYJ8" s="18"/>
      <c r="IYK8" s="18"/>
      <c r="IYL8" s="18"/>
      <c r="IYM8" s="18"/>
      <c r="IYN8" s="18"/>
      <c r="IYO8" s="18"/>
      <c r="IYP8" s="18"/>
      <c r="IYQ8" s="18"/>
      <c r="IYR8" s="18"/>
      <c r="IYS8" s="18"/>
      <c r="IYT8" s="18"/>
      <c r="IYU8" s="18"/>
      <c r="IYV8" s="18"/>
      <c r="IYW8" s="18"/>
      <c r="IYX8" s="18"/>
      <c r="IYY8" s="18"/>
      <c r="IYZ8" s="18"/>
      <c r="IZA8" s="18"/>
      <c r="IZB8" s="18"/>
      <c r="IZC8" s="18"/>
      <c r="IZD8" s="18"/>
      <c r="IZE8" s="18"/>
      <c r="IZF8" s="18"/>
      <c r="IZG8" s="18"/>
      <c r="IZH8" s="18"/>
      <c r="IZI8" s="18"/>
      <c r="IZJ8" s="18"/>
      <c r="IZK8" s="18"/>
      <c r="IZL8" s="18"/>
      <c r="IZM8" s="18"/>
      <c r="IZN8" s="18"/>
      <c r="IZO8" s="18"/>
      <c r="IZP8" s="18"/>
      <c r="IZQ8" s="18"/>
      <c r="IZR8" s="18"/>
      <c r="IZS8" s="18"/>
      <c r="IZT8" s="18"/>
      <c r="IZU8" s="18"/>
      <c r="IZV8" s="18"/>
      <c r="IZW8" s="18"/>
      <c r="IZX8" s="18"/>
      <c r="IZY8" s="18"/>
      <c r="IZZ8" s="18"/>
      <c r="JAA8" s="18"/>
      <c r="JAB8" s="18"/>
      <c r="JAC8" s="18"/>
      <c r="JAD8" s="18"/>
      <c r="JAE8" s="18"/>
      <c r="JAF8" s="18"/>
      <c r="JAG8" s="18"/>
      <c r="JAH8" s="18"/>
      <c r="JAI8" s="18"/>
      <c r="JAJ8" s="18"/>
      <c r="JAK8" s="18"/>
      <c r="JAL8" s="18"/>
      <c r="JAM8" s="18"/>
      <c r="JAN8" s="18"/>
      <c r="JAO8" s="18"/>
      <c r="JAP8" s="18"/>
      <c r="JAQ8" s="18"/>
      <c r="JAR8" s="18"/>
      <c r="JAS8" s="18"/>
      <c r="JAT8" s="18"/>
      <c r="JAU8" s="18"/>
      <c r="JAV8" s="18"/>
      <c r="JAW8" s="18"/>
      <c r="JAX8" s="18"/>
      <c r="JAY8" s="18"/>
      <c r="JAZ8" s="18"/>
      <c r="JBA8" s="18"/>
      <c r="JBB8" s="18"/>
      <c r="JBC8" s="18"/>
      <c r="JBD8" s="18"/>
      <c r="JBE8" s="18"/>
      <c r="JBF8" s="18"/>
      <c r="JBG8" s="18"/>
      <c r="JBH8" s="18"/>
      <c r="JBI8" s="18"/>
      <c r="JBJ8" s="18"/>
      <c r="JBK8" s="18"/>
      <c r="JBL8" s="18"/>
      <c r="JBM8" s="18"/>
      <c r="JBN8" s="18"/>
      <c r="JBO8" s="18"/>
      <c r="JBP8" s="18"/>
      <c r="JBQ8" s="18"/>
      <c r="JBR8" s="18"/>
      <c r="JBS8" s="18"/>
      <c r="JBT8" s="18"/>
      <c r="JBU8" s="18"/>
      <c r="JBV8" s="18"/>
      <c r="JBW8" s="18"/>
      <c r="JBX8" s="18"/>
      <c r="JBY8" s="18"/>
      <c r="JBZ8" s="18"/>
      <c r="JCA8" s="18"/>
      <c r="JCB8" s="18"/>
      <c r="JCC8" s="18"/>
      <c r="JCD8" s="18"/>
      <c r="JCE8" s="18"/>
      <c r="JCF8" s="18"/>
      <c r="JCG8" s="18"/>
      <c r="JCH8" s="18"/>
      <c r="JCI8" s="18"/>
      <c r="JCJ8" s="18"/>
      <c r="JCK8" s="18"/>
      <c r="JCL8" s="18"/>
      <c r="JCM8" s="18"/>
      <c r="JCN8" s="18"/>
      <c r="JCO8" s="18"/>
      <c r="JCP8" s="18"/>
      <c r="JCQ8" s="18"/>
      <c r="JCR8" s="18"/>
      <c r="JCS8" s="18"/>
      <c r="JCT8" s="18"/>
      <c r="JCU8" s="18"/>
      <c r="JCV8" s="18"/>
      <c r="JCW8" s="18"/>
      <c r="JCX8" s="18"/>
      <c r="JCY8" s="18"/>
      <c r="JCZ8" s="18"/>
      <c r="JDA8" s="18"/>
      <c r="JDB8" s="18"/>
      <c r="JDC8" s="18"/>
      <c r="JDD8" s="18"/>
      <c r="JDE8" s="18"/>
      <c r="JDF8" s="18"/>
      <c r="JDG8" s="18"/>
      <c r="JDH8" s="18"/>
      <c r="JDI8" s="18"/>
      <c r="JDJ8" s="18"/>
      <c r="JDK8" s="18"/>
      <c r="JDL8" s="18"/>
      <c r="JDM8" s="18"/>
      <c r="JDN8" s="18"/>
      <c r="JDO8" s="18"/>
      <c r="JDP8" s="18"/>
      <c r="JDQ8" s="18"/>
      <c r="JDR8" s="18"/>
      <c r="JDS8" s="18"/>
      <c r="JDT8" s="18"/>
      <c r="JDU8" s="18"/>
      <c r="JDV8" s="18"/>
      <c r="JDW8" s="18"/>
      <c r="JDX8" s="18"/>
      <c r="JDY8" s="18"/>
      <c r="JDZ8" s="18"/>
      <c r="JEA8" s="18"/>
      <c r="JEB8" s="18"/>
      <c r="JEC8" s="18"/>
      <c r="JED8" s="18"/>
      <c r="JEE8" s="18"/>
      <c r="JEF8" s="18"/>
      <c r="JEG8" s="18"/>
      <c r="JEH8" s="18"/>
      <c r="JEI8" s="18"/>
      <c r="JEJ8" s="18"/>
      <c r="JEK8" s="18"/>
      <c r="JEL8" s="18"/>
      <c r="JEM8" s="18"/>
      <c r="JEN8" s="18"/>
      <c r="JEO8" s="18"/>
      <c r="JEP8" s="18"/>
      <c r="JEQ8" s="18"/>
      <c r="JER8" s="18"/>
      <c r="JES8" s="18"/>
      <c r="JET8" s="18"/>
      <c r="JEU8" s="18"/>
      <c r="JEV8" s="18"/>
      <c r="JEW8" s="18"/>
      <c r="JEX8" s="18"/>
      <c r="JEY8" s="18"/>
      <c r="JEZ8" s="18"/>
      <c r="JFA8" s="18"/>
      <c r="JFB8" s="18"/>
      <c r="JFC8" s="18"/>
      <c r="JFD8" s="18"/>
      <c r="JFE8" s="18"/>
      <c r="JFF8" s="18"/>
      <c r="JFG8" s="18"/>
      <c r="JFH8" s="18"/>
      <c r="JFI8" s="18"/>
      <c r="JFJ8" s="18"/>
      <c r="JFK8" s="18"/>
      <c r="JFL8" s="18"/>
      <c r="JFM8" s="18"/>
      <c r="JFN8" s="18"/>
      <c r="JFO8" s="18"/>
      <c r="JFP8" s="18"/>
      <c r="JFQ8" s="18"/>
      <c r="JFR8" s="18"/>
      <c r="JFS8" s="18"/>
      <c r="JFT8" s="18"/>
      <c r="JFU8" s="18"/>
      <c r="JFV8" s="18"/>
      <c r="JFW8" s="18"/>
      <c r="JFX8" s="18"/>
      <c r="JFY8" s="18"/>
      <c r="JFZ8" s="18"/>
      <c r="JGA8" s="18"/>
      <c r="JGB8" s="18"/>
      <c r="JGC8" s="18"/>
      <c r="JGD8" s="18"/>
      <c r="JGE8" s="18"/>
      <c r="JGF8" s="18"/>
      <c r="JGG8" s="18"/>
      <c r="JGH8" s="18"/>
      <c r="JGI8" s="18"/>
      <c r="JGJ8" s="18"/>
      <c r="JGK8" s="18"/>
      <c r="JGL8" s="18"/>
      <c r="JGM8" s="18"/>
      <c r="JGN8" s="18"/>
      <c r="JGO8" s="18"/>
      <c r="JGP8" s="18"/>
      <c r="JGQ8" s="18"/>
      <c r="JGR8" s="18"/>
      <c r="JGS8" s="18"/>
      <c r="JGT8" s="18"/>
      <c r="JGU8" s="18"/>
      <c r="JGV8" s="18"/>
      <c r="JGW8" s="18"/>
      <c r="JGX8" s="18"/>
      <c r="JGY8" s="18"/>
      <c r="JGZ8" s="18"/>
      <c r="JHA8" s="18"/>
      <c r="JHB8" s="18"/>
      <c r="JHC8" s="18"/>
      <c r="JHD8" s="18"/>
      <c r="JHE8" s="18"/>
      <c r="JHF8" s="18"/>
      <c r="JHG8" s="18"/>
      <c r="JHH8" s="18"/>
      <c r="JHI8" s="18"/>
      <c r="JHJ8" s="18"/>
      <c r="JHK8" s="18"/>
      <c r="JHL8" s="18"/>
      <c r="JHM8" s="18"/>
      <c r="JHN8" s="18"/>
      <c r="JHO8" s="18"/>
      <c r="JHP8" s="18"/>
      <c r="JHQ8" s="18"/>
      <c r="JHR8" s="18"/>
      <c r="JHS8" s="18"/>
      <c r="JHT8" s="18"/>
      <c r="JHU8" s="18"/>
      <c r="JHV8" s="18"/>
      <c r="JHW8" s="18"/>
      <c r="JHX8" s="18"/>
      <c r="JHY8" s="18"/>
      <c r="JHZ8" s="18"/>
      <c r="JIA8" s="18"/>
      <c r="JIB8" s="18"/>
      <c r="JIC8" s="18"/>
      <c r="JID8" s="18"/>
      <c r="JIE8" s="18"/>
      <c r="JIF8" s="18"/>
      <c r="JIG8" s="18"/>
      <c r="JIH8" s="18"/>
      <c r="JII8" s="18"/>
      <c r="JIJ8" s="18"/>
      <c r="JIK8" s="18"/>
      <c r="JIL8" s="18"/>
      <c r="JIM8" s="18"/>
      <c r="JIN8" s="18"/>
      <c r="JIO8" s="18"/>
      <c r="JIP8" s="18"/>
      <c r="JIQ8" s="18"/>
      <c r="JIR8" s="18"/>
      <c r="JIS8" s="18"/>
      <c r="JIT8" s="18"/>
      <c r="JIU8" s="18"/>
      <c r="JIV8" s="18"/>
      <c r="JIW8" s="18"/>
      <c r="JIX8" s="18"/>
      <c r="JIY8" s="18"/>
      <c r="JIZ8" s="18"/>
      <c r="JJA8" s="18"/>
      <c r="JJB8" s="18"/>
      <c r="JJC8" s="18"/>
      <c r="JJD8" s="18"/>
      <c r="JJE8" s="18"/>
      <c r="JJF8" s="18"/>
      <c r="JJG8" s="18"/>
      <c r="JJH8" s="18"/>
      <c r="JJI8" s="18"/>
      <c r="JJJ8" s="18"/>
      <c r="JJK8" s="18"/>
      <c r="JJL8" s="18"/>
      <c r="JJM8" s="18"/>
      <c r="JJN8" s="18"/>
      <c r="JJO8" s="18"/>
      <c r="JJP8" s="18"/>
      <c r="JJQ8" s="18"/>
      <c r="JJR8" s="18"/>
      <c r="JJS8" s="18"/>
      <c r="JJT8" s="18"/>
      <c r="JJU8" s="18"/>
      <c r="JJV8" s="18"/>
      <c r="JJW8" s="18"/>
      <c r="JJX8" s="18"/>
      <c r="JJY8" s="18"/>
      <c r="JJZ8" s="18"/>
      <c r="JKA8" s="18"/>
      <c r="JKB8" s="18"/>
      <c r="JKC8" s="18"/>
      <c r="JKD8" s="18"/>
      <c r="JKE8" s="18"/>
      <c r="JKF8" s="18"/>
      <c r="JKG8" s="18"/>
      <c r="JKH8" s="18"/>
      <c r="JKI8" s="18"/>
      <c r="JKJ8" s="18"/>
      <c r="JKK8" s="18"/>
      <c r="JKL8" s="18"/>
      <c r="JKM8" s="18"/>
      <c r="JKN8" s="18"/>
      <c r="JKO8" s="18"/>
      <c r="JKP8" s="18"/>
      <c r="JKQ8" s="18"/>
      <c r="JKR8" s="18"/>
      <c r="JKS8" s="18"/>
      <c r="JKT8" s="18"/>
      <c r="JKU8" s="18"/>
      <c r="JKV8" s="18"/>
      <c r="JKW8" s="18"/>
      <c r="JKX8" s="18"/>
      <c r="JKY8" s="18"/>
      <c r="JKZ8" s="18"/>
      <c r="JLA8" s="18"/>
      <c r="JLB8" s="18"/>
      <c r="JLC8" s="18"/>
      <c r="JLD8" s="18"/>
      <c r="JLE8" s="18"/>
      <c r="JLF8" s="18"/>
      <c r="JLG8" s="18"/>
      <c r="JLH8" s="18"/>
      <c r="JLI8" s="18"/>
      <c r="JLJ8" s="18"/>
      <c r="JLK8" s="18"/>
      <c r="JLL8" s="18"/>
      <c r="JLM8" s="18"/>
      <c r="JLN8" s="18"/>
      <c r="JLO8" s="18"/>
      <c r="JLP8" s="18"/>
      <c r="JLQ8" s="18"/>
      <c r="JLR8" s="18"/>
      <c r="JLS8" s="18"/>
      <c r="JLT8" s="18"/>
      <c r="JLU8" s="18"/>
      <c r="JLV8" s="18"/>
      <c r="JLW8" s="18"/>
      <c r="JLX8" s="18"/>
      <c r="JLY8" s="18"/>
      <c r="JLZ8" s="18"/>
      <c r="JMA8" s="18"/>
      <c r="JMB8" s="18"/>
      <c r="JMC8" s="18"/>
      <c r="JMD8" s="18"/>
      <c r="JME8" s="18"/>
      <c r="JMF8" s="18"/>
      <c r="JMG8" s="18"/>
      <c r="JMH8" s="18"/>
      <c r="JMI8" s="18"/>
      <c r="JMJ8" s="18"/>
      <c r="JMK8" s="18"/>
      <c r="JML8" s="18"/>
      <c r="JMM8" s="18"/>
      <c r="JMN8" s="18"/>
      <c r="JMO8" s="18"/>
      <c r="JMP8" s="18"/>
      <c r="JMQ8" s="18"/>
      <c r="JMR8" s="18"/>
      <c r="JMS8" s="18"/>
      <c r="JMT8" s="18"/>
      <c r="JMU8" s="18"/>
      <c r="JMV8" s="18"/>
      <c r="JMW8" s="18"/>
      <c r="JMX8" s="18"/>
      <c r="JMY8" s="18"/>
      <c r="JMZ8" s="18"/>
      <c r="JNA8" s="18"/>
      <c r="JNB8" s="18"/>
      <c r="JNC8" s="18"/>
      <c r="JND8" s="18"/>
      <c r="JNE8" s="18"/>
      <c r="JNF8" s="18"/>
      <c r="JNG8" s="18"/>
      <c r="JNH8" s="18"/>
      <c r="JNI8" s="18"/>
      <c r="JNJ8" s="18"/>
      <c r="JNK8" s="18"/>
      <c r="JNL8" s="18"/>
      <c r="JNM8" s="18"/>
      <c r="JNN8" s="18"/>
      <c r="JNO8" s="18"/>
      <c r="JNP8" s="18"/>
      <c r="JNQ8" s="18"/>
      <c r="JNR8" s="18"/>
      <c r="JNS8" s="18"/>
      <c r="JNT8" s="18"/>
      <c r="JNU8" s="18"/>
      <c r="JNV8" s="18"/>
      <c r="JNW8" s="18"/>
      <c r="JNX8" s="18"/>
      <c r="JNY8" s="18"/>
      <c r="JNZ8" s="18"/>
      <c r="JOA8" s="18"/>
      <c r="JOB8" s="18"/>
      <c r="JOC8" s="18"/>
      <c r="JOD8" s="18"/>
      <c r="JOE8" s="18"/>
      <c r="JOF8" s="18"/>
      <c r="JOG8" s="18"/>
      <c r="JOH8" s="18"/>
      <c r="JOI8" s="18"/>
      <c r="JOJ8" s="18"/>
      <c r="JOK8" s="18"/>
      <c r="JOL8" s="18"/>
      <c r="JOM8" s="18"/>
      <c r="JON8" s="18"/>
      <c r="JOO8" s="18"/>
      <c r="JOP8" s="18"/>
      <c r="JOQ8" s="18"/>
      <c r="JOR8" s="18"/>
      <c r="JOS8" s="18"/>
      <c r="JOT8" s="18"/>
      <c r="JOU8" s="18"/>
      <c r="JOV8" s="18"/>
      <c r="JOW8" s="18"/>
      <c r="JOX8" s="18"/>
      <c r="JOY8" s="18"/>
      <c r="JOZ8" s="18"/>
      <c r="JPA8" s="18"/>
      <c r="JPB8" s="18"/>
      <c r="JPC8" s="18"/>
      <c r="JPD8" s="18"/>
      <c r="JPE8" s="18"/>
      <c r="JPF8" s="18"/>
      <c r="JPG8" s="18"/>
      <c r="JPH8" s="18"/>
      <c r="JPI8" s="18"/>
      <c r="JPJ8" s="18"/>
      <c r="JPK8" s="18"/>
      <c r="JPL8" s="18"/>
      <c r="JPM8" s="18"/>
      <c r="JPN8" s="18"/>
      <c r="JPO8" s="18"/>
      <c r="JPP8" s="18"/>
      <c r="JPQ8" s="18"/>
      <c r="JPR8" s="18"/>
      <c r="JPS8" s="18"/>
      <c r="JPT8" s="18"/>
      <c r="JPU8" s="18"/>
      <c r="JPV8" s="18"/>
      <c r="JPW8" s="18"/>
      <c r="JPX8" s="18"/>
      <c r="JPY8" s="18"/>
      <c r="JPZ8" s="18"/>
      <c r="JQA8" s="18"/>
      <c r="JQB8" s="18"/>
      <c r="JQC8" s="18"/>
      <c r="JQD8" s="18"/>
      <c r="JQE8" s="18"/>
      <c r="JQF8" s="18"/>
      <c r="JQG8" s="18"/>
      <c r="JQH8" s="18"/>
      <c r="JQI8" s="18"/>
      <c r="JQJ8" s="18"/>
      <c r="JQK8" s="18"/>
      <c r="JQL8" s="18"/>
      <c r="JQM8" s="18"/>
      <c r="JQN8" s="18"/>
      <c r="JQO8" s="18"/>
      <c r="JQP8" s="18"/>
      <c r="JQQ8" s="18"/>
      <c r="JQR8" s="18"/>
      <c r="JQS8" s="18"/>
      <c r="JQT8" s="18"/>
      <c r="JQU8" s="18"/>
      <c r="JQV8" s="18"/>
      <c r="JQW8" s="18"/>
      <c r="JQX8" s="18"/>
      <c r="JQY8" s="18"/>
      <c r="JQZ8" s="18"/>
      <c r="JRA8" s="18"/>
      <c r="JRB8" s="18"/>
      <c r="JRC8" s="18"/>
      <c r="JRD8" s="18"/>
      <c r="JRE8" s="18"/>
      <c r="JRF8" s="18"/>
      <c r="JRG8" s="18"/>
      <c r="JRH8" s="18"/>
      <c r="JRI8" s="18"/>
      <c r="JRJ8" s="18"/>
      <c r="JRK8" s="18"/>
      <c r="JRL8" s="18"/>
      <c r="JRM8" s="18"/>
      <c r="JRN8" s="18"/>
      <c r="JRO8" s="18"/>
      <c r="JRP8" s="18"/>
      <c r="JRQ8" s="18"/>
      <c r="JRR8" s="18"/>
      <c r="JRS8" s="18"/>
      <c r="JRT8" s="18"/>
      <c r="JRU8" s="18"/>
      <c r="JRV8" s="18"/>
      <c r="JRW8" s="18"/>
      <c r="JRX8" s="18"/>
      <c r="JRY8" s="18"/>
      <c r="JRZ8" s="18"/>
      <c r="JSA8" s="18"/>
      <c r="JSB8" s="18"/>
      <c r="JSC8" s="18"/>
      <c r="JSD8" s="18"/>
      <c r="JSE8" s="18"/>
      <c r="JSF8" s="18"/>
      <c r="JSG8" s="18"/>
      <c r="JSH8" s="18"/>
      <c r="JSI8" s="18"/>
      <c r="JSJ8" s="18"/>
      <c r="JSK8" s="18"/>
      <c r="JSL8" s="18"/>
      <c r="JSM8" s="18"/>
      <c r="JSN8" s="18"/>
      <c r="JSO8" s="18"/>
      <c r="JSP8" s="18"/>
      <c r="JSQ8" s="18"/>
      <c r="JSR8" s="18"/>
      <c r="JSS8" s="18"/>
      <c r="JST8" s="18"/>
      <c r="JSU8" s="18"/>
      <c r="JSV8" s="18"/>
      <c r="JSW8" s="18"/>
      <c r="JSX8" s="18"/>
      <c r="JSY8" s="18"/>
      <c r="JSZ8" s="18"/>
      <c r="JTA8" s="18"/>
      <c r="JTB8" s="18"/>
      <c r="JTC8" s="18"/>
      <c r="JTD8" s="18"/>
      <c r="JTE8" s="18"/>
      <c r="JTF8" s="18"/>
      <c r="JTG8" s="18"/>
      <c r="JTH8" s="18"/>
      <c r="JTI8" s="18"/>
      <c r="JTJ8" s="18"/>
      <c r="JTK8" s="18"/>
      <c r="JTL8" s="18"/>
      <c r="JTM8" s="18"/>
      <c r="JTN8" s="18"/>
      <c r="JTO8" s="18"/>
      <c r="JTP8" s="18"/>
      <c r="JTQ8" s="18"/>
      <c r="JTR8" s="18"/>
      <c r="JTS8" s="18"/>
      <c r="JTT8" s="18"/>
      <c r="JTU8" s="18"/>
      <c r="JTV8" s="18"/>
      <c r="JTW8" s="18"/>
      <c r="JTX8" s="18"/>
      <c r="JTY8" s="18"/>
      <c r="JTZ8" s="18"/>
      <c r="JUA8" s="18"/>
      <c r="JUB8" s="18"/>
      <c r="JUC8" s="18"/>
      <c r="JUD8" s="18"/>
      <c r="JUE8" s="18"/>
      <c r="JUF8" s="18"/>
      <c r="JUG8" s="18"/>
      <c r="JUH8" s="18"/>
      <c r="JUI8" s="18"/>
      <c r="JUJ8" s="18"/>
      <c r="JUK8" s="18"/>
      <c r="JUL8" s="18"/>
      <c r="JUM8" s="18"/>
      <c r="JUN8" s="18"/>
      <c r="JUO8" s="18"/>
      <c r="JUP8" s="18"/>
      <c r="JUQ8" s="18"/>
      <c r="JUR8" s="18"/>
      <c r="JUS8" s="18"/>
      <c r="JUT8" s="18"/>
      <c r="JUU8" s="18"/>
      <c r="JUV8" s="18"/>
      <c r="JUW8" s="18"/>
      <c r="JUX8" s="18"/>
      <c r="JUY8" s="18"/>
      <c r="JUZ8" s="18"/>
      <c r="JVA8" s="18"/>
      <c r="JVB8" s="18"/>
      <c r="JVC8" s="18"/>
      <c r="JVD8" s="18"/>
      <c r="JVE8" s="18"/>
      <c r="JVF8" s="18"/>
      <c r="JVG8" s="18"/>
      <c r="JVH8" s="18"/>
      <c r="JVI8" s="18"/>
      <c r="JVJ8" s="18"/>
      <c r="JVK8" s="18"/>
      <c r="JVL8" s="18"/>
      <c r="JVM8" s="18"/>
      <c r="JVN8" s="18"/>
      <c r="JVO8" s="18"/>
      <c r="JVP8" s="18"/>
      <c r="JVQ8" s="18"/>
      <c r="JVR8" s="18"/>
      <c r="JVS8" s="18"/>
      <c r="JVT8" s="18"/>
      <c r="JVU8" s="18"/>
      <c r="JVV8" s="18"/>
      <c r="JVW8" s="18"/>
      <c r="JVX8" s="18"/>
      <c r="JVY8" s="18"/>
      <c r="JVZ8" s="18"/>
      <c r="JWA8" s="18"/>
      <c r="JWB8" s="18"/>
      <c r="JWC8" s="18"/>
      <c r="JWD8" s="18"/>
      <c r="JWE8" s="18"/>
      <c r="JWF8" s="18"/>
      <c r="JWG8" s="18"/>
      <c r="JWH8" s="18"/>
      <c r="JWI8" s="18"/>
      <c r="JWJ8" s="18"/>
      <c r="JWK8" s="18"/>
      <c r="JWL8" s="18"/>
      <c r="JWM8" s="18"/>
      <c r="JWN8" s="18"/>
      <c r="JWO8" s="18"/>
      <c r="JWP8" s="18"/>
      <c r="JWQ8" s="18"/>
      <c r="JWR8" s="18"/>
      <c r="JWS8" s="18"/>
      <c r="JWT8" s="18"/>
      <c r="JWU8" s="18"/>
      <c r="JWV8" s="18"/>
      <c r="JWW8" s="18"/>
      <c r="JWX8" s="18"/>
      <c r="JWY8" s="18"/>
      <c r="JWZ8" s="18"/>
      <c r="JXA8" s="18"/>
      <c r="JXB8" s="18"/>
      <c r="JXC8" s="18"/>
      <c r="JXD8" s="18"/>
      <c r="JXE8" s="18"/>
      <c r="JXF8" s="18"/>
      <c r="JXG8" s="18"/>
      <c r="JXH8" s="18"/>
      <c r="JXI8" s="18"/>
      <c r="JXJ8" s="18"/>
      <c r="JXK8" s="18"/>
      <c r="JXL8" s="18"/>
      <c r="JXM8" s="18"/>
      <c r="JXN8" s="18"/>
      <c r="JXO8" s="18"/>
      <c r="JXP8" s="18"/>
      <c r="JXQ8" s="18"/>
      <c r="JXR8" s="18"/>
      <c r="JXS8" s="18"/>
      <c r="JXT8" s="18"/>
      <c r="JXU8" s="18"/>
      <c r="JXV8" s="18"/>
      <c r="JXW8" s="18"/>
      <c r="JXX8" s="18"/>
      <c r="JXY8" s="18"/>
      <c r="JXZ8" s="18"/>
      <c r="JYA8" s="18"/>
      <c r="JYB8" s="18"/>
      <c r="JYC8" s="18"/>
      <c r="JYD8" s="18"/>
      <c r="JYE8" s="18"/>
      <c r="JYF8" s="18"/>
      <c r="JYG8" s="18"/>
      <c r="JYH8" s="18"/>
      <c r="JYI8" s="18"/>
      <c r="JYJ8" s="18"/>
      <c r="JYK8" s="18"/>
      <c r="JYL8" s="18"/>
      <c r="JYM8" s="18"/>
      <c r="JYN8" s="18"/>
      <c r="JYO8" s="18"/>
      <c r="JYP8" s="18"/>
      <c r="JYQ8" s="18"/>
      <c r="JYR8" s="18"/>
      <c r="JYS8" s="18"/>
      <c r="JYT8" s="18"/>
      <c r="JYU8" s="18"/>
      <c r="JYV8" s="18"/>
      <c r="JYW8" s="18"/>
      <c r="JYX8" s="18"/>
      <c r="JYY8" s="18"/>
      <c r="JYZ8" s="18"/>
      <c r="JZA8" s="18"/>
      <c r="JZB8" s="18"/>
      <c r="JZC8" s="18"/>
      <c r="JZD8" s="18"/>
      <c r="JZE8" s="18"/>
      <c r="JZF8" s="18"/>
      <c r="JZG8" s="18"/>
      <c r="JZH8" s="18"/>
      <c r="JZI8" s="18"/>
      <c r="JZJ8" s="18"/>
      <c r="JZK8" s="18"/>
      <c r="JZL8" s="18"/>
      <c r="JZM8" s="18"/>
      <c r="JZN8" s="18"/>
      <c r="JZO8" s="18"/>
      <c r="JZP8" s="18"/>
      <c r="JZQ8" s="18"/>
      <c r="JZR8" s="18"/>
      <c r="JZS8" s="18"/>
      <c r="JZT8" s="18"/>
      <c r="JZU8" s="18"/>
      <c r="JZV8" s="18"/>
      <c r="JZW8" s="18"/>
      <c r="JZX8" s="18"/>
      <c r="JZY8" s="18"/>
      <c r="JZZ8" s="18"/>
      <c r="KAA8" s="18"/>
      <c r="KAB8" s="18"/>
      <c r="KAC8" s="18"/>
      <c r="KAD8" s="18"/>
      <c r="KAE8" s="18"/>
      <c r="KAF8" s="18"/>
      <c r="KAG8" s="18"/>
      <c r="KAH8" s="18"/>
      <c r="KAI8" s="18"/>
      <c r="KAJ8" s="18"/>
      <c r="KAK8" s="18"/>
      <c r="KAL8" s="18"/>
      <c r="KAM8" s="18"/>
      <c r="KAN8" s="18"/>
      <c r="KAO8" s="18"/>
      <c r="KAP8" s="18"/>
      <c r="KAQ8" s="18"/>
      <c r="KAR8" s="18"/>
      <c r="KAS8" s="18"/>
      <c r="KAT8" s="18"/>
      <c r="KAU8" s="18"/>
      <c r="KAV8" s="18"/>
      <c r="KAW8" s="18"/>
      <c r="KAX8" s="18"/>
      <c r="KAY8" s="18"/>
      <c r="KAZ8" s="18"/>
      <c r="KBA8" s="18"/>
      <c r="KBB8" s="18"/>
      <c r="KBC8" s="18"/>
      <c r="KBD8" s="18"/>
      <c r="KBE8" s="18"/>
      <c r="KBF8" s="18"/>
      <c r="KBG8" s="18"/>
      <c r="KBH8" s="18"/>
      <c r="KBI8" s="18"/>
      <c r="KBJ8" s="18"/>
      <c r="KBK8" s="18"/>
      <c r="KBL8" s="18"/>
      <c r="KBM8" s="18"/>
      <c r="KBN8" s="18"/>
      <c r="KBO8" s="18"/>
      <c r="KBP8" s="18"/>
      <c r="KBQ8" s="18"/>
      <c r="KBR8" s="18"/>
      <c r="KBS8" s="18"/>
      <c r="KBT8" s="18"/>
      <c r="KBU8" s="18"/>
      <c r="KBV8" s="18"/>
      <c r="KBW8" s="18"/>
      <c r="KBX8" s="18"/>
      <c r="KBY8" s="18"/>
      <c r="KBZ8" s="18"/>
      <c r="KCA8" s="18"/>
      <c r="KCB8" s="18"/>
      <c r="KCC8" s="18"/>
      <c r="KCD8" s="18"/>
      <c r="KCE8" s="18"/>
      <c r="KCF8" s="18"/>
      <c r="KCG8" s="18"/>
      <c r="KCH8" s="18"/>
      <c r="KCI8" s="18"/>
      <c r="KCJ8" s="18"/>
      <c r="KCK8" s="18"/>
      <c r="KCL8" s="18"/>
      <c r="KCM8" s="18"/>
      <c r="KCN8" s="18"/>
      <c r="KCO8" s="18"/>
      <c r="KCP8" s="18"/>
      <c r="KCQ8" s="18"/>
      <c r="KCR8" s="18"/>
      <c r="KCS8" s="18"/>
      <c r="KCT8" s="18"/>
      <c r="KCU8" s="18"/>
      <c r="KCV8" s="18"/>
      <c r="KCW8" s="18"/>
      <c r="KCX8" s="18"/>
      <c r="KCY8" s="18"/>
      <c r="KCZ8" s="18"/>
      <c r="KDA8" s="18"/>
      <c r="KDB8" s="18"/>
      <c r="KDC8" s="18"/>
      <c r="KDD8" s="18"/>
      <c r="KDE8" s="18"/>
      <c r="KDF8" s="18"/>
      <c r="KDG8" s="18"/>
      <c r="KDH8" s="18"/>
      <c r="KDI8" s="18"/>
      <c r="KDJ8" s="18"/>
      <c r="KDK8" s="18"/>
      <c r="KDL8" s="18"/>
      <c r="KDM8" s="18"/>
      <c r="KDN8" s="18"/>
      <c r="KDO8" s="18"/>
      <c r="KDP8" s="18"/>
      <c r="KDQ8" s="18"/>
      <c r="KDR8" s="18"/>
      <c r="KDS8" s="18"/>
      <c r="KDT8" s="18"/>
      <c r="KDU8" s="18"/>
      <c r="KDV8" s="18"/>
      <c r="KDW8" s="18"/>
      <c r="KDX8" s="18"/>
      <c r="KDY8" s="18"/>
      <c r="KDZ8" s="18"/>
      <c r="KEA8" s="18"/>
      <c r="KEB8" s="18"/>
      <c r="KEC8" s="18"/>
      <c r="KED8" s="18"/>
      <c r="KEE8" s="18"/>
      <c r="KEF8" s="18"/>
      <c r="KEG8" s="18"/>
      <c r="KEH8" s="18"/>
      <c r="KEI8" s="18"/>
      <c r="KEJ8" s="18"/>
      <c r="KEK8" s="18"/>
      <c r="KEL8" s="18"/>
      <c r="KEM8" s="18"/>
      <c r="KEN8" s="18"/>
      <c r="KEO8" s="18"/>
      <c r="KEP8" s="18"/>
      <c r="KEQ8" s="18"/>
      <c r="KER8" s="18"/>
      <c r="KES8" s="18"/>
      <c r="KET8" s="18"/>
      <c r="KEU8" s="18"/>
      <c r="KEV8" s="18"/>
      <c r="KEW8" s="18"/>
      <c r="KEX8" s="18"/>
      <c r="KEY8" s="18"/>
      <c r="KEZ8" s="18"/>
      <c r="KFA8" s="18"/>
      <c r="KFB8" s="18"/>
      <c r="KFC8" s="18"/>
      <c r="KFD8" s="18"/>
      <c r="KFE8" s="18"/>
      <c r="KFF8" s="18"/>
      <c r="KFG8" s="18"/>
      <c r="KFH8" s="18"/>
      <c r="KFI8" s="18"/>
      <c r="KFJ8" s="18"/>
      <c r="KFK8" s="18"/>
      <c r="KFL8" s="18"/>
      <c r="KFM8" s="18"/>
      <c r="KFN8" s="18"/>
      <c r="KFO8" s="18"/>
      <c r="KFP8" s="18"/>
      <c r="KFQ8" s="18"/>
      <c r="KFR8" s="18"/>
      <c r="KFS8" s="18"/>
      <c r="KFT8" s="18"/>
      <c r="KFU8" s="18"/>
      <c r="KFV8" s="18"/>
      <c r="KFW8" s="18"/>
      <c r="KFX8" s="18"/>
      <c r="KFY8" s="18"/>
      <c r="KFZ8" s="18"/>
      <c r="KGA8" s="18"/>
      <c r="KGB8" s="18"/>
      <c r="KGC8" s="18"/>
      <c r="KGD8" s="18"/>
      <c r="KGE8" s="18"/>
      <c r="KGF8" s="18"/>
      <c r="KGG8" s="18"/>
      <c r="KGH8" s="18"/>
      <c r="KGI8" s="18"/>
      <c r="KGJ8" s="18"/>
      <c r="KGK8" s="18"/>
      <c r="KGL8" s="18"/>
      <c r="KGM8" s="18"/>
      <c r="KGN8" s="18"/>
      <c r="KGO8" s="18"/>
      <c r="KGP8" s="18"/>
      <c r="KGQ8" s="18"/>
      <c r="KGR8" s="18"/>
      <c r="KGS8" s="18"/>
      <c r="KGT8" s="18"/>
      <c r="KGU8" s="18"/>
      <c r="KGV8" s="18"/>
      <c r="KGW8" s="18"/>
      <c r="KGX8" s="18"/>
      <c r="KGY8" s="18"/>
      <c r="KGZ8" s="18"/>
      <c r="KHA8" s="18"/>
      <c r="KHB8" s="18"/>
      <c r="KHC8" s="18"/>
      <c r="KHD8" s="18"/>
      <c r="KHE8" s="18"/>
      <c r="KHF8" s="18"/>
      <c r="KHG8" s="18"/>
      <c r="KHH8" s="18"/>
      <c r="KHI8" s="18"/>
      <c r="KHJ8" s="18"/>
      <c r="KHK8" s="18"/>
      <c r="KHL8" s="18"/>
      <c r="KHM8" s="18"/>
      <c r="KHN8" s="18"/>
      <c r="KHO8" s="18"/>
      <c r="KHP8" s="18"/>
      <c r="KHQ8" s="18"/>
      <c r="KHR8" s="18"/>
      <c r="KHS8" s="18"/>
      <c r="KHT8" s="18"/>
      <c r="KHU8" s="18"/>
      <c r="KHV8" s="18"/>
      <c r="KHW8" s="18"/>
      <c r="KHX8" s="18"/>
      <c r="KHY8" s="18"/>
      <c r="KHZ8" s="18"/>
      <c r="KIA8" s="18"/>
      <c r="KIB8" s="18"/>
      <c r="KIC8" s="18"/>
      <c r="KID8" s="18"/>
      <c r="KIE8" s="18"/>
      <c r="KIF8" s="18"/>
      <c r="KIG8" s="18"/>
      <c r="KIH8" s="18"/>
      <c r="KII8" s="18"/>
      <c r="KIJ8" s="18"/>
      <c r="KIK8" s="18"/>
      <c r="KIL8" s="18"/>
      <c r="KIM8" s="18"/>
      <c r="KIN8" s="18"/>
      <c r="KIO8" s="18"/>
      <c r="KIP8" s="18"/>
      <c r="KIQ8" s="18"/>
      <c r="KIR8" s="18"/>
      <c r="KIS8" s="18"/>
      <c r="KIT8" s="18"/>
      <c r="KIU8" s="18"/>
      <c r="KIV8" s="18"/>
      <c r="KIW8" s="18"/>
      <c r="KIX8" s="18"/>
      <c r="KIY8" s="18"/>
      <c r="KIZ8" s="18"/>
      <c r="KJA8" s="18"/>
      <c r="KJB8" s="18"/>
      <c r="KJC8" s="18"/>
      <c r="KJD8" s="18"/>
      <c r="KJE8" s="18"/>
      <c r="KJF8" s="18"/>
      <c r="KJG8" s="18"/>
      <c r="KJH8" s="18"/>
      <c r="KJI8" s="18"/>
      <c r="KJJ8" s="18"/>
      <c r="KJK8" s="18"/>
      <c r="KJL8" s="18"/>
      <c r="KJM8" s="18"/>
      <c r="KJN8" s="18"/>
      <c r="KJO8" s="18"/>
      <c r="KJP8" s="18"/>
      <c r="KJQ8" s="18"/>
      <c r="KJR8" s="18"/>
      <c r="KJS8" s="18"/>
      <c r="KJT8" s="18"/>
      <c r="KJU8" s="18"/>
      <c r="KJV8" s="18"/>
      <c r="KJW8" s="18"/>
      <c r="KJX8" s="18"/>
      <c r="KJY8" s="18"/>
      <c r="KJZ8" s="18"/>
      <c r="KKA8" s="18"/>
      <c r="KKB8" s="18"/>
      <c r="KKC8" s="18"/>
      <c r="KKD8" s="18"/>
      <c r="KKE8" s="18"/>
      <c r="KKF8" s="18"/>
      <c r="KKG8" s="18"/>
      <c r="KKH8" s="18"/>
      <c r="KKI8" s="18"/>
      <c r="KKJ8" s="18"/>
      <c r="KKK8" s="18"/>
      <c r="KKL8" s="18"/>
      <c r="KKM8" s="18"/>
      <c r="KKN8" s="18"/>
      <c r="KKO8" s="18"/>
      <c r="KKP8" s="18"/>
      <c r="KKQ8" s="18"/>
      <c r="KKR8" s="18"/>
      <c r="KKS8" s="18"/>
      <c r="KKT8" s="18"/>
      <c r="KKU8" s="18"/>
      <c r="KKV8" s="18"/>
      <c r="KKW8" s="18"/>
      <c r="KKX8" s="18"/>
      <c r="KKY8" s="18"/>
      <c r="KKZ8" s="18"/>
      <c r="KLA8" s="18"/>
      <c r="KLB8" s="18"/>
      <c r="KLC8" s="18"/>
      <c r="KLD8" s="18"/>
      <c r="KLE8" s="18"/>
      <c r="KLF8" s="18"/>
      <c r="KLG8" s="18"/>
      <c r="KLH8" s="18"/>
      <c r="KLI8" s="18"/>
      <c r="KLJ8" s="18"/>
      <c r="KLK8" s="18"/>
      <c r="KLL8" s="18"/>
      <c r="KLM8" s="18"/>
      <c r="KLN8" s="18"/>
      <c r="KLO8" s="18"/>
      <c r="KLP8" s="18"/>
      <c r="KLQ8" s="18"/>
      <c r="KLR8" s="18"/>
      <c r="KLS8" s="18"/>
      <c r="KLT8" s="18"/>
      <c r="KLU8" s="18"/>
      <c r="KLV8" s="18"/>
      <c r="KLW8" s="18"/>
      <c r="KLX8" s="18"/>
      <c r="KLY8" s="18"/>
      <c r="KLZ8" s="18"/>
      <c r="KMA8" s="18"/>
      <c r="KMB8" s="18"/>
      <c r="KMC8" s="18"/>
      <c r="KMD8" s="18"/>
      <c r="KME8" s="18"/>
      <c r="KMF8" s="18"/>
      <c r="KMG8" s="18"/>
      <c r="KMH8" s="18"/>
      <c r="KMI8" s="18"/>
      <c r="KMJ8" s="18"/>
      <c r="KMK8" s="18"/>
      <c r="KML8" s="18"/>
      <c r="KMM8" s="18"/>
      <c r="KMN8" s="18"/>
      <c r="KMO8" s="18"/>
      <c r="KMP8" s="18"/>
      <c r="KMQ8" s="18"/>
      <c r="KMR8" s="18"/>
      <c r="KMS8" s="18"/>
      <c r="KMT8" s="18"/>
      <c r="KMU8" s="18"/>
      <c r="KMV8" s="18"/>
      <c r="KMW8" s="18"/>
      <c r="KMX8" s="18"/>
      <c r="KMY8" s="18"/>
      <c r="KMZ8" s="18"/>
      <c r="KNA8" s="18"/>
      <c r="KNB8" s="18"/>
      <c r="KNC8" s="18"/>
      <c r="KND8" s="18"/>
      <c r="KNE8" s="18"/>
      <c r="KNF8" s="18"/>
      <c r="KNG8" s="18"/>
      <c r="KNH8" s="18"/>
      <c r="KNI8" s="18"/>
      <c r="KNJ8" s="18"/>
      <c r="KNK8" s="18"/>
      <c r="KNL8" s="18"/>
      <c r="KNM8" s="18"/>
      <c r="KNN8" s="18"/>
      <c r="KNO8" s="18"/>
      <c r="KNP8" s="18"/>
      <c r="KNQ8" s="18"/>
      <c r="KNR8" s="18"/>
      <c r="KNS8" s="18"/>
      <c r="KNT8" s="18"/>
      <c r="KNU8" s="18"/>
      <c r="KNV8" s="18"/>
      <c r="KNW8" s="18"/>
      <c r="KNX8" s="18"/>
      <c r="KNY8" s="18"/>
      <c r="KNZ8" s="18"/>
      <c r="KOA8" s="18"/>
      <c r="KOB8" s="18"/>
      <c r="KOC8" s="18"/>
      <c r="KOD8" s="18"/>
      <c r="KOE8" s="18"/>
      <c r="KOF8" s="18"/>
      <c r="KOG8" s="18"/>
      <c r="KOH8" s="18"/>
      <c r="KOI8" s="18"/>
      <c r="KOJ8" s="18"/>
      <c r="KOK8" s="18"/>
      <c r="KOL8" s="18"/>
      <c r="KOM8" s="18"/>
      <c r="KON8" s="18"/>
      <c r="KOO8" s="18"/>
      <c r="KOP8" s="18"/>
      <c r="KOQ8" s="18"/>
      <c r="KOR8" s="18"/>
      <c r="KOS8" s="18"/>
      <c r="KOT8" s="18"/>
      <c r="KOU8" s="18"/>
      <c r="KOV8" s="18"/>
      <c r="KOW8" s="18"/>
      <c r="KOX8" s="18"/>
      <c r="KOY8" s="18"/>
      <c r="KOZ8" s="18"/>
      <c r="KPA8" s="18"/>
      <c r="KPB8" s="18"/>
      <c r="KPC8" s="18"/>
      <c r="KPD8" s="18"/>
      <c r="KPE8" s="18"/>
      <c r="KPF8" s="18"/>
      <c r="KPG8" s="18"/>
      <c r="KPH8" s="18"/>
      <c r="KPI8" s="18"/>
      <c r="KPJ8" s="18"/>
      <c r="KPK8" s="18"/>
      <c r="KPL8" s="18"/>
      <c r="KPM8" s="18"/>
      <c r="KPN8" s="18"/>
      <c r="KPO8" s="18"/>
      <c r="KPP8" s="18"/>
      <c r="KPQ8" s="18"/>
      <c r="KPR8" s="18"/>
      <c r="KPS8" s="18"/>
      <c r="KPT8" s="18"/>
      <c r="KPU8" s="18"/>
      <c r="KPV8" s="18"/>
      <c r="KPW8" s="18"/>
      <c r="KPX8" s="18"/>
      <c r="KPY8" s="18"/>
      <c r="KPZ8" s="18"/>
      <c r="KQA8" s="18"/>
      <c r="KQB8" s="18"/>
      <c r="KQC8" s="18"/>
      <c r="KQD8" s="18"/>
      <c r="KQE8" s="18"/>
      <c r="KQF8" s="18"/>
      <c r="KQG8" s="18"/>
      <c r="KQH8" s="18"/>
      <c r="KQI8" s="18"/>
      <c r="KQJ8" s="18"/>
      <c r="KQK8" s="18"/>
      <c r="KQL8" s="18"/>
      <c r="KQM8" s="18"/>
      <c r="KQN8" s="18"/>
      <c r="KQO8" s="18"/>
      <c r="KQP8" s="18"/>
      <c r="KQQ8" s="18"/>
      <c r="KQR8" s="18"/>
      <c r="KQS8" s="18"/>
      <c r="KQT8" s="18"/>
      <c r="KQU8" s="18"/>
      <c r="KQV8" s="18"/>
      <c r="KQW8" s="18"/>
      <c r="KQX8" s="18"/>
      <c r="KQY8" s="18"/>
      <c r="KQZ8" s="18"/>
      <c r="KRA8" s="18"/>
      <c r="KRB8" s="18"/>
      <c r="KRC8" s="18"/>
      <c r="KRD8" s="18"/>
      <c r="KRE8" s="18"/>
      <c r="KRF8" s="18"/>
      <c r="KRG8" s="18"/>
      <c r="KRH8" s="18"/>
      <c r="KRI8" s="18"/>
      <c r="KRJ8" s="18"/>
      <c r="KRK8" s="18"/>
      <c r="KRL8" s="18"/>
      <c r="KRM8" s="18"/>
      <c r="KRN8" s="18"/>
      <c r="KRO8" s="18"/>
      <c r="KRP8" s="18"/>
      <c r="KRQ8" s="18"/>
      <c r="KRR8" s="18"/>
      <c r="KRS8" s="18"/>
      <c r="KRT8" s="18"/>
      <c r="KRU8" s="18"/>
      <c r="KRV8" s="18"/>
      <c r="KRW8" s="18"/>
      <c r="KRX8" s="18"/>
      <c r="KRY8" s="18"/>
      <c r="KRZ8" s="18"/>
      <c r="KSA8" s="18"/>
      <c r="KSB8" s="18"/>
      <c r="KSC8" s="18"/>
      <c r="KSD8" s="18"/>
      <c r="KSE8" s="18"/>
      <c r="KSF8" s="18"/>
      <c r="KSG8" s="18"/>
      <c r="KSH8" s="18"/>
      <c r="KSI8" s="18"/>
      <c r="KSJ8" s="18"/>
      <c r="KSK8" s="18"/>
      <c r="KSL8" s="18"/>
      <c r="KSM8" s="18"/>
      <c r="KSN8" s="18"/>
      <c r="KSO8" s="18"/>
      <c r="KSP8" s="18"/>
      <c r="KSQ8" s="18"/>
      <c r="KSR8" s="18"/>
      <c r="KSS8" s="18"/>
      <c r="KST8" s="18"/>
      <c r="KSU8" s="18"/>
      <c r="KSV8" s="18"/>
      <c r="KSW8" s="18"/>
      <c r="KSX8" s="18"/>
      <c r="KSY8" s="18"/>
      <c r="KSZ8" s="18"/>
      <c r="KTA8" s="18"/>
      <c r="KTB8" s="18"/>
      <c r="KTC8" s="18"/>
      <c r="KTD8" s="18"/>
      <c r="KTE8" s="18"/>
      <c r="KTF8" s="18"/>
      <c r="KTG8" s="18"/>
      <c r="KTH8" s="18"/>
      <c r="KTI8" s="18"/>
      <c r="KTJ8" s="18"/>
      <c r="KTK8" s="18"/>
      <c r="KTL8" s="18"/>
      <c r="KTM8" s="18"/>
      <c r="KTN8" s="18"/>
      <c r="KTO8" s="18"/>
      <c r="KTP8" s="18"/>
      <c r="KTQ8" s="18"/>
      <c r="KTR8" s="18"/>
      <c r="KTS8" s="18"/>
      <c r="KTT8" s="18"/>
      <c r="KTU8" s="18"/>
      <c r="KTV8" s="18"/>
      <c r="KTW8" s="18"/>
      <c r="KTX8" s="18"/>
      <c r="KTY8" s="18"/>
      <c r="KTZ8" s="18"/>
      <c r="KUA8" s="18"/>
      <c r="KUB8" s="18"/>
      <c r="KUC8" s="18"/>
      <c r="KUD8" s="18"/>
      <c r="KUE8" s="18"/>
      <c r="KUF8" s="18"/>
      <c r="KUG8" s="18"/>
      <c r="KUH8" s="18"/>
      <c r="KUI8" s="18"/>
      <c r="KUJ8" s="18"/>
      <c r="KUK8" s="18"/>
      <c r="KUL8" s="18"/>
      <c r="KUM8" s="18"/>
      <c r="KUN8" s="18"/>
      <c r="KUO8" s="18"/>
      <c r="KUP8" s="18"/>
      <c r="KUQ8" s="18"/>
      <c r="KUR8" s="18"/>
      <c r="KUS8" s="18"/>
      <c r="KUT8" s="18"/>
      <c r="KUU8" s="18"/>
      <c r="KUV8" s="18"/>
      <c r="KUW8" s="18"/>
      <c r="KUX8" s="18"/>
      <c r="KUY8" s="18"/>
      <c r="KUZ8" s="18"/>
      <c r="KVA8" s="18"/>
      <c r="KVB8" s="18"/>
      <c r="KVC8" s="18"/>
      <c r="KVD8" s="18"/>
      <c r="KVE8" s="18"/>
      <c r="KVF8" s="18"/>
      <c r="KVG8" s="18"/>
      <c r="KVH8" s="18"/>
      <c r="KVI8" s="18"/>
      <c r="KVJ8" s="18"/>
      <c r="KVK8" s="18"/>
      <c r="KVL8" s="18"/>
      <c r="KVM8" s="18"/>
      <c r="KVN8" s="18"/>
      <c r="KVO8" s="18"/>
      <c r="KVP8" s="18"/>
      <c r="KVQ8" s="18"/>
      <c r="KVR8" s="18"/>
      <c r="KVS8" s="18"/>
      <c r="KVT8" s="18"/>
      <c r="KVU8" s="18"/>
      <c r="KVV8" s="18"/>
      <c r="KVW8" s="18"/>
      <c r="KVX8" s="18"/>
      <c r="KVY8" s="18"/>
      <c r="KVZ8" s="18"/>
      <c r="KWA8" s="18"/>
      <c r="KWB8" s="18"/>
      <c r="KWC8" s="18"/>
      <c r="KWD8" s="18"/>
      <c r="KWE8" s="18"/>
      <c r="KWF8" s="18"/>
      <c r="KWG8" s="18"/>
      <c r="KWH8" s="18"/>
      <c r="KWI8" s="18"/>
      <c r="KWJ8" s="18"/>
      <c r="KWK8" s="18"/>
      <c r="KWL8" s="18"/>
      <c r="KWM8" s="18"/>
      <c r="KWN8" s="18"/>
      <c r="KWO8" s="18"/>
      <c r="KWP8" s="18"/>
      <c r="KWQ8" s="18"/>
      <c r="KWR8" s="18"/>
      <c r="KWS8" s="18"/>
      <c r="KWT8" s="18"/>
      <c r="KWU8" s="18"/>
      <c r="KWV8" s="18"/>
      <c r="KWW8" s="18"/>
      <c r="KWX8" s="18"/>
      <c r="KWY8" s="18"/>
      <c r="KWZ8" s="18"/>
      <c r="KXA8" s="18"/>
      <c r="KXB8" s="18"/>
      <c r="KXC8" s="18"/>
      <c r="KXD8" s="18"/>
      <c r="KXE8" s="18"/>
      <c r="KXF8" s="18"/>
      <c r="KXG8" s="18"/>
      <c r="KXH8" s="18"/>
      <c r="KXI8" s="18"/>
      <c r="KXJ8" s="18"/>
      <c r="KXK8" s="18"/>
      <c r="KXL8" s="18"/>
      <c r="KXM8" s="18"/>
      <c r="KXN8" s="18"/>
      <c r="KXO8" s="18"/>
      <c r="KXP8" s="18"/>
      <c r="KXQ8" s="18"/>
      <c r="KXR8" s="18"/>
      <c r="KXS8" s="18"/>
      <c r="KXT8" s="18"/>
      <c r="KXU8" s="18"/>
      <c r="KXV8" s="18"/>
      <c r="KXW8" s="18"/>
      <c r="KXX8" s="18"/>
      <c r="KXY8" s="18"/>
      <c r="KXZ8" s="18"/>
      <c r="KYA8" s="18"/>
      <c r="KYB8" s="18"/>
      <c r="KYC8" s="18"/>
      <c r="KYD8" s="18"/>
      <c r="KYE8" s="18"/>
      <c r="KYF8" s="18"/>
      <c r="KYG8" s="18"/>
      <c r="KYH8" s="18"/>
      <c r="KYI8" s="18"/>
      <c r="KYJ8" s="18"/>
      <c r="KYK8" s="18"/>
      <c r="KYL8" s="18"/>
      <c r="KYM8" s="18"/>
      <c r="KYN8" s="18"/>
      <c r="KYO8" s="18"/>
      <c r="KYP8" s="18"/>
      <c r="KYQ8" s="18"/>
      <c r="KYR8" s="18"/>
      <c r="KYS8" s="18"/>
      <c r="KYT8" s="18"/>
      <c r="KYU8" s="18"/>
      <c r="KYV8" s="18"/>
      <c r="KYW8" s="18"/>
      <c r="KYX8" s="18"/>
      <c r="KYY8" s="18"/>
      <c r="KYZ8" s="18"/>
      <c r="KZA8" s="18"/>
      <c r="KZB8" s="18"/>
      <c r="KZC8" s="18"/>
      <c r="KZD8" s="18"/>
      <c r="KZE8" s="18"/>
      <c r="KZF8" s="18"/>
      <c r="KZG8" s="18"/>
      <c r="KZH8" s="18"/>
      <c r="KZI8" s="18"/>
      <c r="KZJ8" s="18"/>
      <c r="KZK8" s="18"/>
      <c r="KZL8" s="18"/>
      <c r="KZM8" s="18"/>
      <c r="KZN8" s="18"/>
      <c r="KZO8" s="18"/>
      <c r="KZP8" s="18"/>
      <c r="KZQ8" s="18"/>
      <c r="KZR8" s="18"/>
      <c r="KZS8" s="18"/>
      <c r="KZT8" s="18"/>
      <c r="KZU8" s="18"/>
      <c r="KZV8" s="18"/>
      <c r="KZW8" s="18"/>
      <c r="KZX8" s="18"/>
      <c r="KZY8" s="18"/>
      <c r="KZZ8" s="18"/>
      <c r="LAA8" s="18"/>
      <c r="LAB8" s="18"/>
      <c r="LAC8" s="18"/>
      <c r="LAD8" s="18"/>
      <c r="LAE8" s="18"/>
      <c r="LAF8" s="18"/>
      <c r="LAG8" s="18"/>
      <c r="LAH8" s="18"/>
      <c r="LAI8" s="18"/>
      <c r="LAJ8" s="18"/>
      <c r="LAK8" s="18"/>
      <c r="LAL8" s="18"/>
      <c r="LAM8" s="18"/>
      <c r="LAN8" s="18"/>
      <c r="LAO8" s="18"/>
      <c r="LAP8" s="18"/>
      <c r="LAQ8" s="18"/>
      <c r="LAR8" s="18"/>
      <c r="LAS8" s="18"/>
      <c r="LAT8" s="18"/>
      <c r="LAU8" s="18"/>
      <c r="LAV8" s="18"/>
      <c r="LAW8" s="18"/>
      <c r="LAX8" s="18"/>
      <c r="LAY8" s="18"/>
      <c r="LAZ8" s="18"/>
      <c r="LBA8" s="18"/>
      <c r="LBB8" s="18"/>
      <c r="LBC8" s="18"/>
      <c r="LBD8" s="18"/>
      <c r="LBE8" s="18"/>
      <c r="LBF8" s="18"/>
      <c r="LBG8" s="18"/>
      <c r="LBH8" s="18"/>
      <c r="LBI8" s="18"/>
      <c r="LBJ8" s="18"/>
      <c r="LBK8" s="18"/>
      <c r="LBL8" s="18"/>
      <c r="LBM8" s="18"/>
      <c r="LBN8" s="18"/>
      <c r="LBO8" s="18"/>
      <c r="LBP8" s="18"/>
      <c r="LBQ8" s="18"/>
      <c r="LBR8" s="18"/>
      <c r="LBS8" s="18"/>
      <c r="LBT8" s="18"/>
      <c r="LBU8" s="18"/>
      <c r="LBV8" s="18"/>
      <c r="LBW8" s="18"/>
      <c r="LBX8" s="18"/>
      <c r="LBY8" s="18"/>
      <c r="LBZ8" s="18"/>
      <c r="LCA8" s="18"/>
      <c r="LCB8" s="18"/>
      <c r="LCC8" s="18"/>
      <c r="LCD8" s="18"/>
      <c r="LCE8" s="18"/>
      <c r="LCF8" s="18"/>
      <c r="LCG8" s="18"/>
      <c r="LCH8" s="18"/>
      <c r="LCI8" s="18"/>
      <c r="LCJ8" s="18"/>
      <c r="LCK8" s="18"/>
      <c r="LCL8" s="18"/>
      <c r="LCM8" s="18"/>
      <c r="LCN8" s="18"/>
      <c r="LCO8" s="18"/>
      <c r="LCP8" s="18"/>
      <c r="LCQ8" s="18"/>
      <c r="LCR8" s="18"/>
      <c r="LCS8" s="18"/>
      <c r="LCT8" s="18"/>
      <c r="LCU8" s="18"/>
      <c r="LCV8" s="18"/>
      <c r="LCW8" s="18"/>
      <c r="LCX8" s="18"/>
      <c r="LCY8" s="18"/>
      <c r="LCZ8" s="18"/>
      <c r="LDA8" s="18"/>
      <c r="LDB8" s="18"/>
      <c r="LDC8" s="18"/>
      <c r="LDD8" s="18"/>
      <c r="LDE8" s="18"/>
      <c r="LDF8" s="18"/>
      <c r="LDG8" s="18"/>
      <c r="LDH8" s="18"/>
      <c r="LDI8" s="18"/>
      <c r="LDJ8" s="18"/>
      <c r="LDK8" s="18"/>
      <c r="LDL8" s="18"/>
      <c r="LDM8" s="18"/>
      <c r="LDN8" s="18"/>
      <c r="LDO8" s="18"/>
      <c r="LDP8" s="18"/>
      <c r="LDQ8" s="18"/>
      <c r="LDR8" s="18"/>
      <c r="LDS8" s="18"/>
      <c r="LDT8" s="18"/>
      <c r="LDU8" s="18"/>
      <c r="LDV8" s="18"/>
      <c r="LDW8" s="18"/>
      <c r="LDX8" s="18"/>
      <c r="LDY8" s="18"/>
      <c r="LDZ8" s="18"/>
      <c r="LEA8" s="18"/>
      <c r="LEB8" s="18"/>
      <c r="LEC8" s="18"/>
      <c r="LED8" s="18"/>
      <c r="LEE8" s="18"/>
      <c r="LEF8" s="18"/>
      <c r="LEG8" s="18"/>
      <c r="LEH8" s="18"/>
      <c r="LEI8" s="18"/>
      <c r="LEJ8" s="18"/>
      <c r="LEK8" s="18"/>
      <c r="LEL8" s="18"/>
      <c r="LEM8" s="18"/>
      <c r="LEN8" s="18"/>
      <c r="LEO8" s="18"/>
      <c r="LEP8" s="18"/>
      <c r="LEQ8" s="18"/>
      <c r="LER8" s="18"/>
      <c r="LES8" s="18"/>
      <c r="LET8" s="18"/>
      <c r="LEU8" s="18"/>
      <c r="LEV8" s="18"/>
      <c r="LEW8" s="18"/>
      <c r="LEX8" s="18"/>
      <c r="LEY8" s="18"/>
      <c r="LEZ8" s="18"/>
      <c r="LFA8" s="18"/>
      <c r="LFB8" s="18"/>
      <c r="LFC8" s="18"/>
      <c r="LFD8" s="18"/>
      <c r="LFE8" s="18"/>
      <c r="LFF8" s="18"/>
      <c r="LFG8" s="18"/>
      <c r="LFH8" s="18"/>
      <c r="LFI8" s="18"/>
      <c r="LFJ8" s="18"/>
      <c r="LFK8" s="18"/>
      <c r="LFL8" s="18"/>
      <c r="LFM8" s="18"/>
      <c r="LFN8" s="18"/>
      <c r="LFO8" s="18"/>
      <c r="LFP8" s="18"/>
      <c r="LFQ8" s="18"/>
      <c r="LFR8" s="18"/>
      <c r="LFS8" s="18"/>
      <c r="LFT8" s="18"/>
      <c r="LFU8" s="18"/>
      <c r="LFV8" s="18"/>
      <c r="LFW8" s="18"/>
      <c r="LFX8" s="18"/>
      <c r="LFY8" s="18"/>
      <c r="LFZ8" s="18"/>
      <c r="LGA8" s="18"/>
      <c r="LGB8" s="18"/>
      <c r="LGC8" s="18"/>
      <c r="LGD8" s="18"/>
      <c r="LGE8" s="18"/>
      <c r="LGF8" s="18"/>
      <c r="LGG8" s="18"/>
      <c r="LGH8" s="18"/>
      <c r="LGI8" s="18"/>
      <c r="LGJ8" s="18"/>
      <c r="LGK8" s="18"/>
      <c r="LGL8" s="18"/>
      <c r="LGM8" s="18"/>
      <c r="LGN8" s="18"/>
      <c r="LGO8" s="18"/>
      <c r="LGP8" s="18"/>
      <c r="LGQ8" s="18"/>
      <c r="LGR8" s="18"/>
      <c r="LGS8" s="18"/>
      <c r="LGT8" s="18"/>
      <c r="LGU8" s="18"/>
      <c r="LGV8" s="18"/>
      <c r="LGW8" s="18"/>
      <c r="LGX8" s="18"/>
      <c r="LGY8" s="18"/>
      <c r="LGZ8" s="18"/>
      <c r="LHA8" s="18"/>
      <c r="LHB8" s="18"/>
      <c r="LHC8" s="18"/>
      <c r="LHD8" s="18"/>
      <c r="LHE8" s="18"/>
      <c r="LHF8" s="18"/>
      <c r="LHG8" s="18"/>
      <c r="LHH8" s="18"/>
      <c r="LHI8" s="18"/>
      <c r="LHJ8" s="18"/>
      <c r="LHK8" s="18"/>
      <c r="LHL8" s="18"/>
      <c r="LHM8" s="18"/>
      <c r="LHN8" s="18"/>
      <c r="LHO8" s="18"/>
      <c r="LHP8" s="18"/>
      <c r="LHQ8" s="18"/>
      <c r="LHR8" s="18"/>
      <c r="LHS8" s="18"/>
      <c r="LHT8" s="18"/>
      <c r="LHU8" s="18"/>
      <c r="LHV8" s="18"/>
      <c r="LHW8" s="18"/>
      <c r="LHX8" s="18"/>
      <c r="LHY8" s="18"/>
      <c r="LHZ8" s="18"/>
      <c r="LIA8" s="18"/>
      <c r="LIB8" s="18"/>
      <c r="LIC8" s="18"/>
      <c r="LID8" s="18"/>
      <c r="LIE8" s="18"/>
      <c r="LIF8" s="18"/>
      <c r="LIG8" s="18"/>
      <c r="LIH8" s="18"/>
      <c r="LII8" s="18"/>
      <c r="LIJ8" s="18"/>
      <c r="LIK8" s="18"/>
      <c r="LIL8" s="18"/>
      <c r="LIM8" s="18"/>
      <c r="LIN8" s="18"/>
      <c r="LIO8" s="18"/>
      <c r="LIP8" s="18"/>
      <c r="LIQ8" s="18"/>
      <c r="LIR8" s="18"/>
      <c r="LIS8" s="18"/>
      <c r="LIT8" s="18"/>
      <c r="LIU8" s="18"/>
      <c r="LIV8" s="18"/>
      <c r="LIW8" s="18"/>
      <c r="LIX8" s="18"/>
      <c r="LIY8" s="18"/>
      <c r="LIZ8" s="18"/>
      <c r="LJA8" s="18"/>
      <c r="LJB8" s="18"/>
      <c r="LJC8" s="18"/>
      <c r="LJD8" s="18"/>
      <c r="LJE8" s="18"/>
      <c r="LJF8" s="18"/>
      <c r="LJG8" s="18"/>
      <c r="LJH8" s="18"/>
      <c r="LJI8" s="18"/>
      <c r="LJJ8" s="18"/>
      <c r="LJK8" s="18"/>
      <c r="LJL8" s="18"/>
      <c r="LJM8" s="18"/>
      <c r="LJN8" s="18"/>
      <c r="LJO8" s="18"/>
      <c r="LJP8" s="18"/>
      <c r="LJQ8" s="18"/>
      <c r="LJR8" s="18"/>
      <c r="LJS8" s="18"/>
      <c r="LJT8" s="18"/>
      <c r="LJU8" s="18"/>
      <c r="LJV8" s="18"/>
      <c r="LJW8" s="18"/>
      <c r="LJX8" s="18"/>
      <c r="LJY8" s="18"/>
      <c r="LJZ8" s="18"/>
      <c r="LKA8" s="18"/>
      <c r="LKB8" s="18"/>
      <c r="LKC8" s="18"/>
      <c r="LKD8" s="18"/>
      <c r="LKE8" s="18"/>
      <c r="LKF8" s="18"/>
      <c r="LKG8" s="18"/>
      <c r="LKH8" s="18"/>
      <c r="LKI8" s="18"/>
      <c r="LKJ8" s="18"/>
      <c r="LKK8" s="18"/>
      <c r="LKL8" s="18"/>
      <c r="LKM8" s="18"/>
      <c r="LKN8" s="18"/>
      <c r="LKO8" s="18"/>
      <c r="LKP8" s="18"/>
      <c r="LKQ8" s="18"/>
      <c r="LKR8" s="18"/>
      <c r="LKS8" s="18"/>
      <c r="LKT8" s="18"/>
      <c r="LKU8" s="18"/>
      <c r="LKV8" s="18"/>
      <c r="LKW8" s="18"/>
      <c r="LKX8" s="18"/>
      <c r="LKY8" s="18"/>
      <c r="LKZ8" s="18"/>
      <c r="LLA8" s="18"/>
      <c r="LLB8" s="18"/>
      <c r="LLC8" s="18"/>
      <c r="LLD8" s="18"/>
      <c r="LLE8" s="18"/>
      <c r="LLF8" s="18"/>
      <c r="LLG8" s="18"/>
      <c r="LLH8" s="18"/>
      <c r="LLI8" s="18"/>
      <c r="LLJ8" s="18"/>
      <c r="LLK8" s="18"/>
      <c r="LLL8" s="18"/>
      <c r="LLM8" s="18"/>
      <c r="LLN8" s="18"/>
      <c r="LLO8" s="18"/>
      <c r="LLP8" s="18"/>
      <c r="LLQ8" s="18"/>
      <c r="LLR8" s="18"/>
      <c r="LLS8" s="18"/>
      <c r="LLT8" s="18"/>
      <c r="LLU8" s="18"/>
      <c r="LLV8" s="18"/>
      <c r="LLW8" s="18"/>
      <c r="LLX8" s="18"/>
      <c r="LLY8" s="18"/>
      <c r="LLZ8" s="18"/>
      <c r="LMA8" s="18"/>
      <c r="LMB8" s="18"/>
      <c r="LMC8" s="18"/>
      <c r="LMD8" s="18"/>
      <c r="LME8" s="18"/>
      <c r="LMF8" s="18"/>
      <c r="LMG8" s="18"/>
      <c r="LMH8" s="18"/>
      <c r="LMI8" s="18"/>
      <c r="LMJ8" s="18"/>
      <c r="LMK8" s="18"/>
      <c r="LML8" s="18"/>
      <c r="LMM8" s="18"/>
      <c r="LMN8" s="18"/>
      <c r="LMO8" s="18"/>
      <c r="LMP8" s="18"/>
      <c r="LMQ8" s="18"/>
      <c r="LMR8" s="18"/>
      <c r="LMS8" s="18"/>
      <c r="LMT8" s="18"/>
      <c r="LMU8" s="18"/>
      <c r="LMV8" s="18"/>
      <c r="LMW8" s="18"/>
      <c r="LMX8" s="18"/>
      <c r="LMY8" s="18"/>
      <c r="LMZ8" s="18"/>
      <c r="LNA8" s="18"/>
      <c r="LNB8" s="18"/>
      <c r="LNC8" s="18"/>
      <c r="LND8" s="18"/>
      <c r="LNE8" s="18"/>
      <c r="LNF8" s="18"/>
      <c r="LNG8" s="18"/>
      <c r="LNH8" s="18"/>
      <c r="LNI8" s="18"/>
      <c r="LNJ8" s="18"/>
      <c r="LNK8" s="18"/>
      <c r="LNL8" s="18"/>
      <c r="LNM8" s="18"/>
      <c r="LNN8" s="18"/>
      <c r="LNO8" s="18"/>
      <c r="LNP8" s="18"/>
      <c r="LNQ8" s="18"/>
      <c r="LNR8" s="18"/>
      <c r="LNS8" s="18"/>
      <c r="LNT8" s="18"/>
      <c r="LNU8" s="18"/>
      <c r="LNV8" s="18"/>
      <c r="LNW8" s="18"/>
      <c r="LNX8" s="18"/>
      <c r="LNY8" s="18"/>
      <c r="LNZ8" s="18"/>
      <c r="LOA8" s="18"/>
      <c r="LOB8" s="18"/>
      <c r="LOC8" s="18"/>
      <c r="LOD8" s="18"/>
      <c r="LOE8" s="18"/>
      <c r="LOF8" s="18"/>
      <c r="LOG8" s="18"/>
      <c r="LOH8" s="18"/>
      <c r="LOI8" s="18"/>
      <c r="LOJ8" s="18"/>
      <c r="LOK8" s="18"/>
      <c r="LOL8" s="18"/>
      <c r="LOM8" s="18"/>
      <c r="LON8" s="18"/>
      <c r="LOO8" s="18"/>
      <c r="LOP8" s="18"/>
      <c r="LOQ8" s="18"/>
      <c r="LOR8" s="18"/>
      <c r="LOS8" s="18"/>
      <c r="LOT8" s="18"/>
      <c r="LOU8" s="18"/>
      <c r="LOV8" s="18"/>
      <c r="LOW8" s="18"/>
      <c r="LOX8" s="18"/>
      <c r="LOY8" s="18"/>
      <c r="LOZ8" s="18"/>
      <c r="LPA8" s="18"/>
      <c r="LPB8" s="18"/>
      <c r="LPC8" s="18"/>
      <c r="LPD8" s="18"/>
      <c r="LPE8" s="18"/>
      <c r="LPF8" s="18"/>
      <c r="LPG8" s="18"/>
      <c r="LPH8" s="18"/>
      <c r="LPI8" s="18"/>
      <c r="LPJ8" s="18"/>
      <c r="LPK8" s="18"/>
      <c r="LPL8" s="18"/>
      <c r="LPM8" s="18"/>
      <c r="LPN8" s="18"/>
      <c r="LPO8" s="18"/>
      <c r="LPP8" s="18"/>
      <c r="LPQ8" s="18"/>
      <c r="LPR8" s="18"/>
      <c r="LPS8" s="18"/>
      <c r="LPT8" s="18"/>
      <c r="LPU8" s="18"/>
      <c r="LPV8" s="18"/>
      <c r="LPW8" s="18"/>
      <c r="LPX8" s="18"/>
      <c r="LPY8" s="18"/>
      <c r="LPZ8" s="18"/>
      <c r="LQA8" s="18"/>
      <c r="LQB8" s="18"/>
      <c r="LQC8" s="18"/>
      <c r="LQD8" s="18"/>
      <c r="LQE8" s="18"/>
      <c r="LQF8" s="18"/>
      <c r="LQG8" s="18"/>
      <c r="LQH8" s="18"/>
      <c r="LQI8" s="18"/>
      <c r="LQJ8" s="18"/>
      <c r="LQK8" s="18"/>
      <c r="LQL8" s="18"/>
      <c r="LQM8" s="18"/>
      <c r="LQN8" s="18"/>
      <c r="LQO8" s="18"/>
      <c r="LQP8" s="18"/>
      <c r="LQQ8" s="18"/>
      <c r="LQR8" s="18"/>
      <c r="LQS8" s="18"/>
      <c r="LQT8" s="18"/>
      <c r="LQU8" s="18"/>
      <c r="LQV8" s="18"/>
      <c r="LQW8" s="18"/>
      <c r="LQX8" s="18"/>
      <c r="LQY8" s="18"/>
      <c r="LQZ8" s="18"/>
      <c r="LRA8" s="18"/>
      <c r="LRB8" s="18"/>
      <c r="LRC8" s="18"/>
      <c r="LRD8" s="18"/>
      <c r="LRE8" s="18"/>
      <c r="LRF8" s="18"/>
      <c r="LRG8" s="18"/>
      <c r="LRH8" s="18"/>
      <c r="LRI8" s="18"/>
      <c r="LRJ8" s="18"/>
      <c r="LRK8" s="18"/>
      <c r="LRL8" s="18"/>
      <c r="LRM8" s="18"/>
      <c r="LRN8" s="18"/>
      <c r="LRO8" s="18"/>
      <c r="LRP8" s="18"/>
      <c r="LRQ8" s="18"/>
      <c r="LRR8" s="18"/>
      <c r="LRS8" s="18"/>
      <c r="LRT8" s="18"/>
      <c r="LRU8" s="18"/>
      <c r="LRV8" s="18"/>
      <c r="LRW8" s="18"/>
      <c r="LRX8" s="18"/>
      <c r="LRY8" s="18"/>
      <c r="LRZ8" s="18"/>
      <c r="LSA8" s="18"/>
      <c r="LSB8" s="18"/>
      <c r="LSC8" s="18"/>
      <c r="LSD8" s="18"/>
      <c r="LSE8" s="18"/>
      <c r="LSF8" s="18"/>
      <c r="LSG8" s="18"/>
      <c r="LSH8" s="18"/>
      <c r="LSI8" s="18"/>
      <c r="LSJ8" s="18"/>
      <c r="LSK8" s="18"/>
      <c r="LSL8" s="18"/>
      <c r="LSM8" s="18"/>
      <c r="LSN8" s="18"/>
      <c r="LSO8" s="18"/>
      <c r="LSP8" s="18"/>
      <c r="LSQ8" s="18"/>
      <c r="LSR8" s="18"/>
      <c r="LSS8" s="18"/>
      <c r="LST8" s="18"/>
      <c r="LSU8" s="18"/>
      <c r="LSV8" s="18"/>
      <c r="LSW8" s="18"/>
      <c r="LSX8" s="18"/>
      <c r="LSY8" s="18"/>
      <c r="LSZ8" s="18"/>
      <c r="LTA8" s="18"/>
      <c r="LTB8" s="18"/>
      <c r="LTC8" s="18"/>
      <c r="LTD8" s="18"/>
      <c r="LTE8" s="18"/>
      <c r="LTF8" s="18"/>
      <c r="LTG8" s="18"/>
      <c r="LTH8" s="18"/>
      <c r="LTI8" s="18"/>
      <c r="LTJ8" s="18"/>
      <c r="LTK8" s="18"/>
      <c r="LTL8" s="18"/>
      <c r="LTM8" s="18"/>
      <c r="LTN8" s="18"/>
      <c r="LTO8" s="18"/>
      <c r="LTP8" s="18"/>
      <c r="LTQ8" s="18"/>
      <c r="LTR8" s="18"/>
      <c r="LTS8" s="18"/>
      <c r="LTT8" s="18"/>
      <c r="LTU8" s="18"/>
      <c r="LTV8" s="18"/>
      <c r="LTW8" s="18"/>
      <c r="LTX8" s="18"/>
      <c r="LTY8" s="18"/>
      <c r="LTZ8" s="18"/>
      <c r="LUA8" s="18"/>
      <c r="LUB8" s="18"/>
      <c r="LUC8" s="18"/>
      <c r="LUD8" s="18"/>
      <c r="LUE8" s="18"/>
      <c r="LUF8" s="18"/>
      <c r="LUG8" s="18"/>
      <c r="LUH8" s="18"/>
      <c r="LUI8" s="18"/>
      <c r="LUJ8" s="18"/>
      <c r="LUK8" s="18"/>
      <c r="LUL8" s="18"/>
      <c r="LUM8" s="18"/>
      <c r="LUN8" s="18"/>
      <c r="LUO8" s="18"/>
      <c r="LUP8" s="18"/>
      <c r="LUQ8" s="18"/>
      <c r="LUR8" s="18"/>
      <c r="LUS8" s="18"/>
      <c r="LUT8" s="18"/>
      <c r="LUU8" s="18"/>
      <c r="LUV8" s="18"/>
      <c r="LUW8" s="18"/>
      <c r="LUX8" s="18"/>
      <c r="LUY8" s="18"/>
      <c r="LUZ8" s="18"/>
      <c r="LVA8" s="18"/>
      <c r="LVB8" s="18"/>
      <c r="LVC8" s="18"/>
      <c r="LVD8" s="18"/>
      <c r="LVE8" s="18"/>
      <c r="LVF8" s="18"/>
      <c r="LVG8" s="18"/>
      <c r="LVH8" s="18"/>
      <c r="LVI8" s="18"/>
      <c r="LVJ8" s="18"/>
      <c r="LVK8" s="18"/>
      <c r="LVL8" s="18"/>
      <c r="LVM8" s="18"/>
      <c r="LVN8" s="18"/>
      <c r="LVO8" s="18"/>
      <c r="LVP8" s="18"/>
      <c r="LVQ8" s="18"/>
      <c r="LVR8" s="18"/>
      <c r="LVS8" s="18"/>
      <c r="LVT8" s="18"/>
      <c r="LVU8" s="18"/>
      <c r="LVV8" s="18"/>
      <c r="LVW8" s="18"/>
      <c r="LVX8" s="18"/>
      <c r="LVY8" s="18"/>
      <c r="LVZ8" s="18"/>
      <c r="LWA8" s="18"/>
      <c r="LWB8" s="18"/>
      <c r="LWC8" s="18"/>
      <c r="LWD8" s="18"/>
      <c r="LWE8" s="18"/>
      <c r="LWF8" s="18"/>
      <c r="LWG8" s="18"/>
      <c r="LWH8" s="18"/>
      <c r="LWI8" s="18"/>
      <c r="LWJ8" s="18"/>
      <c r="LWK8" s="18"/>
      <c r="LWL8" s="18"/>
      <c r="LWM8" s="18"/>
      <c r="LWN8" s="18"/>
      <c r="LWO8" s="18"/>
      <c r="LWP8" s="18"/>
      <c r="LWQ8" s="18"/>
      <c r="LWR8" s="18"/>
      <c r="LWS8" s="18"/>
      <c r="LWT8" s="18"/>
      <c r="LWU8" s="18"/>
      <c r="LWV8" s="18"/>
      <c r="LWW8" s="18"/>
      <c r="LWX8" s="18"/>
      <c r="LWY8" s="18"/>
      <c r="LWZ8" s="18"/>
      <c r="LXA8" s="18"/>
      <c r="LXB8" s="18"/>
      <c r="LXC8" s="18"/>
      <c r="LXD8" s="18"/>
      <c r="LXE8" s="18"/>
      <c r="LXF8" s="18"/>
      <c r="LXG8" s="18"/>
      <c r="LXH8" s="18"/>
      <c r="LXI8" s="18"/>
      <c r="LXJ8" s="18"/>
      <c r="LXK8" s="18"/>
      <c r="LXL8" s="18"/>
      <c r="LXM8" s="18"/>
      <c r="LXN8" s="18"/>
      <c r="LXO8" s="18"/>
      <c r="LXP8" s="18"/>
      <c r="LXQ8" s="18"/>
      <c r="LXR8" s="18"/>
      <c r="LXS8" s="18"/>
      <c r="LXT8" s="18"/>
      <c r="LXU8" s="18"/>
      <c r="LXV8" s="18"/>
      <c r="LXW8" s="18"/>
      <c r="LXX8" s="18"/>
      <c r="LXY8" s="18"/>
      <c r="LXZ8" s="18"/>
      <c r="LYA8" s="18"/>
      <c r="LYB8" s="18"/>
      <c r="LYC8" s="18"/>
      <c r="LYD8" s="18"/>
      <c r="LYE8" s="18"/>
      <c r="LYF8" s="18"/>
      <c r="LYG8" s="18"/>
      <c r="LYH8" s="18"/>
      <c r="LYI8" s="18"/>
      <c r="LYJ8" s="18"/>
      <c r="LYK8" s="18"/>
      <c r="LYL8" s="18"/>
      <c r="LYM8" s="18"/>
      <c r="LYN8" s="18"/>
      <c r="LYO8" s="18"/>
      <c r="LYP8" s="18"/>
      <c r="LYQ8" s="18"/>
      <c r="LYR8" s="18"/>
      <c r="LYS8" s="18"/>
      <c r="LYT8" s="18"/>
      <c r="LYU8" s="18"/>
      <c r="LYV8" s="18"/>
      <c r="LYW8" s="18"/>
      <c r="LYX8" s="18"/>
      <c r="LYY8" s="18"/>
      <c r="LYZ8" s="18"/>
      <c r="LZA8" s="18"/>
      <c r="LZB8" s="18"/>
      <c r="LZC8" s="18"/>
      <c r="LZD8" s="18"/>
      <c r="LZE8" s="18"/>
      <c r="LZF8" s="18"/>
      <c r="LZG8" s="18"/>
      <c r="LZH8" s="18"/>
      <c r="LZI8" s="18"/>
      <c r="LZJ8" s="18"/>
      <c r="LZK8" s="18"/>
      <c r="LZL8" s="18"/>
      <c r="LZM8" s="18"/>
      <c r="LZN8" s="18"/>
      <c r="LZO8" s="18"/>
      <c r="LZP8" s="18"/>
      <c r="LZQ8" s="18"/>
      <c r="LZR8" s="18"/>
      <c r="LZS8" s="18"/>
      <c r="LZT8" s="18"/>
      <c r="LZU8" s="18"/>
      <c r="LZV8" s="18"/>
      <c r="LZW8" s="18"/>
      <c r="LZX8" s="18"/>
      <c r="LZY8" s="18"/>
      <c r="LZZ8" s="18"/>
      <c r="MAA8" s="18"/>
      <c r="MAB8" s="18"/>
      <c r="MAC8" s="18"/>
      <c r="MAD8" s="18"/>
      <c r="MAE8" s="18"/>
      <c r="MAF8" s="18"/>
      <c r="MAG8" s="18"/>
      <c r="MAH8" s="18"/>
      <c r="MAI8" s="18"/>
      <c r="MAJ8" s="18"/>
      <c r="MAK8" s="18"/>
      <c r="MAL8" s="18"/>
      <c r="MAM8" s="18"/>
      <c r="MAN8" s="18"/>
      <c r="MAO8" s="18"/>
      <c r="MAP8" s="18"/>
      <c r="MAQ8" s="18"/>
      <c r="MAR8" s="18"/>
      <c r="MAS8" s="18"/>
      <c r="MAT8" s="18"/>
      <c r="MAU8" s="18"/>
      <c r="MAV8" s="18"/>
      <c r="MAW8" s="18"/>
      <c r="MAX8" s="18"/>
      <c r="MAY8" s="18"/>
      <c r="MAZ8" s="18"/>
      <c r="MBA8" s="18"/>
      <c r="MBB8" s="18"/>
      <c r="MBC8" s="18"/>
      <c r="MBD8" s="18"/>
      <c r="MBE8" s="18"/>
      <c r="MBF8" s="18"/>
      <c r="MBG8" s="18"/>
      <c r="MBH8" s="18"/>
      <c r="MBI8" s="18"/>
      <c r="MBJ8" s="18"/>
      <c r="MBK8" s="18"/>
      <c r="MBL8" s="18"/>
      <c r="MBM8" s="18"/>
      <c r="MBN8" s="18"/>
      <c r="MBO8" s="18"/>
      <c r="MBP8" s="18"/>
      <c r="MBQ8" s="18"/>
      <c r="MBR8" s="18"/>
      <c r="MBS8" s="18"/>
      <c r="MBT8" s="18"/>
      <c r="MBU8" s="18"/>
      <c r="MBV8" s="18"/>
      <c r="MBW8" s="18"/>
      <c r="MBX8" s="18"/>
      <c r="MBY8" s="18"/>
      <c r="MBZ8" s="18"/>
      <c r="MCA8" s="18"/>
      <c r="MCB8" s="18"/>
      <c r="MCC8" s="18"/>
      <c r="MCD8" s="18"/>
      <c r="MCE8" s="18"/>
      <c r="MCF8" s="18"/>
      <c r="MCG8" s="18"/>
      <c r="MCH8" s="18"/>
      <c r="MCI8" s="18"/>
      <c r="MCJ8" s="18"/>
      <c r="MCK8" s="18"/>
      <c r="MCL8" s="18"/>
      <c r="MCM8" s="18"/>
      <c r="MCN8" s="18"/>
      <c r="MCO8" s="18"/>
      <c r="MCP8" s="18"/>
      <c r="MCQ8" s="18"/>
      <c r="MCR8" s="18"/>
      <c r="MCS8" s="18"/>
      <c r="MCT8" s="18"/>
      <c r="MCU8" s="18"/>
      <c r="MCV8" s="18"/>
      <c r="MCW8" s="18"/>
      <c r="MCX8" s="18"/>
      <c r="MCY8" s="18"/>
      <c r="MCZ8" s="18"/>
      <c r="MDA8" s="18"/>
      <c r="MDB8" s="18"/>
      <c r="MDC8" s="18"/>
      <c r="MDD8" s="18"/>
      <c r="MDE8" s="18"/>
      <c r="MDF8" s="18"/>
      <c r="MDG8" s="18"/>
      <c r="MDH8" s="18"/>
      <c r="MDI8" s="18"/>
      <c r="MDJ8" s="18"/>
      <c r="MDK8" s="18"/>
      <c r="MDL8" s="18"/>
      <c r="MDM8" s="18"/>
      <c r="MDN8" s="18"/>
      <c r="MDO8" s="18"/>
      <c r="MDP8" s="18"/>
      <c r="MDQ8" s="18"/>
      <c r="MDR8" s="18"/>
      <c r="MDS8" s="18"/>
      <c r="MDT8" s="18"/>
      <c r="MDU8" s="18"/>
      <c r="MDV8" s="18"/>
      <c r="MDW8" s="18"/>
      <c r="MDX8" s="18"/>
      <c r="MDY8" s="18"/>
      <c r="MDZ8" s="18"/>
      <c r="MEA8" s="18"/>
      <c r="MEB8" s="18"/>
      <c r="MEC8" s="18"/>
      <c r="MED8" s="18"/>
      <c r="MEE8" s="18"/>
      <c r="MEF8" s="18"/>
      <c r="MEG8" s="18"/>
      <c r="MEH8" s="18"/>
      <c r="MEI8" s="18"/>
      <c r="MEJ8" s="18"/>
      <c r="MEK8" s="18"/>
      <c r="MEL8" s="18"/>
      <c r="MEM8" s="18"/>
      <c r="MEN8" s="18"/>
      <c r="MEO8" s="18"/>
      <c r="MEP8" s="18"/>
      <c r="MEQ8" s="18"/>
      <c r="MER8" s="18"/>
      <c r="MES8" s="18"/>
      <c r="MET8" s="18"/>
      <c r="MEU8" s="18"/>
      <c r="MEV8" s="18"/>
      <c r="MEW8" s="18"/>
      <c r="MEX8" s="18"/>
      <c r="MEY8" s="18"/>
      <c r="MEZ8" s="18"/>
      <c r="MFA8" s="18"/>
      <c r="MFB8" s="18"/>
      <c r="MFC8" s="18"/>
      <c r="MFD8" s="18"/>
      <c r="MFE8" s="18"/>
      <c r="MFF8" s="18"/>
      <c r="MFG8" s="18"/>
      <c r="MFH8" s="18"/>
      <c r="MFI8" s="18"/>
      <c r="MFJ8" s="18"/>
      <c r="MFK8" s="18"/>
      <c r="MFL8" s="18"/>
      <c r="MFM8" s="18"/>
      <c r="MFN8" s="18"/>
      <c r="MFO8" s="18"/>
      <c r="MFP8" s="18"/>
      <c r="MFQ8" s="18"/>
      <c r="MFR8" s="18"/>
      <c r="MFS8" s="18"/>
      <c r="MFT8" s="18"/>
      <c r="MFU8" s="18"/>
      <c r="MFV8" s="18"/>
      <c r="MFW8" s="18"/>
      <c r="MFX8" s="18"/>
      <c r="MFY8" s="18"/>
      <c r="MFZ8" s="18"/>
      <c r="MGA8" s="18"/>
      <c r="MGB8" s="18"/>
      <c r="MGC8" s="18"/>
      <c r="MGD8" s="18"/>
      <c r="MGE8" s="18"/>
      <c r="MGF8" s="18"/>
      <c r="MGG8" s="18"/>
      <c r="MGH8" s="18"/>
      <c r="MGI8" s="18"/>
      <c r="MGJ8" s="18"/>
      <c r="MGK8" s="18"/>
      <c r="MGL8" s="18"/>
      <c r="MGM8" s="18"/>
      <c r="MGN8" s="18"/>
      <c r="MGO8" s="18"/>
      <c r="MGP8" s="18"/>
      <c r="MGQ8" s="18"/>
      <c r="MGR8" s="18"/>
      <c r="MGS8" s="18"/>
      <c r="MGT8" s="18"/>
      <c r="MGU8" s="18"/>
      <c r="MGV8" s="18"/>
      <c r="MGW8" s="18"/>
      <c r="MGX8" s="18"/>
      <c r="MGY8" s="18"/>
      <c r="MGZ8" s="18"/>
      <c r="MHA8" s="18"/>
      <c r="MHB8" s="18"/>
      <c r="MHC8" s="18"/>
      <c r="MHD8" s="18"/>
      <c r="MHE8" s="18"/>
      <c r="MHF8" s="18"/>
      <c r="MHG8" s="18"/>
      <c r="MHH8" s="18"/>
      <c r="MHI8" s="18"/>
      <c r="MHJ8" s="18"/>
      <c r="MHK8" s="18"/>
      <c r="MHL8" s="18"/>
      <c r="MHM8" s="18"/>
      <c r="MHN8" s="18"/>
      <c r="MHO8" s="18"/>
      <c r="MHP8" s="18"/>
      <c r="MHQ8" s="18"/>
      <c r="MHR8" s="18"/>
      <c r="MHS8" s="18"/>
      <c r="MHT8" s="18"/>
      <c r="MHU8" s="18"/>
      <c r="MHV8" s="18"/>
      <c r="MHW8" s="18"/>
      <c r="MHX8" s="18"/>
      <c r="MHY8" s="18"/>
      <c r="MHZ8" s="18"/>
      <c r="MIA8" s="18"/>
      <c r="MIB8" s="18"/>
      <c r="MIC8" s="18"/>
      <c r="MID8" s="18"/>
      <c r="MIE8" s="18"/>
      <c r="MIF8" s="18"/>
      <c r="MIG8" s="18"/>
      <c r="MIH8" s="18"/>
      <c r="MII8" s="18"/>
      <c r="MIJ8" s="18"/>
      <c r="MIK8" s="18"/>
      <c r="MIL8" s="18"/>
      <c r="MIM8" s="18"/>
      <c r="MIN8" s="18"/>
      <c r="MIO8" s="18"/>
      <c r="MIP8" s="18"/>
      <c r="MIQ8" s="18"/>
      <c r="MIR8" s="18"/>
      <c r="MIS8" s="18"/>
      <c r="MIT8" s="18"/>
      <c r="MIU8" s="18"/>
      <c r="MIV8" s="18"/>
      <c r="MIW8" s="18"/>
      <c r="MIX8" s="18"/>
      <c r="MIY8" s="18"/>
      <c r="MIZ8" s="18"/>
      <c r="MJA8" s="18"/>
      <c r="MJB8" s="18"/>
      <c r="MJC8" s="18"/>
      <c r="MJD8" s="18"/>
      <c r="MJE8" s="18"/>
      <c r="MJF8" s="18"/>
      <c r="MJG8" s="18"/>
      <c r="MJH8" s="18"/>
      <c r="MJI8" s="18"/>
      <c r="MJJ8" s="18"/>
      <c r="MJK8" s="18"/>
      <c r="MJL8" s="18"/>
      <c r="MJM8" s="18"/>
      <c r="MJN8" s="18"/>
      <c r="MJO8" s="18"/>
      <c r="MJP8" s="18"/>
      <c r="MJQ8" s="18"/>
      <c r="MJR8" s="18"/>
      <c r="MJS8" s="18"/>
      <c r="MJT8" s="18"/>
      <c r="MJU8" s="18"/>
      <c r="MJV8" s="18"/>
      <c r="MJW8" s="18"/>
      <c r="MJX8" s="18"/>
      <c r="MJY8" s="18"/>
      <c r="MJZ8" s="18"/>
      <c r="MKA8" s="18"/>
      <c r="MKB8" s="18"/>
      <c r="MKC8" s="18"/>
      <c r="MKD8" s="18"/>
      <c r="MKE8" s="18"/>
      <c r="MKF8" s="18"/>
      <c r="MKG8" s="18"/>
      <c r="MKH8" s="18"/>
      <c r="MKI8" s="18"/>
      <c r="MKJ8" s="18"/>
      <c r="MKK8" s="18"/>
      <c r="MKL8" s="18"/>
      <c r="MKM8" s="18"/>
      <c r="MKN8" s="18"/>
      <c r="MKO8" s="18"/>
      <c r="MKP8" s="18"/>
      <c r="MKQ8" s="18"/>
      <c r="MKR8" s="18"/>
      <c r="MKS8" s="18"/>
      <c r="MKT8" s="18"/>
      <c r="MKU8" s="18"/>
      <c r="MKV8" s="18"/>
      <c r="MKW8" s="18"/>
      <c r="MKX8" s="18"/>
      <c r="MKY8" s="18"/>
      <c r="MKZ8" s="18"/>
      <c r="MLA8" s="18"/>
      <c r="MLB8" s="18"/>
      <c r="MLC8" s="18"/>
      <c r="MLD8" s="18"/>
      <c r="MLE8" s="18"/>
      <c r="MLF8" s="18"/>
      <c r="MLG8" s="18"/>
      <c r="MLH8" s="18"/>
      <c r="MLI8" s="18"/>
      <c r="MLJ8" s="18"/>
      <c r="MLK8" s="18"/>
      <c r="MLL8" s="18"/>
      <c r="MLM8" s="18"/>
      <c r="MLN8" s="18"/>
      <c r="MLO8" s="18"/>
      <c r="MLP8" s="18"/>
      <c r="MLQ8" s="18"/>
      <c r="MLR8" s="18"/>
      <c r="MLS8" s="18"/>
      <c r="MLT8" s="18"/>
      <c r="MLU8" s="18"/>
      <c r="MLV8" s="18"/>
      <c r="MLW8" s="18"/>
      <c r="MLX8" s="18"/>
      <c r="MLY8" s="18"/>
      <c r="MLZ8" s="18"/>
      <c r="MMA8" s="18"/>
      <c r="MMB8" s="18"/>
      <c r="MMC8" s="18"/>
      <c r="MMD8" s="18"/>
      <c r="MME8" s="18"/>
      <c r="MMF8" s="18"/>
      <c r="MMG8" s="18"/>
      <c r="MMH8" s="18"/>
      <c r="MMI8" s="18"/>
      <c r="MMJ8" s="18"/>
      <c r="MMK8" s="18"/>
      <c r="MML8" s="18"/>
      <c r="MMM8" s="18"/>
      <c r="MMN8" s="18"/>
      <c r="MMO8" s="18"/>
      <c r="MMP8" s="18"/>
      <c r="MMQ8" s="18"/>
      <c r="MMR8" s="18"/>
      <c r="MMS8" s="18"/>
      <c r="MMT8" s="18"/>
      <c r="MMU8" s="18"/>
      <c r="MMV8" s="18"/>
      <c r="MMW8" s="18"/>
      <c r="MMX8" s="18"/>
      <c r="MMY8" s="18"/>
      <c r="MMZ8" s="18"/>
      <c r="MNA8" s="18"/>
      <c r="MNB8" s="18"/>
      <c r="MNC8" s="18"/>
      <c r="MND8" s="18"/>
      <c r="MNE8" s="18"/>
      <c r="MNF8" s="18"/>
      <c r="MNG8" s="18"/>
      <c r="MNH8" s="18"/>
      <c r="MNI8" s="18"/>
      <c r="MNJ8" s="18"/>
      <c r="MNK8" s="18"/>
      <c r="MNL8" s="18"/>
      <c r="MNM8" s="18"/>
      <c r="MNN8" s="18"/>
      <c r="MNO8" s="18"/>
      <c r="MNP8" s="18"/>
      <c r="MNQ8" s="18"/>
      <c r="MNR8" s="18"/>
      <c r="MNS8" s="18"/>
      <c r="MNT8" s="18"/>
      <c r="MNU8" s="18"/>
      <c r="MNV8" s="18"/>
      <c r="MNW8" s="18"/>
      <c r="MNX8" s="18"/>
      <c r="MNY8" s="18"/>
      <c r="MNZ8" s="18"/>
      <c r="MOA8" s="18"/>
      <c r="MOB8" s="18"/>
      <c r="MOC8" s="18"/>
      <c r="MOD8" s="18"/>
      <c r="MOE8" s="18"/>
      <c r="MOF8" s="18"/>
      <c r="MOG8" s="18"/>
      <c r="MOH8" s="18"/>
      <c r="MOI8" s="18"/>
      <c r="MOJ8" s="18"/>
      <c r="MOK8" s="18"/>
      <c r="MOL8" s="18"/>
      <c r="MOM8" s="18"/>
      <c r="MON8" s="18"/>
      <c r="MOO8" s="18"/>
      <c r="MOP8" s="18"/>
      <c r="MOQ8" s="18"/>
      <c r="MOR8" s="18"/>
      <c r="MOS8" s="18"/>
      <c r="MOT8" s="18"/>
      <c r="MOU8" s="18"/>
      <c r="MOV8" s="18"/>
      <c r="MOW8" s="18"/>
      <c r="MOX8" s="18"/>
      <c r="MOY8" s="18"/>
      <c r="MOZ8" s="18"/>
      <c r="MPA8" s="18"/>
      <c r="MPB8" s="18"/>
      <c r="MPC8" s="18"/>
      <c r="MPD8" s="18"/>
      <c r="MPE8" s="18"/>
      <c r="MPF8" s="18"/>
      <c r="MPG8" s="18"/>
      <c r="MPH8" s="18"/>
      <c r="MPI8" s="18"/>
      <c r="MPJ8" s="18"/>
      <c r="MPK8" s="18"/>
      <c r="MPL8" s="18"/>
      <c r="MPM8" s="18"/>
      <c r="MPN8" s="18"/>
      <c r="MPO8" s="18"/>
      <c r="MPP8" s="18"/>
      <c r="MPQ8" s="18"/>
      <c r="MPR8" s="18"/>
      <c r="MPS8" s="18"/>
      <c r="MPT8" s="18"/>
      <c r="MPU8" s="18"/>
      <c r="MPV8" s="18"/>
      <c r="MPW8" s="18"/>
      <c r="MPX8" s="18"/>
      <c r="MPY8" s="18"/>
      <c r="MPZ8" s="18"/>
      <c r="MQA8" s="18"/>
      <c r="MQB8" s="18"/>
      <c r="MQC8" s="18"/>
      <c r="MQD8" s="18"/>
      <c r="MQE8" s="18"/>
      <c r="MQF8" s="18"/>
      <c r="MQG8" s="18"/>
      <c r="MQH8" s="18"/>
      <c r="MQI8" s="18"/>
      <c r="MQJ8" s="18"/>
      <c r="MQK8" s="18"/>
      <c r="MQL8" s="18"/>
      <c r="MQM8" s="18"/>
      <c r="MQN8" s="18"/>
      <c r="MQO8" s="18"/>
      <c r="MQP8" s="18"/>
      <c r="MQQ8" s="18"/>
      <c r="MQR8" s="18"/>
      <c r="MQS8" s="18"/>
      <c r="MQT8" s="18"/>
      <c r="MQU8" s="18"/>
      <c r="MQV8" s="18"/>
      <c r="MQW8" s="18"/>
      <c r="MQX8" s="18"/>
      <c r="MQY8" s="18"/>
      <c r="MQZ8" s="18"/>
      <c r="MRA8" s="18"/>
      <c r="MRB8" s="18"/>
      <c r="MRC8" s="18"/>
      <c r="MRD8" s="18"/>
      <c r="MRE8" s="18"/>
      <c r="MRF8" s="18"/>
      <c r="MRG8" s="18"/>
      <c r="MRH8" s="18"/>
      <c r="MRI8" s="18"/>
      <c r="MRJ8" s="18"/>
      <c r="MRK8" s="18"/>
      <c r="MRL8" s="18"/>
      <c r="MRM8" s="18"/>
      <c r="MRN8" s="18"/>
      <c r="MRO8" s="18"/>
      <c r="MRP8" s="18"/>
      <c r="MRQ8" s="18"/>
      <c r="MRR8" s="18"/>
      <c r="MRS8" s="18"/>
      <c r="MRT8" s="18"/>
      <c r="MRU8" s="18"/>
      <c r="MRV8" s="18"/>
      <c r="MRW8" s="18"/>
      <c r="MRX8" s="18"/>
      <c r="MRY8" s="18"/>
      <c r="MRZ8" s="18"/>
      <c r="MSA8" s="18"/>
      <c r="MSB8" s="18"/>
      <c r="MSC8" s="18"/>
      <c r="MSD8" s="18"/>
      <c r="MSE8" s="18"/>
      <c r="MSF8" s="18"/>
      <c r="MSG8" s="18"/>
      <c r="MSH8" s="18"/>
      <c r="MSI8" s="18"/>
      <c r="MSJ8" s="18"/>
      <c r="MSK8" s="18"/>
      <c r="MSL8" s="18"/>
      <c r="MSM8" s="18"/>
      <c r="MSN8" s="18"/>
      <c r="MSO8" s="18"/>
      <c r="MSP8" s="18"/>
      <c r="MSQ8" s="18"/>
      <c r="MSR8" s="18"/>
      <c r="MSS8" s="18"/>
      <c r="MST8" s="18"/>
      <c r="MSU8" s="18"/>
      <c r="MSV8" s="18"/>
      <c r="MSW8" s="18"/>
      <c r="MSX8" s="18"/>
      <c r="MSY8" s="18"/>
      <c r="MSZ8" s="18"/>
      <c r="MTA8" s="18"/>
      <c r="MTB8" s="18"/>
      <c r="MTC8" s="18"/>
      <c r="MTD8" s="18"/>
      <c r="MTE8" s="18"/>
      <c r="MTF8" s="18"/>
      <c r="MTG8" s="18"/>
      <c r="MTH8" s="18"/>
      <c r="MTI8" s="18"/>
      <c r="MTJ8" s="18"/>
      <c r="MTK8" s="18"/>
      <c r="MTL8" s="18"/>
      <c r="MTM8" s="18"/>
      <c r="MTN8" s="18"/>
      <c r="MTO8" s="18"/>
      <c r="MTP8" s="18"/>
      <c r="MTQ8" s="18"/>
      <c r="MTR8" s="18"/>
      <c r="MTS8" s="18"/>
      <c r="MTT8" s="18"/>
      <c r="MTU8" s="18"/>
      <c r="MTV8" s="18"/>
      <c r="MTW8" s="18"/>
      <c r="MTX8" s="18"/>
      <c r="MTY8" s="18"/>
      <c r="MTZ8" s="18"/>
      <c r="MUA8" s="18"/>
      <c r="MUB8" s="18"/>
      <c r="MUC8" s="18"/>
      <c r="MUD8" s="18"/>
      <c r="MUE8" s="18"/>
      <c r="MUF8" s="18"/>
      <c r="MUG8" s="18"/>
      <c r="MUH8" s="18"/>
      <c r="MUI8" s="18"/>
      <c r="MUJ8" s="18"/>
      <c r="MUK8" s="18"/>
      <c r="MUL8" s="18"/>
      <c r="MUM8" s="18"/>
      <c r="MUN8" s="18"/>
      <c r="MUO8" s="18"/>
      <c r="MUP8" s="18"/>
      <c r="MUQ8" s="18"/>
      <c r="MUR8" s="18"/>
      <c r="MUS8" s="18"/>
      <c r="MUT8" s="18"/>
      <c r="MUU8" s="18"/>
      <c r="MUV8" s="18"/>
      <c r="MUW8" s="18"/>
      <c r="MUX8" s="18"/>
      <c r="MUY8" s="18"/>
      <c r="MUZ8" s="18"/>
      <c r="MVA8" s="18"/>
      <c r="MVB8" s="18"/>
      <c r="MVC8" s="18"/>
      <c r="MVD8" s="18"/>
      <c r="MVE8" s="18"/>
      <c r="MVF8" s="18"/>
      <c r="MVG8" s="18"/>
      <c r="MVH8" s="18"/>
      <c r="MVI8" s="18"/>
      <c r="MVJ8" s="18"/>
      <c r="MVK8" s="18"/>
      <c r="MVL8" s="18"/>
      <c r="MVM8" s="18"/>
      <c r="MVN8" s="18"/>
      <c r="MVO8" s="18"/>
      <c r="MVP8" s="18"/>
      <c r="MVQ8" s="18"/>
      <c r="MVR8" s="18"/>
      <c r="MVS8" s="18"/>
      <c r="MVT8" s="18"/>
      <c r="MVU8" s="18"/>
      <c r="MVV8" s="18"/>
      <c r="MVW8" s="18"/>
      <c r="MVX8" s="18"/>
      <c r="MVY8" s="18"/>
      <c r="MVZ8" s="18"/>
      <c r="MWA8" s="18"/>
      <c r="MWB8" s="18"/>
      <c r="MWC8" s="18"/>
      <c r="MWD8" s="18"/>
      <c r="MWE8" s="18"/>
      <c r="MWF8" s="18"/>
      <c r="MWG8" s="18"/>
      <c r="MWH8" s="18"/>
      <c r="MWI8" s="18"/>
      <c r="MWJ8" s="18"/>
      <c r="MWK8" s="18"/>
      <c r="MWL8" s="18"/>
      <c r="MWM8" s="18"/>
      <c r="MWN8" s="18"/>
      <c r="MWO8" s="18"/>
      <c r="MWP8" s="18"/>
      <c r="MWQ8" s="18"/>
      <c r="MWR8" s="18"/>
      <c r="MWS8" s="18"/>
      <c r="MWT8" s="18"/>
      <c r="MWU8" s="18"/>
      <c r="MWV8" s="18"/>
      <c r="MWW8" s="18"/>
      <c r="MWX8" s="18"/>
      <c r="MWY8" s="18"/>
      <c r="MWZ8" s="18"/>
      <c r="MXA8" s="18"/>
      <c r="MXB8" s="18"/>
      <c r="MXC8" s="18"/>
      <c r="MXD8" s="18"/>
      <c r="MXE8" s="18"/>
      <c r="MXF8" s="18"/>
      <c r="MXG8" s="18"/>
      <c r="MXH8" s="18"/>
      <c r="MXI8" s="18"/>
      <c r="MXJ8" s="18"/>
      <c r="MXK8" s="18"/>
      <c r="MXL8" s="18"/>
      <c r="MXM8" s="18"/>
      <c r="MXN8" s="18"/>
      <c r="MXO8" s="18"/>
      <c r="MXP8" s="18"/>
      <c r="MXQ8" s="18"/>
      <c r="MXR8" s="18"/>
      <c r="MXS8" s="18"/>
      <c r="MXT8" s="18"/>
      <c r="MXU8" s="18"/>
      <c r="MXV8" s="18"/>
      <c r="MXW8" s="18"/>
      <c r="MXX8" s="18"/>
      <c r="MXY8" s="18"/>
      <c r="MXZ8" s="18"/>
      <c r="MYA8" s="18"/>
      <c r="MYB8" s="18"/>
      <c r="MYC8" s="18"/>
      <c r="MYD8" s="18"/>
      <c r="MYE8" s="18"/>
      <c r="MYF8" s="18"/>
      <c r="MYG8" s="18"/>
      <c r="MYH8" s="18"/>
      <c r="MYI8" s="18"/>
      <c r="MYJ8" s="18"/>
      <c r="MYK8" s="18"/>
      <c r="MYL8" s="18"/>
      <c r="MYM8" s="18"/>
      <c r="MYN8" s="18"/>
      <c r="MYO8" s="18"/>
      <c r="MYP8" s="18"/>
      <c r="MYQ8" s="18"/>
      <c r="MYR8" s="18"/>
      <c r="MYS8" s="18"/>
      <c r="MYT8" s="18"/>
      <c r="MYU8" s="18"/>
      <c r="MYV8" s="18"/>
      <c r="MYW8" s="18"/>
      <c r="MYX8" s="18"/>
      <c r="MYY8" s="18"/>
      <c r="MYZ8" s="18"/>
      <c r="MZA8" s="18"/>
      <c r="MZB8" s="18"/>
      <c r="MZC8" s="18"/>
      <c r="MZD8" s="18"/>
      <c r="MZE8" s="18"/>
      <c r="MZF8" s="18"/>
      <c r="MZG8" s="18"/>
      <c r="MZH8" s="18"/>
      <c r="MZI8" s="18"/>
      <c r="MZJ8" s="18"/>
      <c r="MZK8" s="18"/>
      <c r="MZL8" s="18"/>
      <c r="MZM8" s="18"/>
      <c r="MZN8" s="18"/>
      <c r="MZO8" s="18"/>
      <c r="MZP8" s="18"/>
      <c r="MZQ8" s="18"/>
      <c r="MZR8" s="18"/>
      <c r="MZS8" s="18"/>
      <c r="MZT8" s="18"/>
      <c r="MZU8" s="18"/>
      <c r="MZV8" s="18"/>
      <c r="MZW8" s="18"/>
      <c r="MZX8" s="18"/>
      <c r="MZY8" s="18"/>
      <c r="MZZ8" s="18"/>
      <c r="NAA8" s="18"/>
      <c r="NAB8" s="18"/>
      <c r="NAC8" s="18"/>
      <c r="NAD8" s="18"/>
      <c r="NAE8" s="18"/>
      <c r="NAF8" s="18"/>
      <c r="NAG8" s="18"/>
      <c r="NAH8" s="18"/>
      <c r="NAI8" s="18"/>
      <c r="NAJ8" s="18"/>
      <c r="NAK8" s="18"/>
      <c r="NAL8" s="18"/>
      <c r="NAM8" s="18"/>
      <c r="NAN8" s="18"/>
      <c r="NAO8" s="18"/>
      <c r="NAP8" s="18"/>
      <c r="NAQ8" s="18"/>
      <c r="NAR8" s="18"/>
      <c r="NAS8" s="18"/>
      <c r="NAT8" s="18"/>
      <c r="NAU8" s="18"/>
      <c r="NAV8" s="18"/>
      <c r="NAW8" s="18"/>
      <c r="NAX8" s="18"/>
      <c r="NAY8" s="18"/>
      <c r="NAZ8" s="18"/>
      <c r="NBA8" s="18"/>
      <c r="NBB8" s="18"/>
      <c r="NBC8" s="18"/>
      <c r="NBD8" s="18"/>
      <c r="NBE8" s="18"/>
      <c r="NBF8" s="18"/>
      <c r="NBG8" s="18"/>
      <c r="NBH8" s="18"/>
      <c r="NBI8" s="18"/>
      <c r="NBJ8" s="18"/>
      <c r="NBK8" s="18"/>
      <c r="NBL8" s="18"/>
      <c r="NBM8" s="18"/>
      <c r="NBN8" s="18"/>
      <c r="NBO8" s="18"/>
      <c r="NBP8" s="18"/>
      <c r="NBQ8" s="18"/>
      <c r="NBR8" s="18"/>
      <c r="NBS8" s="18"/>
      <c r="NBT8" s="18"/>
      <c r="NBU8" s="18"/>
      <c r="NBV8" s="18"/>
      <c r="NBW8" s="18"/>
      <c r="NBX8" s="18"/>
      <c r="NBY8" s="18"/>
      <c r="NBZ8" s="18"/>
      <c r="NCA8" s="18"/>
      <c r="NCB8" s="18"/>
      <c r="NCC8" s="18"/>
      <c r="NCD8" s="18"/>
      <c r="NCE8" s="18"/>
      <c r="NCF8" s="18"/>
      <c r="NCG8" s="18"/>
      <c r="NCH8" s="18"/>
      <c r="NCI8" s="18"/>
      <c r="NCJ8" s="18"/>
      <c r="NCK8" s="18"/>
      <c r="NCL8" s="18"/>
      <c r="NCM8" s="18"/>
      <c r="NCN8" s="18"/>
      <c r="NCO8" s="18"/>
      <c r="NCP8" s="18"/>
      <c r="NCQ8" s="18"/>
      <c r="NCR8" s="18"/>
      <c r="NCS8" s="18"/>
      <c r="NCT8" s="18"/>
      <c r="NCU8" s="18"/>
      <c r="NCV8" s="18"/>
      <c r="NCW8" s="18"/>
      <c r="NCX8" s="18"/>
      <c r="NCY8" s="18"/>
      <c r="NCZ8" s="18"/>
      <c r="NDA8" s="18"/>
      <c r="NDB8" s="18"/>
      <c r="NDC8" s="18"/>
      <c r="NDD8" s="18"/>
      <c r="NDE8" s="18"/>
      <c r="NDF8" s="18"/>
      <c r="NDG8" s="18"/>
      <c r="NDH8" s="18"/>
      <c r="NDI8" s="18"/>
      <c r="NDJ8" s="18"/>
      <c r="NDK8" s="18"/>
      <c r="NDL8" s="18"/>
      <c r="NDM8" s="18"/>
      <c r="NDN8" s="18"/>
      <c r="NDO8" s="18"/>
      <c r="NDP8" s="18"/>
      <c r="NDQ8" s="18"/>
      <c r="NDR8" s="18"/>
      <c r="NDS8" s="18"/>
      <c r="NDT8" s="18"/>
      <c r="NDU8" s="18"/>
      <c r="NDV8" s="18"/>
      <c r="NDW8" s="18"/>
      <c r="NDX8" s="18"/>
      <c r="NDY8" s="18"/>
      <c r="NDZ8" s="18"/>
      <c r="NEA8" s="18"/>
      <c r="NEB8" s="18"/>
      <c r="NEC8" s="18"/>
      <c r="NED8" s="18"/>
      <c r="NEE8" s="18"/>
      <c r="NEF8" s="18"/>
      <c r="NEG8" s="18"/>
      <c r="NEH8" s="18"/>
      <c r="NEI8" s="18"/>
      <c r="NEJ8" s="18"/>
      <c r="NEK8" s="18"/>
      <c r="NEL8" s="18"/>
      <c r="NEM8" s="18"/>
      <c r="NEN8" s="18"/>
      <c r="NEO8" s="18"/>
      <c r="NEP8" s="18"/>
      <c r="NEQ8" s="18"/>
      <c r="NER8" s="18"/>
      <c r="NES8" s="18"/>
      <c r="NET8" s="18"/>
      <c r="NEU8" s="18"/>
      <c r="NEV8" s="18"/>
      <c r="NEW8" s="18"/>
      <c r="NEX8" s="18"/>
      <c r="NEY8" s="18"/>
      <c r="NEZ8" s="18"/>
      <c r="NFA8" s="18"/>
      <c r="NFB8" s="18"/>
      <c r="NFC8" s="18"/>
      <c r="NFD8" s="18"/>
      <c r="NFE8" s="18"/>
      <c r="NFF8" s="18"/>
      <c r="NFG8" s="18"/>
      <c r="NFH8" s="18"/>
      <c r="NFI8" s="18"/>
      <c r="NFJ8" s="18"/>
      <c r="NFK8" s="18"/>
      <c r="NFL8" s="18"/>
      <c r="NFM8" s="18"/>
      <c r="NFN8" s="18"/>
      <c r="NFO8" s="18"/>
      <c r="NFP8" s="18"/>
      <c r="NFQ8" s="18"/>
      <c r="NFR8" s="18"/>
      <c r="NFS8" s="18"/>
      <c r="NFT8" s="18"/>
      <c r="NFU8" s="18"/>
      <c r="NFV8" s="18"/>
      <c r="NFW8" s="18"/>
      <c r="NFX8" s="18"/>
      <c r="NFY8" s="18"/>
      <c r="NFZ8" s="18"/>
      <c r="NGA8" s="18"/>
      <c r="NGB8" s="18"/>
      <c r="NGC8" s="18"/>
      <c r="NGD8" s="18"/>
      <c r="NGE8" s="18"/>
      <c r="NGF8" s="18"/>
      <c r="NGG8" s="18"/>
      <c r="NGH8" s="18"/>
      <c r="NGI8" s="18"/>
      <c r="NGJ8" s="18"/>
      <c r="NGK8" s="18"/>
      <c r="NGL8" s="18"/>
      <c r="NGM8" s="18"/>
      <c r="NGN8" s="18"/>
      <c r="NGO8" s="18"/>
      <c r="NGP8" s="18"/>
      <c r="NGQ8" s="18"/>
      <c r="NGR8" s="18"/>
      <c r="NGS8" s="18"/>
      <c r="NGT8" s="18"/>
      <c r="NGU8" s="18"/>
      <c r="NGV8" s="18"/>
      <c r="NGW8" s="18"/>
      <c r="NGX8" s="18"/>
      <c r="NGY8" s="18"/>
      <c r="NGZ8" s="18"/>
      <c r="NHA8" s="18"/>
      <c r="NHB8" s="18"/>
      <c r="NHC8" s="18"/>
      <c r="NHD8" s="18"/>
      <c r="NHE8" s="18"/>
      <c r="NHF8" s="18"/>
      <c r="NHG8" s="18"/>
      <c r="NHH8" s="18"/>
      <c r="NHI8" s="18"/>
      <c r="NHJ8" s="18"/>
      <c r="NHK8" s="18"/>
      <c r="NHL8" s="18"/>
      <c r="NHM8" s="18"/>
      <c r="NHN8" s="18"/>
      <c r="NHO8" s="18"/>
      <c r="NHP8" s="18"/>
      <c r="NHQ8" s="18"/>
      <c r="NHR8" s="18"/>
      <c r="NHS8" s="18"/>
      <c r="NHT8" s="18"/>
      <c r="NHU8" s="18"/>
      <c r="NHV8" s="18"/>
      <c r="NHW8" s="18"/>
      <c r="NHX8" s="18"/>
      <c r="NHY8" s="18"/>
      <c r="NHZ8" s="18"/>
      <c r="NIA8" s="18"/>
      <c r="NIB8" s="18"/>
      <c r="NIC8" s="18"/>
      <c r="NID8" s="18"/>
      <c r="NIE8" s="18"/>
      <c r="NIF8" s="18"/>
      <c r="NIG8" s="18"/>
      <c r="NIH8" s="18"/>
      <c r="NII8" s="18"/>
      <c r="NIJ8" s="18"/>
      <c r="NIK8" s="18"/>
      <c r="NIL8" s="18"/>
      <c r="NIM8" s="18"/>
      <c r="NIN8" s="18"/>
      <c r="NIO8" s="18"/>
      <c r="NIP8" s="18"/>
      <c r="NIQ8" s="18"/>
      <c r="NIR8" s="18"/>
      <c r="NIS8" s="18"/>
      <c r="NIT8" s="18"/>
      <c r="NIU8" s="18"/>
      <c r="NIV8" s="18"/>
      <c r="NIW8" s="18"/>
      <c r="NIX8" s="18"/>
      <c r="NIY8" s="18"/>
      <c r="NIZ8" s="18"/>
      <c r="NJA8" s="18"/>
      <c r="NJB8" s="18"/>
      <c r="NJC8" s="18"/>
      <c r="NJD8" s="18"/>
      <c r="NJE8" s="18"/>
      <c r="NJF8" s="18"/>
      <c r="NJG8" s="18"/>
      <c r="NJH8" s="18"/>
      <c r="NJI8" s="18"/>
      <c r="NJJ8" s="18"/>
      <c r="NJK8" s="18"/>
      <c r="NJL8" s="18"/>
      <c r="NJM8" s="18"/>
      <c r="NJN8" s="18"/>
      <c r="NJO8" s="18"/>
      <c r="NJP8" s="18"/>
      <c r="NJQ8" s="18"/>
      <c r="NJR8" s="18"/>
      <c r="NJS8" s="18"/>
      <c r="NJT8" s="18"/>
      <c r="NJU8" s="18"/>
      <c r="NJV8" s="18"/>
      <c r="NJW8" s="18"/>
      <c r="NJX8" s="18"/>
      <c r="NJY8" s="18"/>
      <c r="NJZ8" s="18"/>
      <c r="NKA8" s="18"/>
      <c r="NKB8" s="18"/>
      <c r="NKC8" s="18"/>
      <c r="NKD8" s="18"/>
      <c r="NKE8" s="18"/>
      <c r="NKF8" s="18"/>
      <c r="NKG8" s="18"/>
      <c r="NKH8" s="18"/>
      <c r="NKI8" s="18"/>
      <c r="NKJ8" s="18"/>
      <c r="NKK8" s="18"/>
      <c r="NKL8" s="18"/>
      <c r="NKM8" s="18"/>
      <c r="NKN8" s="18"/>
      <c r="NKO8" s="18"/>
      <c r="NKP8" s="18"/>
      <c r="NKQ8" s="18"/>
      <c r="NKR8" s="18"/>
      <c r="NKS8" s="18"/>
      <c r="NKT8" s="18"/>
      <c r="NKU8" s="18"/>
      <c r="NKV8" s="18"/>
      <c r="NKW8" s="18"/>
      <c r="NKX8" s="18"/>
      <c r="NKY8" s="18"/>
      <c r="NKZ8" s="18"/>
      <c r="NLA8" s="18"/>
      <c r="NLB8" s="18"/>
      <c r="NLC8" s="18"/>
      <c r="NLD8" s="18"/>
      <c r="NLE8" s="18"/>
      <c r="NLF8" s="18"/>
      <c r="NLG8" s="18"/>
      <c r="NLH8" s="18"/>
      <c r="NLI8" s="18"/>
      <c r="NLJ8" s="18"/>
      <c r="NLK8" s="18"/>
      <c r="NLL8" s="18"/>
      <c r="NLM8" s="18"/>
      <c r="NLN8" s="18"/>
      <c r="NLO8" s="18"/>
      <c r="NLP8" s="18"/>
      <c r="NLQ8" s="18"/>
      <c r="NLR8" s="18"/>
      <c r="NLS8" s="18"/>
      <c r="NLT8" s="18"/>
      <c r="NLU8" s="18"/>
      <c r="NLV8" s="18"/>
      <c r="NLW8" s="18"/>
      <c r="NLX8" s="18"/>
      <c r="NLY8" s="18"/>
      <c r="NLZ8" s="18"/>
      <c r="NMA8" s="18"/>
      <c r="NMB8" s="18"/>
      <c r="NMC8" s="18"/>
      <c r="NMD8" s="18"/>
      <c r="NME8" s="18"/>
      <c r="NMF8" s="18"/>
      <c r="NMG8" s="18"/>
      <c r="NMH8" s="18"/>
      <c r="NMI8" s="18"/>
      <c r="NMJ8" s="18"/>
      <c r="NMK8" s="18"/>
      <c r="NML8" s="18"/>
      <c r="NMM8" s="18"/>
      <c r="NMN8" s="18"/>
      <c r="NMO8" s="18"/>
      <c r="NMP8" s="18"/>
      <c r="NMQ8" s="18"/>
      <c r="NMR8" s="18"/>
      <c r="NMS8" s="18"/>
      <c r="NMT8" s="18"/>
      <c r="NMU8" s="18"/>
      <c r="NMV8" s="18"/>
      <c r="NMW8" s="18"/>
      <c r="NMX8" s="18"/>
      <c r="NMY8" s="18"/>
      <c r="NMZ8" s="18"/>
      <c r="NNA8" s="18"/>
      <c r="NNB8" s="18"/>
      <c r="NNC8" s="18"/>
      <c r="NND8" s="18"/>
      <c r="NNE8" s="18"/>
      <c r="NNF8" s="18"/>
      <c r="NNG8" s="18"/>
      <c r="NNH8" s="18"/>
      <c r="NNI8" s="18"/>
      <c r="NNJ8" s="18"/>
      <c r="NNK8" s="18"/>
      <c r="NNL8" s="18"/>
      <c r="NNM8" s="18"/>
      <c r="NNN8" s="18"/>
      <c r="NNO8" s="18"/>
      <c r="NNP8" s="18"/>
      <c r="NNQ8" s="18"/>
      <c r="NNR8" s="18"/>
      <c r="NNS8" s="18"/>
      <c r="NNT8" s="18"/>
      <c r="NNU8" s="18"/>
      <c r="NNV8" s="18"/>
      <c r="NNW8" s="18"/>
      <c r="NNX8" s="18"/>
      <c r="NNY8" s="18"/>
      <c r="NNZ8" s="18"/>
      <c r="NOA8" s="18"/>
      <c r="NOB8" s="18"/>
      <c r="NOC8" s="18"/>
      <c r="NOD8" s="18"/>
      <c r="NOE8" s="18"/>
      <c r="NOF8" s="18"/>
      <c r="NOG8" s="18"/>
      <c r="NOH8" s="18"/>
      <c r="NOI8" s="18"/>
      <c r="NOJ8" s="18"/>
      <c r="NOK8" s="18"/>
      <c r="NOL8" s="18"/>
      <c r="NOM8" s="18"/>
      <c r="NON8" s="18"/>
      <c r="NOO8" s="18"/>
      <c r="NOP8" s="18"/>
      <c r="NOQ8" s="18"/>
      <c r="NOR8" s="18"/>
      <c r="NOS8" s="18"/>
      <c r="NOT8" s="18"/>
      <c r="NOU8" s="18"/>
      <c r="NOV8" s="18"/>
      <c r="NOW8" s="18"/>
      <c r="NOX8" s="18"/>
      <c r="NOY8" s="18"/>
      <c r="NOZ8" s="18"/>
      <c r="NPA8" s="18"/>
      <c r="NPB8" s="18"/>
      <c r="NPC8" s="18"/>
      <c r="NPD8" s="18"/>
      <c r="NPE8" s="18"/>
      <c r="NPF8" s="18"/>
      <c r="NPG8" s="18"/>
      <c r="NPH8" s="18"/>
      <c r="NPI8" s="18"/>
      <c r="NPJ8" s="18"/>
      <c r="NPK8" s="18"/>
      <c r="NPL8" s="18"/>
      <c r="NPM8" s="18"/>
      <c r="NPN8" s="18"/>
      <c r="NPO8" s="18"/>
      <c r="NPP8" s="18"/>
      <c r="NPQ8" s="18"/>
      <c r="NPR8" s="18"/>
      <c r="NPS8" s="18"/>
      <c r="NPT8" s="18"/>
      <c r="NPU8" s="18"/>
      <c r="NPV8" s="18"/>
      <c r="NPW8" s="18"/>
      <c r="NPX8" s="18"/>
      <c r="NPY8" s="18"/>
      <c r="NPZ8" s="18"/>
      <c r="NQA8" s="18"/>
      <c r="NQB8" s="18"/>
      <c r="NQC8" s="18"/>
      <c r="NQD8" s="18"/>
      <c r="NQE8" s="18"/>
      <c r="NQF8" s="18"/>
      <c r="NQG8" s="18"/>
      <c r="NQH8" s="18"/>
      <c r="NQI8" s="18"/>
      <c r="NQJ8" s="18"/>
      <c r="NQK8" s="18"/>
      <c r="NQL8" s="18"/>
      <c r="NQM8" s="18"/>
      <c r="NQN8" s="18"/>
      <c r="NQO8" s="18"/>
      <c r="NQP8" s="18"/>
      <c r="NQQ8" s="18"/>
      <c r="NQR8" s="18"/>
      <c r="NQS8" s="18"/>
      <c r="NQT8" s="18"/>
      <c r="NQU8" s="18"/>
      <c r="NQV8" s="18"/>
      <c r="NQW8" s="18"/>
      <c r="NQX8" s="18"/>
      <c r="NQY8" s="18"/>
      <c r="NQZ8" s="18"/>
      <c r="NRA8" s="18"/>
      <c r="NRB8" s="18"/>
      <c r="NRC8" s="18"/>
      <c r="NRD8" s="18"/>
      <c r="NRE8" s="18"/>
      <c r="NRF8" s="18"/>
      <c r="NRG8" s="18"/>
      <c r="NRH8" s="18"/>
      <c r="NRI8" s="18"/>
      <c r="NRJ8" s="18"/>
      <c r="NRK8" s="18"/>
      <c r="NRL8" s="18"/>
      <c r="NRM8" s="18"/>
      <c r="NRN8" s="18"/>
      <c r="NRO8" s="18"/>
      <c r="NRP8" s="18"/>
      <c r="NRQ8" s="18"/>
      <c r="NRR8" s="18"/>
      <c r="NRS8" s="18"/>
      <c r="NRT8" s="18"/>
      <c r="NRU8" s="18"/>
      <c r="NRV8" s="18"/>
      <c r="NRW8" s="18"/>
      <c r="NRX8" s="18"/>
      <c r="NRY8" s="18"/>
      <c r="NRZ8" s="18"/>
      <c r="NSA8" s="18"/>
      <c r="NSB8" s="18"/>
      <c r="NSC8" s="18"/>
      <c r="NSD8" s="18"/>
      <c r="NSE8" s="18"/>
      <c r="NSF8" s="18"/>
      <c r="NSG8" s="18"/>
      <c r="NSH8" s="18"/>
      <c r="NSI8" s="18"/>
      <c r="NSJ8" s="18"/>
      <c r="NSK8" s="18"/>
      <c r="NSL8" s="18"/>
      <c r="NSM8" s="18"/>
      <c r="NSN8" s="18"/>
      <c r="NSO8" s="18"/>
      <c r="NSP8" s="18"/>
      <c r="NSQ8" s="18"/>
      <c r="NSR8" s="18"/>
      <c r="NSS8" s="18"/>
      <c r="NST8" s="18"/>
      <c r="NSU8" s="18"/>
      <c r="NSV8" s="18"/>
      <c r="NSW8" s="18"/>
      <c r="NSX8" s="18"/>
      <c r="NSY8" s="18"/>
      <c r="NSZ8" s="18"/>
      <c r="NTA8" s="18"/>
      <c r="NTB8" s="18"/>
      <c r="NTC8" s="18"/>
      <c r="NTD8" s="18"/>
      <c r="NTE8" s="18"/>
      <c r="NTF8" s="18"/>
      <c r="NTG8" s="18"/>
      <c r="NTH8" s="18"/>
      <c r="NTI8" s="18"/>
      <c r="NTJ8" s="18"/>
      <c r="NTK8" s="18"/>
      <c r="NTL8" s="18"/>
      <c r="NTM8" s="18"/>
      <c r="NTN8" s="18"/>
      <c r="NTO8" s="18"/>
      <c r="NTP8" s="18"/>
      <c r="NTQ8" s="18"/>
      <c r="NTR8" s="18"/>
      <c r="NTS8" s="18"/>
      <c r="NTT8" s="18"/>
      <c r="NTU8" s="18"/>
      <c r="NTV8" s="18"/>
      <c r="NTW8" s="18"/>
      <c r="NTX8" s="18"/>
      <c r="NTY8" s="18"/>
      <c r="NTZ8" s="18"/>
      <c r="NUA8" s="18"/>
      <c r="NUB8" s="18"/>
      <c r="NUC8" s="18"/>
      <c r="NUD8" s="18"/>
      <c r="NUE8" s="18"/>
      <c r="NUF8" s="18"/>
      <c r="NUG8" s="18"/>
      <c r="NUH8" s="18"/>
      <c r="NUI8" s="18"/>
      <c r="NUJ8" s="18"/>
      <c r="NUK8" s="18"/>
      <c r="NUL8" s="18"/>
      <c r="NUM8" s="18"/>
      <c r="NUN8" s="18"/>
      <c r="NUO8" s="18"/>
      <c r="NUP8" s="18"/>
      <c r="NUQ8" s="18"/>
      <c r="NUR8" s="18"/>
      <c r="NUS8" s="18"/>
      <c r="NUT8" s="18"/>
      <c r="NUU8" s="18"/>
      <c r="NUV8" s="18"/>
      <c r="NUW8" s="18"/>
      <c r="NUX8" s="18"/>
      <c r="NUY8" s="18"/>
      <c r="NUZ8" s="18"/>
      <c r="NVA8" s="18"/>
      <c r="NVB8" s="18"/>
      <c r="NVC8" s="18"/>
      <c r="NVD8" s="18"/>
      <c r="NVE8" s="18"/>
      <c r="NVF8" s="18"/>
      <c r="NVG8" s="18"/>
      <c r="NVH8" s="18"/>
      <c r="NVI8" s="18"/>
      <c r="NVJ8" s="18"/>
      <c r="NVK8" s="18"/>
      <c r="NVL8" s="18"/>
      <c r="NVM8" s="18"/>
      <c r="NVN8" s="18"/>
      <c r="NVO8" s="18"/>
      <c r="NVP8" s="18"/>
      <c r="NVQ8" s="18"/>
      <c r="NVR8" s="18"/>
      <c r="NVS8" s="18"/>
      <c r="NVT8" s="18"/>
      <c r="NVU8" s="18"/>
      <c r="NVV8" s="18"/>
      <c r="NVW8" s="18"/>
      <c r="NVX8" s="18"/>
      <c r="NVY8" s="18"/>
      <c r="NVZ8" s="18"/>
      <c r="NWA8" s="18"/>
      <c r="NWB8" s="18"/>
      <c r="NWC8" s="18"/>
      <c r="NWD8" s="18"/>
      <c r="NWE8" s="18"/>
      <c r="NWF8" s="18"/>
      <c r="NWG8" s="18"/>
      <c r="NWH8" s="18"/>
      <c r="NWI8" s="18"/>
      <c r="NWJ8" s="18"/>
      <c r="NWK8" s="18"/>
      <c r="NWL8" s="18"/>
      <c r="NWM8" s="18"/>
      <c r="NWN8" s="18"/>
      <c r="NWO8" s="18"/>
      <c r="NWP8" s="18"/>
      <c r="NWQ8" s="18"/>
      <c r="NWR8" s="18"/>
      <c r="NWS8" s="18"/>
      <c r="NWT8" s="18"/>
      <c r="NWU8" s="18"/>
      <c r="NWV8" s="18"/>
      <c r="NWW8" s="18"/>
      <c r="NWX8" s="18"/>
      <c r="NWY8" s="18"/>
      <c r="NWZ8" s="18"/>
      <c r="NXA8" s="18"/>
      <c r="NXB8" s="18"/>
      <c r="NXC8" s="18"/>
      <c r="NXD8" s="18"/>
      <c r="NXE8" s="18"/>
      <c r="NXF8" s="18"/>
      <c r="NXG8" s="18"/>
      <c r="NXH8" s="18"/>
      <c r="NXI8" s="18"/>
      <c r="NXJ8" s="18"/>
      <c r="NXK8" s="18"/>
      <c r="NXL8" s="18"/>
      <c r="NXM8" s="18"/>
      <c r="NXN8" s="18"/>
      <c r="NXO8" s="18"/>
      <c r="NXP8" s="18"/>
      <c r="NXQ8" s="18"/>
      <c r="NXR8" s="18"/>
      <c r="NXS8" s="18"/>
      <c r="NXT8" s="18"/>
      <c r="NXU8" s="18"/>
      <c r="NXV8" s="18"/>
      <c r="NXW8" s="18"/>
      <c r="NXX8" s="18"/>
      <c r="NXY8" s="18"/>
      <c r="NXZ8" s="18"/>
      <c r="NYA8" s="18"/>
      <c r="NYB8" s="18"/>
      <c r="NYC8" s="18"/>
      <c r="NYD8" s="18"/>
      <c r="NYE8" s="18"/>
      <c r="NYF8" s="18"/>
      <c r="NYG8" s="18"/>
      <c r="NYH8" s="18"/>
      <c r="NYI8" s="18"/>
      <c r="NYJ8" s="18"/>
      <c r="NYK8" s="18"/>
      <c r="NYL8" s="18"/>
      <c r="NYM8" s="18"/>
      <c r="NYN8" s="18"/>
      <c r="NYO8" s="18"/>
      <c r="NYP8" s="18"/>
      <c r="NYQ8" s="18"/>
      <c r="NYR8" s="18"/>
      <c r="NYS8" s="18"/>
      <c r="NYT8" s="18"/>
      <c r="NYU8" s="18"/>
      <c r="NYV8" s="18"/>
      <c r="NYW8" s="18"/>
      <c r="NYX8" s="18"/>
      <c r="NYY8" s="18"/>
      <c r="NYZ8" s="18"/>
      <c r="NZA8" s="18"/>
      <c r="NZB8" s="18"/>
      <c r="NZC8" s="18"/>
      <c r="NZD8" s="18"/>
      <c r="NZE8" s="18"/>
      <c r="NZF8" s="18"/>
      <c r="NZG8" s="18"/>
      <c r="NZH8" s="18"/>
      <c r="NZI8" s="18"/>
      <c r="NZJ8" s="18"/>
      <c r="NZK8" s="18"/>
      <c r="NZL8" s="18"/>
      <c r="NZM8" s="18"/>
      <c r="NZN8" s="18"/>
      <c r="NZO8" s="18"/>
      <c r="NZP8" s="18"/>
      <c r="NZQ8" s="18"/>
      <c r="NZR8" s="18"/>
      <c r="NZS8" s="18"/>
      <c r="NZT8" s="18"/>
      <c r="NZU8" s="18"/>
      <c r="NZV8" s="18"/>
      <c r="NZW8" s="18"/>
      <c r="NZX8" s="18"/>
      <c r="NZY8" s="18"/>
      <c r="NZZ8" s="18"/>
      <c r="OAA8" s="18"/>
      <c r="OAB8" s="18"/>
      <c r="OAC8" s="18"/>
      <c r="OAD8" s="18"/>
      <c r="OAE8" s="18"/>
      <c r="OAF8" s="18"/>
      <c r="OAG8" s="18"/>
      <c r="OAH8" s="18"/>
      <c r="OAI8" s="18"/>
      <c r="OAJ8" s="18"/>
      <c r="OAK8" s="18"/>
      <c r="OAL8" s="18"/>
      <c r="OAM8" s="18"/>
      <c r="OAN8" s="18"/>
      <c r="OAO8" s="18"/>
      <c r="OAP8" s="18"/>
      <c r="OAQ8" s="18"/>
      <c r="OAR8" s="18"/>
      <c r="OAS8" s="18"/>
      <c r="OAT8" s="18"/>
      <c r="OAU8" s="18"/>
      <c r="OAV8" s="18"/>
      <c r="OAW8" s="18"/>
      <c r="OAX8" s="18"/>
      <c r="OAY8" s="18"/>
      <c r="OAZ8" s="18"/>
      <c r="OBA8" s="18"/>
      <c r="OBB8" s="18"/>
      <c r="OBC8" s="18"/>
      <c r="OBD8" s="18"/>
      <c r="OBE8" s="18"/>
      <c r="OBF8" s="18"/>
      <c r="OBG8" s="18"/>
      <c r="OBH8" s="18"/>
      <c r="OBI8" s="18"/>
      <c r="OBJ8" s="18"/>
      <c r="OBK8" s="18"/>
      <c r="OBL8" s="18"/>
      <c r="OBM8" s="18"/>
      <c r="OBN8" s="18"/>
      <c r="OBO8" s="18"/>
      <c r="OBP8" s="18"/>
      <c r="OBQ8" s="18"/>
      <c r="OBR8" s="18"/>
      <c r="OBS8" s="18"/>
      <c r="OBT8" s="18"/>
      <c r="OBU8" s="18"/>
      <c r="OBV8" s="18"/>
      <c r="OBW8" s="18"/>
      <c r="OBX8" s="18"/>
      <c r="OBY8" s="18"/>
      <c r="OBZ8" s="18"/>
      <c r="OCA8" s="18"/>
      <c r="OCB8" s="18"/>
      <c r="OCC8" s="18"/>
      <c r="OCD8" s="18"/>
      <c r="OCE8" s="18"/>
      <c r="OCF8" s="18"/>
      <c r="OCG8" s="18"/>
      <c r="OCH8" s="18"/>
      <c r="OCI8" s="18"/>
      <c r="OCJ8" s="18"/>
      <c r="OCK8" s="18"/>
      <c r="OCL8" s="18"/>
      <c r="OCM8" s="18"/>
      <c r="OCN8" s="18"/>
      <c r="OCO8" s="18"/>
      <c r="OCP8" s="18"/>
      <c r="OCQ8" s="18"/>
      <c r="OCR8" s="18"/>
      <c r="OCS8" s="18"/>
      <c r="OCT8" s="18"/>
      <c r="OCU8" s="18"/>
      <c r="OCV8" s="18"/>
      <c r="OCW8" s="18"/>
      <c r="OCX8" s="18"/>
      <c r="OCY8" s="18"/>
      <c r="OCZ8" s="18"/>
      <c r="ODA8" s="18"/>
      <c r="ODB8" s="18"/>
      <c r="ODC8" s="18"/>
      <c r="ODD8" s="18"/>
      <c r="ODE8" s="18"/>
      <c r="ODF8" s="18"/>
      <c r="ODG8" s="18"/>
      <c r="ODH8" s="18"/>
      <c r="ODI8" s="18"/>
      <c r="ODJ8" s="18"/>
      <c r="ODK8" s="18"/>
      <c r="ODL8" s="18"/>
      <c r="ODM8" s="18"/>
      <c r="ODN8" s="18"/>
      <c r="ODO8" s="18"/>
      <c r="ODP8" s="18"/>
      <c r="ODQ8" s="18"/>
      <c r="ODR8" s="18"/>
      <c r="ODS8" s="18"/>
      <c r="ODT8" s="18"/>
      <c r="ODU8" s="18"/>
      <c r="ODV8" s="18"/>
      <c r="ODW8" s="18"/>
      <c r="ODX8" s="18"/>
      <c r="ODY8" s="18"/>
      <c r="ODZ8" s="18"/>
      <c r="OEA8" s="18"/>
      <c r="OEB8" s="18"/>
      <c r="OEC8" s="18"/>
      <c r="OED8" s="18"/>
      <c r="OEE8" s="18"/>
      <c r="OEF8" s="18"/>
      <c r="OEG8" s="18"/>
      <c r="OEH8" s="18"/>
      <c r="OEI8" s="18"/>
      <c r="OEJ8" s="18"/>
      <c r="OEK8" s="18"/>
      <c r="OEL8" s="18"/>
      <c r="OEM8" s="18"/>
      <c r="OEN8" s="18"/>
      <c r="OEO8" s="18"/>
      <c r="OEP8" s="18"/>
      <c r="OEQ8" s="18"/>
      <c r="OER8" s="18"/>
      <c r="OES8" s="18"/>
      <c r="OET8" s="18"/>
      <c r="OEU8" s="18"/>
      <c r="OEV8" s="18"/>
      <c r="OEW8" s="18"/>
      <c r="OEX8" s="18"/>
      <c r="OEY8" s="18"/>
      <c r="OEZ8" s="18"/>
      <c r="OFA8" s="18"/>
      <c r="OFB8" s="18"/>
      <c r="OFC8" s="18"/>
      <c r="OFD8" s="18"/>
      <c r="OFE8" s="18"/>
      <c r="OFF8" s="18"/>
      <c r="OFG8" s="18"/>
      <c r="OFH8" s="18"/>
      <c r="OFI8" s="18"/>
      <c r="OFJ8" s="18"/>
      <c r="OFK8" s="18"/>
      <c r="OFL8" s="18"/>
      <c r="OFM8" s="18"/>
      <c r="OFN8" s="18"/>
      <c r="OFO8" s="18"/>
      <c r="OFP8" s="18"/>
      <c r="OFQ8" s="18"/>
      <c r="OFR8" s="18"/>
      <c r="OFS8" s="18"/>
      <c r="OFT8" s="18"/>
      <c r="OFU8" s="18"/>
      <c r="OFV8" s="18"/>
      <c r="OFW8" s="18"/>
      <c r="OFX8" s="18"/>
      <c r="OFY8" s="18"/>
      <c r="OFZ8" s="18"/>
      <c r="OGA8" s="18"/>
      <c r="OGB8" s="18"/>
      <c r="OGC8" s="18"/>
      <c r="OGD8" s="18"/>
      <c r="OGE8" s="18"/>
      <c r="OGF8" s="18"/>
      <c r="OGG8" s="18"/>
      <c r="OGH8" s="18"/>
      <c r="OGI8" s="18"/>
      <c r="OGJ8" s="18"/>
      <c r="OGK8" s="18"/>
      <c r="OGL8" s="18"/>
      <c r="OGM8" s="18"/>
      <c r="OGN8" s="18"/>
      <c r="OGO8" s="18"/>
      <c r="OGP8" s="18"/>
      <c r="OGQ8" s="18"/>
      <c r="OGR8" s="18"/>
      <c r="OGS8" s="18"/>
      <c r="OGT8" s="18"/>
      <c r="OGU8" s="18"/>
      <c r="OGV8" s="18"/>
      <c r="OGW8" s="18"/>
      <c r="OGX8" s="18"/>
      <c r="OGY8" s="18"/>
      <c r="OGZ8" s="18"/>
      <c r="OHA8" s="18"/>
      <c r="OHB8" s="18"/>
      <c r="OHC8" s="18"/>
      <c r="OHD8" s="18"/>
      <c r="OHE8" s="18"/>
      <c r="OHF8" s="18"/>
      <c r="OHG8" s="18"/>
      <c r="OHH8" s="18"/>
      <c r="OHI8" s="18"/>
      <c r="OHJ8" s="18"/>
      <c r="OHK8" s="18"/>
      <c r="OHL8" s="18"/>
      <c r="OHM8" s="18"/>
      <c r="OHN8" s="18"/>
      <c r="OHO8" s="18"/>
      <c r="OHP8" s="18"/>
      <c r="OHQ8" s="18"/>
      <c r="OHR8" s="18"/>
      <c r="OHS8" s="18"/>
      <c r="OHT8" s="18"/>
      <c r="OHU8" s="18"/>
      <c r="OHV8" s="18"/>
      <c r="OHW8" s="18"/>
      <c r="OHX8" s="18"/>
      <c r="OHY8" s="18"/>
      <c r="OHZ8" s="18"/>
      <c r="OIA8" s="18"/>
      <c r="OIB8" s="18"/>
      <c r="OIC8" s="18"/>
      <c r="OID8" s="18"/>
      <c r="OIE8" s="18"/>
      <c r="OIF8" s="18"/>
      <c r="OIG8" s="18"/>
      <c r="OIH8" s="18"/>
      <c r="OII8" s="18"/>
      <c r="OIJ8" s="18"/>
      <c r="OIK8" s="18"/>
      <c r="OIL8" s="18"/>
      <c r="OIM8" s="18"/>
      <c r="OIN8" s="18"/>
      <c r="OIO8" s="18"/>
      <c r="OIP8" s="18"/>
      <c r="OIQ8" s="18"/>
      <c r="OIR8" s="18"/>
      <c r="OIS8" s="18"/>
      <c r="OIT8" s="18"/>
      <c r="OIU8" s="18"/>
      <c r="OIV8" s="18"/>
      <c r="OIW8" s="18"/>
      <c r="OIX8" s="18"/>
      <c r="OIY8" s="18"/>
      <c r="OIZ8" s="18"/>
      <c r="OJA8" s="18"/>
      <c r="OJB8" s="18"/>
      <c r="OJC8" s="18"/>
      <c r="OJD8" s="18"/>
      <c r="OJE8" s="18"/>
      <c r="OJF8" s="18"/>
      <c r="OJG8" s="18"/>
      <c r="OJH8" s="18"/>
      <c r="OJI8" s="18"/>
      <c r="OJJ8" s="18"/>
      <c r="OJK8" s="18"/>
      <c r="OJL8" s="18"/>
      <c r="OJM8" s="18"/>
      <c r="OJN8" s="18"/>
      <c r="OJO8" s="18"/>
      <c r="OJP8" s="18"/>
      <c r="OJQ8" s="18"/>
      <c r="OJR8" s="18"/>
      <c r="OJS8" s="18"/>
      <c r="OJT8" s="18"/>
      <c r="OJU8" s="18"/>
      <c r="OJV8" s="18"/>
      <c r="OJW8" s="18"/>
      <c r="OJX8" s="18"/>
      <c r="OJY8" s="18"/>
      <c r="OJZ8" s="18"/>
      <c r="OKA8" s="18"/>
      <c r="OKB8" s="18"/>
      <c r="OKC8" s="18"/>
      <c r="OKD8" s="18"/>
      <c r="OKE8" s="18"/>
      <c r="OKF8" s="18"/>
      <c r="OKG8" s="18"/>
      <c r="OKH8" s="18"/>
      <c r="OKI8" s="18"/>
      <c r="OKJ8" s="18"/>
      <c r="OKK8" s="18"/>
      <c r="OKL8" s="18"/>
      <c r="OKM8" s="18"/>
      <c r="OKN8" s="18"/>
      <c r="OKO8" s="18"/>
      <c r="OKP8" s="18"/>
      <c r="OKQ8" s="18"/>
      <c r="OKR8" s="18"/>
      <c r="OKS8" s="18"/>
      <c r="OKT8" s="18"/>
      <c r="OKU8" s="18"/>
      <c r="OKV8" s="18"/>
      <c r="OKW8" s="18"/>
      <c r="OKX8" s="18"/>
      <c r="OKY8" s="18"/>
      <c r="OKZ8" s="18"/>
      <c r="OLA8" s="18"/>
      <c r="OLB8" s="18"/>
      <c r="OLC8" s="18"/>
      <c r="OLD8" s="18"/>
      <c r="OLE8" s="18"/>
      <c r="OLF8" s="18"/>
      <c r="OLG8" s="18"/>
      <c r="OLH8" s="18"/>
      <c r="OLI8" s="18"/>
      <c r="OLJ8" s="18"/>
      <c r="OLK8" s="18"/>
      <c r="OLL8" s="18"/>
      <c r="OLM8" s="18"/>
      <c r="OLN8" s="18"/>
      <c r="OLO8" s="18"/>
      <c r="OLP8" s="18"/>
      <c r="OLQ8" s="18"/>
      <c r="OLR8" s="18"/>
      <c r="OLS8" s="18"/>
      <c r="OLT8" s="18"/>
      <c r="OLU8" s="18"/>
      <c r="OLV8" s="18"/>
      <c r="OLW8" s="18"/>
      <c r="OLX8" s="18"/>
      <c r="OLY8" s="18"/>
      <c r="OLZ8" s="18"/>
      <c r="OMA8" s="18"/>
      <c r="OMB8" s="18"/>
      <c r="OMC8" s="18"/>
      <c r="OMD8" s="18"/>
      <c r="OME8" s="18"/>
      <c r="OMF8" s="18"/>
      <c r="OMG8" s="18"/>
      <c r="OMH8" s="18"/>
      <c r="OMI8" s="18"/>
      <c r="OMJ8" s="18"/>
      <c r="OMK8" s="18"/>
      <c r="OML8" s="18"/>
      <c r="OMM8" s="18"/>
      <c r="OMN8" s="18"/>
      <c r="OMO8" s="18"/>
      <c r="OMP8" s="18"/>
      <c r="OMQ8" s="18"/>
      <c r="OMR8" s="18"/>
      <c r="OMS8" s="18"/>
      <c r="OMT8" s="18"/>
      <c r="OMU8" s="18"/>
      <c r="OMV8" s="18"/>
      <c r="OMW8" s="18"/>
      <c r="OMX8" s="18"/>
      <c r="OMY8" s="18"/>
      <c r="OMZ8" s="18"/>
      <c r="ONA8" s="18"/>
      <c r="ONB8" s="18"/>
      <c r="ONC8" s="18"/>
      <c r="OND8" s="18"/>
      <c r="ONE8" s="18"/>
      <c r="ONF8" s="18"/>
      <c r="ONG8" s="18"/>
      <c r="ONH8" s="18"/>
      <c r="ONI8" s="18"/>
      <c r="ONJ8" s="18"/>
      <c r="ONK8" s="18"/>
      <c r="ONL8" s="18"/>
      <c r="ONM8" s="18"/>
      <c r="ONN8" s="18"/>
      <c r="ONO8" s="18"/>
      <c r="ONP8" s="18"/>
      <c r="ONQ8" s="18"/>
      <c r="ONR8" s="18"/>
      <c r="ONS8" s="18"/>
      <c r="ONT8" s="18"/>
      <c r="ONU8" s="18"/>
      <c r="ONV8" s="18"/>
      <c r="ONW8" s="18"/>
      <c r="ONX8" s="18"/>
      <c r="ONY8" s="18"/>
      <c r="ONZ8" s="18"/>
      <c r="OOA8" s="18"/>
      <c r="OOB8" s="18"/>
      <c r="OOC8" s="18"/>
      <c r="OOD8" s="18"/>
      <c r="OOE8" s="18"/>
      <c r="OOF8" s="18"/>
      <c r="OOG8" s="18"/>
      <c r="OOH8" s="18"/>
      <c r="OOI8" s="18"/>
      <c r="OOJ8" s="18"/>
      <c r="OOK8" s="18"/>
      <c r="OOL8" s="18"/>
      <c r="OOM8" s="18"/>
      <c r="OON8" s="18"/>
      <c r="OOO8" s="18"/>
      <c r="OOP8" s="18"/>
      <c r="OOQ8" s="18"/>
      <c r="OOR8" s="18"/>
      <c r="OOS8" s="18"/>
      <c r="OOT8" s="18"/>
      <c r="OOU8" s="18"/>
      <c r="OOV8" s="18"/>
      <c r="OOW8" s="18"/>
      <c r="OOX8" s="18"/>
      <c r="OOY8" s="18"/>
      <c r="OOZ8" s="18"/>
      <c r="OPA8" s="18"/>
      <c r="OPB8" s="18"/>
      <c r="OPC8" s="18"/>
      <c r="OPD8" s="18"/>
      <c r="OPE8" s="18"/>
      <c r="OPF8" s="18"/>
      <c r="OPG8" s="18"/>
      <c r="OPH8" s="18"/>
      <c r="OPI8" s="18"/>
      <c r="OPJ8" s="18"/>
      <c r="OPK8" s="18"/>
      <c r="OPL8" s="18"/>
      <c r="OPM8" s="18"/>
      <c r="OPN8" s="18"/>
      <c r="OPO8" s="18"/>
      <c r="OPP8" s="18"/>
      <c r="OPQ8" s="18"/>
      <c r="OPR8" s="18"/>
      <c r="OPS8" s="18"/>
      <c r="OPT8" s="18"/>
      <c r="OPU8" s="18"/>
      <c r="OPV8" s="18"/>
      <c r="OPW8" s="18"/>
      <c r="OPX8" s="18"/>
      <c r="OPY8" s="18"/>
      <c r="OPZ8" s="18"/>
      <c r="OQA8" s="18"/>
      <c r="OQB8" s="18"/>
      <c r="OQC8" s="18"/>
      <c r="OQD8" s="18"/>
      <c r="OQE8" s="18"/>
      <c r="OQF8" s="18"/>
      <c r="OQG8" s="18"/>
      <c r="OQH8" s="18"/>
      <c r="OQI8" s="18"/>
      <c r="OQJ8" s="18"/>
      <c r="OQK8" s="18"/>
      <c r="OQL8" s="18"/>
      <c r="OQM8" s="18"/>
      <c r="OQN8" s="18"/>
      <c r="OQO8" s="18"/>
      <c r="OQP8" s="18"/>
      <c r="OQQ8" s="18"/>
      <c r="OQR8" s="18"/>
      <c r="OQS8" s="18"/>
      <c r="OQT8" s="18"/>
      <c r="OQU8" s="18"/>
      <c r="OQV8" s="18"/>
      <c r="OQW8" s="18"/>
      <c r="OQX8" s="18"/>
      <c r="OQY8" s="18"/>
      <c r="OQZ8" s="18"/>
      <c r="ORA8" s="18"/>
      <c r="ORB8" s="18"/>
      <c r="ORC8" s="18"/>
      <c r="ORD8" s="18"/>
      <c r="ORE8" s="18"/>
      <c r="ORF8" s="18"/>
      <c r="ORG8" s="18"/>
      <c r="ORH8" s="18"/>
      <c r="ORI8" s="18"/>
      <c r="ORJ8" s="18"/>
      <c r="ORK8" s="18"/>
      <c r="ORL8" s="18"/>
      <c r="ORM8" s="18"/>
      <c r="ORN8" s="18"/>
      <c r="ORO8" s="18"/>
      <c r="ORP8" s="18"/>
      <c r="ORQ8" s="18"/>
      <c r="ORR8" s="18"/>
      <c r="ORS8" s="18"/>
      <c r="ORT8" s="18"/>
      <c r="ORU8" s="18"/>
      <c r="ORV8" s="18"/>
      <c r="ORW8" s="18"/>
      <c r="ORX8" s="18"/>
      <c r="ORY8" s="18"/>
      <c r="ORZ8" s="18"/>
      <c r="OSA8" s="18"/>
      <c r="OSB8" s="18"/>
      <c r="OSC8" s="18"/>
      <c r="OSD8" s="18"/>
      <c r="OSE8" s="18"/>
      <c r="OSF8" s="18"/>
      <c r="OSG8" s="18"/>
      <c r="OSH8" s="18"/>
      <c r="OSI8" s="18"/>
      <c r="OSJ8" s="18"/>
      <c r="OSK8" s="18"/>
      <c r="OSL8" s="18"/>
      <c r="OSM8" s="18"/>
      <c r="OSN8" s="18"/>
      <c r="OSO8" s="18"/>
      <c r="OSP8" s="18"/>
      <c r="OSQ8" s="18"/>
      <c r="OSR8" s="18"/>
      <c r="OSS8" s="18"/>
      <c r="OST8" s="18"/>
      <c r="OSU8" s="18"/>
      <c r="OSV8" s="18"/>
      <c r="OSW8" s="18"/>
      <c r="OSX8" s="18"/>
      <c r="OSY8" s="18"/>
      <c r="OSZ8" s="18"/>
      <c r="OTA8" s="18"/>
      <c r="OTB8" s="18"/>
      <c r="OTC8" s="18"/>
      <c r="OTD8" s="18"/>
      <c r="OTE8" s="18"/>
      <c r="OTF8" s="18"/>
      <c r="OTG8" s="18"/>
      <c r="OTH8" s="18"/>
      <c r="OTI8" s="18"/>
      <c r="OTJ8" s="18"/>
      <c r="OTK8" s="18"/>
      <c r="OTL8" s="18"/>
      <c r="OTM8" s="18"/>
      <c r="OTN8" s="18"/>
      <c r="OTO8" s="18"/>
      <c r="OTP8" s="18"/>
      <c r="OTQ8" s="18"/>
      <c r="OTR8" s="18"/>
      <c r="OTS8" s="18"/>
      <c r="OTT8" s="18"/>
      <c r="OTU8" s="18"/>
      <c r="OTV8" s="18"/>
      <c r="OTW8" s="18"/>
      <c r="OTX8" s="18"/>
      <c r="OTY8" s="18"/>
      <c r="OTZ8" s="18"/>
      <c r="OUA8" s="18"/>
      <c r="OUB8" s="18"/>
      <c r="OUC8" s="18"/>
      <c r="OUD8" s="18"/>
      <c r="OUE8" s="18"/>
      <c r="OUF8" s="18"/>
      <c r="OUG8" s="18"/>
      <c r="OUH8" s="18"/>
      <c r="OUI8" s="18"/>
      <c r="OUJ8" s="18"/>
      <c r="OUK8" s="18"/>
      <c r="OUL8" s="18"/>
      <c r="OUM8" s="18"/>
      <c r="OUN8" s="18"/>
      <c r="OUO8" s="18"/>
      <c r="OUP8" s="18"/>
      <c r="OUQ8" s="18"/>
      <c r="OUR8" s="18"/>
      <c r="OUS8" s="18"/>
      <c r="OUT8" s="18"/>
      <c r="OUU8" s="18"/>
      <c r="OUV8" s="18"/>
      <c r="OUW8" s="18"/>
      <c r="OUX8" s="18"/>
      <c r="OUY8" s="18"/>
      <c r="OUZ8" s="18"/>
      <c r="OVA8" s="18"/>
      <c r="OVB8" s="18"/>
      <c r="OVC8" s="18"/>
      <c r="OVD8" s="18"/>
      <c r="OVE8" s="18"/>
      <c r="OVF8" s="18"/>
      <c r="OVG8" s="18"/>
      <c r="OVH8" s="18"/>
      <c r="OVI8" s="18"/>
      <c r="OVJ8" s="18"/>
      <c r="OVK8" s="18"/>
      <c r="OVL8" s="18"/>
      <c r="OVM8" s="18"/>
      <c r="OVN8" s="18"/>
      <c r="OVO8" s="18"/>
      <c r="OVP8" s="18"/>
      <c r="OVQ8" s="18"/>
      <c r="OVR8" s="18"/>
      <c r="OVS8" s="18"/>
      <c r="OVT8" s="18"/>
      <c r="OVU8" s="18"/>
      <c r="OVV8" s="18"/>
      <c r="OVW8" s="18"/>
      <c r="OVX8" s="18"/>
      <c r="OVY8" s="18"/>
      <c r="OVZ8" s="18"/>
      <c r="OWA8" s="18"/>
      <c r="OWB8" s="18"/>
      <c r="OWC8" s="18"/>
      <c r="OWD8" s="18"/>
      <c r="OWE8" s="18"/>
      <c r="OWF8" s="18"/>
      <c r="OWG8" s="18"/>
      <c r="OWH8" s="18"/>
      <c r="OWI8" s="18"/>
      <c r="OWJ8" s="18"/>
      <c r="OWK8" s="18"/>
      <c r="OWL8" s="18"/>
      <c r="OWM8" s="18"/>
      <c r="OWN8" s="18"/>
      <c r="OWO8" s="18"/>
      <c r="OWP8" s="18"/>
      <c r="OWQ8" s="18"/>
      <c r="OWR8" s="18"/>
      <c r="OWS8" s="18"/>
      <c r="OWT8" s="18"/>
      <c r="OWU8" s="18"/>
      <c r="OWV8" s="18"/>
      <c r="OWW8" s="18"/>
      <c r="OWX8" s="18"/>
      <c r="OWY8" s="18"/>
      <c r="OWZ8" s="18"/>
      <c r="OXA8" s="18"/>
      <c r="OXB8" s="18"/>
      <c r="OXC8" s="18"/>
      <c r="OXD8" s="18"/>
      <c r="OXE8" s="18"/>
      <c r="OXF8" s="18"/>
      <c r="OXG8" s="18"/>
      <c r="OXH8" s="18"/>
      <c r="OXI8" s="18"/>
      <c r="OXJ8" s="18"/>
      <c r="OXK8" s="18"/>
      <c r="OXL8" s="18"/>
      <c r="OXM8" s="18"/>
      <c r="OXN8" s="18"/>
      <c r="OXO8" s="18"/>
      <c r="OXP8" s="18"/>
      <c r="OXQ8" s="18"/>
      <c r="OXR8" s="18"/>
      <c r="OXS8" s="18"/>
      <c r="OXT8" s="18"/>
      <c r="OXU8" s="18"/>
      <c r="OXV8" s="18"/>
      <c r="OXW8" s="18"/>
      <c r="OXX8" s="18"/>
      <c r="OXY8" s="18"/>
      <c r="OXZ8" s="18"/>
      <c r="OYA8" s="18"/>
      <c r="OYB8" s="18"/>
      <c r="OYC8" s="18"/>
      <c r="OYD8" s="18"/>
      <c r="OYE8" s="18"/>
      <c r="OYF8" s="18"/>
      <c r="OYG8" s="18"/>
      <c r="OYH8" s="18"/>
      <c r="OYI8" s="18"/>
      <c r="OYJ8" s="18"/>
      <c r="OYK8" s="18"/>
      <c r="OYL8" s="18"/>
      <c r="OYM8" s="18"/>
      <c r="OYN8" s="18"/>
      <c r="OYO8" s="18"/>
      <c r="OYP8" s="18"/>
      <c r="OYQ8" s="18"/>
      <c r="OYR8" s="18"/>
      <c r="OYS8" s="18"/>
      <c r="OYT8" s="18"/>
      <c r="OYU8" s="18"/>
      <c r="OYV8" s="18"/>
      <c r="OYW8" s="18"/>
      <c r="OYX8" s="18"/>
      <c r="OYY8" s="18"/>
      <c r="OYZ8" s="18"/>
      <c r="OZA8" s="18"/>
      <c r="OZB8" s="18"/>
      <c r="OZC8" s="18"/>
      <c r="OZD8" s="18"/>
      <c r="OZE8" s="18"/>
      <c r="OZF8" s="18"/>
      <c r="OZG8" s="18"/>
      <c r="OZH8" s="18"/>
      <c r="OZI8" s="18"/>
      <c r="OZJ8" s="18"/>
      <c r="OZK8" s="18"/>
      <c r="OZL8" s="18"/>
      <c r="OZM8" s="18"/>
      <c r="OZN8" s="18"/>
      <c r="OZO8" s="18"/>
      <c r="OZP8" s="18"/>
      <c r="OZQ8" s="18"/>
      <c r="OZR8" s="18"/>
      <c r="OZS8" s="18"/>
      <c r="OZT8" s="18"/>
      <c r="OZU8" s="18"/>
      <c r="OZV8" s="18"/>
      <c r="OZW8" s="18"/>
      <c r="OZX8" s="18"/>
      <c r="OZY8" s="18"/>
      <c r="OZZ8" s="18"/>
      <c r="PAA8" s="18"/>
      <c r="PAB8" s="18"/>
      <c r="PAC8" s="18"/>
      <c r="PAD8" s="18"/>
      <c r="PAE8" s="18"/>
      <c r="PAF8" s="18"/>
      <c r="PAG8" s="18"/>
      <c r="PAH8" s="18"/>
      <c r="PAI8" s="18"/>
      <c r="PAJ8" s="18"/>
      <c r="PAK8" s="18"/>
      <c r="PAL8" s="18"/>
      <c r="PAM8" s="18"/>
      <c r="PAN8" s="18"/>
      <c r="PAO8" s="18"/>
      <c r="PAP8" s="18"/>
      <c r="PAQ8" s="18"/>
      <c r="PAR8" s="18"/>
      <c r="PAS8" s="18"/>
      <c r="PAT8" s="18"/>
      <c r="PAU8" s="18"/>
      <c r="PAV8" s="18"/>
      <c r="PAW8" s="18"/>
      <c r="PAX8" s="18"/>
      <c r="PAY8" s="18"/>
      <c r="PAZ8" s="18"/>
      <c r="PBA8" s="18"/>
      <c r="PBB8" s="18"/>
      <c r="PBC8" s="18"/>
      <c r="PBD8" s="18"/>
      <c r="PBE8" s="18"/>
      <c r="PBF8" s="18"/>
      <c r="PBG8" s="18"/>
      <c r="PBH8" s="18"/>
      <c r="PBI8" s="18"/>
      <c r="PBJ8" s="18"/>
      <c r="PBK8" s="18"/>
      <c r="PBL8" s="18"/>
      <c r="PBM8" s="18"/>
      <c r="PBN8" s="18"/>
      <c r="PBO8" s="18"/>
      <c r="PBP8" s="18"/>
      <c r="PBQ8" s="18"/>
      <c r="PBR8" s="18"/>
      <c r="PBS8" s="18"/>
      <c r="PBT8" s="18"/>
      <c r="PBU8" s="18"/>
      <c r="PBV8" s="18"/>
      <c r="PBW8" s="18"/>
      <c r="PBX8" s="18"/>
      <c r="PBY8" s="18"/>
      <c r="PBZ8" s="18"/>
      <c r="PCA8" s="18"/>
      <c r="PCB8" s="18"/>
      <c r="PCC8" s="18"/>
      <c r="PCD8" s="18"/>
      <c r="PCE8" s="18"/>
      <c r="PCF8" s="18"/>
      <c r="PCG8" s="18"/>
      <c r="PCH8" s="18"/>
      <c r="PCI8" s="18"/>
      <c r="PCJ8" s="18"/>
      <c r="PCK8" s="18"/>
      <c r="PCL8" s="18"/>
      <c r="PCM8" s="18"/>
      <c r="PCN8" s="18"/>
      <c r="PCO8" s="18"/>
      <c r="PCP8" s="18"/>
      <c r="PCQ8" s="18"/>
      <c r="PCR8" s="18"/>
      <c r="PCS8" s="18"/>
      <c r="PCT8" s="18"/>
      <c r="PCU8" s="18"/>
      <c r="PCV8" s="18"/>
      <c r="PCW8" s="18"/>
      <c r="PCX8" s="18"/>
      <c r="PCY8" s="18"/>
      <c r="PCZ8" s="18"/>
      <c r="PDA8" s="18"/>
      <c r="PDB8" s="18"/>
      <c r="PDC8" s="18"/>
      <c r="PDD8" s="18"/>
      <c r="PDE8" s="18"/>
      <c r="PDF8" s="18"/>
      <c r="PDG8" s="18"/>
      <c r="PDH8" s="18"/>
      <c r="PDI8" s="18"/>
      <c r="PDJ8" s="18"/>
      <c r="PDK8" s="18"/>
      <c r="PDL8" s="18"/>
      <c r="PDM8" s="18"/>
      <c r="PDN8" s="18"/>
      <c r="PDO8" s="18"/>
      <c r="PDP8" s="18"/>
      <c r="PDQ8" s="18"/>
      <c r="PDR8" s="18"/>
      <c r="PDS8" s="18"/>
      <c r="PDT8" s="18"/>
      <c r="PDU8" s="18"/>
      <c r="PDV8" s="18"/>
      <c r="PDW8" s="18"/>
      <c r="PDX8" s="18"/>
      <c r="PDY8" s="18"/>
      <c r="PDZ8" s="18"/>
      <c r="PEA8" s="18"/>
      <c r="PEB8" s="18"/>
      <c r="PEC8" s="18"/>
      <c r="PED8" s="18"/>
      <c r="PEE8" s="18"/>
      <c r="PEF8" s="18"/>
      <c r="PEG8" s="18"/>
      <c r="PEH8" s="18"/>
      <c r="PEI8" s="18"/>
      <c r="PEJ8" s="18"/>
      <c r="PEK8" s="18"/>
      <c r="PEL8" s="18"/>
      <c r="PEM8" s="18"/>
      <c r="PEN8" s="18"/>
      <c r="PEO8" s="18"/>
      <c r="PEP8" s="18"/>
      <c r="PEQ8" s="18"/>
      <c r="PER8" s="18"/>
      <c r="PES8" s="18"/>
      <c r="PET8" s="18"/>
      <c r="PEU8" s="18"/>
      <c r="PEV8" s="18"/>
      <c r="PEW8" s="18"/>
      <c r="PEX8" s="18"/>
      <c r="PEY8" s="18"/>
      <c r="PEZ8" s="18"/>
      <c r="PFA8" s="18"/>
      <c r="PFB8" s="18"/>
      <c r="PFC8" s="18"/>
      <c r="PFD8" s="18"/>
      <c r="PFE8" s="18"/>
      <c r="PFF8" s="18"/>
      <c r="PFG8" s="18"/>
      <c r="PFH8" s="18"/>
      <c r="PFI8" s="18"/>
      <c r="PFJ8" s="18"/>
      <c r="PFK8" s="18"/>
      <c r="PFL8" s="18"/>
      <c r="PFM8" s="18"/>
      <c r="PFN8" s="18"/>
      <c r="PFO8" s="18"/>
      <c r="PFP8" s="18"/>
      <c r="PFQ8" s="18"/>
      <c r="PFR8" s="18"/>
      <c r="PFS8" s="18"/>
      <c r="PFT8" s="18"/>
      <c r="PFU8" s="18"/>
      <c r="PFV8" s="18"/>
      <c r="PFW8" s="18"/>
      <c r="PFX8" s="18"/>
      <c r="PFY8" s="18"/>
      <c r="PFZ8" s="18"/>
      <c r="PGA8" s="18"/>
      <c r="PGB8" s="18"/>
      <c r="PGC8" s="18"/>
      <c r="PGD8" s="18"/>
      <c r="PGE8" s="18"/>
      <c r="PGF8" s="18"/>
      <c r="PGG8" s="18"/>
      <c r="PGH8" s="18"/>
      <c r="PGI8" s="18"/>
      <c r="PGJ8" s="18"/>
      <c r="PGK8" s="18"/>
      <c r="PGL8" s="18"/>
      <c r="PGM8" s="18"/>
      <c r="PGN8" s="18"/>
      <c r="PGO8" s="18"/>
      <c r="PGP8" s="18"/>
      <c r="PGQ8" s="18"/>
      <c r="PGR8" s="18"/>
      <c r="PGS8" s="18"/>
      <c r="PGT8" s="18"/>
      <c r="PGU8" s="18"/>
      <c r="PGV8" s="18"/>
      <c r="PGW8" s="18"/>
      <c r="PGX8" s="18"/>
      <c r="PGY8" s="18"/>
      <c r="PGZ8" s="18"/>
      <c r="PHA8" s="18"/>
      <c r="PHB8" s="18"/>
      <c r="PHC8" s="18"/>
      <c r="PHD8" s="18"/>
      <c r="PHE8" s="18"/>
      <c r="PHF8" s="18"/>
      <c r="PHG8" s="18"/>
      <c r="PHH8" s="18"/>
      <c r="PHI8" s="18"/>
      <c r="PHJ8" s="18"/>
      <c r="PHK8" s="18"/>
      <c r="PHL8" s="18"/>
      <c r="PHM8" s="18"/>
      <c r="PHN8" s="18"/>
      <c r="PHO8" s="18"/>
      <c r="PHP8" s="18"/>
      <c r="PHQ8" s="18"/>
      <c r="PHR8" s="18"/>
      <c r="PHS8" s="18"/>
      <c r="PHT8" s="18"/>
      <c r="PHU8" s="18"/>
      <c r="PHV8" s="18"/>
      <c r="PHW8" s="18"/>
      <c r="PHX8" s="18"/>
      <c r="PHY8" s="18"/>
      <c r="PHZ8" s="18"/>
      <c r="PIA8" s="18"/>
      <c r="PIB8" s="18"/>
      <c r="PIC8" s="18"/>
      <c r="PID8" s="18"/>
      <c r="PIE8" s="18"/>
      <c r="PIF8" s="18"/>
      <c r="PIG8" s="18"/>
      <c r="PIH8" s="18"/>
      <c r="PII8" s="18"/>
      <c r="PIJ8" s="18"/>
      <c r="PIK8" s="18"/>
      <c r="PIL8" s="18"/>
      <c r="PIM8" s="18"/>
      <c r="PIN8" s="18"/>
      <c r="PIO8" s="18"/>
      <c r="PIP8" s="18"/>
      <c r="PIQ8" s="18"/>
      <c r="PIR8" s="18"/>
      <c r="PIS8" s="18"/>
      <c r="PIT8" s="18"/>
      <c r="PIU8" s="18"/>
      <c r="PIV8" s="18"/>
      <c r="PIW8" s="18"/>
      <c r="PIX8" s="18"/>
      <c r="PIY8" s="18"/>
      <c r="PIZ8" s="18"/>
      <c r="PJA8" s="18"/>
      <c r="PJB8" s="18"/>
      <c r="PJC8" s="18"/>
      <c r="PJD8" s="18"/>
      <c r="PJE8" s="18"/>
      <c r="PJF8" s="18"/>
      <c r="PJG8" s="18"/>
      <c r="PJH8" s="18"/>
      <c r="PJI8" s="18"/>
      <c r="PJJ8" s="18"/>
      <c r="PJK8" s="18"/>
      <c r="PJL8" s="18"/>
      <c r="PJM8" s="18"/>
      <c r="PJN8" s="18"/>
      <c r="PJO8" s="18"/>
      <c r="PJP8" s="18"/>
      <c r="PJQ8" s="18"/>
      <c r="PJR8" s="18"/>
      <c r="PJS8" s="18"/>
      <c r="PJT8" s="18"/>
      <c r="PJU8" s="18"/>
      <c r="PJV8" s="18"/>
      <c r="PJW8" s="18"/>
      <c r="PJX8" s="18"/>
      <c r="PJY8" s="18"/>
      <c r="PJZ8" s="18"/>
      <c r="PKA8" s="18"/>
      <c r="PKB8" s="18"/>
      <c r="PKC8" s="18"/>
      <c r="PKD8" s="18"/>
      <c r="PKE8" s="18"/>
      <c r="PKF8" s="18"/>
      <c r="PKG8" s="18"/>
      <c r="PKH8" s="18"/>
      <c r="PKI8" s="18"/>
      <c r="PKJ8" s="18"/>
      <c r="PKK8" s="18"/>
      <c r="PKL8" s="18"/>
      <c r="PKM8" s="18"/>
      <c r="PKN8" s="18"/>
      <c r="PKO8" s="18"/>
      <c r="PKP8" s="18"/>
      <c r="PKQ8" s="18"/>
      <c r="PKR8" s="18"/>
      <c r="PKS8" s="18"/>
      <c r="PKT8" s="18"/>
      <c r="PKU8" s="18"/>
      <c r="PKV8" s="18"/>
      <c r="PKW8" s="18"/>
      <c r="PKX8" s="18"/>
      <c r="PKY8" s="18"/>
      <c r="PKZ8" s="18"/>
      <c r="PLA8" s="18"/>
      <c r="PLB8" s="18"/>
      <c r="PLC8" s="18"/>
      <c r="PLD8" s="18"/>
      <c r="PLE8" s="18"/>
      <c r="PLF8" s="18"/>
      <c r="PLG8" s="18"/>
      <c r="PLH8" s="18"/>
      <c r="PLI8" s="18"/>
      <c r="PLJ8" s="18"/>
      <c r="PLK8" s="18"/>
      <c r="PLL8" s="18"/>
      <c r="PLM8" s="18"/>
      <c r="PLN8" s="18"/>
      <c r="PLO8" s="18"/>
      <c r="PLP8" s="18"/>
      <c r="PLQ8" s="18"/>
      <c r="PLR8" s="18"/>
      <c r="PLS8" s="18"/>
      <c r="PLT8" s="18"/>
      <c r="PLU8" s="18"/>
      <c r="PLV8" s="18"/>
      <c r="PLW8" s="18"/>
      <c r="PLX8" s="18"/>
      <c r="PLY8" s="18"/>
      <c r="PLZ8" s="18"/>
      <c r="PMA8" s="18"/>
      <c r="PMB8" s="18"/>
      <c r="PMC8" s="18"/>
      <c r="PMD8" s="18"/>
      <c r="PME8" s="18"/>
      <c r="PMF8" s="18"/>
      <c r="PMG8" s="18"/>
      <c r="PMH8" s="18"/>
      <c r="PMI8" s="18"/>
      <c r="PMJ8" s="18"/>
      <c r="PMK8" s="18"/>
      <c r="PML8" s="18"/>
      <c r="PMM8" s="18"/>
      <c r="PMN8" s="18"/>
      <c r="PMO8" s="18"/>
      <c r="PMP8" s="18"/>
      <c r="PMQ8" s="18"/>
      <c r="PMR8" s="18"/>
      <c r="PMS8" s="18"/>
      <c r="PMT8" s="18"/>
      <c r="PMU8" s="18"/>
      <c r="PMV8" s="18"/>
      <c r="PMW8" s="18"/>
      <c r="PMX8" s="18"/>
      <c r="PMY8" s="18"/>
      <c r="PMZ8" s="18"/>
      <c r="PNA8" s="18"/>
      <c r="PNB8" s="18"/>
      <c r="PNC8" s="18"/>
      <c r="PND8" s="18"/>
      <c r="PNE8" s="18"/>
      <c r="PNF8" s="18"/>
      <c r="PNG8" s="18"/>
      <c r="PNH8" s="18"/>
      <c r="PNI8" s="18"/>
      <c r="PNJ8" s="18"/>
      <c r="PNK8" s="18"/>
      <c r="PNL8" s="18"/>
      <c r="PNM8" s="18"/>
      <c r="PNN8" s="18"/>
      <c r="PNO8" s="18"/>
      <c r="PNP8" s="18"/>
      <c r="PNQ8" s="18"/>
      <c r="PNR8" s="18"/>
      <c r="PNS8" s="18"/>
      <c r="PNT8" s="18"/>
      <c r="PNU8" s="18"/>
      <c r="PNV8" s="18"/>
      <c r="PNW8" s="18"/>
      <c r="PNX8" s="18"/>
      <c r="PNY8" s="18"/>
      <c r="PNZ8" s="18"/>
      <c r="POA8" s="18"/>
      <c r="POB8" s="18"/>
      <c r="POC8" s="18"/>
      <c r="POD8" s="18"/>
      <c r="POE8" s="18"/>
      <c r="POF8" s="18"/>
      <c r="POG8" s="18"/>
      <c r="POH8" s="18"/>
      <c r="POI8" s="18"/>
      <c r="POJ8" s="18"/>
      <c r="POK8" s="18"/>
      <c r="POL8" s="18"/>
      <c r="POM8" s="18"/>
      <c r="PON8" s="18"/>
      <c r="POO8" s="18"/>
      <c r="POP8" s="18"/>
      <c r="POQ8" s="18"/>
      <c r="POR8" s="18"/>
      <c r="POS8" s="18"/>
      <c r="POT8" s="18"/>
      <c r="POU8" s="18"/>
      <c r="POV8" s="18"/>
      <c r="POW8" s="18"/>
      <c r="POX8" s="18"/>
      <c r="POY8" s="18"/>
      <c r="POZ8" s="18"/>
      <c r="PPA8" s="18"/>
      <c r="PPB8" s="18"/>
      <c r="PPC8" s="18"/>
      <c r="PPD8" s="18"/>
      <c r="PPE8" s="18"/>
      <c r="PPF8" s="18"/>
      <c r="PPG8" s="18"/>
      <c r="PPH8" s="18"/>
      <c r="PPI8" s="18"/>
      <c r="PPJ8" s="18"/>
      <c r="PPK8" s="18"/>
      <c r="PPL8" s="18"/>
      <c r="PPM8" s="18"/>
      <c r="PPN8" s="18"/>
      <c r="PPO8" s="18"/>
      <c r="PPP8" s="18"/>
      <c r="PPQ8" s="18"/>
      <c r="PPR8" s="18"/>
      <c r="PPS8" s="18"/>
      <c r="PPT8" s="18"/>
      <c r="PPU8" s="18"/>
      <c r="PPV8" s="18"/>
      <c r="PPW8" s="18"/>
      <c r="PPX8" s="18"/>
      <c r="PPY8" s="18"/>
      <c r="PPZ8" s="18"/>
      <c r="PQA8" s="18"/>
      <c r="PQB8" s="18"/>
      <c r="PQC8" s="18"/>
      <c r="PQD8" s="18"/>
      <c r="PQE8" s="18"/>
      <c r="PQF8" s="18"/>
      <c r="PQG8" s="18"/>
      <c r="PQH8" s="18"/>
      <c r="PQI8" s="18"/>
      <c r="PQJ8" s="18"/>
      <c r="PQK8" s="18"/>
      <c r="PQL8" s="18"/>
      <c r="PQM8" s="18"/>
      <c r="PQN8" s="18"/>
      <c r="PQO8" s="18"/>
      <c r="PQP8" s="18"/>
      <c r="PQQ8" s="18"/>
      <c r="PQR8" s="18"/>
      <c r="PQS8" s="18"/>
      <c r="PQT8" s="18"/>
      <c r="PQU8" s="18"/>
      <c r="PQV8" s="18"/>
      <c r="PQW8" s="18"/>
      <c r="PQX8" s="18"/>
      <c r="PQY8" s="18"/>
      <c r="PQZ8" s="18"/>
      <c r="PRA8" s="18"/>
      <c r="PRB8" s="18"/>
      <c r="PRC8" s="18"/>
      <c r="PRD8" s="18"/>
      <c r="PRE8" s="18"/>
      <c r="PRF8" s="18"/>
      <c r="PRG8" s="18"/>
      <c r="PRH8" s="18"/>
      <c r="PRI8" s="18"/>
      <c r="PRJ8" s="18"/>
      <c r="PRK8" s="18"/>
      <c r="PRL8" s="18"/>
      <c r="PRM8" s="18"/>
      <c r="PRN8" s="18"/>
      <c r="PRO8" s="18"/>
      <c r="PRP8" s="18"/>
      <c r="PRQ8" s="18"/>
      <c r="PRR8" s="18"/>
      <c r="PRS8" s="18"/>
      <c r="PRT8" s="18"/>
      <c r="PRU8" s="18"/>
      <c r="PRV8" s="18"/>
      <c r="PRW8" s="18"/>
      <c r="PRX8" s="18"/>
      <c r="PRY8" s="18"/>
      <c r="PRZ8" s="18"/>
      <c r="PSA8" s="18"/>
      <c r="PSB8" s="18"/>
      <c r="PSC8" s="18"/>
      <c r="PSD8" s="18"/>
      <c r="PSE8" s="18"/>
      <c r="PSF8" s="18"/>
      <c r="PSG8" s="18"/>
      <c r="PSH8" s="18"/>
      <c r="PSI8" s="18"/>
      <c r="PSJ8" s="18"/>
      <c r="PSK8" s="18"/>
      <c r="PSL8" s="18"/>
      <c r="PSM8" s="18"/>
      <c r="PSN8" s="18"/>
      <c r="PSO8" s="18"/>
      <c r="PSP8" s="18"/>
      <c r="PSQ8" s="18"/>
      <c r="PSR8" s="18"/>
      <c r="PSS8" s="18"/>
      <c r="PST8" s="18"/>
      <c r="PSU8" s="18"/>
      <c r="PSV8" s="18"/>
      <c r="PSW8" s="18"/>
      <c r="PSX8" s="18"/>
      <c r="PSY8" s="18"/>
      <c r="PSZ8" s="18"/>
      <c r="PTA8" s="18"/>
      <c r="PTB8" s="18"/>
      <c r="PTC8" s="18"/>
      <c r="PTD8" s="18"/>
      <c r="PTE8" s="18"/>
      <c r="PTF8" s="18"/>
      <c r="PTG8" s="18"/>
      <c r="PTH8" s="18"/>
      <c r="PTI8" s="18"/>
      <c r="PTJ8" s="18"/>
      <c r="PTK8" s="18"/>
      <c r="PTL8" s="18"/>
      <c r="PTM8" s="18"/>
      <c r="PTN8" s="18"/>
      <c r="PTO8" s="18"/>
      <c r="PTP8" s="18"/>
      <c r="PTQ8" s="18"/>
      <c r="PTR8" s="18"/>
      <c r="PTS8" s="18"/>
      <c r="PTT8" s="18"/>
      <c r="PTU8" s="18"/>
      <c r="PTV8" s="18"/>
      <c r="PTW8" s="18"/>
      <c r="PTX8" s="18"/>
      <c r="PTY8" s="18"/>
      <c r="PTZ8" s="18"/>
      <c r="PUA8" s="18"/>
      <c r="PUB8" s="18"/>
      <c r="PUC8" s="18"/>
      <c r="PUD8" s="18"/>
      <c r="PUE8" s="18"/>
      <c r="PUF8" s="18"/>
      <c r="PUG8" s="18"/>
      <c r="PUH8" s="18"/>
      <c r="PUI8" s="18"/>
      <c r="PUJ8" s="18"/>
      <c r="PUK8" s="18"/>
      <c r="PUL8" s="18"/>
      <c r="PUM8" s="18"/>
      <c r="PUN8" s="18"/>
      <c r="PUO8" s="18"/>
      <c r="PUP8" s="18"/>
      <c r="PUQ8" s="18"/>
      <c r="PUR8" s="18"/>
      <c r="PUS8" s="18"/>
      <c r="PUT8" s="18"/>
      <c r="PUU8" s="18"/>
      <c r="PUV8" s="18"/>
      <c r="PUW8" s="18"/>
      <c r="PUX8" s="18"/>
      <c r="PUY8" s="18"/>
      <c r="PUZ8" s="18"/>
      <c r="PVA8" s="18"/>
      <c r="PVB8" s="18"/>
      <c r="PVC8" s="18"/>
      <c r="PVD8" s="18"/>
      <c r="PVE8" s="18"/>
      <c r="PVF8" s="18"/>
      <c r="PVG8" s="18"/>
      <c r="PVH8" s="18"/>
      <c r="PVI8" s="18"/>
      <c r="PVJ8" s="18"/>
      <c r="PVK8" s="18"/>
      <c r="PVL8" s="18"/>
      <c r="PVM8" s="18"/>
      <c r="PVN8" s="18"/>
      <c r="PVO8" s="18"/>
      <c r="PVP8" s="18"/>
      <c r="PVQ8" s="18"/>
      <c r="PVR8" s="18"/>
      <c r="PVS8" s="18"/>
      <c r="PVT8" s="18"/>
      <c r="PVU8" s="18"/>
      <c r="PVV8" s="18"/>
      <c r="PVW8" s="18"/>
      <c r="PVX8" s="18"/>
      <c r="PVY8" s="18"/>
      <c r="PVZ8" s="18"/>
      <c r="PWA8" s="18"/>
      <c r="PWB8" s="18"/>
      <c r="PWC8" s="18"/>
      <c r="PWD8" s="18"/>
      <c r="PWE8" s="18"/>
      <c r="PWF8" s="18"/>
      <c r="PWG8" s="18"/>
      <c r="PWH8" s="18"/>
      <c r="PWI8" s="18"/>
      <c r="PWJ8" s="18"/>
      <c r="PWK8" s="18"/>
      <c r="PWL8" s="18"/>
      <c r="PWM8" s="18"/>
      <c r="PWN8" s="18"/>
      <c r="PWO8" s="18"/>
      <c r="PWP8" s="18"/>
      <c r="PWQ8" s="18"/>
      <c r="PWR8" s="18"/>
      <c r="PWS8" s="18"/>
      <c r="PWT8" s="18"/>
      <c r="PWU8" s="18"/>
      <c r="PWV8" s="18"/>
      <c r="PWW8" s="18"/>
      <c r="PWX8" s="18"/>
      <c r="PWY8" s="18"/>
      <c r="PWZ8" s="18"/>
      <c r="PXA8" s="18"/>
      <c r="PXB8" s="18"/>
      <c r="PXC8" s="18"/>
      <c r="PXD8" s="18"/>
      <c r="PXE8" s="18"/>
      <c r="PXF8" s="18"/>
      <c r="PXG8" s="18"/>
      <c r="PXH8" s="18"/>
      <c r="PXI8" s="18"/>
      <c r="PXJ8" s="18"/>
      <c r="PXK8" s="18"/>
      <c r="PXL8" s="18"/>
      <c r="PXM8" s="18"/>
      <c r="PXN8" s="18"/>
      <c r="PXO8" s="18"/>
      <c r="PXP8" s="18"/>
      <c r="PXQ8" s="18"/>
      <c r="PXR8" s="18"/>
      <c r="PXS8" s="18"/>
      <c r="PXT8" s="18"/>
      <c r="PXU8" s="18"/>
      <c r="PXV8" s="18"/>
      <c r="PXW8" s="18"/>
      <c r="PXX8" s="18"/>
      <c r="PXY8" s="18"/>
      <c r="PXZ8" s="18"/>
      <c r="PYA8" s="18"/>
      <c r="PYB8" s="18"/>
      <c r="PYC8" s="18"/>
      <c r="PYD8" s="18"/>
      <c r="PYE8" s="18"/>
      <c r="PYF8" s="18"/>
      <c r="PYG8" s="18"/>
      <c r="PYH8" s="18"/>
      <c r="PYI8" s="18"/>
      <c r="PYJ8" s="18"/>
      <c r="PYK8" s="18"/>
      <c r="PYL8" s="18"/>
      <c r="PYM8" s="18"/>
      <c r="PYN8" s="18"/>
      <c r="PYO8" s="18"/>
      <c r="PYP8" s="18"/>
      <c r="PYQ8" s="18"/>
      <c r="PYR8" s="18"/>
      <c r="PYS8" s="18"/>
      <c r="PYT8" s="18"/>
      <c r="PYU8" s="18"/>
      <c r="PYV8" s="18"/>
      <c r="PYW8" s="18"/>
      <c r="PYX8" s="18"/>
      <c r="PYY8" s="18"/>
      <c r="PYZ8" s="18"/>
      <c r="PZA8" s="18"/>
      <c r="PZB8" s="18"/>
      <c r="PZC8" s="18"/>
      <c r="PZD8" s="18"/>
      <c r="PZE8" s="18"/>
      <c r="PZF8" s="18"/>
      <c r="PZG8" s="18"/>
      <c r="PZH8" s="18"/>
      <c r="PZI8" s="18"/>
      <c r="PZJ8" s="18"/>
      <c r="PZK8" s="18"/>
      <c r="PZL8" s="18"/>
      <c r="PZM8" s="18"/>
      <c r="PZN8" s="18"/>
      <c r="PZO8" s="18"/>
      <c r="PZP8" s="18"/>
      <c r="PZQ8" s="18"/>
      <c r="PZR8" s="18"/>
      <c r="PZS8" s="18"/>
      <c r="PZT8" s="18"/>
      <c r="PZU8" s="18"/>
      <c r="PZV8" s="18"/>
      <c r="PZW8" s="18"/>
      <c r="PZX8" s="18"/>
      <c r="PZY8" s="18"/>
      <c r="PZZ8" s="18"/>
      <c r="QAA8" s="18"/>
      <c r="QAB8" s="18"/>
      <c r="QAC8" s="18"/>
      <c r="QAD8" s="18"/>
      <c r="QAE8" s="18"/>
      <c r="QAF8" s="18"/>
      <c r="QAG8" s="18"/>
      <c r="QAH8" s="18"/>
      <c r="QAI8" s="18"/>
      <c r="QAJ8" s="18"/>
      <c r="QAK8" s="18"/>
      <c r="QAL8" s="18"/>
      <c r="QAM8" s="18"/>
      <c r="QAN8" s="18"/>
      <c r="QAO8" s="18"/>
      <c r="QAP8" s="18"/>
      <c r="QAQ8" s="18"/>
      <c r="QAR8" s="18"/>
      <c r="QAS8" s="18"/>
      <c r="QAT8" s="18"/>
      <c r="QAU8" s="18"/>
      <c r="QAV8" s="18"/>
      <c r="QAW8" s="18"/>
      <c r="QAX8" s="18"/>
      <c r="QAY8" s="18"/>
      <c r="QAZ8" s="18"/>
      <c r="QBA8" s="18"/>
      <c r="QBB8" s="18"/>
      <c r="QBC8" s="18"/>
      <c r="QBD8" s="18"/>
      <c r="QBE8" s="18"/>
      <c r="QBF8" s="18"/>
      <c r="QBG8" s="18"/>
      <c r="QBH8" s="18"/>
      <c r="QBI8" s="18"/>
      <c r="QBJ8" s="18"/>
      <c r="QBK8" s="18"/>
      <c r="QBL8" s="18"/>
      <c r="QBM8" s="18"/>
      <c r="QBN8" s="18"/>
      <c r="QBO8" s="18"/>
      <c r="QBP8" s="18"/>
      <c r="QBQ8" s="18"/>
      <c r="QBR8" s="18"/>
      <c r="QBS8" s="18"/>
      <c r="QBT8" s="18"/>
      <c r="QBU8" s="18"/>
      <c r="QBV8" s="18"/>
      <c r="QBW8" s="18"/>
      <c r="QBX8" s="18"/>
      <c r="QBY8" s="18"/>
      <c r="QBZ8" s="18"/>
      <c r="QCA8" s="18"/>
      <c r="QCB8" s="18"/>
      <c r="QCC8" s="18"/>
      <c r="QCD8" s="18"/>
      <c r="QCE8" s="18"/>
      <c r="QCF8" s="18"/>
      <c r="QCG8" s="18"/>
      <c r="QCH8" s="18"/>
      <c r="QCI8" s="18"/>
      <c r="QCJ8" s="18"/>
      <c r="QCK8" s="18"/>
      <c r="QCL8" s="18"/>
      <c r="QCM8" s="18"/>
      <c r="QCN8" s="18"/>
      <c r="QCO8" s="18"/>
      <c r="QCP8" s="18"/>
      <c r="QCQ8" s="18"/>
      <c r="QCR8" s="18"/>
      <c r="QCS8" s="18"/>
      <c r="QCT8" s="18"/>
      <c r="QCU8" s="18"/>
      <c r="QCV8" s="18"/>
      <c r="QCW8" s="18"/>
      <c r="QCX8" s="18"/>
      <c r="QCY8" s="18"/>
      <c r="QCZ8" s="18"/>
      <c r="QDA8" s="18"/>
      <c r="QDB8" s="18"/>
      <c r="QDC8" s="18"/>
      <c r="QDD8" s="18"/>
      <c r="QDE8" s="18"/>
      <c r="QDF8" s="18"/>
      <c r="QDG8" s="18"/>
      <c r="QDH8" s="18"/>
      <c r="QDI8" s="18"/>
      <c r="QDJ8" s="18"/>
      <c r="QDK8" s="18"/>
      <c r="QDL8" s="18"/>
      <c r="QDM8" s="18"/>
      <c r="QDN8" s="18"/>
      <c r="QDO8" s="18"/>
      <c r="QDP8" s="18"/>
      <c r="QDQ8" s="18"/>
      <c r="QDR8" s="18"/>
      <c r="QDS8" s="18"/>
      <c r="QDT8" s="18"/>
      <c r="QDU8" s="18"/>
      <c r="QDV8" s="18"/>
      <c r="QDW8" s="18"/>
      <c r="QDX8" s="18"/>
      <c r="QDY8" s="18"/>
      <c r="QDZ8" s="18"/>
      <c r="QEA8" s="18"/>
      <c r="QEB8" s="18"/>
      <c r="QEC8" s="18"/>
      <c r="QED8" s="18"/>
      <c r="QEE8" s="18"/>
      <c r="QEF8" s="18"/>
      <c r="QEG8" s="18"/>
      <c r="QEH8" s="18"/>
      <c r="QEI8" s="18"/>
      <c r="QEJ8" s="18"/>
      <c r="QEK8" s="18"/>
      <c r="QEL8" s="18"/>
      <c r="QEM8" s="18"/>
      <c r="QEN8" s="18"/>
      <c r="QEO8" s="18"/>
      <c r="QEP8" s="18"/>
      <c r="QEQ8" s="18"/>
      <c r="QER8" s="18"/>
      <c r="QES8" s="18"/>
      <c r="QET8" s="18"/>
      <c r="QEU8" s="18"/>
      <c r="QEV8" s="18"/>
      <c r="QEW8" s="18"/>
      <c r="QEX8" s="18"/>
      <c r="QEY8" s="18"/>
      <c r="QEZ8" s="18"/>
      <c r="QFA8" s="18"/>
      <c r="QFB8" s="18"/>
      <c r="QFC8" s="18"/>
      <c r="QFD8" s="18"/>
      <c r="QFE8" s="18"/>
      <c r="QFF8" s="18"/>
      <c r="QFG8" s="18"/>
      <c r="QFH8" s="18"/>
      <c r="QFI8" s="18"/>
      <c r="QFJ8" s="18"/>
      <c r="QFK8" s="18"/>
      <c r="QFL8" s="18"/>
      <c r="QFM8" s="18"/>
      <c r="QFN8" s="18"/>
      <c r="QFO8" s="18"/>
      <c r="QFP8" s="18"/>
      <c r="QFQ8" s="18"/>
      <c r="QFR8" s="18"/>
      <c r="QFS8" s="18"/>
      <c r="QFT8" s="18"/>
      <c r="QFU8" s="18"/>
      <c r="QFV8" s="18"/>
      <c r="QFW8" s="18"/>
      <c r="QFX8" s="18"/>
      <c r="QFY8" s="18"/>
      <c r="QFZ8" s="18"/>
      <c r="QGA8" s="18"/>
      <c r="QGB8" s="18"/>
      <c r="QGC8" s="18"/>
      <c r="QGD8" s="18"/>
      <c r="QGE8" s="18"/>
      <c r="QGF8" s="18"/>
      <c r="QGG8" s="18"/>
      <c r="QGH8" s="18"/>
      <c r="QGI8" s="18"/>
      <c r="QGJ8" s="18"/>
      <c r="QGK8" s="18"/>
      <c r="QGL8" s="18"/>
      <c r="QGM8" s="18"/>
      <c r="QGN8" s="18"/>
      <c r="QGO8" s="18"/>
      <c r="QGP8" s="18"/>
      <c r="QGQ8" s="18"/>
      <c r="QGR8" s="18"/>
      <c r="QGS8" s="18"/>
      <c r="QGT8" s="18"/>
      <c r="QGU8" s="18"/>
      <c r="QGV8" s="18"/>
      <c r="QGW8" s="18"/>
      <c r="QGX8" s="18"/>
      <c r="QGY8" s="18"/>
      <c r="QGZ8" s="18"/>
      <c r="QHA8" s="18"/>
      <c r="QHB8" s="18"/>
      <c r="QHC8" s="18"/>
      <c r="QHD8" s="18"/>
      <c r="QHE8" s="18"/>
      <c r="QHF8" s="18"/>
      <c r="QHG8" s="18"/>
      <c r="QHH8" s="18"/>
      <c r="QHI8" s="18"/>
      <c r="QHJ8" s="18"/>
      <c r="QHK8" s="18"/>
      <c r="QHL8" s="18"/>
      <c r="QHM8" s="18"/>
      <c r="QHN8" s="18"/>
      <c r="QHO8" s="18"/>
      <c r="QHP8" s="18"/>
      <c r="QHQ8" s="18"/>
      <c r="QHR8" s="18"/>
      <c r="QHS8" s="18"/>
      <c r="QHT8" s="18"/>
      <c r="QHU8" s="18"/>
      <c r="QHV8" s="18"/>
      <c r="QHW8" s="18"/>
      <c r="QHX8" s="18"/>
      <c r="QHY8" s="18"/>
      <c r="QHZ8" s="18"/>
      <c r="QIA8" s="18"/>
      <c r="QIB8" s="18"/>
      <c r="QIC8" s="18"/>
      <c r="QID8" s="18"/>
      <c r="QIE8" s="18"/>
      <c r="QIF8" s="18"/>
      <c r="QIG8" s="18"/>
      <c r="QIH8" s="18"/>
      <c r="QII8" s="18"/>
      <c r="QIJ8" s="18"/>
      <c r="QIK8" s="18"/>
      <c r="QIL8" s="18"/>
      <c r="QIM8" s="18"/>
      <c r="QIN8" s="18"/>
      <c r="QIO8" s="18"/>
      <c r="QIP8" s="18"/>
      <c r="QIQ8" s="18"/>
      <c r="QIR8" s="18"/>
      <c r="QIS8" s="18"/>
      <c r="QIT8" s="18"/>
      <c r="QIU8" s="18"/>
      <c r="QIV8" s="18"/>
      <c r="QIW8" s="18"/>
      <c r="QIX8" s="18"/>
      <c r="QIY8" s="18"/>
      <c r="QIZ8" s="18"/>
      <c r="QJA8" s="18"/>
      <c r="QJB8" s="18"/>
      <c r="QJC8" s="18"/>
      <c r="QJD8" s="18"/>
      <c r="QJE8" s="18"/>
      <c r="QJF8" s="18"/>
      <c r="QJG8" s="18"/>
      <c r="QJH8" s="18"/>
      <c r="QJI8" s="18"/>
      <c r="QJJ8" s="18"/>
      <c r="QJK8" s="18"/>
      <c r="QJL8" s="18"/>
      <c r="QJM8" s="18"/>
      <c r="QJN8" s="18"/>
      <c r="QJO8" s="18"/>
      <c r="QJP8" s="18"/>
      <c r="QJQ8" s="18"/>
      <c r="QJR8" s="18"/>
      <c r="QJS8" s="18"/>
      <c r="QJT8" s="18"/>
      <c r="QJU8" s="18"/>
      <c r="QJV8" s="18"/>
      <c r="QJW8" s="18"/>
      <c r="QJX8" s="18"/>
      <c r="QJY8" s="18"/>
      <c r="QJZ8" s="18"/>
      <c r="QKA8" s="18"/>
      <c r="QKB8" s="18"/>
      <c r="QKC8" s="18"/>
      <c r="QKD8" s="18"/>
      <c r="QKE8" s="18"/>
      <c r="QKF8" s="18"/>
      <c r="QKG8" s="18"/>
      <c r="QKH8" s="18"/>
      <c r="QKI8" s="18"/>
      <c r="QKJ8" s="18"/>
      <c r="QKK8" s="18"/>
      <c r="QKL8" s="18"/>
      <c r="QKM8" s="18"/>
      <c r="QKN8" s="18"/>
      <c r="QKO8" s="18"/>
      <c r="QKP8" s="18"/>
      <c r="QKQ8" s="18"/>
      <c r="QKR8" s="18"/>
      <c r="QKS8" s="18"/>
      <c r="QKT8" s="18"/>
      <c r="QKU8" s="18"/>
      <c r="QKV8" s="18"/>
      <c r="QKW8" s="18"/>
      <c r="QKX8" s="18"/>
      <c r="QKY8" s="18"/>
      <c r="QKZ8" s="18"/>
      <c r="QLA8" s="18"/>
      <c r="QLB8" s="18"/>
      <c r="QLC8" s="18"/>
      <c r="QLD8" s="18"/>
      <c r="QLE8" s="18"/>
      <c r="QLF8" s="18"/>
      <c r="QLG8" s="18"/>
      <c r="QLH8" s="18"/>
      <c r="QLI8" s="18"/>
      <c r="QLJ8" s="18"/>
      <c r="QLK8" s="18"/>
      <c r="QLL8" s="18"/>
      <c r="QLM8" s="18"/>
      <c r="QLN8" s="18"/>
      <c r="QLO8" s="18"/>
      <c r="QLP8" s="18"/>
      <c r="QLQ8" s="18"/>
      <c r="QLR8" s="18"/>
      <c r="QLS8" s="18"/>
      <c r="QLT8" s="18"/>
      <c r="QLU8" s="18"/>
      <c r="QLV8" s="18"/>
      <c r="QLW8" s="18"/>
      <c r="QLX8" s="18"/>
      <c r="QLY8" s="18"/>
      <c r="QLZ8" s="18"/>
      <c r="QMA8" s="18"/>
      <c r="QMB8" s="18"/>
      <c r="QMC8" s="18"/>
      <c r="QMD8" s="18"/>
      <c r="QME8" s="18"/>
      <c r="QMF8" s="18"/>
      <c r="QMG8" s="18"/>
      <c r="QMH8" s="18"/>
      <c r="QMI8" s="18"/>
      <c r="QMJ8" s="18"/>
      <c r="QMK8" s="18"/>
      <c r="QML8" s="18"/>
      <c r="QMM8" s="18"/>
      <c r="QMN8" s="18"/>
      <c r="QMO8" s="18"/>
      <c r="QMP8" s="18"/>
      <c r="QMQ8" s="18"/>
      <c r="QMR8" s="18"/>
      <c r="QMS8" s="18"/>
      <c r="QMT8" s="18"/>
      <c r="QMU8" s="18"/>
      <c r="QMV8" s="18"/>
      <c r="QMW8" s="18"/>
      <c r="QMX8" s="18"/>
      <c r="QMY8" s="18"/>
      <c r="QMZ8" s="18"/>
      <c r="QNA8" s="18"/>
      <c r="QNB8" s="18"/>
      <c r="QNC8" s="18"/>
      <c r="QND8" s="18"/>
      <c r="QNE8" s="18"/>
      <c r="QNF8" s="18"/>
      <c r="QNG8" s="18"/>
      <c r="QNH8" s="18"/>
      <c r="QNI8" s="18"/>
      <c r="QNJ8" s="18"/>
      <c r="QNK8" s="18"/>
      <c r="QNL8" s="18"/>
      <c r="QNM8" s="18"/>
      <c r="QNN8" s="18"/>
      <c r="QNO8" s="18"/>
      <c r="QNP8" s="18"/>
      <c r="QNQ8" s="18"/>
      <c r="QNR8" s="18"/>
      <c r="QNS8" s="18"/>
      <c r="QNT8" s="18"/>
      <c r="QNU8" s="18"/>
      <c r="QNV8" s="18"/>
      <c r="QNW8" s="18"/>
      <c r="QNX8" s="18"/>
      <c r="QNY8" s="18"/>
      <c r="QNZ8" s="18"/>
      <c r="QOA8" s="18"/>
      <c r="QOB8" s="18"/>
      <c r="QOC8" s="18"/>
      <c r="QOD8" s="18"/>
      <c r="QOE8" s="18"/>
      <c r="QOF8" s="18"/>
      <c r="QOG8" s="18"/>
      <c r="QOH8" s="18"/>
      <c r="QOI8" s="18"/>
      <c r="QOJ8" s="18"/>
      <c r="QOK8" s="18"/>
      <c r="QOL8" s="18"/>
      <c r="QOM8" s="18"/>
      <c r="QON8" s="18"/>
      <c r="QOO8" s="18"/>
      <c r="QOP8" s="18"/>
      <c r="QOQ8" s="18"/>
      <c r="QOR8" s="18"/>
      <c r="QOS8" s="18"/>
      <c r="QOT8" s="18"/>
      <c r="QOU8" s="18"/>
      <c r="QOV8" s="18"/>
      <c r="QOW8" s="18"/>
      <c r="QOX8" s="18"/>
      <c r="QOY8" s="18"/>
      <c r="QOZ8" s="18"/>
      <c r="QPA8" s="18"/>
      <c r="QPB8" s="18"/>
      <c r="QPC8" s="18"/>
      <c r="QPD8" s="18"/>
      <c r="QPE8" s="18"/>
      <c r="QPF8" s="18"/>
      <c r="QPG8" s="18"/>
      <c r="QPH8" s="18"/>
      <c r="QPI8" s="18"/>
      <c r="QPJ8" s="18"/>
      <c r="QPK8" s="18"/>
      <c r="QPL8" s="18"/>
      <c r="QPM8" s="18"/>
      <c r="QPN8" s="18"/>
      <c r="QPO8" s="18"/>
      <c r="QPP8" s="18"/>
      <c r="QPQ8" s="18"/>
      <c r="QPR8" s="18"/>
      <c r="QPS8" s="18"/>
      <c r="QPT8" s="18"/>
      <c r="QPU8" s="18"/>
      <c r="QPV8" s="18"/>
      <c r="QPW8" s="18"/>
      <c r="QPX8" s="18"/>
      <c r="QPY8" s="18"/>
      <c r="QPZ8" s="18"/>
      <c r="QQA8" s="18"/>
      <c r="QQB8" s="18"/>
      <c r="QQC8" s="18"/>
      <c r="QQD8" s="18"/>
      <c r="QQE8" s="18"/>
      <c r="QQF8" s="18"/>
      <c r="QQG8" s="18"/>
      <c r="QQH8" s="18"/>
      <c r="QQI8" s="18"/>
      <c r="QQJ8" s="18"/>
      <c r="QQK8" s="18"/>
      <c r="QQL8" s="18"/>
      <c r="QQM8" s="18"/>
      <c r="QQN8" s="18"/>
      <c r="QQO8" s="18"/>
      <c r="QQP8" s="18"/>
      <c r="QQQ8" s="18"/>
      <c r="QQR8" s="18"/>
      <c r="QQS8" s="18"/>
      <c r="QQT8" s="18"/>
      <c r="QQU8" s="18"/>
      <c r="QQV8" s="18"/>
      <c r="QQW8" s="18"/>
      <c r="QQX8" s="18"/>
      <c r="QQY8" s="18"/>
      <c r="QQZ8" s="18"/>
      <c r="QRA8" s="18"/>
      <c r="QRB8" s="18"/>
      <c r="QRC8" s="18"/>
      <c r="QRD8" s="18"/>
      <c r="QRE8" s="18"/>
      <c r="QRF8" s="18"/>
      <c r="QRG8" s="18"/>
      <c r="QRH8" s="18"/>
      <c r="QRI8" s="18"/>
      <c r="QRJ8" s="18"/>
      <c r="QRK8" s="18"/>
      <c r="QRL8" s="18"/>
      <c r="QRM8" s="18"/>
      <c r="QRN8" s="18"/>
      <c r="QRO8" s="18"/>
      <c r="QRP8" s="18"/>
      <c r="QRQ8" s="18"/>
      <c r="QRR8" s="18"/>
      <c r="QRS8" s="18"/>
      <c r="QRT8" s="18"/>
      <c r="QRU8" s="18"/>
      <c r="QRV8" s="18"/>
      <c r="QRW8" s="18"/>
      <c r="QRX8" s="18"/>
      <c r="QRY8" s="18"/>
      <c r="QRZ8" s="18"/>
      <c r="QSA8" s="18"/>
      <c r="QSB8" s="18"/>
      <c r="QSC8" s="18"/>
      <c r="QSD8" s="18"/>
      <c r="QSE8" s="18"/>
      <c r="QSF8" s="18"/>
      <c r="QSG8" s="18"/>
      <c r="QSH8" s="18"/>
      <c r="QSI8" s="18"/>
      <c r="QSJ8" s="18"/>
      <c r="QSK8" s="18"/>
      <c r="QSL8" s="18"/>
      <c r="QSM8" s="18"/>
      <c r="QSN8" s="18"/>
      <c r="QSO8" s="18"/>
      <c r="QSP8" s="18"/>
      <c r="QSQ8" s="18"/>
      <c r="QSR8" s="18"/>
      <c r="QSS8" s="18"/>
      <c r="QST8" s="18"/>
      <c r="QSU8" s="18"/>
      <c r="QSV8" s="18"/>
      <c r="QSW8" s="18"/>
      <c r="QSX8" s="18"/>
      <c r="QSY8" s="18"/>
      <c r="QSZ8" s="18"/>
      <c r="QTA8" s="18"/>
      <c r="QTB8" s="18"/>
      <c r="QTC8" s="18"/>
      <c r="QTD8" s="18"/>
      <c r="QTE8" s="18"/>
      <c r="QTF8" s="18"/>
      <c r="QTG8" s="18"/>
      <c r="QTH8" s="18"/>
      <c r="QTI8" s="18"/>
      <c r="QTJ8" s="18"/>
      <c r="QTK8" s="18"/>
      <c r="QTL8" s="18"/>
      <c r="QTM8" s="18"/>
      <c r="QTN8" s="18"/>
      <c r="QTO8" s="18"/>
      <c r="QTP8" s="18"/>
      <c r="QTQ8" s="18"/>
      <c r="QTR8" s="18"/>
      <c r="QTS8" s="18"/>
      <c r="QTT8" s="18"/>
      <c r="QTU8" s="18"/>
      <c r="QTV8" s="18"/>
      <c r="QTW8" s="18"/>
      <c r="QTX8" s="18"/>
      <c r="QTY8" s="18"/>
      <c r="QTZ8" s="18"/>
      <c r="QUA8" s="18"/>
      <c r="QUB8" s="18"/>
      <c r="QUC8" s="18"/>
      <c r="QUD8" s="18"/>
      <c r="QUE8" s="18"/>
      <c r="QUF8" s="18"/>
      <c r="QUG8" s="18"/>
      <c r="QUH8" s="18"/>
      <c r="QUI8" s="18"/>
      <c r="QUJ8" s="18"/>
      <c r="QUK8" s="18"/>
      <c r="QUL8" s="18"/>
      <c r="QUM8" s="18"/>
      <c r="QUN8" s="18"/>
      <c r="QUO8" s="18"/>
      <c r="QUP8" s="18"/>
      <c r="QUQ8" s="18"/>
      <c r="QUR8" s="18"/>
      <c r="QUS8" s="18"/>
      <c r="QUT8" s="18"/>
      <c r="QUU8" s="18"/>
      <c r="QUV8" s="18"/>
      <c r="QUW8" s="18"/>
      <c r="QUX8" s="18"/>
      <c r="QUY8" s="18"/>
      <c r="QUZ8" s="18"/>
      <c r="QVA8" s="18"/>
      <c r="QVB8" s="18"/>
      <c r="QVC8" s="18"/>
      <c r="QVD8" s="18"/>
      <c r="QVE8" s="18"/>
      <c r="QVF8" s="18"/>
      <c r="QVG8" s="18"/>
      <c r="QVH8" s="18"/>
      <c r="QVI8" s="18"/>
      <c r="QVJ8" s="18"/>
      <c r="QVK8" s="18"/>
      <c r="QVL8" s="18"/>
      <c r="QVM8" s="18"/>
      <c r="QVN8" s="18"/>
      <c r="QVO8" s="18"/>
      <c r="QVP8" s="18"/>
      <c r="QVQ8" s="18"/>
      <c r="QVR8" s="18"/>
      <c r="QVS8" s="18"/>
      <c r="QVT8" s="18"/>
      <c r="QVU8" s="18"/>
      <c r="QVV8" s="18"/>
      <c r="QVW8" s="18"/>
      <c r="QVX8" s="18"/>
      <c r="QVY8" s="18"/>
      <c r="QVZ8" s="18"/>
      <c r="QWA8" s="18"/>
      <c r="QWB8" s="18"/>
      <c r="QWC8" s="18"/>
      <c r="QWD8" s="18"/>
      <c r="QWE8" s="18"/>
      <c r="QWF8" s="18"/>
      <c r="QWG8" s="18"/>
      <c r="QWH8" s="18"/>
      <c r="QWI8" s="18"/>
      <c r="QWJ8" s="18"/>
      <c r="QWK8" s="18"/>
      <c r="QWL8" s="18"/>
      <c r="QWM8" s="18"/>
      <c r="QWN8" s="18"/>
      <c r="QWO8" s="18"/>
      <c r="QWP8" s="18"/>
      <c r="QWQ8" s="18"/>
      <c r="QWR8" s="18"/>
      <c r="QWS8" s="18"/>
      <c r="QWT8" s="18"/>
      <c r="QWU8" s="18"/>
      <c r="QWV8" s="18"/>
      <c r="QWW8" s="18"/>
      <c r="QWX8" s="18"/>
      <c r="QWY8" s="18"/>
      <c r="QWZ8" s="18"/>
      <c r="QXA8" s="18"/>
      <c r="QXB8" s="18"/>
      <c r="QXC8" s="18"/>
      <c r="QXD8" s="18"/>
      <c r="QXE8" s="18"/>
      <c r="QXF8" s="18"/>
      <c r="QXG8" s="18"/>
      <c r="QXH8" s="18"/>
      <c r="QXI8" s="18"/>
      <c r="QXJ8" s="18"/>
      <c r="QXK8" s="18"/>
      <c r="QXL8" s="18"/>
      <c r="QXM8" s="18"/>
      <c r="QXN8" s="18"/>
      <c r="QXO8" s="18"/>
      <c r="QXP8" s="18"/>
      <c r="QXQ8" s="18"/>
      <c r="QXR8" s="18"/>
      <c r="QXS8" s="18"/>
      <c r="QXT8" s="18"/>
      <c r="QXU8" s="18"/>
      <c r="QXV8" s="18"/>
      <c r="QXW8" s="18"/>
      <c r="QXX8" s="18"/>
      <c r="QXY8" s="18"/>
      <c r="QXZ8" s="18"/>
      <c r="QYA8" s="18"/>
      <c r="QYB8" s="18"/>
      <c r="QYC8" s="18"/>
      <c r="QYD8" s="18"/>
      <c r="QYE8" s="18"/>
      <c r="QYF8" s="18"/>
      <c r="QYG8" s="18"/>
      <c r="QYH8" s="18"/>
      <c r="QYI8" s="18"/>
      <c r="QYJ8" s="18"/>
      <c r="QYK8" s="18"/>
      <c r="QYL8" s="18"/>
      <c r="QYM8" s="18"/>
      <c r="QYN8" s="18"/>
      <c r="QYO8" s="18"/>
      <c r="QYP8" s="18"/>
      <c r="QYQ8" s="18"/>
      <c r="QYR8" s="18"/>
      <c r="QYS8" s="18"/>
      <c r="QYT8" s="18"/>
      <c r="QYU8" s="18"/>
      <c r="QYV8" s="18"/>
      <c r="QYW8" s="18"/>
      <c r="QYX8" s="18"/>
      <c r="QYY8" s="18"/>
      <c r="QYZ8" s="18"/>
      <c r="QZA8" s="18"/>
      <c r="QZB8" s="18"/>
      <c r="QZC8" s="18"/>
      <c r="QZD8" s="18"/>
      <c r="QZE8" s="18"/>
      <c r="QZF8" s="18"/>
      <c r="QZG8" s="18"/>
      <c r="QZH8" s="18"/>
      <c r="QZI8" s="18"/>
      <c r="QZJ8" s="18"/>
      <c r="QZK8" s="18"/>
      <c r="QZL8" s="18"/>
      <c r="QZM8" s="18"/>
      <c r="QZN8" s="18"/>
      <c r="QZO8" s="18"/>
      <c r="QZP8" s="18"/>
      <c r="QZQ8" s="18"/>
      <c r="QZR8" s="18"/>
      <c r="QZS8" s="18"/>
      <c r="QZT8" s="18"/>
      <c r="QZU8" s="18"/>
      <c r="QZV8" s="18"/>
      <c r="QZW8" s="18"/>
      <c r="QZX8" s="18"/>
      <c r="QZY8" s="18"/>
      <c r="QZZ8" s="18"/>
      <c r="RAA8" s="18"/>
      <c r="RAB8" s="18"/>
      <c r="RAC8" s="18"/>
      <c r="RAD8" s="18"/>
      <c r="RAE8" s="18"/>
      <c r="RAF8" s="18"/>
      <c r="RAG8" s="18"/>
      <c r="RAH8" s="18"/>
      <c r="RAI8" s="18"/>
      <c r="RAJ8" s="18"/>
      <c r="RAK8" s="18"/>
      <c r="RAL8" s="18"/>
      <c r="RAM8" s="18"/>
      <c r="RAN8" s="18"/>
      <c r="RAO8" s="18"/>
      <c r="RAP8" s="18"/>
      <c r="RAQ8" s="18"/>
      <c r="RAR8" s="18"/>
      <c r="RAS8" s="18"/>
      <c r="RAT8" s="18"/>
      <c r="RAU8" s="18"/>
      <c r="RAV8" s="18"/>
      <c r="RAW8" s="18"/>
      <c r="RAX8" s="18"/>
      <c r="RAY8" s="18"/>
      <c r="RAZ8" s="18"/>
      <c r="RBA8" s="18"/>
      <c r="RBB8" s="18"/>
      <c r="RBC8" s="18"/>
      <c r="RBD8" s="18"/>
      <c r="RBE8" s="18"/>
      <c r="RBF8" s="18"/>
      <c r="RBG8" s="18"/>
      <c r="RBH8" s="18"/>
      <c r="RBI8" s="18"/>
      <c r="RBJ8" s="18"/>
      <c r="RBK8" s="18"/>
      <c r="RBL8" s="18"/>
      <c r="RBM8" s="18"/>
      <c r="RBN8" s="18"/>
      <c r="RBO8" s="18"/>
      <c r="RBP8" s="18"/>
      <c r="RBQ8" s="18"/>
      <c r="RBR8" s="18"/>
      <c r="RBS8" s="18"/>
      <c r="RBT8" s="18"/>
      <c r="RBU8" s="18"/>
      <c r="RBV8" s="18"/>
      <c r="RBW8" s="18"/>
      <c r="RBX8" s="18"/>
      <c r="RBY8" s="18"/>
      <c r="RBZ8" s="18"/>
      <c r="RCA8" s="18"/>
      <c r="RCB8" s="18"/>
      <c r="RCC8" s="18"/>
      <c r="RCD8" s="18"/>
      <c r="RCE8" s="18"/>
      <c r="RCF8" s="18"/>
      <c r="RCG8" s="18"/>
      <c r="RCH8" s="18"/>
      <c r="RCI8" s="18"/>
      <c r="RCJ8" s="18"/>
      <c r="RCK8" s="18"/>
      <c r="RCL8" s="18"/>
      <c r="RCM8" s="18"/>
      <c r="RCN8" s="18"/>
      <c r="RCO8" s="18"/>
      <c r="RCP8" s="18"/>
      <c r="RCQ8" s="18"/>
      <c r="RCR8" s="18"/>
      <c r="RCS8" s="18"/>
      <c r="RCT8" s="18"/>
      <c r="RCU8" s="18"/>
      <c r="RCV8" s="18"/>
      <c r="RCW8" s="18"/>
      <c r="RCX8" s="18"/>
      <c r="RCY8" s="18"/>
      <c r="RCZ8" s="18"/>
      <c r="RDA8" s="18"/>
      <c r="RDB8" s="18"/>
      <c r="RDC8" s="18"/>
      <c r="RDD8" s="18"/>
      <c r="RDE8" s="18"/>
      <c r="RDF8" s="18"/>
      <c r="RDG8" s="18"/>
      <c r="RDH8" s="18"/>
      <c r="RDI8" s="18"/>
      <c r="RDJ8" s="18"/>
      <c r="RDK8" s="18"/>
      <c r="RDL8" s="18"/>
      <c r="RDM8" s="18"/>
      <c r="RDN8" s="18"/>
      <c r="RDO8" s="18"/>
      <c r="RDP8" s="18"/>
      <c r="RDQ8" s="18"/>
      <c r="RDR8" s="18"/>
      <c r="RDS8" s="18"/>
      <c r="RDT8" s="18"/>
      <c r="RDU8" s="18"/>
      <c r="RDV8" s="18"/>
      <c r="RDW8" s="18"/>
      <c r="RDX8" s="18"/>
      <c r="RDY8" s="18"/>
      <c r="RDZ8" s="18"/>
      <c r="REA8" s="18"/>
      <c r="REB8" s="18"/>
      <c r="REC8" s="18"/>
      <c r="RED8" s="18"/>
      <c r="REE8" s="18"/>
      <c r="REF8" s="18"/>
      <c r="REG8" s="18"/>
      <c r="REH8" s="18"/>
      <c r="REI8" s="18"/>
      <c r="REJ8" s="18"/>
      <c r="REK8" s="18"/>
      <c r="REL8" s="18"/>
      <c r="REM8" s="18"/>
      <c r="REN8" s="18"/>
      <c r="REO8" s="18"/>
      <c r="REP8" s="18"/>
      <c r="REQ8" s="18"/>
      <c r="RER8" s="18"/>
      <c r="RES8" s="18"/>
      <c r="RET8" s="18"/>
      <c r="REU8" s="18"/>
      <c r="REV8" s="18"/>
      <c r="REW8" s="18"/>
      <c r="REX8" s="18"/>
      <c r="REY8" s="18"/>
      <c r="REZ8" s="18"/>
      <c r="RFA8" s="18"/>
      <c r="RFB8" s="18"/>
      <c r="RFC8" s="18"/>
      <c r="RFD8" s="18"/>
      <c r="RFE8" s="18"/>
      <c r="RFF8" s="18"/>
      <c r="RFG8" s="18"/>
      <c r="RFH8" s="18"/>
      <c r="RFI8" s="18"/>
      <c r="RFJ8" s="18"/>
      <c r="RFK8" s="18"/>
      <c r="RFL8" s="18"/>
      <c r="RFM8" s="18"/>
      <c r="RFN8" s="18"/>
      <c r="RFO8" s="18"/>
      <c r="RFP8" s="18"/>
      <c r="RFQ8" s="18"/>
      <c r="RFR8" s="18"/>
      <c r="RFS8" s="18"/>
      <c r="RFT8" s="18"/>
      <c r="RFU8" s="18"/>
      <c r="RFV8" s="18"/>
      <c r="RFW8" s="18"/>
      <c r="RFX8" s="18"/>
      <c r="RFY8" s="18"/>
      <c r="RFZ8" s="18"/>
      <c r="RGA8" s="18"/>
      <c r="RGB8" s="18"/>
      <c r="RGC8" s="18"/>
      <c r="RGD8" s="18"/>
      <c r="RGE8" s="18"/>
      <c r="RGF8" s="18"/>
      <c r="RGG8" s="18"/>
      <c r="RGH8" s="18"/>
      <c r="RGI8" s="18"/>
      <c r="RGJ8" s="18"/>
      <c r="RGK8" s="18"/>
      <c r="RGL8" s="18"/>
      <c r="RGM8" s="18"/>
      <c r="RGN8" s="18"/>
      <c r="RGO8" s="18"/>
      <c r="RGP8" s="18"/>
      <c r="RGQ8" s="18"/>
      <c r="RGR8" s="18"/>
      <c r="RGS8" s="18"/>
      <c r="RGT8" s="18"/>
      <c r="RGU8" s="18"/>
      <c r="RGV8" s="18"/>
      <c r="RGW8" s="18"/>
      <c r="RGX8" s="18"/>
      <c r="RGY8" s="18"/>
      <c r="RGZ8" s="18"/>
      <c r="RHA8" s="18"/>
      <c r="RHB8" s="18"/>
      <c r="RHC8" s="18"/>
      <c r="RHD8" s="18"/>
      <c r="RHE8" s="18"/>
      <c r="RHF8" s="18"/>
      <c r="RHG8" s="18"/>
      <c r="RHH8" s="18"/>
      <c r="RHI8" s="18"/>
      <c r="RHJ8" s="18"/>
      <c r="RHK8" s="18"/>
      <c r="RHL8" s="18"/>
      <c r="RHM8" s="18"/>
      <c r="RHN8" s="18"/>
      <c r="RHO8" s="18"/>
      <c r="RHP8" s="18"/>
      <c r="RHQ8" s="18"/>
      <c r="RHR8" s="18"/>
      <c r="RHS8" s="18"/>
      <c r="RHT8" s="18"/>
      <c r="RHU8" s="18"/>
      <c r="RHV8" s="18"/>
      <c r="RHW8" s="18"/>
      <c r="RHX8" s="18"/>
      <c r="RHY8" s="18"/>
      <c r="RHZ8" s="18"/>
      <c r="RIA8" s="18"/>
      <c r="RIB8" s="18"/>
      <c r="RIC8" s="18"/>
      <c r="RID8" s="18"/>
      <c r="RIE8" s="18"/>
      <c r="RIF8" s="18"/>
      <c r="RIG8" s="18"/>
      <c r="RIH8" s="18"/>
      <c r="RII8" s="18"/>
      <c r="RIJ8" s="18"/>
      <c r="RIK8" s="18"/>
      <c r="RIL8" s="18"/>
      <c r="RIM8" s="18"/>
      <c r="RIN8" s="18"/>
      <c r="RIO8" s="18"/>
      <c r="RIP8" s="18"/>
      <c r="RIQ8" s="18"/>
      <c r="RIR8" s="18"/>
      <c r="RIS8" s="18"/>
      <c r="RIT8" s="18"/>
      <c r="RIU8" s="18"/>
      <c r="RIV8" s="18"/>
      <c r="RIW8" s="18"/>
      <c r="RIX8" s="18"/>
      <c r="RIY8" s="18"/>
      <c r="RIZ8" s="18"/>
      <c r="RJA8" s="18"/>
      <c r="RJB8" s="18"/>
      <c r="RJC8" s="18"/>
      <c r="RJD8" s="18"/>
      <c r="RJE8" s="18"/>
      <c r="RJF8" s="18"/>
      <c r="RJG8" s="18"/>
      <c r="RJH8" s="18"/>
      <c r="RJI8" s="18"/>
      <c r="RJJ8" s="18"/>
      <c r="RJK8" s="18"/>
      <c r="RJL8" s="18"/>
      <c r="RJM8" s="18"/>
      <c r="RJN8" s="18"/>
      <c r="RJO8" s="18"/>
      <c r="RJP8" s="18"/>
      <c r="RJQ8" s="18"/>
      <c r="RJR8" s="18"/>
      <c r="RJS8" s="18"/>
      <c r="RJT8" s="18"/>
      <c r="RJU8" s="18"/>
      <c r="RJV8" s="18"/>
      <c r="RJW8" s="18"/>
      <c r="RJX8" s="18"/>
      <c r="RJY8" s="18"/>
      <c r="RJZ8" s="18"/>
      <c r="RKA8" s="18"/>
      <c r="RKB8" s="18"/>
      <c r="RKC8" s="18"/>
      <c r="RKD8" s="18"/>
      <c r="RKE8" s="18"/>
      <c r="RKF8" s="18"/>
      <c r="RKG8" s="18"/>
      <c r="RKH8" s="18"/>
      <c r="RKI8" s="18"/>
      <c r="RKJ8" s="18"/>
      <c r="RKK8" s="18"/>
      <c r="RKL8" s="18"/>
      <c r="RKM8" s="18"/>
      <c r="RKN8" s="18"/>
      <c r="RKO8" s="18"/>
      <c r="RKP8" s="18"/>
      <c r="RKQ8" s="18"/>
      <c r="RKR8" s="18"/>
      <c r="RKS8" s="18"/>
      <c r="RKT8" s="18"/>
      <c r="RKU8" s="18"/>
      <c r="RKV8" s="18"/>
      <c r="RKW8" s="18"/>
      <c r="RKX8" s="18"/>
      <c r="RKY8" s="18"/>
      <c r="RKZ8" s="18"/>
      <c r="RLA8" s="18"/>
      <c r="RLB8" s="18"/>
      <c r="RLC8" s="18"/>
      <c r="RLD8" s="18"/>
      <c r="RLE8" s="18"/>
      <c r="RLF8" s="18"/>
      <c r="RLG8" s="18"/>
      <c r="RLH8" s="18"/>
      <c r="RLI8" s="18"/>
      <c r="RLJ8" s="18"/>
      <c r="RLK8" s="18"/>
      <c r="RLL8" s="18"/>
      <c r="RLM8" s="18"/>
      <c r="RLN8" s="18"/>
      <c r="RLO8" s="18"/>
      <c r="RLP8" s="18"/>
      <c r="RLQ8" s="18"/>
      <c r="RLR8" s="18"/>
      <c r="RLS8" s="18"/>
      <c r="RLT8" s="18"/>
      <c r="RLU8" s="18"/>
      <c r="RLV8" s="18"/>
      <c r="RLW8" s="18"/>
      <c r="RLX8" s="18"/>
      <c r="RLY8" s="18"/>
      <c r="RLZ8" s="18"/>
      <c r="RMA8" s="18"/>
      <c r="RMB8" s="18"/>
      <c r="RMC8" s="18"/>
      <c r="RMD8" s="18"/>
      <c r="RME8" s="18"/>
      <c r="RMF8" s="18"/>
      <c r="RMG8" s="18"/>
      <c r="RMH8" s="18"/>
      <c r="RMI8" s="18"/>
      <c r="RMJ8" s="18"/>
      <c r="RMK8" s="18"/>
      <c r="RML8" s="18"/>
      <c r="RMM8" s="18"/>
      <c r="RMN8" s="18"/>
      <c r="RMO8" s="18"/>
      <c r="RMP8" s="18"/>
      <c r="RMQ8" s="18"/>
      <c r="RMR8" s="18"/>
      <c r="RMS8" s="18"/>
      <c r="RMT8" s="18"/>
      <c r="RMU8" s="18"/>
      <c r="RMV8" s="18"/>
      <c r="RMW8" s="18"/>
      <c r="RMX8" s="18"/>
      <c r="RMY8" s="18"/>
      <c r="RMZ8" s="18"/>
      <c r="RNA8" s="18"/>
      <c r="RNB8" s="18"/>
      <c r="RNC8" s="18"/>
      <c r="RND8" s="18"/>
      <c r="RNE8" s="18"/>
      <c r="RNF8" s="18"/>
      <c r="RNG8" s="18"/>
      <c r="RNH8" s="18"/>
      <c r="RNI8" s="18"/>
      <c r="RNJ8" s="18"/>
      <c r="RNK8" s="18"/>
      <c r="RNL8" s="18"/>
      <c r="RNM8" s="18"/>
      <c r="RNN8" s="18"/>
      <c r="RNO8" s="18"/>
      <c r="RNP8" s="18"/>
      <c r="RNQ8" s="18"/>
      <c r="RNR8" s="18"/>
      <c r="RNS8" s="18"/>
      <c r="RNT8" s="18"/>
      <c r="RNU8" s="18"/>
      <c r="RNV8" s="18"/>
      <c r="RNW8" s="18"/>
      <c r="RNX8" s="18"/>
      <c r="RNY8" s="18"/>
      <c r="RNZ8" s="18"/>
      <c r="ROA8" s="18"/>
      <c r="ROB8" s="18"/>
      <c r="ROC8" s="18"/>
      <c r="ROD8" s="18"/>
      <c r="ROE8" s="18"/>
      <c r="ROF8" s="18"/>
      <c r="ROG8" s="18"/>
      <c r="ROH8" s="18"/>
      <c r="ROI8" s="18"/>
      <c r="ROJ8" s="18"/>
      <c r="ROK8" s="18"/>
      <c r="ROL8" s="18"/>
      <c r="ROM8" s="18"/>
      <c r="RON8" s="18"/>
      <c r="ROO8" s="18"/>
      <c r="ROP8" s="18"/>
      <c r="ROQ8" s="18"/>
      <c r="ROR8" s="18"/>
      <c r="ROS8" s="18"/>
      <c r="ROT8" s="18"/>
      <c r="ROU8" s="18"/>
      <c r="ROV8" s="18"/>
      <c r="ROW8" s="18"/>
      <c r="ROX8" s="18"/>
      <c r="ROY8" s="18"/>
      <c r="ROZ8" s="18"/>
      <c r="RPA8" s="18"/>
      <c r="RPB8" s="18"/>
      <c r="RPC8" s="18"/>
      <c r="RPD8" s="18"/>
      <c r="RPE8" s="18"/>
      <c r="RPF8" s="18"/>
      <c r="RPG8" s="18"/>
      <c r="RPH8" s="18"/>
      <c r="RPI8" s="18"/>
      <c r="RPJ8" s="18"/>
      <c r="RPK8" s="18"/>
      <c r="RPL8" s="18"/>
      <c r="RPM8" s="18"/>
      <c r="RPN8" s="18"/>
      <c r="RPO8" s="18"/>
      <c r="RPP8" s="18"/>
      <c r="RPQ8" s="18"/>
      <c r="RPR8" s="18"/>
      <c r="RPS8" s="18"/>
      <c r="RPT8" s="18"/>
      <c r="RPU8" s="18"/>
      <c r="RPV8" s="18"/>
      <c r="RPW8" s="18"/>
      <c r="RPX8" s="18"/>
      <c r="RPY8" s="18"/>
      <c r="RPZ8" s="18"/>
      <c r="RQA8" s="18"/>
      <c r="RQB8" s="18"/>
      <c r="RQC8" s="18"/>
      <c r="RQD8" s="18"/>
      <c r="RQE8" s="18"/>
      <c r="RQF8" s="18"/>
      <c r="RQG8" s="18"/>
      <c r="RQH8" s="18"/>
      <c r="RQI8" s="18"/>
      <c r="RQJ8" s="18"/>
      <c r="RQK8" s="18"/>
      <c r="RQL8" s="18"/>
      <c r="RQM8" s="18"/>
      <c r="RQN8" s="18"/>
      <c r="RQO8" s="18"/>
      <c r="RQP8" s="18"/>
      <c r="RQQ8" s="18"/>
      <c r="RQR8" s="18"/>
      <c r="RQS8" s="18"/>
      <c r="RQT8" s="18"/>
      <c r="RQU8" s="18"/>
      <c r="RQV8" s="18"/>
      <c r="RQW8" s="18"/>
      <c r="RQX8" s="18"/>
      <c r="RQY8" s="18"/>
      <c r="RQZ8" s="18"/>
      <c r="RRA8" s="18"/>
      <c r="RRB8" s="18"/>
      <c r="RRC8" s="18"/>
      <c r="RRD8" s="18"/>
      <c r="RRE8" s="18"/>
      <c r="RRF8" s="18"/>
      <c r="RRG8" s="18"/>
      <c r="RRH8" s="18"/>
      <c r="RRI8" s="18"/>
      <c r="RRJ8" s="18"/>
      <c r="RRK8" s="18"/>
      <c r="RRL8" s="18"/>
      <c r="RRM8" s="18"/>
      <c r="RRN8" s="18"/>
      <c r="RRO8" s="18"/>
      <c r="RRP8" s="18"/>
      <c r="RRQ8" s="18"/>
      <c r="RRR8" s="18"/>
      <c r="RRS8" s="18"/>
      <c r="RRT8" s="18"/>
      <c r="RRU8" s="18"/>
      <c r="RRV8" s="18"/>
      <c r="RRW8" s="18"/>
      <c r="RRX8" s="18"/>
      <c r="RRY8" s="18"/>
      <c r="RRZ8" s="18"/>
      <c r="RSA8" s="18"/>
      <c r="RSB8" s="18"/>
      <c r="RSC8" s="18"/>
      <c r="RSD8" s="18"/>
      <c r="RSE8" s="18"/>
      <c r="RSF8" s="18"/>
      <c r="RSG8" s="18"/>
      <c r="RSH8" s="18"/>
      <c r="RSI8" s="18"/>
      <c r="RSJ8" s="18"/>
      <c r="RSK8" s="18"/>
      <c r="RSL8" s="18"/>
      <c r="RSM8" s="18"/>
      <c r="RSN8" s="18"/>
      <c r="RSO8" s="18"/>
      <c r="RSP8" s="18"/>
      <c r="RSQ8" s="18"/>
      <c r="RSR8" s="18"/>
      <c r="RSS8" s="18"/>
      <c r="RST8" s="18"/>
      <c r="RSU8" s="18"/>
      <c r="RSV8" s="18"/>
      <c r="RSW8" s="18"/>
      <c r="RSX8" s="18"/>
      <c r="RSY8" s="18"/>
      <c r="RSZ8" s="18"/>
      <c r="RTA8" s="18"/>
      <c r="RTB8" s="18"/>
      <c r="RTC8" s="18"/>
      <c r="RTD8" s="18"/>
      <c r="RTE8" s="18"/>
      <c r="RTF8" s="18"/>
      <c r="RTG8" s="18"/>
      <c r="RTH8" s="18"/>
      <c r="RTI8" s="18"/>
      <c r="RTJ8" s="18"/>
      <c r="RTK8" s="18"/>
      <c r="RTL8" s="18"/>
      <c r="RTM8" s="18"/>
      <c r="RTN8" s="18"/>
      <c r="RTO8" s="18"/>
      <c r="RTP8" s="18"/>
      <c r="RTQ8" s="18"/>
      <c r="RTR8" s="18"/>
      <c r="RTS8" s="18"/>
      <c r="RTT8" s="18"/>
      <c r="RTU8" s="18"/>
      <c r="RTV8" s="18"/>
      <c r="RTW8" s="18"/>
      <c r="RTX8" s="18"/>
      <c r="RTY8" s="18"/>
      <c r="RTZ8" s="18"/>
      <c r="RUA8" s="18"/>
      <c r="RUB8" s="18"/>
      <c r="RUC8" s="18"/>
      <c r="RUD8" s="18"/>
      <c r="RUE8" s="18"/>
      <c r="RUF8" s="18"/>
      <c r="RUG8" s="18"/>
      <c r="RUH8" s="18"/>
      <c r="RUI8" s="18"/>
      <c r="RUJ8" s="18"/>
      <c r="RUK8" s="18"/>
      <c r="RUL8" s="18"/>
      <c r="RUM8" s="18"/>
      <c r="RUN8" s="18"/>
      <c r="RUO8" s="18"/>
      <c r="RUP8" s="18"/>
      <c r="RUQ8" s="18"/>
      <c r="RUR8" s="18"/>
      <c r="RUS8" s="18"/>
      <c r="RUT8" s="18"/>
      <c r="RUU8" s="18"/>
      <c r="RUV8" s="18"/>
      <c r="RUW8" s="18"/>
      <c r="RUX8" s="18"/>
      <c r="RUY8" s="18"/>
      <c r="RUZ8" s="18"/>
      <c r="RVA8" s="18"/>
      <c r="RVB8" s="18"/>
      <c r="RVC8" s="18"/>
      <c r="RVD8" s="18"/>
      <c r="RVE8" s="18"/>
      <c r="RVF8" s="18"/>
      <c r="RVG8" s="18"/>
      <c r="RVH8" s="18"/>
      <c r="RVI8" s="18"/>
      <c r="RVJ8" s="18"/>
      <c r="RVK8" s="18"/>
      <c r="RVL8" s="18"/>
      <c r="RVM8" s="18"/>
      <c r="RVN8" s="18"/>
      <c r="RVO8" s="18"/>
      <c r="RVP8" s="18"/>
      <c r="RVQ8" s="18"/>
      <c r="RVR8" s="18"/>
      <c r="RVS8" s="18"/>
      <c r="RVT8" s="18"/>
      <c r="RVU8" s="18"/>
      <c r="RVV8" s="18"/>
      <c r="RVW8" s="18"/>
      <c r="RVX8" s="18"/>
      <c r="RVY8" s="18"/>
      <c r="RVZ8" s="18"/>
      <c r="RWA8" s="18"/>
      <c r="RWB8" s="18"/>
      <c r="RWC8" s="18"/>
      <c r="RWD8" s="18"/>
      <c r="RWE8" s="18"/>
      <c r="RWF8" s="18"/>
      <c r="RWG8" s="18"/>
      <c r="RWH8" s="18"/>
      <c r="RWI8" s="18"/>
      <c r="RWJ8" s="18"/>
      <c r="RWK8" s="18"/>
      <c r="RWL8" s="18"/>
      <c r="RWM8" s="18"/>
      <c r="RWN8" s="18"/>
      <c r="RWO8" s="18"/>
      <c r="RWP8" s="18"/>
      <c r="RWQ8" s="18"/>
      <c r="RWR8" s="18"/>
      <c r="RWS8" s="18"/>
      <c r="RWT8" s="18"/>
      <c r="RWU8" s="18"/>
      <c r="RWV8" s="18"/>
      <c r="RWW8" s="18"/>
      <c r="RWX8" s="18"/>
      <c r="RWY8" s="18"/>
      <c r="RWZ8" s="18"/>
      <c r="RXA8" s="18"/>
      <c r="RXB8" s="18"/>
      <c r="RXC8" s="18"/>
      <c r="RXD8" s="18"/>
      <c r="RXE8" s="18"/>
      <c r="RXF8" s="18"/>
      <c r="RXG8" s="18"/>
      <c r="RXH8" s="18"/>
      <c r="RXI8" s="18"/>
      <c r="RXJ8" s="18"/>
      <c r="RXK8" s="18"/>
      <c r="RXL8" s="18"/>
      <c r="RXM8" s="18"/>
      <c r="RXN8" s="18"/>
      <c r="RXO8" s="18"/>
      <c r="RXP8" s="18"/>
      <c r="RXQ8" s="18"/>
      <c r="RXR8" s="18"/>
      <c r="RXS8" s="18"/>
      <c r="RXT8" s="18"/>
      <c r="RXU8" s="18"/>
      <c r="RXV8" s="18"/>
      <c r="RXW8" s="18"/>
      <c r="RXX8" s="18"/>
      <c r="RXY8" s="18"/>
      <c r="RXZ8" s="18"/>
      <c r="RYA8" s="18"/>
      <c r="RYB8" s="18"/>
      <c r="RYC8" s="18"/>
      <c r="RYD8" s="18"/>
      <c r="RYE8" s="18"/>
      <c r="RYF8" s="18"/>
      <c r="RYG8" s="18"/>
      <c r="RYH8" s="18"/>
      <c r="RYI8" s="18"/>
      <c r="RYJ8" s="18"/>
      <c r="RYK8" s="18"/>
      <c r="RYL8" s="18"/>
      <c r="RYM8" s="18"/>
      <c r="RYN8" s="18"/>
      <c r="RYO8" s="18"/>
      <c r="RYP8" s="18"/>
      <c r="RYQ8" s="18"/>
      <c r="RYR8" s="18"/>
      <c r="RYS8" s="18"/>
      <c r="RYT8" s="18"/>
      <c r="RYU8" s="18"/>
      <c r="RYV8" s="18"/>
      <c r="RYW8" s="18"/>
      <c r="RYX8" s="18"/>
      <c r="RYY8" s="18"/>
      <c r="RYZ8" s="18"/>
      <c r="RZA8" s="18"/>
      <c r="RZB8" s="18"/>
      <c r="RZC8" s="18"/>
      <c r="RZD8" s="18"/>
      <c r="RZE8" s="18"/>
      <c r="RZF8" s="18"/>
      <c r="RZG8" s="18"/>
      <c r="RZH8" s="18"/>
      <c r="RZI8" s="18"/>
      <c r="RZJ8" s="18"/>
      <c r="RZK8" s="18"/>
      <c r="RZL8" s="18"/>
      <c r="RZM8" s="18"/>
      <c r="RZN8" s="18"/>
      <c r="RZO8" s="18"/>
      <c r="RZP8" s="18"/>
      <c r="RZQ8" s="18"/>
      <c r="RZR8" s="18"/>
      <c r="RZS8" s="18"/>
      <c r="RZT8" s="18"/>
      <c r="RZU8" s="18"/>
      <c r="RZV8" s="18"/>
      <c r="RZW8" s="18"/>
      <c r="RZX8" s="18"/>
      <c r="RZY8" s="18"/>
      <c r="RZZ8" s="18"/>
      <c r="SAA8" s="18"/>
      <c r="SAB8" s="18"/>
      <c r="SAC8" s="18"/>
      <c r="SAD8" s="18"/>
      <c r="SAE8" s="18"/>
      <c r="SAF8" s="18"/>
      <c r="SAG8" s="18"/>
      <c r="SAH8" s="18"/>
      <c r="SAI8" s="18"/>
      <c r="SAJ8" s="18"/>
      <c r="SAK8" s="18"/>
      <c r="SAL8" s="18"/>
      <c r="SAM8" s="18"/>
      <c r="SAN8" s="18"/>
      <c r="SAO8" s="18"/>
      <c r="SAP8" s="18"/>
      <c r="SAQ8" s="18"/>
      <c r="SAR8" s="18"/>
      <c r="SAS8" s="18"/>
      <c r="SAT8" s="18"/>
      <c r="SAU8" s="18"/>
      <c r="SAV8" s="18"/>
      <c r="SAW8" s="18"/>
      <c r="SAX8" s="18"/>
      <c r="SAY8" s="18"/>
      <c r="SAZ8" s="18"/>
      <c r="SBA8" s="18"/>
      <c r="SBB8" s="18"/>
      <c r="SBC8" s="18"/>
      <c r="SBD8" s="18"/>
      <c r="SBE8" s="18"/>
      <c r="SBF8" s="18"/>
      <c r="SBG8" s="18"/>
      <c r="SBH8" s="18"/>
      <c r="SBI8" s="18"/>
      <c r="SBJ8" s="18"/>
      <c r="SBK8" s="18"/>
      <c r="SBL8" s="18"/>
      <c r="SBM8" s="18"/>
      <c r="SBN8" s="18"/>
      <c r="SBO8" s="18"/>
      <c r="SBP8" s="18"/>
      <c r="SBQ8" s="18"/>
      <c r="SBR8" s="18"/>
      <c r="SBS8" s="18"/>
      <c r="SBT8" s="18"/>
      <c r="SBU8" s="18"/>
      <c r="SBV8" s="18"/>
      <c r="SBW8" s="18"/>
      <c r="SBX8" s="18"/>
      <c r="SBY8" s="18"/>
      <c r="SBZ8" s="18"/>
      <c r="SCA8" s="18"/>
      <c r="SCB8" s="18"/>
      <c r="SCC8" s="18"/>
      <c r="SCD8" s="18"/>
      <c r="SCE8" s="18"/>
      <c r="SCF8" s="18"/>
      <c r="SCG8" s="18"/>
      <c r="SCH8" s="18"/>
      <c r="SCI8" s="18"/>
      <c r="SCJ8" s="18"/>
      <c r="SCK8" s="18"/>
      <c r="SCL8" s="18"/>
      <c r="SCM8" s="18"/>
      <c r="SCN8" s="18"/>
      <c r="SCO8" s="18"/>
      <c r="SCP8" s="18"/>
      <c r="SCQ8" s="18"/>
      <c r="SCR8" s="18"/>
      <c r="SCS8" s="18"/>
      <c r="SCT8" s="18"/>
      <c r="SCU8" s="18"/>
      <c r="SCV8" s="18"/>
      <c r="SCW8" s="18"/>
      <c r="SCX8" s="18"/>
      <c r="SCY8" s="18"/>
      <c r="SCZ8" s="18"/>
      <c r="SDA8" s="18"/>
      <c r="SDB8" s="18"/>
      <c r="SDC8" s="18"/>
      <c r="SDD8" s="18"/>
      <c r="SDE8" s="18"/>
      <c r="SDF8" s="18"/>
      <c r="SDG8" s="18"/>
      <c r="SDH8" s="18"/>
      <c r="SDI8" s="18"/>
      <c r="SDJ8" s="18"/>
      <c r="SDK8" s="18"/>
      <c r="SDL8" s="18"/>
      <c r="SDM8" s="18"/>
      <c r="SDN8" s="18"/>
      <c r="SDO8" s="18"/>
      <c r="SDP8" s="18"/>
      <c r="SDQ8" s="18"/>
      <c r="SDR8" s="18"/>
      <c r="SDS8" s="18"/>
      <c r="SDT8" s="18"/>
      <c r="SDU8" s="18"/>
      <c r="SDV8" s="18"/>
      <c r="SDW8" s="18"/>
      <c r="SDX8" s="18"/>
      <c r="SDY8" s="18"/>
      <c r="SDZ8" s="18"/>
      <c r="SEA8" s="18"/>
      <c r="SEB8" s="18"/>
      <c r="SEC8" s="18"/>
      <c r="SED8" s="18"/>
      <c r="SEE8" s="18"/>
      <c r="SEF8" s="18"/>
      <c r="SEG8" s="18"/>
      <c r="SEH8" s="18"/>
      <c r="SEI8" s="18"/>
      <c r="SEJ8" s="18"/>
      <c r="SEK8" s="18"/>
      <c r="SEL8" s="18"/>
      <c r="SEM8" s="18"/>
      <c r="SEN8" s="18"/>
      <c r="SEO8" s="18"/>
      <c r="SEP8" s="18"/>
      <c r="SEQ8" s="18"/>
      <c r="SER8" s="18"/>
      <c r="SES8" s="18"/>
      <c r="SET8" s="18"/>
      <c r="SEU8" s="18"/>
      <c r="SEV8" s="18"/>
      <c r="SEW8" s="18"/>
      <c r="SEX8" s="18"/>
      <c r="SEY8" s="18"/>
      <c r="SEZ8" s="18"/>
      <c r="SFA8" s="18"/>
      <c r="SFB8" s="18"/>
      <c r="SFC8" s="18"/>
      <c r="SFD8" s="18"/>
      <c r="SFE8" s="18"/>
      <c r="SFF8" s="18"/>
      <c r="SFG8" s="18"/>
      <c r="SFH8" s="18"/>
      <c r="SFI8" s="18"/>
      <c r="SFJ8" s="18"/>
      <c r="SFK8" s="18"/>
      <c r="SFL8" s="18"/>
      <c r="SFM8" s="18"/>
      <c r="SFN8" s="18"/>
      <c r="SFO8" s="18"/>
      <c r="SFP8" s="18"/>
      <c r="SFQ8" s="18"/>
      <c r="SFR8" s="18"/>
      <c r="SFS8" s="18"/>
      <c r="SFT8" s="18"/>
      <c r="SFU8" s="18"/>
      <c r="SFV8" s="18"/>
      <c r="SFW8" s="18"/>
      <c r="SFX8" s="18"/>
      <c r="SFY8" s="18"/>
      <c r="SFZ8" s="18"/>
      <c r="SGA8" s="18"/>
      <c r="SGB8" s="18"/>
      <c r="SGC8" s="18"/>
      <c r="SGD8" s="18"/>
      <c r="SGE8" s="18"/>
      <c r="SGF8" s="18"/>
      <c r="SGG8" s="18"/>
      <c r="SGH8" s="18"/>
      <c r="SGI8" s="18"/>
      <c r="SGJ8" s="18"/>
      <c r="SGK8" s="18"/>
      <c r="SGL8" s="18"/>
      <c r="SGM8" s="18"/>
      <c r="SGN8" s="18"/>
      <c r="SGO8" s="18"/>
      <c r="SGP8" s="18"/>
      <c r="SGQ8" s="18"/>
      <c r="SGR8" s="18"/>
      <c r="SGS8" s="18"/>
      <c r="SGT8" s="18"/>
      <c r="SGU8" s="18"/>
      <c r="SGV8" s="18"/>
      <c r="SGW8" s="18"/>
      <c r="SGX8" s="18"/>
      <c r="SGY8" s="18"/>
      <c r="SGZ8" s="18"/>
      <c r="SHA8" s="18"/>
      <c r="SHB8" s="18"/>
      <c r="SHC8" s="18"/>
      <c r="SHD8" s="18"/>
      <c r="SHE8" s="18"/>
      <c r="SHF8" s="18"/>
      <c r="SHG8" s="18"/>
      <c r="SHH8" s="18"/>
      <c r="SHI8" s="18"/>
      <c r="SHJ8" s="18"/>
      <c r="SHK8" s="18"/>
      <c r="SHL8" s="18"/>
      <c r="SHM8" s="18"/>
      <c r="SHN8" s="18"/>
      <c r="SHO8" s="18"/>
      <c r="SHP8" s="18"/>
      <c r="SHQ8" s="18"/>
      <c r="SHR8" s="18"/>
      <c r="SHS8" s="18"/>
      <c r="SHT8" s="18"/>
      <c r="SHU8" s="18"/>
      <c r="SHV8" s="18"/>
      <c r="SHW8" s="18"/>
      <c r="SHX8" s="18"/>
      <c r="SHY8" s="18"/>
      <c r="SHZ8" s="18"/>
      <c r="SIA8" s="18"/>
      <c r="SIB8" s="18"/>
      <c r="SIC8" s="18"/>
      <c r="SID8" s="18"/>
      <c r="SIE8" s="18"/>
      <c r="SIF8" s="18"/>
      <c r="SIG8" s="18"/>
      <c r="SIH8" s="18"/>
      <c r="SII8" s="18"/>
      <c r="SIJ8" s="18"/>
      <c r="SIK8" s="18"/>
      <c r="SIL8" s="18"/>
      <c r="SIM8" s="18"/>
      <c r="SIN8" s="18"/>
      <c r="SIO8" s="18"/>
      <c r="SIP8" s="18"/>
      <c r="SIQ8" s="18"/>
      <c r="SIR8" s="18"/>
      <c r="SIS8" s="18"/>
      <c r="SIT8" s="18"/>
      <c r="SIU8" s="18"/>
      <c r="SIV8" s="18"/>
      <c r="SIW8" s="18"/>
      <c r="SIX8" s="18"/>
      <c r="SIY8" s="18"/>
      <c r="SIZ8" s="18"/>
      <c r="SJA8" s="18"/>
      <c r="SJB8" s="18"/>
      <c r="SJC8" s="18"/>
      <c r="SJD8" s="18"/>
      <c r="SJE8" s="18"/>
      <c r="SJF8" s="18"/>
      <c r="SJG8" s="18"/>
      <c r="SJH8" s="18"/>
      <c r="SJI8" s="18"/>
      <c r="SJJ8" s="18"/>
      <c r="SJK8" s="18"/>
      <c r="SJL8" s="18"/>
      <c r="SJM8" s="18"/>
      <c r="SJN8" s="18"/>
      <c r="SJO8" s="18"/>
      <c r="SJP8" s="18"/>
      <c r="SJQ8" s="18"/>
      <c r="SJR8" s="18"/>
      <c r="SJS8" s="18"/>
      <c r="SJT8" s="18"/>
      <c r="SJU8" s="18"/>
      <c r="SJV8" s="18"/>
      <c r="SJW8" s="18"/>
      <c r="SJX8" s="18"/>
      <c r="SJY8" s="18"/>
      <c r="SJZ8" s="18"/>
      <c r="SKA8" s="18"/>
      <c r="SKB8" s="18"/>
      <c r="SKC8" s="18"/>
      <c r="SKD8" s="18"/>
      <c r="SKE8" s="18"/>
      <c r="SKF8" s="18"/>
      <c r="SKG8" s="18"/>
      <c r="SKH8" s="18"/>
      <c r="SKI8" s="18"/>
      <c r="SKJ8" s="18"/>
      <c r="SKK8" s="18"/>
      <c r="SKL8" s="18"/>
      <c r="SKM8" s="18"/>
      <c r="SKN8" s="18"/>
      <c r="SKO8" s="18"/>
      <c r="SKP8" s="18"/>
      <c r="SKQ8" s="18"/>
      <c r="SKR8" s="18"/>
      <c r="SKS8" s="18"/>
      <c r="SKT8" s="18"/>
      <c r="SKU8" s="18"/>
      <c r="SKV8" s="18"/>
      <c r="SKW8" s="18"/>
      <c r="SKX8" s="18"/>
      <c r="SKY8" s="18"/>
      <c r="SKZ8" s="18"/>
      <c r="SLA8" s="18"/>
      <c r="SLB8" s="18"/>
      <c r="SLC8" s="18"/>
      <c r="SLD8" s="18"/>
      <c r="SLE8" s="18"/>
      <c r="SLF8" s="18"/>
      <c r="SLG8" s="18"/>
      <c r="SLH8" s="18"/>
      <c r="SLI8" s="18"/>
      <c r="SLJ8" s="18"/>
      <c r="SLK8" s="18"/>
      <c r="SLL8" s="18"/>
      <c r="SLM8" s="18"/>
      <c r="SLN8" s="18"/>
      <c r="SLO8" s="18"/>
      <c r="SLP8" s="18"/>
      <c r="SLQ8" s="18"/>
      <c r="SLR8" s="18"/>
      <c r="SLS8" s="18"/>
      <c r="SLT8" s="18"/>
      <c r="SLU8" s="18"/>
      <c r="SLV8" s="18"/>
      <c r="SLW8" s="18"/>
      <c r="SLX8" s="18"/>
      <c r="SLY8" s="18"/>
      <c r="SLZ8" s="18"/>
      <c r="SMA8" s="18"/>
      <c r="SMB8" s="18"/>
      <c r="SMC8" s="18"/>
      <c r="SMD8" s="18"/>
      <c r="SME8" s="18"/>
      <c r="SMF8" s="18"/>
      <c r="SMG8" s="18"/>
      <c r="SMH8" s="18"/>
      <c r="SMI8" s="18"/>
      <c r="SMJ8" s="18"/>
      <c r="SMK8" s="18"/>
      <c r="SML8" s="18"/>
      <c r="SMM8" s="18"/>
      <c r="SMN8" s="18"/>
      <c r="SMO8" s="18"/>
      <c r="SMP8" s="18"/>
      <c r="SMQ8" s="18"/>
      <c r="SMR8" s="18"/>
      <c r="SMS8" s="18"/>
      <c r="SMT8" s="18"/>
      <c r="SMU8" s="18"/>
      <c r="SMV8" s="18"/>
      <c r="SMW8" s="18"/>
      <c r="SMX8" s="18"/>
      <c r="SMY8" s="18"/>
      <c r="SMZ8" s="18"/>
      <c r="SNA8" s="18"/>
      <c r="SNB8" s="18"/>
      <c r="SNC8" s="18"/>
      <c r="SND8" s="18"/>
      <c r="SNE8" s="18"/>
      <c r="SNF8" s="18"/>
      <c r="SNG8" s="18"/>
      <c r="SNH8" s="18"/>
      <c r="SNI8" s="18"/>
      <c r="SNJ8" s="18"/>
      <c r="SNK8" s="18"/>
      <c r="SNL8" s="18"/>
      <c r="SNM8" s="18"/>
      <c r="SNN8" s="18"/>
      <c r="SNO8" s="18"/>
      <c r="SNP8" s="18"/>
      <c r="SNQ8" s="18"/>
      <c r="SNR8" s="18"/>
      <c r="SNS8" s="18"/>
      <c r="SNT8" s="18"/>
      <c r="SNU8" s="18"/>
      <c r="SNV8" s="18"/>
      <c r="SNW8" s="18"/>
      <c r="SNX8" s="18"/>
      <c r="SNY8" s="18"/>
      <c r="SNZ8" s="18"/>
      <c r="SOA8" s="18"/>
      <c r="SOB8" s="18"/>
      <c r="SOC8" s="18"/>
      <c r="SOD8" s="18"/>
      <c r="SOE8" s="18"/>
      <c r="SOF8" s="18"/>
      <c r="SOG8" s="18"/>
      <c r="SOH8" s="18"/>
      <c r="SOI8" s="18"/>
      <c r="SOJ8" s="18"/>
      <c r="SOK8" s="18"/>
      <c r="SOL8" s="18"/>
      <c r="SOM8" s="18"/>
      <c r="SON8" s="18"/>
      <c r="SOO8" s="18"/>
      <c r="SOP8" s="18"/>
      <c r="SOQ8" s="18"/>
      <c r="SOR8" s="18"/>
      <c r="SOS8" s="18"/>
      <c r="SOT8" s="18"/>
      <c r="SOU8" s="18"/>
      <c r="SOV8" s="18"/>
      <c r="SOW8" s="18"/>
      <c r="SOX8" s="18"/>
      <c r="SOY8" s="18"/>
      <c r="SOZ8" s="18"/>
      <c r="SPA8" s="18"/>
      <c r="SPB8" s="18"/>
      <c r="SPC8" s="18"/>
      <c r="SPD8" s="18"/>
      <c r="SPE8" s="18"/>
      <c r="SPF8" s="18"/>
      <c r="SPG8" s="18"/>
      <c r="SPH8" s="18"/>
      <c r="SPI8" s="18"/>
      <c r="SPJ8" s="18"/>
      <c r="SPK8" s="18"/>
      <c r="SPL8" s="18"/>
      <c r="SPM8" s="18"/>
      <c r="SPN8" s="18"/>
      <c r="SPO8" s="18"/>
      <c r="SPP8" s="18"/>
      <c r="SPQ8" s="18"/>
      <c r="SPR8" s="18"/>
      <c r="SPS8" s="18"/>
      <c r="SPT8" s="18"/>
      <c r="SPU8" s="18"/>
      <c r="SPV8" s="18"/>
      <c r="SPW8" s="18"/>
      <c r="SPX8" s="18"/>
      <c r="SPY8" s="18"/>
      <c r="SPZ8" s="18"/>
      <c r="SQA8" s="18"/>
      <c r="SQB8" s="18"/>
      <c r="SQC8" s="18"/>
      <c r="SQD8" s="18"/>
      <c r="SQE8" s="18"/>
      <c r="SQF8" s="18"/>
      <c r="SQG8" s="18"/>
      <c r="SQH8" s="18"/>
      <c r="SQI8" s="18"/>
      <c r="SQJ8" s="18"/>
      <c r="SQK8" s="18"/>
      <c r="SQL8" s="18"/>
      <c r="SQM8" s="18"/>
      <c r="SQN8" s="18"/>
      <c r="SQO8" s="18"/>
      <c r="SQP8" s="18"/>
      <c r="SQQ8" s="18"/>
      <c r="SQR8" s="18"/>
      <c r="SQS8" s="18"/>
      <c r="SQT8" s="18"/>
      <c r="SQU8" s="18"/>
      <c r="SQV8" s="18"/>
      <c r="SQW8" s="18"/>
      <c r="SQX8" s="18"/>
      <c r="SQY8" s="18"/>
      <c r="SQZ8" s="18"/>
      <c r="SRA8" s="18"/>
      <c r="SRB8" s="18"/>
      <c r="SRC8" s="18"/>
      <c r="SRD8" s="18"/>
      <c r="SRE8" s="18"/>
      <c r="SRF8" s="18"/>
      <c r="SRG8" s="18"/>
      <c r="SRH8" s="18"/>
      <c r="SRI8" s="18"/>
      <c r="SRJ8" s="18"/>
      <c r="SRK8" s="18"/>
      <c r="SRL8" s="18"/>
      <c r="SRM8" s="18"/>
      <c r="SRN8" s="18"/>
      <c r="SRO8" s="18"/>
      <c r="SRP8" s="18"/>
      <c r="SRQ8" s="18"/>
      <c r="SRR8" s="18"/>
      <c r="SRS8" s="18"/>
      <c r="SRT8" s="18"/>
      <c r="SRU8" s="18"/>
      <c r="SRV8" s="18"/>
      <c r="SRW8" s="18"/>
      <c r="SRX8" s="18"/>
      <c r="SRY8" s="18"/>
      <c r="SRZ8" s="18"/>
      <c r="SSA8" s="18"/>
      <c r="SSB8" s="18"/>
      <c r="SSC8" s="18"/>
      <c r="SSD8" s="18"/>
      <c r="SSE8" s="18"/>
      <c r="SSF8" s="18"/>
      <c r="SSG8" s="18"/>
      <c r="SSH8" s="18"/>
      <c r="SSI8" s="18"/>
      <c r="SSJ8" s="18"/>
      <c r="SSK8" s="18"/>
      <c r="SSL8" s="18"/>
      <c r="SSM8" s="18"/>
      <c r="SSN8" s="18"/>
      <c r="SSO8" s="18"/>
      <c r="SSP8" s="18"/>
      <c r="SSQ8" s="18"/>
      <c r="SSR8" s="18"/>
      <c r="SSS8" s="18"/>
      <c r="SST8" s="18"/>
      <c r="SSU8" s="18"/>
      <c r="SSV8" s="18"/>
      <c r="SSW8" s="18"/>
      <c r="SSX8" s="18"/>
      <c r="SSY8" s="18"/>
      <c r="SSZ8" s="18"/>
      <c r="STA8" s="18"/>
      <c r="STB8" s="18"/>
      <c r="STC8" s="18"/>
      <c r="STD8" s="18"/>
      <c r="STE8" s="18"/>
      <c r="STF8" s="18"/>
      <c r="STG8" s="18"/>
      <c r="STH8" s="18"/>
      <c r="STI8" s="18"/>
      <c r="STJ8" s="18"/>
      <c r="STK8" s="18"/>
      <c r="STL8" s="18"/>
      <c r="STM8" s="18"/>
      <c r="STN8" s="18"/>
      <c r="STO8" s="18"/>
      <c r="STP8" s="18"/>
      <c r="STQ8" s="18"/>
      <c r="STR8" s="18"/>
      <c r="STS8" s="18"/>
      <c r="STT8" s="18"/>
      <c r="STU8" s="18"/>
      <c r="STV8" s="18"/>
      <c r="STW8" s="18"/>
      <c r="STX8" s="18"/>
      <c r="STY8" s="18"/>
      <c r="STZ8" s="18"/>
      <c r="SUA8" s="18"/>
      <c r="SUB8" s="18"/>
      <c r="SUC8" s="18"/>
      <c r="SUD8" s="18"/>
      <c r="SUE8" s="18"/>
      <c r="SUF8" s="18"/>
      <c r="SUG8" s="18"/>
      <c r="SUH8" s="18"/>
      <c r="SUI8" s="18"/>
      <c r="SUJ8" s="18"/>
      <c r="SUK8" s="18"/>
      <c r="SUL8" s="18"/>
      <c r="SUM8" s="18"/>
      <c r="SUN8" s="18"/>
      <c r="SUO8" s="18"/>
      <c r="SUP8" s="18"/>
      <c r="SUQ8" s="18"/>
      <c r="SUR8" s="18"/>
      <c r="SUS8" s="18"/>
      <c r="SUT8" s="18"/>
      <c r="SUU8" s="18"/>
      <c r="SUV8" s="18"/>
      <c r="SUW8" s="18"/>
      <c r="SUX8" s="18"/>
      <c r="SUY8" s="18"/>
      <c r="SUZ8" s="18"/>
      <c r="SVA8" s="18"/>
      <c r="SVB8" s="18"/>
      <c r="SVC8" s="18"/>
      <c r="SVD8" s="18"/>
      <c r="SVE8" s="18"/>
      <c r="SVF8" s="18"/>
      <c r="SVG8" s="18"/>
      <c r="SVH8" s="18"/>
      <c r="SVI8" s="18"/>
      <c r="SVJ8" s="18"/>
      <c r="SVK8" s="18"/>
      <c r="SVL8" s="18"/>
      <c r="SVM8" s="18"/>
      <c r="SVN8" s="18"/>
      <c r="SVO8" s="18"/>
      <c r="SVP8" s="18"/>
      <c r="SVQ8" s="18"/>
      <c r="SVR8" s="18"/>
      <c r="SVS8" s="18"/>
      <c r="SVT8" s="18"/>
      <c r="SVU8" s="18"/>
      <c r="SVV8" s="18"/>
      <c r="SVW8" s="18"/>
      <c r="SVX8" s="18"/>
      <c r="SVY8" s="18"/>
      <c r="SVZ8" s="18"/>
      <c r="SWA8" s="18"/>
      <c r="SWB8" s="18"/>
      <c r="SWC8" s="18"/>
      <c r="SWD8" s="18"/>
      <c r="SWE8" s="18"/>
      <c r="SWF8" s="18"/>
      <c r="SWG8" s="18"/>
      <c r="SWH8" s="18"/>
      <c r="SWI8" s="18"/>
      <c r="SWJ8" s="18"/>
      <c r="SWK8" s="18"/>
      <c r="SWL8" s="18"/>
      <c r="SWM8" s="18"/>
      <c r="SWN8" s="18"/>
      <c r="SWO8" s="18"/>
      <c r="SWP8" s="18"/>
      <c r="SWQ8" s="18"/>
      <c r="SWR8" s="18"/>
      <c r="SWS8" s="18"/>
      <c r="SWT8" s="18"/>
      <c r="SWU8" s="18"/>
      <c r="SWV8" s="18"/>
      <c r="SWW8" s="18"/>
      <c r="SWX8" s="18"/>
      <c r="SWY8" s="18"/>
      <c r="SWZ8" s="18"/>
      <c r="SXA8" s="18"/>
      <c r="SXB8" s="18"/>
      <c r="SXC8" s="18"/>
      <c r="SXD8" s="18"/>
      <c r="SXE8" s="18"/>
      <c r="SXF8" s="18"/>
      <c r="SXG8" s="18"/>
      <c r="SXH8" s="18"/>
      <c r="SXI8" s="18"/>
      <c r="SXJ8" s="18"/>
      <c r="SXK8" s="18"/>
      <c r="SXL8" s="18"/>
      <c r="SXM8" s="18"/>
      <c r="SXN8" s="18"/>
      <c r="SXO8" s="18"/>
      <c r="SXP8" s="18"/>
      <c r="SXQ8" s="18"/>
      <c r="SXR8" s="18"/>
      <c r="SXS8" s="18"/>
      <c r="SXT8" s="18"/>
      <c r="SXU8" s="18"/>
      <c r="SXV8" s="18"/>
      <c r="SXW8" s="18"/>
      <c r="SXX8" s="18"/>
      <c r="SXY8" s="18"/>
      <c r="SXZ8" s="18"/>
      <c r="SYA8" s="18"/>
      <c r="SYB8" s="18"/>
      <c r="SYC8" s="18"/>
      <c r="SYD8" s="18"/>
      <c r="SYE8" s="18"/>
      <c r="SYF8" s="18"/>
      <c r="SYG8" s="18"/>
      <c r="SYH8" s="18"/>
      <c r="SYI8" s="18"/>
      <c r="SYJ8" s="18"/>
      <c r="SYK8" s="18"/>
      <c r="SYL8" s="18"/>
      <c r="SYM8" s="18"/>
      <c r="SYN8" s="18"/>
      <c r="SYO8" s="18"/>
      <c r="SYP8" s="18"/>
      <c r="SYQ8" s="18"/>
      <c r="SYR8" s="18"/>
      <c r="SYS8" s="18"/>
      <c r="SYT8" s="18"/>
      <c r="SYU8" s="18"/>
      <c r="SYV8" s="18"/>
      <c r="SYW8" s="18"/>
      <c r="SYX8" s="18"/>
      <c r="SYY8" s="18"/>
      <c r="SYZ8" s="18"/>
      <c r="SZA8" s="18"/>
      <c r="SZB8" s="18"/>
      <c r="SZC8" s="18"/>
      <c r="SZD8" s="18"/>
      <c r="SZE8" s="18"/>
      <c r="SZF8" s="18"/>
      <c r="SZG8" s="18"/>
      <c r="SZH8" s="18"/>
      <c r="SZI8" s="18"/>
      <c r="SZJ8" s="18"/>
      <c r="SZK8" s="18"/>
      <c r="SZL8" s="18"/>
      <c r="SZM8" s="18"/>
      <c r="SZN8" s="18"/>
      <c r="SZO8" s="18"/>
      <c r="SZP8" s="18"/>
      <c r="SZQ8" s="18"/>
      <c r="SZR8" s="18"/>
      <c r="SZS8" s="18"/>
      <c r="SZT8" s="18"/>
      <c r="SZU8" s="18"/>
      <c r="SZV8" s="18"/>
      <c r="SZW8" s="18"/>
      <c r="SZX8" s="18"/>
      <c r="SZY8" s="18"/>
      <c r="SZZ8" s="18"/>
      <c r="TAA8" s="18"/>
      <c r="TAB8" s="18"/>
      <c r="TAC8" s="18"/>
      <c r="TAD8" s="18"/>
      <c r="TAE8" s="18"/>
      <c r="TAF8" s="18"/>
      <c r="TAG8" s="18"/>
      <c r="TAH8" s="18"/>
      <c r="TAI8" s="18"/>
      <c r="TAJ8" s="18"/>
      <c r="TAK8" s="18"/>
      <c r="TAL8" s="18"/>
      <c r="TAM8" s="18"/>
      <c r="TAN8" s="18"/>
      <c r="TAO8" s="18"/>
      <c r="TAP8" s="18"/>
      <c r="TAQ8" s="18"/>
      <c r="TAR8" s="18"/>
      <c r="TAS8" s="18"/>
      <c r="TAT8" s="18"/>
      <c r="TAU8" s="18"/>
      <c r="TAV8" s="18"/>
      <c r="TAW8" s="18"/>
      <c r="TAX8" s="18"/>
      <c r="TAY8" s="18"/>
      <c r="TAZ8" s="18"/>
      <c r="TBA8" s="18"/>
      <c r="TBB8" s="18"/>
      <c r="TBC8" s="18"/>
      <c r="TBD8" s="18"/>
      <c r="TBE8" s="18"/>
      <c r="TBF8" s="18"/>
      <c r="TBG8" s="18"/>
      <c r="TBH8" s="18"/>
      <c r="TBI8" s="18"/>
      <c r="TBJ8" s="18"/>
      <c r="TBK8" s="18"/>
      <c r="TBL8" s="18"/>
      <c r="TBM8" s="18"/>
      <c r="TBN8" s="18"/>
      <c r="TBO8" s="18"/>
      <c r="TBP8" s="18"/>
      <c r="TBQ8" s="18"/>
      <c r="TBR8" s="18"/>
      <c r="TBS8" s="18"/>
      <c r="TBT8" s="18"/>
      <c r="TBU8" s="18"/>
      <c r="TBV8" s="18"/>
      <c r="TBW8" s="18"/>
      <c r="TBX8" s="18"/>
      <c r="TBY8" s="18"/>
      <c r="TBZ8" s="18"/>
      <c r="TCA8" s="18"/>
      <c r="TCB8" s="18"/>
      <c r="TCC8" s="18"/>
      <c r="TCD8" s="18"/>
      <c r="TCE8" s="18"/>
      <c r="TCF8" s="18"/>
      <c r="TCG8" s="18"/>
      <c r="TCH8" s="18"/>
      <c r="TCI8" s="18"/>
      <c r="TCJ8" s="18"/>
      <c r="TCK8" s="18"/>
      <c r="TCL8" s="18"/>
      <c r="TCM8" s="18"/>
      <c r="TCN8" s="18"/>
      <c r="TCO8" s="18"/>
      <c r="TCP8" s="18"/>
      <c r="TCQ8" s="18"/>
      <c r="TCR8" s="18"/>
      <c r="TCS8" s="18"/>
      <c r="TCT8" s="18"/>
      <c r="TCU8" s="18"/>
      <c r="TCV8" s="18"/>
      <c r="TCW8" s="18"/>
      <c r="TCX8" s="18"/>
      <c r="TCY8" s="18"/>
      <c r="TCZ8" s="18"/>
      <c r="TDA8" s="18"/>
      <c r="TDB8" s="18"/>
      <c r="TDC8" s="18"/>
      <c r="TDD8" s="18"/>
      <c r="TDE8" s="18"/>
      <c r="TDF8" s="18"/>
      <c r="TDG8" s="18"/>
      <c r="TDH8" s="18"/>
      <c r="TDI8" s="18"/>
      <c r="TDJ8" s="18"/>
      <c r="TDK8" s="18"/>
      <c r="TDL8" s="18"/>
      <c r="TDM8" s="18"/>
      <c r="TDN8" s="18"/>
      <c r="TDO8" s="18"/>
      <c r="TDP8" s="18"/>
      <c r="TDQ8" s="18"/>
      <c r="TDR8" s="18"/>
      <c r="TDS8" s="18"/>
      <c r="TDT8" s="18"/>
      <c r="TDU8" s="18"/>
      <c r="TDV8" s="18"/>
      <c r="TDW8" s="18"/>
      <c r="TDX8" s="18"/>
      <c r="TDY8" s="18"/>
      <c r="TDZ8" s="18"/>
      <c r="TEA8" s="18"/>
      <c r="TEB8" s="18"/>
      <c r="TEC8" s="18"/>
      <c r="TED8" s="18"/>
      <c r="TEE8" s="18"/>
      <c r="TEF8" s="18"/>
      <c r="TEG8" s="18"/>
      <c r="TEH8" s="18"/>
      <c r="TEI8" s="18"/>
      <c r="TEJ8" s="18"/>
      <c r="TEK8" s="18"/>
      <c r="TEL8" s="18"/>
      <c r="TEM8" s="18"/>
      <c r="TEN8" s="18"/>
      <c r="TEO8" s="18"/>
      <c r="TEP8" s="18"/>
      <c r="TEQ8" s="18"/>
      <c r="TER8" s="18"/>
      <c r="TES8" s="18"/>
      <c r="TET8" s="18"/>
      <c r="TEU8" s="18"/>
      <c r="TEV8" s="18"/>
      <c r="TEW8" s="18"/>
      <c r="TEX8" s="18"/>
      <c r="TEY8" s="18"/>
      <c r="TEZ8" s="18"/>
      <c r="TFA8" s="18"/>
      <c r="TFB8" s="18"/>
      <c r="TFC8" s="18"/>
      <c r="TFD8" s="18"/>
      <c r="TFE8" s="18"/>
      <c r="TFF8" s="18"/>
      <c r="TFG8" s="18"/>
      <c r="TFH8" s="18"/>
      <c r="TFI8" s="18"/>
      <c r="TFJ8" s="18"/>
      <c r="TFK8" s="18"/>
      <c r="TFL8" s="18"/>
      <c r="TFM8" s="18"/>
      <c r="TFN8" s="18"/>
      <c r="TFO8" s="18"/>
      <c r="TFP8" s="18"/>
      <c r="TFQ8" s="18"/>
      <c r="TFR8" s="18"/>
      <c r="TFS8" s="18"/>
      <c r="TFT8" s="18"/>
      <c r="TFU8" s="18"/>
      <c r="TFV8" s="18"/>
      <c r="TFW8" s="18"/>
      <c r="TFX8" s="18"/>
      <c r="TFY8" s="18"/>
      <c r="TFZ8" s="18"/>
      <c r="TGA8" s="18"/>
      <c r="TGB8" s="18"/>
      <c r="TGC8" s="18"/>
      <c r="TGD8" s="18"/>
      <c r="TGE8" s="18"/>
      <c r="TGF8" s="18"/>
      <c r="TGG8" s="18"/>
      <c r="TGH8" s="18"/>
      <c r="TGI8" s="18"/>
      <c r="TGJ8" s="18"/>
      <c r="TGK8" s="18"/>
      <c r="TGL8" s="18"/>
      <c r="TGM8" s="18"/>
      <c r="TGN8" s="18"/>
      <c r="TGO8" s="18"/>
      <c r="TGP8" s="18"/>
      <c r="TGQ8" s="18"/>
      <c r="TGR8" s="18"/>
      <c r="TGS8" s="18"/>
      <c r="TGT8" s="18"/>
      <c r="TGU8" s="18"/>
      <c r="TGV8" s="18"/>
      <c r="TGW8" s="18"/>
      <c r="TGX8" s="18"/>
      <c r="TGY8" s="18"/>
      <c r="TGZ8" s="18"/>
      <c r="THA8" s="18"/>
      <c r="THB8" s="18"/>
      <c r="THC8" s="18"/>
      <c r="THD8" s="18"/>
      <c r="THE8" s="18"/>
      <c r="THF8" s="18"/>
      <c r="THG8" s="18"/>
      <c r="THH8" s="18"/>
      <c r="THI8" s="18"/>
      <c r="THJ8" s="18"/>
      <c r="THK8" s="18"/>
      <c r="THL8" s="18"/>
      <c r="THM8" s="18"/>
      <c r="THN8" s="18"/>
      <c r="THO8" s="18"/>
      <c r="THP8" s="18"/>
      <c r="THQ8" s="18"/>
      <c r="THR8" s="18"/>
      <c r="THS8" s="18"/>
      <c r="THT8" s="18"/>
      <c r="THU8" s="18"/>
      <c r="THV8" s="18"/>
      <c r="THW8" s="18"/>
      <c r="THX8" s="18"/>
      <c r="THY8" s="18"/>
      <c r="THZ8" s="18"/>
      <c r="TIA8" s="18"/>
      <c r="TIB8" s="18"/>
      <c r="TIC8" s="18"/>
      <c r="TID8" s="18"/>
      <c r="TIE8" s="18"/>
      <c r="TIF8" s="18"/>
      <c r="TIG8" s="18"/>
      <c r="TIH8" s="18"/>
      <c r="TII8" s="18"/>
      <c r="TIJ8" s="18"/>
      <c r="TIK8" s="18"/>
      <c r="TIL8" s="18"/>
      <c r="TIM8" s="18"/>
      <c r="TIN8" s="18"/>
      <c r="TIO8" s="18"/>
      <c r="TIP8" s="18"/>
      <c r="TIQ8" s="18"/>
      <c r="TIR8" s="18"/>
      <c r="TIS8" s="18"/>
      <c r="TIT8" s="18"/>
      <c r="TIU8" s="18"/>
      <c r="TIV8" s="18"/>
      <c r="TIW8" s="18"/>
      <c r="TIX8" s="18"/>
      <c r="TIY8" s="18"/>
      <c r="TIZ8" s="18"/>
      <c r="TJA8" s="18"/>
      <c r="TJB8" s="18"/>
      <c r="TJC8" s="18"/>
      <c r="TJD8" s="18"/>
      <c r="TJE8" s="18"/>
      <c r="TJF8" s="18"/>
      <c r="TJG8" s="18"/>
      <c r="TJH8" s="18"/>
      <c r="TJI8" s="18"/>
      <c r="TJJ8" s="18"/>
      <c r="TJK8" s="18"/>
      <c r="TJL8" s="18"/>
      <c r="TJM8" s="18"/>
      <c r="TJN8" s="18"/>
      <c r="TJO8" s="18"/>
      <c r="TJP8" s="18"/>
      <c r="TJQ8" s="18"/>
      <c r="TJR8" s="18"/>
      <c r="TJS8" s="18"/>
      <c r="TJT8" s="18"/>
      <c r="TJU8" s="18"/>
      <c r="TJV8" s="18"/>
      <c r="TJW8" s="18"/>
      <c r="TJX8" s="18"/>
      <c r="TJY8" s="18"/>
      <c r="TJZ8" s="18"/>
      <c r="TKA8" s="18"/>
      <c r="TKB8" s="18"/>
      <c r="TKC8" s="18"/>
      <c r="TKD8" s="18"/>
      <c r="TKE8" s="18"/>
      <c r="TKF8" s="18"/>
      <c r="TKG8" s="18"/>
      <c r="TKH8" s="18"/>
      <c r="TKI8" s="18"/>
      <c r="TKJ8" s="18"/>
      <c r="TKK8" s="18"/>
      <c r="TKL8" s="18"/>
      <c r="TKM8" s="18"/>
      <c r="TKN8" s="18"/>
      <c r="TKO8" s="18"/>
      <c r="TKP8" s="18"/>
      <c r="TKQ8" s="18"/>
      <c r="TKR8" s="18"/>
      <c r="TKS8" s="18"/>
      <c r="TKT8" s="18"/>
      <c r="TKU8" s="18"/>
      <c r="TKV8" s="18"/>
      <c r="TKW8" s="18"/>
      <c r="TKX8" s="18"/>
      <c r="TKY8" s="18"/>
      <c r="TKZ8" s="18"/>
      <c r="TLA8" s="18"/>
      <c r="TLB8" s="18"/>
      <c r="TLC8" s="18"/>
      <c r="TLD8" s="18"/>
      <c r="TLE8" s="18"/>
      <c r="TLF8" s="18"/>
      <c r="TLG8" s="18"/>
      <c r="TLH8" s="18"/>
      <c r="TLI8" s="18"/>
      <c r="TLJ8" s="18"/>
      <c r="TLK8" s="18"/>
      <c r="TLL8" s="18"/>
      <c r="TLM8" s="18"/>
      <c r="TLN8" s="18"/>
      <c r="TLO8" s="18"/>
      <c r="TLP8" s="18"/>
      <c r="TLQ8" s="18"/>
      <c r="TLR8" s="18"/>
      <c r="TLS8" s="18"/>
      <c r="TLT8" s="18"/>
      <c r="TLU8" s="18"/>
      <c r="TLV8" s="18"/>
      <c r="TLW8" s="18"/>
      <c r="TLX8" s="18"/>
      <c r="TLY8" s="18"/>
      <c r="TLZ8" s="18"/>
      <c r="TMA8" s="18"/>
      <c r="TMB8" s="18"/>
      <c r="TMC8" s="18"/>
      <c r="TMD8" s="18"/>
      <c r="TME8" s="18"/>
      <c r="TMF8" s="18"/>
      <c r="TMG8" s="18"/>
      <c r="TMH8" s="18"/>
      <c r="TMI8" s="18"/>
      <c r="TMJ8" s="18"/>
      <c r="TMK8" s="18"/>
      <c r="TML8" s="18"/>
      <c r="TMM8" s="18"/>
      <c r="TMN8" s="18"/>
      <c r="TMO8" s="18"/>
      <c r="TMP8" s="18"/>
      <c r="TMQ8" s="18"/>
      <c r="TMR8" s="18"/>
      <c r="TMS8" s="18"/>
      <c r="TMT8" s="18"/>
      <c r="TMU8" s="18"/>
      <c r="TMV8" s="18"/>
      <c r="TMW8" s="18"/>
      <c r="TMX8" s="18"/>
      <c r="TMY8" s="18"/>
      <c r="TMZ8" s="18"/>
      <c r="TNA8" s="18"/>
      <c r="TNB8" s="18"/>
      <c r="TNC8" s="18"/>
      <c r="TND8" s="18"/>
      <c r="TNE8" s="18"/>
      <c r="TNF8" s="18"/>
      <c r="TNG8" s="18"/>
      <c r="TNH8" s="18"/>
      <c r="TNI8" s="18"/>
      <c r="TNJ8" s="18"/>
      <c r="TNK8" s="18"/>
      <c r="TNL8" s="18"/>
      <c r="TNM8" s="18"/>
      <c r="TNN8" s="18"/>
      <c r="TNO8" s="18"/>
      <c r="TNP8" s="18"/>
      <c r="TNQ8" s="18"/>
      <c r="TNR8" s="18"/>
      <c r="TNS8" s="18"/>
      <c r="TNT8" s="18"/>
      <c r="TNU8" s="18"/>
      <c r="TNV8" s="18"/>
      <c r="TNW8" s="18"/>
      <c r="TNX8" s="18"/>
      <c r="TNY8" s="18"/>
      <c r="TNZ8" s="18"/>
      <c r="TOA8" s="18"/>
      <c r="TOB8" s="18"/>
      <c r="TOC8" s="18"/>
      <c r="TOD8" s="18"/>
      <c r="TOE8" s="18"/>
      <c r="TOF8" s="18"/>
      <c r="TOG8" s="18"/>
      <c r="TOH8" s="18"/>
      <c r="TOI8" s="18"/>
      <c r="TOJ8" s="18"/>
      <c r="TOK8" s="18"/>
      <c r="TOL8" s="18"/>
      <c r="TOM8" s="18"/>
      <c r="TON8" s="18"/>
      <c r="TOO8" s="18"/>
      <c r="TOP8" s="18"/>
      <c r="TOQ8" s="18"/>
      <c r="TOR8" s="18"/>
      <c r="TOS8" s="18"/>
      <c r="TOT8" s="18"/>
      <c r="TOU8" s="18"/>
      <c r="TOV8" s="18"/>
      <c r="TOW8" s="18"/>
      <c r="TOX8" s="18"/>
      <c r="TOY8" s="18"/>
      <c r="TOZ8" s="18"/>
      <c r="TPA8" s="18"/>
      <c r="TPB8" s="18"/>
      <c r="TPC8" s="18"/>
      <c r="TPD8" s="18"/>
      <c r="TPE8" s="18"/>
      <c r="TPF8" s="18"/>
      <c r="TPG8" s="18"/>
      <c r="TPH8" s="18"/>
      <c r="TPI8" s="18"/>
      <c r="TPJ8" s="18"/>
      <c r="TPK8" s="18"/>
      <c r="TPL8" s="18"/>
      <c r="TPM8" s="18"/>
      <c r="TPN8" s="18"/>
      <c r="TPO8" s="18"/>
      <c r="TPP8" s="18"/>
      <c r="TPQ8" s="18"/>
      <c r="TPR8" s="18"/>
      <c r="TPS8" s="18"/>
      <c r="TPT8" s="18"/>
      <c r="TPU8" s="18"/>
      <c r="TPV8" s="18"/>
      <c r="TPW8" s="18"/>
      <c r="TPX8" s="18"/>
      <c r="TPY8" s="18"/>
      <c r="TPZ8" s="18"/>
      <c r="TQA8" s="18"/>
      <c r="TQB8" s="18"/>
      <c r="TQC8" s="18"/>
      <c r="TQD8" s="18"/>
      <c r="TQE8" s="18"/>
      <c r="TQF8" s="18"/>
      <c r="TQG8" s="18"/>
      <c r="TQH8" s="18"/>
      <c r="TQI8" s="18"/>
      <c r="TQJ8" s="18"/>
      <c r="TQK8" s="18"/>
      <c r="TQL8" s="18"/>
      <c r="TQM8" s="18"/>
      <c r="TQN8" s="18"/>
      <c r="TQO8" s="18"/>
      <c r="TQP8" s="18"/>
      <c r="TQQ8" s="18"/>
      <c r="TQR8" s="18"/>
      <c r="TQS8" s="18"/>
      <c r="TQT8" s="18"/>
      <c r="TQU8" s="18"/>
      <c r="TQV8" s="18"/>
      <c r="TQW8" s="18"/>
      <c r="TQX8" s="18"/>
      <c r="TQY8" s="18"/>
      <c r="TQZ8" s="18"/>
      <c r="TRA8" s="18"/>
      <c r="TRB8" s="18"/>
      <c r="TRC8" s="18"/>
      <c r="TRD8" s="18"/>
      <c r="TRE8" s="18"/>
      <c r="TRF8" s="18"/>
      <c r="TRG8" s="18"/>
      <c r="TRH8" s="18"/>
      <c r="TRI8" s="18"/>
      <c r="TRJ8" s="18"/>
      <c r="TRK8" s="18"/>
      <c r="TRL8" s="18"/>
      <c r="TRM8" s="18"/>
      <c r="TRN8" s="18"/>
      <c r="TRO8" s="18"/>
      <c r="TRP8" s="18"/>
      <c r="TRQ8" s="18"/>
      <c r="TRR8" s="18"/>
      <c r="TRS8" s="18"/>
      <c r="TRT8" s="18"/>
      <c r="TRU8" s="18"/>
      <c r="TRV8" s="18"/>
      <c r="TRW8" s="18"/>
      <c r="TRX8" s="18"/>
      <c r="TRY8" s="18"/>
      <c r="TRZ8" s="18"/>
      <c r="TSA8" s="18"/>
      <c r="TSB8" s="18"/>
      <c r="TSC8" s="18"/>
      <c r="TSD8" s="18"/>
      <c r="TSE8" s="18"/>
      <c r="TSF8" s="18"/>
      <c r="TSG8" s="18"/>
      <c r="TSH8" s="18"/>
      <c r="TSI8" s="18"/>
      <c r="TSJ8" s="18"/>
      <c r="TSK8" s="18"/>
      <c r="TSL8" s="18"/>
      <c r="TSM8" s="18"/>
      <c r="TSN8" s="18"/>
      <c r="TSO8" s="18"/>
      <c r="TSP8" s="18"/>
      <c r="TSQ8" s="18"/>
      <c r="TSR8" s="18"/>
      <c r="TSS8" s="18"/>
      <c r="TST8" s="18"/>
      <c r="TSU8" s="18"/>
      <c r="TSV8" s="18"/>
      <c r="TSW8" s="18"/>
      <c r="TSX8" s="18"/>
      <c r="TSY8" s="18"/>
      <c r="TSZ8" s="18"/>
      <c r="TTA8" s="18"/>
      <c r="TTB8" s="18"/>
      <c r="TTC8" s="18"/>
      <c r="TTD8" s="18"/>
      <c r="TTE8" s="18"/>
      <c r="TTF8" s="18"/>
      <c r="TTG8" s="18"/>
      <c r="TTH8" s="18"/>
      <c r="TTI8" s="18"/>
      <c r="TTJ8" s="18"/>
      <c r="TTK8" s="18"/>
      <c r="TTL8" s="18"/>
      <c r="TTM8" s="18"/>
      <c r="TTN8" s="18"/>
      <c r="TTO8" s="18"/>
      <c r="TTP8" s="18"/>
      <c r="TTQ8" s="18"/>
      <c r="TTR8" s="18"/>
      <c r="TTS8" s="18"/>
      <c r="TTT8" s="18"/>
      <c r="TTU8" s="18"/>
      <c r="TTV8" s="18"/>
      <c r="TTW8" s="18"/>
      <c r="TTX8" s="18"/>
      <c r="TTY8" s="18"/>
      <c r="TTZ8" s="18"/>
      <c r="TUA8" s="18"/>
      <c r="TUB8" s="18"/>
      <c r="TUC8" s="18"/>
      <c r="TUD8" s="18"/>
      <c r="TUE8" s="18"/>
      <c r="TUF8" s="18"/>
      <c r="TUG8" s="18"/>
      <c r="TUH8" s="18"/>
      <c r="TUI8" s="18"/>
      <c r="TUJ8" s="18"/>
      <c r="TUK8" s="18"/>
      <c r="TUL8" s="18"/>
      <c r="TUM8" s="18"/>
      <c r="TUN8" s="18"/>
      <c r="TUO8" s="18"/>
      <c r="TUP8" s="18"/>
      <c r="TUQ8" s="18"/>
      <c r="TUR8" s="18"/>
      <c r="TUS8" s="18"/>
      <c r="TUT8" s="18"/>
      <c r="TUU8" s="18"/>
      <c r="TUV8" s="18"/>
      <c r="TUW8" s="18"/>
      <c r="TUX8" s="18"/>
      <c r="TUY8" s="18"/>
      <c r="TUZ8" s="18"/>
      <c r="TVA8" s="18"/>
      <c r="TVB8" s="18"/>
      <c r="TVC8" s="18"/>
      <c r="TVD8" s="18"/>
      <c r="TVE8" s="18"/>
      <c r="TVF8" s="18"/>
      <c r="TVG8" s="18"/>
      <c r="TVH8" s="18"/>
      <c r="TVI8" s="18"/>
      <c r="TVJ8" s="18"/>
      <c r="TVK8" s="18"/>
      <c r="TVL8" s="18"/>
      <c r="TVM8" s="18"/>
      <c r="TVN8" s="18"/>
      <c r="TVO8" s="18"/>
      <c r="TVP8" s="18"/>
      <c r="TVQ8" s="18"/>
      <c r="TVR8" s="18"/>
      <c r="TVS8" s="18"/>
      <c r="TVT8" s="18"/>
      <c r="TVU8" s="18"/>
      <c r="TVV8" s="18"/>
      <c r="TVW8" s="18"/>
      <c r="TVX8" s="18"/>
      <c r="TVY8" s="18"/>
      <c r="TVZ8" s="18"/>
      <c r="TWA8" s="18"/>
      <c r="TWB8" s="18"/>
      <c r="TWC8" s="18"/>
      <c r="TWD8" s="18"/>
      <c r="TWE8" s="18"/>
      <c r="TWF8" s="18"/>
      <c r="TWG8" s="18"/>
      <c r="TWH8" s="18"/>
      <c r="TWI8" s="18"/>
      <c r="TWJ8" s="18"/>
      <c r="TWK8" s="18"/>
      <c r="TWL8" s="18"/>
      <c r="TWM8" s="18"/>
      <c r="TWN8" s="18"/>
      <c r="TWO8" s="18"/>
      <c r="TWP8" s="18"/>
      <c r="TWQ8" s="18"/>
      <c r="TWR8" s="18"/>
      <c r="TWS8" s="18"/>
      <c r="TWT8" s="18"/>
      <c r="TWU8" s="18"/>
      <c r="TWV8" s="18"/>
      <c r="TWW8" s="18"/>
      <c r="TWX8" s="18"/>
      <c r="TWY8" s="18"/>
      <c r="TWZ8" s="18"/>
      <c r="TXA8" s="18"/>
      <c r="TXB8" s="18"/>
      <c r="TXC8" s="18"/>
      <c r="TXD8" s="18"/>
      <c r="TXE8" s="18"/>
      <c r="TXF8" s="18"/>
      <c r="TXG8" s="18"/>
      <c r="TXH8" s="18"/>
      <c r="TXI8" s="18"/>
      <c r="TXJ8" s="18"/>
      <c r="TXK8" s="18"/>
      <c r="TXL8" s="18"/>
      <c r="TXM8" s="18"/>
      <c r="TXN8" s="18"/>
      <c r="TXO8" s="18"/>
      <c r="TXP8" s="18"/>
      <c r="TXQ8" s="18"/>
      <c r="TXR8" s="18"/>
      <c r="TXS8" s="18"/>
      <c r="TXT8" s="18"/>
      <c r="TXU8" s="18"/>
      <c r="TXV8" s="18"/>
      <c r="TXW8" s="18"/>
      <c r="TXX8" s="18"/>
      <c r="TXY8" s="18"/>
      <c r="TXZ8" s="18"/>
      <c r="TYA8" s="18"/>
      <c r="TYB8" s="18"/>
      <c r="TYC8" s="18"/>
      <c r="TYD8" s="18"/>
      <c r="TYE8" s="18"/>
      <c r="TYF8" s="18"/>
      <c r="TYG8" s="18"/>
      <c r="TYH8" s="18"/>
      <c r="TYI8" s="18"/>
      <c r="TYJ8" s="18"/>
      <c r="TYK8" s="18"/>
      <c r="TYL8" s="18"/>
      <c r="TYM8" s="18"/>
      <c r="TYN8" s="18"/>
      <c r="TYO8" s="18"/>
      <c r="TYP8" s="18"/>
      <c r="TYQ8" s="18"/>
      <c r="TYR8" s="18"/>
      <c r="TYS8" s="18"/>
      <c r="TYT8" s="18"/>
      <c r="TYU8" s="18"/>
      <c r="TYV8" s="18"/>
      <c r="TYW8" s="18"/>
      <c r="TYX8" s="18"/>
      <c r="TYY8" s="18"/>
      <c r="TYZ8" s="18"/>
      <c r="TZA8" s="18"/>
      <c r="TZB8" s="18"/>
      <c r="TZC8" s="18"/>
      <c r="TZD8" s="18"/>
      <c r="TZE8" s="18"/>
      <c r="TZF8" s="18"/>
      <c r="TZG8" s="18"/>
      <c r="TZH8" s="18"/>
      <c r="TZI8" s="18"/>
      <c r="TZJ8" s="18"/>
      <c r="TZK8" s="18"/>
      <c r="TZL8" s="18"/>
      <c r="TZM8" s="18"/>
      <c r="TZN8" s="18"/>
      <c r="TZO8" s="18"/>
      <c r="TZP8" s="18"/>
      <c r="TZQ8" s="18"/>
      <c r="TZR8" s="18"/>
      <c r="TZS8" s="18"/>
      <c r="TZT8" s="18"/>
      <c r="TZU8" s="18"/>
      <c r="TZV8" s="18"/>
      <c r="TZW8" s="18"/>
      <c r="TZX8" s="18"/>
      <c r="TZY8" s="18"/>
      <c r="TZZ8" s="18"/>
      <c r="UAA8" s="18"/>
      <c r="UAB8" s="18"/>
      <c r="UAC8" s="18"/>
      <c r="UAD8" s="18"/>
      <c r="UAE8" s="18"/>
      <c r="UAF8" s="18"/>
      <c r="UAG8" s="18"/>
      <c r="UAH8" s="18"/>
      <c r="UAI8" s="18"/>
      <c r="UAJ8" s="18"/>
      <c r="UAK8" s="18"/>
      <c r="UAL8" s="18"/>
      <c r="UAM8" s="18"/>
      <c r="UAN8" s="18"/>
      <c r="UAO8" s="18"/>
      <c r="UAP8" s="18"/>
      <c r="UAQ8" s="18"/>
      <c r="UAR8" s="18"/>
      <c r="UAS8" s="18"/>
      <c r="UAT8" s="18"/>
      <c r="UAU8" s="18"/>
      <c r="UAV8" s="18"/>
      <c r="UAW8" s="18"/>
      <c r="UAX8" s="18"/>
      <c r="UAY8" s="18"/>
      <c r="UAZ8" s="18"/>
      <c r="UBA8" s="18"/>
      <c r="UBB8" s="18"/>
      <c r="UBC8" s="18"/>
      <c r="UBD8" s="18"/>
      <c r="UBE8" s="18"/>
      <c r="UBF8" s="18"/>
      <c r="UBG8" s="18"/>
      <c r="UBH8" s="18"/>
      <c r="UBI8" s="18"/>
      <c r="UBJ8" s="18"/>
      <c r="UBK8" s="18"/>
      <c r="UBL8" s="18"/>
      <c r="UBM8" s="18"/>
      <c r="UBN8" s="18"/>
      <c r="UBO8" s="18"/>
      <c r="UBP8" s="18"/>
      <c r="UBQ8" s="18"/>
      <c r="UBR8" s="18"/>
      <c r="UBS8" s="18"/>
      <c r="UBT8" s="18"/>
      <c r="UBU8" s="18"/>
      <c r="UBV8" s="18"/>
      <c r="UBW8" s="18"/>
      <c r="UBX8" s="18"/>
      <c r="UBY8" s="18"/>
      <c r="UBZ8" s="18"/>
      <c r="UCA8" s="18"/>
      <c r="UCB8" s="18"/>
      <c r="UCC8" s="18"/>
      <c r="UCD8" s="18"/>
      <c r="UCE8" s="18"/>
      <c r="UCF8" s="18"/>
      <c r="UCG8" s="18"/>
      <c r="UCH8" s="18"/>
      <c r="UCI8" s="18"/>
      <c r="UCJ8" s="18"/>
      <c r="UCK8" s="18"/>
      <c r="UCL8" s="18"/>
      <c r="UCM8" s="18"/>
      <c r="UCN8" s="18"/>
      <c r="UCO8" s="18"/>
      <c r="UCP8" s="18"/>
      <c r="UCQ8" s="18"/>
      <c r="UCR8" s="18"/>
      <c r="UCS8" s="18"/>
      <c r="UCT8" s="18"/>
      <c r="UCU8" s="18"/>
      <c r="UCV8" s="18"/>
      <c r="UCW8" s="18"/>
      <c r="UCX8" s="18"/>
      <c r="UCY8" s="18"/>
      <c r="UCZ8" s="18"/>
      <c r="UDA8" s="18"/>
      <c r="UDB8" s="18"/>
      <c r="UDC8" s="18"/>
      <c r="UDD8" s="18"/>
      <c r="UDE8" s="18"/>
      <c r="UDF8" s="18"/>
      <c r="UDG8" s="18"/>
      <c r="UDH8" s="18"/>
      <c r="UDI8" s="18"/>
      <c r="UDJ8" s="18"/>
      <c r="UDK8" s="18"/>
      <c r="UDL8" s="18"/>
      <c r="UDM8" s="18"/>
      <c r="UDN8" s="18"/>
      <c r="UDO8" s="18"/>
      <c r="UDP8" s="18"/>
      <c r="UDQ8" s="18"/>
      <c r="UDR8" s="18"/>
      <c r="UDS8" s="18"/>
      <c r="UDT8" s="18"/>
      <c r="UDU8" s="18"/>
      <c r="UDV8" s="18"/>
      <c r="UDW8" s="18"/>
      <c r="UDX8" s="18"/>
      <c r="UDY8" s="18"/>
      <c r="UDZ8" s="18"/>
      <c r="UEA8" s="18"/>
      <c r="UEB8" s="18"/>
      <c r="UEC8" s="18"/>
      <c r="UED8" s="18"/>
      <c r="UEE8" s="18"/>
      <c r="UEF8" s="18"/>
      <c r="UEG8" s="18"/>
      <c r="UEH8" s="18"/>
      <c r="UEI8" s="18"/>
      <c r="UEJ8" s="18"/>
      <c r="UEK8" s="18"/>
      <c r="UEL8" s="18"/>
      <c r="UEM8" s="18"/>
      <c r="UEN8" s="18"/>
      <c r="UEO8" s="18"/>
      <c r="UEP8" s="18"/>
      <c r="UEQ8" s="18"/>
      <c r="UER8" s="18"/>
      <c r="UES8" s="18"/>
      <c r="UET8" s="18"/>
      <c r="UEU8" s="18"/>
      <c r="UEV8" s="18"/>
      <c r="UEW8" s="18"/>
      <c r="UEX8" s="18"/>
      <c r="UEY8" s="18"/>
      <c r="UEZ8" s="18"/>
      <c r="UFA8" s="18"/>
      <c r="UFB8" s="18"/>
      <c r="UFC8" s="18"/>
      <c r="UFD8" s="18"/>
      <c r="UFE8" s="18"/>
      <c r="UFF8" s="18"/>
      <c r="UFG8" s="18"/>
      <c r="UFH8" s="18"/>
      <c r="UFI8" s="18"/>
      <c r="UFJ8" s="18"/>
      <c r="UFK8" s="18"/>
      <c r="UFL8" s="18"/>
      <c r="UFM8" s="18"/>
      <c r="UFN8" s="18"/>
      <c r="UFO8" s="18"/>
      <c r="UFP8" s="18"/>
      <c r="UFQ8" s="18"/>
      <c r="UFR8" s="18"/>
      <c r="UFS8" s="18"/>
      <c r="UFT8" s="18"/>
      <c r="UFU8" s="18"/>
      <c r="UFV8" s="18"/>
      <c r="UFW8" s="18"/>
      <c r="UFX8" s="18"/>
      <c r="UFY8" s="18"/>
      <c r="UFZ8" s="18"/>
      <c r="UGA8" s="18"/>
      <c r="UGB8" s="18"/>
      <c r="UGC8" s="18"/>
      <c r="UGD8" s="18"/>
      <c r="UGE8" s="18"/>
      <c r="UGF8" s="18"/>
      <c r="UGG8" s="18"/>
      <c r="UGH8" s="18"/>
      <c r="UGI8" s="18"/>
      <c r="UGJ8" s="18"/>
      <c r="UGK8" s="18"/>
      <c r="UGL8" s="18"/>
      <c r="UGM8" s="18"/>
      <c r="UGN8" s="18"/>
      <c r="UGO8" s="18"/>
      <c r="UGP8" s="18"/>
      <c r="UGQ8" s="18"/>
      <c r="UGR8" s="18"/>
      <c r="UGS8" s="18"/>
      <c r="UGT8" s="18"/>
      <c r="UGU8" s="18"/>
      <c r="UGV8" s="18"/>
      <c r="UGW8" s="18"/>
      <c r="UGX8" s="18"/>
      <c r="UGY8" s="18"/>
      <c r="UGZ8" s="18"/>
      <c r="UHA8" s="18"/>
      <c r="UHB8" s="18"/>
      <c r="UHC8" s="18"/>
      <c r="UHD8" s="18"/>
      <c r="UHE8" s="18"/>
      <c r="UHF8" s="18"/>
      <c r="UHG8" s="18"/>
      <c r="UHH8" s="18"/>
      <c r="UHI8" s="18"/>
      <c r="UHJ8" s="18"/>
      <c r="UHK8" s="18"/>
      <c r="UHL8" s="18"/>
      <c r="UHM8" s="18"/>
      <c r="UHN8" s="18"/>
      <c r="UHO8" s="18"/>
      <c r="UHP8" s="18"/>
      <c r="UHQ8" s="18"/>
      <c r="UHR8" s="18"/>
      <c r="UHS8" s="18"/>
      <c r="UHT8" s="18"/>
      <c r="UHU8" s="18"/>
      <c r="UHV8" s="18"/>
      <c r="UHW8" s="18"/>
      <c r="UHX8" s="18"/>
      <c r="UHY8" s="18"/>
      <c r="UHZ8" s="18"/>
      <c r="UIA8" s="18"/>
      <c r="UIB8" s="18"/>
      <c r="UIC8" s="18"/>
      <c r="UID8" s="18"/>
      <c r="UIE8" s="18"/>
      <c r="UIF8" s="18"/>
      <c r="UIG8" s="18"/>
      <c r="UIH8" s="18"/>
      <c r="UII8" s="18"/>
      <c r="UIJ8" s="18"/>
      <c r="UIK8" s="18"/>
      <c r="UIL8" s="18"/>
      <c r="UIM8" s="18"/>
      <c r="UIN8" s="18"/>
      <c r="UIO8" s="18"/>
      <c r="UIP8" s="18"/>
      <c r="UIQ8" s="18"/>
      <c r="UIR8" s="18"/>
      <c r="UIS8" s="18"/>
      <c r="UIT8" s="18"/>
      <c r="UIU8" s="18"/>
      <c r="UIV8" s="18"/>
      <c r="UIW8" s="18"/>
      <c r="UIX8" s="18"/>
      <c r="UIY8" s="18"/>
      <c r="UIZ8" s="18"/>
      <c r="UJA8" s="18"/>
      <c r="UJB8" s="18"/>
      <c r="UJC8" s="18"/>
      <c r="UJD8" s="18"/>
      <c r="UJE8" s="18"/>
      <c r="UJF8" s="18"/>
      <c r="UJG8" s="18"/>
      <c r="UJH8" s="18"/>
      <c r="UJI8" s="18"/>
      <c r="UJJ8" s="18"/>
      <c r="UJK8" s="18"/>
      <c r="UJL8" s="18"/>
      <c r="UJM8" s="18"/>
      <c r="UJN8" s="18"/>
      <c r="UJO8" s="18"/>
      <c r="UJP8" s="18"/>
      <c r="UJQ8" s="18"/>
      <c r="UJR8" s="18"/>
      <c r="UJS8" s="18"/>
      <c r="UJT8" s="18"/>
      <c r="UJU8" s="18"/>
      <c r="UJV8" s="18"/>
      <c r="UJW8" s="18"/>
      <c r="UJX8" s="18"/>
      <c r="UJY8" s="18"/>
      <c r="UJZ8" s="18"/>
      <c r="UKA8" s="18"/>
      <c r="UKB8" s="18"/>
      <c r="UKC8" s="18"/>
      <c r="UKD8" s="18"/>
      <c r="UKE8" s="18"/>
      <c r="UKF8" s="18"/>
      <c r="UKG8" s="18"/>
      <c r="UKH8" s="18"/>
      <c r="UKI8" s="18"/>
      <c r="UKJ8" s="18"/>
      <c r="UKK8" s="18"/>
      <c r="UKL8" s="18"/>
      <c r="UKM8" s="18"/>
      <c r="UKN8" s="18"/>
      <c r="UKO8" s="18"/>
      <c r="UKP8" s="18"/>
      <c r="UKQ8" s="18"/>
      <c r="UKR8" s="18"/>
      <c r="UKS8" s="18"/>
      <c r="UKT8" s="18"/>
      <c r="UKU8" s="18"/>
      <c r="UKV8" s="18"/>
      <c r="UKW8" s="18"/>
      <c r="UKX8" s="18"/>
      <c r="UKY8" s="18"/>
      <c r="UKZ8" s="18"/>
      <c r="ULA8" s="18"/>
      <c r="ULB8" s="18"/>
      <c r="ULC8" s="18"/>
      <c r="ULD8" s="18"/>
      <c r="ULE8" s="18"/>
      <c r="ULF8" s="18"/>
      <c r="ULG8" s="18"/>
      <c r="ULH8" s="18"/>
      <c r="ULI8" s="18"/>
      <c r="ULJ8" s="18"/>
      <c r="ULK8" s="18"/>
      <c r="ULL8" s="18"/>
      <c r="ULM8" s="18"/>
      <c r="ULN8" s="18"/>
      <c r="ULO8" s="18"/>
      <c r="ULP8" s="18"/>
      <c r="ULQ8" s="18"/>
      <c r="ULR8" s="18"/>
      <c r="ULS8" s="18"/>
      <c r="ULT8" s="18"/>
      <c r="ULU8" s="18"/>
      <c r="ULV8" s="18"/>
      <c r="ULW8" s="18"/>
      <c r="ULX8" s="18"/>
      <c r="ULY8" s="18"/>
      <c r="ULZ8" s="18"/>
      <c r="UMA8" s="18"/>
      <c r="UMB8" s="18"/>
      <c r="UMC8" s="18"/>
      <c r="UMD8" s="18"/>
      <c r="UME8" s="18"/>
      <c r="UMF8" s="18"/>
      <c r="UMG8" s="18"/>
      <c r="UMH8" s="18"/>
      <c r="UMI8" s="18"/>
      <c r="UMJ8" s="18"/>
      <c r="UMK8" s="18"/>
      <c r="UML8" s="18"/>
      <c r="UMM8" s="18"/>
      <c r="UMN8" s="18"/>
      <c r="UMO8" s="18"/>
      <c r="UMP8" s="18"/>
      <c r="UMQ8" s="18"/>
      <c r="UMR8" s="18"/>
      <c r="UMS8" s="18"/>
      <c r="UMT8" s="18"/>
      <c r="UMU8" s="18"/>
      <c r="UMV8" s="18"/>
      <c r="UMW8" s="18"/>
      <c r="UMX8" s="18"/>
      <c r="UMY8" s="18"/>
      <c r="UMZ8" s="18"/>
      <c r="UNA8" s="18"/>
      <c r="UNB8" s="18"/>
      <c r="UNC8" s="18"/>
      <c r="UND8" s="18"/>
      <c r="UNE8" s="18"/>
      <c r="UNF8" s="18"/>
      <c r="UNG8" s="18"/>
      <c r="UNH8" s="18"/>
      <c r="UNI8" s="18"/>
      <c r="UNJ8" s="18"/>
      <c r="UNK8" s="18"/>
      <c r="UNL8" s="18"/>
      <c r="UNM8" s="18"/>
      <c r="UNN8" s="18"/>
      <c r="UNO8" s="18"/>
      <c r="UNP8" s="18"/>
      <c r="UNQ8" s="18"/>
      <c r="UNR8" s="18"/>
      <c r="UNS8" s="18"/>
      <c r="UNT8" s="18"/>
      <c r="UNU8" s="18"/>
      <c r="UNV8" s="18"/>
      <c r="UNW8" s="18"/>
      <c r="UNX8" s="18"/>
      <c r="UNY8" s="18"/>
      <c r="UNZ8" s="18"/>
      <c r="UOA8" s="18"/>
      <c r="UOB8" s="18"/>
      <c r="UOC8" s="18"/>
      <c r="UOD8" s="18"/>
      <c r="UOE8" s="18"/>
      <c r="UOF8" s="18"/>
      <c r="UOG8" s="18"/>
      <c r="UOH8" s="18"/>
      <c r="UOI8" s="18"/>
      <c r="UOJ8" s="18"/>
      <c r="UOK8" s="18"/>
      <c r="UOL8" s="18"/>
      <c r="UOM8" s="18"/>
      <c r="UON8" s="18"/>
      <c r="UOO8" s="18"/>
      <c r="UOP8" s="18"/>
      <c r="UOQ8" s="18"/>
      <c r="UOR8" s="18"/>
      <c r="UOS8" s="18"/>
      <c r="UOT8" s="18"/>
      <c r="UOU8" s="18"/>
      <c r="UOV8" s="18"/>
      <c r="UOW8" s="18"/>
      <c r="UOX8" s="18"/>
      <c r="UOY8" s="18"/>
      <c r="UOZ8" s="18"/>
      <c r="UPA8" s="18"/>
      <c r="UPB8" s="18"/>
      <c r="UPC8" s="18"/>
      <c r="UPD8" s="18"/>
      <c r="UPE8" s="18"/>
      <c r="UPF8" s="18"/>
      <c r="UPG8" s="18"/>
      <c r="UPH8" s="18"/>
      <c r="UPI8" s="18"/>
      <c r="UPJ8" s="18"/>
      <c r="UPK8" s="18"/>
      <c r="UPL8" s="18"/>
      <c r="UPM8" s="18"/>
      <c r="UPN8" s="18"/>
      <c r="UPO8" s="18"/>
      <c r="UPP8" s="18"/>
      <c r="UPQ8" s="18"/>
      <c r="UPR8" s="18"/>
      <c r="UPS8" s="18"/>
      <c r="UPT8" s="18"/>
      <c r="UPU8" s="18"/>
      <c r="UPV8" s="18"/>
      <c r="UPW8" s="18"/>
      <c r="UPX8" s="18"/>
      <c r="UPY8" s="18"/>
      <c r="UPZ8" s="18"/>
      <c r="UQA8" s="18"/>
      <c r="UQB8" s="18"/>
      <c r="UQC8" s="18"/>
      <c r="UQD8" s="18"/>
      <c r="UQE8" s="18"/>
      <c r="UQF8" s="18"/>
      <c r="UQG8" s="18"/>
      <c r="UQH8" s="18"/>
      <c r="UQI8" s="18"/>
      <c r="UQJ8" s="18"/>
      <c r="UQK8" s="18"/>
      <c r="UQL8" s="18"/>
      <c r="UQM8" s="18"/>
      <c r="UQN8" s="18"/>
      <c r="UQO8" s="18"/>
      <c r="UQP8" s="18"/>
      <c r="UQQ8" s="18"/>
      <c r="UQR8" s="18"/>
      <c r="UQS8" s="18"/>
      <c r="UQT8" s="18"/>
      <c r="UQU8" s="18"/>
      <c r="UQV8" s="18"/>
      <c r="UQW8" s="18"/>
      <c r="UQX8" s="18"/>
      <c r="UQY8" s="18"/>
      <c r="UQZ8" s="18"/>
      <c r="URA8" s="18"/>
      <c r="URB8" s="18"/>
      <c r="URC8" s="18"/>
      <c r="URD8" s="18"/>
      <c r="URE8" s="18"/>
      <c r="URF8" s="18"/>
      <c r="URG8" s="18"/>
      <c r="URH8" s="18"/>
      <c r="URI8" s="18"/>
      <c r="URJ8" s="18"/>
      <c r="URK8" s="18"/>
      <c r="URL8" s="18"/>
      <c r="URM8" s="18"/>
      <c r="URN8" s="18"/>
      <c r="URO8" s="18"/>
      <c r="URP8" s="18"/>
      <c r="URQ8" s="18"/>
      <c r="URR8" s="18"/>
      <c r="URS8" s="18"/>
      <c r="URT8" s="18"/>
      <c r="URU8" s="18"/>
      <c r="URV8" s="18"/>
      <c r="URW8" s="18"/>
      <c r="URX8" s="18"/>
      <c r="URY8" s="18"/>
      <c r="URZ8" s="18"/>
      <c r="USA8" s="18"/>
      <c r="USB8" s="18"/>
      <c r="USC8" s="18"/>
      <c r="USD8" s="18"/>
      <c r="USE8" s="18"/>
      <c r="USF8" s="18"/>
      <c r="USG8" s="18"/>
      <c r="USH8" s="18"/>
      <c r="USI8" s="18"/>
      <c r="USJ8" s="18"/>
      <c r="USK8" s="18"/>
      <c r="USL8" s="18"/>
      <c r="USM8" s="18"/>
      <c r="USN8" s="18"/>
      <c r="USO8" s="18"/>
      <c r="USP8" s="18"/>
      <c r="USQ8" s="18"/>
      <c r="USR8" s="18"/>
      <c r="USS8" s="18"/>
      <c r="UST8" s="18"/>
      <c r="USU8" s="18"/>
      <c r="USV8" s="18"/>
      <c r="USW8" s="18"/>
      <c r="USX8" s="18"/>
      <c r="USY8" s="18"/>
      <c r="USZ8" s="18"/>
      <c r="UTA8" s="18"/>
      <c r="UTB8" s="18"/>
      <c r="UTC8" s="18"/>
      <c r="UTD8" s="18"/>
      <c r="UTE8" s="18"/>
      <c r="UTF8" s="18"/>
      <c r="UTG8" s="18"/>
      <c r="UTH8" s="18"/>
      <c r="UTI8" s="18"/>
      <c r="UTJ8" s="18"/>
      <c r="UTK8" s="18"/>
      <c r="UTL8" s="18"/>
      <c r="UTM8" s="18"/>
      <c r="UTN8" s="18"/>
      <c r="UTO8" s="18"/>
      <c r="UTP8" s="18"/>
      <c r="UTQ8" s="18"/>
      <c r="UTR8" s="18"/>
      <c r="UTS8" s="18"/>
      <c r="UTT8" s="18"/>
      <c r="UTU8" s="18"/>
      <c r="UTV8" s="18"/>
      <c r="UTW8" s="18"/>
      <c r="UTX8" s="18"/>
      <c r="UTY8" s="18"/>
      <c r="UTZ8" s="18"/>
      <c r="UUA8" s="18"/>
      <c r="UUB8" s="18"/>
      <c r="UUC8" s="18"/>
      <c r="UUD8" s="18"/>
      <c r="UUE8" s="18"/>
      <c r="UUF8" s="18"/>
      <c r="UUG8" s="18"/>
      <c r="UUH8" s="18"/>
      <c r="UUI8" s="18"/>
      <c r="UUJ8" s="18"/>
      <c r="UUK8" s="18"/>
      <c r="UUL8" s="18"/>
      <c r="UUM8" s="18"/>
      <c r="UUN8" s="18"/>
      <c r="UUO8" s="18"/>
      <c r="UUP8" s="18"/>
      <c r="UUQ8" s="18"/>
      <c r="UUR8" s="18"/>
      <c r="UUS8" s="18"/>
      <c r="UUT8" s="18"/>
      <c r="UUU8" s="18"/>
      <c r="UUV8" s="18"/>
      <c r="UUW8" s="18"/>
      <c r="UUX8" s="18"/>
      <c r="UUY8" s="18"/>
      <c r="UUZ8" s="18"/>
      <c r="UVA8" s="18"/>
      <c r="UVB8" s="18"/>
      <c r="UVC8" s="18"/>
      <c r="UVD8" s="18"/>
      <c r="UVE8" s="18"/>
      <c r="UVF8" s="18"/>
      <c r="UVG8" s="18"/>
      <c r="UVH8" s="18"/>
      <c r="UVI8" s="18"/>
      <c r="UVJ8" s="18"/>
      <c r="UVK8" s="18"/>
      <c r="UVL8" s="18"/>
      <c r="UVM8" s="18"/>
      <c r="UVN8" s="18"/>
      <c r="UVO8" s="18"/>
      <c r="UVP8" s="18"/>
      <c r="UVQ8" s="18"/>
      <c r="UVR8" s="18"/>
      <c r="UVS8" s="18"/>
      <c r="UVT8" s="18"/>
      <c r="UVU8" s="18"/>
      <c r="UVV8" s="18"/>
      <c r="UVW8" s="18"/>
      <c r="UVX8" s="18"/>
      <c r="UVY8" s="18"/>
      <c r="UVZ8" s="18"/>
      <c r="UWA8" s="18"/>
      <c r="UWB8" s="18"/>
      <c r="UWC8" s="18"/>
      <c r="UWD8" s="18"/>
      <c r="UWE8" s="18"/>
      <c r="UWF8" s="18"/>
      <c r="UWG8" s="18"/>
      <c r="UWH8" s="18"/>
      <c r="UWI8" s="18"/>
      <c r="UWJ8" s="18"/>
      <c r="UWK8" s="18"/>
      <c r="UWL8" s="18"/>
      <c r="UWM8" s="18"/>
      <c r="UWN8" s="18"/>
      <c r="UWO8" s="18"/>
      <c r="UWP8" s="18"/>
      <c r="UWQ8" s="18"/>
      <c r="UWR8" s="18"/>
      <c r="UWS8" s="18"/>
      <c r="UWT8" s="18"/>
      <c r="UWU8" s="18"/>
      <c r="UWV8" s="18"/>
      <c r="UWW8" s="18"/>
      <c r="UWX8" s="18"/>
      <c r="UWY8" s="18"/>
      <c r="UWZ8" s="18"/>
      <c r="UXA8" s="18"/>
      <c r="UXB8" s="18"/>
      <c r="UXC8" s="18"/>
      <c r="UXD8" s="18"/>
      <c r="UXE8" s="18"/>
      <c r="UXF8" s="18"/>
      <c r="UXG8" s="18"/>
      <c r="UXH8" s="18"/>
      <c r="UXI8" s="18"/>
      <c r="UXJ8" s="18"/>
      <c r="UXK8" s="18"/>
      <c r="UXL8" s="18"/>
      <c r="UXM8" s="18"/>
      <c r="UXN8" s="18"/>
      <c r="UXO8" s="18"/>
      <c r="UXP8" s="18"/>
      <c r="UXQ8" s="18"/>
      <c r="UXR8" s="18"/>
      <c r="UXS8" s="18"/>
      <c r="UXT8" s="18"/>
      <c r="UXU8" s="18"/>
      <c r="UXV8" s="18"/>
      <c r="UXW8" s="18"/>
      <c r="UXX8" s="18"/>
      <c r="UXY8" s="18"/>
      <c r="UXZ8" s="18"/>
      <c r="UYA8" s="18"/>
      <c r="UYB8" s="18"/>
      <c r="UYC8" s="18"/>
      <c r="UYD8" s="18"/>
      <c r="UYE8" s="18"/>
      <c r="UYF8" s="18"/>
      <c r="UYG8" s="18"/>
      <c r="UYH8" s="18"/>
      <c r="UYI8" s="18"/>
      <c r="UYJ8" s="18"/>
      <c r="UYK8" s="18"/>
      <c r="UYL8" s="18"/>
      <c r="UYM8" s="18"/>
      <c r="UYN8" s="18"/>
      <c r="UYO8" s="18"/>
      <c r="UYP8" s="18"/>
      <c r="UYQ8" s="18"/>
      <c r="UYR8" s="18"/>
      <c r="UYS8" s="18"/>
      <c r="UYT8" s="18"/>
      <c r="UYU8" s="18"/>
      <c r="UYV8" s="18"/>
      <c r="UYW8" s="18"/>
      <c r="UYX8" s="18"/>
      <c r="UYY8" s="18"/>
      <c r="UYZ8" s="18"/>
      <c r="UZA8" s="18"/>
      <c r="UZB8" s="18"/>
      <c r="UZC8" s="18"/>
      <c r="UZD8" s="18"/>
      <c r="UZE8" s="18"/>
      <c r="UZF8" s="18"/>
      <c r="UZG8" s="18"/>
      <c r="UZH8" s="18"/>
      <c r="UZI8" s="18"/>
      <c r="UZJ8" s="18"/>
      <c r="UZK8" s="18"/>
      <c r="UZL8" s="18"/>
      <c r="UZM8" s="18"/>
      <c r="UZN8" s="18"/>
      <c r="UZO8" s="18"/>
      <c r="UZP8" s="18"/>
      <c r="UZQ8" s="18"/>
      <c r="UZR8" s="18"/>
      <c r="UZS8" s="18"/>
      <c r="UZT8" s="18"/>
      <c r="UZU8" s="18"/>
      <c r="UZV8" s="18"/>
      <c r="UZW8" s="18"/>
      <c r="UZX8" s="18"/>
      <c r="UZY8" s="18"/>
      <c r="UZZ8" s="18"/>
      <c r="VAA8" s="18"/>
      <c r="VAB8" s="18"/>
      <c r="VAC8" s="18"/>
      <c r="VAD8" s="18"/>
      <c r="VAE8" s="18"/>
      <c r="VAF8" s="18"/>
      <c r="VAG8" s="18"/>
      <c r="VAH8" s="18"/>
      <c r="VAI8" s="18"/>
      <c r="VAJ8" s="18"/>
      <c r="VAK8" s="18"/>
      <c r="VAL8" s="18"/>
      <c r="VAM8" s="18"/>
      <c r="VAN8" s="18"/>
      <c r="VAO8" s="18"/>
      <c r="VAP8" s="18"/>
      <c r="VAQ8" s="18"/>
      <c r="VAR8" s="18"/>
      <c r="VAS8" s="18"/>
      <c r="VAT8" s="18"/>
      <c r="VAU8" s="18"/>
      <c r="VAV8" s="18"/>
      <c r="VAW8" s="18"/>
      <c r="VAX8" s="18"/>
      <c r="VAY8" s="18"/>
      <c r="VAZ8" s="18"/>
      <c r="VBA8" s="18"/>
      <c r="VBB8" s="18"/>
      <c r="VBC8" s="18"/>
      <c r="VBD8" s="18"/>
      <c r="VBE8" s="18"/>
      <c r="VBF8" s="18"/>
      <c r="VBG8" s="18"/>
      <c r="VBH8" s="18"/>
      <c r="VBI8" s="18"/>
      <c r="VBJ8" s="18"/>
      <c r="VBK8" s="18"/>
      <c r="VBL8" s="18"/>
      <c r="VBM8" s="18"/>
      <c r="VBN8" s="18"/>
      <c r="VBO8" s="18"/>
      <c r="VBP8" s="18"/>
      <c r="VBQ8" s="18"/>
      <c r="VBR8" s="18"/>
      <c r="VBS8" s="18"/>
      <c r="VBT8" s="18"/>
      <c r="VBU8" s="18"/>
      <c r="VBV8" s="18"/>
      <c r="VBW8" s="18"/>
      <c r="VBX8" s="18"/>
      <c r="VBY8" s="18"/>
      <c r="VBZ8" s="18"/>
      <c r="VCA8" s="18"/>
      <c r="VCB8" s="18"/>
      <c r="VCC8" s="18"/>
      <c r="VCD8" s="18"/>
      <c r="VCE8" s="18"/>
      <c r="VCF8" s="18"/>
      <c r="VCG8" s="18"/>
      <c r="VCH8" s="18"/>
      <c r="VCI8" s="18"/>
      <c r="VCJ8" s="18"/>
      <c r="VCK8" s="18"/>
      <c r="VCL8" s="18"/>
      <c r="VCM8" s="18"/>
      <c r="VCN8" s="18"/>
      <c r="VCO8" s="18"/>
      <c r="VCP8" s="18"/>
      <c r="VCQ8" s="18"/>
      <c r="VCR8" s="18"/>
      <c r="VCS8" s="18"/>
      <c r="VCT8" s="18"/>
      <c r="VCU8" s="18"/>
      <c r="VCV8" s="18"/>
      <c r="VCW8" s="18"/>
      <c r="VCX8" s="18"/>
      <c r="VCY8" s="18"/>
      <c r="VCZ8" s="18"/>
      <c r="VDA8" s="18"/>
      <c r="VDB8" s="18"/>
      <c r="VDC8" s="18"/>
      <c r="VDD8" s="18"/>
      <c r="VDE8" s="18"/>
      <c r="VDF8" s="18"/>
      <c r="VDG8" s="18"/>
      <c r="VDH8" s="18"/>
      <c r="VDI8" s="18"/>
      <c r="VDJ8" s="18"/>
      <c r="VDK8" s="18"/>
      <c r="VDL8" s="18"/>
      <c r="VDM8" s="18"/>
      <c r="VDN8" s="18"/>
      <c r="VDO8" s="18"/>
      <c r="VDP8" s="18"/>
      <c r="VDQ8" s="18"/>
      <c r="VDR8" s="18"/>
      <c r="VDS8" s="18"/>
      <c r="VDT8" s="18"/>
      <c r="VDU8" s="18"/>
      <c r="VDV8" s="18"/>
      <c r="VDW8" s="18"/>
      <c r="VDX8" s="18"/>
      <c r="VDY8" s="18"/>
      <c r="VDZ8" s="18"/>
      <c r="VEA8" s="18"/>
      <c r="VEB8" s="18"/>
      <c r="VEC8" s="18"/>
      <c r="VED8" s="18"/>
      <c r="VEE8" s="18"/>
      <c r="VEF8" s="18"/>
      <c r="VEG8" s="18"/>
      <c r="VEH8" s="18"/>
      <c r="VEI8" s="18"/>
      <c r="VEJ8" s="18"/>
      <c r="VEK8" s="18"/>
      <c r="VEL8" s="18"/>
      <c r="VEM8" s="18"/>
      <c r="VEN8" s="18"/>
      <c r="VEO8" s="18"/>
      <c r="VEP8" s="18"/>
      <c r="VEQ8" s="18"/>
      <c r="VER8" s="18"/>
      <c r="VES8" s="18"/>
      <c r="VET8" s="18"/>
      <c r="VEU8" s="18"/>
      <c r="VEV8" s="18"/>
      <c r="VEW8" s="18"/>
      <c r="VEX8" s="18"/>
      <c r="VEY8" s="18"/>
      <c r="VEZ8" s="18"/>
      <c r="VFA8" s="18"/>
      <c r="VFB8" s="18"/>
      <c r="VFC8" s="18"/>
      <c r="VFD8" s="18"/>
      <c r="VFE8" s="18"/>
      <c r="VFF8" s="18"/>
      <c r="VFG8" s="18"/>
      <c r="VFH8" s="18"/>
      <c r="VFI8" s="18"/>
      <c r="VFJ8" s="18"/>
      <c r="VFK8" s="18"/>
      <c r="VFL8" s="18"/>
      <c r="VFM8" s="18"/>
      <c r="VFN8" s="18"/>
      <c r="VFO8" s="18"/>
      <c r="VFP8" s="18"/>
      <c r="VFQ8" s="18"/>
      <c r="VFR8" s="18"/>
      <c r="VFS8" s="18"/>
      <c r="VFT8" s="18"/>
      <c r="VFU8" s="18"/>
      <c r="VFV8" s="18"/>
      <c r="VFW8" s="18"/>
      <c r="VFX8" s="18"/>
      <c r="VFY8" s="18"/>
      <c r="VFZ8" s="18"/>
      <c r="VGA8" s="18"/>
      <c r="VGB8" s="18"/>
      <c r="VGC8" s="18"/>
      <c r="VGD8" s="18"/>
      <c r="VGE8" s="18"/>
      <c r="VGF8" s="18"/>
      <c r="VGG8" s="18"/>
      <c r="VGH8" s="18"/>
      <c r="VGI8" s="18"/>
      <c r="VGJ8" s="18"/>
      <c r="VGK8" s="18"/>
      <c r="VGL8" s="18"/>
      <c r="VGM8" s="18"/>
      <c r="VGN8" s="18"/>
      <c r="VGO8" s="18"/>
      <c r="VGP8" s="18"/>
      <c r="VGQ8" s="18"/>
      <c r="VGR8" s="18"/>
      <c r="VGS8" s="18"/>
      <c r="VGT8" s="18"/>
      <c r="VGU8" s="18"/>
      <c r="VGV8" s="18"/>
      <c r="VGW8" s="18"/>
      <c r="VGX8" s="18"/>
      <c r="VGY8" s="18"/>
      <c r="VGZ8" s="18"/>
      <c r="VHA8" s="18"/>
      <c r="VHB8" s="18"/>
      <c r="VHC8" s="18"/>
      <c r="VHD8" s="18"/>
      <c r="VHE8" s="18"/>
      <c r="VHF8" s="18"/>
      <c r="VHG8" s="18"/>
      <c r="VHH8" s="18"/>
      <c r="VHI8" s="18"/>
      <c r="VHJ8" s="18"/>
      <c r="VHK8" s="18"/>
      <c r="VHL8" s="18"/>
      <c r="VHM8" s="18"/>
      <c r="VHN8" s="18"/>
      <c r="VHO8" s="18"/>
      <c r="VHP8" s="18"/>
      <c r="VHQ8" s="18"/>
      <c r="VHR8" s="18"/>
      <c r="VHS8" s="18"/>
      <c r="VHT8" s="18"/>
      <c r="VHU8" s="18"/>
      <c r="VHV8" s="18"/>
      <c r="VHW8" s="18"/>
      <c r="VHX8" s="18"/>
      <c r="VHY8" s="18"/>
      <c r="VHZ8" s="18"/>
      <c r="VIA8" s="18"/>
      <c r="VIB8" s="18"/>
      <c r="VIC8" s="18"/>
      <c r="VID8" s="18"/>
      <c r="VIE8" s="18"/>
      <c r="VIF8" s="18"/>
      <c r="VIG8" s="18"/>
      <c r="VIH8" s="18"/>
      <c r="VII8" s="18"/>
      <c r="VIJ8" s="18"/>
      <c r="VIK8" s="18"/>
      <c r="VIL8" s="18"/>
      <c r="VIM8" s="18"/>
      <c r="VIN8" s="18"/>
      <c r="VIO8" s="18"/>
      <c r="VIP8" s="18"/>
      <c r="VIQ8" s="18"/>
      <c r="VIR8" s="18"/>
      <c r="VIS8" s="18"/>
      <c r="VIT8" s="18"/>
      <c r="VIU8" s="18"/>
      <c r="VIV8" s="18"/>
      <c r="VIW8" s="18"/>
      <c r="VIX8" s="18"/>
      <c r="VIY8" s="18"/>
      <c r="VIZ8" s="18"/>
      <c r="VJA8" s="18"/>
      <c r="VJB8" s="18"/>
      <c r="VJC8" s="18"/>
      <c r="VJD8" s="18"/>
      <c r="VJE8" s="18"/>
      <c r="VJF8" s="18"/>
      <c r="VJG8" s="18"/>
      <c r="VJH8" s="18"/>
      <c r="VJI8" s="18"/>
      <c r="VJJ8" s="18"/>
      <c r="VJK8" s="18"/>
      <c r="VJL8" s="18"/>
      <c r="VJM8" s="18"/>
      <c r="VJN8" s="18"/>
      <c r="VJO8" s="18"/>
      <c r="VJP8" s="18"/>
      <c r="VJQ8" s="18"/>
      <c r="VJR8" s="18"/>
      <c r="VJS8" s="18"/>
      <c r="VJT8" s="18"/>
      <c r="VJU8" s="18"/>
      <c r="VJV8" s="18"/>
      <c r="VJW8" s="18"/>
      <c r="VJX8" s="18"/>
      <c r="VJY8" s="18"/>
      <c r="VJZ8" s="18"/>
      <c r="VKA8" s="18"/>
      <c r="VKB8" s="18"/>
      <c r="VKC8" s="18"/>
      <c r="VKD8" s="18"/>
      <c r="VKE8" s="18"/>
      <c r="VKF8" s="18"/>
      <c r="VKG8" s="18"/>
      <c r="VKH8" s="18"/>
      <c r="VKI8" s="18"/>
      <c r="VKJ8" s="18"/>
      <c r="VKK8" s="18"/>
      <c r="VKL8" s="18"/>
      <c r="VKM8" s="18"/>
      <c r="VKN8" s="18"/>
      <c r="VKO8" s="18"/>
      <c r="VKP8" s="18"/>
      <c r="VKQ8" s="18"/>
      <c r="VKR8" s="18"/>
      <c r="VKS8" s="18"/>
      <c r="VKT8" s="18"/>
      <c r="VKU8" s="18"/>
      <c r="VKV8" s="18"/>
      <c r="VKW8" s="18"/>
      <c r="VKX8" s="18"/>
      <c r="VKY8" s="18"/>
      <c r="VKZ8" s="18"/>
      <c r="VLA8" s="18"/>
      <c r="VLB8" s="18"/>
      <c r="VLC8" s="18"/>
      <c r="VLD8" s="18"/>
      <c r="VLE8" s="18"/>
      <c r="VLF8" s="18"/>
      <c r="VLG8" s="18"/>
      <c r="VLH8" s="18"/>
      <c r="VLI8" s="18"/>
      <c r="VLJ8" s="18"/>
      <c r="VLK8" s="18"/>
      <c r="VLL8" s="18"/>
      <c r="VLM8" s="18"/>
      <c r="VLN8" s="18"/>
      <c r="VLO8" s="18"/>
      <c r="VLP8" s="18"/>
      <c r="VLQ8" s="18"/>
      <c r="VLR8" s="18"/>
      <c r="VLS8" s="18"/>
      <c r="VLT8" s="18"/>
      <c r="VLU8" s="18"/>
      <c r="VLV8" s="18"/>
      <c r="VLW8" s="18"/>
      <c r="VLX8" s="18"/>
      <c r="VLY8" s="18"/>
      <c r="VLZ8" s="18"/>
      <c r="VMA8" s="18"/>
      <c r="VMB8" s="18"/>
      <c r="VMC8" s="18"/>
      <c r="VMD8" s="18"/>
      <c r="VME8" s="18"/>
      <c r="VMF8" s="18"/>
      <c r="VMG8" s="18"/>
      <c r="VMH8" s="18"/>
      <c r="VMI8" s="18"/>
      <c r="VMJ8" s="18"/>
      <c r="VMK8" s="18"/>
      <c r="VML8" s="18"/>
      <c r="VMM8" s="18"/>
      <c r="VMN8" s="18"/>
      <c r="VMO8" s="18"/>
      <c r="VMP8" s="18"/>
      <c r="VMQ8" s="18"/>
      <c r="VMR8" s="18"/>
      <c r="VMS8" s="18"/>
      <c r="VMT8" s="18"/>
      <c r="VMU8" s="18"/>
      <c r="VMV8" s="18"/>
      <c r="VMW8" s="18"/>
      <c r="VMX8" s="18"/>
      <c r="VMY8" s="18"/>
      <c r="VMZ8" s="18"/>
      <c r="VNA8" s="18"/>
      <c r="VNB8" s="18"/>
      <c r="VNC8" s="18"/>
      <c r="VND8" s="18"/>
      <c r="VNE8" s="18"/>
      <c r="VNF8" s="18"/>
      <c r="VNG8" s="18"/>
      <c r="VNH8" s="18"/>
      <c r="VNI8" s="18"/>
      <c r="VNJ8" s="18"/>
      <c r="VNK8" s="18"/>
      <c r="VNL8" s="18"/>
      <c r="VNM8" s="18"/>
      <c r="VNN8" s="18"/>
      <c r="VNO8" s="18"/>
      <c r="VNP8" s="18"/>
      <c r="VNQ8" s="18"/>
      <c r="VNR8" s="18"/>
      <c r="VNS8" s="18"/>
      <c r="VNT8" s="18"/>
      <c r="VNU8" s="18"/>
      <c r="VNV8" s="18"/>
      <c r="VNW8" s="18"/>
      <c r="VNX8" s="18"/>
      <c r="VNY8" s="18"/>
      <c r="VNZ8" s="18"/>
      <c r="VOA8" s="18"/>
      <c r="VOB8" s="18"/>
      <c r="VOC8" s="18"/>
      <c r="VOD8" s="18"/>
      <c r="VOE8" s="18"/>
      <c r="VOF8" s="18"/>
      <c r="VOG8" s="18"/>
      <c r="VOH8" s="18"/>
      <c r="VOI8" s="18"/>
      <c r="VOJ8" s="18"/>
      <c r="VOK8" s="18"/>
      <c r="VOL8" s="18"/>
      <c r="VOM8" s="18"/>
      <c r="VON8" s="18"/>
      <c r="VOO8" s="18"/>
      <c r="VOP8" s="18"/>
      <c r="VOQ8" s="18"/>
      <c r="VOR8" s="18"/>
      <c r="VOS8" s="18"/>
      <c r="VOT8" s="18"/>
      <c r="VOU8" s="18"/>
      <c r="VOV8" s="18"/>
      <c r="VOW8" s="18"/>
      <c r="VOX8" s="18"/>
      <c r="VOY8" s="18"/>
      <c r="VOZ8" s="18"/>
      <c r="VPA8" s="18"/>
      <c r="VPB8" s="18"/>
      <c r="VPC8" s="18"/>
      <c r="VPD8" s="18"/>
      <c r="VPE8" s="18"/>
      <c r="VPF8" s="18"/>
      <c r="VPG8" s="18"/>
      <c r="VPH8" s="18"/>
      <c r="VPI8" s="18"/>
      <c r="VPJ8" s="18"/>
      <c r="VPK8" s="18"/>
      <c r="VPL8" s="18"/>
      <c r="VPM8" s="18"/>
      <c r="VPN8" s="18"/>
      <c r="VPO8" s="18"/>
      <c r="VPP8" s="18"/>
      <c r="VPQ8" s="18"/>
      <c r="VPR8" s="18"/>
      <c r="VPS8" s="18"/>
      <c r="VPT8" s="18"/>
      <c r="VPU8" s="18"/>
      <c r="VPV8" s="18"/>
      <c r="VPW8" s="18"/>
      <c r="VPX8" s="18"/>
      <c r="VPY8" s="18"/>
      <c r="VPZ8" s="18"/>
      <c r="VQA8" s="18"/>
      <c r="VQB8" s="18"/>
      <c r="VQC8" s="18"/>
      <c r="VQD8" s="18"/>
      <c r="VQE8" s="18"/>
      <c r="VQF8" s="18"/>
      <c r="VQG8" s="18"/>
      <c r="VQH8" s="18"/>
      <c r="VQI8" s="18"/>
      <c r="VQJ8" s="18"/>
      <c r="VQK8" s="18"/>
      <c r="VQL8" s="18"/>
      <c r="VQM8" s="18"/>
      <c r="VQN8" s="18"/>
      <c r="VQO8" s="18"/>
      <c r="VQP8" s="18"/>
      <c r="VQQ8" s="18"/>
      <c r="VQR8" s="18"/>
      <c r="VQS8" s="18"/>
      <c r="VQT8" s="18"/>
      <c r="VQU8" s="18"/>
      <c r="VQV8" s="18"/>
      <c r="VQW8" s="18"/>
      <c r="VQX8" s="18"/>
      <c r="VQY8" s="18"/>
      <c r="VQZ8" s="18"/>
      <c r="VRA8" s="18"/>
      <c r="VRB8" s="18"/>
      <c r="VRC8" s="18"/>
      <c r="VRD8" s="18"/>
      <c r="VRE8" s="18"/>
      <c r="VRF8" s="18"/>
      <c r="VRG8" s="18"/>
      <c r="VRH8" s="18"/>
      <c r="VRI8" s="18"/>
      <c r="VRJ8" s="18"/>
      <c r="VRK8" s="18"/>
      <c r="VRL8" s="18"/>
      <c r="VRM8" s="18"/>
      <c r="VRN8" s="18"/>
      <c r="VRO8" s="18"/>
      <c r="VRP8" s="18"/>
      <c r="VRQ8" s="18"/>
      <c r="VRR8" s="18"/>
      <c r="VRS8" s="18"/>
      <c r="VRT8" s="18"/>
      <c r="VRU8" s="18"/>
      <c r="VRV8" s="18"/>
      <c r="VRW8" s="18"/>
      <c r="VRX8" s="18"/>
      <c r="VRY8" s="18"/>
      <c r="VRZ8" s="18"/>
      <c r="VSA8" s="18"/>
      <c r="VSB8" s="18"/>
      <c r="VSC8" s="18"/>
      <c r="VSD8" s="18"/>
      <c r="VSE8" s="18"/>
      <c r="VSF8" s="18"/>
      <c r="VSG8" s="18"/>
      <c r="VSH8" s="18"/>
      <c r="VSI8" s="18"/>
      <c r="VSJ8" s="18"/>
      <c r="VSK8" s="18"/>
      <c r="VSL8" s="18"/>
      <c r="VSM8" s="18"/>
      <c r="VSN8" s="18"/>
      <c r="VSO8" s="18"/>
      <c r="VSP8" s="18"/>
      <c r="VSQ8" s="18"/>
      <c r="VSR8" s="18"/>
      <c r="VSS8" s="18"/>
      <c r="VST8" s="18"/>
      <c r="VSU8" s="18"/>
      <c r="VSV8" s="18"/>
      <c r="VSW8" s="18"/>
      <c r="VSX8" s="18"/>
      <c r="VSY8" s="18"/>
      <c r="VSZ8" s="18"/>
      <c r="VTA8" s="18"/>
      <c r="VTB8" s="18"/>
      <c r="VTC8" s="18"/>
      <c r="VTD8" s="18"/>
      <c r="VTE8" s="18"/>
      <c r="VTF8" s="18"/>
      <c r="VTG8" s="18"/>
      <c r="VTH8" s="18"/>
      <c r="VTI8" s="18"/>
      <c r="VTJ8" s="18"/>
      <c r="VTK8" s="18"/>
      <c r="VTL8" s="18"/>
      <c r="VTM8" s="18"/>
      <c r="VTN8" s="18"/>
      <c r="VTO8" s="18"/>
      <c r="VTP8" s="18"/>
      <c r="VTQ8" s="18"/>
      <c r="VTR8" s="18"/>
      <c r="VTS8" s="18"/>
      <c r="VTT8" s="18"/>
      <c r="VTU8" s="18"/>
      <c r="VTV8" s="18"/>
      <c r="VTW8" s="18"/>
      <c r="VTX8" s="18"/>
      <c r="VTY8" s="18"/>
      <c r="VTZ8" s="18"/>
      <c r="VUA8" s="18"/>
      <c r="VUB8" s="18"/>
      <c r="VUC8" s="18"/>
      <c r="VUD8" s="18"/>
      <c r="VUE8" s="18"/>
      <c r="VUF8" s="18"/>
      <c r="VUG8" s="18"/>
      <c r="VUH8" s="18"/>
      <c r="VUI8" s="18"/>
      <c r="VUJ8" s="18"/>
      <c r="VUK8" s="18"/>
      <c r="VUL8" s="18"/>
      <c r="VUM8" s="18"/>
      <c r="VUN8" s="18"/>
      <c r="VUO8" s="18"/>
      <c r="VUP8" s="18"/>
      <c r="VUQ8" s="18"/>
      <c r="VUR8" s="18"/>
      <c r="VUS8" s="18"/>
      <c r="VUT8" s="18"/>
      <c r="VUU8" s="18"/>
      <c r="VUV8" s="18"/>
      <c r="VUW8" s="18"/>
      <c r="VUX8" s="18"/>
      <c r="VUY8" s="18"/>
      <c r="VUZ8" s="18"/>
      <c r="VVA8" s="18"/>
      <c r="VVB8" s="18"/>
      <c r="VVC8" s="18"/>
      <c r="VVD8" s="18"/>
      <c r="VVE8" s="18"/>
      <c r="VVF8" s="18"/>
      <c r="VVG8" s="18"/>
      <c r="VVH8" s="18"/>
      <c r="VVI8" s="18"/>
      <c r="VVJ8" s="18"/>
      <c r="VVK8" s="18"/>
      <c r="VVL8" s="18"/>
      <c r="VVM8" s="18"/>
      <c r="VVN8" s="18"/>
      <c r="VVO8" s="18"/>
      <c r="VVP8" s="18"/>
      <c r="VVQ8" s="18"/>
      <c r="VVR8" s="18"/>
      <c r="VVS8" s="18"/>
      <c r="VVT8" s="18"/>
      <c r="VVU8" s="18"/>
      <c r="VVV8" s="18"/>
      <c r="VVW8" s="18"/>
      <c r="VVX8" s="18"/>
      <c r="VVY8" s="18"/>
      <c r="VVZ8" s="18"/>
      <c r="VWA8" s="18"/>
      <c r="VWB8" s="18"/>
      <c r="VWC8" s="18"/>
      <c r="VWD8" s="18"/>
      <c r="VWE8" s="18"/>
      <c r="VWF8" s="18"/>
      <c r="VWG8" s="18"/>
      <c r="VWH8" s="18"/>
      <c r="VWI8" s="18"/>
      <c r="VWJ8" s="18"/>
      <c r="VWK8" s="18"/>
      <c r="VWL8" s="18"/>
      <c r="VWM8" s="18"/>
      <c r="VWN8" s="18"/>
      <c r="VWO8" s="18"/>
      <c r="VWP8" s="18"/>
      <c r="VWQ8" s="18"/>
      <c r="VWR8" s="18"/>
      <c r="VWS8" s="18"/>
      <c r="VWT8" s="18"/>
      <c r="VWU8" s="18"/>
      <c r="VWV8" s="18"/>
      <c r="VWW8" s="18"/>
      <c r="VWX8" s="18"/>
      <c r="VWY8" s="18"/>
      <c r="VWZ8" s="18"/>
      <c r="VXA8" s="18"/>
      <c r="VXB8" s="18"/>
      <c r="VXC8" s="18"/>
      <c r="VXD8" s="18"/>
      <c r="VXE8" s="18"/>
      <c r="VXF8" s="18"/>
      <c r="VXG8" s="18"/>
      <c r="VXH8" s="18"/>
      <c r="VXI8" s="18"/>
      <c r="VXJ8" s="18"/>
      <c r="VXK8" s="18"/>
      <c r="VXL8" s="18"/>
      <c r="VXM8" s="18"/>
      <c r="VXN8" s="18"/>
      <c r="VXO8" s="18"/>
      <c r="VXP8" s="18"/>
      <c r="VXQ8" s="18"/>
      <c r="VXR8" s="18"/>
      <c r="VXS8" s="18"/>
      <c r="VXT8" s="18"/>
      <c r="VXU8" s="18"/>
      <c r="VXV8" s="18"/>
      <c r="VXW8" s="18"/>
      <c r="VXX8" s="18"/>
      <c r="VXY8" s="18"/>
      <c r="VXZ8" s="18"/>
      <c r="VYA8" s="18"/>
      <c r="VYB8" s="18"/>
      <c r="VYC8" s="18"/>
      <c r="VYD8" s="18"/>
      <c r="VYE8" s="18"/>
      <c r="VYF8" s="18"/>
      <c r="VYG8" s="18"/>
      <c r="VYH8" s="18"/>
      <c r="VYI8" s="18"/>
      <c r="VYJ8" s="18"/>
      <c r="VYK8" s="18"/>
      <c r="VYL8" s="18"/>
      <c r="VYM8" s="18"/>
      <c r="VYN8" s="18"/>
      <c r="VYO8" s="18"/>
      <c r="VYP8" s="18"/>
      <c r="VYQ8" s="18"/>
      <c r="VYR8" s="18"/>
      <c r="VYS8" s="18"/>
      <c r="VYT8" s="18"/>
      <c r="VYU8" s="18"/>
      <c r="VYV8" s="18"/>
      <c r="VYW8" s="18"/>
      <c r="VYX8" s="18"/>
      <c r="VYY8" s="18"/>
      <c r="VYZ8" s="18"/>
      <c r="VZA8" s="18"/>
      <c r="VZB8" s="18"/>
      <c r="VZC8" s="18"/>
      <c r="VZD8" s="18"/>
      <c r="VZE8" s="18"/>
      <c r="VZF8" s="18"/>
      <c r="VZG8" s="18"/>
      <c r="VZH8" s="18"/>
      <c r="VZI8" s="18"/>
      <c r="VZJ8" s="18"/>
      <c r="VZK8" s="18"/>
      <c r="VZL8" s="18"/>
      <c r="VZM8" s="18"/>
      <c r="VZN8" s="18"/>
      <c r="VZO8" s="18"/>
      <c r="VZP8" s="18"/>
      <c r="VZQ8" s="18"/>
      <c r="VZR8" s="18"/>
      <c r="VZS8" s="18"/>
      <c r="VZT8" s="18"/>
      <c r="VZU8" s="18"/>
      <c r="VZV8" s="18"/>
      <c r="VZW8" s="18"/>
      <c r="VZX8" s="18"/>
      <c r="VZY8" s="18"/>
      <c r="VZZ8" s="18"/>
      <c r="WAA8" s="18"/>
      <c r="WAB8" s="18"/>
      <c r="WAC8" s="18"/>
      <c r="WAD8" s="18"/>
      <c r="WAE8" s="18"/>
      <c r="WAF8" s="18"/>
      <c r="WAG8" s="18"/>
      <c r="WAH8" s="18"/>
      <c r="WAI8" s="18"/>
      <c r="WAJ8" s="18"/>
      <c r="WAK8" s="18"/>
      <c r="WAL8" s="18"/>
      <c r="WAM8" s="18"/>
      <c r="WAN8" s="18"/>
      <c r="WAO8" s="18"/>
      <c r="WAP8" s="18"/>
      <c r="WAQ8" s="18"/>
      <c r="WAR8" s="18"/>
      <c r="WAS8" s="18"/>
      <c r="WAT8" s="18"/>
      <c r="WAU8" s="18"/>
      <c r="WAV8" s="18"/>
      <c r="WAW8" s="18"/>
      <c r="WAX8" s="18"/>
      <c r="WAY8" s="18"/>
      <c r="WAZ8" s="18"/>
      <c r="WBA8" s="18"/>
      <c r="WBB8" s="18"/>
      <c r="WBC8" s="18"/>
      <c r="WBD8" s="18"/>
      <c r="WBE8" s="18"/>
      <c r="WBF8" s="18"/>
      <c r="WBG8" s="18"/>
      <c r="WBH8" s="18"/>
      <c r="WBI8" s="18"/>
      <c r="WBJ8" s="18"/>
      <c r="WBK8" s="18"/>
      <c r="WBL8" s="18"/>
      <c r="WBM8" s="18"/>
      <c r="WBN8" s="18"/>
      <c r="WBO8" s="18"/>
      <c r="WBP8" s="18"/>
      <c r="WBQ8" s="18"/>
      <c r="WBR8" s="18"/>
      <c r="WBS8" s="18"/>
      <c r="WBT8" s="18"/>
      <c r="WBU8" s="18"/>
      <c r="WBV8" s="18"/>
      <c r="WBW8" s="18"/>
      <c r="WBX8" s="18"/>
      <c r="WBY8" s="18"/>
      <c r="WBZ8" s="18"/>
      <c r="WCA8" s="18"/>
      <c r="WCB8" s="18"/>
      <c r="WCC8" s="18"/>
      <c r="WCD8" s="18"/>
      <c r="WCE8" s="18"/>
      <c r="WCF8" s="18"/>
      <c r="WCG8" s="18"/>
      <c r="WCH8" s="18"/>
      <c r="WCI8" s="18"/>
      <c r="WCJ8" s="18"/>
      <c r="WCK8" s="18"/>
      <c r="WCL8" s="18"/>
      <c r="WCM8" s="18"/>
      <c r="WCN8" s="18"/>
      <c r="WCO8" s="18"/>
      <c r="WCP8" s="18"/>
      <c r="WCQ8" s="18"/>
      <c r="WCR8" s="18"/>
      <c r="WCS8" s="18"/>
      <c r="WCT8" s="18"/>
      <c r="WCU8" s="18"/>
      <c r="WCV8" s="18"/>
      <c r="WCW8" s="18"/>
      <c r="WCX8" s="18"/>
      <c r="WCY8" s="18"/>
      <c r="WCZ8" s="18"/>
      <c r="WDA8" s="18"/>
      <c r="WDB8" s="18"/>
      <c r="WDC8" s="18"/>
      <c r="WDD8" s="18"/>
      <c r="WDE8" s="18"/>
      <c r="WDF8" s="18"/>
      <c r="WDG8" s="18"/>
      <c r="WDH8" s="18"/>
      <c r="WDI8" s="18"/>
      <c r="WDJ8" s="18"/>
      <c r="WDK8" s="18"/>
      <c r="WDL8" s="18"/>
      <c r="WDM8" s="18"/>
      <c r="WDN8" s="18"/>
      <c r="WDO8" s="18"/>
      <c r="WDP8" s="18"/>
      <c r="WDQ8" s="18"/>
      <c r="WDR8" s="18"/>
      <c r="WDS8" s="18"/>
      <c r="WDT8" s="18"/>
      <c r="WDU8" s="18"/>
      <c r="WDV8" s="18"/>
      <c r="WDW8" s="18"/>
      <c r="WDX8" s="18"/>
      <c r="WDY8" s="18"/>
      <c r="WDZ8" s="18"/>
      <c r="WEA8" s="18"/>
      <c r="WEB8" s="18"/>
      <c r="WEC8" s="18"/>
      <c r="WED8" s="18"/>
      <c r="WEE8" s="18"/>
      <c r="WEF8" s="18"/>
      <c r="WEG8" s="18"/>
      <c r="WEH8" s="18"/>
      <c r="WEI8" s="18"/>
      <c r="WEJ8" s="18"/>
      <c r="WEK8" s="18"/>
      <c r="WEL8" s="18"/>
      <c r="WEM8" s="18"/>
      <c r="WEN8" s="18"/>
      <c r="WEO8" s="18"/>
      <c r="WEP8" s="18"/>
      <c r="WEQ8" s="18"/>
      <c r="WER8" s="18"/>
      <c r="WES8" s="18"/>
      <c r="WET8" s="18"/>
      <c r="WEU8" s="18"/>
      <c r="WEV8" s="18"/>
      <c r="WEW8" s="18"/>
      <c r="WEX8" s="18"/>
      <c r="WEY8" s="18"/>
      <c r="WEZ8" s="18"/>
      <c r="WFA8" s="18"/>
      <c r="WFB8" s="18"/>
      <c r="WFC8" s="18"/>
      <c r="WFD8" s="18"/>
      <c r="WFE8" s="18"/>
      <c r="WFF8" s="18"/>
      <c r="WFG8" s="18"/>
      <c r="WFH8" s="18"/>
      <c r="WFI8" s="18"/>
      <c r="WFJ8" s="18"/>
      <c r="WFK8" s="18"/>
      <c r="WFL8" s="18"/>
      <c r="WFM8" s="18"/>
      <c r="WFN8" s="18"/>
      <c r="WFO8" s="18"/>
      <c r="WFP8" s="18"/>
      <c r="WFQ8" s="18"/>
      <c r="WFR8" s="18"/>
      <c r="WFS8" s="18"/>
      <c r="WFT8" s="18"/>
      <c r="WFU8" s="18"/>
      <c r="WFV8" s="18"/>
      <c r="WFW8" s="18"/>
      <c r="WFX8" s="18"/>
      <c r="WFY8" s="18"/>
      <c r="WFZ8" s="18"/>
      <c r="WGA8" s="18"/>
      <c r="WGB8" s="18"/>
      <c r="WGC8" s="18"/>
      <c r="WGD8" s="18"/>
      <c r="WGE8" s="18"/>
      <c r="WGF8" s="18"/>
      <c r="WGG8" s="18"/>
      <c r="WGH8" s="18"/>
      <c r="WGI8" s="18"/>
      <c r="WGJ8" s="18"/>
      <c r="WGK8" s="18"/>
      <c r="WGL8" s="18"/>
      <c r="WGM8" s="18"/>
      <c r="WGN8" s="18"/>
      <c r="WGO8" s="18"/>
      <c r="WGP8" s="18"/>
      <c r="WGQ8" s="18"/>
      <c r="WGR8" s="18"/>
      <c r="WGS8" s="18"/>
      <c r="WGT8" s="18"/>
      <c r="WGU8" s="18"/>
      <c r="WGV8" s="18"/>
      <c r="WGW8" s="18"/>
      <c r="WGX8" s="18"/>
      <c r="WGY8" s="18"/>
      <c r="WGZ8" s="18"/>
      <c r="WHA8" s="18"/>
      <c r="WHB8" s="18"/>
      <c r="WHC8" s="18"/>
      <c r="WHD8" s="18"/>
      <c r="WHE8" s="18"/>
      <c r="WHF8" s="18"/>
      <c r="WHG8" s="18"/>
      <c r="WHH8" s="18"/>
      <c r="WHI8" s="18"/>
      <c r="WHJ8" s="18"/>
      <c r="WHK8" s="18"/>
      <c r="WHL8" s="18"/>
      <c r="WHM8" s="18"/>
      <c r="WHN8" s="18"/>
      <c r="WHO8" s="18"/>
      <c r="WHP8" s="18"/>
      <c r="WHQ8" s="18"/>
      <c r="WHR8" s="18"/>
      <c r="WHS8" s="18"/>
      <c r="WHT8" s="18"/>
      <c r="WHU8" s="18"/>
      <c r="WHV8" s="18"/>
      <c r="WHW8" s="18"/>
      <c r="WHX8" s="18"/>
      <c r="WHY8" s="18"/>
      <c r="WHZ8" s="18"/>
      <c r="WIA8" s="18"/>
      <c r="WIB8" s="18"/>
      <c r="WIC8" s="18"/>
      <c r="WID8" s="18"/>
      <c r="WIE8" s="18"/>
      <c r="WIF8" s="18"/>
      <c r="WIG8" s="18"/>
      <c r="WIH8" s="18"/>
      <c r="WII8" s="18"/>
      <c r="WIJ8" s="18"/>
      <c r="WIK8" s="18"/>
      <c r="WIL8" s="18"/>
      <c r="WIM8" s="18"/>
      <c r="WIN8" s="18"/>
      <c r="WIO8" s="18"/>
      <c r="WIP8" s="18"/>
      <c r="WIQ8" s="18"/>
      <c r="WIR8" s="18"/>
      <c r="WIS8" s="18"/>
      <c r="WIT8" s="18"/>
      <c r="WIU8" s="18"/>
      <c r="WIV8" s="18"/>
      <c r="WIW8" s="18"/>
      <c r="WIX8" s="18"/>
      <c r="WIY8" s="18"/>
      <c r="WIZ8" s="18"/>
      <c r="WJA8" s="18"/>
      <c r="WJB8" s="18"/>
      <c r="WJC8" s="18"/>
      <c r="WJD8" s="18"/>
      <c r="WJE8" s="18"/>
      <c r="WJF8" s="18"/>
      <c r="WJG8" s="18"/>
      <c r="WJH8" s="18"/>
      <c r="WJI8" s="18"/>
      <c r="WJJ8" s="18"/>
      <c r="WJK8" s="18"/>
      <c r="WJL8" s="18"/>
      <c r="WJM8" s="18"/>
      <c r="WJN8" s="18"/>
      <c r="WJO8" s="18"/>
      <c r="WJP8" s="18"/>
      <c r="WJQ8" s="18"/>
      <c r="WJR8" s="18"/>
      <c r="WJS8" s="18"/>
      <c r="WJT8" s="18"/>
      <c r="WJU8" s="18"/>
      <c r="WJV8" s="18"/>
      <c r="WJW8" s="18"/>
      <c r="WJX8" s="18"/>
      <c r="WJY8" s="18"/>
      <c r="WJZ8" s="18"/>
      <c r="WKA8" s="18"/>
      <c r="WKB8" s="18"/>
      <c r="WKC8" s="18"/>
      <c r="WKD8" s="18"/>
      <c r="WKE8" s="18"/>
      <c r="WKF8" s="18"/>
      <c r="WKG8" s="18"/>
      <c r="WKH8" s="18"/>
      <c r="WKI8" s="18"/>
      <c r="WKJ8" s="18"/>
      <c r="WKK8" s="18"/>
      <c r="WKL8" s="18"/>
      <c r="WKM8" s="18"/>
      <c r="WKN8" s="18"/>
      <c r="WKO8" s="18"/>
      <c r="WKP8" s="18"/>
      <c r="WKQ8" s="18"/>
      <c r="WKR8" s="18"/>
      <c r="WKS8" s="18"/>
      <c r="WKT8" s="18"/>
      <c r="WKU8" s="18"/>
      <c r="WKV8" s="18"/>
      <c r="WKW8" s="18"/>
      <c r="WKX8" s="18"/>
      <c r="WKY8" s="18"/>
      <c r="WKZ8" s="18"/>
      <c r="WLA8" s="18"/>
      <c r="WLB8" s="18"/>
      <c r="WLC8" s="18"/>
      <c r="WLD8" s="18"/>
      <c r="WLE8" s="18"/>
      <c r="WLF8" s="18"/>
      <c r="WLG8" s="18"/>
      <c r="WLH8" s="18"/>
      <c r="WLI8" s="18"/>
      <c r="WLJ8" s="18"/>
      <c r="WLK8" s="18"/>
      <c r="WLL8" s="18"/>
      <c r="WLM8" s="18"/>
      <c r="WLN8" s="18"/>
      <c r="WLO8" s="18"/>
      <c r="WLP8" s="18"/>
      <c r="WLQ8" s="18"/>
      <c r="WLR8" s="18"/>
      <c r="WLS8" s="18"/>
      <c r="WLT8" s="18"/>
      <c r="WLU8" s="18"/>
      <c r="WLV8" s="18"/>
      <c r="WLW8" s="18"/>
      <c r="WLX8" s="18"/>
      <c r="WLY8" s="18"/>
      <c r="WLZ8" s="18"/>
      <c r="WMA8" s="18"/>
      <c r="WMB8" s="18"/>
      <c r="WMC8" s="18"/>
      <c r="WMD8" s="18"/>
      <c r="WME8" s="18"/>
      <c r="WMF8" s="18"/>
      <c r="WMG8" s="18"/>
      <c r="WMH8" s="18"/>
      <c r="WMI8" s="18"/>
      <c r="WMJ8" s="18"/>
      <c r="WMK8" s="18"/>
      <c r="WML8" s="18"/>
      <c r="WMM8" s="18"/>
      <c r="WMN8" s="18"/>
      <c r="WMO8" s="18"/>
      <c r="WMP8" s="18"/>
      <c r="WMQ8" s="18"/>
      <c r="WMR8" s="18"/>
      <c r="WMS8" s="18"/>
      <c r="WMT8" s="18"/>
      <c r="WMU8" s="18"/>
      <c r="WMV8" s="18"/>
      <c r="WMW8" s="18"/>
      <c r="WMX8" s="18"/>
      <c r="WMY8" s="18"/>
      <c r="WMZ8" s="18"/>
      <c r="WNA8" s="18"/>
      <c r="WNB8" s="18"/>
      <c r="WNC8" s="18"/>
      <c r="WND8" s="18"/>
      <c r="WNE8" s="18"/>
      <c r="WNF8" s="18"/>
      <c r="WNG8" s="18"/>
      <c r="WNH8" s="18"/>
      <c r="WNI8" s="18"/>
      <c r="WNJ8" s="18"/>
      <c r="WNK8" s="18"/>
      <c r="WNL8" s="18"/>
      <c r="WNM8" s="18"/>
      <c r="WNN8" s="18"/>
      <c r="WNO8" s="18"/>
      <c r="WNP8" s="18"/>
      <c r="WNQ8" s="18"/>
      <c r="WNR8" s="18"/>
      <c r="WNS8" s="18"/>
      <c r="WNT8" s="18"/>
      <c r="WNU8" s="18"/>
      <c r="WNV8" s="18"/>
      <c r="WNW8" s="18"/>
      <c r="WNX8" s="18"/>
      <c r="WNY8" s="18"/>
      <c r="WNZ8" s="18"/>
      <c r="WOA8" s="18"/>
      <c r="WOB8" s="18"/>
      <c r="WOC8" s="18"/>
      <c r="WOD8" s="18"/>
      <c r="WOE8" s="18"/>
      <c r="WOF8" s="18"/>
      <c r="WOG8" s="18"/>
      <c r="WOH8" s="18"/>
      <c r="WOI8" s="18"/>
      <c r="WOJ8" s="18"/>
      <c r="WOK8" s="18"/>
      <c r="WOL8" s="18"/>
      <c r="WOM8" s="18"/>
      <c r="WON8" s="18"/>
      <c r="WOO8" s="18"/>
      <c r="WOP8" s="18"/>
      <c r="WOQ8" s="18"/>
      <c r="WOR8" s="18"/>
      <c r="WOS8" s="18"/>
      <c r="WOT8" s="18"/>
      <c r="WOU8" s="18"/>
      <c r="WOV8" s="18"/>
      <c r="WOW8" s="18"/>
      <c r="WOX8" s="18"/>
      <c r="WOY8" s="18"/>
      <c r="WOZ8" s="18"/>
      <c r="WPA8" s="18"/>
      <c r="WPB8" s="18"/>
      <c r="WPC8" s="18"/>
      <c r="WPD8" s="18"/>
      <c r="WPE8" s="18"/>
      <c r="WPF8" s="18"/>
      <c r="WPG8" s="18"/>
      <c r="WPH8" s="18"/>
      <c r="WPI8" s="18"/>
      <c r="WPJ8" s="18"/>
      <c r="WPK8" s="18"/>
      <c r="WPL8" s="18"/>
      <c r="WPM8" s="18"/>
      <c r="WPN8" s="18"/>
      <c r="WPO8" s="18"/>
      <c r="WPP8" s="18"/>
      <c r="WPQ8" s="18"/>
      <c r="WPR8" s="18"/>
      <c r="WPS8" s="18"/>
      <c r="WPT8" s="18"/>
      <c r="WPU8" s="18"/>
      <c r="WPV8" s="18"/>
      <c r="WPW8" s="18"/>
      <c r="WPX8" s="18"/>
      <c r="WPY8" s="18"/>
      <c r="WPZ8" s="18"/>
      <c r="WQA8" s="18"/>
      <c r="WQB8" s="18"/>
      <c r="WQC8" s="18"/>
      <c r="WQD8" s="18"/>
      <c r="WQE8" s="18"/>
      <c r="WQF8" s="18"/>
      <c r="WQG8" s="18"/>
      <c r="WQH8" s="18"/>
      <c r="WQI8" s="18"/>
      <c r="WQJ8" s="18"/>
      <c r="WQK8" s="18"/>
      <c r="WQL8" s="18"/>
      <c r="WQM8" s="18"/>
      <c r="WQN8" s="18"/>
      <c r="WQO8" s="18"/>
      <c r="WQP8" s="18"/>
      <c r="WQQ8" s="18"/>
      <c r="WQR8" s="18"/>
      <c r="WQS8" s="18"/>
      <c r="WQT8" s="18"/>
      <c r="WQU8" s="18"/>
      <c r="WQV8" s="18"/>
      <c r="WQW8" s="18"/>
      <c r="WQX8" s="18"/>
      <c r="WQY8" s="18"/>
      <c r="WQZ8" s="18"/>
      <c r="WRA8" s="18"/>
      <c r="WRB8" s="18"/>
      <c r="WRC8" s="18"/>
      <c r="WRD8" s="18"/>
      <c r="WRE8" s="18"/>
      <c r="WRF8" s="18"/>
      <c r="WRG8" s="18"/>
      <c r="WRH8" s="18"/>
      <c r="WRI8" s="18"/>
      <c r="WRJ8" s="18"/>
      <c r="WRK8" s="18"/>
      <c r="WRL8" s="18"/>
      <c r="WRM8" s="18"/>
      <c r="WRN8" s="18"/>
      <c r="WRO8" s="18"/>
      <c r="WRP8" s="18"/>
      <c r="WRQ8" s="18"/>
      <c r="WRR8" s="18"/>
      <c r="WRS8" s="18"/>
      <c r="WRT8" s="18"/>
      <c r="WRU8" s="18"/>
      <c r="WRV8" s="18"/>
      <c r="WRW8" s="18"/>
      <c r="WRX8" s="18"/>
      <c r="WRY8" s="18"/>
      <c r="WRZ8" s="18"/>
      <c r="WSA8" s="18"/>
      <c r="WSB8" s="18"/>
      <c r="WSC8" s="18"/>
      <c r="WSD8" s="18"/>
      <c r="WSE8" s="18"/>
      <c r="WSF8" s="18"/>
      <c r="WSG8" s="18"/>
      <c r="WSH8" s="18"/>
      <c r="WSI8" s="18"/>
      <c r="WSJ8" s="18"/>
      <c r="WSK8" s="18"/>
      <c r="WSL8" s="18"/>
      <c r="WSM8" s="18"/>
      <c r="WSN8" s="18"/>
      <c r="WSO8" s="18"/>
      <c r="WSP8" s="18"/>
      <c r="WSQ8" s="18"/>
      <c r="WSR8" s="18"/>
      <c r="WSS8" s="18"/>
      <c r="WST8" s="18"/>
      <c r="WSU8" s="18"/>
      <c r="WSV8" s="18"/>
      <c r="WSW8" s="18"/>
      <c r="WSX8" s="18"/>
      <c r="WSY8" s="18"/>
      <c r="WSZ8" s="18"/>
      <c r="WTA8" s="18"/>
      <c r="WTB8" s="18"/>
      <c r="WTC8" s="18"/>
      <c r="WTD8" s="18"/>
      <c r="WTE8" s="18"/>
      <c r="WTF8" s="18"/>
      <c r="WTG8" s="18"/>
      <c r="WTH8" s="18"/>
      <c r="WTI8" s="18"/>
      <c r="WTJ8" s="18"/>
      <c r="WTK8" s="18"/>
      <c r="WTL8" s="18"/>
      <c r="WTM8" s="18"/>
      <c r="WTN8" s="18"/>
      <c r="WTO8" s="18"/>
      <c r="WTP8" s="18"/>
      <c r="WTQ8" s="18"/>
      <c r="WTR8" s="18"/>
      <c r="WTS8" s="18"/>
      <c r="WTT8" s="18"/>
      <c r="WTU8" s="18"/>
      <c r="WTV8" s="18"/>
      <c r="WTW8" s="18"/>
      <c r="WTX8" s="18"/>
      <c r="WTY8" s="18"/>
      <c r="WTZ8" s="18"/>
      <c r="WUA8" s="18"/>
      <c r="WUB8" s="18"/>
      <c r="WUC8" s="18"/>
      <c r="WUD8" s="18"/>
      <c r="WUE8" s="18"/>
      <c r="WUF8" s="18"/>
      <c r="WUG8" s="18"/>
      <c r="WUH8" s="18"/>
      <c r="WUI8" s="18"/>
      <c r="WUJ8" s="18"/>
      <c r="WUK8" s="18"/>
      <c r="WUL8" s="18"/>
      <c r="WUM8" s="18"/>
      <c r="WUN8" s="18"/>
      <c r="WUO8" s="18"/>
      <c r="WUP8" s="18"/>
      <c r="WUQ8" s="18"/>
      <c r="WUR8" s="18"/>
      <c r="WUS8" s="18"/>
      <c r="WUT8" s="18"/>
      <c r="WUU8" s="18"/>
      <c r="WUV8" s="18"/>
      <c r="WUW8" s="18"/>
      <c r="WUX8" s="18"/>
      <c r="WUY8" s="18"/>
      <c r="WUZ8" s="18"/>
      <c r="WVA8" s="18"/>
      <c r="WVB8" s="18"/>
      <c r="WVC8" s="18"/>
      <c r="WVD8" s="18"/>
      <c r="WVE8" s="18"/>
      <c r="WVF8" s="18"/>
      <c r="WVG8" s="18"/>
      <c r="WVH8" s="18"/>
      <c r="WVI8" s="18"/>
      <c r="WVJ8" s="18"/>
      <c r="WVK8" s="18"/>
      <c r="WVL8" s="18"/>
      <c r="WVM8" s="18"/>
      <c r="WVN8" s="18"/>
      <c r="WVO8" s="18"/>
      <c r="WVP8" s="18"/>
      <c r="WVQ8" s="18"/>
      <c r="WVR8" s="18"/>
      <c r="WVS8" s="18"/>
      <c r="WVT8" s="18"/>
      <c r="WVU8" s="18"/>
      <c r="WVV8" s="18"/>
      <c r="WVW8" s="18"/>
      <c r="WVX8" s="18"/>
      <c r="WVY8" s="18"/>
      <c r="WVZ8" s="18"/>
      <c r="WWA8" s="18"/>
      <c r="WWB8" s="18"/>
      <c r="WWC8" s="18"/>
      <c r="WWD8" s="18"/>
      <c r="WWE8" s="18"/>
      <c r="WWF8" s="18"/>
      <c r="WWG8" s="18"/>
      <c r="WWH8" s="18"/>
      <c r="WWI8" s="18"/>
      <c r="WWJ8" s="18"/>
      <c r="WWK8" s="18"/>
      <c r="WWL8" s="18"/>
      <c r="WWM8" s="18"/>
      <c r="WWN8" s="18"/>
      <c r="WWO8" s="18"/>
      <c r="WWP8" s="18"/>
      <c r="WWQ8" s="18"/>
      <c r="WWR8" s="18"/>
      <c r="WWS8" s="18"/>
      <c r="WWT8" s="18"/>
      <c r="WWU8" s="18"/>
      <c r="WWV8" s="18"/>
      <c r="WWW8" s="18"/>
      <c r="WWX8" s="18"/>
      <c r="WWY8" s="18"/>
      <c r="WWZ8" s="18"/>
      <c r="WXA8" s="18"/>
      <c r="WXB8" s="18"/>
      <c r="WXC8" s="18"/>
      <c r="WXD8" s="18"/>
      <c r="WXE8" s="18"/>
      <c r="WXF8" s="18"/>
      <c r="WXG8" s="18"/>
      <c r="WXH8" s="18"/>
      <c r="WXI8" s="18"/>
      <c r="WXJ8" s="18"/>
      <c r="WXK8" s="18"/>
      <c r="WXL8" s="18"/>
      <c r="WXM8" s="18"/>
      <c r="WXN8" s="18"/>
      <c r="WXO8" s="18"/>
      <c r="WXP8" s="18"/>
      <c r="WXQ8" s="18"/>
      <c r="WXR8" s="18"/>
      <c r="WXS8" s="18"/>
      <c r="WXT8" s="18"/>
      <c r="WXU8" s="18"/>
      <c r="WXV8" s="18"/>
      <c r="WXW8" s="18"/>
      <c r="WXX8" s="18"/>
      <c r="WXY8" s="18"/>
      <c r="WXZ8" s="18"/>
      <c r="WYA8" s="18"/>
      <c r="WYB8" s="18"/>
      <c r="WYC8" s="18"/>
      <c r="WYD8" s="18"/>
      <c r="WYE8" s="18"/>
      <c r="WYF8" s="18"/>
      <c r="WYG8" s="18"/>
      <c r="WYH8" s="18"/>
      <c r="WYI8" s="18"/>
      <c r="WYJ8" s="18"/>
      <c r="WYK8" s="18"/>
      <c r="WYL8" s="18"/>
      <c r="WYM8" s="18"/>
      <c r="WYN8" s="18"/>
      <c r="WYO8" s="18"/>
      <c r="WYP8" s="18"/>
      <c r="WYQ8" s="18"/>
      <c r="WYR8" s="18"/>
      <c r="WYS8" s="18"/>
      <c r="WYT8" s="18"/>
      <c r="WYU8" s="18"/>
      <c r="WYV8" s="18"/>
      <c r="WYW8" s="18"/>
      <c r="WYX8" s="18"/>
      <c r="WYY8" s="18"/>
      <c r="WYZ8" s="18"/>
      <c r="WZA8" s="18"/>
      <c r="WZB8" s="18"/>
      <c r="WZC8" s="18"/>
      <c r="WZD8" s="18"/>
      <c r="WZE8" s="18"/>
      <c r="WZF8" s="18"/>
      <c r="WZG8" s="18"/>
      <c r="WZH8" s="18"/>
      <c r="WZI8" s="18"/>
      <c r="WZJ8" s="18"/>
      <c r="WZK8" s="18"/>
      <c r="WZL8" s="18"/>
      <c r="WZM8" s="18"/>
      <c r="WZN8" s="18"/>
      <c r="WZO8" s="18"/>
      <c r="WZP8" s="18"/>
      <c r="WZQ8" s="18"/>
      <c r="WZR8" s="18"/>
      <c r="WZS8" s="18"/>
      <c r="WZT8" s="18"/>
      <c r="WZU8" s="18"/>
      <c r="WZV8" s="18"/>
      <c r="WZW8" s="18"/>
      <c r="WZX8" s="18"/>
      <c r="WZY8" s="18"/>
      <c r="WZZ8" s="18"/>
      <c r="XAA8" s="18"/>
      <c r="XAB8" s="18"/>
      <c r="XAC8" s="18"/>
      <c r="XAD8" s="18"/>
      <c r="XAE8" s="18"/>
      <c r="XAF8" s="18"/>
      <c r="XAG8" s="18"/>
      <c r="XAH8" s="18"/>
      <c r="XAI8" s="18"/>
      <c r="XAJ8" s="18"/>
      <c r="XAK8" s="18"/>
      <c r="XAL8" s="18"/>
      <c r="XAM8" s="18"/>
      <c r="XAN8" s="18"/>
      <c r="XAO8" s="18"/>
      <c r="XAP8" s="18"/>
      <c r="XAQ8" s="18"/>
      <c r="XAR8" s="18"/>
      <c r="XAS8" s="18"/>
      <c r="XAT8" s="18"/>
      <c r="XAU8" s="18"/>
      <c r="XAV8" s="18"/>
      <c r="XAW8" s="18"/>
      <c r="XAX8" s="18"/>
      <c r="XAY8" s="18"/>
      <c r="XAZ8" s="18"/>
      <c r="XBA8" s="18"/>
      <c r="XBB8" s="18"/>
      <c r="XBC8" s="18"/>
      <c r="XBD8" s="18"/>
      <c r="XBE8" s="18"/>
      <c r="XBF8" s="18"/>
      <c r="XBG8" s="18"/>
      <c r="XBH8" s="18"/>
      <c r="XBI8" s="18"/>
      <c r="XBJ8" s="18"/>
      <c r="XBK8" s="18"/>
      <c r="XBL8" s="18"/>
      <c r="XBM8" s="18"/>
      <c r="XBN8" s="18"/>
      <c r="XBO8" s="18"/>
      <c r="XBP8" s="18"/>
      <c r="XBQ8" s="18"/>
      <c r="XBR8" s="18"/>
      <c r="XBS8" s="18"/>
      <c r="XBT8" s="18"/>
      <c r="XBU8" s="18"/>
      <c r="XBV8" s="18"/>
      <c r="XBW8" s="18"/>
      <c r="XBX8" s="18"/>
      <c r="XBY8" s="18"/>
      <c r="XBZ8" s="18"/>
      <c r="XCA8" s="18"/>
      <c r="XCB8" s="18"/>
      <c r="XCC8" s="18"/>
      <c r="XCD8" s="18"/>
      <c r="XCE8" s="18"/>
      <c r="XCF8" s="18"/>
      <c r="XCG8" s="18"/>
      <c r="XCH8" s="18"/>
      <c r="XCI8" s="18"/>
      <c r="XCJ8" s="18"/>
      <c r="XCK8" s="18"/>
      <c r="XCL8" s="18"/>
      <c r="XCM8" s="18"/>
      <c r="XCN8" s="18"/>
      <c r="XCO8" s="18"/>
      <c r="XCP8" s="18"/>
      <c r="XCQ8" s="18"/>
      <c r="XCR8" s="18"/>
      <c r="XCS8" s="18"/>
      <c r="XCT8" s="18"/>
      <c r="XCU8" s="18"/>
      <c r="XCV8" s="18"/>
      <c r="XCW8" s="18"/>
      <c r="XCX8" s="18"/>
      <c r="XCY8" s="18"/>
      <c r="XCZ8" s="18"/>
      <c r="XDA8" s="18"/>
      <c r="XDB8" s="18"/>
      <c r="XDC8" s="18"/>
      <c r="XDD8" s="18"/>
      <c r="XDE8" s="18"/>
      <c r="XDF8" s="18"/>
      <c r="XDG8" s="18"/>
      <c r="XDH8" s="18"/>
      <c r="XDI8" s="18"/>
      <c r="XDJ8" s="18"/>
      <c r="XDK8" s="18"/>
      <c r="XDL8" s="18"/>
      <c r="XDM8" s="18"/>
      <c r="XDN8" s="18"/>
      <c r="XDO8" s="18"/>
      <c r="XDP8" s="18"/>
      <c r="XDQ8" s="18"/>
      <c r="XDR8" s="18"/>
      <c r="XDS8" s="18"/>
      <c r="XDT8" s="18"/>
      <c r="XDU8" s="18"/>
      <c r="XDV8" s="18"/>
      <c r="XDW8" s="18"/>
      <c r="XDX8" s="18"/>
      <c r="XDY8" s="18"/>
      <c r="XDZ8" s="18"/>
      <c r="XEA8" s="18"/>
      <c r="XEB8" s="18"/>
      <c r="XEC8" s="18"/>
    </row>
    <row r="9" spans="1:16357" s="18" customFormat="1" ht="15">
      <c r="A9" s="25"/>
      <c r="B9" s="178">
        <f t="shared" ref="B9:B22" si="0">B10-1</f>
        <v>1990</v>
      </c>
      <c r="C9" s="989">
        <f ca="1">IF(AND(Year-Age+1&gt;=Initial_Year,Age&lt;=ROUND([2]!HP_Life,0)),OFFSET(INDEX([2]!HP_tblShipments,MATCH($B9,[2]!HP_AnalysisYears,0),MATCH($A$1,[2]!HP_BldType,0)+MATCH("Total New Shipments",[2]!HP_ShipmentColumn,0)), -Age+1, 0), 0)</f>
        <v>0</v>
      </c>
      <c r="D9" s="989">
        <f ca="1">IF(AND(Year-Age+1&gt;=Initial_Year,Age&lt;=ROUND([2]!HP_Life,0)),OFFSET(INDEX([2]!HP_tblShipments,MATCH($B9,[2]!HP_AnalysisYears,0),MATCH($A$1,[2]!HP_BldType,0)+MATCH("Total New Shipments",[2]!HP_ShipmentColumn,0)), -Age+1, 0), 0)</f>
        <v>0</v>
      </c>
      <c r="E9" s="989">
        <f ca="1">IF(AND(Year-Age+1&gt;=Initial_Year,Age&lt;=ROUND([2]!HP_Life,0)),OFFSET(INDEX([2]!HP_tblShipments,MATCH($B9,[2]!HP_AnalysisYears,0),MATCH($A$1,[2]!HP_BldType,0)+MATCH("Total New Shipments",[2]!HP_ShipmentColumn,0)), -Age+1, 0), 0)</f>
        <v>0</v>
      </c>
      <c r="F9" s="989">
        <f ca="1">IF(AND(Year-Age+1&gt;=Initial_Year,Age&lt;=ROUND([2]!HP_Life,0)),OFFSET(INDEX([2]!HP_tblShipments,MATCH($B9,[2]!HP_AnalysisYears,0),MATCH($A$1,[2]!HP_BldType,0)+MATCH("Total New Shipments",[2]!HP_ShipmentColumn,0)), -Age+1, 0), 0)</f>
        <v>0</v>
      </c>
      <c r="G9" s="989">
        <f ca="1">IF(AND(Year-Age+1&gt;=Initial_Year,Age&lt;=ROUND([2]!HP_Life,0)),OFFSET(INDEX([2]!HP_tblShipments,MATCH($B9,[2]!HP_AnalysisYears,0),MATCH($A$1,[2]!HP_BldType,0)+MATCH("Total New Shipments",[2]!HP_ShipmentColumn,0)), -Age+1, 0), 0)</f>
        <v>0</v>
      </c>
      <c r="H9" s="989">
        <f ca="1">IF(AND(Year-Age+1&gt;=Initial_Year,Age&lt;=ROUND([2]!HP_Life,0)),OFFSET(INDEX([2]!HP_tblShipments,MATCH($B9,[2]!HP_AnalysisYears,0),MATCH($A$1,[2]!HP_BldType,0)+MATCH("Total New Shipments",[2]!HP_ShipmentColumn,0)), -Age+1, 0), 0)</f>
        <v>0</v>
      </c>
      <c r="I9" s="989">
        <f ca="1">IF(AND(Year-Age+1&gt;=Initial_Year,Age&lt;=ROUND([2]!HP_Life,0)),OFFSET(INDEX([2]!HP_tblShipments,MATCH($B9,[2]!HP_AnalysisYears,0),MATCH($A$1,[2]!HP_BldType,0)+MATCH("Total New Shipments",[2]!HP_ShipmentColumn,0)), -Age+1, 0), 0)</f>
        <v>0</v>
      </c>
      <c r="J9" s="989">
        <f ca="1">IF(AND(Year-Age+1&gt;=Initial_Year,Age&lt;=ROUND([2]!HP_Life,0)),OFFSET(INDEX([2]!HP_tblShipments,MATCH($B9,[2]!HP_AnalysisYears,0),MATCH($A$1,[2]!HP_BldType,0)+MATCH("Total New Shipments",[2]!HP_ShipmentColumn,0)), -Age+1, 0), 0)</f>
        <v>0</v>
      </c>
      <c r="K9" s="989">
        <f ca="1">IF(AND(Year-Age+1&gt;=Initial_Year,Age&lt;=ROUND([2]!HP_Life,0)),OFFSET(INDEX([2]!HP_tblShipments,MATCH($B9,[2]!HP_AnalysisYears,0),MATCH($A$1,[2]!HP_BldType,0)+MATCH("Total New Shipments",[2]!HP_ShipmentColumn,0)), -Age+1, 0), 0)</f>
        <v>0</v>
      </c>
      <c r="L9" s="989">
        <f ca="1">IF(AND(Year-Age+1&gt;=Initial_Year,Age&lt;=ROUND([2]!HP_Life,0)),OFFSET(INDEX([2]!HP_tblShipments,MATCH($B9,[2]!HP_AnalysisYears,0),MATCH($A$1,[2]!HP_BldType,0)+MATCH("Total New Shipments",[2]!HP_ShipmentColumn,0)), -Age+1, 0), 0)</f>
        <v>0</v>
      </c>
      <c r="M9" s="989">
        <f ca="1">IF(AND(Year-Age+1&gt;=Initial_Year,Age&lt;=ROUND([2]!HP_Life,0)),OFFSET(INDEX([2]!HP_tblShipments,MATCH($B9,[2]!HP_AnalysisYears,0),MATCH($A$1,[2]!HP_BldType,0)+MATCH("Total New Shipments",[2]!HP_ShipmentColumn,0)), -Age+1, 0), 0)</f>
        <v>0</v>
      </c>
      <c r="N9" s="989">
        <f ca="1">IF(AND(Year-Age+1&gt;=Initial_Year,Age&lt;=ROUND([2]!HP_Life,0)),OFFSET(INDEX([2]!HP_tblShipments,MATCH($B9,[2]!HP_AnalysisYears,0),MATCH($A$1,[2]!HP_BldType,0)+MATCH("Total New Shipments",[2]!HP_ShipmentColumn,0)), -Age+1, 0), 0)</f>
        <v>0</v>
      </c>
      <c r="O9" s="989">
        <f ca="1">IF(AND(Year-Age+1&gt;=Initial_Year,Age&lt;=ROUND([2]!HP_Life,0)),OFFSET(INDEX([2]!HP_tblShipments,MATCH($B9,[2]!HP_AnalysisYears,0),MATCH($A$1,[2]!HP_BldType,0)+MATCH("Total New Shipments",[2]!HP_ShipmentColumn,0)), -Age+1, 0), 0)</f>
        <v>0</v>
      </c>
      <c r="P9" s="989">
        <f ca="1">IF(AND(Year-Age+1&gt;=Initial_Year,Age&lt;=ROUND([2]!HP_Life,0)),OFFSET(INDEX([2]!HP_tblShipments,MATCH($B9,[2]!HP_AnalysisYears,0),MATCH($A$1,[2]!HP_BldType,0)+MATCH("Total New Shipments",[2]!HP_ShipmentColumn,0)), -Age+1, 0), 0)</f>
        <v>0</v>
      </c>
      <c r="Q9" s="989">
        <f ca="1">IF(AND(Year-Age+1&gt;=Initial_Year,Age&lt;=ROUND([2]!HP_Life,0)),OFFSET(INDEX([2]!HP_tblShipments,MATCH($B9,[2]!HP_AnalysisYears,0),MATCH($A$1,[2]!HP_BldType,0)+MATCH("Total New Shipments",[2]!HP_ShipmentColumn,0)), -Age+1, 0), 0)</f>
        <v>0</v>
      </c>
      <c r="R9" s="989">
        <f ca="1">IF(AND(Year-Age+1&gt;=Initial_Year,Age&lt;=ROUND([2]!HP_Life,0)),OFFSET(INDEX([2]!HP_tblShipments,MATCH($B9,[2]!HP_AnalysisYears,0),MATCH($A$1,[2]!HP_BldType,0)+MATCH("Total New Shipments",[2]!HP_ShipmentColumn,0)), -Age+1, 0), 0)</f>
        <v>0</v>
      </c>
      <c r="S9" s="989">
        <f ca="1">IF(AND(Year-Age+1&gt;=Initial_Year,Age&lt;=ROUND([2]!HP_Life,0)),OFFSET(INDEX([2]!HP_tblShipments,MATCH($B9,[2]!HP_AnalysisYears,0),MATCH($A$1,[2]!HP_BldType,0)+MATCH("Total New Shipments",[2]!HP_ShipmentColumn,0)), -Age+1, 0), 0)</f>
        <v>0</v>
      </c>
      <c r="T9" s="989">
        <f ca="1">IF(AND(Year-Age+1&gt;=Initial_Year,Age&lt;=ROUND([2]!HP_Life,0)),OFFSET(INDEX([2]!HP_tblShipments,MATCH($B9,[2]!HP_AnalysisYears,0),MATCH($A$1,[2]!HP_BldType,0)+MATCH("Total New Shipments",[2]!HP_ShipmentColumn,0)), -Age+1, 0), 0)</f>
        <v>0</v>
      </c>
      <c r="U9" s="989">
        <f ca="1">IF(AND(Year-Age+1&gt;=Initial_Year,Age&lt;=ROUND([2]!HP_Life,0)),OFFSET(INDEX([2]!HP_tblShipments,MATCH($B9,[2]!HP_AnalysisYears,0),MATCH($A$1,[2]!HP_BldType,0)+MATCH("Total New Shipments",[2]!HP_ShipmentColumn,0)), -Age+1, 0), 0)</f>
        <v>0</v>
      </c>
      <c r="V9" s="989">
        <f ca="1">IF(AND(Year-Age+1&gt;=Initial_Year,Age&lt;=ROUND([2]!HP_Life,0)),OFFSET(INDEX([2]!HP_tblShipments,MATCH($B9,[2]!HP_AnalysisYears,0),MATCH($A$1,[2]!HP_BldType,0)+MATCH("Total New Shipments",[2]!HP_ShipmentColumn,0)), -Age+1, 0), 0)</f>
        <v>0</v>
      </c>
      <c r="W9" s="989">
        <f ca="1">IF(AND(Year-Age+1&gt;=Initial_Year,Age&lt;=ROUND([2]!HP_Life,0)),OFFSET(INDEX([2]!HP_tblShipments,MATCH($B9,[2]!HP_AnalysisYears,0),MATCH($A$1,[2]!HP_BldType,0)+MATCH("Total New Shipments",[2]!HP_ShipmentColumn,0)), -Age+1, 0), 0)</f>
        <v>0</v>
      </c>
      <c r="X9" s="989">
        <f ca="1">IF(AND(Year-Age+1&gt;=Initial_Year,Age&lt;=ROUND([2]!HP_Life,0)),OFFSET(INDEX([2]!HP_tblShipments,MATCH($B9,[2]!HP_AnalysisYears,0),MATCH($A$1,[2]!HP_BldType,0)+MATCH("Total New Shipments",[2]!HP_ShipmentColumn,0)), -Age+1, 0), 0)</f>
        <v>0</v>
      </c>
      <c r="Y9" s="989">
        <f ca="1">IF(AND(Year-Age+1&gt;=Initial_Year,Age&lt;=ROUND([2]!HP_Life,0)),OFFSET(INDEX([2]!HP_tblShipments,MATCH($B9,[2]!HP_AnalysisYears,0),MATCH($A$1,[2]!HP_BldType,0)+MATCH("Total New Shipments",[2]!HP_ShipmentColumn,0)), -Age+1, 0), 0)</f>
        <v>0</v>
      </c>
      <c r="Z9" s="989">
        <f ca="1">IF(AND(Year-Age+1&gt;=Initial_Year,Age&lt;=ROUND([2]!HP_Life,0)),OFFSET(INDEX([2]!HP_tblShipments,MATCH($B9,[2]!HP_AnalysisYears,0),MATCH($A$1,[2]!HP_BldType,0)+MATCH("Total New Shipments",[2]!HP_ShipmentColumn,0)), -Age+1, 0), 0)</f>
        <v>0</v>
      </c>
      <c r="AA9" s="989">
        <f ca="1">IF(AND(Year-Age+1&gt;=Initial_Year,Age&lt;=ROUND([2]!HP_Life,0)),OFFSET(INDEX([2]!HP_tblShipments,MATCH($B9,[2]!HP_AnalysisYears,0),MATCH($A$1,[2]!HP_BldType,0)+MATCH("Total New Shipments",[2]!HP_ShipmentColumn,0)), -Age+1, 0), 0)</f>
        <v>0</v>
      </c>
      <c r="AB9" s="989">
        <f ca="1">IF(AND(Year-Age+1&gt;=Initial_Year,Age&lt;=ROUND([2]!HP_Life,0)),OFFSET(INDEX([2]!HP_tblShipments,MATCH($B9,[2]!HP_AnalysisYears,0),MATCH($A$1,[2]!HP_BldType,0)+MATCH("Total New Shipments",[2]!HP_ShipmentColumn,0)), -Age+1, 0), 0)</f>
        <v>0</v>
      </c>
      <c r="AC9" s="989">
        <f ca="1">IF(AND(Year-Age+1&gt;=Initial_Year,Age&lt;=ROUND([2]!HP_Life,0)),OFFSET(INDEX([2]!HP_tblShipments,MATCH($B9,[2]!HP_AnalysisYears,0),MATCH($A$1,[2]!HP_BldType,0)+MATCH("Total New Shipments",[2]!HP_ShipmentColumn,0)), -Age+1, 0), 0)</f>
        <v>0</v>
      </c>
      <c r="AD9" s="989">
        <f ca="1">IF(AND(Year-Age+1&gt;=Initial_Year,Age&lt;=ROUND([2]!HP_Life,0)),OFFSET(INDEX([2]!HP_tblShipments,MATCH($B9,[2]!HP_AnalysisYears,0),MATCH($A$1,[2]!HP_BldType,0)+MATCH("Total New Shipments",[2]!HP_ShipmentColumn,0)), -Age+1, 0), 0)</f>
        <v>0</v>
      </c>
      <c r="AE9" s="989">
        <f ca="1">IF(AND(Year-Age+1&gt;=Initial_Year,Age&lt;=ROUND([2]!HP_Life,0)),OFFSET(INDEX([2]!HP_tblShipments,MATCH($B9,[2]!HP_AnalysisYears,0),MATCH($A$1,[2]!HP_BldType,0)+MATCH("Total New Shipments",[2]!HP_ShipmentColumn,0)), -Age+1, 0), 0)</f>
        <v>0</v>
      </c>
      <c r="AF9" s="989">
        <f ca="1">IF(AND(Year-Age+1&gt;=Initial_Year,Age&lt;=ROUND([2]!HP_Life,0)),OFFSET(INDEX([2]!HP_tblShipments,MATCH($B9,[2]!HP_AnalysisYears,0),MATCH($A$1,[2]!HP_BldType,0)+MATCH("Total New Shipments",[2]!HP_ShipmentColumn,0)), -Age+1, 0), 0)</f>
        <v>0</v>
      </c>
      <c r="AG9" s="989">
        <f ca="1">IF(AND(Year-Age+1&gt;=Initial_Year,Age&lt;=ROUND([2]!HP_Life,0)),OFFSET(INDEX([2]!HP_tblShipments,MATCH($B9,[2]!HP_AnalysisYears,0),MATCH($A$1,[2]!HP_BldType,0)+MATCH("Total New Shipments",[2]!HP_ShipmentColumn,0)), -Age+1, 0), 0)</f>
        <v>0</v>
      </c>
      <c r="AH9" s="989">
        <f ca="1">IF(AND(Year-Age+1&gt;=Initial_Year,Age&lt;=ROUND([2]!HP_Life,0)),OFFSET(INDEX([2]!HP_tblShipments,MATCH($B9,[2]!HP_AnalysisYears,0),MATCH($A$1,[2]!HP_BldType,0)+MATCH("Total New Shipments",[2]!HP_ShipmentColumn,0)), -Age+1, 0), 0)</f>
        <v>0</v>
      </c>
      <c r="AI9" s="989">
        <f ca="1">IF(AND(Year-Age+1&gt;=Initial_Year,Age&lt;=ROUND([2]!HP_Life,0)),OFFSET(INDEX([2]!HP_tblShipments,MATCH($B9,[2]!HP_AnalysisYears,0),MATCH($A$1,[2]!HP_BldType,0)+MATCH("Total New Shipments",[2]!HP_ShipmentColumn,0)), -Age+1, 0), 0)</f>
        <v>0</v>
      </c>
      <c r="AJ9" s="989">
        <f ca="1">IF(AND(Year-Age+1&gt;=Initial_Year,Age&lt;=ROUND([2]!HP_Life,0)),OFFSET(INDEX([2]!HP_tblShipments,MATCH($B9,[2]!HP_AnalysisYears,0),MATCH($A$1,[2]!HP_BldType,0)+MATCH("Total New Shipments",[2]!HP_ShipmentColumn,0)), -Age+1, 0), 0)</f>
        <v>0</v>
      </c>
      <c r="AK9" s="989">
        <f ca="1">IF(AND(Year-Age+1&gt;=Initial_Year,Age&lt;=ROUND([2]!HP_Life,0)),OFFSET(INDEX([2]!HP_tblShipments,MATCH($B9,[2]!HP_AnalysisYears,0),MATCH($A$1,[2]!HP_BldType,0)+MATCH("Total New Shipments",[2]!HP_ShipmentColumn,0)), -Age+1, 0), 0)</f>
        <v>3902.4624106509045</v>
      </c>
      <c r="AL9" s="989">
        <f ca="1">IF(AND(Year-Age+1&gt;=Initial_Year,Age&lt;=ROUND([2]!HP_Life,0)),OFFSET(INDEX([2]!HP_tblShipments,MATCH($B9,[2]!HP_AnalysisYears,0),MATCH($A$1,[2]!HP_BldType,0)+MATCH("Total New Shipments",[2]!HP_ShipmentColumn,0)), -Age+1, 0), 0)</f>
        <v>3714.4238833953755</v>
      </c>
      <c r="AM9" s="989">
        <f ca="1">IF(AND(Year-Age+1&gt;=Initial_Year,Age&lt;=ROUND([2]!HP_Life,0)),OFFSET(INDEX([2]!HP_tblShipments,MATCH($B9,[2]!HP_AnalysisYears,0),MATCH($A$1,[2]!HP_BldType,0)+MATCH("Total New Shipments",[2]!HP_ShipmentColumn,0)), -Age+1, 0), 0)</f>
        <v>4281.0548594897746</v>
      </c>
      <c r="AN9" s="989">
        <f ca="1">IF(AND(Year-Age+1&gt;=Initial_Year,Age&lt;=ROUND([2]!HP_Life,0)),OFFSET(INDEX([2]!HP_tblShipments,MATCH($B9,[2]!HP_AnalysisYears,0),MATCH($A$1,[2]!HP_BldType,0)+MATCH("Total New Shipments",[2]!HP_ShipmentColumn,0)), -Age+1, 0), 0)</f>
        <v>4368.2469770868047</v>
      </c>
      <c r="AO9" s="989">
        <f ca="1">IF(AND(Year-Age+1&gt;=Initial_Year,Age&lt;=ROUND([2]!HP_Life,0)),OFFSET(INDEX([2]!HP_tblShipments,MATCH($B9,[2]!HP_AnalysisYears,0),MATCH($A$1,[2]!HP_BldType,0)+MATCH("Total New Shipments",[2]!HP_ShipmentColumn,0)), -Age+1, 0), 0)</f>
        <v>4216.8526607074873</v>
      </c>
      <c r="AP9" s="989">
        <f ca="1">IF(AND(Year-Age+1&gt;=Initial_Year,Age&lt;=ROUND([2]!HP_Life,0)),OFFSET(INDEX([2]!HP_tblShipments,MATCH($B9,[2]!HP_AnalysisYears,0),MATCH($A$1,[2]!HP_BldType,0)+MATCH("Total New Shipments",[2]!HP_ShipmentColumn,0)), -Age+1, 0), 0)</f>
        <v>4052.5774009353763</v>
      </c>
      <c r="AQ9" s="989">
        <f ca="1">IF(AND(Year-Age+1&gt;=Initial_Year,Age&lt;=ROUND([2]!HP_Life,0)),OFFSET(INDEX([2]!HP_tblShipments,MATCH($B9,[2]!HP_AnalysisYears,0),MATCH($A$1,[2]!HP_BldType,0)+MATCH("Total New Shipments",[2]!HP_ShipmentColumn,0)), -Age+1, 0), 0)</f>
        <v>4068.3216309695867</v>
      </c>
      <c r="AR9" s="989">
        <f ca="1">IF(AND(Year-Age+1&gt;=Initial_Year,Age&lt;=ROUND([2]!HP_Life,0)),OFFSET(INDEX([2]!HP_tblShipments,MATCH($B9,[2]!HP_AnalysisYears,0),MATCH($A$1,[2]!HP_BldType,0)+MATCH("Total New Shipments",[2]!HP_ShipmentColumn,0)), -Age+1, 0), 0)</f>
        <v>4335.5344329089621</v>
      </c>
      <c r="AS9" s="989">
        <f ca="1">IF(AND(Year-Age+1&gt;=Initial_Year,Age&lt;=ROUND([2]!HP_Life,0)),OFFSET(INDEX([2]!HP_tblShipments,MATCH($B9,[2]!HP_AnalysisYears,0),MATCH($A$1,[2]!HP_BldType,0)+MATCH("Total New Shipments",[2]!HP_ShipmentColumn,0)), -Age+1, 0), 0)</f>
        <v>4582.570564712315</v>
      </c>
      <c r="AT9" s="989">
        <f ca="1">IF(AND(Year-Age+1&gt;=Initial_Year,Age&lt;=ROUND([2]!HP_Life,0)),OFFSET(INDEX([2]!HP_tblShipments,MATCH($B9,[2]!HP_AnalysisYears,0),MATCH($A$1,[2]!HP_BldType,0)+MATCH("Total New Shipments",[2]!HP_ShipmentColumn,0)), -Age+1, 0), 0)</f>
        <v>5009.8467623168626</v>
      </c>
    </row>
    <row r="10" spans="1:16357" s="18" customFormat="1" ht="15">
      <c r="A10" s="25"/>
      <c r="B10" s="179">
        <f t="shared" si="0"/>
        <v>1991</v>
      </c>
      <c r="C10" s="989">
        <f ca="1">IF(AND(Year-Age+1&gt;=Initial_Year,Age&lt;=ROUND([2]!HP_Life,0)),OFFSET(INDEX([2]!HP_tblShipments,MATCH($B10,[2]!HP_AnalysisYears,0),MATCH($A$1,[2]!HP_BldType,0)+MATCH("Total New Shipments",[2]!HP_ShipmentColumn,0)), -Age+1, 0), 0)</f>
        <v>0</v>
      </c>
      <c r="D10" s="989">
        <f ca="1">IF(AND(Year-Age+1&gt;=Initial_Year,Age&lt;=ROUND([2]!HP_Life,0)),OFFSET(INDEX([2]!HP_tblShipments,MATCH($B10,[2]!HP_AnalysisYears,0),MATCH($A$1,[2]!HP_BldType,0)+MATCH("Total New Shipments",[2]!HP_ShipmentColumn,0)), -Age+1, 0), 0)</f>
        <v>0</v>
      </c>
      <c r="E10" s="989">
        <f ca="1">IF(AND(Year-Age+1&gt;=Initial_Year,Age&lt;=ROUND([2]!HP_Life,0)),OFFSET(INDEX([2]!HP_tblShipments,MATCH($B10,[2]!HP_AnalysisYears,0),MATCH($A$1,[2]!HP_BldType,0)+MATCH("Total New Shipments",[2]!HP_ShipmentColumn,0)), -Age+1, 0), 0)</f>
        <v>0</v>
      </c>
      <c r="F10" s="989">
        <f ca="1">IF(AND(Year-Age+1&gt;=Initial_Year,Age&lt;=ROUND([2]!HP_Life,0)),OFFSET(INDEX([2]!HP_tblShipments,MATCH($B10,[2]!HP_AnalysisYears,0),MATCH($A$1,[2]!HP_BldType,0)+MATCH("Total New Shipments",[2]!HP_ShipmentColumn,0)), -Age+1, 0), 0)</f>
        <v>0</v>
      </c>
      <c r="G10" s="989">
        <f ca="1">IF(AND(Year-Age+1&gt;=Initial_Year,Age&lt;=ROUND([2]!HP_Life,0)),OFFSET(INDEX([2]!HP_tblShipments,MATCH($B10,[2]!HP_AnalysisYears,0),MATCH($A$1,[2]!HP_BldType,0)+MATCH("Total New Shipments",[2]!HP_ShipmentColumn,0)), -Age+1, 0), 0)</f>
        <v>0</v>
      </c>
      <c r="H10" s="989">
        <f ca="1">IF(AND(Year-Age+1&gt;=Initial_Year,Age&lt;=ROUND([2]!HP_Life,0)),OFFSET(INDEX([2]!HP_tblShipments,MATCH($B10,[2]!HP_AnalysisYears,0),MATCH($A$1,[2]!HP_BldType,0)+MATCH("Total New Shipments",[2]!HP_ShipmentColumn,0)), -Age+1, 0), 0)</f>
        <v>0</v>
      </c>
      <c r="I10" s="989">
        <f ca="1">IF(AND(Year-Age+1&gt;=Initial_Year,Age&lt;=ROUND([2]!HP_Life,0)),OFFSET(INDEX([2]!HP_tblShipments,MATCH($B10,[2]!HP_AnalysisYears,0),MATCH($A$1,[2]!HP_BldType,0)+MATCH("Total New Shipments",[2]!HP_ShipmentColumn,0)), -Age+1, 0), 0)</f>
        <v>0</v>
      </c>
      <c r="J10" s="989">
        <f ca="1">IF(AND(Year-Age+1&gt;=Initial_Year,Age&lt;=ROUND([2]!HP_Life,0)),OFFSET(INDEX([2]!HP_tblShipments,MATCH($B10,[2]!HP_AnalysisYears,0),MATCH($A$1,[2]!HP_BldType,0)+MATCH("Total New Shipments",[2]!HP_ShipmentColumn,0)), -Age+1, 0), 0)</f>
        <v>0</v>
      </c>
      <c r="K10" s="989">
        <f ca="1">IF(AND(Year-Age+1&gt;=Initial_Year,Age&lt;=ROUND([2]!HP_Life,0)),OFFSET(INDEX([2]!HP_tblShipments,MATCH($B10,[2]!HP_AnalysisYears,0),MATCH($A$1,[2]!HP_BldType,0)+MATCH("Total New Shipments",[2]!HP_ShipmentColumn,0)), -Age+1, 0), 0)</f>
        <v>0</v>
      </c>
      <c r="L10" s="989">
        <f ca="1">IF(AND(Year-Age+1&gt;=Initial_Year,Age&lt;=ROUND([2]!HP_Life,0)),OFFSET(INDEX([2]!HP_tblShipments,MATCH($B10,[2]!HP_AnalysisYears,0),MATCH($A$1,[2]!HP_BldType,0)+MATCH("Total New Shipments",[2]!HP_ShipmentColumn,0)), -Age+1, 0), 0)</f>
        <v>0</v>
      </c>
      <c r="M10" s="989">
        <f ca="1">IF(AND(Year-Age+1&gt;=Initial_Year,Age&lt;=ROUND([2]!HP_Life,0)),OFFSET(INDEX([2]!HP_tblShipments,MATCH($B10,[2]!HP_AnalysisYears,0),MATCH($A$1,[2]!HP_BldType,0)+MATCH("Total New Shipments",[2]!HP_ShipmentColumn,0)), -Age+1, 0), 0)</f>
        <v>0</v>
      </c>
      <c r="N10" s="989">
        <f ca="1">IF(AND(Year-Age+1&gt;=Initial_Year,Age&lt;=ROUND([2]!HP_Life,0)),OFFSET(INDEX([2]!HP_tblShipments,MATCH($B10,[2]!HP_AnalysisYears,0),MATCH($A$1,[2]!HP_BldType,0)+MATCH("Total New Shipments",[2]!HP_ShipmentColumn,0)), -Age+1, 0), 0)</f>
        <v>0</v>
      </c>
      <c r="O10" s="989">
        <f ca="1">IF(AND(Year-Age+1&gt;=Initial_Year,Age&lt;=ROUND([2]!HP_Life,0)),OFFSET(INDEX([2]!HP_tblShipments,MATCH($B10,[2]!HP_AnalysisYears,0),MATCH($A$1,[2]!HP_BldType,0)+MATCH("Total New Shipments",[2]!HP_ShipmentColumn,0)), -Age+1, 0), 0)</f>
        <v>0</v>
      </c>
      <c r="P10" s="989">
        <f ca="1">IF(AND(Year-Age+1&gt;=Initial_Year,Age&lt;=ROUND([2]!HP_Life,0)),OFFSET(INDEX([2]!HP_tblShipments,MATCH($B10,[2]!HP_AnalysisYears,0),MATCH($A$1,[2]!HP_BldType,0)+MATCH("Total New Shipments",[2]!HP_ShipmentColumn,0)), -Age+1, 0), 0)</f>
        <v>0</v>
      </c>
      <c r="Q10" s="989">
        <f ca="1">IF(AND(Year-Age+1&gt;=Initial_Year,Age&lt;=ROUND([2]!HP_Life,0)),OFFSET(INDEX([2]!HP_tblShipments,MATCH($B10,[2]!HP_AnalysisYears,0),MATCH($A$1,[2]!HP_BldType,0)+MATCH("Total New Shipments",[2]!HP_ShipmentColumn,0)), -Age+1, 0), 0)</f>
        <v>0</v>
      </c>
      <c r="R10" s="989">
        <f ca="1">IF(AND(Year-Age+1&gt;=Initial_Year,Age&lt;=ROUND([2]!HP_Life,0)),OFFSET(INDEX([2]!HP_tblShipments,MATCH($B10,[2]!HP_AnalysisYears,0),MATCH($A$1,[2]!HP_BldType,0)+MATCH("Total New Shipments",[2]!HP_ShipmentColumn,0)), -Age+1, 0), 0)</f>
        <v>0</v>
      </c>
      <c r="S10" s="989">
        <f ca="1">IF(AND(Year-Age+1&gt;=Initial_Year,Age&lt;=ROUND([2]!HP_Life,0)),OFFSET(INDEX([2]!HP_tblShipments,MATCH($B10,[2]!HP_AnalysisYears,0),MATCH($A$1,[2]!HP_BldType,0)+MATCH("Total New Shipments",[2]!HP_ShipmentColumn,0)), -Age+1, 0), 0)</f>
        <v>0</v>
      </c>
      <c r="T10" s="989">
        <f ca="1">IF(AND(Year-Age+1&gt;=Initial_Year,Age&lt;=ROUND([2]!HP_Life,0)),OFFSET(INDEX([2]!HP_tblShipments,MATCH($B10,[2]!HP_AnalysisYears,0),MATCH($A$1,[2]!HP_BldType,0)+MATCH("Total New Shipments",[2]!HP_ShipmentColumn,0)), -Age+1, 0), 0)</f>
        <v>0</v>
      </c>
      <c r="U10" s="989">
        <f ca="1">IF(AND(Year-Age+1&gt;=Initial_Year,Age&lt;=ROUND([2]!HP_Life,0)),OFFSET(INDEX([2]!HP_tblShipments,MATCH($B10,[2]!HP_AnalysisYears,0),MATCH($A$1,[2]!HP_BldType,0)+MATCH("Total New Shipments",[2]!HP_ShipmentColumn,0)), -Age+1, 0), 0)</f>
        <v>0</v>
      </c>
      <c r="V10" s="989">
        <f ca="1">IF(AND(Year-Age+1&gt;=Initial_Year,Age&lt;=ROUND([2]!HP_Life,0)),OFFSET(INDEX([2]!HP_tblShipments,MATCH($B10,[2]!HP_AnalysisYears,0),MATCH($A$1,[2]!HP_BldType,0)+MATCH("Total New Shipments",[2]!HP_ShipmentColumn,0)), -Age+1, 0), 0)</f>
        <v>0</v>
      </c>
      <c r="W10" s="989">
        <f ca="1">IF(AND(Year-Age+1&gt;=Initial_Year,Age&lt;=ROUND([2]!HP_Life,0)),OFFSET(INDEX([2]!HP_tblShipments,MATCH($B10,[2]!HP_AnalysisYears,0),MATCH($A$1,[2]!HP_BldType,0)+MATCH("Total New Shipments",[2]!HP_ShipmentColumn,0)), -Age+1, 0), 0)</f>
        <v>0</v>
      </c>
      <c r="X10" s="989">
        <f ca="1">IF(AND(Year-Age+1&gt;=Initial_Year,Age&lt;=ROUND([2]!HP_Life,0)),OFFSET(INDEX([2]!HP_tblShipments,MATCH($B10,[2]!HP_AnalysisYears,0),MATCH($A$1,[2]!HP_BldType,0)+MATCH("Total New Shipments",[2]!HP_ShipmentColumn,0)), -Age+1, 0), 0)</f>
        <v>0</v>
      </c>
      <c r="Y10" s="989">
        <f ca="1">IF(AND(Year-Age+1&gt;=Initial_Year,Age&lt;=ROUND([2]!HP_Life,0)),OFFSET(INDEX([2]!HP_tblShipments,MATCH($B10,[2]!HP_AnalysisYears,0),MATCH($A$1,[2]!HP_BldType,0)+MATCH("Total New Shipments",[2]!HP_ShipmentColumn,0)), -Age+1, 0), 0)</f>
        <v>0</v>
      </c>
      <c r="Z10" s="989">
        <f ca="1">IF(AND(Year-Age+1&gt;=Initial_Year,Age&lt;=ROUND([2]!HP_Life,0)),OFFSET(INDEX([2]!HP_tblShipments,MATCH($B10,[2]!HP_AnalysisYears,0),MATCH($A$1,[2]!HP_BldType,0)+MATCH("Total New Shipments",[2]!HP_ShipmentColumn,0)), -Age+1, 0), 0)</f>
        <v>0</v>
      </c>
      <c r="AA10" s="989">
        <f ca="1">IF(AND(Year-Age+1&gt;=Initial_Year,Age&lt;=ROUND([2]!HP_Life,0)),OFFSET(INDEX([2]!HP_tblShipments,MATCH($B10,[2]!HP_AnalysisYears,0),MATCH($A$1,[2]!HP_BldType,0)+MATCH("Total New Shipments",[2]!HP_ShipmentColumn,0)), -Age+1, 0), 0)</f>
        <v>0</v>
      </c>
      <c r="AB10" s="989">
        <f ca="1">IF(AND(Year-Age+1&gt;=Initial_Year,Age&lt;=ROUND([2]!HP_Life,0)),OFFSET(INDEX([2]!HP_tblShipments,MATCH($B10,[2]!HP_AnalysisYears,0),MATCH($A$1,[2]!HP_BldType,0)+MATCH("Total New Shipments",[2]!HP_ShipmentColumn,0)), -Age+1, 0), 0)</f>
        <v>0</v>
      </c>
      <c r="AC10" s="989">
        <f ca="1">IF(AND(Year-Age+1&gt;=Initial_Year,Age&lt;=ROUND([2]!HP_Life,0)),OFFSET(INDEX([2]!HP_tblShipments,MATCH($B10,[2]!HP_AnalysisYears,0),MATCH($A$1,[2]!HP_BldType,0)+MATCH("Total New Shipments",[2]!HP_ShipmentColumn,0)), -Age+1, 0), 0)</f>
        <v>0</v>
      </c>
      <c r="AD10" s="989">
        <f ca="1">IF(AND(Year-Age+1&gt;=Initial_Year,Age&lt;=ROUND([2]!HP_Life,0)),OFFSET(INDEX([2]!HP_tblShipments,MATCH($B10,[2]!HP_AnalysisYears,0),MATCH($A$1,[2]!HP_BldType,0)+MATCH("Total New Shipments",[2]!HP_ShipmentColumn,0)), -Age+1, 0), 0)</f>
        <v>0</v>
      </c>
      <c r="AE10" s="989">
        <f ca="1">IF(AND(Year-Age+1&gt;=Initial_Year,Age&lt;=ROUND([2]!HP_Life,0)),OFFSET(INDEX([2]!HP_tblShipments,MATCH($B10,[2]!HP_AnalysisYears,0),MATCH($A$1,[2]!HP_BldType,0)+MATCH("Total New Shipments",[2]!HP_ShipmentColumn,0)), -Age+1, 0), 0)</f>
        <v>0</v>
      </c>
      <c r="AF10" s="989">
        <f ca="1">IF(AND(Year-Age+1&gt;=Initial_Year,Age&lt;=ROUND([2]!HP_Life,0)),OFFSET(INDEX([2]!HP_tblShipments,MATCH($B10,[2]!HP_AnalysisYears,0),MATCH($A$1,[2]!HP_BldType,0)+MATCH("Total New Shipments",[2]!HP_ShipmentColumn,0)), -Age+1, 0), 0)</f>
        <v>0</v>
      </c>
      <c r="AG10" s="989">
        <f ca="1">IF(AND(Year-Age+1&gt;=Initial_Year,Age&lt;=ROUND([2]!HP_Life,0)),OFFSET(INDEX([2]!HP_tblShipments,MATCH($B10,[2]!HP_AnalysisYears,0),MATCH($A$1,[2]!HP_BldType,0)+MATCH("Total New Shipments",[2]!HP_ShipmentColumn,0)), -Age+1, 0), 0)</f>
        <v>0</v>
      </c>
      <c r="AH10" s="989">
        <f ca="1">IF(AND(Year-Age+1&gt;=Initial_Year,Age&lt;=ROUND([2]!HP_Life,0)),OFFSET(INDEX([2]!HP_tblShipments,MATCH($B10,[2]!HP_AnalysisYears,0),MATCH($A$1,[2]!HP_BldType,0)+MATCH("Total New Shipments",[2]!HP_ShipmentColumn,0)), -Age+1, 0), 0)</f>
        <v>0</v>
      </c>
      <c r="AI10" s="989">
        <f ca="1">IF(AND(Year-Age+1&gt;=Initial_Year,Age&lt;=ROUND([2]!HP_Life,0)),OFFSET(INDEX([2]!HP_tblShipments,MATCH($B10,[2]!HP_AnalysisYears,0),MATCH($A$1,[2]!HP_BldType,0)+MATCH("Total New Shipments",[2]!HP_ShipmentColumn,0)), -Age+1, 0), 0)</f>
        <v>0</v>
      </c>
      <c r="AJ10" s="989">
        <f ca="1">IF(AND(Year-Age+1&gt;=Initial_Year,Age&lt;=ROUND([2]!HP_Life,0)),OFFSET(INDEX([2]!HP_tblShipments,MATCH($B10,[2]!HP_AnalysisYears,0),MATCH($A$1,[2]!HP_BldType,0)+MATCH("Total New Shipments",[2]!HP_ShipmentColumn,0)), -Age+1, 0), 0)</f>
        <v>3902.4624106509045</v>
      </c>
      <c r="AK10" s="989">
        <f ca="1">IF(AND(Year-Age+1&gt;=Initial_Year,Age&lt;=ROUND([2]!HP_Life,0)),OFFSET(INDEX([2]!HP_tblShipments,MATCH($B10,[2]!HP_AnalysisYears,0),MATCH($A$1,[2]!HP_BldType,0)+MATCH("Total New Shipments",[2]!HP_ShipmentColumn,0)), -Age+1, 0), 0)</f>
        <v>3714.4238833953755</v>
      </c>
      <c r="AL10" s="989">
        <f ca="1">IF(AND(Year-Age+1&gt;=Initial_Year,Age&lt;=ROUND([2]!HP_Life,0)),OFFSET(INDEX([2]!HP_tblShipments,MATCH($B10,[2]!HP_AnalysisYears,0),MATCH($A$1,[2]!HP_BldType,0)+MATCH("Total New Shipments",[2]!HP_ShipmentColumn,0)), -Age+1, 0), 0)</f>
        <v>4281.0548594897746</v>
      </c>
      <c r="AM10" s="989">
        <f ca="1">IF(AND(Year-Age+1&gt;=Initial_Year,Age&lt;=ROUND([2]!HP_Life,0)),OFFSET(INDEX([2]!HP_tblShipments,MATCH($B10,[2]!HP_AnalysisYears,0),MATCH($A$1,[2]!HP_BldType,0)+MATCH("Total New Shipments",[2]!HP_ShipmentColumn,0)), -Age+1, 0), 0)</f>
        <v>4368.2469770868047</v>
      </c>
      <c r="AN10" s="989">
        <f ca="1">IF(AND(Year-Age+1&gt;=Initial_Year,Age&lt;=ROUND([2]!HP_Life,0)),OFFSET(INDEX([2]!HP_tblShipments,MATCH($B10,[2]!HP_AnalysisYears,0),MATCH($A$1,[2]!HP_BldType,0)+MATCH("Total New Shipments",[2]!HP_ShipmentColumn,0)), -Age+1, 0), 0)</f>
        <v>4216.8526607074873</v>
      </c>
      <c r="AO10" s="989">
        <f ca="1">IF(AND(Year-Age+1&gt;=Initial_Year,Age&lt;=ROUND([2]!HP_Life,0)),OFFSET(INDEX([2]!HP_tblShipments,MATCH($B10,[2]!HP_AnalysisYears,0),MATCH($A$1,[2]!HP_BldType,0)+MATCH("Total New Shipments",[2]!HP_ShipmentColumn,0)), -Age+1, 0), 0)</f>
        <v>4052.5774009353763</v>
      </c>
      <c r="AP10" s="989">
        <f ca="1">IF(AND(Year-Age+1&gt;=Initial_Year,Age&lt;=ROUND([2]!HP_Life,0)),OFFSET(INDEX([2]!HP_tblShipments,MATCH($B10,[2]!HP_AnalysisYears,0),MATCH($A$1,[2]!HP_BldType,0)+MATCH("Total New Shipments",[2]!HP_ShipmentColumn,0)), -Age+1, 0), 0)</f>
        <v>4068.3216309695867</v>
      </c>
      <c r="AQ10" s="989">
        <f ca="1">IF(AND(Year-Age+1&gt;=Initial_Year,Age&lt;=ROUND([2]!HP_Life,0)),OFFSET(INDEX([2]!HP_tblShipments,MATCH($B10,[2]!HP_AnalysisYears,0),MATCH($A$1,[2]!HP_BldType,0)+MATCH("Total New Shipments",[2]!HP_ShipmentColumn,0)), -Age+1, 0), 0)</f>
        <v>4335.5344329089621</v>
      </c>
      <c r="AR10" s="989">
        <f ca="1">IF(AND(Year-Age+1&gt;=Initial_Year,Age&lt;=ROUND([2]!HP_Life,0)),OFFSET(INDEX([2]!HP_tblShipments,MATCH($B10,[2]!HP_AnalysisYears,0),MATCH($A$1,[2]!HP_BldType,0)+MATCH("Total New Shipments",[2]!HP_ShipmentColumn,0)), -Age+1, 0), 0)</f>
        <v>4582.570564712315</v>
      </c>
      <c r="AS10" s="989">
        <f ca="1">IF(AND(Year-Age+1&gt;=Initial_Year,Age&lt;=ROUND([2]!HP_Life,0)),OFFSET(INDEX([2]!HP_tblShipments,MATCH($B10,[2]!HP_AnalysisYears,0),MATCH($A$1,[2]!HP_BldType,0)+MATCH("Total New Shipments",[2]!HP_ShipmentColumn,0)), -Age+1, 0), 0)</f>
        <v>5009.8467623168626</v>
      </c>
      <c r="AT10" s="989">
        <f ca="1">IF(AND(Year-Age+1&gt;=Initial_Year,Age&lt;=ROUND([2]!HP_Life,0)),OFFSET(INDEX([2]!HP_tblShipments,MATCH($B10,[2]!HP_AnalysisYears,0),MATCH($A$1,[2]!HP_BldType,0)+MATCH("Total New Shipments",[2]!HP_ShipmentColumn,0)), -Age+1, 0), 0)</f>
        <v>5129.8649328694992</v>
      </c>
    </row>
    <row r="11" spans="1:16357" s="18" customFormat="1" ht="15">
      <c r="A11" s="25"/>
      <c r="B11" s="179">
        <f t="shared" si="0"/>
        <v>1992</v>
      </c>
      <c r="C11" s="989">
        <f ca="1">IF(AND(Year-Age+1&gt;=Initial_Year,Age&lt;=ROUND([2]!HP_Life,0)),OFFSET(INDEX([2]!HP_tblShipments,MATCH($B11,[2]!HP_AnalysisYears,0),MATCH($A$1,[2]!HP_BldType,0)+MATCH("Total New Shipments",[2]!HP_ShipmentColumn,0)), -Age+1, 0), 0)</f>
        <v>0</v>
      </c>
      <c r="D11" s="989">
        <f ca="1">IF(AND(Year-Age+1&gt;=Initial_Year,Age&lt;=ROUND([2]!HP_Life,0)),OFFSET(INDEX([2]!HP_tblShipments,MATCH($B11,[2]!HP_AnalysisYears,0),MATCH($A$1,[2]!HP_BldType,0)+MATCH("Total New Shipments",[2]!HP_ShipmentColumn,0)), -Age+1, 0), 0)</f>
        <v>0</v>
      </c>
      <c r="E11" s="989">
        <f ca="1">IF(AND(Year-Age+1&gt;=Initial_Year,Age&lt;=ROUND([2]!HP_Life,0)),OFFSET(INDEX([2]!HP_tblShipments,MATCH($B11,[2]!HP_AnalysisYears,0),MATCH($A$1,[2]!HP_BldType,0)+MATCH("Total New Shipments",[2]!HP_ShipmentColumn,0)), -Age+1, 0), 0)</f>
        <v>0</v>
      </c>
      <c r="F11" s="989">
        <f ca="1">IF(AND(Year-Age+1&gt;=Initial_Year,Age&lt;=ROUND([2]!HP_Life,0)),OFFSET(INDEX([2]!HP_tblShipments,MATCH($B11,[2]!HP_AnalysisYears,0),MATCH($A$1,[2]!HP_BldType,0)+MATCH("Total New Shipments",[2]!HP_ShipmentColumn,0)), -Age+1, 0), 0)</f>
        <v>0</v>
      </c>
      <c r="G11" s="989">
        <f ca="1">IF(AND(Year-Age+1&gt;=Initial_Year,Age&lt;=ROUND([2]!HP_Life,0)),OFFSET(INDEX([2]!HP_tblShipments,MATCH($B11,[2]!HP_AnalysisYears,0),MATCH($A$1,[2]!HP_BldType,0)+MATCH("Total New Shipments",[2]!HP_ShipmentColumn,0)), -Age+1, 0), 0)</f>
        <v>0</v>
      </c>
      <c r="H11" s="989">
        <f ca="1">IF(AND(Year-Age+1&gt;=Initial_Year,Age&lt;=ROUND([2]!HP_Life,0)),OFFSET(INDEX([2]!HP_tblShipments,MATCH($B11,[2]!HP_AnalysisYears,0),MATCH($A$1,[2]!HP_BldType,0)+MATCH("Total New Shipments",[2]!HP_ShipmentColumn,0)), -Age+1, 0), 0)</f>
        <v>0</v>
      </c>
      <c r="I11" s="989">
        <f ca="1">IF(AND(Year-Age+1&gt;=Initial_Year,Age&lt;=ROUND([2]!HP_Life,0)),OFFSET(INDEX([2]!HP_tblShipments,MATCH($B11,[2]!HP_AnalysisYears,0),MATCH($A$1,[2]!HP_BldType,0)+MATCH("Total New Shipments",[2]!HP_ShipmentColumn,0)), -Age+1, 0), 0)</f>
        <v>0</v>
      </c>
      <c r="J11" s="989">
        <f ca="1">IF(AND(Year-Age+1&gt;=Initial_Year,Age&lt;=ROUND([2]!HP_Life,0)),OFFSET(INDEX([2]!HP_tblShipments,MATCH($B11,[2]!HP_AnalysisYears,0),MATCH($A$1,[2]!HP_BldType,0)+MATCH("Total New Shipments",[2]!HP_ShipmentColumn,0)), -Age+1, 0), 0)</f>
        <v>0</v>
      </c>
      <c r="K11" s="989">
        <f ca="1">IF(AND(Year-Age+1&gt;=Initial_Year,Age&lt;=ROUND([2]!HP_Life,0)),OFFSET(INDEX([2]!HP_tblShipments,MATCH($B11,[2]!HP_AnalysisYears,0),MATCH($A$1,[2]!HP_BldType,0)+MATCH("Total New Shipments",[2]!HP_ShipmentColumn,0)), -Age+1, 0), 0)</f>
        <v>0</v>
      </c>
      <c r="L11" s="989">
        <f ca="1">IF(AND(Year-Age+1&gt;=Initial_Year,Age&lt;=ROUND([2]!HP_Life,0)),OFFSET(INDEX([2]!HP_tblShipments,MATCH($B11,[2]!HP_AnalysisYears,0),MATCH($A$1,[2]!HP_BldType,0)+MATCH("Total New Shipments",[2]!HP_ShipmentColumn,0)), -Age+1, 0), 0)</f>
        <v>0</v>
      </c>
      <c r="M11" s="989">
        <f ca="1">IF(AND(Year-Age+1&gt;=Initial_Year,Age&lt;=ROUND([2]!HP_Life,0)),OFFSET(INDEX([2]!HP_tblShipments,MATCH($B11,[2]!HP_AnalysisYears,0),MATCH($A$1,[2]!HP_BldType,0)+MATCH("Total New Shipments",[2]!HP_ShipmentColumn,0)), -Age+1, 0), 0)</f>
        <v>0</v>
      </c>
      <c r="N11" s="989">
        <f ca="1">IF(AND(Year-Age+1&gt;=Initial_Year,Age&lt;=ROUND([2]!HP_Life,0)),OFFSET(INDEX([2]!HP_tblShipments,MATCH($B11,[2]!HP_AnalysisYears,0),MATCH($A$1,[2]!HP_BldType,0)+MATCH("Total New Shipments",[2]!HP_ShipmentColumn,0)), -Age+1, 0), 0)</f>
        <v>0</v>
      </c>
      <c r="O11" s="989">
        <f ca="1">IF(AND(Year-Age+1&gt;=Initial_Year,Age&lt;=ROUND([2]!HP_Life,0)),OFFSET(INDEX([2]!HP_tblShipments,MATCH($B11,[2]!HP_AnalysisYears,0),MATCH($A$1,[2]!HP_BldType,0)+MATCH("Total New Shipments",[2]!HP_ShipmentColumn,0)), -Age+1, 0), 0)</f>
        <v>0</v>
      </c>
      <c r="P11" s="989">
        <f ca="1">IF(AND(Year-Age+1&gt;=Initial_Year,Age&lt;=ROUND([2]!HP_Life,0)),OFFSET(INDEX([2]!HP_tblShipments,MATCH($B11,[2]!HP_AnalysisYears,0),MATCH($A$1,[2]!HP_BldType,0)+MATCH("Total New Shipments",[2]!HP_ShipmentColumn,0)), -Age+1, 0), 0)</f>
        <v>0</v>
      </c>
      <c r="Q11" s="989">
        <f ca="1">IF(AND(Year-Age+1&gt;=Initial_Year,Age&lt;=ROUND([2]!HP_Life,0)),OFFSET(INDEX([2]!HP_tblShipments,MATCH($B11,[2]!HP_AnalysisYears,0),MATCH($A$1,[2]!HP_BldType,0)+MATCH("Total New Shipments",[2]!HP_ShipmentColumn,0)), -Age+1, 0), 0)</f>
        <v>0</v>
      </c>
      <c r="R11" s="989">
        <f ca="1">IF(AND(Year-Age+1&gt;=Initial_Year,Age&lt;=ROUND([2]!HP_Life,0)),OFFSET(INDEX([2]!HP_tblShipments,MATCH($B11,[2]!HP_AnalysisYears,0),MATCH($A$1,[2]!HP_BldType,0)+MATCH("Total New Shipments",[2]!HP_ShipmentColumn,0)), -Age+1, 0), 0)</f>
        <v>0</v>
      </c>
      <c r="S11" s="989">
        <f ca="1">IF(AND(Year-Age+1&gt;=Initial_Year,Age&lt;=ROUND([2]!HP_Life,0)),OFFSET(INDEX([2]!HP_tblShipments,MATCH($B11,[2]!HP_AnalysisYears,0),MATCH($A$1,[2]!HP_BldType,0)+MATCH("Total New Shipments",[2]!HP_ShipmentColumn,0)), -Age+1, 0), 0)</f>
        <v>0</v>
      </c>
      <c r="T11" s="989">
        <f ca="1">IF(AND(Year-Age+1&gt;=Initial_Year,Age&lt;=ROUND([2]!HP_Life,0)),OFFSET(INDEX([2]!HP_tblShipments,MATCH($B11,[2]!HP_AnalysisYears,0),MATCH($A$1,[2]!HP_BldType,0)+MATCH("Total New Shipments",[2]!HP_ShipmentColumn,0)), -Age+1, 0), 0)</f>
        <v>0</v>
      </c>
      <c r="U11" s="989">
        <f ca="1">IF(AND(Year-Age+1&gt;=Initial_Year,Age&lt;=ROUND([2]!HP_Life,0)),OFFSET(INDEX([2]!HP_tblShipments,MATCH($B11,[2]!HP_AnalysisYears,0),MATCH($A$1,[2]!HP_BldType,0)+MATCH("Total New Shipments",[2]!HP_ShipmentColumn,0)), -Age+1, 0), 0)</f>
        <v>0</v>
      </c>
      <c r="V11" s="989">
        <f ca="1">IF(AND(Year-Age+1&gt;=Initial_Year,Age&lt;=ROUND([2]!HP_Life,0)),OFFSET(INDEX([2]!HP_tblShipments,MATCH($B11,[2]!HP_AnalysisYears,0),MATCH($A$1,[2]!HP_BldType,0)+MATCH("Total New Shipments",[2]!HP_ShipmentColumn,0)), -Age+1, 0), 0)</f>
        <v>0</v>
      </c>
      <c r="W11" s="989">
        <f ca="1">IF(AND(Year-Age+1&gt;=Initial_Year,Age&lt;=ROUND([2]!HP_Life,0)),OFFSET(INDEX([2]!HP_tblShipments,MATCH($B11,[2]!HP_AnalysisYears,0),MATCH($A$1,[2]!HP_BldType,0)+MATCH("Total New Shipments",[2]!HP_ShipmentColumn,0)), -Age+1, 0), 0)</f>
        <v>0</v>
      </c>
      <c r="X11" s="989">
        <f ca="1">IF(AND(Year-Age+1&gt;=Initial_Year,Age&lt;=ROUND([2]!HP_Life,0)),OFFSET(INDEX([2]!HP_tblShipments,MATCH($B11,[2]!HP_AnalysisYears,0),MATCH($A$1,[2]!HP_BldType,0)+MATCH("Total New Shipments",[2]!HP_ShipmentColumn,0)), -Age+1, 0), 0)</f>
        <v>0</v>
      </c>
      <c r="Y11" s="989">
        <f ca="1">IF(AND(Year-Age+1&gt;=Initial_Year,Age&lt;=ROUND([2]!HP_Life,0)),OFFSET(INDEX([2]!HP_tblShipments,MATCH($B11,[2]!HP_AnalysisYears,0),MATCH($A$1,[2]!HP_BldType,0)+MATCH("Total New Shipments",[2]!HP_ShipmentColumn,0)), -Age+1, 0), 0)</f>
        <v>0</v>
      </c>
      <c r="Z11" s="989">
        <f ca="1">IF(AND(Year-Age+1&gt;=Initial_Year,Age&lt;=ROUND([2]!HP_Life,0)),OFFSET(INDEX([2]!HP_tblShipments,MATCH($B11,[2]!HP_AnalysisYears,0),MATCH($A$1,[2]!HP_BldType,0)+MATCH("Total New Shipments",[2]!HP_ShipmentColumn,0)), -Age+1, 0), 0)</f>
        <v>0</v>
      </c>
      <c r="AA11" s="989">
        <f ca="1">IF(AND(Year-Age+1&gt;=Initial_Year,Age&lt;=ROUND([2]!HP_Life,0)),OFFSET(INDEX([2]!HP_tblShipments,MATCH($B11,[2]!HP_AnalysisYears,0),MATCH($A$1,[2]!HP_BldType,0)+MATCH("Total New Shipments",[2]!HP_ShipmentColumn,0)), -Age+1, 0), 0)</f>
        <v>0</v>
      </c>
      <c r="AB11" s="989">
        <f ca="1">IF(AND(Year-Age+1&gt;=Initial_Year,Age&lt;=ROUND([2]!HP_Life,0)),OFFSET(INDEX([2]!HP_tblShipments,MATCH($B11,[2]!HP_AnalysisYears,0),MATCH($A$1,[2]!HP_BldType,0)+MATCH("Total New Shipments",[2]!HP_ShipmentColumn,0)), -Age+1, 0), 0)</f>
        <v>0</v>
      </c>
      <c r="AC11" s="989">
        <f ca="1">IF(AND(Year-Age+1&gt;=Initial_Year,Age&lt;=ROUND([2]!HP_Life,0)),OFFSET(INDEX([2]!HP_tblShipments,MATCH($B11,[2]!HP_AnalysisYears,0),MATCH($A$1,[2]!HP_BldType,0)+MATCH("Total New Shipments",[2]!HP_ShipmentColumn,0)), -Age+1, 0), 0)</f>
        <v>0</v>
      </c>
      <c r="AD11" s="989">
        <f ca="1">IF(AND(Year-Age+1&gt;=Initial_Year,Age&lt;=ROUND([2]!HP_Life,0)),OFFSET(INDEX([2]!HP_tblShipments,MATCH($B11,[2]!HP_AnalysisYears,0),MATCH($A$1,[2]!HP_BldType,0)+MATCH("Total New Shipments",[2]!HP_ShipmentColumn,0)), -Age+1, 0), 0)</f>
        <v>0</v>
      </c>
      <c r="AE11" s="989">
        <f ca="1">IF(AND(Year-Age+1&gt;=Initial_Year,Age&lt;=ROUND([2]!HP_Life,0)),OFFSET(INDEX([2]!HP_tblShipments,MATCH($B11,[2]!HP_AnalysisYears,0),MATCH($A$1,[2]!HP_BldType,0)+MATCH("Total New Shipments",[2]!HP_ShipmentColumn,0)), -Age+1, 0), 0)</f>
        <v>0</v>
      </c>
      <c r="AF11" s="989">
        <f ca="1">IF(AND(Year-Age+1&gt;=Initial_Year,Age&lt;=ROUND([2]!HP_Life,0)),OFFSET(INDEX([2]!HP_tblShipments,MATCH($B11,[2]!HP_AnalysisYears,0),MATCH($A$1,[2]!HP_BldType,0)+MATCH("Total New Shipments",[2]!HP_ShipmentColumn,0)), -Age+1, 0), 0)</f>
        <v>0</v>
      </c>
      <c r="AG11" s="989">
        <f ca="1">IF(AND(Year-Age+1&gt;=Initial_Year,Age&lt;=ROUND([2]!HP_Life,0)),OFFSET(INDEX([2]!HP_tblShipments,MATCH($B11,[2]!HP_AnalysisYears,0),MATCH($A$1,[2]!HP_BldType,0)+MATCH("Total New Shipments",[2]!HP_ShipmentColumn,0)), -Age+1, 0), 0)</f>
        <v>0</v>
      </c>
      <c r="AH11" s="989">
        <f ca="1">IF(AND(Year-Age+1&gt;=Initial_Year,Age&lt;=ROUND([2]!HP_Life,0)),OFFSET(INDEX([2]!HP_tblShipments,MATCH($B11,[2]!HP_AnalysisYears,0),MATCH($A$1,[2]!HP_BldType,0)+MATCH("Total New Shipments",[2]!HP_ShipmentColumn,0)), -Age+1, 0), 0)</f>
        <v>0</v>
      </c>
      <c r="AI11" s="989">
        <f ca="1">IF(AND(Year-Age+1&gt;=Initial_Year,Age&lt;=ROUND([2]!HP_Life,0)),OFFSET(INDEX([2]!HP_tblShipments,MATCH($B11,[2]!HP_AnalysisYears,0),MATCH($A$1,[2]!HP_BldType,0)+MATCH("Total New Shipments",[2]!HP_ShipmentColumn,0)), -Age+1, 0), 0)</f>
        <v>3902.4624106509045</v>
      </c>
      <c r="AJ11" s="989">
        <f ca="1">IF(AND(Year-Age+1&gt;=Initial_Year,Age&lt;=ROUND([2]!HP_Life,0)),OFFSET(INDEX([2]!HP_tblShipments,MATCH($B11,[2]!HP_AnalysisYears,0),MATCH($A$1,[2]!HP_BldType,0)+MATCH("Total New Shipments",[2]!HP_ShipmentColumn,0)), -Age+1, 0), 0)</f>
        <v>3714.4238833953755</v>
      </c>
      <c r="AK11" s="989">
        <f ca="1">IF(AND(Year-Age+1&gt;=Initial_Year,Age&lt;=ROUND([2]!HP_Life,0)),OFFSET(INDEX([2]!HP_tblShipments,MATCH($B11,[2]!HP_AnalysisYears,0),MATCH($A$1,[2]!HP_BldType,0)+MATCH("Total New Shipments",[2]!HP_ShipmentColumn,0)), -Age+1, 0), 0)</f>
        <v>4281.0548594897746</v>
      </c>
      <c r="AL11" s="989">
        <f ca="1">IF(AND(Year-Age+1&gt;=Initial_Year,Age&lt;=ROUND([2]!HP_Life,0)),OFFSET(INDEX([2]!HP_tblShipments,MATCH($B11,[2]!HP_AnalysisYears,0),MATCH($A$1,[2]!HP_BldType,0)+MATCH("Total New Shipments",[2]!HP_ShipmentColumn,0)), -Age+1, 0), 0)</f>
        <v>4368.2469770868047</v>
      </c>
      <c r="AM11" s="989">
        <f ca="1">IF(AND(Year-Age+1&gt;=Initial_Year,Age&lt;=ROUND([2]!HP_Life,0)),OFFSET(INDEX([2]!HP_tblShipments,MATCH($B11,[2]!HP_AnalysisYears,0),MATCH($A$1,[2]!HP_BldType,0)+MATCH("Total New Shipments",[2]!HP_ShipmentColumn,0)), -Age+1, 0), 0)</f>
        <v>4216.8526607074873</v>
      </c>
      <c r="AN11" s="989">
        <f ca="1">IF(AND(Year-Age+1&gt;=Initial_Year,Age&lt;=ROUND([2]!HP_Life,0)),OFFSET(INDEX([2]!HP_tblShipments,MATCH($B11,[2]!HP_AnalysisYears,0),MATCH($A$1,[2]!HP_BldType,0)+MATCH("Total New Shipments",[2]!HP_ShipmentColumn,0)), -Age+1, 0), 0)</f>
        <v>4052.5774009353763</v>
      </c>
      <c r="AO11" s="989">
        <f ca="1">IF(AND(Year-Age+1&gt;=Initial_Year,Age&lt;=ROUND([2]!HP_Life,0)),OFFSET(INDEX([2]!HP_tblShipments,MATCH($B11,[2]!HP_AnalysisYears,0),MATCH($A$1,[2]!HP_BldType,0)+MATCH("Total New Shipments",[2]!HP_ShipmentColumn,0)), -Age+1, 0), 0)</f>
        <v>4068.3216309695867</v>
      </c>
      <c r="AP11" s="989">
        <f ca="1">IF(AND(Year-Age+1&gt;=Initial_Year,Age&lt;=ROUND([2]!HP_Life,0)),OFFSET(INDEX([2]!HP_tblShipments,MATCH($B11,[2]!HP_AnalysisYears,0),MATCH($A$1,[2]!HP_BldType,0)+MATCH("Total New Shipments",[2]!HP_ShipmentColumn,0)), -Age+1, 0), 0)</f>
        <v>4335.5344329089621</v>
      </c>
      <c r="AQ11" s="989">
        <f ca="1">IF(AND(Year-Age+1&gt;=Initial_Year,Age&lt;=ROUND([2]!HP_Life,0)),OFFSET(INDEX([2]!HP_tblShipments,MATCH($B11,[2]!HP_AnalysisYears,0),MATCH($A$1,[2]!HP_BldType,0)+MATCH("Total New Shipments",[2]!HP_ShipmentColumn,0)), -Age+1, 0), 0)</f>
        <v>4582.570564712315</v>
      </c>
      <c r="AR11" s="989">
        <f ca="1">IF(AND(Year-Age+1&gt;=Initial_Year,Age&lt;=ROUND([2]!HP_Life,0)),OFFSET(INDEX([2]!HP_tblShipments,MATCH($B11,[2]!HP_AnalysisYears,0),MATCH($A$1,[2]!HP_BldType,0)+MATCH("Total New Shipments",[2]!HP_ShipmentColumn,0)), -Age+1, 0), 0)</f>
        <v>5009.8467623168626</v>
      </c>
      <c r="AS11" s="989">
        <f ca="1">IF(AND(Year-Age+1&gt;=Initial_Year,Age&lt;=ROUND([2]!HP_Life,0)),OFFSET(INDEX([2]!HP_tblShipments,MATCH($B11,[2]!HP_AnalysisYears,0),MATCH($A$1,[2]!HP_BldType,0)+MATCH("Total New Shipments",[2]!HP_ShipmentColumn,0)), -Age+1, 0), 0)</f>
        <v>5129.8649328694992</v>
      </c>
      <c r="AT11" s="989">
        <f ca="1">IF(AND(Year-Age+1&gt;=Initial_Year,Age&lt;=ROUND([2]!HP_Life,0)),OFFSET(INDEX([2]!HP_tblShipments,MATCH($B11,[2]!HP_AnalysisYears,0),MATCH($A$1,[2]!HP_BldType,0)+MATCH("Total New Shipments",[2]!HP_ShipmentColumn,0)), -Age+1, 0), 0)</f>
        <v>5604.4952327106694</v>
      </c>
    </row>
    <row r="12" spans="1:16357" s="18" customFormat="1" ht="15">
      <c r="A12" s="25"/>
      <c r="B12" s="179">
        <f t="shared" si="0"/>
        <v>1993</v>
      </c>
      <c r="C12" s="989">
        <f ca="1">IF(AND(Year-Age+1&gt;=Initial_Year,Age&lt;=ROUND([2]!HP_Life,0)),OFFSET(INDEX([2]!HP_tblShipments,MATCH($B12,[2]!HP_AnalysisYears,0),MATCH($A$1,[2]!HP_BldType,0)+MATCH("Total New Shipments",[2]!HP_ShipmentColumn,0)), -Age+1, 0), 0)</f>
        <v>0</v>
      </c>
      <c r="D12" s="989">
        <f ca="1">IF(AND(Year-Age+1&gt;=Initial_Year,Age&lt;=ROUND([2]!HP_Life,0)),OFFSET(INDEX([2]!HP_tblShipments,MATCH($B12,[2]!HP_AnalysisYears,0),MATCH($A$1,[2]!HP_BldType,0)+MATCH("Total New Shipments",[2]!HP_ShipmentColumn,0)), -Age+1, 0), 0)</f>
        <v>0</v>
      </c>
      <c r="E12" s="989">
        <f ca="1">IF(AND(Year-Age+1&gt;=Initial_Year,Age&lt;=ROUND([2]!HP_Life,0)),OFFSET(INDEX([2]!HP_tblShipments,MATCH($B12,[2]!HP_AnalysisYears,0),MATCH($A$1,[2]!HP_BldType,0)+MATCH("Total New Shipments",[2]!HP_ShipmentColumn,0)), -Age+1, 0), 0)</f>
        <v>0</v>
      </c>
      <c r="F12" s="989">
        <f ca="1">IF(AND(Year-Age+1&gt;=Initial_Year,Age&lt;=ROUND([2]!HP_Life,0)),OFFSET(INDEX([2]!HP_tblShipments,MATCH($B12,[2]!HP_AnalysisYears,0),MATCH($A$1,[2]!HP_BldType,0)+MATCH("Total New Shipments",[2]!HP_ShipmentColumn,0)), -Age+1, 0), 0)</f>
        <v>0</v>
      </c>
      <c r="G12" s="989">
        <f ca="1">IF(AND(Year-Age+1&gt;=Initial_Year,Age&lt;=ROUND([2]!HP_Life,0)),OFFSET(INDEX([2]!HP_tblShipments,MATCH($B12,[2]!HP_AnalysisYears,0),MATCH($A$1,[2]!HP_BldType,0)+MATCH("Total New Shipments",[2]!HP_ShipmentColumn,0)), -Age+1, 0), 0)</f>
        <v>0</v>
      </c>
      <c r="H12" s="989">
        <f ca="1">IF(AND(Year-Age+1&gt;=Initial_Year,Age&lt;=ROUND([2]!HP_Life,0)),OFFSET(INDEX([2]!HP_tblShipments,MATCH($B12,[2]!HP_AnalysisYears,0),MATCH($A$1,[2]!HP_BldType,0)+MATCH("Total New Shipments",[2]!HP_ShipmentColumn,0)), -Age+1, 0), 0)</f>
        <v>0</v>
      </c>
      <c r="I12" s="989">
        <f ca="1">IF(AND(Year-Age+1&gt;=Initial_Year,Age&lt;=ROUND([2]!HP_Life,0)),OFFSET(INDEX([2]!HP_tblShipments,MATCH($B12,[2]!HP_AnalysisYears,0),MATCH($A$1,[2]!HP_BldType,0)+MATCH("Total New Shipments",[2]!HP_ShipmentColumn,0)), -Age+1, 0), 0)</f>
        <v>0</v>
      </c>
      <c r="J12" s="989">
        <f ca="1">IF(AND(Year-Age+1&gt;=Initial_Year,Age&lt;=ROUND([2]!HP_Life,0)),OFFSET(INDEX([2]!HP_tblShipments,MATCH($B12,[2]!HP_AnalysisYears,0),MATCH($A$1,[2]!HP_BldType,0)+MATCH("Total New Shipments",[2]!HP_ShipmentColumn,0)), -Age+1, 0), 0)</f>
        <v>0</v>
      </c>
      <c r="K12" s="989">
        <f ca="1">IF(AND(Year-Age+1&gt;=Initial_Year,Age&lt;=ROUND([2]!HP_Life,0)),OFFSET(INDEX([2]!HP_tblShipments,MATCH($B12,[2]!HP_AnalysisYears,0),MATCH($A$1,[2]!HP_BldType,0)+MATCH("Total New Shipments",[2]!HP_ShipmentColumn,0)), -Age+1, 0), 0)</f>
        <v>0</v>
      </c>
      <c r="L12" s="989">
        <f ca="1">IF(AND(Year-Age+1&gt;=Initial_Year,Age&lt;=ROUND([2]!HP_Life,0)),OFFSET(INDEX([2]!HP_tblShipments,MATCH($B12,[2]!HP_AnalysisYears,0),MATCH($A$1,[2]!HP_BldType,0)+MATCH("Total New Shipments",[2]!HP_ShipmentColumn,0)), -Age+1, 0), 0)</f>
        <v>0</v>
      </c>
      <c r="M12" s="989">
        <f ca="1">IF(AND(Year-Age+1&gt;=Initial_Year,Age&lt;=ROUND([2]!HP_Life,0)),OFFSET(INDEX([2]!HP_tblShipments,MATCH($B12,[2]!HP_AnalysisYears,0),MATCH($A$1,[2]!HP_BldType,0)+MATCH("Total New Shipments",[2]!HP_ShipmentColumn,0)), -Age+1, 0), 0)</f>
        <v>0</v>
      </c>
      <c r="N12" s="989">
        <f ca="1">IF(AND(Year-Age+1&gt;=Initial_Year,Age&lt;=ROUND([2]!HP_Life,0)),OFFSET(INDEX([2]!HP_tblShipments,MATCH($B12,[2]!HP_AnalysisYears,0),MATCH($A$1,[2]!HP_BldType,0)+MATCH("Total New Shipments",[2]!HP_ShipmentColumn,0)), -Age+1, 0), 0)</f>
        <v>0</v>
      </c>
      <c r="O12" s="989">
        <f ca="1">IF(AND(Year-Age+1&gt;=Initial_Year,Age&lt;=ROUND([2]!HP_Life,0)),OFFSET(INDEX([2]!HP_tblShipments,MATCH($B12,[2]!HP_AnalysisYears,0),MATCH($A$1,[2]!HP_BldType,0)+MATCH("Total New Shipments",[2]!HP_ShipmentColumn,0)), -Age+1, 0), 0)</f>
        <v>0</v>
      </c>
      <c r="P12" s="989">
        <f ca="1">IF(AND(Year-Age+1&gt;=Initial_Year,Age&lt;=ROUND([2]!HP_Life,0)),OFFSET(INDEX([2]!HP_tblShipments,MATCH($B12,[2]!HP_AnalysisYears,0),MATCH($A$1,[2]!HP_BldType,0)+MATCH("Total New Shipments",[2]!HP_ShipmentColumn,0)), -Age+1, 0), 0)</f>
        <v>0</v>
      </c>
      <c r="Q12" s="989">
        <f ca="1">IF(AND(Year-Age+1&gt;=Initial_Year,Age&lt;=ROUND([2]!HP_Life,0)),OFFSET(INDEX([2]!HP_tblShipments,MATCH($B12,[2]!HP_AnalysisYears,0),MATCH($A$1,[2]!HP_BldType,0)+MATCH("Total New Shipments",[2]!HP_ShipmentColumn,0)), -Age+1, 0), 0)</f>
        <v>0</v>
      </c>
      <c r="R12" s="989">
        <f ca="1">IF(AND(Year-Age+1&gt;=Initial_Year,Age&lt;=ROUND([2]!HP_Life,0)),OFFSET(INDEX([2]!HP_tblShipments,MATCH($B12,[2]!HP_AnalysisYears,0),MATCH($A$1,[2]!HP_BldType,0)+MATCH("Total New Shipments",[2]!HP_ShipmentColumn,0)), -Age+1, 0), 0)</f>
        <v>0</v>
      </c>
      <c r="S12" s="989">
        <f ca="1">IF(AND(Year-Age+1&gt;=Initial_Year,Age&lt;=ROUND([2]!HP_Life,0)),OFFSET(INDEX([2]!HP_tblShipments,MATCH($B12,[2]!HP_AnalysisYears,0),MATCH($A$1,[2]!HP_BldType,0)+MATCH("Total New Shipments",[2]!HP_ShipmentColumn,0)), -Age+1, 0), 0)</f>
        <v>0</v>
      </c>
      <c r="T12" s="989">
        <f ca="1">IF(AND(Year-Age+1&gt;=Initial_Year,Age&lt;=ROUND([2]!HP_Life,0)),OFFSET(INDEX([2]!HP_tblShipments,MATCH($B12,[2]!HP_AnalysisYears,0),MATCH($A$1,[2]!HP_BldType,0)+MATCH("Total New Shipments",[2]!HP_ShipmentColumn,0)), -Age+1, 0), 0)</f>
        <v>0</v>
      </c>
      <c r="U12" s="989">
        <f ca="1">IF(AND(Year-Age+1&gt;=Initial_Year,Age&lt;=ROUND([2]!HP_Life,0)),OFFSET(INDEX([2]!HP_tblShipments,MATCH($B12,[2]!HP_AnalysisYears,0),MATCH($A$1,[2]!HP_BldType,0)+MATCH("Total New Shipments",[2]!HP_ShipmentColumn,0)), -Age+1, 0), 0)</f>
        <v>0</v>
      </c>
      <c r="V12" s="989">
        <f ca="1">IF(AND(Year-Age+1&gt;=Initial_Year,Age&lt;=ROUND([2]!HP_Life,0)),OFFSET(INDEX([2]!HP_tblShipments,MATCH($B12,[2]!HP_AnalysisYears,0),MATCH($A$1,[2]!HP_BldType,0)+MATCH("Total New Shipments",[2]!HP_ShipmentColumn,0)), -Age+1, 0), 0)</f>
        <v>0</v>
      </c>
      <c r="W12" s="989">
        <f ca="1">IF(AND(Year-Age+1&gt;=Initial_Year,Age&lt;=ROUND([2]!HP_Life,0)),OFFSET(INDEX([2]!HP_tblShipments,MATCH($B12,[2]!HP_AnalysisYears,0),MATCH($A$1,[2]!HP_BldType,0)+MATCH("Total New Shipments",[2]!HP_ShipmentColumn,0)), -Age+1, 0), 0)</f>
        <v>0</v>
      </c>
      <c r="X12" s="989">
        <f ca="1">IF(AND(Year-Age+1&gt;=Initial_Year,Age&lt;=ROUND([2]!HP_Life,0)),OFFSET(INDEX([2]!HP_tblShipments,MATCH($B12,[2]!HP_AnalysisYears,0),MATCH($A$1,[2]!HP_BldType,0)+MATCH("Total New Shipments",[2]!HP_ShipmentColumn,0)), -Age+1, 0), 0)</f>
        <v>0</v>
      </c>
      <c r="Y12" s="989">
        <f ca="1">IF(AND(Year-Age+1&gt;=Initial_Year,Age&lt;=ROUND([2]!HP_Life,0)),OFFSET(INDEX([2]!HP_tblShipments,MATCH($B12,[2]!HP_AnalysisYears,0),MATCH($A$1,[2]!HP_BldType,0)+MATCH("Total New Shipments",[2]!HP_ShipmentColumn,0)), -Age+1, 0), 0)</f>
        <v>0</v>
      </c>
      <c r="Z12" s="989">
        <f ca="1">IF(AND(Year-Age+1&gt;=Initial_Year,Age&lt;=ROUND([2]!HP_Life,0)),OFFSET(INDEX([2]!HP_tblShipments,MATCH($B12,[2]!HP_AnalysisYears,0),MATCH($A$1,[2]!HP_BldType,0)+MATCH("Total New Shipments",[2]!HP_ShipmentColumn,0)), -Age+1, 0), 0)</f>
        <v>0</v>
      </c>
      <c r="AA12" s="989">
        <f ca="1">IF(AND(Year-Age+1&gt;=Initial_Year,Age&lt;=ROUND([2]!HP_Life,0)),OFFSET(INDEX([2]!HP_tblShipments,MATCH($B12,[2]!HP_AnalysisYears,0),MATCH($A$1,[2]!HP_BldType,0)+MATCH("Total New Shipments",[2]!HP_ShipmentColumn,0)), -Age+1, 0), 0)</f>
        <v>0</v>
      </c>
      <c r="AB12" s="989">
        <f ca="1">IF(AND(Year-Age+1&gt;=Initial_Year,Age&lt;=ROUND([2]!HP_Life,0)),OFFSET(INDEX([2]!HP_tblShipments,MATCH($B12,[2]!HP_AnalysisYears,0),MATCH($A$1,[2]!HP_BldType,0)+MATCH("Total New Shipments",[2]!HP_ShipmentColumn,0)), -Age+1, 0), 0)</f>
        <v>0</v>
      </c>
      <c r="AC12" s="989">
        <f ca="1">IF(AND(Year-Age+1&gt;=Initial_Year,Age&lt;=ROUND([2]!HP_Life,0)),OFFSET(INDEX([2]!HP_tblShipments,MATCH($B12,[2]!HP_AnalysisYears,0),MATCH($A$1,[2]!HP_BldType,0)+MATCH("Total New Shipments",[2]!HP_ShipmentColumn,0)), -Age+1, 0), 0)</f>
        <v>0</v>
      </c>
      <c r="AD12" s="989">
        <f ca="1">IF(AND(Year-Age+1&gt;=Initial_Year,Age&lt;=ROUND([2]!HP_Life,0)),OFFSET(INDEX([2]!HP_tblShipments,MATCH($B12,[2]!HP_AnalysisYears,0),MATCH($A$1,[2]!HP_BldType,0)+MATCH("Total New Shipments",[2]!HP_ShipmentColumn,0)), -Age+1, 0), 0)</f>
        <v>0</v>
      </c>
      <c r="AE12" s="989">
        <f ca="1">IF(AND(Year-Age+1&gt;=Initial_Year,Age&lt;=ROUND([2]!HP_Life,0)),OFFSET(INDEX([2]!HP_tblShipments,MATCH($B12,[2]!HP_AnalysisYears,0),MATCH($A$1,[2]!HP_BldType,0)+MATCH("Total New Shipments",[2]!HP_ShipmentColumn,0)), -Age+1, 0), 0)</f>
        <v>0</v>
      </c>
      <c r="AF12" s="989">
        <f ca="1">IF(AND(Year-Age+1&gt;=Initial_Year,Age&lt;=ROUND([2]!HP_Life,0)),OFFSET(INDEX([2]!HP_tblShipments,MATCH($B12,[2]!HP_AnalysisYears,0),MATCH($A$1,[2]!HP_BldType,0)+MATCH("Total New Shipments",[2]!HP_ShipmentColumn,0)), -Age+1, 0), 0)</f>
        <v>0</v>
      </c>
      <c r="AG12" s="989">
        <f ca="1">IF(AND(Year-Age+1&gt;=Initial_Year,Age&lt;=ROUND([2]!HP_Life,0)),OFFSET(INDEX([2]!HP_tblShipments,MATCH($B12,[2]!HP_AnalysisYears,0),MATCH($A$1,[2]!HP_BldType,0)+MATCH("Total New Shipments",[2]!HP_ShipmentColumn,0)), -Age+1, 0), 0)</f>
        <v>0</v>
      </c>
      <c r="AH12" s="989">
        <f ca="1">IF(AND(Year-Age+1&gt;=Initial_Year,Age&lt;=ROUND([2]!HP_Life,0)),OFFSET(INDEX([2]!HP_tblShipments,MATCH($B12,[2]!HP_AnalysisYears,0),MATCH($A$1,[2]!HP_BldType,0)+MATCH("Total New Shipments",[2]!HP_ShipmentColumn,0)), -Age+1, 0), 0)</f>
        <v>3902.4624106509045</v>
      </c>
      <c r="AI12" s="989">
        <f ca="1">IF(AND(Year-Age+1&gt;=Initial_Year,Age&lt;=ROUND([2]!HP_Life,0)),OFFSET(INDEX([2]!HP_tblShipments,MATCH($B12,[2]!HP_AnalysisYears,0),MATCH($A$1,[2]!HP_BldType,0)+MATCH("Total New Shipments",[2]!HP_ShipmentColumn,0)), -Age+1, 0), 0)</f>
        <v>3714.4238833953755</v>
      </c>
      <c r="AJ12" s="989">
        <f ca="1">IF(AND(Year-Age+1&gt;=Initial_Year,Age&lt;=ROUND([2]!HP_Life,0)),OFFSET(INDEX([2]!HP_tblShipments,MATCH($B12,[2]!HP_AnalysisYears,0),MATCH($A$1,[2]!HP_BldType,0)+MATCH("Total New Shipments",[2]!HP_ShipmentColumn,0)), -Age+1, 0), 0)</f>
        <v>4281.0548594897746</v>
      </c>
      <c r="AK12" s="989">
        <f ca="1">IF(AND(Year-Age+1&gt;=Initial_Year,Age&lt;=ROUND([2]!HP_Life,0)),OFFSET(INDEX([2]!HP_tblShipments,MATCH($B12,[2]!HP_AnalysisYears,0),MATCH($A$1,[2]!HP_BldType,0)+MATCH("Total New Shipments",[2]!HP_ShipmentColumn,0)), -Age+1, 0), 0)</f>
        <v>4368.2469770868047</v>
      </c>
      <c r="AL12" s="989">
        <f ca="1">IF(AND(Year-Age+1&gt;=Initial_Year,Age&lt;=ROUND([2]!HP_Life,0)),OFFSET(INDEX([2]!HP_tblShipments,MATCH($B12,[2]!HP_AnalysisYears,0),MATCH($A$1,[2]!HP_BldType,0)+MATCH("Total New Shipments",[2]!HP_ShipmentColumn,0)), -Age+1, 0), 0)</f>
        <v>4216.8526607074873</v>
      </c>
      <c r="AM12" s="989">
        <f ca="1">IF(AND(Year-Age+1&gt;=Initial_Year,Age&lt;=ROUND([2]!HP_Life,0)),OFFSET(INDEX([2]!HP_tblShipments,MATCH($B12,[2]!HP_AnalysisYears,0),MATCH($A$1,[2]!HP_BldType,0)+MATCH("Total New Shipments",[2]!HP_ShipmentColumn,0)), -Age+1, 0), 0)</f>
        <v>4052.5774009353763</v>
      </c>
      <c r="AN12" s="989">
        <f ca="1">IF(AND(Year-Age+1&gt;=Initial_Year,Age&lt;=ROUND([2]!HP_Life,0)),OFFSET(INDEX([2]!HP_tblShipments,MATCH($B12,[2]!HP_AnalysisYears,0),MATCH($A$1,[2]!HP_BldType,0)+MATCH("Total New Shipments",[2]!HP_ShipmentColumn,0)), -Age+1, 0), 0)</f>
        <v>4068.3216309695867</v>
      </c>
      <c r="AO12" s="989">
        <f ca="1">IF(AND(Year-Age+1&gt;=Initial_Year,Age&lt;=ROUND([2]!HP_Life,0)),OFFSET(INDEX([2]!HP_tblShipments,MATCH($B12,[2]!HP_AnalysisYears,0),MATCH($A$1,[2]!HP_BldType,0)+MATCH("Total New Shipments",[2]!HP_ShipmentColumn,0)), -Age+1, 0), 0)</f>
        <v>4335.5344329089621</v>
      </c>
      <c r="AP12" s="989">
        <f ca="1">IF(AND(Year-Age+1&gt;=Initial_Year,Age&lt;=ROUND([2]!HP_Life,0)),OFFSET(INDEX([2]!HP_tblShipments,MATCH($B12,[2]!HP_AnalysisYears,0),MATCH($A$1,[2]!HP_BldType,0)+MATCH("Total New Shipments",[2]!HP_ShipmentColumn,0)), -Age+1, 0), 0)</f>
        <v>4582.570564712315</v>
      </c>
      <c r="AQ12" s="989">
        <f ca="1">IF(AND(Year-Age+1&gt;=Initial_Year,Age&lt;=ROUND([2]!HP_Life,0)),OFFSET(INDEX([2]!HP_tblShipments,MATCH($B12,[2]!HP_AnalysisYears,0),MATCH($A$1,[2]!HP_BldType,0)+MATCH("Total New Shipments",[2]!HP_ShipmentColumn,0)), -Age+1, 0), 0)</f>
        <v>5009.8467623168626</v>
      </c>
      <c r="AR12" s="989">
        <f ca="1">IF(AND(Year-Age+1&gt;=Initial_Year,Age&lt;=ROUND([2]!HP_Life,0)),OFFSET(INDEX([2]!HP_tblShipments,MATCH($B12,[2]!HP_AnalysisYears,0),MATCH($A$1,[2]!HP_BldType,0)+MATCH("Total New Shipments",[2]!HP_ShipmentColumn,0)), -Age+1, 0), 0)</f>
        <v>5129.8649328694992</v>
      </c>
      <c r="AS12" s="989">
        <f ca="1">IF(AND(Year-Age+1&gt;=Initial_Year,Age&lt;=ROUND([2]!HP_Life,0)),OFFSET(INDEX([2]!HP_tblShipments,MATCH($B12,[2]!HP_AnalysisYears,0),MATCH($A$1,[2]!HP_BldType,0)+MATCH("Total New Shipments",[2]!HP_ShipmentColumn,0)), -Age+1, 0), 0)</f>
        <v>5604.4952327106694</v>
      </c>
      <c r="AT12" s="989">
        <f ca="1">IF(AND(Year-Age+1&gt;=Initial_Year,Age&lt;=ROUND([2]!HP_Life,0)),OFFSET(INDEX([2]!HP_tblShipments,MATCH($B12,[2]!HP_AnalysisYears,0),MATCH($A$1,[2]!HP_BldType,0)+MATCH("Total New Shipments",[2]!HP_ShipmentColumn,0)), -Age+1, 0), 0)</f>
        <v>6426.6205682289528</v>
      </c>
    </row>
    <row r="13" spans="1:16357" s="18" customFormat="1" ht="15">
      <c r="A13" s="25"/>
      <c r="B13" s="179">
        <f t="shared" si="0"/>
        <v>1994</v>
      </c>
      <c r="C13" s="989">
        <f ca="1">IF(AND(Year-Age+1&gt;=Initial_Year,Age&lt;=ROUND([2]!HP_Life,0)),OFFSET(INDEX([2]!HP_tblShipments,MATCH($B13,[2]!HP_AnalysisYears,0),MATCH($A$1,[2]!HP_BldType,0)+MATCH("Total New Shipments",[2]!HP_ShipmentColumn,0)), -Age+1, 0), 0)</f>
        <v>0</v>
      </c>
      <c r="D13" s="989">
        <f ca="1">IF(AND(Year-Age+1&gt;=Initial_Year,Age&lt;=ROUND([2]!HP_Life,0)),OFFSET(INDEX([2]!HP_tblShipments,MATCH($B13,[2]!HP_AnalysisYears,0),MATCH($A$1,[2]!HP_BldType,0)+MATCH("Total New Shipments",[2]!HP_ShipmentColumn,0)), -Age+1, 0), 0)</f>
        <v>0</v>
      </c>
      <c r="E13" s="989">
        <f ca="1">IF(AND(Year-Age+1&gt;=Initial_Year,Age&lt;=ROUND([2]!HP_Life,0)),OFFSET(INDEX([2]!HP_tblShipments,MATCH($B13,[2]!HP_AnalysisYears,0),MATCH($A$1,[2]!HP_BldType,0)+MATCH("Total New Shipments",[2]!HP_ShipmentColumn,0)), -Age+1, 0), 0)</f>
        <v>0</v>
      </c>
      <c r="F13" s="989">
        <f ca="1">IF(AND(Year-Age+1&gt;=Initial_Year,Age&lt;=ROUND([2]!HP_Life,0)),OFFSET(INDEX([2]!HP_tblShipments,MATCH($B13,[2]!HP_AnalysisYears,0),MATCH($A$1,[2]!HP_BldType,0)+MATCH("Total New Shipments",[2]!HP_ShipmentColumn,0)), -Age+1, 0), 0)</f>
        <v>0</v>
      </c>
      <c r="G13" s="989">
        <f ca="1">IF(AND(Year-Age+1&gt;=Initial_Year,Age&lt;=ROUND([2]!HP_Life,0)),OFFSET(INDEX([2]!HP_tblShipments,MATCH($B13,[2]!HP_AnalysisYears,0),MATCH($A$1,[2]!HP_BldType,0)+MATCH("Total New Shipments",[2]!HP_ShipmentColumn,0)), -Age+1, 0), 0)</f>
        <v>0</v>
      </c>
      <c r="H13" s="989">
        <f ca="1">IF(AND(Year-Age+1&gt;=Initial_Year,Age&lt;=ROUND([2]!HP_Life,0)),OFFSET(INDEX([2]!HP_tblShipments,MATCH($B13,[2]!HP_AnalysisYears,0),MATCH($A$1,[2]!HP_BldType,0)+MATCH("Total New Shipments",[2]!HP_ShipmentColumn,0)), -Age+1, 0), 0)</f>
        <v>0</v>
      </c>
      <c r="I13" s="989">
        <f ca="1">IF(AND(Year-Age+1&gt;=Initial_Year,Age&lt;=ROUND([2]!HP_Life,0)),OFFSET(INDEX([2]!HP_tblShipments,MATCH($B13,[2]!HP_AnalysisYears,0),MATCH($A$1,[2]!HP_BldType,0)+MATCH("Total New Shipments",[2]!HP_ShipmentColumn,0)), -Age+1, 0), 0)</f>
        <v>0</v>
      </c>
      <c r="J13" s="989">
        <f ca="1">IF(AND(Year-Age+1&gt;=Initial_Year,Age&lt;=ROUND([2]!HP_Life,0)),OFFSET(INDEX([2]!HP_tblShipments,MATCH($B13,[2]!HP_AnalysisYears,0),MATCH($A$1,[2]!HP_BldType,0)+MATCH("Total New Shipments",[2]!HP_ShipmentColumn,0)), -Age+1, 0), 0)</f>
        <v>0</v>
      </c>
      <c r="K13" s="989">
        <f ca="1">IF(AND(Year-Age+1&gt;=Initial_Year,Age&lt;=ROUND([2]!HP_Life,0)),OFFSET(INDEX([2]!HP_tblShipments,MATCH($B13,[2]!HP_AnalysisYears,0),MATCH($A$1,[2]!HP_BldType,0)+MATCH("Total New Shipments",[2]!HP_ShipmentColumn,0)), -Age+1, 0), 0)</f>
        <v>0</v>
      </c>
      <c r="L13" s="989">
        <f ca="1">IF(AND(Year-Age+1&gt;=Initial_Year,Age&lt;=ROUND([2]!HP_Life,0)),OFFSET(INDEX([2]!HP_tblShipments,MATCH($B13,[2]!HP_AnalysisYears,0),MATCH($A$1,[2]!HP_BldType,0)+MATCH("Total New Shipments",[2]!HP_ShipmentColumn,0)), -Age+1, 0), 0)</f>
        <v>0</v>
      </c>
      <c r="M13" s="989">
        <f ca="1">IF(AND(Year-Age+1&gt;=Initial_Year,Age&lt;=ROUND([2]!HP_Life,0)),OFFSET(INDEX([2]!HP_tblShipments,MATCH($B13,[2]!HP_AnalysisYears,0),MATCH($A$1,[2]!HP_BldType,0)+MATCH("Total New Shipments",[2]!HP_ShipmentColumn,0)), -Age+1, 0), 0)</f>
        <v>0</v>
      </c>
      <c r="N13" s="989">
        <f ca="1">IF(AND(Year-Age+1&gt;=Initial_Year,Age&lt;=ROUND([2]!HP_Life,0)),OFFSET(INDEX([2]!HP_tblShipments,MATCH($B13,[2]!HP_AnalysisYears,0),MATCH($A$1,[2]!HP_BldType,0)+MATCH("Total New Shipments",[2]!HP_ShipmentColumn,0)), -Age+1, 0), 0)</f>
        <v>0</v>
      </c>
      <c r="O13" s="989">
        <f ca="1">IF(AND(Year-Age+1&gt;=Initial_Year,Age&lt;=ROUND([2]!HP_Life,0)),OFFSET(INDEX([2]!HP_tblShipments,MATCH($B13,[2]!HP_AnalysisYears,0),MATCH($A$1,[2]!HP_BldType,0)+MATCH("Total New Shipments",[2]!HP_ShipmentColumn,0)), -Age+1, 0), 0)</f>
        <v>0</v>
      </c>
      <c r="P13" s="989">
        <f ca="1">IF(AND(Year-Age+1&gt;=Initial_Year,Age&lt;=ROUND([2]!HP_Life,0)),OFFSET(INDEX([2]!HP_tblShipments,MATCH($B13,[2]!HP_AnalysisYears,0),MATCH($A$1,[2]!HP_BldType,0)+MATCH("Total New Shipments",[2]!HP_ShipmentColumn,0)), -Age+1, 0), 0)</f>
        <v>0</v>
      </c>
      <c r="Q13" s="989">
        <f ca="1">IF(AND(Year-Age+1&gt;=Initial_Year,Age&lt;=ROUND([2]!HP_Life,0)),OFFSET(INDEX([2]!HP_tblShipments,MATCH($B13,[2]!HP_AnalysisYears,0),MATCH($A$1,[2]!HP_BldType,0)+MATCH("Total New Shipments",[2]!HP_ShipmentColumn,0)), -Age+1, 0), 0)</f>
        <v>0</v>
      </c>
      <c r="R13" s="989">
        <f ca="1">IF(AND(Year-Age+1&gt;=Initial_Year,Age&lt;=ROUND([2]!HP_Life,0)),OFFSET(INDEX([2]!HP_tblShipments,MATCH($B13,[2]!HP_AnalysisYears,0),MATCH($A$1,[2]!HP_BldType,0)+MATCH("Total New Shipments",[2]!HP_ShipmentColumn,0)), -Age+1, 0), 0)</f>
        <v>0</v>
      </c>
      <c r="S13" s="989">
        <f ca="1">IF(AND(Year-Age+1&gt;=Initial_Year,Age&lt;=ROUND([2]!HP_Life,0)),OFFSET(INDEX([2]!HP_tblShipments,MATCH($B13,[2]!HP_AnalysisYears,0),MATCH($A$1,[2]!HP_BldType,0)+MATCH("Total New Shipments",[2]!HP_ShipmentColumn,0)), -Age+1, 0), 0)</f>
        <v>0</v>
      </c>
      <c r="T13" s="989">
        <f ca="1">IF(AND(Year-Age+1&gt;=Initial_Year,Age&lt;=ROUND([2]!HP_Life,0)),OFFSET(INDEX([2]!HP_tblShipments,MATCH($B13,[2]!HP_AnalysisYears,0),MATCH($A$1,[2]!HP_BldType,0)+MATCH("Total New Shipments",[2]!HP_ShipmentColumn,0)), -Age+1, 0), 0)</f>
        <v>0</v>
      </c>
      <c r="U13" s="989">
        <f ca="1">IF(AND(Year-Age+1&gt;=Initial_Year,Age&lt;=ROUND([2]!HP_Life,0)),OFFSET(INDEX([2]!HP_tblShipments,MATCH($B13,[2]!HP_AnalysisYears,0),MATCH($A$1,[2]!HP_BldType,0)+MATCH("Total New Shipments",[2]!HP_ShipmentColumn,0)), -Age+1, 0), 0)</f>
        <v>0</v>
      </c>
      <c r="V13" s="989">
        <f ca="1">IF(AND(Year-Age+1&gt;=Initial_Year,Age&lt;=ROUND([2]!HP_Life,0)),OFFSET(INDEX([2]!HP_tblShipments,MATCH($B13,[2]!HP_AnalysisYears,0),MATCH($A$1,[2]!HP_BldType,0)+MATCH("Total New Shipments",[2]!HP_ShipmentColumn,0)), -Age+1, 0), 0)</f>
        <v>0</v>
      </c>
      <c r="W13" s="989">
        <f ca="1">IF(AND(Year-Age+1&gt;=Initial_Year,Age&lt;=ROUND([2]!HP_Life,0)),OFFSET(INDEX([2]!HP_tblShipments,MATCH($B13,[2]!HP_AnalysisYears,0),MATCH($A$1,[2]!HP_BldType,0)+MATCH("Total New Shipments",[2]!HP_ShipmentColumn,0)), -Age+1, 0), 0)</f>
        <v>0</v>
      </c>
      <c r="X13" s="989">
        <f ca="1">IF(AND(Year-Age+1&gt;=Initial_Year,Age&lt;=ROUND([2]!HP_Life,0)),OFFSET(INDEX([2]!HP_tblShipments,MATCH($B13,[2]!HP_AnalysisYears,0),MATCH($A$1,[2]!HP_BldType,0)+MATCH("Total New Shipments",[2]!HP_ShipmentColumn,0)), -Age+1, 0), 0)</f>
        <v>0</v>
      </c>
      <c r="Y13" s="989">
        <f ca="1">IF(AND(Year-Age+1&gt;=Initial_Year,Age&lt;=ROUND([2]!HP_Life,0)),OFFSET(INDEX([2]!HP_tblShipments,MATCH($B13,[2]!HP_AnalysisYears,0),MATCH($A$1,[2]!HP_BldType,0)+MATCH("Total New Shipments",[2]!HP_ShipmentColumn,0)), -Age+1, 0), 0)</f>
        <v>0</v>
      </c>
      <c r="Z13" s="989">
        <f ca="1">IF(AND(Year-Age+1&gt;=Initial_Year,Age&lt;=ROUND([2]!HP_Life,0)),OFFSET(INDEX([2]!HP_tblShipments,MATCH($B13,[2]!HP_AnalysisYears,0),MATCH($A$1,[2]!HP_BldType,0)+MATCH("Total New Shipments",[2]!HP_ShipmentColumn,0)), -Age+1, 0), 0)</f>
        <v>0</v>
      </c>
      <c r="AA13" s="989">
        <f ca="1">IF(AND(Year-Age+1&gt;=Initial_Year,Age&lt;=ROUND([2]!HP_Life,0)),OFFSET(INDEX([2]!HP_tblShipments,MATCH($B13,[2]!HP_AnalysisYears,0),MATCH($A$1,[2]!HP_BldType,0)+MATCH("Total New Shipments",[2]!HP_ShipmentColumn,0)), -Age+1, 0), 0)</f>
        <v>0</v>
      </c>
      <c r="AB13" s="989">
        <f ca="1">IF(AND(Year-Age+1&gt;=Initial_Year,Age&lt;=ROUND([2]!HP_Life,0)),OFFSET(INDEX([2]!HP_tblShipments,MATCH($B13,[2]!HP_AnalysisYears,0),MATCH($A$1,[2]!HP_BldType,0)+MATCH("Total New Shipments",[2]!HP_ShipmentColumn,0)), -Age+1, 0), 0)</f>
        <v>0</v>
      </c>
      <c r="AC13" s="989">
        <f ca="1">IF(AND(Year-Age+1&gt;=Initial_Year,Age&lt;=ROUND([2]!HP_Life,0)),OFFSET(INDEX([2]!HP_tblShipments,MATCH($B13,[2]!HP_AnalysisYears,0),MATCH($A$1,[2]!HP_BldType,0)+MATCH("Total New Shipments",[2]!HP_ShipmentColumn,0)), -Age+1, 0), 0)</f>
        <v>0</v>
      </c>
      <c r="AD13" s="989">
        <f ca="1">IF(AND(Year-Age+1&gt;=Initial_Year,Age&lt;=ROUND([2]!HP_Life,0)),OFFSET(INDEX([2]!HP_tblShipments,MATCH($B13,[2]!HP_AnalysisYears,0),MATCH($A$1,[2]!HP_BldType,0)+MATCH("Total New Shipments",[2]!HP_ShipmentColumn,0)), -Age+1, 0), 0)</f>
        <v>0</v>
      </c>
      <c r="AE13" s="989">
        <f ca="1">IF(AND(Year-Age+1&gt;=Initial_Year,Age&lt;=ROUND([2]!HP_Life,0)),OFFSET(INDEX([2]!HP_tblShipments,MATCH($B13,[2]!HP_AnalysisYears,0),MATCH($A$1,[2]!HP_BldType,0)+MATCH("Total New Shipments",[2]!HP_ShipmentColumn,0)), -Age+1, 0), 0)</f>
        <v>0</v>
      </c>
      <c r="AF13" s="989">
        <f ca="1">IF(AND(Year-Age+1&gt;=Initial_Year,Age&lt;=ROUND([2]!HP_Life,0)),OFFSET(INDEX([2]!HP_tblShipments,MATCH($B13,[2]!HP_AnalysisYears,0),MATCH($A$1,[2]!HP_BldType,0)+MATCH("Total New Shipments",[2]!HP_ShipmentColumn,0)), -Age+1, 0), 0)</f>
        <v>0</v>
      </c>
      <c r="AG13" s="989">
        <f ca="1">IF(AND(Year-Age+1&gt;=Initial_Year,Age&lt;=ROUND([2]!HP_Life,0)),OFFSET(INDEX([2]!HP_tblShipments,MATCH($B13,[2]!HP_AnalysisYears,0),MATCH($A$1,[2]!HP_BldType,0)+MATCH("Total New Shipments",[2]!HP_ShipmentColumn,0)), -Age+1, 0), 0)</f>
        <v>3902.4624106509045</v>
      </c>
      <c r="AH13" s="989">
        <f ca="1">IF(AND(Year-Age+1&gt;=Initial_Year,Age&lt;=ROUND([2]!HP_Life,0)),OFFSET(INDEX([2]!HP_tblShipments,MATCH($B13,[2]!HP_AnalysisYears,0),MATCH($A$1,[2]!HP_BldType,0)+MATCH("Total New Shipments",[2]!HP_ShipmentColumn,0)), -Age+1, 0), 0)</f>
        <v>3714.4238833953755</v>
      </c>
      <c r="AI13" s="989">
        <f ca="1">IF(AND(Year-Age+1&gt;=Initial_Year,Age&lt;=ROUND([2]!HP_Life,0)),OFFSET(INDEX([2]!HP_tblShipments,MATCH($B13,[2]!HP_AnalysisYears,0),MATCH($A$1,[2]!HP_BldType,0)+MATCH("Total New Shipments",[2]!HP_ShipmentColumn,0)), -Age+1, 0), 0)</f>
        <v>4281.0548594897746</v>
      </c>
      <c r="AJ13" s="989">
        <f ca="1">IF(AND(Year-Age+1&gt;=Initial_Year,Age&lt;=ROUND([2]!HP_Life,0)),OFFSET(INDEX([2]!HP_tblShipments,MATCH($B13,[2]!HP_AnalysisYears,0),MATCH($A$1,[2]!HP_BldType,0)+MATCH("Total New Shipments",[2]!HP_ShipmentColumn,0)), -Age+1, 0), 0)</f>
        <v>4368.2469770868047</v>
      </c>
      <c r="AK13" s="989">
        <f ca="1">IF(AND(Year-Age+1&gt;=Initial_Year,Age&lt;=ROUND([2]!HP_Life,0)),OFFSET(INDEX([2]!HP_tblShipments,MATCH($B13,[2]!HP_AnalysisYears,0),MATCH($A$1,[2]!HP_BldType,0)+MATCH("Total New Shipments",[2]!HP_ShipmentColumn,0)), -Age+1, 0), 0)</f>
        <v>4216.8526607074873</v>
      </c>
      <c r="AL13" s="989">
        <f ca="1">IF(AND(Year-Age+1&gt;=Initial_Year,Age&lt;=ROUND([2]!HP_Life,0)),OFFSET(INDEX([2]!HP_tblShipments,MATCH($B13,[2]!HP_AnalysisYears,0),MATCH($A$1,[2]!HP_BldType,0)+MATCH("Total New Shipments",[2]!HP_ShipmentColumn,0)), -Age+1, 0), 0)</f>
        <v>4052.5774009353763</v>
      </c>
      <c r="AM13" s="989">
        <f ca="1">IF(AND(Year-Age+1&gt;=Initial_Year,Age&lt;=ROUND([2]!HP_Life,0)),OFFSET(INDEX([2]!HP_tblShipments,MATCH($B13,[2]!HP_AnalysisYears,0),MATCH($A$1,[2]!HP_BldType,0)+MATCH("Total New Shipments",[2]!HP_ShipmentColumn,0)), -Age+1, 0), 0)</f>
        <v>4068.3216309695867</v>
      </c>
      <c r="AN13" s="989">
        <f ca="1">IF(AND(Year-Age+1&gt;=Initial_Year,Age&lt;=ROUND([2]!HP_Life,0)),OFFSET(INDEX([2]!HP_tblShipments,MATCH($B13,[2]!HP_AnalysisYears,0),MATCH($A$1,[2]!HP_BldType,0)+MATCH("Total New Shipments",[2]!HP_ShipmentColumn,0)), -Age+1, 0), 0)</f>
        <v>4335.5344329089621</v>
      </c>
      <c r="AO13" s="989">
        <f ca="1">IF(AND(Year-Age+1&gt;=Initial_Year,Age&lt;=ROUND([2]!HP_Life,0)),OFFSET(INDEX([2]!HP_tblShipments,MATCH($B13,[2]!HP_AnalysisYears,0),MATCH($A$1,[2]!HP_BldType,0)+MATCH("Total New Shipments",[2]!HP_ShipmentColumn,0)), -Age+1, 0), 0)</f>
        <v>4582.570564712315</v>
      </c>
      <c r="AP13" s="989">
        <f ca="1">IF(AND(Year-Age+1&gt;=Initial_Year,Age&lt;=ROUND([2]!HP_Life,0)),OFFSET(INDEX([2]!HP_tblShipments,MATCH($B13,[2]!HP_AnalysisYears,0),MATCH($A$1,[2]!HP_BldType,0)+MATCH("Total New Shipments",[2]!HP_ShipmentColumn,0)), -Age+1, 0), 0)</f>
        <v>5009.8467623168626</v>
      </c>
      <c r="AQ13" s="989">
        <f ca="1">IF(AND(Year-Age+1&gt;=Initial_Year,Age&lt;=ROUND([2]!HP_Life,0)),OFFSET(INDEX([2]!HP_tblShipments,MATCH($B13,[2]!HP_AnalysisYears,0),MATCH($A$1,[2]!HP_BldType,0)+MATCH("Total New Shipments",[2]!HP_ShipmentColumn,0)), -Age+1, 0), 0)</f>
        <v>5129.8649328694992</v>
      </c>
      <c r="AR13" s="989">
        <f ca="1">IF(AND(Year-Age+1&gt;=Initial_Year,Age&lt;=ROUND([2]!HP_Life,0)),OFFSET(INDEX([2]!HP_tblShipments,MATCH($B13,[2]!HP_AnalysisYears,0),MATCH($A$1,[2]!HP_BldType,0)+MATCH("Total New Shipments",[2]!HP_ShipmentColumn,0)), -Age+1, 0), 0)</f>
        <v>5604.4952327106694</v>
      </c>
      <c r="AS13" s="989">
        <f ca="1">IF(AND(Year-Age+1&gt;=Initial_Year,Age&lt;=ROUND([2]!HP_Life,0)),OFFSET(INDEX([2]!HP_tblShipments,MATCH($B13,[2]!HP_AnalysisYears,0),MATCH($A$1,[2]!HP_BldType,0)+MATCH("Total New Shipments",[2]!HP_ShipmentColumn,0)), -Age+1, 0), 0)</f>
        <v>6426.6205682289528</v>
      </c>
      <c r="AT13" s="989">
        <f ca="1">IF(AND(Year-Age+1&gt;=Initial_Year,Age&lt;=ROUND([2]!HP_Life,0)),OFFSET(INDEX([2]!HP_tblShipments,MATCH($B13,[2]!HP_AnalysisYears,0),MATCH($A$1,[2]!HP_BldType,0)+MATCH("Total New Shipments",[2]!HP_ShipmentColumn,0)), -Age+1, 0), 0)</f>
        <v>7166.4086737712569</v>
      </c>
    </row>
    <row r="14" spans="1:16357" s="18" customFormat="1" ht="15">
      <c r="A14" s="25"/>
      <c r="B14" s="179">
        <f t="shared" si="0"/>
        <v>1995</v>
      </c>
      <c r="C14" s="989">
        <f ca="1">IF(AND(Year-Age+1&gt;=Initial_Year,Age&lt;=ROUND([2]!HP_Life,0)),OFFSET(INDEX([2]!HP_tblShipments,MATCH($B14,[2]!HP_AnalysisYears,0),MATCH($A$1,[2]!HP_BldType,0)+MATCH("Total New Shipments",[2]!HP_ShipmentColumn,0)), -Age+1, 0), 0)</f>
        <v>0</v>
      </c>
      <c r="D14" s="989">
        <f ca="1">IF(AND(Year-Age+1&gt;=Initial_Year,Age&lt;=ROUND([2]!HP_Life,0)),OFFSET(INDEX([2]!HP_tblShipments,MATCH($B14,[2]!HP_AnalysisYears,0),MATCH($A$1,[2]!HP_BldType,0)+MATCH("Total New Shipments",[2]!HP_ShipmentColumn,0)), -Age+1, 0), 0)</f>
        <v>0</v>
      </c>
      <c r="E14" s="989">
        <f ca="1">IF(AND(Year-Age+1&gt;=Initial_Year,Age&lt;=ROUND([2]!HP_Life,0)),OFFSET(INDEX([2]!HP_tblShipments,MATCH($B14,[2]!HP_AnalysisYears,0),MATCH($A$1,[2]!HP_BldType,0)+MATCH("Total New Shipments",[2]!HP_ShipmentColumn,0)), -Age+1, 0), 0)</f>
        <v>0</v>
      </c>
      <c r="F14" s="989">
        <f ca="1">IF(AND(Year-Age+1&gt;=Initial_Year,Age&lt;=ROUND([2]!HP_Life,0)),OFFSET(INDEX([2]!HP_tblShipments,MATCH($B14,[2]!HP_AnalysisYears,0),MATCH($A$1,[2]!HP_BldType,0)+MATCH("Total New Shipments",[2]!HP_ShipmentColumn,0)), -Age+1, 0), 0)</f>
        <v>0</v>
      </c>
      <c r="G14" s="989">
        <f ca="1">IF(AND(Year-Age+1&gt;=Initial_Year,Age&lt;=ROUND([2]!HP_Life,0)),OFFSET(INDEX([2]!HP_tblShipments,MATCH($B14,[2]!HP_AnalysisYears,0),MATCH($A$1,[2]!HP_BldType,0)+MATCH("Total New Shipments",[2]!HP_ShipmentColumn,0)), -Age+1, 0), 0)</f>
        <v>0</v>
      </c>
      <c r="H14" s="989">
        <f ca="1">IF(AND(Year-Age+1&gt;=Initial_Year,Age&lt;=ROUND([2]!HP_Life,0)),OFFSET(INDEX([2]!HP_tblShipments,MATCH($B14,[2]!HP_AnalysisYears,0),MATCH($A$1,[2]!HP_BldType,0)+MATCH("Total New Shipments",[2]!HP_ShipmentColumn,0)), -Age+1, 0), 0)</f>
        <v>0</v>
      </c>
      <c r="I14" s="989">
        <f ca="1">IF(AND(Year-Age+1&gt;=Initial_Year,Age&lt;=ROUND([2]!HP_Life,0)),OFFSET(INDEX([2]!HP_tblShipments,MATCH($B14,[2]!HP_AnalysisYears,0),MATCH($A$1,[2]!HP_BldType,0)+MATCH("Total New Shipments",[2]!HP_ShipmentColumn,0)), -Age+1, 0), 0)</f>
        <v>0</v>
      </c>
      <c r="J14" s="989">
        <f ca="1">IF(AND(Year-Age+1&gt;=Initial_Year,Age&lt;=ROUND([2]!HP_Life,0)),OFFSET(INDEX([2]!HP_tblShipments,MATCH($B14,[2]!HP_AnalysisYears,0),MATCH($A$1,[2]!HP_BldType,0)+MATCH("Total New Shipments",[2]!HP_ShipmentColumn,0)), -Age+1, 0), 0)</f>
        <v>0</v>
      </c>
      <c r="K14" s="989">
        <f ca="1">IF(AND(Year-Age+1&gt;=Initial_Year,Age&lt;=ROUND([2]!HP_Life,0)),OFFSET(INDEX([2]!HP_tblShipments,MATCH($B14,[2]!HP_AnalysisYears,0),MATCH($A$1,[2]!HP_BldType,0)+MATCH("Total New Shipments",[2]!HP_ShipmentColumn,0)), -Age+1, 0), 0)</f>
        <v>0</v>
      </c>
      <c r="L14" s="989">
        <f ca="1">IF(AND(Year-Age+1&gt;=Initial_Year,Age&lt;=ROUND([2]!HP_Life,0)),OFFSET(INDEX([2]!HP_tblShipments,MATCH($B14,[2]!HP_AnalysisYears,0),MATCH($A$1,[2]!HP_BldType,0)+MATCH("Total New Shipments",[2]!HP_ShipmentColumn,0)), -Age+1, 0), 0)</f>
        <v>0</v>
      </c>
      <c r="M14" s="989">
        <f ca="1">IF(AND(Year-Age+1&gt;=Initial_Year,Age&lt;=ROUND([2]!HP_Life,0)),OFFSET(INDEX([2]!HP_tblShipments,MATCH($B14,[2]!HP_AnalysisYears,0),MATCH($A$1,[2]!HP_BldType,0)+MATCH("Total New Shipments",[2]!HP_ShipmentColumn,0)), -Age+1, 0), 0)</f>
        <v>0</v>
      </c>
      <c r="N14" s="989">
        <f ca="1">IF(AND(Year-Age+1&gt;=Initial_Year,Age&lt;=ROUND([2]!HP_Life,0)),OFFSET(INDEX([2]!HP_tblShipments,MATCH($B14,[2]!HP_AnalysisYears,0),MATCH($A$1,[2]!HP_BldType,0)+MATCH("Total New Shipments",[2]!HP_ShipmentColumn,0)), -Age+1, 0), 0)</f>
        <v>0</v>
      </c>
      <c r="O14" s="989">
        <f ca="1">IF(AND(Year-Age+1&gt;=Initial_Year,Age&lt;=ROUND([2]!HP_Life,0)),OFFSET(INDEX([2]!HP_tblShipments,MATCH($B14,[2]!HP_AnalysisYears,0),MATCH($A$1,[2]!HP_BldType,0)+MATCH("Total New Shipments",[2]!HP_ShipmentColumn,0)), -Age+1, 0), 0)</f>
        <v>0</v>
      </c>
      <c r="P14" s="989">
        <f ca="1">IF(AND(Year-Age+1&gt;=Initial_Year,Age&lt;=ROUND([2]!HP_Life,0)),OFFSET(INDEX([2]!HP_tblShipments,MATCH($B14,[2]!HP_AnalysisYears,0),MATCH($A$1,[2]!HP_BldType,0)+MATCH("Total New Shipments",[2]!HP_ShipmentColumn,0)), -Age+1, 0), 0)</f>
        <v>0</v>
      </c>
      <c r="Q14" s="989">
        <f ca="1">IF(AND(Year-Age+1&gt;=Initial_Year,Age&lt;=ROUND([2]!HP_Life,0)),OFFSET(INDEX([2]!HP_tblShipments,MATCH($B14,[2]!HP_AnalysisYears,0),MATCH($A$1,[2]!HP_BldType,0)+MATCH("Total New Shipments",[2]!HP_ShipmentColumn,0)), -Age+1, 0), 0)</f>
        <v>0</v>
      </c>
      <c r="R14" s="989">
        <f ca="1">IF(AND(Year-Age+1&gt;=Initial_Year,Age&lt;=ROUND([2]!HP_Life,0)),OFFSET(INDEX([2]!HP_tblShipments,MATCH($B14,[2]!HP_AnalysisYears,0),MATCH($A$1,[2]!HP_BldType,0)+MATCH("Total New Shipments",[2]!HP_ShipmentColumn,0)), -Age+1, 0), 0)</f>
        <v>0</v>
      </c>
      <c r="S14" s="989">
        <f ca="1">IF(AND(Year-Age+1&gt;=Initial_Year,Age&lt;=ROUND([2]!HP_Life,0)),OFFSET(INDEX([2]!HP_tblShipments,MATCH($B14,[2]!HP_AnalysisYears,0),MATCH($A$1,[2]!HP_BldType,0)+MATCH("Total New Shipments",[2]!HP_ShipmentColumn,0)), -Age+1, 0), 0)</f>
        <v>0</v>
      </c>
      <c r="T14" s="989">
        <f ca="1">IF(AND(Year-Age+1&gt;=Initial_Year,Age&lt;=ROUND([2]!HP_Life,0)),OFFSET(INDEX([2]!HP_tblShipments,MATCH($B14,[2]!HP_AnalysisYears,0),MATCH($A$1,[2]!HP_BldType,0)+MATCH("Total New Shipments",[2]!HP_ShipmentColumn,0)), -Age+1, 0), 0)</f>
        <v>0</v>
      </c>
      <c r="U14" s="989">
        <f ca="1">IF(AND(Year-Age+1&gt;=Initial_Year,Age&lt;=ROUND([2]!HP_Life,0)),OFFSET(INDEX([2]!HP_tblShipments,MATCH($B14,[2]!HP_AnalysisYears,0),MATCH($A$1,[2]!HP_BldType,0)+MATCH("Total New Shipments",[2]!HP_ShipmentColumn,0)), -Age+1, 0), 0)</f>
        <v>0</v>
      </c>
      <c r="V14" s="989">
        <f ca="1">IF(AND(Year-Age+1&gt;=Initial_Year,Age&lt;=ROUND([2]!HP_Life,0)),OFFSET(INDEX([2]!HP_tblShipments,MATCH($B14,[2]!HP_AnalysisYears,0),MATCH($A$1,[2]!HP_BldType,0)+MATCH("Total New Shipments",[2]!HP_ShipmentColumn,0)), -Age+1, 0), 0)</f>
        <v>0</v>
      </c>
      <c r="W14" s="989">
        <f ca="1">IF(AND(Year-Age+1&gt;=Initial_Year,Age&lt;=ROUND([2]!HP_Life,0)),OFFSET(INDEX([2]!HP_tblShipments,MATCH($B14,[2]!HP_AnalysisYears,0),MATCH($A$1,[2]!HP_BldType,0)+MATCH("Total New Shipments",[2]!HP_ShipmentColumn,0)), -Age+1, 0), 0)</f>
        <v>0</v>
      </c>
      <c r="X14" s="989">
        <f ca="1">IF(AND(Year-Age+1&gt;=Initial_Year,Age&lt;=ROUND([2]!HP_Life,0)),OFFSET(INDEX([2]!HP_tblShipments,MATCH($B14,[2]!HP_AnalysisYears,0),MATCH($A$1,[2]!HP_BldType,0)+MATCH("Total New Shipments",[2]!HP_ShipmentColumn,0)), -Age+1, 0), 0)</f>
        <v>0</v>
      </c>
      <c r="Y14" s="989">
        <f ca="1">IF(AND(Year-Age+1&gt;=Initial_Year,Age&lt;=ROUND([2]!HP_Life,0)),OFFSET(INDEX([2]!HP_tblShipments,MATCH($B14,[2]!HP_AnalysisYears,0),MATCH($A$1,[2]!HP_BldType,0)+MATCH("Total New Shipments",[2]!HP_ShipmentColumn,0)), -Age+1, 0), 0)</f>
        <v>0</v>
      </c>
      <c r="Z14" s="989">
        <f ca="1">IF(AND(Year-Age+1&gt;=Initial_Year,Age&lt;=ROUND([2]!HP_Life,0)),OFFSET(INDEX([2]!HP_tblShipments,MATCH($B14,[2]!HP_AnalysisYears,0),MATCH($A$1,[2]!HP_BldType,0)+MATCH("Total New Shipments",[2]!HP_ShipmentColumn,0)), -Age+1, 0), 0)</f>
        <v>0</v>
      </c>
      <c r="AA14" s="989">
        <f ca="1">IF(AND(Year-Age+1&gt;=Initial_Year,Age&lt;=ROUND([2]!HP_Life,0)),OFFSET(INDEX([2]!HP_tblShipments,MATCH($B14,[2]!HP_AnalysisYears,0),MATCH($A$1,[2]!HP_BldType,0)+MATCH("Total New Shipments",[2]!HP_ShipmentColumn,0)), -Age+1, 0), 0)</f>
        <v>0</v>
      </c>
      <c r="AB14" s="989">
        <f ca="1">IF(AND(Year-Age+1&gt;=Initial_Year,Age&lt;=ROUND([2]!HP_Life,0)),OFFSET(INDEX([2]!HP_tblShipments,MATCH($B14,[2]!HP_AnalysisYears,0),MATCH($A$1,[2]!HP_BldType,0)+MATCH("Total New Shipments",[2]!HP_ShipmentColumn,0)), -Age+1, 0), 0)</f>
        <v>0</v>
      </c>
      <c r="AC14" s="989">
        <f ca="1">IF(AND(Year-Age+1&gt;=Initial_Year,Age&lt;=ROUND([2]!HP_Life,0)),OFFSET(INDEX([2]!HP_tblShipments,MATCH($B14,[2]!HP_AnalysisYears,0),MATCH($A$1,[2]!HP_BldType,0)+MATCH("Total New Shipments",[2]!HP_ShipmentColumn,0)), -Age+1, 0), 0)</f>
        <v>0</v>
      </c>
      <c r="AD14" s="989">
        <f ca="1">IF(AND(Year-Age+1&gt;=Initial_Year,Age&lt;=ROUND([2]!HP_Life,0)),OFFSET(INDEX([2]!HP_tblShipments,MATCH($B14,[2]!HP_AnalysisYears,0),MATCH($A$1,[2]!HP_BldType,0)+MATCH("Total New Shipments",[2]!HP_ShipmentColumn,0)), -Age+1, 0), 0)</f>
        <v>0</v>
      </c>
      <c r="AE14" s="989">
        <f ca="1">IF(AND(Year-Age+1&gt;=Initial_Year,Age&lt;=ROUND([2]!HP_Life,0)),OFFSET(INDEX([2]!HP_tblShipments,MATCH($B14,[2]!HP_AnalysisYears,0),MATCH($A$1,[2]!HP_BldType,0)+MATCH("Total New Shipments",[2]!HP_ShipmentColumn,0)), -Age+1, 0), 0)</f>
        <v>0</v>
      </c>
      <c r="AF14" s="989">
        <f ca="1">IF(AND(Year-Age+1&gt;=Initial_Year,Age&lt;=ROUND([2]!HP_Life,0)),OFFSET(INDEX([2]!HP_tblShipments,MATCH($B14,[2]!HP_AnalysisYears,0),MATCH($A$1,[2]!HP_BldType,0)+MATCH("Total New Shipments",[2]!HP_ShipmentColumn,0)), -Age+1, 0), 0)</f>
        <v>3902.4624106509045</v>
      </c>
      <c r="AG14" s="989">
        <f ca="1">IF(AND(Year-Age+1&gt;=Initial_Year,Age&lt;=ROUND([2]!HP_Life,0)),OFFSET(INDEX([2]!HP_tblShipments,MATCH($B14,[2]!HP_AnalysisYears,0),MATCH($A$1,[2]!HP_BldType,0)+MATCH("Total New Shipments",[2]!HP_ShipmentColumn,0)), -Age+1, 0), 0)</f>
        <v>3714.4238833953755</v>
      </c>
      <c r="AH14" s="989">
        <f ca="1">IF(AND(Year-Age+1&gt;=Initial_Year,Age&lt;=ROUND([2]!HP_Life,0)),OFFSET(INDEX([2]!HP_tblShipments,MATCH($B14,[2]!HP_AnalysisYears,0),MATCH($A$1,[2]!HP_BldType,0)+MATCH("Total New Shipments",[2]!HP_ShipmentColumn,0)), -Age+1, 0), 0)</f>
        <v>4281.0548594897746</v>
      </c>
      <c r="AI14" s="989">
        <f ca="1">IF(AND(Year-Age+1&gt;=Initial_Year,Age&lt;=ROUND([2]!HP_Life,0)),OFFSET(INDEX([2]!HP_tblShipments,MATCH($B14,[2]!HP_AnalysisYears,0),MATCH($A$1,[2]!HP_BldType,0)+MATCH("Total New Shipments",[2]!HP_ShipmentColumn,0)), -Age+1, 0), 0)</f>
        <v>4368.2469770868047</v>
      </c>
      <c r="AJ14" s="989">
        <f ca="1">IF(AND(Year-Age+1&gt;=Initial_Year,Age&lt;=ROUND([2]!HP_Life,0)),OFFSET(INDEX([2]!HP_tblShipments,MATCH($B14,[2]!HP_AnalysisYears,0),MATCH($A$1,[2]!HP_BldType,0)+MATCH("Total New Shipments",[2]!HP_ShipmentColumn,0)), -Age+1, 0), 0)</f>
        <v>4216.8526607074873</v>
      </c>
      <c r="AK14" s="989">
        <f ca="1">IF(AND(Year-Age+1&gt;=Initial_Year,Age&lt;=ROUND([2]!HP_Life,0)),OFFSET(INDEX([2]!HP_tblShipments,MATCH($B14,[2]!HP_AnalysisYears,0),MATCH($A$1,[2]!HP_BldType,0)+MATCH("Total New Shipments",[2]!HP_ShipmentColumn,0)), -Age+1, 0), 0)</f>
        <v>4052.5774009353763</v>
      </c>
      <c r="AL14" s="989">
        <f ca="1">IF(AND(Year-Age+1&gt;=Initial_Year,Age&lt;=ROUND([2]!HP_Life,0)),OFFSET(INDEX([2]!HP_tblShipments,MATCH($B14,[2]!HP_AnalysisYears,0),MATCH($A$1,[2]!HP_BldType,0)+MATCH("Total New Shipments",[2]!HP_ShipmentColumn,0)), -Age+1, 0), 0)</f>
        <v>4068.3216309695867</v>
      </c>
      <c r="AM14" s="989">
        <f ca="1">IF(AND(Year-Age+1&gt;=Initial_Year,Age&lt;=ROUND([2]!HP_Life,0)),OFFSET(INDEX([2]!HP_tblShipments,MATCH($B14,[2]!HP_AnalysisYears,0),MATCH($A$1,[2]!HP_BldType,0)+MATCH("Total New Shipments",[2]!HP_ShipmentColumn,0)), -Age+1, 0), 0)</f>
        <v>4335.5344329089621</v>
      </c>
      <c r="AN14" s="989">
        <f ca="1">IF(AND(Year-Age+1&gt;=Initial_Year,Age&lt;=ROUND([2]!HP_Life,0)),OFFSET(INDEX([2]!HP_tblShipments,MATCH($B14,[2]!HP_AnalysisYears,0),MATCH($A$1,[2]!HP_BldType,0)+MATCH("Total New Shipments",[2]!HP_ShipmentColumn,0)), -Age+1, 0), 0)</f>
        <v>4582.570564712315</v>
      </c>
      <c r="AO14" s="989">
        <f ca="1">IF(AND(Year-Age+1&gt;=Initial_Year,Age&lt;=ROUND([2]!HP_Life,0)),OFFSET(INDEX([2]!HP_tblShipments,MATCH($B14,[2]!HP_AnalysisYears,0),MATCH($A$1,[2]!HP_BldType,0)+MATCH("Total New Shipments",[2]!HP_ShipmentColumn,0)), -Age+1, 0), 0)</f>
        <v>5009.8467623168626</v>
      </c>
      <c r="AP14" s="989">
        <f ca="1">IF(AND(Year-Age+1&gt;=Initial_Year,Age&lt;=ROUND([2]!HP_Life,0)),OFFSET(INDEX([2]!HP_tblShipments,MATCH($B14,[2]!HP_AnalysisYears,0),MATCH($A$1,[2]!HP_BldType,0)+MATCH("Total New Shipments",[2]!HP_ShipmentColumn,0)), -Age+1, 0), 0)</f>
        <v>5129.8649328694992</v>
      </c>
      <c r="AQ14" s="989">
        <f ca="1">IF(AND(Year-Age+1&gt;=Initial_Year,Age&lt;=ROUND([2]!HP_Life,0)),OFFSET(INDEX([2]!HP_tblShipments,MATCH($B14,[2]!HP_AnalysisYears,0),MATCH($A$1,[2]!HP_BldType,0)+MATCH("Total New Shipments",[2]!HP_ShipmentColumn,0)), -Age+1, 0), 0)</f>
        <v>5604.4952327106694</v>
      </c>
      <c r="AR14" s="989">
        <f ca="1">IF(AND(Year-Age+1&gt;=Initial_Year,Age&lt;=ROUND([2]!HP_Life,0)),OFFSET(INDEX([2]!HP_tblShipments,MATCH($B14,[2]!HP_AnalysisYears,0),MATCH($A$1,[2]!HP_BldType,0)+MATCH("Total New Shipments",[2]!HP_ShipmentColumn,0)), -Age+1, 0), 0)</f>
        <v>6426.6205682289528</v>
      </c>
      <c r="AS14" s="989">
        <f ca="1">IF(AND(Year-Age+1&gt;=Initial_Year,Age&lt;=ROUND([2]!HP_Life,0)),OFFSET(INDEX([2]!HP_tblShipments,MATCH($B14,[2]!HP_AnalysisYears,0),MATCH($A$1,[2]!HP_BldType,0)+MATCH("Total New Shipments",[2]!HP_ShipmentColumn,0)), -Age+1, 0), 0)</f>
        <v>7166.4086737712569</v>
      </c>
      <c r="AT14" s="989">
        <f ca="1">IF(AND(Year-Age+1&gt;=Initial_Year,Age&lt;=ROUND([2]!HP_Life,0)),OFFSET(INDEX([2]!HP_tblShipments,MATCH($B14,[2]!HP_AnalysisYears,0),MATCH($A$1,[2]!HP_BldType,0)+MATCH("Total New Shipments",[2]!HP_ShipmentColumn,0)), -Age+1, 0), 0)</f>
        <v>7243.3251883372022</v>
      </c>
    </row>
    <row r="15" spans="1:16357" s="18" customFormat="1" ht="15">
      <c r="A15" s="25"/>
      <c r="B15" s="179">
        <f t="shared" si="0"/>
        <v>1996</v>
      </c>
      <c r="C15" s="989">
        <f ca="1">IF(AND(Year-Age+1&gt;=Initial_Year,Age&lt;=ROUND([2]!HP_Life,0)),OFFSET(INDEX([2]!HP_tblShipments,MATCH($B15,[2]!HP_AnalysisYears,0),MATCH($A$1,[2]!HP_BldType,0)+MATCH("Total New Shipments",[2]!HP_ShipmentColumn,0)), -Age+1, 0), 0)</f>
        <v>0</v>
      </c>
      <c r="D15" s="989">
        <f ca="1">IF(AND(Year-Age+1&gt;=Initial_Year,Age&lt;=ROUND([2]!HP_Life,0)),OFFSET(INDEX([2]!HP_tblShipments,MATCH($B15,[2]!HP_AnalysisYears,0),MATCH($A$1,[2]!HP_BldType,0)+MATCH("Total New Shipments",[2]!HP_ShipmentColumn,0)), -Age+1, 0), 0)</f>
        <v>0</v>
      </c>
      <c r="E15" s="989">
        <f ca="1">IF(AND(Year-Age+1&gt;=Initial_Year,Age&lt;=ROUND([2]!HP_Life,0)),OFFSET(INDEX([2]!HP_tblShipments,MATCH($B15,[2]!HP_AnalysisYears,0),MATCH($A$1,[2]!HP_BldType,0)+MATCH("Total New Shipments",[2]!HP_ShipmentColumn,0)), -Age+1, 0), 0)</f>
        <v>0</v>
      </c>
      <c r="F15" s="989">
        <f ca="1">IF(AND(Year-Age+1&gt;=Initial_Year,Age&lt;=ROUND([2]!HP_Life,0)),OFFSET(INDEX([2]!HP_tblShipments,MATCH($B15,[2]!HP_AnalysisYears,0),MATCH($A$1,[2]!HP_BldType,0)+MATCH("Total New Shipments",[2]!HP_ShipmentColumn,0)), -Age+1, 0), 0)</f>
        <v>0</v>
      </c>
      <c r="G15" s="989">
        <f ca="1">IF(AND(Year-Age+1&gt;=Initial_Year,Age&lt;=ROUND([2]!HP_Life,0)),OFFSET(INDEX([2]!HP_tblShipments,MATCH($B15,[2]!HP_AnalysisYears,0),MATCH($A$1,[2]!HP_BldType,0)+MATCH("Total New Shipments",[2]!HP_ShipmentColumn,0)), -Age+1, 0), 0)</f>
        <v>0</v>
      </c>
      <c r="H15" s="989">
        <f ca="1">IF(AND(Year-Age+1&gt;=Initial_Year,Age&lt;=ROUND([2]!HP_Life,0)),OFFSET(INDEX([2]!HP_tblShipments,MATCH($B15,[2]!HP_AnalysisYears,0),MATCH($A$1,[2]!HP_BldType,0)+MATCH("Total New Shipments",[2]!HP_ShipmentColumn,0)), -Age+1, 0), 0)</f>
        <v>0</v>
      </c>
      <c r="I15" s="989">
        <f ca="1">IF(AND(Year-Age+1&gt;=Initial_Year,Age&lt;=ROUND([2]!HP_Life,0)),OFFSET(INDEX([2]!HP_tblShipments,MATCH($B15,[2]!HP_AnalysisYears,0),MATCH($A$1,[2]!HP_BldType,0)+MATCH("Total New Shipments",[2]!HP_ShipmentColumn,0)), -Age+1, 0), 0)</f>
        <v>0</v>
      </c>
      <c r="J15" s="989">
        <f ca="1">IF(AND(Year-Age+1&gt;=Initial_Year,Age&lt;=ROUND([2]!HP_Life,0)),OFFSET(INDEX([2]!HP_tblShipments,MATCH($B15,[2]!HP_AnalysisYears,0),MATCH($A$1,[2]!HP_BldType,0)+MATCH("Total New Shipments",[2]!HP_ShipmentColumn,0)), -Age+1, 0), 0)</f>
        <v>0</v>
      </c>
      <c r="K15" s="989">
        <f ca="1">IF(AND(Year-Age+1&gt;=Initial_Year,Age&lt;=ROUND([2]!HP_Life,0)),OFFSET(INDEX([2]!HP_tblShipments,MATCH($B15,[2]!HP_AnalysisYears,0),MATCH($A$1,[2]!HP_BldType,0)+MATCH("Total New Shipments",[2]!HP_ShipmentColumn,0)), -Age+1, 0), 0)</f>
        <v>0</v>
      </c>
      <c r="L15" s="989">
        <f ca="1">IF(AND(Year-Age+1&gt;=Initial_Year,Age&lt;=ROUND([2]!HP_Life,0)),OFFSET(INDEX([2]!HP_tblShipments,MATCH($B15,[2]!HP_AnalysisYears,0),MATCH($A$1,[2]!HP_BldType,0)+MATCH("Total New Shipments",[2]!HP_ShipmentColumn,0)), -Age+1, 0), 0)</f>
        <v>0</v>
      </c>
      <c r="M15" s="989">
        <f ca="1">IF(AND(Year-Age+1&gt;=Initial_Year,Age&lt;=ROUND([2]!HP_Life,0)),OFFSET(INDEX([2]!HP_tblShipments,MATCH($B15,[2]!HP_AnalysisYears,0),MATCH($A$1,[2]!HP_BldType,0)+MATCH("Total New Shipments",[2]!HP_ShipmentColumn,0)), -Age+1, 0), 0)</f>
        <v>0</v>
      </c>
      <c r="N15" s="989">
        <f ca="1">IF(AND(Year-Age+1&gt;=Initial_Year,Age&lt;=ROUND([2]!HP_Life,0)),OFFSET(INDEX([2]!HP_tblShipments,MATCH($B15,[2]!HP_AnalysisYears,0),MATCH($A$1,[2]!HP_BldType,0)+MATCH("Total New Shipments",[2]!HP_ShipmentColumn,0)), -Age+1, 0), 0)</f>
        <v>0</v>
      </c>
      <c r="O15" s="989">
        <f ca="1">IF(AND(Year-Age+1&gt;=Initial_Year,Age&lt;=ROUND([2]!HP_Life,0)),OFFSET(INDEX([2]!HP_tblShipments,MATCH($B15,[2]!HP_AnalysisYears,0),MATCH($A$1,[2]!HP_BldType,0)+MATCH("Total New Shipments",[2]!HP_ShipmentColumn,0)), -Age+1, 0), 0)</f>
        <v>0</v>
      </c>
      <c r="P15" s="989">
        <f ca="1">IF(AND(Year-Age+1&gt;=Initial_Year,Age&lt;=ROUND([2]!HP_Life,0)),OFFSET(INDEX([2]!HP_tblShipments,MATCH($B15,[2]!HP_AnalysisYears,0),MATCH($A$1,[2]!HP_BldType,0)+MATCH("Total New Shipments",[2]!HP_ShipmentColumn,0)), -Age+1, 0), 0)</f>
        <v>0</v>
      </c>
      <c r="Q15" s="989">
        <f ca="1">IF(AND(Year-Age+1&gt;=Initial_Year,Age&lt;=ROUND([2]!HP_Life,0)),OFFSET(INDEX([2]!HP_tblShipments,MATCH($B15,[2]!HP_AnalysisYears,0),MATCH($A$1,[2]!HP_BldType,0)+MATCH("Total New Shipments",[2]!HP_ShipmentColumn,0)), -Age+1, 0), 0)</f>
        <v>0</v>
      </c>
      <c r="R15" s="989">
        <f ca="1">IF(AND(Year-Age+1&gt;=Initial_Year,Age&lt;=ROUND([2]!HP_Life,0)),OFFSET(INDEX([2]!HP_tblShipments,MATCH($B15,[2]!HP_AnalysisYears,0),MATCH($A$1,[2]!HP_BldType,0)+MATCH("Total New Shipments",[2]!HP_ShipmentColumn,0)), -Age+1, 0), 0)</f>
        <v>0</v>
      </c>
      <c r="S15" s="989">
        <f ca="1">IF(AND(Year-Age+1&gt;=Initial_Year,Age&lt;=ROUND([2]!HP_Life,0)),OFFSET(INDEX([2]!HP_tblShipments,MATCH($B15,[2]!HP_AnalysisYears,0),MATCH($A$1,[2]!HP_BldType,0)+MATCH("Total New Shipments",[2]!HP_ShipmentColumn,0)), -Age+1, 0), 0)</f>
        <v>0</v>
      </c>
      <c r="T15" s="989">
        <f ca="1">IF(AND(Year-Age+1&gt;=Initial_Year,Age&lt;=ROUND([2]!HP_Life,0)),OFFSET(INDEX([2]!HP_tblShipments,MATCH($B15,[2]!HP_AnalysisYears,0),MATCH($A$1,[2]!HP_BldType,0)+MATCH("Total New Shipments",[2]!HP_ShipmentColumn,0)), -Age+1, 0), 0)</f>
        <v>0</v>
      </c>
      <c r="U15" s="989">
        <f ca="1">IF(AND(Year-Age+1&gt;=Initial_Year,Age&lt;=ROUND([2]!HP_Life,0)),OFFSET(INDEX([2]!HP_tblShipments,MATCH($B15,[2]!HP_AnalysisYears,0),MATCH($A$1,[2]!HP_BldType,0)+MATCH("Total New Shipments",[2]!HP_ShipmentColumn,0)), -Age+1, 0), 0)</f>
        <v>0</v>
      </c>
      <c r="V15" s="989">
        <f ca="1">IF(AND(Year-Age+1&gt;=Initial_Year,Age&lt;=ROUND([2]!HP_Life,0)),OFFSET(INDEX([2]!HP_tblShipments,MATCH($B15,[2]!HP_AnalysisYears,0),MATCH($A$1,[2]!HP_BldType,0)+MATCH("Total New Shipments",[2]!HP_ShipmentColumn,0)), -Age+1, 0), 0)</f>
        <v>0</v>
      </c>
      <c r="W15" s="989">
        <f ca="1">IF(AND(Year-Age+1&gt;=Initial_Year,Age&lt;=ROUND([2]!HP_Life,0)),OFFSET(INDEX([2]!HP_tblShipments,MATCH($B15,[2]!HP_AnalysisYears,0),MATCH($A$1,[2]!HP_BldType,0)+MATCH("Total New Shipments",[2]!HP_ShipmentColumn,0)), -Age+1, 0), 0)</f>
        <v>0</v>
      </c>
      <c r="X15" s="989">
        <f ca="1">IF(AND(Year-Age+1&gt;=Initial_Year,Age&lt;=ROUND([2]!HP_Life,0)),OFFSET(INDEX([2]!HP_tblShipments,MATCH($B15,[2]!HP_AnalysisYears,0),MATCH($A$1,[2]!HP_BldType,0)+MATCH("Total New Shipments",[2]!HP_ShipmentColumn,0)), -Age+1, 0), 0)</f>
        <v>0</v>
      </c>
      <c r="Y15" s="989">
        <f ca="1">IF(AND(Year-Age+1&gt;=Initial_Year,Age&lt;=ROUND([2]!HP_Life,0)),OFFSET(INDEX([2]!HP_tblShipments,MATCH($B15,[2]!HP_AnalysisYears,0),MATCH($A$1,[2]!HP_BldType,0)+MATCH("Total New Shipments",[2]!HP_ShipmentColumn,0)), -Age+1, 0), 0)</f>
        <v>0</v>
      </c>
      <c r="Z15" s="989">
        <f ca="1">IF(AND(Year-Age+1&gt;=Initial_Year,Age&lt;=ROUND([2]!HP_Life,0)),OFFSET(INDEX([2]!HP_tblShipments,MATCH($B15,[2]!HP_AnalysisYears,0),MATCH($A$1,[2]!HP_BldType,0)+MATCH("Total New Shipments",[2]!HP_ShipmentColumn,0)), -Age+1, 0), 0)</f>
        <v>0</v>
      </c>
      <c r="AA15" s="989">
        <f ca="1">IF(AND(Year-Age+1&gt;=Initial_Year,Age&lt;=ROUND([2]!HP_Life,0)),OFFSET(INDEX([2]!HP_tblShipments,MATCH($B15,[2]!HP_AnalysisYears,0),MATCH($A$1,[2]!HP_BldType,0)+MATCH("Total New Shipments",[2]!HP_ShipmentColumn,0)), -Age+1, 0), 0)</f>
        <v>0</v>
      </c>
      <c r="AB15" s="989">
        <f ca="1">IF(AND(Year-Age+1&gt;=Initial_Year,Age&lt;=ROUND([2]!HP_Life,0)),OFFSET(INDEX([2]!HP_tblShipments,MATCH($B15,[2]!HP_AnalysisYears,0),MATCH($A$1,[2]!HP_BldType,0)+MATCH("Total New Shipments",[2]!HP_ShipmentColumn,0)), -Age+1, 0), 0)</f>
        <v>0</v>
      </c>
      <c r="AC15" s="989">
        <f ca="1">IF(AND(Year-Age+1&gt;=Initial_Year,Age&lt;=ROUND([2]!HP_Life,0)),OFFSET(INDEX([2]!HP_tblShipments,MATCH($B15,[2]!HP_AnalysisYears,0),MATCH($A$1,[2]!HP_BldType,0)+MATCH("Total New Shipments",[2]!HP_ShipmentColumn,0)), -Age+1, 0), 0)</f>
        <v>0</v>
      </c>
      <c r="AD15" s="989">
        <f ca="1">IF(AND(Year-Age+1&gt;=Initial_Year,Age&lt;=ROUND([2]!HP_Life,0)),OFFSET(INDEX([2]!HP_tblShipments,MATCH($B15,[2]!HP_AnalysisYears,0),MATCH($A$1,[2]!HP_BldType,0)+MATCH("Total New Shipments",[2]!HP_ShipmentColumn,0)), -Age+1, 0), 0)</f>
        <v>0</v>
      </c>
      <c r="AE15" s="989">
        <f ca="1">IF(AND(Year-Age+1&gt;=Initial_Year,Age&lt;=ROUND([2]!HP_Life,0)),OFFSET(INDEX([2]!HP_tblShipments,MATCH($B15,[2]!HP_AnalysisYears,0),MATCH($A$1,[2]!HP_BldType,0)+MATCH("Total New Shipments",[2]!HP_ShipmentColumn,0)), -Age+1, 0), 0)</f>
        <v>3902.4624106509045</v>
      </c>
      <c r="AF15" s="989">
        <f ca="1">IF(AND(Year-Age+1&gt;=Initial_Year,Age&lt;=ROUND([2]!HP_Life,0)),OFFSET(INDEX([2]!HP_tblShipments,MATCH($B15,[2]!HP_AnalysisYears,0),MATCH($A$1,[2]!HP_BldType,0)+MATCH("Total New Shipments",[2]!HP_ShipmentColumn,0)), -Age+1, 0), 0)</f>
        <v>3714.4238833953755</v>
      </c>
      <c r="AG15" s="989">
        <f ca="1">IF(AND(Year-Age+1&gt;=Initial_Year,Age&lt;=ROUND([2]!HP_Life,0)),OFFSET(INDEX([2]!HP_tblShipments,MATCH($B15,[2]!HP_AnalysisYears,0),MATCH($A$1,[2]!HP_BldType,0)+MATCH("Total New Shipments",[2]!HP_ShipmentColumn,0)), -Age+1, 0), 0)</f>
        <v>4281.0548594897746</v>
      </c>
      <c r="AH15" s="989">
        <f ca="1">IF(AND(Year-Age+1&gt;=Initial_Year,Age&lt;=ROUND([2]!HP_Life,0)),OFFSET(INDEX([2]!HP_tblShipments,MATCH($B15,[2]!HP_AnalysisYears,0),MATCH($A$1,[2]!HP_BldType,0)+MATCH("Total New Shipments",[2]!HP_ShipmentColumn,0)), -Age+1, 0), 0)</f>
        <v>4368.2469770868047</v>
      </c>
      <c r="AI15" s="989">
        <f ca="1">IF(AND(Year-Age+1&gt;=Initial_Year,Age&lt;=ROUND([2]!HP_Life,0)),OFFSET(INDEX([2]!HP_tblShipments,MATCH($B15,[2]!HP_AnalysisYears,0),MATCH($A$1,[2]!HP_BldType,0)+MATCH("Total New Shipments",[2]!HP_ShipmentColumn,0)), -Age+1, 0), 0)</f>
        <v>4216.8526607074873</v>
      </c>
      <c r="AJ15" s="989">
        <f ca="1">IF(AND(Year-Age+1&gt;=Initial_Year,Age&lt;=ROUND([2]!HP_Life,0)),OFFSET(INDEX([2]!HP_tblShipments,MATCH($B15,[2]!HP_AnalysisYears,0),MATCH($A$1,[2]!HP_BldType,0)+MATCH("Total New Shipments",[2]!HP_ShipmentColumn,0)), -Age+1, 0), 0)</f>
        <v>4052.5774009353763</v>
      </c>
      <c r="AK15" s="989">
        <f ca="1">IF(AND(Year-Age+1&gt;=Initial_Year,Age&lt;=ROUND([2]!HP_Life,0)),OFFSET(INDEX([2]!HP_tblShipments,MATCH($B15,[2]!HP_AnalysisYears,0),MATCH($A$1,[2]!HP_BldType,0)+MATCH("Total New Shipments",[2]!HP_ShipmentColumn,0)), -Age+1, 0), 0)</f>
        <v>4068.3216309695867</v>
      </c>
      <c r="AL15" s="989">
        <f ca="1">IF(AND(Year-Age+1&gt;=Initial_Year,Age&lt;=ROUND([2]!HP_Life,0)),OFFSET(INDEX([2]!HP_tblShipments,MATCH($B15,[2]!HP_AnalysisYears,0),MATCH($A$1,[2]!HP_BldType,0)+MATCH("Total New Shipments",[2]!HP_ShipmentColumn,0)), -Age+1, 0), 0)</f>
        <v>4335.5344329089621</v>
      </c>
      <c r="AM15" s="989">
        <f ca="1">IF(AND(Year-Age+1&gt;=Initial_Year,Age&lt;=ROUND([2]!HP_Life,0)),OFFSET(INDEX([2]!HP_tblShipments,MATCH($B15,[2]!HP_AnalysisYears,0),MATCH($A$1,[2]!HP_BldType,0)+MATCH("Total New Shipments",[2]!HP_ShipmentColumn,0)), -Age+1, 0), 0)</f>
        <v>4582.570564712315</v>
      </c>
      <c r="AN15" s="989">
        <f ca="1">IF(AND(Year-Age+1&gt;=Initial_Year,Age&lt;=ROUND([2]!HP_Life,0)),OFFSET(INDEX([2]!HP_tblShipments,MATCH($B15,[2]!HP_AnalysisYears,0),MATCH($A$1,[2]!HP_BldType,0)+MATCH("Total New Shipments",[2]!HP_ShipmentColumn,0)), -Age+1, 0), 0)</f>
        <v>5009.8467623168626</v>
      </c>
      <c r="AO15" s="989">
        <f ca="1">IF(AND(Year-Age+1&gt;=Initial_Year,Age&lt;=ROUND([2]!HP_Life,0)),OFFSET(INDEX([2]!HP_tblShipments,MATCH($B15,[2]!HP_AnalysisYears,0),MATCH($A$1,[2]!HP_BldType,0)+MATCH("Total New Shipments",[2]!HP_ShipmentColumn,0)), -Age+1, 0), 0)</f>
        <v>5129.8649328694992</v>
      </c>
      <c r="AP15" s="989">
        <f ca="1">IF(AND(Year-Age+1&gt;=Initial_Year,Age&lt;=ROUND([2]!HP_Life,0)),OFFSET(INDEX([2]!HP_tblShipments,MATCH($B15,[2]!HP_AnalysisYears,0),MATCH($A$1,[2]!HP_BldType,0)+MATCH("Total New Shipments",[2]!HP_ShipmentColumn,0)), -Age+1, 0), 0)</f>
        <v>5604.4952327106694</v>
      </c>
      <c r="AQ15" s="989">
        <f ca="1">IF(AND(Year-Age+1&gt;=Initial_Year,Age&lt;=ROUND([2]!HP_Life,0)),OFFSET(INDEX([2]!HP_tblShipments,MATCH($B15,[2]!HP_AnalysisYears,0),MATCH($A$1,[2]!HP_BldType,0)+MATCH("Total New Shipments",[2]!HP_ShipmentColumn,0)), -Age+1, 0), 0)</f>
        <v>6426.6205682289528</v>
      </c>
      <c r="AR15" s="989">
        <f ca="1">IF(AND(Year-Age+1&gt;=Initial_Year,Age&lt;=ROUND([2]!HP_Life,0)),OFFSET(INDEX([2]!HP_tblShipments,MATCH($B15,[2]!HP_AnalysisYears,0),MATCH($A$1,[2]!HP_BldType,0)+MATCH("Total New Shipments",[2]!HP_ShipmentColumn,0)), -Age+1, 0), 0)</f>
        <v>7166.4086737712569</v>
      </c>
      <c r="AS15" s="989">
        <f ca="1">IF(AND(Year-Age+1&gt;=Initial_Year,Age&lt;=ROUND([2]!HP_Life,0)),OFFSET(INDEX([2]!HP_tblShipments,MATCH($B15,[2]!HP_AnalysisYears,0),MATCH($A$1,[2]!HP_BldType,0)+MATCH("Total New Shipments",[2]!HP_ShipmentColumn,0)), -Age+1, 0), 0)</f>
        <v>7243.3251883372022</v>
      </c>
      <c r="AT15" s="989">
        <f ca="1">IF(AND(Year-Age+1&gt;=Initial_Year,Age&lt;=ROUND([2]!HP_Life,0)),OFFSET(INDEX([2]!HP_tblShipments,MATCH($B15,[2]!HP_AnalysisYears,0),MATCH($A$1,[2]!HP_BldType,0)+MATCH("Total New Shipments",[2]!HP_ShipmentColumn,0)), -Age+1, 0), 0)</f>
        <v>7000.9113601522349</v>
      </c>
    </row>
    <row r="16" spans="1:16357" s="18" customFormat="1" ht="15">
      <c r="A16" s="25"/>
      <c r="B16" s="179">
        <f t="shared" si="0"/>
        <v>1997</v>
      </c>
      <c r="C16" s="989">
        <f ca="1">IF(AND(Year-Age+1&gt;=Initial_Year,Age&lt;=ROUND([2]!HP_Life,0)),OFFSET(INDEX([2]!HP_tblShipments,MATCH($B16,[2]!HP_AnalysisYears,0),MATCH($A$1,[2]!HP_BldType,0)+MATCH("Total New Shipments",[2]!HP_ShipmentColumn,0)), -Age+1, 0), 0)</f>
        <v>0</v>
      </c>
      <c r="D16" s="989">
        <f ca="1">IF(AND(Year-Age+1&gt;=Initial_Year,Age&lt;=ROUND([2]!HP_Life,0)),OFFSET(INDEX([2]!HP_tblShipments,MATCH($B16,[2]!HP_AnalysisYears,0),MATCH($A$1,[2]!HP_BldType,0)+MATCH("Total New Shipments",[2]!HP_ShipmentColumn,0)), -Age+1, 0), 0)</f>
        <v>0</v>
      </c>
      <c r="E16" s="989">
        <f ca="1">IF(AND(Year-Age+1&gt;=Initial_Year,Age&lt;=ROUND([2]!HP_Life,0)),OFFSET(INDEX([2]!HP_tblShipments,MATCH($B16,[2]!HP_AnalysisYears,0),MATCH($A$1,[2]!HP_BldType,0)+MATCH("Total New Shipments",[2]!HP_ShipmentColumn,0)), -Age+1, 0), 0)</f>
        <v>0</v>
      </c>
      <c r="F16" s="989">
        <f ca="1">IF(AND(Year-Age+1&gt;=Initial_Year,Age&lt;=ROUND([2]!HP_Life,0)),OFFSET(INDEX([2]!HP_tblShipments,MATCH($B16,[2]!HP_AnalysisYears,0),MATCH($A$1,[2]!HP_BldType,0)+MATCH("Total New Shipments",[2]!HP_ShipmentColumn,0)), -Age+1, 0), 0)</f>
        <v>0</v>
      </c>
      <c r="G16" s="989">
        <f ca="1">IF(AND(Year-Age+1&gt;=Initial_Year,Age&lt;=ROUND([2]!HP_Life,0)),OFFSET(INDEX([2]!HP_tblShipments,MATCH($B16,[2]!HP_AnalysisYears,0),MATCH($A$1,[2]!HP_BldType,0)+MATCH("Total New Shipments",[2]!HP_ShipmentColumn,0)), -Age+1, 0), 0)</f>
        <v>0</v>
      </c>
      <c r="H16" s="989">
        <f ca="1">IF(AND(Year-Age+1&gt;=Initial_Year,Age&lt;=ROUND([2]!HP_Life,0)),OFFSET(INDEX([2]!HP_tblShipments,MATCH($B16,[2]!HP_AnalysisYears,0),MATCH($A$1,[2]!HP_BldType,0)+MATCH("Total New Shipments",[2]!HP_ShipmentColumn,0)), -Age+1, 0), 0)</f>
        <v>0</v>
      </c>
      <c r="I16" s="989">
        <f ca="1">IF(AND(Year-Age+1&gt;=Initial_Year,Age&lt;=ROUND([2]!HP_Life,0)),OFFSET(INDEX([2]!HP_tblShipments,MATCH($B16,[2]!HP_AnalysisYears,0),MATCH($A$1,[2]!HP_BldType,0)+MATCH("Total New Shipments",[2]!HP_ShipmentColumn,0)), -Age+1, 0), 0)</f>
        <v>0</v>
      </c>
      <c r="J16" s="989">
        <f ca="1">IF(AND(Year-Age+1&gt;=Initial_Year,Age&lt;=ROUND([2]!HP_Life,0)),OFFSET(INDEX([2]!HP_tblShipments,MATCH($B16,[2]!HP_AnalysisYears,0),MATCH($A$1,[2]!HP_BldType,0)+MATCH("Total New Shipments",[2]!HP_ShipmentColumn,0)), -Age+1, 0), 0)</f>
        <v>0</v>
      </c>
      <c r="K16" s="989">
        <f ca="1">IF(AND(Year-Age+1&gt;=Initial_Year,Age&lt;=ROUND([2]!HP_Life,0)),OFFSET(INDEX([2]!HP_tblShipments,MATCH($B16,[2]!HP_AnalysisYears,0),MATCH($A$1,[2]!HP_BldType,0)+MATCH("Total New Shipments",[2]!HP_ShipmentColumn,0)), -Age+1, 0), 0)</f>
        <v>0</v>
      </c>
      <c r="L16" s="989">
        <f ca="1">IF(AND(Year-Age+1&gt;=Initial_Year,Age&lt;=ROUND([2]!HP_Life,0)),OFFSET(INDEX([2]!HP_tblShipments,MATCH($B16,[2]!HP_AnalysisYears,0),MATCH($A$1,[2]!HP_BldType,0)+MATCH("Total New Shipments",[2]!HP_ShipmentColumn,0)), -Age+1, 0), 0)</f>
        <v>0</v>
      </c>
      <c r="M16" s="989">
        <f ca="1">IF(AND(Year-Age+1&gt;=Initial_Year,Age&lt;=ROUND([2]!HP_Life,0)),OFFSET(INDEX([2]!HP_tblShipments,MATCH($B16,[2]!HP_AnalysisYears,0),MATCH($A$1,[2]!HP_BldType,0)+MATCH("Total New Shipments",[2]!HP_ShipmentColumn,0)), -Age+1, 0), 0)</f>
        <v>0</v>
      </c>
      <c r="N16" s="989">
        <f ca="1">IF(AND(Year-Age+1&gt;=Initial_Year,Age&lt;=ROUND([2]!HP_Life,0)),OFFSET(INDEX([2]!HP_tblShipments,MATCH($B16,[2]!HP_AnalysisYears,0),MATCH($A$1,[2]!HP_BldType,0)+MATCH("Total New Shipments",[2]!HP_ShipmentColumn,0)), -Age+1, 0), 0)</f>
        <v>0</v>
      </c>
      <c r="O16" s="989">
        <f ca="1">IF(AND(Year-Age+1&gt;=Initial_Year,Age&lt;=ROUND([2]!HP_Life,0)),OFFSET(INDEX([2]!HP_tblShipments,MATCH($B16,[2]!HP_AnalysisYears,0),MATCH($A$1,[2]!HP_BldType,0)+MATCH("Total New Shipments",[2]!HP_ShipmentColumn,0)), -Age+1, 0), 0)</f>
        <v>0</v>
      </c>
      <c r="P16" s="989">
        <f ca="1">IF(AND(Year-Age+1&gt;=Initial_Year,Age&lt;=ROUND([2]!HP_Life,0)),OFFSET(INDEX([2]!HP_tblShipments,MATCH($B16,[2]!HP_AnalysisYears,0),MATCH($A$1,[2]!HP_BldType,0)+MATCH("Total New Shipments",[2]!HP_ShipmentColumn,0)), -Age+1, 0), 0)</f>
        <v>0</v>
      </c>
      <c r="Q16" s="989">
        <f ca="1">IF(AND(Year-Age+1&gt;=Initial_Year,Age&lt;=ROUND([2]!HP_Life,0)),OFFSET(INDEX([2]!HP_tblShipments,MATCH($B16,[2]!HP_AnalysisYears,0),MATCH($A$1,[2]!HP_BldType,0)+MATCH("Total New Shipments",[2]!HP_ShipmentColumn,0)), -Age+1, 0), 0)</f>
        <v>0</v>
      </c>
      <c r="R16" s="989">
        <f ca="1">IF(AND(Year-Age+1&gt;=Initial_Year,Age&lt;=ROUND([2]!HP_Life,0)),OFFSET(INDEX([2]!HP_tblShipments,MATCH($B16,[2]!HP_AnalysisYears,0),MATCH($A$1,[2]!HP_BldType,0)+MATCH("Total New Shipments",[2]!HP_ShipmentColumn,0)), -Age+1, 0), 0)</f>
        <v>0</v>
      </c>
      <c r="S16" s="989">
        <f ca="1">IF(AND(Year-Age+1&gt;=Initial_Year,Age&lt;=ROUND([2]!HP_Life,0)),OFFSET(INDEX([2]!HP_tblShipments,MATCH($B16,[2]!HP_AnalysisYears,0),MATCH($A$1,[2]!HP_BldType,0)+MATCH("Total New Shipments",[2]!HP_ShipmentColumn,0)), -Age+1, 0), 0)</f>
        <v>0</v>
      </c>
      <c r="T16" s="989">
        <f ca="1">IF(AND(Year-Age+1&gt;=Initial_Year,Age&lt;=ROUND([2]!HP_Life,0)),OFFSET(INDEX([2]!HP_tblShipments,MATCH($B16,[2]!HP_AnalysisYears,0),MATCH($A$1,[2]!HP_BldType,0)+MATCH("Total New Shipments",[2]!HP_ShipmentColumn,0)), -Age+1, 0), 0)</f>
        <v>0</v>
      </c>
      <c r="U16" s="989">
        <f ca="1">IF(AND(Year-Age+1&gt;=Initial_Year,Age&lt;=ROUND([2]!HP_Life,0)),OFFSET(INDEX([2]!HP_tblShipments,MATCH($B16,[2]!HP_AnalysisYears,0),MATCH($A$1,[2]!HP_BldType,0)+MATCH("Total New Shipments",[2]!HP_ShipmentColumn,0)), -Age+1, 0), 0)</f>
        <v>0</v>
      </c>
      <c r="V16" s="989">
        <f ca="1">IF(AND(Year-Age+1&gt;=Initial_Year,Age&lt;=ROUND([2]!HP_Life,0)),OFFSET(INDEX([2]!HP_tblShipments,MATCH($B16,[2]!HP_AnalysisYears,0),MATCH($A$1,[2]!HP_BldType,0)+MATCH("Total New Shipments",[2]!HP_ShipmentColumn,0)), -Age+1, 0), 0)</f>
        <v>0</v>
      </c>
      <c r="W16" s="989">
        <f ca="1">IF(AND(Year-Age+1&gt;=Initial_Year,Age&lt;=ROUND([2]!HP_Life,0)),OFFSET(INDEX([2]!HP_tblShipments,MATCH($B16,[2]!HP_AnalysisYears,0),MATCH($A$1,[2]!HP_BldType,0)+MATCH("Total New Shipments",[2]!HP_ShipmentColumn,0)), -Age+1, 0), 0)</f>
        <v>0</v>
      </c>
      <c r="X16" s="989">
        <f ca="1">IF(AND(Year-Age+1&gt;=Initial_Year,Age&lt;=ROUND([2]!HP_Life,0)),OFFSET(INDEX([2]!HP_tblShipments,MATCH($B16,[2]!HP_AnalysisYears,0),MATCH($A$1,[2]!HP_BldType,0)+MATCH("Total New Shipments",[2]!HP_ShipmentColumn,0)), -Age+1, 0), 0)</f>
        <v>0</v>
      </c>
      <c r="Y16" s="989">
        <f ca="1">IF(AND(Year-Age+1&gt;=Initial_Year,Age&lt;=ROUND([2]!HP_Life,0)),OFFSET(INDEX([2]!HP_tblShipments,MATCH($B16,[2]!HP_AnalysisYears,0),MATCH($A$1,[2]!HP_BldType,0)+MATCH("Total New Shipments",[2]!HP_ShipmentColumn,0)), -Age+1, 0), 0)</f>
        <v>0</v>
      </c>
      <c r="Z16" s="989">
        <f ca="1">IF(AND(Year-Age+1&gt;=Initial_Year,Age&lt;=ROUND([2]!HP_Life,0)),OFFSET(INDEX([2]!HP_tblShipments,MATCH($B16,[2]!HP_AnalysisYears,0),MATCH($A$1,[2]!HP_BldType,0)+MATCH("Total New Shipments",[2]!HP_ShipmentColumn,0)), -Age+1, 0), 0)</f>
        <v>0</v>
      </c>
      <c r="AA16" s="989">
        <f ca="1">IF(AND(Year-Age+1&gt;=Initial_Year,Age&lt;=ROUND([2]!HP_Life,0)),OFFSET(INDEX([2]!HP_tblShipments,MATCH($B16,[2]!HP_AnalysisYears,0),MATCH($A$1,[2]!HP_BldType,0)+MATCH("Total New Shipments",[2]!HP_ShipmentColumn,0)), -Age+1, 0), 0)</f>
        <v>0</v>
      </c>
      <c r="AB16" s="989">
        <f ca="1">IF(AND(Year-Age+1&gt;=Initial_Year,Age&lt;=ROUND([2]!HP_Life,0)),OFFSET(INDEX([2]!HP_tblShipments,MATCH($B16,[2]!HP_AnalysisYears,0),MATCH($A$1,[2]!HP_BldType,0)+MATCH("Total New Shipments",[2]!HP_ShipmentColumn,0)), -Age+1, 0), 0)</f>
        <v>0</v>
      </c>
      <c r="AC16" s="989">
        <f ca="1">IF(AND(Year-Age+1&gt;=Initial_Year,Age&lt;=ROUND([2]!HP_Life,0)),OFFSET(INDEX([2]!HP_tblShipments,MATCH($B16,[2]!HP_AnalysisYears,0),MATCH($A$1,[2]!HP_BldType,0)+MATCH("Total New Shipments",[2]!HP_ShipmentColumn,0)), -Age+1, 0), 0)</f>
        <v>0</v>
      </c>
      <c r="AD16" s="989">
        <f ca="1">IF(AND(Year-Age+1&gt;=Initial_Year,Age&lt;=ROUND([2]!HP_Life,0)),OFFSET(INDEX([2]!HP_tblShipments,MATCH($B16,[2]!HP_AnalysisYears,0),MATCH($A$1,[2]!HP_BldType,0)+MATCH("Total New Shipments",[2]!HP_ShipmentColumn,0)), -Age+1, 0), 0)</f>
        <v>3902.4624106509045</v>
      </c>
      <c r="AE16" s="989">
        <f ca="1">IF(AND(Year-Age+1&gt;=Initial_Year,Age&lt;=ROUND([2]!HP_Life,0)),OFFSET(INDEX([2]!HP_tblShipments,MATCH($B16,[2]!HP_AnalysisYears,0),MATCH($A$1,[2]!HP_BldType,0)+MATCH("Total New Shipments",[2]!HP_ShipmentColumn,0)), -Age+1, 0), 0)</f>
        <v>3714.4238833953755</v>
      </c>
      <c r="AF16" s="989">
        <f ca="1">IF(AND(Year-Age+1&gt;=Initial_Year,Age&lt;=ROUND([2]!HP_Life,0)),OFFSET(INDEX([2]!HP_tblShipments,MATCH($B16,[2]!HP_AnalysisYears,0),MATCH($A$1,[2]!HP_BldType,0)+MATCH("Total New Shipments",[2]!HP_ShipmentColumn,0)), -Age+1, 0), 0)</f>
        <v>4281.0548594897746</v>
      </c>
      <c r="AG16" s="989">
        <f ca="1">IF(AND(Year-Age+1&gt;=Initial_Year,Age&lt;=ROUND([2]!HP_Life,0)),OFFSET(INDEX([2]!HP_tblShipments,MATCH($B16,[2]!HP_AnalysisYears,0),MATCH($A$1,[2]!HP_BldType,0)+MATCH("Total New Shipments",[2]!HP_ShipmentColumn,0)), -Age+1, 0), 0)</f>
        <v>4368.2469770868047</v>
      </c>
      <c r="AH16" s="989">
        <f ca="1">IF(AND(Year-Age+1&gt;=Initial_Year,Age&lt;=ROUND([2]!HP_Life,0)),OFFSET(INDEX([2]!HP_tblShipments,MATCH($B16,[2]!HP_AnalysisYears,0),MATCH($A$1,[2]!HP_BldType,0)+MATCH("Total New Shipments",[2]!HP_ShipmentColumn,0)), -Age+1, 0), 0)</f>
        <v>4216.8526607074873</v>
      </c>
      <c r="AI16" s="989">
        <f ca="1">IF(AND(Year-Age+1&gt;=Initial_Year,Age&lt;=ROUND([2]!HP_Life,0)),OFFSET(INDEX([2]!HP_tblShipments,MATCH($B16,[2]!HP_AnalysisYears,0),MATCH($A$1,[2]!HP_BldType,0)+MATCH("Total New Shipments",[2]!HP_ShipmentColumn,0)), -Age+1, 0), 0)</f>
        <v>4052.5774009353763</v>
      </c>
      <c r="AJ16" s="989">
        <f ca="1">IF(AND(Year-Age+1&gt;=Initial_Year,Age&lt;=ROUND([2]!HP_Life,0)),OFFSET(INDEX([2]!HP_tblShipments,MATCH($B16,[2]!HP_AnalysisYears,0),MATCH($A$1,[2]!HP_BldType,0)+MATCH("Total New Shipments",[2]!HP_ShipmentColumn,0)), -Age+1, 0), 0)</f>
        <v>4068.3216309695867</v>
      </c>
      <c r="AK16" s="989">
        <f ca="1">IF(AND(Year-Age+1&gt;=Initial_Year,Age&lt;=ROUND([2]!HP_Life,0)),OFFSET(INDEX([2]!HP_tblShipments,MATCH($B16,[2]!HP_AnalysisYears,0),MATCH($A$1,[2]!HP_BldType,0)+MATCH("Total New Shipments",[2]!HP_ShipmentColumn,0)), -Age+1, 0), 0)</f>
        <v>4335.5344329089621</v>
      </c>
      <c r="AL16" s="989">
        <f ca="1">IF(AND(Year-Age+1&gt;=Initial_Year,Age&lt;=ROUND([2]!HP_Life,0)),OFFSET(INDEX([2]!HP_tblShipments,MATCH($B16,[2]!HP_AnalysisYears,0),MATCH($A$1,[2]!HP_BldType,0)+MATCH("Total New Shipments",[2]!HP_ShipmentColumn,0)), -Age+1, 0), 0)</f>
        <v>4582.570564712315</v>
      </c>
      <c r="AM16" s="989">
        <f ca="1">IF(AND(Year-Age+1&gt;=Initial_Year,Age&lt;=ROUND([2]!HP_Life,0)),OFFSET(INDEX([2]!HP_tblShipments,MATCH($B16,[2]!HP_AnalysisYears,0),MATCH($A$1,[2]!HP_BldType,0)+MATCH("Total New Shipments",[2]!HP_ShipmentColumn,0)), -Age+1, 0), 0)</f>
        <v>5009.8467623168626</v>
      </c>
      <c r="AN16" s="989">
        <f ca="1">IF(AND(Year-Age+1&gt;=Initial_Year,Age&lt;=ROUND([2]!HP_Life,0)),OFFSET(INDEX([2]!HP_tblShipments,MATCH($B16,[2]!HP_AnalysisYears,0),MATCH($A$1,[2]!HP_BldType,0)+MATCH("Total New Shipments",[2]!HP_ShipmentColumn,0)), -Age+1, 0), 0)</f>
        <v>5129.8649328694992</v>
      </c>
      <c r="AO16" s="989">
        <f ca="1">IF(AND(Year-Age+1&gt;=Initial_Year,Age&lt;=ROUND([2]!HP_Life,0)),OFFSET(INDEX([2]!HP_tblShipments,MATCH($B16,[2]!HP_AnalysisYears,0),MATCH($A$1,[2]!HP_BldType,0)+MATCH("Total New Shipments",[2]!HP_ShipmentColumn,0)), -Age+1, 0), 0)</f>
        <v>5604.4952327106694</v>
      </c>
      <c r="AP16" s="989">
        <f ca="1">IF(AND(Year-Age+1&gt;=Initial_Year,Age&lt;=ROUND([2]!HP_Life,0)),OFFSET(INDEX([2]!HP_tblShipments,MATCH($B16,[2]!HP_AnalysisYears,0),MATCH($A$1,[2]!HP_BldType,0)+MATCH("Total New Shipments",[2]!HP_ShipmentColumn,0)), -Age+1, 0), 0)</f>
        <v>6426.6205682289528</v>
      </c>
      <c r="AQ16" s="989">
        <f ca="1">IF(AND(Year-Age+1&gt;=Initial_Year,Age&lt;=ROUND([2]!HP_Life,0)),OFFSET(INDEX([2]!HP_tblShipments,MATCH($B16,[2]!HP_AnalysisYears,0),MATCH($A$1,[2]!HP_BldType,0)+MATCH("Total New Shipments",[2]!HP_ShipmentColumn,0)), -Age+1, 0), 0)</f>
        <v>7166.4086737712569</v>
      </c>
      <c r="AR16" s="989">
        <f ca="1">IF(AND(Year-Age+1&gt;=Initial_Year,Age&lt;=ROUND([2]!HP_Life,0)),OFFSET(INDEX([2]!HP_tblShipments,MATCH($B16,[2]!HP_AnalysisYears,0),MATCH($A$1,[2]!HP_BldType,0)+MATCH("Total New Shipments",[2]!HP_ShipmentColumn,0)), -Age+1, 0), 0)</f>
        <v>7243.3251883372022</v>
      </c>
      <c r="AS16" s="989">
        <f ca="1">IF(AND(Year-Age+1&gt;=Initial_Year,Age&lt;=ROUND([2]!HP_Life,0)),OFFSET(INDEX([2]!HP_tblShipments,MATCH($B16,[2]!HP_AnalysisYears,0),MATCH($A$1,[2]!HP_BldType,0)+MATCH("Total New Shipments",[2]!HP_ShipmentColumn,0)), -Age+1, 0), 0)</f>
        <v>7000.9113601522349</v>
      </c>
      <c r="AT16" s="989">
        <f ca="1">IF(AND(Year-Age+1&gt;=Initial_Year,Age&lt;=ROUND([2]!HP_Life,0)),OFFSET(INDEX([2]!HP_tblShipments,MATCH($B16,[2]!HP_AnalysisYears,0),MATCH($A$1,[2]!HP_BldType,0)+MATCH("Total New Shipments",[2]!HP_ShipmentColumn,0)), -Age+1, 0), 0)</f>
        <v>7238.3371718621929</v>
      </c>
    </row>
    <row r="17" spans="1:46" s="18" customFormat="1" ht="15">
      <c r="A17" s="25"/>
      <c r="B17" s="179">
        <f t="shared" si="0"/>
        <v>1998</v>
      </c>
      <c r="C17" s="989">
        <f ca="1">IF(AND(Year-Age+1&gt;=Initial_Year,Age&lt;=ROUND([2]!HP_Life,0)),OFFSET(INDEX([2]!HP_tblShipments,MATCH($B17,[2]!HP_AnalysisYears,0),MATCH($A$1,[2]!HP_BldType,0)+MATCH("Total New Shipments",[2]!HP_ShipmentColumn,0)), -Age+1, 0), 0)</f>
        <v>0</v>
      </c>
      <c r="D17" s="989">
        <f ca="1">IF(AND(Year-Age+1&gt;=Initial_Year,Age&lt;=ROUND([2]!HP_Life,0)),OFFSET(INDEX([2]!HP_tblShipments,MATCH($B17,[2]!HP_AnalysisYears,0),MATCH($A$1,[2]!HP_BldType,0)+MATCH("Total New Shipments",[2]!HP_ShipmentColumn,0)), -Age+1, 0), 0)</f>
        <v>0</v>
      </c>
      <c r="E17" s="989">
        <f ca="1">IF(AND(Year-Age+1&gt;=Initial_Year,Age&lt;=ROUND([2]!HP_Life,0)),OFFSET(INDEX([2]!HP_tblShipments,MATCH($B17,[2]!HP_AnalysisYears,0),MATCH($A$1,[2]!HP_BldType,0)+MATCH("Total New Shipments",[2]!HP_ShipmentColumn,0)), -Age+1, 0), 0)</f>
        <v>0</v>
      </c>
      <c r="F17" s="989">
        <f ca="1">IF(AND(Year-Age+1&gt;=Initial_Year,Age&lt;=ROUND([2]!HP_Life,0)),OFFSET(INDEX([2]!HP_tblShipments,MATCH($B17,[2]!HP_AnalysisYears,0),MATCH($A$1,[2]!HP_BldType,0)+MATCH("Total New Shipments",[2]!HP_ShipmentColumn,0)), -Age+1, 0), 0)</f>
        <v>0</v>
      </c>
      <c r="G17" s="989">
        <f ca="1">IF(AND(Year-Age+1&gt;=Initial_Year,Age&lt;=ROUND([2]!HP_Life,0)),OFFSET(INDEX([2]!HP_tblShipments,MATCH($B17,[2]!HP_AnalysisYears,0),MATCH($A$1,[2]!HP_BldType,0)+MATCH("Total New Shipments",[2]!HP_ShipmentColumn,0)), -Age+1, 0), 0)</f>
        <v>0</v>
      </c>
      <c r="H17" s="989">
        <f ca="1">IF(AND(Year-Age+1&gt;=Initial_Year,Age&lt;=ROUND([2]!HP_Life,0)),OFFSET(INDEX([2]!HP_tblShipments,MATCH($B17,[2]!HP_AnalysisYears,0),MATCH($A$1,[2]!HP_BldType,0)+MATCH("Total New Shipments",[2]!HP_ShipmentColumn,0)), -Age+1, 0), 0)</f>
        <v>0</v>
      </c>
      <c r="I17" s="989">
        <f ca="1">IF(AND(Year-Age+1&gt;=Initial_Year,Age&lt;=ROUND([2]!HP_Life,0)),OFFSET(INDEX([2]!HP_tblShipments,MATCH($B17,[2]!HP_AnalysisYears,0),MATCH($A$1,[2]!HP_BldType,0)+MATCH("Total New Shipments",[2]!HP_ShipmentColumn,0)), -Age+1, 0), 0)</f>
        <v>0</v>
      </c>
      <c r="J17" s="989">
        <f ca="1">IF(AND(Year-Age+1&gt;=Initial_Year,Age&lt;=ROUND([2]!HP_Life,0)),OFFSET(INDEX([2]!HP_tblShipments,MATCH($B17,[2]!HP_AnalysisYears,0),MATCH($A$1,[2]!HP_BldType,0)+MATCH("Total New Shipments",[2]!HP_ShipmentColumn,0)), -Age+1, 0), 0)</f>
        <v>0</v>
      </c>
      <c r="K17" s="989">
        <f ca="1">IF(AND(Year-Age+1&gt;=Initial_Year,Age&lt;=ROUND([2]!HP_Life,0)),OFFSET(INDEX([2]!HP_tblShipments,MATCH($B17,[2]!HP_AnalysisYears,0),MATCH($A$1,[2]!HP_BldType,0)+MATCH("Total New Shipments",[2]!HP_ShipmentColumn,0)), -Age+1, 0), 0)</f>
        <v>0</v>
      </c>
      <c r="L17" s="989">
        <f ca="1">IF(AND(Year-Age+1&gt;=Initial_Year,Age&lt;=ROUND([2]!HP_Life,0)),OFFSET(INDEX([2]!HP_tblShipments,MATCH($B17,[2]!HP_AnalysisYears,0),MATCH($A$1,[2]!HP_BldType,0)+MATCH("Total New Shipments",[2]!HP_ShipmentColumn,0)), -Age+1, 0), 0)</f>
        <v>0</v>
      </c>
      <c r="M17" s="989">
        <f ca="1">IF(AND(Year-Age+1&gt;=Initial_Year,Age&lt;=ROUND([2]!HP_Life,0)),OFFSET(INDEX([2]!HP_tblShipments,MATCH($B17,[2]!HP_AnalysisYears,0),MATCH($A$1,[2]!HP_BldType,0)+MATCH("Total New Shipments",[2]!HP_ShipmentColumn,0)), -Age+1, 0), 0)</f>
        <v>0</v>
      </c>
      <c r="N17" s="989">
        <f ca="1">IF(AND(Year-Age+1&gt;=Initial_Year,Age&lt;=ROUND([2]!HP_Life,0)),OFFSET(INDEX([2]!HP_tblShipments,MATCH($B17,[2]!HP_AnalysisYears,0),MATCH($A$1,[2]!HP_BldType,0)+MATCH("Total New Shipments",[2]!HP_ShipmentColumn,0)), -Age+1, 0), 0)</f>
        <v>0</v>
      </c>
      <c r="O17" s="989">
        <f ca="1">IF(AND(Year-Age+1&gt;=Initial_Year,Age&lt;=ROUND([2]!HP_Life,0)),OFFSET(INDEX([2]!HP_tblShipments,MATCH($B17,[2]!HP_AnalysisYears,0),MATCH($A$1,[2]!HP_BldType,0)+MATCH("Total New Shipments",[2]!HP_ShipmentColumn,0)), -Age+1, 0), 0)</f>
        <v>0</v>
      </c>
      <c r="P17" s="989">
        <f ca="1">IF(AND(Year-Age+1&gt;=Initial_Year,Age&lt;=ROUND([2]!HP_Life,0)),OFFSET(INDEX([2]!HP_tblShipments,MATCH($B17,[2]!HP_AnalysisYears,0),MATCH($A$1,[2]!HP_BldType,0)+MATCH("Total New Shipments",[2]!HP_ShipmentColumn,0)), -Age+1, 0), 0)</f>
        <v>0</v>
      </c>
      <c r="Q17" s="989">
        <f ca="1">IF(AND(Year-Age+1&gt;=Initial_Year,Age&lt;=ROUND([2]!HP_Life,0)),OFFSET(INDEX([2]!HP_tblShipments,MATCH($B17,[2]!HP_AnalysisYears,0),MATCH($A$1,[2]!HP_BldType,0)+MATCH("Total New Shipments",[2]!HP_ShipmentColumn,0)), -Age+1, 0), 0)</f>
        <v>0</v>
      </c>
      <c r="R17" s="989">
        <f ca="1">IF(AND(Year-Age+1&gt;=Initial_Year,Age&lt;=ROUND([2]!HP_Life,0)),OFFSET(INDEX([2]!HP_tblShipments,MATCH($B17,[2]!HP_AnalysisYears,0),MATCH($A$1,[2]!HP_BldType,0)+MATCH("Total New Shipments",[2]!HP_ShipmentColumn,0)), -Age+1, 0), 0)</f>
        <v>0</v>
      </c>
      <c r="S17" s="989">
        <f ca="1">IF(AND(Year-Age+1&gt;=Initial_Year,Age&lt;=ROUND([2]!HP_Life,0)),OFFSET(INDEX([2]!HP_tblShipments,MATCH($B17,[2]!HP_AnalysisYears,0),MATCH($A$1,[2]!HP_BldType,0)+MATCH("Total New Shipments",[2]!HP_ShipmentColumn,0)), -Age+1, 0), 0)</f>
        <v>0</v>
      </c>
      <c r="T17" s="989">
        <f ca="1">IF(AND(Year-Age+1&gt;=Initial_Year,Age&lt;=ROUND([2]!HP_Life,0)),OFFSET(INDEX([2]!HP_tblShipments,MATCH($B17,[2]!HP_AnalysisYears,0),MATCH($A$1,[2]!HP_BldType,0)+MATCH("Total New Shipments",[2]!HP_ShipmentColumn,0)), -Age+1, 0), 0)</f>
        <v>0</v>
      </c>
      <c r="U17" s="989">
        <f ca="1">IF(AND(Year-Age+1&gt;=Initial_Year,Age&lt;=ROUND([2]!HP_Life,0)),OFFSET(INDEX([2]!HP_tblShipments,MATCH($B17,[2]!HP_AnalysisYears,0),MATCH($A$1,[2]!HP_BldType,0)+MATCH("Total New Shipments",[2]!HP_ShipmentColumn,0)), -Age+1, 0), 0)</f>
        <v>0</v>
      </c>
      <c r="V17" s="989">
        <f ca="1">IF(AND(Year-Age+1&gt;=Initial_Year,Age&lt;=ROUND([2]!HP_Life,0)),OFFSET(INDEX([2]!HP_tblShipments,MATCH($B17,[2]!HP_AnalysisYears,0),MATCH($A$1,[2]!HP_BldType,0)+MATCH("Total New Shipments",[2]!HP_ShipmentColumn,0)), -Age+1, 0), 0)</f>
        <v>0</v>
      </c>
      <c r="W17" s="989">
        <f ca="1">IF(AND(Year-Age+1&gt;=Initial_Year,Age&lt;=ROUND([2]!HP_Life,0)),OFFSET(INDEX([2]!HP_tblShipments,MATCH($B17,[2]!HP_AnalysisYears,0),MATCH($A$1,[2]!HP_BldType,0)+MATCH("Total New Shipments",[2]!HP_ShipmentColumn,0)), -Age+1, 0), 0)</f>
        <v>0</v>
      </c>
      <c r="X17" s="989">
        <f ca="1">IF(AND(Year-Age+1&gt;=Initial_Year,Age&lt;=ROUND([2]!HP_Life,0)),OFFSET(INDEX([2]!HP_tblShipments,MATCH($B17,[2]!HP_AnalysisYears,0),MATCH($A$1,[2]!HP_BldType,0)+MATCH("Total New Shipments",[2]!HP_ShipmentColumn,0)), -Age+1, 0), 0)</f>
        <v>0</v>
      </c>
      <c r="Y17" s="989">
        <f ca="1">IF(AND(Year-Age+1&gt;=Initial_Year,Age&lt;=ROUND([2]!HP_Life,0)),OFFSET(INDEX([2]!HP_tblShipments,MATCH($B17,[2]!HP_AnalysisYears,0),MATCH($A$1,[2]!HP_BldType,0)+MATCH("Total New Shipments",[2]!HP_ShipmentColumn,0)), -Age+1, 0), 0)</f>
        <v>0</v>
      </c>
      <c r="Z17" s="989">
        <f ca="1">IF(AND(Year-Age+1&gt;=Initial_Year,Age&lt;=ROUND([2]!HP_Life,0)),OFFSET(INDEX([2]!HP_tblShipments,MATCH($B17,[2]!HP_AnalysisYears,0),MATCH($A$1,[2]!HP_BldType,0)+MATCH("Total New Shipments",[2]!HP_ShipmentColumn,0)), -Age+1, 0), 0)</f>
        <v>0</v>
      </c>
      <c r="AA17" s="989">
        <f ca="1">IF(AND(Year-Age+1&gt;=Initial_Year,Age&lt;=ROUND([2]!HP_Life,0)),OFFSET(INDEX([2]!HP_tblShipments,MATCH($B17,[2]!HP_AnalysisYears,0),MATCH($A$1,[2]!HP_BldType,0)+MATCH("Total New Shipments",[2]!HP_ShipmentColumn,0)), -Age+1, 0), 0)</f>
        <v>0</v>
      </c>
      <c r="AB17" s="989">
        <f ca="1">IF(AND(Year-Age+1&gt;=Initial_Year,Age&lt;=ROUND([2]!HP_Life,0)),OFFSET(INDEX([2]!HP_tblShipments,MATCH($B17,[2]!HP_AnalysisYears,0),MATCH($A$1,[2]!HP_BldType,0)+MATCH("Total New Shipments",[2]!HP_ShipmentColumn,0)), -Age+1, 0), 0)</f>
        <v>0</v>
      </c>
      <c r="AC17" s="989">
        <f ca="1">IF(AND(Year-Age+1&gt;=Initial_Year,Age&lt;=ROUND([2]!HP_Life,0)),OFFSET(INDEX([2]!HP_tblShipments,MATCH($B17,[2]!HP_AnalysisYears,0),MATCH($A$1,[2]!HP_BldType,0)+MATCH("Total New Shipments",[2]!HP_ShipmentColumn,0)), -Age+1, 0), 0)</f>
        <v>0</v>
      </c>
      <c r="AD17" s="989">
        <f ca="1">IF(AND(Year-Age+1&gt;=Initial_Year,Age&lt;=ROUND([2]!HP_Life,0)),OFFSET(INDEX([2]!HP_tblShipments,MATCH($B17,[2]!HP_AnalysisYears,0),MATCH($A$1,[2]!HP_BldType,0)+MATCH("Total New Shipments",[2]!HP_ShipmentColumn,0)), -Age+1, 0), 0)</f>
        <v>3714.4238833953755</v>
      </c>
      <c r="AE17" s="989">
        <f ca="1">IF(AND(Year-Age+1&gt;=Initial_Year,Age&lt;=ROUND([2]!HP_Life,0)),OFFSET(INDEX([2]!HP_tblShipments,MATCH($B17,[2]!HP_AnalysisYears,0),MATCH($A$1,[2]!HP_BldType,0)+MATCH("Total New Shipments",[2]!HP_ShipmentColumn,0)), -Age+1, 0), 0)</f>
        <v>4281.0548594897746</v>
      </c>
      <c r="AF17" s="989">
        <f ca="1">IF(AND(Year-Age+1&gt;=Initial_Year,Age&lt;=ROUND([2]!HP_Life,0)),OFFSET(INDEX([2]!HP_tblShipments,MATCH($B17,[2]!HP_AnalysisYears,0),MATCH($A$1,[2]!HP_BldType,0)+MATCH("Total New Shipments",[2]!HP_ShipmentColumn,0)), -Age+1, 0), 0)</f>
        <v>4368.2469770868047</v>
      </c>
      <c r="AG17" s="989">
        <f ca="1">IF(AND(Year-Age+1&gt;=Initial_Year,Age&lt;=ROUND([2]!HP_Life,0)),OFFSET(INDEX([2]!HP_tblShipments,MATCH($B17,[2]!HP_AnalysisYears,0),MATCH($A$1,[2]!HP_BldType,0)+MATCH("Total New Shipments",[2]!HP_ShipmentColumn,0)), -Age+1, 0), 0)</f>
        <v>4216.8526607074873</v>
      </c>
      <c r="AH17" s="989">
        <f ca="1">IF(AND(Year-Age+1&gt;=Initial_Year,Age&lt;=ROUND([2]!HP_Life,0)),OFFSET(INDEX([2]!HP_tblShipments,MATCH($B17,[2]!HP_AnalysisYears,0),MATCH($A$1,[2]!HP_BldType,0)+MATCH("Total New Shipments",[2]!HP_ShipmentColumn,0)), -Age+1, 0), 0)</f>
        <v>4052.5774009353763</v>
      </c>
      <c r="AI17" s="989">
        <f ca="1">IF(AND(Year-Age+1&gt;=Initial_Year,Age&lt;=ROUND([2]!HP_Life,0)),OFFSET(INDEX([2]!HP_tblShipments,MATCH($B17,[2]!HP_AnalysisYears,0),MATCH($A$1,[2]!HP_BldType,0)+MATCH("Total New Shipments",[2]!HP_ShipmentColumn,0)), -Age+1, 0), 0)</f>
        <v>4068.3216309695867</v>
      </c>
      <c r="AJ17" s="989">
        <f ca="1">IF(AND(Year-Age+1&gt;=Initial_Year,Age&lt;=ROUND([2]!HP_Life,0)),OFFSET(INDEX([2]!HP_tblShipments,MATCH($B17,[2]!HP_AnalysisYears,0),MATCH($A$1,[2]!HP_BldType,0)+MATCH("Total New Shipments",[2]!HP_ShipmentColumn,0)), -Age+1, 0), 0)</f>
        <v>4335.5344329089621</v>
      </c>
      <c r="AK17" s="989">
        <f ca="1">IF(AND(Year-Age+1&gt;=Initial_Year,Age&lt;=ROUND([2]!HP_Life,0)),OFFSET(INDEX([2]!HP_tblShipments,MATCH($B17,[2]!HP_AnalysisYears,0),MATCH($A$1,[2]!HP_BldType,0)+MATCH("Total New Shipments",[2]!HP_ShipmentColumn,0)), -Age+1, 0), 0)</f>
        <v>4582.570564712315</v>
      </c>
      <c r="AL17" s="989">
        <f ca="1">IF(AND(Year-Age+1&gt;=Initial_Year,Age&lt;=ROUND([2]!HP_Life,0)),OFFSET(INDEX([2]!HP_tblShipments,MATCH($B17,[2]!HP_AnalysisYears,0),MATCH($A$1,[2]!HP_BldType,0)+MATCH("Total New Shipments",[2]!HP_ShipmentColumn,0)), -Age+1, 0), 0)</f>
        <v>5009.8467623168626</v>
      </c>
      <c r="AM17" s="989">
        <f ca="1">IF(AND(Year-Age+1&gt;=Initial_Year,Age&lt;=ROUND([2]!HP_Life,0)),OFFSET(INDEX([2]!HP_tblShipments,MATCH($B17,[2]!HP_AnalysisYears,0),MATCH($A$1,[2]!HP_BldType,0)+MATCH("Total New Shipments",[2]!HP_ShipmentColumn,0)), -Age+1, 0), 0)</f>
        <v>5129.8649328694992</v>
      </c>
      <c r="AN17" s="989">
        <f ca="1">IF(AND(Year-Age+1&gt;=Initial_Year,Age&lt;=ROUND([2]!HP_Life,0)),OFFSET(INDEX([2]!HP_tblShipments,MATCH($B17,[2]!HP_AnalysisYears,0),MATCH($A$1,[2]!HP_BldType,0)+MATCH("Total New Shipments",[2]!HP_ShipmentColumn,0)), -Age+1, 0), 0)</f>
        <v>5604.4952327106694</v>
      </c>
      <c r="AO17" s="989">
        <f ca="1">IF(AND(Year-Age+1&gt;=Initial_Year,Age&lt;=ROUND([2]!HP_Life,0)),OFFSET(INDEX([2]!HP_tblShipments,MATCH($B17,[2]!HP_AnalysisYears,0),MATCH($A$1,[2]!HP_BldType,0)+MATCH("Total New Shipments",[2]!HP_ShipmentColumn,0)), -Age+1, 0), 0)</f>
        <v>6426.6205682289528</v>
      </c>
      <c r="AP17" s="989">
        <f ca="1">IF(AND(Year-Age+1&gt;=Initial_Year,Age&lt;=ROUND([2]!HP_Life,0)),OFFSET(INDEX([2]!HP_tblShipments,MATCH($B17,[2]!HP_AnalysisYears,0),MATCH($A$1,[2]!HP_BldType,0)+MATCH("Total New Shipments",[2]!HP_ShipmentColumn,0)), -Age+1, 0), 0)</f>
        <v>7166.4086737712569</v>
      </c>
      <c r="AQ17" s="989">
        <f ca="1">IF(AND(Year-Age+1&gt;=Initial_Year,Age&lt;=ROUND([2]!HP_Life,0)),OFFSET(INDEX([2]!HP_tblShipments,MATCH($B17,[2]!HP_AnalysisYears,0),MATCH($A$1,[2]!HP_BldType,0)+MATCH("Total New Shipments",[2]!HP_ShipmentColumn,0)), -Age+1, 0), 0)</f>
        <v>7243.3251883372022</v>
      </c>
      <c r="AR17" s="989">
        <f ca="1">IF(AND(Year-Age+1&gt;=Initial_Year,Age&lt;=ROUND([2]!HP_Life,0)),OFFSET(INDEX([2]!HP_tblShipments,MATCH($B17,[2]!HP_AnalysisYears,0),MATCH($A$1,[2]!HP_BldType,0)+MATCH("Total New Shipments",[2]!HP_ShipmentColumn,0)), -Age+1, 0), 0)</f>
        <v>7000.9113601522349</v>
      </c>
      <c r="AS17" s="989">
        <f ca="1">IF(AND(Year-Age+1&gt;=Initial_Year,Age&lt;=ROUND([2]!HP_Life,0)),OFFSET(INDEX([2]!HP_tblShipments,MATCH($B17,[2]!HP_AnalysisYears,0),MATCH($A$1,[2]!HP_BldType,0)+MATCH("Total New Shipments",[2]!HP_ShipmentColumn,0)), -Age+1, 0), 0)</f>
        <v>7238.3371718621929</v>
      </c>
      <c r="AT17" s="989">
        <f ca="1">IF(AND(Year-Age+1&gt;=Initial_Year,Age&lt;=ROUND([2]!HP_Life,0)),OFFSET(INDEX([2]!HP_tblShipments,MATCH($B17,[2]!HP_AnalysisYears,0),MATCH($A$1,[2]!HP_BldType,0)+MATCH("Total New Shipments",[2]!HP_ShipmentColumn,0)), -Age+1, 0), 0)</f>
        <v>7582.2710728742068</v>
      </c>
    </row>
    <row r="18" spans="1:46" s="18" customFormat="1" ht="15">
      <c r="A18" s="25"/>
      <c r="B18" s="179">
        <f t="shared" si="0"/>
        <v>1999</v>
      </c>
      <c r="C18" s="989">
        <f ca="1">IF(AND(Year-Age+1&gt;=Initial_Year,Age&lt;=ROUND([2]!HP_Life,0)),OFFSET(INDEX([2]!HP_tblShipments,MATCH($B18,[2]!HP_AnalysisYears,0),MATCH($A$1,[2]!HP_BldType,0)+MATCH("Total New Shipments",[2]!HP_ShipmentColumn,0)), -Age+1, 0), 0)</f>
        <v>0</v>
      </c>
      <c r="D18" s="989">
        <f ca="1">IF(AND(Year-Age+1&gt;=Initial_Year,Age&lt;=ROUND([2]!HP_Life,0)),OFFSET(INDEX([2]!HP_tblShipments,MATCH($B18,[2]!HP_AnalysisYears,0),MATCH($A$1,[2]!HP_BldType,0)+MATCH("Total New Shipments",[2]!HP_ShipmentColumn,0)), -Age+1, 0), 0)</f>
        <v>0</v>
      </c>
      <c r="E18" s="989">
        <f ca="1">IF(AND(Year-Age+1&gt;=Initial_Year,Age&lt;=ROUND([2]!HP_Life,0)),OFFSET(INDEX([2]!HP_tblShipments,MATCH($B18,[2]!HP_AnalysisYears,0),MATCH($A$1,[2]!HP_BldType,0)+MATCH("Total New Shipments",[2]!HP_ShipmentColumn,0)), -Age+1, 0), 0)</f>
        <v>0</v>
      </c>
      <c r="F18" s="989">
        <f ca="1">IF(AND(Year-Age+1&gt;=Initial_Year,Age&lt;=ROUND([2]!HP_Life,0)),OFFSET(INDEX([2]!HP_tblShipments,MATCH($B18,[2]!HP_AnalysisYears,0),MATCH($A$1,[2]!HP_BldType,0)+MATCH("Total New Shipments",[2]!HP_ShipmentColumn,0)), -Age+1, 0), 0)</f>
        <v>0</v>
      </c>
      <c r="G18" s="989">
        <f ca="1">IF(AND(Year-Age+1&gt;=Initial_Year,Age&lt;=ROUND([2]!HP_Life,0)),OFFSET(INDEX([2]!HP_tblShipments,MATCH($B18,[2]!HP_AnalysisYears,0),MATCH($A$1,[2]!HP_BldType,0)+MATCH("Total New Shipments",[2]!HP_ShipmentColumn,0)), -Age+1, 0), 0)</f>
        <v>0</v>
      </c>
      <c r="H18" s="989">
        <f ca="1">IF(AND(Year-Age+1&gt;=Initial_Year,Age&lt;=ROUND([2]!HP_Life,0)),OFFSET(INDEX([2]!HP_tblShipments,MATCH($B18,[2]!HP_AnalysisYears,0),MATCH($A$1,[2]!HP_BldType,0)+MATCH("Total New Shipments",[2]!HP_ShipmentColumn,0)), -Age+1, 0), 0)</f>
        <v>0</v>
      </c>
      <c r="I18" s="989">
        <f ca="1">IF(AND(Year-Age+1&gt;=Initial_Year,Age&lt;=ROUND([2]!HP_Life,0)),OFFSET(INDEX([2]!HP_tblShipments,MATCH($B18,[2]!HP_AnalysisYears,0),MATCH($A$1,[2]!HP_BldType,0)+MATCH("Total New Shipments",[2]!HP_ShipmentColumn,0)), -Age+1, 0), 0)</f>
        <v>0</v>
      </c>
      <c r="J18" s="989">
        <f ca="1">IF(AND(Year-Age+1&gt;=Initial_Year,Age&lt;=ROUND([2]!HP_Life,0)),OFFSET(INDEX([2]!HP_tblShipments,MATCH($B18,[2]!HP_AnalysisYears,0),MATCH($A$1,[2]!HP_BldType,0)+MATCH("Total New Shipments",[2]!HP_ShipmentColumn,0)), -Age+1, 0), 0)</f>
        <v>0</v>
      </c>
      <c r="K18" s="989">
        <f ca="1">IF(AND(Year-Age+1&gt;=Initial_Year,Age&lt;=ROUND([2]!HP_Life,0)),OFFSET(INDEX([2]!HP_tblShipments,MATCH($B18,[2]!HP_AnalysisYears,0),MATCH($A$1,[2]!HP_BldType,0)+MATCH("Total New Shipments",[2]!HP_ShipmentColumn,0)), -Age+1, 0), 0)</f>
        <v>0</v>
      </c>
      <c r="L18" s="989">
        <f ca="1">IF(AND(Year-Age+1&gt;=Initial_Year,Age&lt;=ROUND([2]!HP_Life,0)),OFFSET(INDEX([2]!HP_tblShipments,MATCH($B18,[2]!HP_AnalysisYears,0),MATCH($A$1,[2]!HP_BldType,0)+MATCH("Total New Shipments",[2]!HP_ShipmentColumn,0)), -Age+1, 0), 0)</f>
        <v>0</v>
      </c>
      <c r="M18" s="989">
        <f ca="1">IF(AND(Year-Age+1&gt;=Initial_Year,Age&lt;=ROUND([2]!HP_Life,0)),OFFSET(INDEX([2]!HP_tblShipments,MATCH($B18,[2]!HP_AnalysisYears,0),MATCH($A$1,[2]!HP_BldType,0)+MATCH("Total New Shipments",[2]!HP_ShipmentColumn,0)), -Age+1, 0), 0)</f>
        <v>0</v>
      </c>
      <c r="N18" s="989">
        <f ca="1">IF(AND(Year-Age+1&gt;=Initial_Year,Age&lt;=ROUND([2]!HP_Life,0)),OFFSET(INDEX([2]!HP_tblShipments,MATCH($B18,[2]!HP_AnalysisYears,0),MATCH($A$1,[2]!HP_BldType,0)+MATCH("Total New Shipments",[2]!HP_ShipmentColumn,0)), -Age+1, 0), 0)</f>
        <v>0</v>
      </c>
      <c r="O18" s="989">
        <f ca="1">IF(AND(Year-Age+1&gt;=Initial_Year,Age&lt;=ROUND([2]!HP_Life,0)),OFFSET(INDEX([2]!HP_tblShipments,MATCH($B18,[2]!HP_AnalysisYears,0),MATCH($A$1,[2]!HP_BldType,0)+MATCH("Total New Shipments",[2]!HP_ShipmentColumn,0)), -Age+1, 0), 0)</f>
        <v>0</v>
      </c>
      <c r="P18" s="989">
        <f ca="1">IF(AND(Year-Age+1&gt;=Initial_Year,Age&lt;=ROUND([2]!HP_Life,0)),OFFSET(INDEX([2]!HP_tblShipments,MATCH($B18,[2]!HP_AnalysisYears,0),MATCH($A$1,[2]!HP_BldType,0)+MATCH("Total New Shipments",[2]!HP_ShipmentColumn,0)), -Age+1, 0), 0)</f>
        <v>0</v>
      </c>
      <c r="Q18" s="989">
        <f ca="1">IF(AND(Year-Age+1&gt;=Initial_Year,Age&lt;=ROUND([2]!HP_Life,0)),OFFSET(INDEX([2]!HP_tblShipments,MATCH($B18,[2]!HP_AnalysisYears,0),MATCH($A$1,[2]!HP_BldType,0)+MATCH("Total New Shipments",[2]!HP_ShipmentColumn,0)), -Age+1, 0), 0)</f>
        <v>0</v>
      </c>
      <c r="R18" s="989">
        <f ca="1">IF(AND(Year-Age+1&gt;=Initial_Year,Age&lt;=ROUND([2]!HP_Life,0)),OFFSET(INDEX([2]!HP_tblShipments,MATCH($B18,[2]!HP_AnalysisYears,0),MATCH($A$1,[2]!HP_BldType,0)+MATCH("Total New Shipments",[2]!HP_ShipmentColumn,0)), -Age+1, 0), 0)</f>
        <v>0</v>
      </c>
      <c r="S18" s="989">
        <f ca="1">IF(AND(Year-Age+1&gt;=Initial_Year,Age&lt;=ROUND([2]!HP_Life,0)),OFFSET(INDEX([2]!HP_tblShipments,MATCH($B18,[2]!HP_AnalysisYears,0),MATCH($A$1,[2]!HP_BldType,0)+MATCH("Total New Shipments",[2]!HP_ShipmentColumn,0)), -Age+1, 0), 0)</f>
        <v>0</v>
      </c>
      <c r="T18" s="989">
        <f ca="1">IF(AND(Year-Age+1&gt;=Initial_Year,Age&lt;=ROUND([2]!HP_Life,0)),OFFSET(INDEX([2]!HP_tblShipments,MATCH($B18,[2]!HP_AnalysisYears,0),MATCH($A$1,[2]!HP_BldType,0)+MATCH("Total New Shipments",[2]!HP_ShipmentColumn,0)), -Age+1, 0), 0)</f>
        <v>0</v>
      </c>
      <c r="U18" s="989">
        <f ca="1">IF(AND(Year-Age+1&gt;=Initial_Year,Age&lt;=ROUND([2]!HP_Life,0)),OFFSET(INDEX([2]!HP_tblShipments,MATCH($B18,[2]!HP_AnalysisYears,0),MATCH($A$1,[2]!HP_BldType,0)+MATCH("Total New Shipments",[2]!HP_ShipmentColumn,0)), -Age+1, 0), 0)</f>
        <v>0</v>
      </c>
      <c r="V18" s="989">
        <f ca="1">IF(AND(Year-Age+1&gt;=Initial_Year,Age&lt;=ROUND([2]!HP_Life,0)),OFFSET(INDEX([2]!HP_tblShipments,MATCH($B18,[2]!HP_AnalysisYears,0),MATCH($A$1,[2]!HP_BldType,0)+MATCH("Total New Shipments",[2]!HP_ShipmentColumn,0)), -Age+1, 0), 0)</f>
        <v>0</v>
      </c>
      <c r="W18" s="989">
        <f ca="1">IF(AND(Year-Age+1&gt;=Initial_Year,Age&lt;=ROUND([2]!HP_Life,0)),OFFSET(INDEX([2]!HP_tblShipments,MATCH($B18,[2]!HP_AnalysisYears,0),MATCH($A$1,[2]!HP_BldType,0)+MATCH("Total New Shipments",[2]!HP_ShipmentColumn,0)), -Age+1, 0), 0)</f>
        <v>0</v>
      </c>
      <c r="X18" s="989">
        <f ca="1">IF(AND(Year-Age+1&gt;=Initial_Year,Age&lt;=ROUND([2]!HP_Life,0)),OFFSET(INDEX([2]!HP_tblShipments,MATCH($B18,[2]!HP_AnalysisYears,0),MATCH($A$1,[2]!HP_BldType,0)+MATCH("Total New Shipments",[2]!HP_ShipmentColumn,0)), -Age+1, 0), 0)</f>
        <v>0</v>
      </c>
      <c r="Y18" s="989">
        <f ca="1">IF(AND(Year-Age+1&gt;=Initial_Year,Age&lt;=ROUND([2]!HP_Life,0)),OFFSET(INDEX([2]!HP_tblShipments,MATCH($B18,[2]!HP_AnalysisYears,0),MATCH($A$1,[2]!HP_BldType,0)+MATCH("Total New Shipments",[2]!HP_ShipmentColumn,0)), -Age+1, 0), 0)</f>
        <v>0</v>
      </c>
      <c r="Z18" s="989">
        <f ca="1">IF(AND(Year-Age+1&gt;=Initial_Year,Age&lt;=ROUND([2]!HP_Life,0)),OFFSET(INDEX([2]!HP_tblShipments,MATCH($B18,[2]!HP_AnalysisYears,0),MATCH($A$1,[2]!HP_BldType,0)+MATCH("Total New Shipments",[2]!HP_ShipmentColumn,0)), -Age+1, 0), 0)</f>
        <v>0</v>
      </c>
      <c r="AA18" s="989">
        <f ca="1">IF(AND(Year-Age+1&gt;=Initial_Year,Age&lt;=ROUND([2]!HP_Life,0)),OFFSET(INDEX([2]!HP_tblShipments,MATCH($B18,[2]!HP_AnalysisYears,0),MATCH($A$1,[2]!HP_BldType,0)+MATCH("Total New Shipments",[2]!HP_ShipmentColumn,0)), -Age+1, 0), 0)</f>
        <v>0</v>
      </c>
      <c r="AB18" s="989">
        <f ca="1">IF(AND(Year-Age+1&gt;=Initial_Year,Age&lt;=ROUND([2]!HP_Life,0)),OFFSET(INDEX([2]!HP_tblShipments,MATCH($B18,[2]!HP_AnalysisYears,0),MATCH($A$1,[2]!HP_BldType,0)+MATCH("Total New Shipments",[2]!HP_ShipmentColumn,0)), -Age+1, 0), 0)</f>
        <v>0</v>
      </c>
      <c r="AC18" s="989">
        <f ca="1">IF(AND(Year-Age+1&gt;=Initial_Year,Age&lt;=ROUND([2]!HP_Life,0)),OFFSET(INDEX([2]!HP_tblShipments,MATCH($B18,[2]!HP_AnalysisYears,0),MATCH($A$1,[2]!HP_BldType,0)+MATCH("Total New Shipments",[2]!HP_ShipmentColumn,0)), -Age+1, 0), 0)</f>
        <v>0</v>
      </c>
      <c r="AD18" s="989">
        <f ca="1">IF(AND(Year-Age+1&gt;=Initial_Year,Age&lt;=ROUND([2]!HP_Life,0)),OFFSET(INDEX([2]!HP_tblShipments,MATCH($B18,[2]!HP_AnalysisYears,0),MATCH($A$1,[2]!HP_BldType,0)+MATCH("Total New Shipments",[2]!HP_ShipmentColumn,0)), -Age+1, 0), 0)</f>
        <v>4281.0548594897746</v>
      </c>
      <c r="AE18" s="989">
        <f ca="1">IF(AND(Year-Age+1&gt;=Initial_Year,Age&lt;=ROUND([2]!HP_Life,0)),OFFSET(INDEX([2]!HP_tblShipments,MATCH($B18,[2]!HP_AnalysisYears,0),MATCH($A$1,[2]!HP_BldType,0)+MATCH("Total New Shipments",[2]!HP_ShipmentColumn,0)), -Age+1, 0), 0)</f>
        <v>4368.2469770868047</v>
      </c>
      <c r="AF18" s="989">
        <f ca="1">IF(AND(Year-Age+1&gt;=Initial_Year,Age&lt;=ROUND([2]!HP_Life,0)),OFFSET(INDEX([2]!HP_tblShipments,MATCH($B18,[2]!HP_AnalysisYears,0),MATCH($A$1,[2]!HP_BldType,0)+MATCH("Total New Shipments",[2]!HP_ShipmentColumn,0)), -Age+1, 0), 0)</f>
        <v>4216.8526607074873</v>
      </c>
      <c r="AG18" s="989">
        <f ca="1">IF(AND(Year-Age+1&gt;=Initial_Year,Age&lt;=ROUND([2]!HP_Life,0)),OFFSET(INDEX([2]!HP_tblShipments,MATCH($B18,[2]!HP_AnalysisYears,0),MATCH($A$1,[2]!HP_BldType,0)+MATCH("Total New Shipments",[2]!HP_ShipmentColumn,0)), -Age+1, 0), 0)</f>
        <v>4052.5774009353763</v>
      </c>
      <c r="AH18" s="989">
        <f ca="1">IF(AND(Year-Age+1&gt;=Initial_Year,Age&lt;=ROUND([2]!HP_Life,0)),OFFSET(INDEX([2]!HP_tblShipments,MATCH($B18,[2]!HP_AnalysisYears,0),MATCH($A$1,[2]!HP_BldType,0)+MATCH("Total New Shipments",[2]!HP_ShipmentColumn,0)), -Age+1, 0), 0)</f>
        <v>4068.3216309695867</v>
      </c>
      <c r="AI18" s="989">
        <f ca="1">IF(AND(Year-Age+1&gt;=Initial_Year,Age&lt;=ROUND([2]!HP_Life,0)),OFFSET(INDEX([2]!HP_tblShipments,MATCH($B18,[2]!HP_AnalysisYears,0),MATCH($A$1,[2]!HP_BldType,0)+MATCH("Total New Shipments",[2]!HP_ShipmentColumn,0)), -Age+1, 0), 0)</f>
        <v>4335.5344329089621</v>
      </c>
      <c r="AJ18" s="989">
        <f ca="1">IF(AND(Year-Age+1&gt;=Initial_Year,Age&lt;=ROUND([2]!HP_Life,0)),OFFSET(INDEX([2]!HP_tblShipments,MATCH($B18,[2]!HP_AnalysisYears,0),MATCH($A$1,[2]!HP_BldType,0)+MATCH("Total New Shipments",[2]!HP_ShipmentColumn,0)), -Age+1, 0), 0)</f>
        <v>4582.570564712315</v>
      </c>
      <c r="AK18" s="989">
        <f ca="1">IF(AND(Year-Age+1&gt;=Initial_Year,Age&lt;=ROUND([2]!HP_Life,0)),OFFSET(INDEX([2]!HP_tblShipments,MATCH($B18,[2]!HP_AnalysisYears,0),MATCH($A$1,[2]!HP_BldType,0)+MATCH("Total New Shipments",[2]!HP_ShipmentColumn,0)), -Age+1, 0), 0)</f>
        <v>5009.8467623168626</v>
      </c>
      <c r="AL18" s="989">
        <f ca="1">IF(AND(Year-Age+1&gt;=Initial_Year,Age&lt;=ROUND([2]!HP_Life,0)),OFFSET(INDEX([2]!HP_tblShipments,MATCH($B18,[2]!HP_AnalysisYears,0),MATCH($A$1,[2]!HP_BldType,0)+MATCH("Total New Shipments",[2]!HP_ShipmentColumn,0)), -Age+1, 0), 0)</f>
        <v>5129.8649328694992</v>
      </c>
      <c r="AM18" s="989">
        <f ca="1">IF(AND(Year-Age+1&gt;=Initial_Year,Age&lt;=ROUND([2]!HP_Life,0)),OFFSET(INDEX([2]!HP_tblShipments,MATCH($B18,[2]!HP_AnalysisYears,0),MATCH($A$1,[2]!HP_BldType,0)+MATCH("Total New Shipments",[2]!HP_ShipmentColumn,0)), -Age+1, 0), 0)</f>
        <v>5604.4952327106694</v>
      </c>
      <c r="AN18" s="989">
        <f ca="1">IF(AND(Year-Age+1&gt;=Initial_Year,Age&lt;=ROUND([2]!HP_Life,0)),OFFSET(INDEX([2]!HP_tblShipments,MATCH($B18,[2]!HP_AnalysisYears,0),MATCH($A$1,[2]!HP_BldType,0)+MATCH("Total New Shipments",[2]!HP_ShipmentColumn,0)), -Age+1, 0), 0)</f>
        <v>6426.6205682289528</v>
      </c>
      <c r="AO18" s="989">
        <f ca="1">IF(AND(Year-Age+1&gt;=Initial_Year,Age&lt;=ROUND([2]!HP_Life,0)),OFFSET(INDEX([2]!HP_tblShipments,MATCH($B18,[2]!HP_AnalysisYears,0),MATCH($A$1,[2]!HP_BldType,0)+MATCH("Total New Shipments",[2]!HP_ShipmentColumn,0)), -Age+1, 0), 0)</f>
        <v>7166.4086737712569</v>
      </c>
      <c r="AP18" s="989">
        <f ca="1">IF(AND(Year-Age+1&gt;=Initial_Year,Age&lt;=ROUND([2]!HP_Life,0)),OFFSET(INDEX([2]!HP_tblShipments,MATCH($B18,[2]!HP_AnalysisYears,0),MATCH($A$1,[2]!HP_BldType,0)+MATCH("Total New Shipments",[2]!HP_ShipmentColumn,0)), -Age+1, 0), 0)</f>
        <v>7243.3251883372022</v>
      </c>
      <c r="AQ18" s="989">
        <f ca="1">IF(AND(Year-Age+1&gt;=Initial_Year,Age&lt;=ROUND([2]!HP_Life,0)),OFFSET(INDEX([2]!HP_tblShipments,MATCH($B18,[2]!HP_AnalysisYears,0),MATCH($A$1,[2]!HP_BldType,0)+MATCH("Total New Shipments",[2]!HP_ShipmentColumn,0)), -Age+1, 0), 0)</f>
        <v>7000.9113601522349</v>
      </c>
      <c r="AR18" s="989">
        <f ca="1">IF(AND(Year-Age+1&gt;=Initial_Year,Age&lt;=ROUND([2]!HP_Life,0)),OFFSET(INDEX([2]!HP_tblShipments,MATCH($B18,[2]!HP_AnalysisYears,0),MATCH($A$1,[2]!HP_BldType,0)+MATCH("Total New Shipments",[2]!HP_ShipmentColumn,0)), -Age+1, 0), 0)</f>
        <v>7238.3371718621929</v>
      </c>
      <c r="AS18" s="989">
        <f ca="1">IF(AND(Year-Age+1&gt;=Initial_Year,Age&lt;=ROUND([2]!HP_Life,0)),OFFSET(INDEX([2]!HP_tblShipments,MATCH($B18,[2]!HP_AnalysisYears,0),MATCH($A$1,[2]!HP_BldType,0)+MATCH("Total New Shipments",[2]!HP_ShipmentColumn,0)), -Age+1, 0), 0)</f>
        <v>7582.2710728742068</v>
      </c>
      <c r="AT18" s="989">
        <f ca="1">IF(AND(Year-Age+1&gt;=Initial_Year,Age&lt;=ROUND([2]!HP_Life,0)),OFFSET(INDEX([2]!HP_tblShipments,MATCH($B18,[2]!HP_AnalysisYears,0),MATCH($A$1,[2]!HP_BldType,0)+MATCH("Total New Shipments",[2]!HP_ShipmentColumn,0)), -Age+1, 0), 0)</f>
        <v>7132.4570706873665</v>
      </c>
    </row>
    <row r="19" spans="1:46" s="18" customFormat="1" ht="15">
      <c r="A19" s="25"/>
      <c r="B19" s="179">
        <f t="shared" si="0"/>
        <v>2000</v>
      </c>
      <c r="C19" s="989">
        <f ca="1">IF(AND(Year-Age+1&gt;=Initial_Year,Age&lt;=ROUND([2]!HP_Life,0)),OFFSET(INDEX([2]!HP_tblShipments,MATCH($B19,[2]!HP_AnalysisYears,0),MATCH($A$1,[2]!HP_BldType,0)+MATCH("Total New Shipments",[2]!HP_ShipmentColumn,0)), -Age+1, 0), 0)</f>
        <v>0</v>
      </c>
      <c r="D19" s="989">
        <f ca="1">IF(AND(Year-Age+1&gt;=Initial_Year,Age&lt;=ROUND([2]!HP_Life,0)),OFFSET(INDEX([2]!HP_tblShipments,MATCH($B19,[2]!HP_AnalysisYears,0),MATCH($A$1,[2]!HP_BldType,0)+MATCH("Total New Shipments",[2]!HP_ShipmentColumn,0)), -Age+1, 0), 0)</f>
        <v>0</v>
      </c>
      <c r="E19" s="989">
        <f ca="1">IF(AND(Year-Age+1&gt;=Initial_Year,Age&lt;=ROUND([2]!HP_Life,0)),OFFSET(INDEX([2]!HP_tblShipments,MATCH($B19,[2]!HP_AnalysisYears,0),MATCH($A$1,[2]!HP_BldType,0)+MATCH("Total New Shipments",[2]!HP_ShipmentColumn,0)), -Age+1, 0), 0)</f>
        <v>0</v>
      </c>
      <c r="F19" s="989">
        <f ca="1">IF(AND(Year-Age+1&gt;=Initial_Year,Age&lt;=ROUND([2]!HP_Life,0)),OFFSET(INDEX([2]!HP_tblShipments,MATCH($B19,[2]!HP_AnalysisYears,0),MATCH($A$1,[2]!HP_BldType,0)+MATCH("Total New Shipments",[2]!HP_ShipmentColumn,0)), -Age+1, 0), 0)</f>
        <v>0</v>
      </c>
      <c r="G19" s="989">
        <f ca="1">IF(AND(Year-Age+1&gt;=Initial_Year,Age&lt;=ROUND([2]!HP_Life,0)),OFFSET(INDEX([2]!HP_tblShipments,MATCH($B19,[2]!HP_AnalysisYears,0),MATCH($A$1,[2]!HP_BldType,0)+MATCH("Total New Shipments",[2]!HP_ShipmentColumn,0)), -Age+1, 0), 0)</f>
        <v>0</v>
      </c>
      <c r="H19" s="989">
        <f ca="1">IF(AND(Year-Age+1&gt;=Initial_Year,Age&lt;=ROUND([2]!HP_Life,0)),OFFSET(INDEX([2]!HP_tblShipments,MATCH($B19,[2]!HP_AnalysisYears,0),MATCH($A$1,[2]!HP_BldType,0)+MATCH("Total New Shipments",[2]!HP_ShipmentColumn,0)), -Age+1, 0), 0)</f>
        <v>0</v>
      </c>
      <c r="I19" s="989">
        <f ca="1">IF(AND(Year-Age+1&gt;=Initial_Year,Age&lt;=ROUND([2]!HP_Life,0)),OFFSET(INDEX([2]!HP_tblShipments,MATCH($B19,[2]!HP_AnalysisYears,0),MATCH($A$1,[2]!HP_BldType,0)+MATCH("Total New Shipments",[2]!HP_ShipmentColumn,0)), -Age+1, 0), 0)</f>
        <v>0</v>
      </c>
      <c r="J19" s="989">
        <f ca="1">IF(AND(Year-Age+1&gt;=Initial_Year,Age&lt;=ROUND([2]!HP_Life,0)),OFFSET(INDEX([2]!HP_tblShipments,MATCH($B19,[2]!HP_AnalysisYears,0),MATCH($A$1,[2]!HP_BldType,0)+MATCH("Total New Shipments",[2]!HP_ShipmentColumn,0)), -Age+1, 0), 0)</f>
        <v>0</v>
      </c>
      <c r="K19" s="989">
        <f ca="1">IF(AND(Year-Age+1&gt;=Initial_Year,Age&lt;=ROUND([2]!HP_Life,0)),OFFSET(INDEX([2]!HP_tblShipments,MATCH($B19,[2]!HP_AnalysisYears,0),MATCH($A$1,[2]!HP_BldType,0)+MATCH("Total New Shipments",[2]!HP_ShipmentColumn,0)), -Age+1, 0), 0)</f>
        <v>0</v>
      </c>
      <c r="L19" s="989">
        <f ca="1">IF(AND(Year-Age+1&gt;=Initial_Year,Age&lt;=ROUND([2]!HP_Life,0)),OFFSET(INDEX([2]!HP_tblShipments,MATCH($B19,[2]!HP_AnalysisYears,0),MATCH($A$1,[2]!HP_BldType,0)+MATCH("Total New Shipments",[2]!HP_ShipmentColumn,0)), -Age+1, 0), 0)</f>
        <v>0</v>
      </c>
      <c r="M19" s="989">
        <f ca="1">IF(AND(Year-Age+1&gt;=Initial_Year,Age&lt;=ROUND([2]!HP_Life,0)),OFFSET(INDEX([2]!HP_tblShipments,MATCH($B19,[2]!HP_AnalysisYears,0),MATCH($A$1,[2]!HP_BldType,0)+MATCH("Total New Shipments",[2]!HP_ShipmentColumn,0)), -Age+1, 0), 0)</f>
        <v>0</v>
      </c>
      <c r="N19" s="989">
        <f ca="1">IF(AND(Year-Age+1&gt;=Initial_Year,Age&lt;=ROUND([2]!HP_Life,0)),OFFSET(INDEX([2]!HP_tblShipments,MATCH($B19,[2]!HP_AnalysisYears,0),MATCH($A$1,[2]!HP_BldType,0)+MATCH("Total New Shipments",[2]!HP_ShipmentColumn,0)), -Age+1, 0), 0)</f>
        <v>0</v>
      </c>
      <c r="O19" s="989">
        <f ca="1">IF(AND(Year-Age+1&gt;=Initial_Year,Age&lt;=ROUND([2]!HP_Life,0)),OFFSET(INDEX([2]!HP_tblShipments,MATCH($B19,[2]!HP_AnalysisYears,0),MATCH($A$1,[2]!HP_BldType,0)+MATCH("Total New Shipments",[2]!HP_ShipmentColumn,0)), -Age+1, 0), 0)</f>
        <v>0</v>
      </c>
      <c r="P19" s="989">
        <f ca="1">IF(AND(Year-Age+1&gt;=Initial_Year,Age&lt;=ROUND([2]!HP_Life,0)),OFFSET(INDEX([2]!HP_tblShipments,MATCH($B19,[2]!HP_AnalysisYears,0),MATCH($A$1,[2]!HP_BldType,0)+MATCH("Total New Shipments",[2]!HP_ShipmentColumn,0)), -Age+1, 0), 0)</f>
        <v>0</v>
      </c>
      <c r="Q19" s="989">
        <f ca="1">IF(AND(Year-Age+1&gt;=Initial_Year,Age&lt;=ROUND([2]!HP_Life,0)),OFFSET(INDEX([2]!HP_tblShipments,MATCH($B19,[2]!HP_AnalysisYears,0),MATCH($A$1,[2]!HP_BldType,0)+MATCH("Total New Shipments",[2]!HP_ShipmentColumn,0)), -Age+1, 0), 0)</f>
        <v>0</v>
      </c>
      <c r="R19" s="989">
        <f ca="1">IF(AND(Year-Age+1&gt;=Initial_Year,Age&lt;=ROUND([2]!HP_Life,0)),OFFSET(INDEX([2]!HP_tblShipments,MATCH($B19,[2]!HP_AnalysisYears,0),MATCH($A$1,[2]!HP_BldType,0)+MATCH("Total New Shipments",[2]!HP_ShipmentColumn,0)), -Age+1, 0), 0)</f>
        <v>0</v>
      </c>
      <c r="S19" s="989">
        <f ca="1">IF(AND(Year-Age+1&gt;=Initial_Year,Age&lt;=ROUND([2]!HP_Life,0)),OFFSET(INDEX([2]!HP_tblShipments,MATCH($B19,[2]!HP_AnalysisYears,0),MATCH($A$1,[2]!HP_BldType,0)+MATCH("Total New Shipments",[2]!HP_ShipmentColumn,0)), -Age+1, 0), 0)</f>
        <v>0</v>
      </c>
      <c r="T19" s="989">
        <f ca="1">IF(AND(Year-Age+1&gt;=Initial_Year,Age&lt;=ROUND([2]!HP_Life,0)),OFFSET(INDEX([2]!HP_tblShipments,MATCH($B19,[2]!HP_AnalysisYears,0),MATCH($A$1,[2]!HP_BldType,0)+MATCH("Total New Shipments",[2]!HP_ShipmentColumn,0)), -Age+1, 0), 0)</f>
        <v>0</v>
      </c>
      <c r="U19" s="989">
        <f ca="1">IF(AND(Year-Age+1&gt;=Initial_Year,Age&lt;=ROUND([2]!HP_Life,0)),OFFSET(INDEX([2]!HP_tblShipments,MATCH($B19,[2]!HP_AnalysisYears,0),MATCH($A$1,[2]!HP_BldType,0)+MATCH("Total New Shipments",[2]!HP_ShipmentColumn,0)), -Age+1, 0), 0)</f>
        <v>0</v>
      </c>
      <c r="V19" s="989">
        <f ca="1">IF(AND(Year-Age+1&gt;=Initial_Year,Age&lt;=ROUND([2]!HP_Life,0)),OFFSET(INDEX([2]!HP_tblShipments,MATCH($B19,[2]!HP_AnalysisYears,0),MATCH($A$1,[2]!HP_BldType,0)+MATCH("Total New Shipments",[2]!HP_ShipmentColumn,0)), -Age+1, 0), 0)</f>
        <v>0</v>
      </c>
      <c r="W19" s="989">
        <f ca="1">IF(AND(Year-Age+1&gt;=Initial_Year,Age&lt;=ROUND([2]!HP_Life,0)),OFFSET(INDEX([2]!HP_tblShipments,MATCH($B19,[2]!HP_AnalysisYears,0),MATCH($A$1,[2]!HP_BldType,0)+MATCH("Total New Shipments",[2]!HP_ShipmentColumn,0)), -Age+1, 0), 0)</f>
        <v>0</v>
      </c>
      <c r="X19" s="989">
        <f ca="1">IF(AND(Year-Age+1&gt;=Initial_Year,Age&lt;=ROUND([2]!HP_Life,0)),OFFSET(INDEX([2]!HP_tblShipments,MATCH($B19,[2]!HP_AnalysisYears,0),MATCH($A$1,[2]!HP_BldType,0)+MATCH("Total New Shipments",[2]!HP_ShipmentColumn,0)), -Age+1, 0), 0)</f>
        <v>0</v>
      </c>
      <c r="Y19" s="989">
        <f ca="1">IF(AND(Year-Age+1&gt;=Initial_Year,Age&lt;=ROUND([2]!HP_Life,0)),OFFSET(INDEX([2]!HP_tblShipments,MATCH($B19,[2]!HP_AnalysisYears,0),MATCH($A$1,[2]!HP_BldType,0)+MATCH("Total New Shipments",[2]!HP_ShipmentColumn,0)), -Age+1, 0), 0)</f>
        <v>0</v>
      </c>
      <c r="Z19" s="989">
        <f ca="1">IF(AND(Year-Age+1&gt;=Initial_Year,Age&lt;=ROUND([2]!HP_Life,0)),OFFSET(INDEX([2]!HP_tblShipments,MATCH($B19,[2]!HP_AnalysisYears,0),MATCH($A$1,[2]!HP_BldType,0)+MATCH("Total New Shipments",[2]!HP_ShipmentColumn,0)), -Age+1, 0), 0)</f>
        <v>0</v>
      </c>
      <c r="AA19" s="989">
        <f ca="1">IF(AND(Year-Age+1&gt;=Initial_Year,Age&lt;=ROUND([2]!HP_Life,0)),OFFSET(INDEX([2]!HP_tblShipments,MATCH($B19,[2]!HP_AnalysisYears,0),MATCH($A$1,[2]!HP_BldType,0)+MATCH("Total New Shipments",[2]!HP_ShipmentColumn,0)), -Age+1, 0), 0)</f>
        <v>0</v>
      </c>
      <c r="AB19" s="989">
        <f ca="1">IF(AND(Year-Age+1&gt;=Initial_Year,Age&lt;=ROUND([2]!HP_Life,0)),OFFSET(INDEX([2]!HP_tblShipments,MATCH($B19,[2]!HP_AnalysisYears,0),MATCH($A$1,[2]!HP_BldType,0)+MATCH("Total New Shipments",[2]!HP_ShipmentColumn,0)), -Age+1, 0), 0)</f>
        <v>0</v>
      </c>
      <c r="AC19" s="989">
        <f ca="1">IF(AND(Year-Age+1&gt;=Initial_Year,Age&lt;=ROUND([2]!HP_Life,0)),OFFSET(INDEX([2]!HP_tblShipments,MATCH($B19,[2]!HP_AnalysisYears,0),MATCH($A$1,[2]!HP_BldType,0)+MATCH("Total New Shipments",[2]!HP_ShipmentColumn,0)), -Age+1, 0), 0)</f>
        <v>0</v>
      </c>
      <c r="AD19" s="989">
        <f ca="1">IF(AND(Year-Age+1&gt;=Initial_Year,Age&lt;=ROUND([2]!HP_Life,0)),OFFSET(INDEX([2]!HP_tblShipments,MATCH($B19,[2]!HP_AnalysisYears,0),MATCH($A$1,[2]!HP_BldType,0)+MATCH("Total New Shipments",[2]!HP_ShipmentColumn,0)), -Age+1, 0), 0)</f>
        <v>4368.2469770868047</v>
      </c>
      <c r="AE19" s="989">
        <f ca="1">IF(AND(Year-Age+1&gt;=Initial_Year,Age&lt;=ROUND([2]!HP_Life,0)),OFFSET(INDEX([2]!HP_tblShipments,MATCH($B19,[2]!HP_AnalysisYears,0),MATCH($A$1,[2]!HP_BldType,0)+MATCH("Total New Shipments",[2]!HP_ShipmentColumn,0)), -Age+1, 0), 0)</f>
        <v>4216.8526607074873</v>
      </c>
      <c r="AF19" s="989">
        <f ca="1">IF(AND(Year-Age+1&gt;=Initial_Year,Age&lt;=ROUND([2]!HP_Life,0)),OFFSET(INDEX([2]!HP_tblShipments,MATCH($B19,[2]!HP_AnalysisYears,0),MATCH($A$1,[2]!HP_BldType,0)+MATCH("Total New Shipments",[2]!HP_ShipmentColumn,0)), -Age+1, 0), 0)</f>
        <v>4052.5774009353763</v>
      </c>
      <c r="AG19" s="989">
        <f ca="1">IF(AND(Year-Age+1&gt;=Initial_Year,Age&lt;=ROUND([2]!HP_Life,0)),OFFSET(INDEX([2]!HP_tblShipments,MATCH($B19,[2]!HP_AnalysisYears,0),MATCH($A$1,[2]!HP_BldType,0)+MATCH("Total New Shipments",[2]!HP_ShipmentColumn,0)), -Age+1, 0), 0)</f>
        <v>4068.3216309695867</v>
      </c>
      <c r="AH19" s="989">
        <f ca="1">IF(AND(Year-Age+1&gt;=Initial_Year,Age&lt;=ROUND([2]!HP_Life,0)),OFFSET(INDEX([2]!HP_tblShipments,MATCH($B19,[2]!HP_AnalysisYears,0),MATCH($A$1,[2]!HP_BldType,0)+MATCH("Total New Shipments",[2]!HP_ShipmentColumn,0)), -Age+1, 0), 0)</f>
        <v>4335.5344329089621</v>
      </c>
      <c r="AI19" s="989">
        <f ca="1">IF(AND(Year-Age+1&gt;=Initial_Year,Age&lt;=ROUND([2]!HP_Life,0)),OFFSET(INDEX([2]!HP_tblShipments,MATCH($B19,[2]!HP_AnalysisYears,0),MATCH($A$1,[2]!HP_BldType,0)+MATCH("Total New Shipments",[2]!HP_ShipmentColumn,0)), -Age+1, 0), 0)</f>
        <v>4582.570564712315</v>
      </c>
      <c r="AJ19" s="989">
        <f ca="1">IF(AND(Year-Age+1&gt;=Initial_Year,Age&lt;=ROUND([2]!HP_Life,0)),OFFSET(INDEX([2]!HP_tblShipments,MATCH($B19,[2]!HP_AnalysisYears,0),MATCH($A$1,[2]!HP_BldType,0)+MATCH("Total New Shipments",[2]!HP_ShipmentColumn,0)), -Age+1, 0), 0)</f>
        <v>5009.8467623168626</v>
      </c>
      <c r="AK19" s="989">
        <f ca="1">IF(AND(Year-Age+1&gt;=Initial_Year,Age&lt;=ROUND([2]!HP_Life,0)),OFFSET(INDEX([2]!HP_tblShipments,MATCH($B19,[2]!HP_AnalysisYears,0),MATCH($A$1,[2]!HP_BldType,0)+MATCH("Total New Shipments",[2]!HP_ShipmentColumn,0)), -Age+1, 0), 0)</f>
        <v>5129.8649328694992</v>
      </c>
      <c r="AL19" s="989">
        <f ca="1">IF(AND(Year-Age+1&gt;=Initial_Year,Age&lt;=ROUND([2]!HP_Life,0)),OFFSET(INDEX([2]!HP_tblShipments,MATCH($B19,[2]!HP_AnalysisYears,0),MATCH($A$1,[2]!HP_BldType,0)+MATCH("Total New Shipments",[2]!HP_ShipmentColumn,0)), -Age+1, 0), 0)</f>
        <v>5604.4952327106694</v>
      </c>
      <c r="AM19" s="989">
        <f ca="1">IF(AND(Year-Age+1&gt;=Initial_Year,Age&lt;=ROUND([2]!HP_Life,0)),OFFSET(INDEX([2]!HP_tblShipments,MATCH($B19,[2]!HP_AnalysisYears,0),MATCH($A$1,[2]!HP_BldType,0)+MATCH("Total New Shipments",[2]!HP_ShipmentColumn,0)), -Age+1, 0), 0)</f>
        <v>6426.6205682289528</v>
      </c>
      <c r="AN19" s="989">
        <f ca="1">IF(AND(Year-Age+1&gt;=Initial_Year,Age&lt;=ROUND([2]!HP_Life,0)),OFFSET(INDEX([2]!HP_tblShipments,MATCH($B19,[2]!HP_AnalysisYears,0),MATCH($A$1,[2]!HP_BldType,0)+MATCH("Total New Shipments",[2]!HP_ShipmentColumn,0)), -Age+1, 0), 0)</f>
        <v>7166.4086737712569</v>
      </c>
      <c r="AO19" s="989">
        <f ca="1">IF(AND(Year-Age+1&gt;=Initial_Year,Age&lt;=ROUND([2]!HP_Life,0)),OFFSET(INDEX([2]!HP_tblShipments,MATCH($B19,[2]!HP_AnalysisYears,0),MATCH($A$1,[2]!HP_BldType,0)+MATCH("Total New Shipments",[2]!HP_ShipmentColumn,0)), -Age+1, 0), 0)</f>
        <v>7243.3251883372022</v>
      </c>
      <c r="AP19" s="989">
        <f ca="1">IF(AND(Year-Age+1&gt;=Initial_Year,Age&lt;=ROUND([2]!HP_Life,0)),OFFSET(INDEX([2]!HP_tblShipments,MATCH($B19,[2]!HP_AnalysisYears,0),MATCH($A$1,[2]!HP_BldType,0)+MATCH("Total New Shipments",[2]!HP_ShipmentColumn,0)), -Age+1, 0), 0)</f>
        <v>7000.9113601522349</v>
      </c>
      <c r="AQ19" s="989">
        <f ca="1">IF(AND(Year-Age+1&gt;=Initial_Year,Age&lt;=ROUND([2]!HP_Life,0)),OFFSET(INDEX([2]!HP_tblShipments,MATCH($B19,[2]!HP_AnalysisYears,0),MATCH($A$1,[2]!HP_BldType,0)+MATCH("Total New Shipments",[2]!HP_ShipmentColumn,0)), -Age+1, 0), 0)</f>
        <v>7238.3371718621929</v>
      </c>
      <c r="AR19" s="989">
        <f ca="1">IF(AND(Year-Age+1&gt;=Initial_Year,Age&lt;=ROUND([2]!HP_Life,0)),OFFSET(INDEX([2]!HP_tblShipments,MATCH($B19,[2]!HP_AnalysisYears,0),MATCH($A$1,[2]!HP_BldType,0)+MATCH("Total New Shipments",[2]!HP_ShipmentColumn,0)), -Age+1, 0), 0)</f>
        <v>7582.2710728742068</v>
      </c>
      <c r="AS19" s="989">
        <f ca="1">IF(AND(Year-Age+1&gt;=Initial_Year,Age&lt;=ROUND([2]!HP_Life,0)),OFFSET(INDEX([2]!HP_tblShipments,MATCH($B19,[2]!HP_AnalysisYears,0),MATCH($A$1,[2]!HP_BldType,0)+MATCH("Total New Shipments",[2]!HP_ShipmentColumn,0)), -Age+1, 0), 0)</f>
        <v>7132.4570706873665</v>
      </c>
      <c r="AT19" s="989">
        <f ca="1">IF(AND(Year-Age+1&gt;=Initial_Year,Age&lt;=ROUND([2]!HP_Life,0)),OFFSET(INDEX([2]!HP_tblShipments,MATCH($B19,[2]!HP_AnalysisYears,0),MATCH($A$1,[2]!HP_BldType,0)+MATCH("Total New Shipments",[2]!HP_ShipmentColumn,0)), -Age+1, 0), 0)</f>
        <v>6293.210858854377</v>
      </c>
    </row>
    <row r="20" spans="1:46" s="18" customFormat="1" ht="15">
      <c r="A20" s="25"/>
      <c r="B20" s="179">
        <f t="shared" si="0"/>
        <v>2001</v>
      </c>
      <c r="C20" s="989">
        <f ca="1">IF(AND(Year-Age+1&gt;=Initial_Year,Age&lt;=ROUND([2]!HP_Life,0)),OFFSET(INDEX([2]!HP_tblShipments,MATCH($B20,[2]!HP_AnalysisYears,0),MATCH($A$1,[2]!HP_BldType,0)+MATCH("Total New Shipments",[2]!HP_ShipmentColumn,0)), -Age+1, 0), 0)</f>
        <v>0</v>
      </c>
      <c r="D20" s="989">
        <f ca="1">IF(AND(Year-Age+1&gt;=Initial_Year,Age&lt;=ROUND([2]!HP_Life,0)),OFFSET(INDEX([2]!HP_tblShipments,MATCH($B20,[2]!HP_AnalysisYears,0),MATCH($A$1,[2]!HP_BldType,0)+MATCH("Total New Shipments",[2]!HP_ShipmentColumn,0)), -Age+1, 0), 0)</f>
        <v>0</v>
      </c>
      <c r="E20" s="989">
        <f ca="1">IF(AND(Year-Age+1&gt;=Initial_Year,Age&lt;=ROUND([2]!HP_Life,0)),OFFSET(INDEX([2]!HP_tblShipments,MATCH($B20,[2]!HP_AnalysisYears,0),MATCH($A$1,[2]!HP_BldType,0)+MATCH("Total New Shipments",[2]!HP_ShipmentColumn,0)), -Age+1, 0), 0)</f>
        <v>0</v>
      </c>
      <c r="F20" s="989">
        <f ca="1">IF(AND(Year-Age+1&gt;=Initial_Year,Age&lt;=ROUND([2]!HP_Life,0)),OFFSET(INDEX([2]!HP_tblShipments,MATCH($B20,[2]!HP_AnalysisYears,0),MATCH($A$1,[2]!HP_BldType,0)+MATCH("Total New Shipments",[2]!HP_ShipmentColumn,0)), -Age+1, 0), 0)</f>
        <v>0</v>
      </c>
      <c r="G20" s="989">
        <f ca="1">IF(AND(Year-Age+1&gt;=Initial_Year,Age&lt;=ROUND([2]!HP_Life,0)),OFFSET(INDEX([2]!HP_tblShipments,MATCH($B20,[2]!HP_AnalysisYears,0),MATCH($A$1,[2]!HP_BldType,0)+MATCH("Total New Shipments",[2]!HP_ShipmentColumn,0)), -Age+1, 0), 0)</f>
        <v>0</v>
      </c>
      <c r="H20" s="989">
        <f ca="1">IF(AND(Year-Age+1&gt;=Initial_Year,Age&lt;=ROUND([2]!HP_Life,0)),OFFSET(INDEX([2]!HP_tblShipments,MATCH($B20,[2]!HP_AnalysisYears,0),MATCH($A$1,[2]!HP_BldType,0)+MATCH("Total New Shipments",[2]!HP_ShipmentColumn,0)), -Age+1, 0), 0)</f>
        <v>0</v>
      </c>
      <c r="I20" s="989">
        <f ca="1">IF(AND(Year-Age+1&gt;=Initial_Year,Age&lt;=ROUND([2]!HP_Life,0)),OFFSET(INDEX([2]!HP_tblShipments,MATCH($B20,[2]!HP_AnalysisYears,0),MATCH($A$1,[2]!HP_BldType,0)+MATCH("Total New Shipments",[2]!HP_ShipmentColumn,0)), -Age+1, 0), 0)</f>
        <v>0</v>
      </c>
      <c r="J20" s="989">
        <f ca="1">IF(AND(Year-Age+1&gt;=Initial_Year,Age&lt;=ROUND([2]!HP_Life,0)),OFFSET(INDEX([2]!HP_tblShipments,MATCH($B20,[2]!HP_AnalysisYears,0),MATCH($A$1,[2]!HP_BldType,0)+MATCH("Total New Shipments",[2]!HP_ShipmentColumn,0)), -Age+1, 0), 0)</f>
        <v>0</v>
      </c>
      <c r="K20" s="989">
        <f ca="1">IF(AND(Year-Age+1&gt;=Initial_Year,Age&lt;=ROUND([2]!HP_Life,0)),OFFSET(INDEX([2]!HP_tblShipments,MATCH($B20,[2]!HP_AnalysisYears,0),MATCH($A$1,[2]!HP_BldType,0)+MATCH("Total New Shipments",[2]!HP_ShipmentColumn,0)), -Age+1, 0), 0)</f>
        <v>0</v>
      </c>
      <c r="L20" s="989">
        <f ca="1">IF(AND(Year-Age+1&gt;=Initial_Year,Age&lt;=ROUND([2]!HP_Life,0)),OFFSET(INDEX([2]!HP_tblShipments,MATCH($B20,[2]!HP_AnalysisYears,0),MATCH($A$1,[2]!HP_BldType,0)+MATCH("Total New Shipments",[2]!HP_ShipmentColumn,0)), -Age+1, 0), 0)</f>
        <v>0</v>
      </c>
      <c r="M20" s="989">
        <f ca="1">IF(AND(Year-Age+1&gt;=Initial_Year,Age&lt;=ROUND([2]!HP_Life,0)),OFFSET(INDEX([2]!HP_tblShipments,MATCH($B20,[2]!HP_AnalysisYears,0),MATCH($A$1,[2]!HP_BldType,0)+MATCH("Total New Shipments",[2]!HP_ShipmentColumn,0)), -Age+1, 0), 0)</f>
        <v>0</v>
      </c>
      <c r="N20" s="989">
        <f ca="1">IF(AND(Year-Age+1&gt;=Initial_Year,Age&lt;=ROUND([2]!HP_Life,0)),OFFSET(INDEX([2]!HP_tblShipments,MATCH($B20,[2]!HP_AnalysisYears,0),MATCH($A$1,[2]!HP_BldType,0)+MATCH("Total New Shipments",[2]!HP_ShipmentColumn,0)), -Age+1, 0), 0)</f>
        <v>0</v>
      </c>
      <c r="O20" s="989">
        <f ca="1">IF(AND(Year-Age+1&gt;=Initial_Year,Age&lt;=ROUND([2]!HP_Life,0)),OFFSET(INDEX([2]!HP_tblShipments,MATCH($B20,[2]!HP_AnalysisYears,0),MATCH($A$1,[2]!HP_BldType,0)+MATCH("Total New Shipments",[2]!HP_ShipmentColumn,0)), -Age+1, 0), 0)</f>
        <v>0</v>
      </c>
      <c r="P20" s="989">
        <f ca="1">IF(AND(Year-Age+1&gt;=Initial_Year,Age&lt;=ROUND([2]!HP_Life,0)),OFFSET(INDEX([2]!HP_tblShipments,MATCH($B20,[2]!HP_AnalysisYears,0),MATCH($A$1,[2]!HP_BldType,0)+MATCH("Total New Shipments",[2]!HP_ShipmentColumn,0)), -Age+1, 0), 0)</f>
        <v>0</v>
      </c>
      <c r="Q20" s="989">
        <f ca="1">IF(AND(Year-Age+1&gt;=Initial_Year,Age&lt;=ROUND([2]!HP_Life,0)),OFFSET(INDEX([2]!HP_tblShipments,MATCH($B20,[2]!HP_AnalysisYears,0),MATCH($A$1,[2]!HP_BldType,0)+MATCH("Total New Shipments",[2]!HP_ShipmentColumn,0)), -Age+1, 0), 0)</f>
        <v>0</v>
      </c>
      <c r="R20" s="989">
        <f ca="1">IF(AND(Year-Age+1&gt;=Initial_Year,Age&lt;=ROUND([2]!HP_Life,0)),OFFSET(INDEX([2]!HP_tblShipments,MATCH($B20,[2]!HP_AnalysisYears,0),MATCH($A$1,[2]!HP_BldType,0)+MATCH("Total New Shipments",[2]!HP_ShipmentColumn,0)), -Age+1, 0), 0)</f>
        <v>0</v>
      </c>
      <c r="S20" s="989">
        <f ca="1">IF(AND(Year-Age+1&gt;=Initial_Year,Age&lt;=ROUND([2]!HP_Life,0)),OFFSET(INDEX([2]!HP_tblShipments,MATCH($B20,[2]!HP_AnalysisYears,0),MATCH($A$1,[2]!HP_BldType,0)+MATCH("Total New Shipments",[2]!HP_ShipmentColumn,0)), -Age+1, 0), 0)</f>
        <v>0</v>
      </c>
      <c r="T20" s="989">
        <f ca="1">IF(AND(Year-Age+1&gt;=Initial_Year,Age&lt;=ROUND([2]!HP_Life,0)),OFFSET(INDEX([2]!HP_tblShipments,MATCH($B20,[2]!HP_AnalysisYears,0),MATCH($A$1,[2]!HP_BldType,0)+MATCH("Total New Shipments",[2]!HP_ShipmentColumn,0)), -Age+1, 0), 0)</f>
        <v>0</v>
      </c>
      <c r="U20" s="989">
        <f ca="1">IF(AND(Year-Age+1&gt;=Initial_Year,Age&lt;=ROUND([2]!HP_Life,0)),OFFSET(INDEX([2]!HP_tblShipments,MATCH($B20,[2]!HP_AnalysisYears,0),MATCH($A$1,[2]!HP_BldType,0)+MATCH("Total New Shipments",[2]!HP_ShipmentColumn,0)), -Age+1, 0), 0)</f>
        <v>0</v>
      </c>
      <c r="V20" s="989">
        <f ca="1">IF(AND(Year-Age+1&gt;=Initial_Year,Age&lt;=ROUND([2]!HP_Life,0)),OFFSET(INDEX([2]!HP_tblShipments,MATCH($B20,[2]!HP_AnalysisYears,0),MATCH($A$1,[2]!HP_BldType,0)+MATCH("Total New Shipments",[2]!HP_ShipmentColumn,0)), -Age+1, 0), 0)</f>
        <v>0</v>
      </c>
      <c r="W20" s="989">
        <f ca="1">IF(AND(Year-Age+1&gt;=Initial_Year,Age&lt;=ROUND([2]!HP_Life,0)),OFFSET(INDEX([2]!HP_tblShipments,MATCH($B20,[2]!HP_AnalysisYears,0),MATCH($A$1,[2]!HP_BldType,0)+MATCH("Total New Shipments",[2]!HP_ShipmentColumn,0)), -Age+1, 0), 0)</f>
        <v>0</v>
      </c>
      <c r="X20" s="989">
        <f ca="1">IF(AND(Year-Age+1&gt;=Initial_Year,Age&lt;=ROUND([2]!HP_Life,0)),OFFSET(INDEX([2]!HP_tblShipments,MATCH($B20,[2]!HP_AnalysisYears,0),MATCH($A$1,[2]!HP_BldType,0)+MATCH("Total New Shipments",[2]!HP_ShipmentColumn,0)), -Age+1, 0), 0)</f>
        <v>0</v>
      </c>
      <c r="Y20" s="989">
        <f ca="1">IF(AND(Year-Age+1&gt;=Initial_Year,Age&lt;=ROUND([2]!HP_Life,0)),OFFSET(INDEX([2]!HP_tblShipments,MATCH($B20,[2]!HP_AnalysisYears,0),MATCH($A$1,[2]!HP_BldType,0)+MATCH("Total New Shipments",[2]!HP_ShipmentColumn,0)), -Age+1, 0), 0)</f>
        <v>0</v>
      </c>
      <c r="Z20" s="989">
        <f ca="1">IF(AND(Year-Age+1&gt;=Initial_Year,Age&lt;=ROUND([2]!HP_Life,0)),OFFSET(INDEX([2]!HP_tblShipments,MATCH($B20,[2]!HP_AnalysisYears,0),MATCH($A$1,[2]!HP_BldType,0)+MATCH("Total New Shipments",[2]!HP_ShipmentColumn,0)), -Age+1, 0), 0)</f>
        <v>0</v>
      </c>
      <c r="AA20" s="989">
        <f ca="1">IF(AND(Year-Age+1&gt;=Initial_Year,Age&lt;=ROUND([2]!HP_Life,0)),OFFSET(INDEX([2]!HP_tblShipments,MATCH($B20,[2]!HP_AnalysisYears,0),MATCH($A$1,[2]!HP_BldType,0)+MATCH("Total New Shipments",[2]!HP_ShipmentColumn,0)), -Age+1, 0), 0)</f>
        <v>0</v>
      </c>
      <c r="AB20" s="989">
        <f ca="1">IF(AND(Year-Age+1&gt;=Initial_Year,Age&lt;=ROUND([2]!HP_Life,0)),OFFSET(INDEX([2]!HP_tblShipments,MATCH($B20,[2]!HP_AnalysisYears,0),MATCH($A$1,[2]!HP_BldType,0)+MATCH("Total New Shipments",[2]!HP_ShipmentColumn,0)), -Age+1, 0), 0)</f>
        <v>0</v>
      </c>
      <c r="AC20" s="989">
        <f ca="1">IF(AND(Year-Age+1&gt;=Initial_Year,Age&lt;=ROUND([2]!HP_Life,0)),OFFSET(INDEX([2]!HP_tblShipments,MATCH($B20,[2]!HP_AnalysisYears,0),MATCH($A$1,[2]!HP_BldType,0)+MATCH("Total New Shipments",[2]!HP_ShipmentColumn,0)), -Age+1, 0), 0)</f>
        <v>0</v>
      </c>
      <c r="AD20" s="989">
        <f ca="1">IF(AND(Year-Age+1&gt;=Initial_Year,Age&lt;=ROUND([2]!HP_Life,0)),OFFSET(INDEX([2]!HP_tblShipments,MATCH($B20,[2]!HP_AnalysisYears,0),MATCH($A$1,[2]!HP_BldType,0)+MATCH("Total New Shipments",[2]!HP_ShipmentColumn,0)), -Age+1, 0), 0)</f>
        <v>4216.8526607074873</v>
      </c>
      <c r="AE20" s="989">
        <f ca="1">IF(AND(Year-Age+1&gt;=Initial_Year,Age&lt;=ROUND([2]!HP_Life,0)),OFFSET(INDEX([2]!HP_tblShipments,MATCH($B20,[2]!HP_AnalysisYears,0),MATCH($A$1,[2]!HP_BldType,0)+MATCH("Total New Shipments",[2]!HP_ShipmentColumn,0)), -Age+1, 0), 0)</f>
        <v>4052.5774009353763</v>
      </c>
      <c r="AF20" s="989">
        <f ca="1">IF(AND(Year-Age+1&gt;=Initial_Year,Age&lt;=ROUND([2]!HP_Life,0)),OFFSET(INDEX([2]!HP_tblShipments,MATCH($B20,[2]!HP_AnalysisYears,0),MATCH($A$1,[2]!HP_BldType,0)+MATCH("Total New Shipments",[2]!HP_ShipmentColumn,0)), -Age+1, 0), 0)</f>
        <v>4068.3216309695867</v>
      </c>
      <c r="AG20" s="989">
        <f ca="1">IF(AND(Year-Age+1&gt;=Initial_Year,Age&lt;=ROUND([2]!HP_Life,0)),OFFSET(INDEX([2]!HP_tblShipments,MATCH($B20,[2]!HP_AnalysisYears,0),MATCH($A$1,[2]!HP_BldType,0)+MATCH("Total New Shipments",[2]!HP_ShipmentColumn,0)), -Age+1, 0), 0)</f>
        <v>4335.5344329089621</v>
      </c>
      <c r="AH20" s="989">
        <f ca="1">IF(AND(Year-Age+1&gt;=Initial_Year,Age&lt;=ROUND([2]!HP_Life,0)),OFFSET(INDEX([2]!HP_tblShipments,MATCH($B20,[2]!HP_AnalysisYears,0),MATCH($A$1,[2]!HP_BldType,0)+MATCH("Total New Shipments",[2]!HP_ShipmentColumn,0)), -Age+1, 0), 0)</f>
        <v>4582.570564712315</v>
      </c>
      <c r="AI20" s="989">
        <f ca="1">IF(AND(Year-Age+1&gt;=Initial_Year,Age&lt;=ROUND([2]!HP_Life,0)),OFFSET(INDEX([2]!HP_tblShipments,MATCH($B20,[2]!HP_AnalysisYears,0),MATCH($A$1,[2]!HP_BldType,0)+MATCH("Total New Shipments",[2]!HP_ShipmentColumn,0)), -Age+1, 0), 0)</f>
        <v>5009.8467623168626</v>
      </c>
      <c r="AJ20" s="989">
        <f ca="1">IF(AND(Year-Age+1&gt;=Initial_Year,Age&lt;=ROUND([2]!HP_Life,0)),OFFSET(INDEX([2]!HP_tblShipments,MATCH($B20,[2]!HP_AnalysisYears,0),MATCH($A$1,[2]!HP_BldType,0)+MATCH("Total New Shipments",[2]!HP_ShipmentColumn,0)), -Age+1, 0), 0)</f>
        <v>5129.8649328694992</v>
      </c>
      <c r="AK20" s="989">
        <f ca="1">IF(AND(Year-Age+1&gt;=Initial_Year,Age&lt;=ROUND([2]!HP_Life,0)),OFFSET(INDEX([2]!HP_tblShipments,MATCH($B20,[2]!HP_AnalysisYears,0),MATCH($A$1,[2]!HP_BldType,0)+MATCH("Total New Shipments",[2]!HP_ShipmentColumn,0)), -Age+1, 0), 0)</f>
        <v>5604.4952327106694</v>
      </c>
      <c r="AL20" s="989">
        <f ca="1">IF(AND(Year-Age+1&gt;=Initial_Year,Age&lt;=ROUND([2]!HP_Life,0)),OFFSET(INDEX([2]!HP_tblShipments,MATCH($B20,[2]!HP_AnalysisYears,0),MATCH($A$1,[2]!HP_BldType,0)+MATCH("Total New Shipments",[2]!HP_ShipmentColumn,0)), -Age+1, 0), 0)</f>
        <v>6426.6205682289528</v>
      </c>
      <c r="AM20" s="989">
        <f ca="1">IF(AND(Year-Age+1&gt;=Initial_Year,Age&lt;=ROUND([2]!HP_Life,0)),OFFSET(INDEX([2]!HP_tblShipments,MATCH($B20,[2]!HP_AnalysisYears,0),MATCH($A$1,[2]!HP_BldType,0)+MATCH("Total New Shipments",[2]!HP_ShipmentColumn,0)), -Age+1, 0), 0)</f>
        <v>7166.4086737712569</v>
      </c>
      <c r="AN20" s="989">
        <f ca="1">IF(AND(Year-Age+1&gt;=Initial_Year,Age&lt;=ROUND([2]!HP_Life,0)),OFFSET(INDEX([2]!HP_tblShipments,MATCH($B20,[2]!HP_AnalysisYears,0),MATCH($A$1,[2]!HP_BldType,0)+MATCH("Total New Shipments",[2]!HP_ShipmentColumn,0)), -Age+1, 0), 0)</f>
        <v>7243.3251883372022</v>
      </c>
      <c r="AO20" s="989">
        <f ca="1">IF(AND(Year-Age+1&gt;=Initial_Year,Age&lt;=ROUND([2]!HP_Life,0)),OFFSET(INDEX([2]!HP_tblShipments,MATCH($B20,[2]!HP_AnalysisYears,0),MATCH($A$1,[2]!HP_BldType,0)+MATCH("Total New Shipments",[2]!HP_ShipmentColumn,0)), -Age+1, 0), 0)</f>
        <v>7000.9113601522349</v>
      </c>
      <c r="AP20" s="989">
        <f ca="1">IF(AND(Year-Age+1&gt;=Initial_Year,Age&lt;=ROUND([2]!HP_Life,0)),OFFSET(INDEX([2]!HP_tblShipments,MATCH($B20,[2]!HP_AnalysisYears,0),MATCH($A$1,[2]!HP_BldType,0)+MATCH("Total New Shipments",[2]!HP_ShipmentColumn,0)), -Age+1, 0), 0)</f>
        <v>7238.3371718621929</v>
      </c>
      <c r="AQ20" s="989">
        <f ca="1">IF(AND(Year-Age+1&gt;=Initial_Year,Age&lt;=ROUND([2]!HP_Life,0)),OFFSET(INDEX([2]!HP_tblShipments,MATCH($B20,[2]!HP_AnalysisYears,0),MATCH($A$1,[2]!HP_BldType,0)+MATCH("Total New Shipments",[2]!HP_ShipmentColumn,0)), -Age+1, 0), 0)</f>
        <v>7582.2710728742068</v>
      </c>
      <c r="AR20" s="989">
        <f ca="1">IF(AND(Year-Age+1&gt;=Initial_Year,Age&lt;=ROUND([2]!HP_Life,0)),OFFSET(INDEX([2]!HP_tblShipments,MATCH($B20,[2]!HP_AnalysisYears,0),MATCH($A$1,[2]!HP_BldType,0)+MATCH("Total New Shipments",[2]!HP_ShipmentColumn,0)), -Age+1, 0), 0)</f>
        <v>7132.4570706873665</v>
      </c>
      <c r="AS20" s="989">
        <f ca="1">IF(AND(Year-Age+1&gt;=Initial_Year,Age&lt;=ROUND([2]!HP_Life,0)),OFFSET(INDEX([2]!HP_tblShipments,MATCH($B20,[2]!HP_AnalysisYears,0),MATCH($A$1,[2]!HP_BldType,0)+MATCH("Total New Shipments",[2]!HP_ShipmentColumn,0)), -Age+1, 0), 0)</f>
        <v>6293.210858854377</v>
      </c>
      <c r="AT20" s="989">
        <f ca="1">IF(AND(Year-Age+1&gt;=Initial_Year,Age&lt;=ROUND([2]!HP_Life,0)),OFFSET(INDEX([2]!HP_tblShipments,MATCH($B20,[2]!HP_AnalysisYears,0),MATCH($A$1,[2]!HP_BldType,0)+MATCH("Total New Shipments",[2]!HP_ShipmentColumn,0)), -Age+1, 0), 0)</f>
        <v>5944.9301704529498</v>
      </c>
    </row>
    <row r="21" spans="1:46" s="18" customFormat="1" ht="15">
      <c r="A21" s="25"/>
      <c r="B21" s="179">
        <f t="shared" si="0"/>
        <v>2002</v>
      </c>
      <c r="C21" s="989">
        <f ca="1">IF(AND(Year-Age+1&gt;=Initial_Year,Age&lt;=ROUND([2]!HP_Life,0)),OFFSET(INDEX([2]!HP_tblShipments,MATCH($B21,[2]!HP_AnalysisYears,0),MATCH($A$1,[2]!HP_BldType,0)+MATCH("Total New Shipments",[2]!HP_ShipmentColumn,0)), -Age+1, 0), 0)</f>
        <v>0</v>
      </c>
      <c r="D21" s="989">
        <f ca="1">IF(AND(Year-Age+1&gt;=Initial_Year,Age&lt;=ROUND([2]!HP_Life,0)),OFFSET(INDEX([2]!HP_tblShipments,MATCH($B21,[2]!HP_AnalysisYears,0),MATCH($A$1,[2]!HP_BldType,0)+MATCH("Total New Shipments",[2]!HP_ShipmentColumn,0)), -Age+1, 0), 0)</f>
        <v>0</v>
      </c>
      <c r="E21" s="989">
        <f ca="1">IF(AND(Year-Age+1&gt;=Initial_Year,Age&lt;=ROUND([2]!HP_Life,0)),OFFSET(INDEX([2]!HP_tblShipments,MATCH($B21,[2]!HP_AnalysisYears,0),MATCH($A$1,[2]!HP_BldType,0)+MATCH("Total New Shipments",[2]!HP_ShipmentColumn,0)), -Age+1, 0), 0)</f>
        <v>0</v>
      </c>
      <c r="F21" s="989">
        <f ca="1">IF(AND(Year-Age+1&gt;=Initial_Year,Age&lt;=ROUND([2]!HP_Life,0)),OFFSET(INDEX([2]!HP_tblShipments,MATCH($B21,[2]!HP_AnalysisYears,0),MATCH($A$1,[2]!HP_BldType,0)+MATCH("Total New Shipments",[2]!HP_ShipmentColumn,0)), -Age+1, 0), 0)</f>
        <v>0</v>
      </c>
      <c r="G21" s="989">
        <f ca="1">IF(AND(Year-Age+1&gt;=Initial_Year,Age&lt;=ROUND([2]!HP_Life,0)),OFFSET(INDEX([2]!HP_tblShipments,MATCH($B21,[2]!HP_AnalysisYears,0),MATCH($A$1,[2]!HP_BldType,0)+MATCH("Total New Shipments",[2]!HP_ShipmentColumn,0)), -Age+1, 0), 0)</f>
        <v>0</v>
      </c>
      <c r="H21" s="989">
        <f ca="1">IF(AND(Year-Age+1&gt;=Initial_Year,Age&lt;=ROUND([2]!HP_Life,0)),OFFSET(INDEX([2]!HP_tblShipments,MATCH($B21,[2]!HP_AnalysisYears,0),MATCH($A$1,[2]!HP_BldType,0)+MATCH("Total New Shipments",[2]!HP_ShipmentColumn,0)), -Age+1, 0), 0)</f>
        <v>0</v>
      </c>
      <c r="I21" s="989">
        <f ca="1">IF(AND(Year-Age+1&gt;=Initial_Year,Age&lt;=ROUND([2]!HP_Life,0)),OFFSET(INDEX([2]!HP_tblShipments,MATCH($B21,[2]!HP_AnalysisYears,0),MATCH($A$1,[2]!HP_BldType,0)+MATCH("Total New Shipments",[2]!HP_ShipmentColumn,0)), -Age+1, 0), 0)</f>
        <v>0</v>
      </c>
      <c r="J21" s="989">
        <f ca="1">IF(AND(Year-Age+1&gt;=Initial_Year,Age&lt;=ROUND([2]!HP_Life,0)),OFFSET(INDEX([2]!HP_tblShipments,MATCH($B21,[2]!HP_AnalysisYears,0),MATCH($A$1,[2]!HP_BldType,0)+MATCH("Total New Shipments",[2]!HP_ShipmentColumn,0)), -Age+1, 0), 0)</f>
        <v>0</v>
      </c>
      <c r="K21" s="989">
        <f ca="1">IF(AND(Year-Age+1&gt;=Initial_Year,Age&lt;=ROUND([2]!HP_Life,0)),OFFSET(INDEX([2]!HP_tblShipments,MATCH($B21,[2]!HP_AnalysisYears,0),MATCH($A$1,[2]!HP_BldType,0)+MATCH("Total New Shipments",[2]!HP_ShipmentColumn,0)), -Age+1, 0), 0)</f>
        <v>0</v>
      </c>
      <c r="L21" s="989">
        <f ca="1">IF(AND(Year-Age+1&gt;=Initial_Year,Age&lt;=ROUND([2]!HP_Life,0)),OFFSET(INDEX([2]!HP_tblShipments,MATCH($B21,[2]!HP_AnalysisYears,0),MATCH($A$1,[2]!HP_BldType,0)+MATCH("Total New Shipments",[2]!HP_ShipmentColumn,0)), -Age+1, 0), 0)</f>
        <v>0</v>
      </c>
      <c r="M21" s="989">
        <f ca="1">IF(AND(Year-Age+1&gt;=Initial_Year,Age&lt;=ROUND([2]!HP_Life,0)),OFFSET(INDEX([2]!HP_tblShipments,MATCH($B21,[2]!HP_AnalysisYears,0),MATCH($A$1,[2]!HP_BldType,0)+MATCH("Total New Shipments",[2]!HP_ShipmentColumn,0)), -Age+1, 0), 0)</f>
        <v>0</v>
      </c>
      <c r="N21" s="989">
        <f ca="1">IF(AND(Year-Age+1&gt;=Initial_Year,Age&lt;=ROUND([2]!HP_Life,0)),OFFSET(INDEX([2]!HP_tblShipments,MATCH($B21,[2]!HP_AnalysisYears,0),MATCH($A$1,[2]!HP_BldType,0)+MATCH("Total New Shipments",[2]!HP_ShipmentColumn,0)), -Age+1, 0), 0)</f>
        <v>0</v>
      </c>
      <c r="O21" s="989">
        <f ca="1">IF(AND(Year-Age+1&gt;=Initial_Year,Age&lt;=ROUND([2]!HP_Life,0)),OFFSET(INDEX([2]!HP_tblShipments,MATCH($B21,[2]!HP_AnalysisYears,0),MATCH($A$1,[2]!HP_BldType,0)+MATCH("Total New Shipments",[2]!HP_ShipmentColumn,0)), -Age+1, 0), 0)</f>
        <v>0</v>
      </c>
      <c r="P21" s="989">
        <f ca="1">IF(AND(Year-Age+1&gt;=Initial_Year,Age&lt;=ROUND([2]!HP_Life,0)),OFFSET(INDEX([2]!HP_tblShipments,MATCH($B21,[2]!HP_AnalysisYears,0),MATCH($A$1,[2]!HP_BldType,0)+MATCH("Total New Shipments",[2]!HP_ShipmentColumn,0)), -Age+1, 0), 0)</f>
        <v>0</v>
      </c>
      <c r="Q21" s="989">
        <f ca="1">IF(AND(Year-Age+1&gt;=Initial_Year,Age&lt;=ROUND([2]!HP_Life,0)),OFFSET(INDEX([2]!HP_tblShipments,MATCH($B21,[2]!HP_AnalysisYears,0),MATCH($A$1,[2]!HP_BldType,0)+MATCH("Total New Shipments",[2]!HP_ShipmentColumn,0)), -Age+1, 0), 0)</f>
        <v>0</v>
      </c>
      <c r="R21" s="989">
        <f ca="1">IF(AND(Year-Age+1&gt;=Initial_Year,Age&lt;=ROUND([2]!HP_Life,0)),OFFSET(INDEX([2]!HP_tblShipments,MATCH($B21,[2]!HP_AnalysisYears,0),MATCH($A$1,[2]!HP_BldType,0)+MATCH("Total New Shipments",[2]!HP_ShipmentColumn,0)), -Age+1, 0), 0)</f>
        <v>0</v>
      </c>
      <c r="S21" s="989">
        <f ca="1">IF(AND(Year-Age+1&gt;=Initial_Year,Age&lt;=ROUND([2]!HP_Life,0)),OFFSET(INDEX([2]!HP_tblShipments,MATCH($B21,[2]!HP_AnalysisYears,0),MATCH($A$1,[2]!HP_BldType,0)+MATCH("Total New Shipments",[2]!HP_ShipmentColumn,0)), -Age+1, 0), 0)</f>
        <v>0</v>
      </c>
      <c r="T21" s="989">
        <f ca="1">IF(AND(Year-Age+1&gt;=Initial_Year,Age&lt;=ROUND([2]!HP_Life,0)),OFFSET(INDEX([2]!HP_tblShipments,MATCH($B21,[2]!HP_AnalysisYears,0),MATCH($A$1,[2]!HP_BldType,0)+MATCH("Total New Shipments",[2]!HP_ShipmentColumn,0)), -Age+1, 0), 0)</f>
        <v>0</v>
      </c>
      <c r="U21" s="989">
        <f ca="1">IF(AND(Year-Age+1&gt;=Initial_Year,Age&lt;=ROUND([2]!HP_Life,0)),OFFSET(INDEX([2]!HP_tblShipments,MATCH($B21,[2]!HP_AnalysisYears,0),MATCH($A$1,[2]!HP_BldType,0)+MATCH("Total New Shipments",[2]!HP_ShipmentColumn,0)), -Age+1, 0), 0)</f>
        <v>0</v>
      </c>
      <c r="V21" s="989">
        <f ca="1">IF(AND(Year-Age+1&gt;=Initial_Year,Age&lt;=ROUND([2]!HP_Life,0)),OFFSET(INDEX([2]!HP_tblShipments,MATCH($B21,[2]!HP_AnalysisYears,0),MATCH($A$1,[2]!HP_BldType,0)+MATCH("Total New Shipments",[2]!HP_ShipmentColumn,0)), -Age+1, 0), 0)</f>
        <v>0</v>
      </c>
      <c r="W21" s="989">
        <f ca="1">IF(AND(Year-Age+1&gt;=Initial_Year,Age&lt;=ROUND([2]!HP_Life,0)),OFFSET(INDEX([2]!HP_tblShipments,MATCH($B21,[2]!HP_AnalysisYears,0),MATCH($A$1,[2]!HP_BldType,0)+MATCH("Total New Shipments",[2]!HP_ShipmentColumn,0)), -Age+1, 0), 0)</f>
        <v>0</v>
      </c>
      <c r="X21" s="989">
        <f ca="1">IF(AND(Year-Age+1&gt;=Initial_Year,Age&lt;=ROUND([2]!HP_Life,0)),OFFSET(INDEX([2]!HP_tblShipments,MATCH($B21,[2]!HP_AnalysisYears,0),MATCH($A$1,[2]!HP_BldType,0)+MATCH("Total New Shipments",[2]!HP_ShipmentColumn,0)), -Age+1, 0), 0)</f>
        <v>0</v>
      </c>
      <c r="Y21" s="989">
        <f ca="1">IF(AND(Year-Age+1&gt;=Initial_Year,Age&lt;=ROUND([2]!HP_Life,0)),OFFSET(INDEX([2]!HP_tblShipments,MATCH($B21,[2]!HP_AnalysisYears,0),MATCH($A$1,[2]!HP_BldType,0)+MATCH("Total New Shipments",[2]!HP_ShipmentColumn,0)), -Age+1, 0), 0)</f>
        <v>0</v>
      </c>
      <c r="Z21" s="989">
        <f ca="1">IF(AND(Year-Age+1&gt;=Initial_Year,Age&lt;=ROUND([2]!HP_Life,0)),OFFSET(INDEX([2]!HP_tblShipments,MATCH($B21,[2]!HP_AnalysisYears,0),MATCH($A$1,[2]!HP_BldType,0)+MATCH("Total New Shipments",[2]!HP_ShipmentColumn,0)), -Age+1, 0), 0)</f>
        <v>0</v>
      </c>
      <c r="AA21" s="989">
        <f ca="1">IF(AND(Year-Age+1&gt;=Initial_Year,Age&lt;=ROUND([2]!HP_Life,0)),OFFSET(INDEX([2]!HP_tblShipments,MATCH($B21,[2]!HP_AnalysisYears,0),MATCH($A$1,[2]!HP_BldType,0)+MATCH("Total New Shipments",[2]!HP_ShipmentColumn,0)), -Age+1, 0), 0)</f>
        <v>0</v>
      </c>
      <c r="AB21" s="989">
        <f ca="1">IF(AND(Year-Age+1&gt;=Initial_Year,Age&lt;=ROUND([2]!HP_Life,0)),OFFSET(INDEX([2]!HP_tblShipments,MATCH($B21,[2]!HP_AnalysisYears,0),MATCH($A$1,[2]!HP_BldType,0)+MATCH("Total New Shipments",[2]!HP_ShipmentColumn,0)), -Age+1, 0), 0)</f>
        <v>0</v>
      </c>
      <c r="AC21" s="989">
        <f ca="1">IF(AND(Year-Age+1&gt;=Initial_Year,Age&lt;=ROUND([2]!HP_Life,0)),OFFSET(INDEX([2]!HP_tblShipments,MATCH($B21,[2]!HP_AnalysisYears,0),MATCH($A$1,[2]!HP_BldType,0)+MATCH("Total New Shipments",[2]!HP_ShipmentColumn,0)), -Age+1, 0), 0)</f>
        <v>0</v>
      </c>
      <c r="AD21" s="989">
        <f ca="1">IF(AND(Year-Age+1&gt;=Initial_Year,Age&lt;=ROUND([2]!HP_Life,0)),OFFSET(INDEX([2]!HP_tblShipments,MATCH($B21,[2]!HP_AnalysisYears,0),MATCH($A$1,[2]!HP_BldType,0)+MATCH("Total New Shipments",[2]!HP_ShipmentColumn,0)), -Age+1, 0), 0)</f>
        <v>4052.5774009353763</v>
      </c>
      <c r="AE21" s="989">
        <f ca="1">IF(AND(Year-Age+1&gt;=Initial_Year,Age&lt;=ROUND([2]!HP_Life,0)),OFFSET(INDEX([2]!HP_tblShipments,MATCH($B21,[2]!HP_AnalysisYears,0),MATCH($A$1,[2]!HP_BldType,0)+MATCH("Total New Shipments",[2]!HP_ShipmentColumn,0)), -Age+1, 0), 0)</f>
        <v>4068.3216309695867</v>
      </c>
      <c r="AF21" s="989">
        <f ca="1">IF(AND(Year-Age+1&gt;=Initial_Year,Age&lt;=ROUND([2]!HP_Life,0)),OFFSET(INDEX([2]!HP_tblShipments,MATCH($B21,[2]!HP_AnalysisYears,0),MATCH($A$1,[2]!HP_BldType,0)+MATCH("Total New Shipments",[2]!HP_ShipmentColumn,0)), -Age+1, 0), 0)</f>
        <v>4335.5344329089621</v>
      </c>
      <c r="AG21" s="989">
        <f ca="1">IF(AND(Year-Age+1&gt;=Initial_Year,Age&lt;=ROUND([2]!HP_Life,0)),OFFSET(INDEX([2]!HP_tblShipments,MATCH($B21,[2]!HP_AnalysisYears,0),MATCH($A$1,[2]!HP_BldType,0)+MATCH("Total New Shipments",[2]!HP_ShipmentColumn,0)), -Age+1, 0), 0)</f>
        <v>4582.570564712315</v>
      </c>
      <c r="AH21" s="989">
        <f ca="1">IF(AND(Year-Age+1&gt;=Initial_Year,Age&lt;=ROUND([2]!HP_Life,0)),OFFSET(INDEX([2]!HP_tblShipments,MATCH($B21,[2]!HP_AnalysisYears,0),MATCH($A$1,[2]!HP_BldType,0)+MATCH("Total New Shipments",[2]!HP_ShipmentColumn,0)), -Age+1, 0), 0)</f>
        <v>5009.8467623168626</v>
      </c>
      <c r="AI21" s="989">
        <f ca="1">IF(AND(Year-Age+1&gt;=Initial_Year,Age&lt;=ROUND([2]!HP_Life,0)),OFFSET(INDEX([2]!HP_tblShipments,MATCH($B21,[2]!HP_AnalysisYears,0),MATCH($A$1,[2]!HP_BldType,0)+MATCH("Total New Shipments",[2]!HP_ShipmentColumn,0)), -Age+1, 0), 0)</f>
        <v>5129.8649328694992</v>
      </c>
      <c r="AJ21" s="989">
        <f ca="1">IF(AND(Year-Age+1&gt;=Initial_Year,Age&lt;=ROUND([2]!HP_Life,0)),OFFSET(INDEX([2]!HP_tblShipments,MATCH($B21,[2]!HP_AnalysisYears,0),MATCH($A$1,[2]!HP_BldType,0)+MATCH("Total New Shipments",[2]!HP_ShipmentColumn,0)), -Age+1, 0), 0)</f>
        <v>5604.4952327106694</v>
      </c>
      <c r="AK21" s="989">
        <f ca="1">IF(AND(Year-Age+1&gt;=Initial_Year,Age&lt;=ROUND([2]!HP_Life,0)),OFFSET(INDEX([2]!HP_tblShipments,MATCH($B21,[2]!HP_AnalysisYears,0),MATCH($A$1,[2]!HP_BldType,0)+MATCH("Total New Shipments",[2]!HP_ShipmentColumn,0)), -Age+1, 0), 0)</f>
        <v>6426.6205682289528</v>
      </c>
      <c r="AL21" s="989">
        <f ca="1">IF(AND(Year-Age+1&gt;=Initial_Year,Age&lt;=ROUND([2]!HP_Life,0)),OFFSET(INDEX([2]!HP_tblShipments,MATCH($B21,[2]!HP_AnalysisYears,0),MATCH($A$1,[2]!HP_BldType,0)+MATCH("Total New Shipments",[2]!HP_ShipmentColumn,0)), -Age+1, 0), 0)</f>
        <v>7166.4086737712569</v>
      </c>
      <c r="AM21" s="989">
        <f ca="1">IF(AND(Year-Age+1&gt;=Initial_Year,Age&lt;=ROUND([2]!HP_Life,0)),OFFSET(INDEX([2]!HP_tblShipments,MATCH($B21,[2]!HP_AnalysisYears,0),MATCH($A$1,[2]!HP_BldType,0)+MATCH("Total New Shipments",[2]!HP_ShipmentColumn,0)), -Age+1, 0), 0)</f>
        <v>7243.3251883372022</v>
      </c>
      <c r="AN21" s="989">
        <f ca="1">IF(AND(Year-Age+1&gt;=Initial_Year,Age&lt;=ROUND([2]!HP_Life,0)),OFFSET(INDEX([2]!HP_tblShipments,MATCH($B21,[2]!HP_AnalysisYears,0),MATCH($A$1,[2]!HP_BldType,0)+MATCH("Total New Shipments",[2]!HP_ShipmentColumn,0)), -Age+1, 0), 0)</f>
        <v>7000.9113601522349</v>
      </c>
      <c r="AO21" s="989">
        <f ca="1">IF(AND(Year-Age+1&gt;=Initial_Year,Age&lt;=ROUND([2]!HP_Life,0)),OFFSET(INDEX([2]!HP_tblShipments,MATCH($B21,[2]!HP_AnalysisYears,0),MATCH($A$1,[2]!HP_BldType,0)+MATCH("Total New Shipments",[2]!HP_ShipmentColumn,0)), -Age+1, 0), 0)</f>
        <v>7238.3371718621929</v>
      </c>
      <c r="AP21" s="989">
        <f ca="1">IF(AND(Year-Age+1&gt;=Initial_Year,Age&lt;=ROUND([2]!HP_Life,0)),OFFSET(INDEX([2]!HP_tblShipments,MATCH($B21,[2]!HP_AnalysisYears,0),MATCH($A$1,[2]!HP_BldType,0)+MATCH("Total New Shipments",[2]!HP_ShipmentColumn,0)), -Age+1, 0), 0)</f>
        <v>7582.2710728742068</v>
      </c>
      <c r="AQ21" s="989">
        <f ca="1">IF(AND(Year-Age+1&gt;=Initial_Year,Age&lt;=ROUND([2]!HP_Life,0)),OFFSET(INDEX([2]!HP_tblShipments,MATCH($B21,[2]!HP_AnalysisYears,0),MATCH($A$1,[2]!HP_BldType,0)+MATCH("Total New Shipments",[2]!HP_ShipmentColumn,0)), -Age+1, 0), 0)</f>
        <v>7132.4570706873665</v>
      </c>
      <c r="AR21" s="989">
        <f ca="1">IF(AND(Year-Age+1&gt;=Initial_Year,Age&lt;=ROUND([2]!HP_Life,0)),OFFSET(INDEX([2]!HP_tblShipments,MATCH($B21,[2]!HP_AnalysisYears,0),MATCH($A$1,[2]!HP_BldType,0)+MATCH("Total New Shipments",[2]!HP_ShipmentColumn,0)), -Age+1, 0), 0)</f>
        <v>6293.210858854377</v>
      </c>
      <c r="AS21" s="989">
        <f ca="1">IF(AND(Year-Age+1&gt;=Initial_Year,Age&lt;=ROUND([2]!HP_Life,0)),OFFSET(INDEX([2]!HP_tblShipments,MATCH($B21,[2]!HP_AnalysisYears,0),MATCH($A$1,[2]!HP_BldType,0)+MATCH("Total New Shipments",[2]!HP_ShipmentColumn,0)), -Age+1, 0), 0)</f>
        <v>5944.9301704529498</v>
      </c>
      <c r="AT21" s="989">
        <f ca="1">IF(AND(Year-Age+1&gt;=Initial_Year,Age&lt;=ROUND([2]!HP_Life,0)),OFFSET(INDEX([2]!HP_tblShipments,MATCH($B21,[2]!HP_AnalysisYears,0),MATCH($A$1,[2]!HP_BldType,0)+MATCH("Total New Shipments",[2]!HP_ShipmentColumn,0)), -Age+1, 0), 0)</f>
        <v>6074.952473618644</v>
      </c>
    </row>
    <row r="22" spans="1:46" s="18" customFormat="1" ht="15">
      <c r="A22" s="25"/>
      <c r="B22" s="179">
        <f t="shared" si="0"/>
        <v>2003</v>
      </c>
      <c r="C22" s="989">
        <f ca="1">IF(AND(Year-Age+1&gt;=Initial_Year,Age&lt;=ROUND([2]!HP_Life,0)),OFFSET(INDEX([2]!HP_tblShipments,MATCH($B22,[2]!HP_AnalysisYears,0),MATCH($A$1,[2]!HP_BldType,0)+MATCH("Total New Shipments",[2]!HP_ShipmentColumn,0)), -Age+1, 0), 0)</f>
        <v>0</v>
      </c>
      <c r="D22" s="989">
        <f ca="1">IF(AND(Year-Age+1&gt;=Initial_Year,Age&lt;=ROUND([2]!HP_Life,0)),OFFSET(INDEX([2]!HP_tblShipments,MATCH($B22,[2]!HP_AnalysisYears,0),MATCH($A$1,[2]!HP_BldType,0)+MATCH("Total New Shipments",[2]!HP_ShipmentColumn,0)), -Age+1, 0), 0)</f>
        <v>0</v>
      </c>
      <c r="E22" s="989">
        <f ca="1">IF(AND(Year-Age+1&gt;=Initial_Year,Age&lt;=ROUND([2]!HP_Life,0)),OFFSET(INDEX([2]!HP_tblShipments,MATCH($B22,[2]!HP_AnalysisYears,0),MATCH($A$1,[2]!HP_BldType,0)+MATCH("Total New Shipments",[2]!HP_ShipmentColumn,0)), -Age+1, 0), 0)</f>
        <v>0</v>
      </c>
      <c r="F22" s="989">
        <f ca="1">IF(AND(Year-Age+1&gt;=Initial_Year,Age&lt;=ROUND([2]!HP_Life,0)),OFFSET(INDEX([2]!HP_tblShipments,MATCH($B22,[2]!HP_AnalysisYears,0),MATCH($A$1,[2]!HP_BldType,0)+MATCH("Total New Shipments",[2]!HP_ShipmentColumn,0)), -Age+1, 0), 0)</f>
        <v>0</v>
      </c>
      <c r="G22" s="989">
        <f ca="1">IF(AND(Year-Age+1&gt;=Initial_Year,Age&lt;=ROUND([2]!HP_Life,0)),OFFSET(INDEX([2]!HP_tblShipments,MATCH($B22,[2]!HP_AnalysisYears,0),MATCH($A$1,[2]!HP_BldType,0)+MATCH("Total New Shipments",[2]!HP_ShipmentColumn,0)), -Age+1, 0), 0)</f>
        <v>0</v>
      </c>
      <c r="H22" s="989">
        <f ca="1">IF(AND(Year-Age+1&gt;=Initial_Year,Age&lt;=ROUND([2]!HP_Life,0)),OFFSET(INDEX([2]!HP_tblShipments,MATCH($B22,[2]!HP_AnalysisYears,0),MATCH($A$1,[2]!HP_BldType,0)+MATCH("Total New Shipments",[2]!HP_ShipmentColumn,0)), -Age+1, 0), 0)</f>
        <v>0</v>
      </c>
      <c r="I22" s="989">
        <f ca="1">IF(AND(Year-Age+1&gt;=Initial_Year,Age&lt;=ROUND([2]!HP_Life,0)),OFFSET(INDEX([2]!HP_tblShipments,MATCH($B22,[2]!HP_AnalysisYears,0),MATCH($A$1,[2]!HP_BldType,0)+MATCH("Total New Shipments",[2]!HP_ShipmentColumn,0)), -Age+1, 0), 0)</f>
        <v>0</v>
      </c>
      <c r="J22" s="989">
        <f ca="1">IF(AND(Year-Age+1&gt;=Initial_Year,Age&lt;=ROUND([2]!HP_Life,0)),OFFSET(INDEX([2]!HP_tblShipments,MATCH($B22,[2]!HP_AnalysisYears,0),MATCH($A$1,[2]!HP_BldType,0)+MATCH("Total New Shipments",[2]!HP_ShipmentColumn,0)), -Age+1, 0), 0)</f>
        <v>0</v>
      </c>
      <c r="K22" s="989">
        <f ca="1">IF(AND(Year-Age+1&gt;=Initial_Year,Age&lt;=ROUND([2]!HP_Life,0)),OFFSET(INDEX([2]!HP_tblShipments,MATCH($B22,[2]!HP_AnalysisYears,0),MATCH($A$1,[2]!HP_BldType,0)+MATCH("Total New Shipments",[2]!HP_ShipmentColumn,0)), -Age+1, 0), 0)</f>
        <v>0</v>
      </c>
      <c r="L22" s="989">
        <f ca="1">IF(AND(Year-Age+1&gt;=Initial_Year,Age&lt;=ROUND([2]!HP_Life,0)),OFFSET(INDEX([2]!HP_tblShipments,MATCH($B22,[2]!HP_AnalysisYears,0),MATCH($A$1,[2]!HP_BldType,0)+MATCH("Total New Shipments",[2]!HP_ShipmentColumn,0)), -Age+1, 0), 0)</f>
        <v>0</v>
      </c>
      <c r="M22" s="989">
        <f ca="1">IF(AND(Year-Age+1&gt;=Initial_Year,Age&lt;=ROUND([2]!HP_Life,0)),OFFSET(INDEX([2]!HP_tblShipments,MATCH($B22,[2]!HP_AnalysisYears,0),MATCH($A$1,[2]!HP_BldType,0)+MATCH("Total New Shipments",[2]!HP_ShipmentColumn,0)), -Age+1, 0), 0)</f>
        <v>0</v>
      </c>
      <c r="N22" s="989">
        <f ca="1">IF(AND(Year-Age+1&gt;=Initial_Year,Age&lt;=ROUND([2]!HP_Life,0)),OFFSET(INDEX([2]!HP_tblShipments,MATCH($B22,[2]!HP_AnalysisYears,0),MATCH($A$1,[2]!HP_BldType,0)+MATCH("Total New Shipments",[2]!HP_ShipmentColumn,0)), -Age+1, 0), 0)</f>
        <v>0</v>
      </c>
      <c r="O22" s="989">
        <f ca="1">IF(AND(Year-Age+1&gt;=Initial_Year,Age&lt;=ROUND([2]!HP_Life,0)),OFFSET(INDEX([2]!HP_tblShipments,MATCH($B22,[2]!HP_AnalysisYears,0),MATCH($A$1,[2]!HP_BldType,0)+MATCH("Total New Shipments",[2]!HP_ShipmentColumn,0)), -Age+1, 0), 0)</f>
        <v>0</v>
      </c>
      <c r="P22" s="989">
        <f ca="1">IF(AND(Year-Age+1&gt;=Initial_Year,Age&lt;=ROUND([2]!HP_Life,0)),OFFSET(INDEX([2]!HP_tblShipments,MATCH($B22,[2]!HP_AnalysisYears,0),MATCH($A$1,[2]!HP_BldType,0)+MATCH("Total New Shipments",[2]!HP_ShipmentColumn,0)), -Age+1, 0), 0)</f>
        <v>0</v>
      </c>
      <c r="Q22" s="989">
        <f ca="1">IF(AND(Year-Age+1&gt;=Initial_Year,Age&lt;=ROUND([2]!HP_Life,0)),OFFSET(INDEX([2]!HP_tblShipments,MATCH($B22,[2]!HP_AnalysisYears,0),MATCH($A$1,[2]!HP_BldType,0)+MATCH("Total New Shipments",[2]!HP_ShipmentColumn,0)), -Age+1, 0), 0)</f>
        <v>0</v>
      </c>
      <c r="R22" s="989">
        <f ca="1">IF(AND(Year-Age+1&gt;=Initial_Year,Age&lt;=ROUND([2]!HP_Life,0)),OFFSET(INDEX([2]!HP_tblShipments,MATCH($B22,[2]!HP_AnalysisYears,0),MATCH($A$1,[2]!HP_BldType,0)+MATCH("Total New Shipments",[2]!HP_ShipmentColumn,0)), -Age+1, 0), 0)</f>
        <v>0</v>
      </c>
      <c r="S22" s="989">
        <f ca="1">IF(AND(Year-Age+1&gt;=Initial_Year,Age&lt;=ROUND([2]!HP_Life,0)),OFFSET(INDEX([2]!HP_tblShipments,MATCH($B22,[2]!HP_AnalysisYears,0),MATCH($A$1,[2]!HP_BldType,0)+MATCH("Total New Shipments",[2]!HP_ShipmentColumn,0)), -Age+1, 0), 0)</f>
        <v>0</v>
      </c>
      <c r="T22" s="989">
        <f ca="1">IF(AND(Year-Age+1&gt;=Initial_Year,Age&lt;=ROUND([2]!HP_Life,0)),OFFSET(INDEX([2]!HP_tblShipments,MATCH($B22,[2]!HP_AnalysisYears,0),MATCH($A$1,[2]!HP_BldType,0)+MATCH("Total New Shipments",[2]!HP_ShipmentColumn,0)), -Age+1, 0), 0)</f>
        <v>0</v>
      </c>
      <c r="U22" s="989">
        <f ca="1">IF(AND(Year-Age+1&gt;=Initial_Year,Age&lt;=ROUND([2]!HP_Life,0)),OFFSET(INDEX([2]!HP_tblShipments,MATCH($B22,[2]!HP_AnalysisYears,0),MATCH($A$1,[2]!HP_BldType,0)+MATCH("Total New Shipments",[2]!HP_ShipmentColumn,0)), -Age+1, 0), 0)</f>
        <v>0</v>
      </c>
      <c r="V22" s="989">
        <f ca="1">IF(AND(Year-Age+1&gt;=Initial_Year,Age&lt;=ROUND([2]!HP_Life,0)),OFFSET(INDEX([2]!HP_tblShipments,MATCH($B22,[2]!HP_AnalysisYears,0),MATCH($A$1,[2]!HP_BldType,0)+MATCH("Total New Shipments",[2]!HP_ShipmentColumn,0)), -Age+1, 0), 0)</f>
        <v>0</v>
      </c>
      <c r="W22" s="989">
        <f ca="1">IF(AND(Year-Age+1&gt;=Initial_Year,Age&lt;=ROUND([2]!HP_Life,0)),OFFSET(INDEX([2]!HP_tblShipments,MATCH($B22,[2]!HP_AnalysisYears,0),MATCH($A$1,[2]!HP_BldType,0)+MATCH("Total New Shipments",[2]!HP_ShipmentColumn,0)), -Age+1, 0), 0)</f>
        <v>0</v>
      </c>
      <c r="X22" s="989">
        <f ca="1">IF(AND(Year-Age+1&gt;=Initial_Year,Age&lt;=ROUND([2]!HP_Life,0)),OFFSET(INDEX([2]!HP_tblShipments,MATCH($B22,[2]!HP_AnalysisYears,0),MATCH($A$1,[2]!HP_BldType,0)+MATCH("Total New Shipments",[2]!HP_ShipmentColumn,0)), -Age+1, 0), 0)</f>
        <v>0</v>
      </c>
      <c r="Y22" s="989">
        <f ca="1">IF(AND(Year-Age+1&gt;=Initial_Year,Age&lt;=ROUND([2]!HP_Life,0)),OFFSET(INDEX([2]!HP_tblShipments,MATCH($B22,[2]!HP_AnalysisYears,0),MATCH($A$1,[2]!HP_BldType,0)+MATCH("Total New Shipments",[2]!HP_ShipmentColumn,0)), -Age+1, 0), 0)</f>
        <v>0</v>
      </c>
      <c r="Z22" s="989">
        <f ca="1">IF(AND(Year-Age+1&gt;=Initial_Year,Age&lt;=ROUND([2]!HP_Life,0)),OFFSET(INDEX([2]!HP_tblShipments,MATCH($B22,[2]!HP_AnalysisYears,0),MATCH($A$1,[2]!HP_BldType,0)+MATCH("Total New Shipments",[2]!HP_ShipmentColumn,0)), -Age+1, 0), 0)</f>
        <v>0</v>
      </c>
      <c r="AA22" s="989">
        <f ca="1">IF(AND(Year-Age+1&gt;=Initial_Year,Age&lt;=ROUND([2]!HP_Life,0)),OFFSET(INDEX([2]!HP_tblShipments,MATCH($B22,[2]!HP_AnalysisYears,0),MATCH($A$1,[2]!HP_BldType,0)+MATCH("Total New Shipments",[2]!HP_ShipmentColumn,0)), -Age+1, 0), 0)</f>
        <v>0</v>
      </c>
      <c r="AB22" s="989">
        <f ca="1">IF(AND(Year-Age+1&gt;=Initial_Year,Age&lt;=ROUND([2]!HP_Life,0)),OFFSET(INDEX([2]!HP_tblShipments,MATCH($B22,[2]!HP_AnalysisYears,0),MATCH($A$1,[2]!HP_BldType,0)+MATCH("Total New Shipments",[2]!HP_ShipmentColumn,0)), -Age+1, 0), 0)</f>
        <v>0</v>
      </c>
      <c r="AC22" s="989">
        <f ca="1">IF(AND(Year-Age+1&gt;=Initial_Year,Age&lt;=ROUND([2]!HP_Life,0)),OFFSET(INDEX([2]!HP_tblShipments,MATCH($B22,[2]!HP_AnalysisYears,0),MATCH($A$1,[2]!HP_BldType,0)+MATCH("Total New Shipments",[2]!HP_ShipmentColumn,0)), -Age+1, 0), 0)</f>
        <v>0</v>
      </c>
      <c r="AD22" s="989">
        <f ca="1">IF(AND(Year-Age+1&gt;=Initial_Year,Age&lt;=ROUND([2]!HP_Life,0)),OFFSET(INDEX([2]!HP_tblShipments,MATCH($B22,[2]!HP_AnalysisYears,0),MATCH($A$1,[2]!HP_BldType,0)+MATCH("Total New Shipments",[2]!HP_ShipmentColumn,0)), -Age+1, 0), 0)</f>
        <v>4068.3216309695867</v>
      </c>
      <c r="AE22" s="989">
        <f ca="1">IF(AND(Year-Age+1&gt;=Initial_Year,Age&lt;=ROUND([2]!HP_Life,0)),OFFSET(INDEX([2]!HP_tblShipments,MATCH($B22,[2]!HP_AnalysisYears,0),MATCH($A$1,[2]!HP_BldType,0)+MATCH("Total New Shipments",[2]!HP_ShipmentColumn,0)), -Age+1, 0), 0)</f>
        <v>4335.5344329089621</v>
      </c>
      <c r="AF22" s="989">
        <f ca="1">IF(AND(Year-Age+1&gt;=Initial_Year,Age&lt;=ROUND([2]!HP_Life,0)),OFFSET(INDEX([2]!HP_tblShipments,MATCH($B22,[2]!HP_AnalysisYears,0),MATCH($A$1,[2]!HP_BldType,0)+MATCH("Total New Shipments",[2]!HP_ShipmentColumn,0)), -Age+1, 0), 0)</f>
        <v>4582.570564712315</v>
      </c>
      <c r="AG22" s="989">
        <f ca="1">IF(AND(Year-Age+1&gt;=Initial_Year,Age&lt;=ROUND([2]!HP_Life,0)),OFFSET(INDEX([2]!HP_tblShipments,MATCH($B22,[2]!HP_AnalysisYears,0),MATCH($A$1,[2]!HP_BldType,0)+MATCH("Total New Shipments",[2]!HP_ShipmentColumn,0)), -Age+1, 0), 0)</f>
        <v>5009.8467623168626</v>
      </c>
      <c r="AH22" s="989">
        <f ca="1">IF(AND(Year-Age+1&gt;=Initial_Year,Age&lt;=ROUND([2]!HP_Life,0)),OFFSET(INDEX([2]!HP_tblShipments,MATCH($B22,[2]!HP_AnalysisYears,0),MATCH($A$1,[2]!HP_BldType,0)+MATCH("Total New Shipments",[2]!HP_ShipmentColumn,0)), -Age+1, 0), 0)</f>
        <v>5129.8649328694992</v>
      </c>
      <c r="AI22" s="989">
        <f ca="1">IF(AND(Year-Age+1&gt;=Initial_Year,Age&lt;=ROUND([2]!HP_Life,0)),OFFSET(INDEX([2]!HP_tblShipments,MATCH($B22,[2]!HP_AnalysisYears,0),MATCH($A$1,[2]!HP_BldType,0)+MATCH("Total New Shipments",[2]!HP_ShipmentColumn,0)), -Age+1, 0), 0)</f>
        <v>5604.4952327106694</v>
      </c>
      <c r="AJ22" s="989">
        <f ca="1">IF(AND(Year-Age+1&gt;=Initial_Year,Age&lt;=ROUND([2]!HP_Life,0)),OFFSET(INDEX([2]!HP_tblShipments,MATCH($B22,[2]!HP_AnalysisYears,0),MATCH($A$1,[2]!HP_BldType,0)+MATCH("Total New Shipments",[2]!HP_ShipmentColumn,0)), -Age+1, 0), 0)</f>
        <v>6426.6205682289528</v>
      </c>
      <c r="AK22" s="989">
        <f ca="1">IF(AND(Year-Age+1&gt;=Initial_Year,Age&lt;=ROUND([2]!HP_Life,0)),OFFSET(INDEX([2]!HP_tblShipments,MATCH($B22,[2]!HP_AnalysisYears,0),MATCH($A$1,[2]!HP_BldType,0)+MATCH("Total New Shipments",[2]!HP_ShipmentColumn,0)), -Age+1, 0), 0)</f>
        <v>7166.4086737712569</v>
      </c>
      <c r="AL22" s="989">
        <f ca="1">IF(AND(Year-Age+1&gt;=Initial_Year,Age&lt;=ROUND([2]!HP_Life,0)),OFFSET(INDEX([2]!HP_tblShipments,MATCH($B22,[2]!HP_AnalysisYears,0),MATCH($A$1,[2]!HP_BldType,0)+MATCH("Total New Shipments",[2]!HP_ShipmentColumn,0)), -Age+1, 0), 0)</f>
        <v>7243.3251883372022</v>
      </c>
      <c r="AM22" s="989">
        <f ca="1">IF(AND(Year-Age+1&gt;=Initial_Year,Age&lt;=ROUND([2]!HP_Life,0)),OFFSET(INDEX([2]!HP_tblShipments,MATCH($B22,[2]!HP_AnalysisYears,0),MATCH($A$1,[2]!HP_BldType,0)+MATCH("Total New Shipments",[2]!HP_ShipmentColumn,0)), -Age+1, 0), 0)</f>
        <v>7000.9113601522349</v>
      </c>
      <c r="AN22" s="989">
        <f ca="1">IF(AND(Year-Age+1&gt;=Initial_Year,Age&lt;=ROUND([2]!HP_Life,0)),OFFSET(INDEX([2]!HP_tblShipments,MATCH($B22,[2]!HP_AnalysisYears,0),MATCH($A$1,[2]!HP_BldType,0)+MATCH("Total New Shipments",[2]!HP_ShipmentColumn,0)), -Age+1, 0), 0)</f>
        <v>7238.3371718621929</v>
      </c>
      <c r="AO22" s="989">
        <f ca="1">IF(AND(Year-Age+1&gt;=Initial_Year,Age&lt;=ROUND([2]!HP_Life,0)),OFFSET(INDEX([2]!HP_tblShipments,MATCH($B22,[2]!HP_AnalysisYears,0),MATCH($A$1,[2]!HP_BldType,0)+MATCH("Total New Shipments",[2]!HP_ShipmentColumn,0)), -Age+1, 0), 0)</f>
        <v>7582.2710728742068</v>
      </c>
      <c r="AP22" s="989">
        <f ca="1">IF(AND(Year-Age+1&gt;=Initial_Year,Age&lt;=ROUND([2]!HP_Life,0)),OFFSET(INDEX([2]!HP_tblShipments,MATCH($B22,[2]!HP_AnalysisYears,0),MATCH($A$1,[2]!HP_BldType,0)+MATCH("Total New Shipments",[2]!HP_ShipmentColumn,0)), -Age+1, 0), 0)</f>
        <v>7132.4570706873665</v>
      </c>
      <c r="AQ22" s="989">
        <f ca="1">IF(AND(Year-Age+1&gt;=Initial_Year,Age&lt;=ROUND([2]!HP_Life,0)),OFFSET(INDEX([2]!HP_tblShipments,MATCH($B22,[2]!HP_AnalysisYears,0),MATCH($A$1,[2]!HP_BldType,0)+MATCH("Total New Shipments",[2]!HP_ShipmentColumn,0)), -Age+1, 0), 0)</f>
        <v>6293.210858854377</v>
      </c>
      <c r="AR22" s="989">
        <f ca="1">IF(AND(Year-Age+1&gt;=Initial_Year,Age&lt;=ROUND([2]!HP_Life,0)),OFFSET(INDEX([2]!HP_tblShipments,MATCH($B22,[2]!HP_AnalysisYears,0),MATCH($A$1,[2]!HP_BldType,0)+MATCH("Total New Shipments",[2]!HP_ShipmentColumn,0)), -Age+1, 0), 0)</f>
        <v>5944.9301704529498</v>
      </c>
      <c r="AS22" s="989">
        <f ca="1">IF(AND(Year-Age+1&gt;=Initial_Year,Age&lt;=ROUND([2]!HP_Life,0)),OFFSET(INDEX([2]!HP_tblShipments,MATCH($B22,[2]!HP_AnalysisYears,0),MATCH($A$1,[2]!HP_BldType,0)+MATCH("Total New Shipments",[2]!HP_ShipmentColumn,0)), -Age+1, 0), 0)</f>
        <v>6074.952473618644</v>
      </c>
      <c r="AT22" s="989">
        <f ca="1">IF(AND(Year-Age+1&gt;=Initial_Year,Age&lt;=ROUND([2]!HP_Life,0)),OFFSET(INDEX([2]!HP_tblShipments,MATCH($B22,[2]!HP_AnalysisYears,0),MATCH($A$1,[2]!HP_BldType,0)+MATCH("Total New Shipments",[2]!HP_ShipmentColumn,0)), -Age+1, 0), 0)</f>
        <v>6050.0279040253354</v>
      </c>
    </row>
    <row r="23" spans="1:46" s="18" customFormat="1" ht="15">
      <c r="A23" s="25"/>
      <c r="B23" s="179">
        <f>B24-1</f>
        <v>2004</v>
      </c>
      <c r="C23" s="989">
        <f ca="1">IF(AND(Year-Age+1&gt;=Initial_Year,Age&lt;=ROUND([2]!HP_Life,0)),OFFSET(INDEX([2]!HP_tblShipments,MATCH($B23,[2]!HP_AnalysisYears,0),MATCH($A$1,[2]!HP_BldType,0)+MATCH("Total New Shipments",[2]!HP_ShipmentColumn,0)), -Age+1, 0), 0)</f>
        <v>0</v>
      </c>
      <c r="D23" s="989">
        <f ca="1">IF(AND(Year-Age+1&gt;=Initial_Year,Age&lt;=ROUND([2]!HP_Life,0)),OFFSET(INDEX([2]!HP_tblShipments,MATCH($B23,[2]!HP_AnalysisYears,0),MATCH($A$1,[2]!HP_BldType,0)+MATCH("Total New Shipments",[2]!HP_ShipmentColumn,0)), -Age+1, 0), 0)</f>
        <v>0</v>
      </c>
      <c r="E23" s="989">
        <f ca="1">IF(AND(Year-Age+1&gt;=Initial_Year,Age&lt;=ROUND([2]!HP_Life,0)),OFFSET(INDEX([2]!HP_tblShipments,MATCH($B23,[2]!HP_AnalysisYears,0),MATCH($A$1,[2]!HP_BldType,0)+MATCH("Total New Shipments",[2]!HP_ShipmentColumn,0)), -Age+1, 0), 0)</f>
        <v>0</v>
      </c>
      <c r="F23" s="989">
        <f ca="1">IF(AND(Year-Age+1&gt;=Initial_Year,Age&lt;=ROUND([2]!HP_Life,0)),OFFSET(INDEX([2]!HP_tblShipments,MATCH($B23,[2]!HP_AnalysisYears,0),MATCH($A$1,[2]!HP_BldType,0)+MATCH("Total New Shipments",[2]!HP_ShipmentColumn,0)), -Age+1, 0), 0)</f>
        <v>0</v>
      </c>
      <c r="G23" s="989">
        <f ca="1">IF(AND(Year-Age+1&gt;=Initial_Year,Age&lt;=ROUND([2]!HP_Life,0)),OFFSET(INDEX([2]!HP_tblShipments,MATCH($B23,[2]!HP_AnalysisYears,0),MATCH($A$1,[2]!HP_BldType,0)+MATCH("Total New Shipments",[2]!HP_ShipmentColumn,0)), -Age+1, 0), 0)</f>
        <v>0</v>
      </c>
      <c r="H23" s="989">
        <f ca="1">IF(AND(Year-Age+1&gt;=Initial_Year,Age&lt;=ROUND([2]!HP_Life,0)),OFFSET(INDEX([2]!HP_tblShipments,MATCH($B23,[2]!HP_AnalysisYears,0),MATCH($A$1,[2]!HP_BldType,0)+MATCH("Total New Shipments",[2]!HP_ShipmentColumn,0)), -Age+1, 0), 0)</f>
        <v>0</v>
      </c>
      <c r="I23" s="989">
        <f ca="1">IF(AND(Year-Age+1&gt;=Initial_Year,Age&lt;=ROUND([2]!HP_Life,0)),OFFSET(INDEX([2]!HP_tblShipments,MATCH($B23,[2]!HP_AnalysisYears,0),MATCH($A$1,[2]!HP_BldType,0)+MATCH("Total New Shipments",[2]!HP_ShipmentColumn,0)), -Age+1, 0), 0)</f>
        <v>0</v>
      </c>
      <c r="J23" s="989">
        <f ca="1">IF(AND(Year-Age+1&gt;=Initial_Year,Age&lt;=ROUND([2]!HP_Life,0)),OFFSET(INDEX([2]!HP_tblShipments,MATCH($B23,[2]!HP_AnalysisYears,0),MATCH($A$1,[2]!HP_BldType,0)+MATCH("Total New Shipments",[2]!HP_ShipmentColumn,0)), -Age+1, 0), 0)</f>
        <v>0</v>
      </c>
      <c r="K23" s="989">
        <f ca="1">IF(AND(Year-Age+1&gt;=Initial_Year,Age&lt;=ROUND([2]!HP_Life,0)),OFFSET(INDEX([2]!HP_tblShipments,MATCH($B23,[2]!HP_AnalysisYears,0),MATCH($A$1,[2]!HP_BldType,0)+MATCH("Total New Shipments",[2]!HP_ShipmentColumn,0)), -Age+1, 0), 0)</f>
        <v>0</v>
      </c>
      <c r="L23" s="989">
        <f ca="1">IF(AND(Year-Age+1&gt;=Initial_Year,Age&lt;=ROUND([2]!HP_Life,0)),OFFSET(INDEX([2]!HP_tblShipments,MATCH($B23,[2]!HP_AnalysisYears,0),MATCH($A$1,[2]!HP_BldType,0)+MATCH("Total New Shipments",[2]!HP_ShipmentColumn,0)), -Age+1, 0), 0)</f>
        <v>0</v>
      </c>
      <c r="M23" s="989">
        <f ca="1">IF(AND(Year-Age+1&gt;=Initial_Year,Age&lt;=ROUND([2]!HP_Life,0)),OFFSET(INDEX([2]!HP_tblShipments,MATCH($B23,[2]!HP_AnalysisYears,0),MATCH($A$1,[2]!HP_BldType,0)+MATCH("Total New Shipments",[2]!HP_ShipmentColumn,0)), -Age+1, 0), 0)</f>
        <v>0</v>
      </c>
      <c r="N23" s="989">
        <f ca="1">IF(AND(Year-Age+1&gt;=Initial_Year,Age&lt;=ROUND([2]!HP_Life,0)),OFFSET(INDEX([2]!HP_tblShipments,MATCH($B23,[2]!HP_AnalysisYears,0),MATCH($A$1,[2]!HP_BldType,0)+MATCH("Total New Shipments",[2]!HP_ShipmentColumn,0)), -Age+1, 0), 0)</f>
        <v>0</v>
      </c>
      <c r="O23" s="989">
        <f ca="1">IF(AND(Year-Age+1&gt;=Initial_Year,Age&lt;=ROUND([2]!HP_Life,0)),OFFSET(INDEX([2]!HP_tblShipments,MATCH($B23,[2]!HP_AnalysisYears,0),MATCH($A$1,[2]!HP_BldType,0)+MATCH("Total New Shipments",[2]!HP_ShipmentColumn,0)), -Age+1, 0), 0)</f>
        <v>0</v>
      </c>
      <c r="P23" s="989">
        <f ca="1">IF(AND(Year-Age+1&gt;=Initial_Year,Age&lt;=ROUND([2]!HP_Life,0)),OFFSET(INDEX([2]!HP_tblShipments,MATCH($B23,[2]!HP_AnalysisYears,0),MATCH($A$1,[2]!HP_BldType,0)+MATCH("Total New Shipments",[2]!HP_ShipmentColumn,0)), -Age+1, 0), 0)</f>
        <v>0</v>
      </c>
      <c r="Q23" s="989">
        <f ca="1">IF(AND(Year-Age+1&gt;=Initial_Year,Age&lt;=ROUND([2]!HP_Life,0)),OFFSET(INDEX([2]!HP_tblShipments,MATCH($B23,[2]!HP_AnalysisYears,0),MATCH($A$1,[2]!HP_BldType,0)+MATCH("Total New Shipments",[2]!HP_ShipmentColumn,0)), -Age+1, 0), 0)</f>
        <v>0</v>
      </c>
      <c r="R23" s="989">
        <f ca="1">IF(AND(Year-Age+1&gt;=Initial_Year,Age&lt;=ROUND([2]!HP_Life,0)),OFFSET(INDEX([2]!HP_tblShipments,MATCH($B23,[2]!HP_AnalysisYears,0),MATCH($A$1,[2]!HP_BldType,0)+MATCH("Total New Shipments",[2]!HP_ShipmentColumn,0)), -Age+1, 0), 0)</f>
        <v>0</v>
      </c>
      <c r="S23" s="989">
        <f ca="1">IF(AND(Year-Age+1&gt;=Initial_Year,Age&lt;=ROUND([2]!HP_Life,0)),OFFSET(INDEX([2]!HP_tblShipments,MATCH($B23,[2]!HP_AnalysisYears,0),MATCH($A$1,[2]!HP_BldType,0)+MATCH("Total New Shipments",[2]!HP_ShipmentColumn,0)), -Age+1, 0), 0)</f>
        <v>0</v>
      </c>
      <c r="T23" s="989">
        <f ca="1">IF(AND(Year-Age+1&gt;=Initial_Year,Age&lt;=ROUND([2]!HP_Life,0)),OFFSET(INDEX([2]!HP_tblShipments,MATCH($B23,[2]!HP_AnalysisYears,0),MATCH($A$1,[2]!HP_BldType,0)+MATCH("Total New Shipments",[2]!HP_ShipmentColumn,0)), -Age+1, 0), 0)</f>
        <v>0</v>
      </c>
      <c r="U23" s="989">
        <f ca="1">IF(AND(Year-Age+1&gt;=Initial_Year,Age&lt;=ROUND([2]!HP_Life,0)),OFFSET(INDEX([2]!HP_tblShipments,MATCH($B23,[2]!HP_AnalysisYears,0),MATCH($A$1,[2]!HP_BldType,0)+MATCH("Total New Shipments",[2]!HP_ShipmentColumn,0)), -Age+1, 0), 0)</f>
        <v>0</v>
      </c>
      <c r="V23" s="989">
        <f ca="1">IF(AND(Year-Age+1&gt;=Initial_Year,Age&lt;=ROUND([2]!HP_Life,0)),OFFSET(INDEX([2]!HP_tblShipments,MATCH($B23,[2]!HP_AnalysisYears,0),MATCH($A$1,[2]!HP_BldType,0)+MATCH("Total New Shipments",[2]!HP_ShipmentColumn,0)), -Age+1, 0), 0)</f>
        <v>0</v>
      </c>
      <c r="W23" s="989">
        <f ca="1">IF(AND(Year-Age+1&gt;=Initial_Year,Age&lt;=ROUND([2]!HP_Life,0)),OFFSET(INDEX([2]!HP_tblShipments,MATCH($B23,[2]!HP_AnalysisYears,0),MATCH($A$1,[2]!HP_BldType,0)+MATCH("Total New Shipments",[2]!HP_ShipmentColumn,0)), -Age+1, 0), 0)</f>
        <v>0</v>
      </c>
      <c r="X23" s="989">
        <f ca="1">IF(AND(Year-Age+1&gt;=Initial_Year,Age&lt;=ROUND([2]!HP_Life,0)),OFFSET(INDEX([2]!HP_tblShipments,MATCH($B23,[2]!HP_AnalysisYears,0),MATCH($A$1,[2]!HP_BldType,0)+MATCH("Total New Shipments",[2]!HP_ShipmentColumn,0)), -Age+1, 0), 0)</f>
        <v>0</v>
      </c>
      <c r="Y23" s="989">
        <f ca="1">IF(AND(Year-Age+1&gt;=Initial_Year,Age&lt;=ROUND([2]!HP_Life,0)),OFFSET(INDEX([2]!HP_tblShipments,MATCH($B23,[2]!HP_AnalysisYears,0),MATCH($A$1,[2]!HP_BldType,0)+MATCH("Total New Shipments",[2]!HP_ShipmentColumn,0)), -Age+1, 0), 0)</f>
        <v>0</v>
      </c>
      <c r="Z23" s="989">
        <f ca="1">IF(AND(Year-Age+1&gt;=Initial_Year,Age&lt;=ROUND([2]!HP_Life,0)),OFFSET(INDEX([2]!HP_tblShipments,MATCH($B23,[2]!HP_AnalysisYears,0),MATCH($A$1,[2]!HP_BldType,0)+MATCH("Total New Shipments",[2]!HP_ShipmentColumn,0)), -Age+1, 0), 0)</f>
        <v>0</v>
      </c>
      <c r="AA23" s="989">
        <f ca="1">IF(AND(Year-Age+1&gt;=Initial_Year,Age&lt;=ROUND([2]!HP_Life,0)),OFFSET(INDEX([2]!HP_tblShipments,MATCH($B23,[2]!HP_AnalysisYears,0),MATCH($A$1,[2]!HP_BldType,0)+MATCH("Total New Shipments",[2]!HP_ShipmentColumn,0)), -Age+1, 0), 0)</f>
        <v>0</v>
      </c>
      <c r="AB23" s="989">
        <f ca="1">IF(AND(Year-Age+1&gt;=Initial_Year,Age&lt;=ROUND([2]!HP_Life,0)),OFFSET(INDEX([2]!HP_tblShipments,MATCH($B23,[2]!HP_AnalysisYears,0),MATCH($A$1,[2]!HP_BldType,0)+MATCH("Total New Shipments",[2]!HP_ShipmentColumn,0)), -Age+1, 0), 0)</f>
        <v>0</v>
      </c>
      <c r="AC23" s="989">
        <f ca="1">IF(AND(Year-Age+1&gt;=Initial_Year,Age&lt;=ROUND([2]!HP_Life,0)),OFFSET(INDEX([2]!HP_tblShipments,MATCH($B23,[2]!HP_AnalysisYears,0),MATCH($A$1,[2]!HP_BldType,0)+MATCH("Total New Shipments",[2]!HP_ShipmentColumn,0)), -Age+1, 0), 0)</f>
        <v>0</v>
      </c>
      <c r="AD23" s="989">
        <f ca="1">IF(AND(Year-Age+1&gt;=Initial_Year,Age&lt;=ROUND([2]!HP_Life,0)),OFFSET(INDEX([2]!HP_tblShipments,MATCH($B23,[2]!HP_AnalysisYears,0),MATCH($A$1,[2]!HP_BldType,0)+MATCH("Total New Shipments",[2]!HP_ShipmentColumn,0)), -Age+1, 0), 0)</f>
        <v>4335.5344329089621</v>
      </c>
      <c r="AE23" s="989">
        <f ca="1">IF(AND(Year-Age+1&gt;=Initial_Year,Age&lt;=ROUND([2]!HP_Life,0)),OFFSET(INDEX([2]!HP_tblShipments,MATCH($B23,[2]!HP_AnalysisYears,0),MATCH($A$1,[2]!HP_BldType,0)+MATCH("Total New Shipments",[2]!HP_ShipmentColumn,0)), -Age+1, 0), 0)</f>
        <v>4582.570564712315</v>
      </c>
      <c r="AF23" s="989">
        <f ca="1">IF(AND(Year-Age+1&gt;=Initial_Year,Age&lt;=ROUND([2]!HP_Life,0)),OFFSET(INDEX([2]!HP_tblShipments,MATCH($B23,[2]!HP_AnalysisYears,0),MATCH($A$1,[2]!HP_BldType,0)+MATCH("Total New Shipments",[2]!HP_ShipmentColumn,0)), -Age+1, 0), 0)</f>
        <v>5009.8467623168626</v>
      </c>
      <c r="AG23" s="989">
        <f ca="1">IF(AND(Year-Age+1&gt;=Initial_Year,Age&lt;=ROUND([2]!HP_Life,0)),OFFSET(INDEX([2]!HP_tblShipments,MATCH($B23,[2]!HP_AnalysisYears,0),MATCH($A$1,[2]!HP_BldType,0)+MATCH("Total New Shipments",[2]!HP_ShipmentColumn,0)), -Age+1, 0), 0)</f>
        <v>5129.8649328694992</v>
      </c>
      <c r="AH23" s="989">
        <f ca="1">IF(AND(Year-Age+1&gt;=Initial_Year,Age&lt;=ROUND([2]!HP_Life,0)),OFFSET(INDEX([2]!HP_tblShipments,MATCH($B23,[2]!HP_AnalysisYears,0),MATCH($A$1,[2]!HP_BldType,0)+MATCH("Total New Shipments",[2]!HP_ShipmentColumn,0)), -Age+1, 0), 0)</f>
        <v>5604.4952327106694</v>
      </c>
      <c r="AI23" s="989">
        <f ca="1">IF(AND(Year-Age+1&gt;=Initial_Year,Age&lt;=ROUND([2]!HP_Life,0)),OFFSET(INDEX([2]!HP_tblShipments,MATCH($B23,[2]!HP_AnalysisYears,0),MATCH($A$1,[2]!HP_BldType,0)+MATCH("Total New Shipments",[2]!HP_ShipmentColumn,0)), -Age+1, 0), 0)</f>
        <v>6426.6205682289528</v>
      </c>
      <c r="AJ23" s="989">
        <f ca="1">IF(AND(Year-Age+1&gt;=Initial_Year,Age&lt;=ROUND([2]!HP_Life,0)),OFFSET(INDEX([2]!HP_tblShipments,MATCH($B23,[2]!HP_AnalysisYears,0),MATCH($A$1,[2]!HP_BldType,0)+MATCH("Total New Shipments",[2]!HP_ShipmentColumn,0)), -Age+1, 0), 0)</f>
        <v>7166.4086737712569</v>
      </c>
      <c r="AK23" s="989">
        <f ca="1">IF(AND(Year-Age+1&gt;=Initial_Year,Age&lt;=ROUND([2]!HP_Life,0)),OFFSET(INDEX([2]!HP_tblShipments,MATCH($B23,[2]!HP_AnalysisYears,0),MATCH($A$1,[2]!HP_BldType,0)+MATCH("Total New Shipments",[2]!HP_ShipmentColumn,0)), -Age+1, 0), 0)</f>
        <v>7243.3251883372022</v>
      </c>
      <c r="AL23" s="989">
        <f ca="1">IF(AND(Year-Age+1&gt;=Initial_Year,Age&lt;=ROUND([2]!HP_Life,0)),OFFSET(INDEX([2]!HP_tblShipments,MATCH($B23,[2]!HP_AnalysisYears,0),MATCH($A$1,[2]!HP_BldType,0)+MATCH("Total New Shipments",[2]!HP_ShipmentColumn,0)), -Age+1, 0), 0)</f>
        <v>7000.9113601522349</v>
      </c>
      <c r="AM23" s="989">
        <f ca="1">IF(AND(Year-Age+1&gt;=Initial_Year,Age&lt;=ROUND([2]!HP_Life,0)),OFFSET(INDEX([2]!HP_tblShipments,MATCH($B23,[2]!HP_AnalysisYears,0),MATCH($A$1,[2]!HP_BldType,0)+MATCH("Total New Shipments",[2]!HP_ShipmentColumn,0)), -Age+1, 0), 0)</f>
        <v>7238.3371718621929</v>
      </c>
      <c r="AN23" s="989">
        <f ca="1">IF(AND(Year-Age+1&gt;=Initial_Year,Age&lt;=ROUND([2]!HP_Life,0)),OFFSET(INDEX([2]!HP_tblShipments,MATCH($B23,[2]!HP_AnalysisYears,0),MATCH($A$1,[2]!HP_BldType,0)+MATCH("Total New Shipments",[2]!HP_ShipmentColumn,0)), -Age+1, 0), 0)</f>
        <v>7582.2710728742068</v>
      </c>
      <c r="AO23" s="989">
        <f ca="1">IF(AND(Year-Age+1&gt;=Initial_Year,Age&lt;=ROUND([2]!HP_Life,0)),OFFSET(INDEX([2]!HP_tblShipments,MATCH($B23,[2]!HP_AnalysisYears,0),MATCH($A$1,[2]!HP_BldType,0)+MATCH("Total New Shipments",[2]!HP_ShipmentColumn,0)), -Age+1, 0), 0)</f>
        <v>7132.4570706873665</v>
      </c>
      <c r="AP23" s="989">
        <f ca="1">IF(AND(Year-Age+1&gt;=Initial_Year,Age&lt;=ROUND([2]!HP_Life,0)),OFFSET(INDEX([2]!HP_tblShipments,MATCH($B23,[2]!HP_AnalysisYears,0),MATCH($A$1,[2]!HP_BldType,0)+MATCH("Total New Shipments",[2]!HP_ShipmentColumn,0)), -Age+1, 0), 0)</f>
        <v>6293.210858854377</v>
      </c>
      <c r="AQ23" s="989">
        <f ca="1">IF(AND(Year-Age+1&gt;=Initial_Year,Age&lt;=ROUND([2]!HP_Life,0)),OFFSET(INDEX([2]!HP_tblShipments,MATCH($B23,[2]!HP_AnalysisYears,0),MATCH($A$1,[2]!HP_BldType,0)+MATCH("Total New Shipments",[2]!HP_ShipmentColumn,0)), -Age+1, 0), 0)</f>
        <v>5944.9301704529498</v>
      </c>
      <c r="AR23" s="989">
        <f ca="1">IF(AND(Year-Age+1&gt;=Initial_Year,Age&lt;=ROUND([2]!HP_Life,0)),OFFSET(INDEX([2]!HP_tblShipments,MATCH($B23,[2]!HP_AnalysisYears,0),MATCH($A$1,[2]!HP_BldType,0)+MATCH("Total New Shipments",[2]!HP_ShipmentColumn,0)), -Age+1, 0), 0)</f>
        <v>6074.952473618644</v>
      </c>
      <c r="AS23" s="989">
        <f ca="1">IF(AND(Year-Age+1&gt;=Initial_Year,Age&lt;=ROUND([2]!HP_Life,0)),OFFSET(INDEX([2]!HP_tblShipments,MATCH($B23,[2]!HP_AnalysisYears,0),MATCH($A$1,[2]!HP_BldType,0)+MATCH("Total New Shipments",[2]!HP_ShipmentColumn,0)), -Age+1, 0), 0)</f>
        <v>6050.0279040253354</v>
      </c>
      <c r="AT23" s="989">
        <f ca="1">IF(AND(Year-Age+1&gt;=Initial_Year,Age&lt;=ROUND([2]!HP_Life,0)),OFFSET(INDEX([2]!HP_tblShipments,MATCH($B23,[2]!HP_AnalysisYears,0),MATCH($A$1,[2]!HP_BldType,0)+MATCH("Total New Shipments",[2]!HP_ShipmentColumn,0)), -Age+1, 0), 0)</f>
        <v>6088.6643322462687</v>
      </c>
    </row>
    <row r="24" spans="1:46" s="18" customFormat="1" ht="15">
      <c r="A24" s="25"/>
      <c r="B24" s="180">
        <v>2005</v>
      </c>
      <c r="C24" s="989">
        <f ca="1">IF(AND(Year-Age+1&gt;=Initial_Year,Age&lt;=ROUND([2]!HP_Life,0)),OFFSET(INDEX([2]!HP_tblShipments,MATCH($B24,[2]!HP_AnalysisYears,0),MATCH($A$1,[2]!HP_BldType,0)+MATCH("Total New Shipments",[2]!HP_ShipmentColumn,0)), -Age+1, 0), 0)</f>
        <v>0</v>
      </c>
      <c r="D24" s="989">
        <f ca="1">IF(AND(Year-Age+1&gt;=Initial_Year,Age&lt;=ROUND([2]!HP_Life,0)),OFFSET(INDEX([2]!HP_tblShipments,MATCH($B24,[2]!HP_AnalysisYears,0),MATCH($A$1,[2]!HP_BldType,0)+MATCH("Total New Shipments",[2]!HP_ShipmentColumn,0)), -Age+1, 0), 0)</f>
        <v>0</v>
      </c>
      <c r="E24" s="989">
        <f ca="1">IF(AND(Year-Age+1&gt;=Initial_Year,Age&lt;=ROUND([2]!HP_Life,0)),OFFSET(INDEX([2]!HP_tblShipments,MATCH($B24,[2]!HP_AnalysisYears,0),MATCH($A$1,[2]!HP_BldType,0)+MATCH("Total New Shipments",[2]!HP_ShipmentColumn,0)), -Age+1, 0), 0)</f>
        <v>0</v>
      </c>
      <c r="F24" s="989">
        <f ca="1">IF(AND(Year-Age+1&gt;=Initial_Year,Age&lt;=ROUND([2]!HP_Life,0)),OFFSET(INDEX([2]!HP_tblShipments,MATCH($B24,[2]!HP_AnalysisYears,0),MATCH($A$1,[2]!HP_BldType,0)+MATCH("Total New Shipments",[2]!HP_ShipmentColumn,0)), -Age+1, 0), 0)</f>
        <v>0</v>
      </c>
      <c r="G24" s="989">
        <f ca="1">IF(AND(Year-Age+1&gt;=Initial_Year,Age&lt;=ROUND([2]!HP_Life,0)),OFFSET(INDEX([2]!HP_tblShipments,MATCH($B24,[2]!HP_AnalysisYears,0),MATCH($A$1,[2]!HP_BldType,0)+MATCH("Total New Shipments",[2]!HP_ShipmentColumn,0)), -Age+1, 0), 0)</f>
        <v>0</v>
      </c>
      <c r="H24" s="989">
        <f ca="1">IF(AND(Year-Age+1&gt;=Initial_Year,Age&lt;=ROUND([2]!HP_Life,0)),OFFSET(INDEX([2]!HP_tblShipments,MATCH($B24,[2]!HP_AnalysisYears,0),MATCH($A$1,[2]!HP_BldType,0)+MATCH("Total New Shipments",[2]!HP_ShipmentColumn,0)), -Age+1, 0), 0)</f>
        <v>0</v>
      </c>
      <c r="I24" s="989">
        <f ca="1">IF(AND(Year-Age+1&gt;=Initial_Year,Age&lt;=ROUND([2]!HP_Life,0)),OFFSET(INDEX([2]!HP_tblShipments,MATCH($B24,[2]!HP_AnalysisYears,0),MATCH($A$1,[2]!HP_BldType,0)+MATCH("Total New Shipments",[2]!HP_ShipmentColumn,0)), -Age+1, 0), 0)</f>
        <v>0</v>
      </c>
      <c r="J24" s="989">
        <f ca="1">IF(AND(Year-Age+1&gt;=Initial_Year,Age&lt;=ROUND([2]!HP_Life,0)),OFFSET(INDEX([2]!HP_tblShipments,MATCH($B24,[2]!HP_AnalysisYears,0),MATCH($A$1,[2]!HP_BldType,0)+MATCH("Total New Shipments",[2]!HP_ShipmentColumn,0)), -Age+1, 0), 0)</f>
        <v>0</v>
      </c>
      <c r="K24" s="989">
        <f ca="1">IF(AND(Year-Age+1&gt;=Initial_Year,Age&lt;=ROUND([2]!HP_Life,0)),OFFSET(INDEX([2]!HP_tblShipments,MATCH($B24,[2]!HP_AnalysisYears,0),MATCH($A$1,[2]!HP_BldType,0)+MATCH("Total New Shipments",[2]!HP_ShipmentColumn,0)), -Age+1, 0), 0)</f>
        <v>0</v>
      </c>
      <c r="L24" s="989">
        <f ca="1">IF(AND(Year-Age+1&gt;=Initial_Year,Age&lt;=ROUND([2]!HP_Life,0)),OFFSET(INDEX([2]!HP_tblShipments,MATCH($B24,[2]!HP_AnalysisYears,0),MATCH($A$1,[2]!HP_BldType,0)+MATCH("Total New Shipments",[2]!HP_ShipmentColumn,0)), -Age+1, 0), 0)</f>
        <v>0</v>
      </c>
      <c r="M24" s="989">
        <f ca="1">IF(AND(Year-Age+1&gt;=Initial_Year,Age&lt;=ROUND([2]!HP_Life,0)),OFFSET(INDEX([2]!HP_tblShipments,MATCH($B24,[2]!HP_AnalysisYears,0),MATCH($A$1,[2]!HP_BldType,0)+MATCH("Total New Shipments",[2]!HP_ShipmentColumn,0)), -Age+1, 0), 0)</f>
        <v>0</v>
      </c>
      <c r="N24" s="989">
        <f ca="1">IF(AND(Year-Age+1&gt;=Initial_Year,Age&lt;=ROUND([2]!HP_Life,0)),OFFSET(INDEX([2]!HP_tblShipments,MATCH($B24,[2]!HP_AnalysisYears,0),MATCH($A$1,[2]!HP_BldType,0)+MATCH("Total New Shipments",[2]!HP_ShipmentColumn,0)), -Age+1, 0), 0)</f>
        <v>0</v>
      </c>
      <c r="O24" s="989">
        <f ca="1">IF(AND(Year-Age+1&gt;=Initial_Year,Age&lt;=ROUND([2]!HP_Life,0)),OFFSET(INDEX([2]!HP_tblShipments,MATCH($B24,[2]!HP_AnalysisYears,0),MATCH($A$1,[2]!HP_BldType,0)+MATCH("Total New Shipments",[2]!HP_ShipmentColumn,0)), -Age+1, 0), 0)</f>
        <v>0</v>
      </c>
      <c r="P24" s="989">
        <f ca="1">IF(AND(Year-Age+1&gt;=Initial_Year,Age&lt;=ROUND([2]!HP_Life,0)),OFFSET(INDEX([2]!HP_tblShipments,MATCH($B24,[2]!HP_AnalysisYears,0),MATCH($A$1,[2]!HP_BldType,0)+MATCH("Total New Shipments",[2]!HP_ShipmentColumn,0)), -Age+1, 0), 0)</f>
        <v>0</v>
      </c>
      <c r="Q24" s="989">
        <f ca="1">IF(AND(Year-Age+1&gt;=Initial_Year,Age&lt;=ROUND([2]!HP_Life,0)),OFFSET(INDEX([2]!HP_tblShipments,MATCH($B24,[2]!HP_AnalysisYears,0),MATCH($A$1,[2]!HP_BldType,0)+MATCH("Total New Shipments",[2]!HP_ShipmentColumn,0)), -Age+1, 0), 0)</f>
        <v>0</v>
      </c>
      <c r="R24" s="989">
        <f ca="1">IF(AND(Year-Age+1&gt;=Initial_Year,Age&lt;=ROUND([2]!HP_Life,0)),OFFSET(INDEX([2]!HP_tblShipments,MATCH($B24,[2]!HP_AnalysisYears,0),MATCH($A$1,[2]!HP_BldType,0)+MATCH("Total New Shipments",[2]!HP_ShipmentColumn,0)), -Age+1, 0), 0)</f>
        <v>0</v>
      </c>
      <c r="S24" s="989">
        <f ca="1">IF(AND(Year-Age+1&gt;=Initial_Year,Age&lt;=ROUND([2]!HP_Life,0)),OFFSET(INDEX([2]!HP_tblShipments,MATCH($B24,[2]!HP_AnalysisYears,0),MATCH($A$1,[2]!HP_BldType,0)+MATCH("Total New Shipments",[2]!HP_ShipmentColumn,0)), -Age+1, 0), 0)</f>
        <v>0</v>
      </c>
      <c r="T24" s="989">
        <f ca="1">IF(AND(Year-Age+1&gt;=Initial_Year,Age&lt;=ROUND([2]!HP_Life,0)),OFFSET(INDEX([2]!HP_tblShipments,MATCH($B24,[2]!HP_AnalysisYears,0),MATCH($A$1,[2]!HP_BldType,0)+MATCH("Total New Shipments",[2]!HP_ShipmentColumn,0)), -Age+1, 0), 0)</f>
        <v>0</v>
      </c>
      <c r="U24" s="989">
        <f ca="1">IF(AND(Year-Age+1&gt;=Initial_Year,Age&lt;=ROUND([2]!HP_Life,0)),OFFSET(INDEX([2]!HP_tblShipments,MATCH($B24,[2]!HP_AnalysisYears,0),MATCH($A$1,[2]!HP_BldType,0)+MATCH("Total New Shipments",[2]!HP_ShipmentColumn,0)), -Age+1, 0), 0)</f>
        <v>0</v>
      </c>
      <c r="V24" s="989">
        <f ca="1">IF(AND(Year-Age+1&gt;=Initial_Year,Age&lt;=ROUND([2]!HP_Life,0)),OFFSET(INDEX([2]!HP_tblShipments,MATCH($B24,[2]!HP_AnalysisYears,0),MATCH($A$1,[2]!HP_BldType,0)+MATCH("Total New Shipments",[2]!HP_ShipmentColumn,0)), -Age+1, 0), 0)</f>
        <v>0</v>
      </c>
      <c r="W24" s="989">
        <f ca="1">IF(AND(Year-Age+1&gt;=Initial_Year,Age&lt;=ROUND([2]!HP_Life,0)),OFFSET(INDEX([2]!HP_tblShipments,MATCH($B24,[2]!HP_AnalysisYears,0),MATCH($A$1,[2]!HP_BldType,0)+MATCH("Total New Shipments",[2]!HP_ShipmentColumn,0)), -Age+1, 0), 0)</f>
        <v>0</v>
      </c>
      <c r="X24" s="989">
        <f ca="1">IF(AND(Year-Age+1&gt;=Initial_Year,Age&lt;=ROUND([2]!HP_Life,0)),OFFSET(INDEX([2]!HP_tblShipments,MATCH($B24,[2]!HP_AnalysisYears,0),MATCH($A$1,[2]!HP_BldType,0)+MATCH("Total New Shipments",[2]!HP_ShipmentColumn,0)), -Age+1, 0), 0)</f>
        <v>0</v>
      </c>
      <c r="Y24" s="989">
        <f ca="1">IF(AND(Year-Age+1&gt;=Initial_Year,Age&lt;=ROUND([2]!HP_Life,0)),OFFSET(INDEX([2]!HP_tblShipments,MATCH($B24,[2]!HP_AnalysisYears,0),MATCH($A$1,[2]!HP_BldType,0)+MATCH("Total New Shipments",[2]!HP_ShipmentColumn,0)), -Age+1, 0), 0)</f>
        <v>0</v>
      </c>
      <c r="Z24" s="989">
        <f ca="1">IF(AND(Year-Age+1&gt;=Initial_Year,Age&lt;=ROUND([2]!HP_Life,0)),OFFSET(INDEX([2]!HP_tblShipments,MATCH($B24,[2]!HP_AnalysisYears,0),MATCH($A$1,[2]!HP_BldType,0)+MATCH("Total New Shipments",[2]!HP_ShipmentColumn,0)), -Age+1, 0), 0)</f>
        <v>0</v>
      </c>
      <c r="AA24" s="989">
        <f ca="1">IF(AND(Year-Age+1&gt;=Initial_Year,Age&lt;=ROUND([2]!HP_Life,0)),OFFSET(INDEX([2]!HP_tblShipments,MATCH($B24,[2]!HP_AnalysisYears,0),MATCH($A$1,[2]!HP_BldType,0)+MATCH("Total New Shipments",[2]!HP_ShipmentColumn,0)), -Age+1, 0), 0)</f>
        <v>0</v>
      </c>
      <c r="AB24" s="989">
        <f ca="1">IF(AND(Year-Age+1&gt;=Initial_Year,Age&lt;=ROUND([2]!HP_Life,0)),OFFSET(INDEX([2]!HP_tblShipments,MATCH($B24,[2]!HP_AnalysisYears,0),MATCH($A$1,[2]!HP_BldType,0)+MATCH("Total New Shipments",[2]!HP_ShipmentColumn,0)), -Age+1, 0), 0)</f>
        <v>0</v>
      </c>
      <c r="AC24" s="989">
        <f ca="1">IF(AND(Year-Age+1&gt;=Initial_Year,Age&lt;=ROUND([2]!HP_Life,0)),OFFSET(INDEX([2]!HP_tblShipments,MATCH($B24,[2]!HP_AnalysisYears,0),MATCH($A$1,[2]!HP_BldType,0)+MATCH("Total New Shipments",[2]!HP_ShipmentColumn,0)), -Age+1, 0), 0)</f>
        <v>0</v>
      </c>
      <c r="AD24" s="989">
        <f ca="1">IF(AND(Year-Age+1&gt;=Initial_Year,Age&lt;=ROUND([2]!HP_Life,0)),OFFSET(INDEX([2]!HP_tblShipments,MATCH($B24,[2]!HP_AnalysisYears,0),MATCH($A$1,[2]!HP_BldType,0)+MATCH("Total New Shipments",[2]!HP_ShipmentColumn,0)), -Age+1, 0), 0)</f>
        <v>4582.570564712315</v>
      </c>
      <c r="AE24" s="989">
        <f ca="1">IF(AND(Year-Age+1&gt;=Initial_Year,Age&lt;=ROUND([2]!HP_Life,0)),OFFSET(INDEX([2]!HP_tblShipments,MATCH($B24,[2]!HP_AnalysisYears,0),MATCH($A$1,[2]!HP_BldType,0)+MATCH("Total New Shipments",[2]!HP_ShipmentColumn,0)), -Age+1, 0), 0)</f>
        <v>5009.8467623168626</v>
      </c>
      <c r="AF24" s="989">
        <f ca="1">IF(AND(Year-Age+1&gt;=Initial_Year,Age&lt;=ROUND([2]!HP_Life,0)),OFFSET(INDEX([2]!HP_tblShipments,MATCH($B24,[2]!HP_AnalysisYears,0),MATCH($A$1,[2]!HP_BldType,0)+MATCH("Total New Shipments",[2]!HP_ShipmentColumn,0)), -Age+1, 0), 0)</f>
        <v>5129.8649328694992</v>
      </c>
      <c r="AG24" s="989">
        <f ca="1">IF(AND(Year-Age+1&gt;=Initial_Year,Age&lt;=ROUND([2]!HP_Life,0)),OFFSET(INDEX([2]!HP_tblShipments,MATCH($B24,[2]!HP_AnalysisYears,0),MATCH($A$1,[2]!HP_BldType,0)+MATCH("Total New Shipments",[2]!HP_ShipmentColumn,0)), -Age+1, 0), 0)</f>
        <v>5604.4952327106694</v>
      </c>
      <c r="AH24" s="989">
        <f ca="1">IF(AND(Year-Age+1&gt;=Initial_Year,Age&lt;=ROUND([2]!HP_Life,0)),OFFSET(INDEX([2]!HP_tblShipments,MATCH($B24,[2]!HP_AnalysisYears,0),MATCH($A$1,[2]!HP_BldType,0)+MATCH("Total New Shipments",[2]!HP_ShipmentColumn,0)), -Age+1, 0), 0)</f>
        <v>6426.6205682289528</v>
      </c>
      <c r="AI24" s="989">
        <f ca="1">IF(AND(Year-Age+1&gt;=Initial_Year,Age&lt;=ROUND([2]!HP_Life,0)),OFFSET(INDEX([2]!HP_tblShipments,MATCH($B24,[2]!HP_AnalysisYears,0),MATCH($A$1,[2]!HP_BldType,0)+MATCH("Total New Shipments",[2]!HP_ShipmentColumn,0)), -Age+1, 0), 0)</f>
        <v>7166.4086737712569</v>
      </c>
      <c r="AJ24" s="989">
        <f ca="1">IF(AND(Year-Age+1&gt;=Initial_Year,Age&lt;=ROUND([2]!HP_Life,0)),OFFSET(INDEX([2]!HP_tblShipments,MATCH($B24,[2]!HP_AnalysisYears,0),MATCH($A$1,[2]!HP_BldType,0)+MATCH("Total New Shipments",[2]!HP_ShipmentColumn,0)), -Age+1, 0), 0)</f>
        <v>7243.3251883372022</v>
      </c>
      <c r="AK24" s="989">
        <f ca="1">IF(AND(Year-Age+1&gt;=Initial_Year,Age&lt;=ROUND([2]!HP_Life,0)),OFFSET(INDEX([2]!HP_tblShipments,MATCH($B24,[2]!HP_AnalysisYears,0),MATCH($A$1,[2]!HP_BldType,0)+MATCH("Total New Shipments",[2]!HP_ShipmentColumn,0)), -Age+1, 0), 0)</f>
        <v>7000.9113601522349</v>
      </c>
      <c r="AL24" s="989">
        <f ca="1">IF(AND(Year-Age+1&gt;=Initial_Year,Age&lt;=ROUND([2]!HP_Life,0)),OFFSET(INDEX([2]!HP_tblShipments,MATCH($B24,[2]!HP_AnalysisYears,0),MATCH($A$1,[2]!HP_BldType,0)+MATCH("Total New Shipments",[2]!HP_ShipmentColumn,0)), -Age+1, 0), 0)</f>
        <v>7238.3371718621929</v>
      </c>
      <c r="AM24" s="989">
        <f ca="1">IF(AND(Year-Age+1&gt;=Initial_Year,Age&lt;=ROUND([2]!HP_Life,0)),OFFSET(INDEX([2]!HP_tblShipments,MATCH($B24,[2]!HP_AnalysisYears,0),MATCH($A$1,[2]!HP_BldType,0)+MATCH("Total New Shipments",[2]!HP_ShipmentColumn,0)), -Age+1, 0), 0)</f>
        <v>7582.2710728742068</v>
      </c>
      <c r="AN24" s="989">
        <f ca="1">IF(AND(Year-Age+1&gt;=Initial_Year,Age&lt;=ROUND([2]!HP_Life,0)),OFFSET(INDEX([2]!HP_tblShipments,MATCH($B24,[2]!HP_AnalysisYears,0),MATCH($A$1,[2]!HP_BldType,0)+MATCH("Total New Shipments",[2]!HP_ShipmentColumn,0)), -Age+1, 0), 0)</f>
        <v>7132.4570706873665</v>
      </c>
      <c r="AO24" s="989">
        <f ca="1">IF(AND(Year-Age+1&gt;=Initial_Year,Age&lt;=ROUND([2]!HP_Life,0)),OFFSET(INDEX([2]!HP_tblShipments,MATCH($B24,[2]!HP_AnalysisYears,0),MATCH($A$1,[2]!HP_BldType,0)+MATCH("Total New Shipments",[2]!HP_ShipmentColumn,0)), -Age+1, 0), 0)</f>
        <v>6293.210858854377</v>
      </c>
      <c r="AP24" s="989">
        <f ca="1">IF(AND(Year-Age+1&gt;=Initial_Year,Age&lt;=ROUND([2]!HP_Life,0)),OFFSET(INDEX([2]!HP_tblShipments,MATCH($B24,[2]!HP_AnalysisYears,0),MATCH($A$1,[2]!HP_BldType,0)+MATCH("Total New Shipments",[2]!HP_ShipmentColumn,0)), -Age+1, 0), 0)</f>
        <v>5944.9301704529498</v>
      </c>
      <c r="AQ24" s="989">
        <f ca="1">IF(AND(Year-Age+1&gt;=Initial_Year,Age&lt;=ROUND([2]!HP_Life,0)),OFFSET(INDEX([2]!HP_tblShipments,MATCH($B24,[2]!HP_AnalysisYears,0),MATCH($A$1,[2]!HP_BldType,0)+MATCH("Total New Shipments",[2]!HP_ShipmentColumn,0)), -Age+1, 0), 0)</f>
        <v>6074.952473618644</v>
      </c>
      <c r="AR24" s="989">
        <f ca="1">IF(AND(Year-Age+1&gt;=Initial_Year,Age&lt;=ROUND([2]!HP_Life,0)),OFFSET(INDEX([2]!HP_tblShipments,MATCH($B24,[2]!HP_AnalysisYears,0),MATCH($A$1,[2]!HP_BldType,0)+MATCH("Total New Shipments",[2]!HP_ShipmentColumn,0)), -Age+1, 0), 0)</f>
        <v>6050.0279040253354</v>
      </c>
      <c r="AS24" s="989">
        <f ca="1">IF(AND(Year-Age+1&gt;=Initial_Year,Age&lt;=ROUND([2]!HP_Life,0)),OFFSET(INDEX([2]!HP_tblShipments,MATCH($B24,[2]!HP_AnalysisYears,0),MATCH($A$1,[2]!HP_BldType,0)+MATCH("Total New Shipments",[2]!HP_ShipmentColumn,0)), -Age+1, 0), 0)</f>
        <v>6088.6643322462687</v>
      </c>
      <c r="AT24" s="989">
        <f ca="1">IF(AND(Year-Age+1&gt;=Initial_Year,Age&lt;=ROUND([2]!HP_Life,0)),OFFSET(INDEX([2]!HP_tblShipments,MATCH($B24,[2]!HP_AnalysisYears,0),MATCH($A$1,[2]!HP_BldType,0)+MATCH("Total New Shipments",[2]!HP_ShipmentColumn,0)), -Age+1, 0), 0)</f>
        <v>6175.6740729025132</v>
      </c>
    </row>
    <row r="25" spans="1:46" s="18" customFormat="1" ht="15">
      <c r="A25" s="25"/>
      <c r="B25" s="179">
        <f t="shared" ref="B25:B53" si="1">B24+1</f>
        <v>2006</v>
      </c>
      <c r="C25" s="989">
        <f ca="1">IF(AND(Year-Age+1&gt;=Initial_Year,Age&lt;=ROUND([2]!HP_Life,0)),OFFSET(INDEX([2]!HP_tblShipments,MATCH($B25,[2]!HP_AnalysisYears,0),MATCH($A$1,[2]!HP_BldType,0)+MATCH("Total New Shipments",[2]!HP_ShipmentColumn,0)), -Age+1, 0), 0)</f>
        <v>0</v>
      </c>
      <c r="D25" s="989">
        <f ca="1">IF(AND(Year-Age+1&gt;=Initial_Year,Age&lt;=ROUND([2]!HP_Life,0)),OFFSET(INDEX([2]!HP_tblShipments,MATCH($B25,[2]!HP_AnalysisYears,0),MATCH($A$1,[2]!HP_BldType,0)+MATCH("Total New Shipments",[2]!HP_ShipmentColumn,0)), -Age+1, 0), 0)</f>
        <v>0</v>
      </c>
      <c r="E25" s="989">
        <f ca="1">IF(AND(Year-Age+1&gt;=Initial_Year,Age&lt;=ROUND([2]!HP_Life,0)),OFFSET(INDEX([2]!HP_tblShipments,MATCH($B25,[2]!HP_AnalysisYears,0),MATCH($A$1,[2]!HP_BldType,0)+MATCH("Total New Shipments",[2]!HP_ShipmentColumn,0)), -Age+1, 0), 0)</f>
        <v>0</v>
      </c>
      <c r="F25" s="989">
        <f ca="1">IF(AND(Year-Age+1&gt;=Initial_Year,Age&lt;=ROUND([2]!HP_Life,0)),OFFSET(INDEX([2]!HP_tblShipments,MATCH($B25,[2]!HP_AnalysisYears,0),MATCH($A$1,[2]!HP_BldType,0)+MATCH("Total New Shipments",[2]!HP_ShipmentColumn,0)), -Age+1, 0), 0)</f>
        <v>0</v>
      </c>
      <c r="G25" s="989">
        <f ca="1">IF(AND(Year-Age+1&gt;=Initial_Year,Age&lt;=ROUND([2]!HP_Life,0)),OFFSET(INDEX([2]!HP_tblShipments,MATCH($B25,[2]!HP_AnalysisYears,0),MATCH($A$1,[2]!HP_BldType,0)+MATCH("Total New Shipments",[2]!HP_ShipmentColumn,0)), -Age+1, 0), 0)</f>
        <v>0</v>
      </c>
      <c r="H25" s="989">
        <f ca="1">IF(AND(Year-Age+1&gt;=Initial_Year,Age&lt;=ROUND([2]!HP_Life,0)),OFFSET(INDEX([2]!HP_tblShipments,MATCH($B25,[2]!HP_AnalysisYears,0),MATCH($A$1,[2]!HP_BldType,0)+MATCH("Total New Shipments",[2]!HP_ShipmentColumn,0)), -Age+1, 0), 0)</f>
        <v>0</v>
      </c>
      <c r="I25" s="989">
        <f ca="1">IF(AND(Year-Age+1&gt;=Initial_Year,Age&lt;=ROUND([2]!HP_Life,0)),OFFSET(INDEX([2]!HP_tblShipments,MATCH($B25,[2]!HP_AnalysisYears,0),MATCH($A$1,[2]!HP_BldType,0)+MATCH("Total New Shipments",[2]!HP_ShipmentColumn,0)), -Age+1, 0), 0)</f>
        <v>0</v>
      </c>
      <c r="J25" s="989">
        <f ca="1">IF(AND(Year-Age+1&gt;=Initial_Year,Age&lt;=ROUND([2]!HP_Life,0)),OFFSET(INDEX([2]!HP_tblShipments,MATCH($B25,[2]!HP_AnalysisYears,0),MATCH($A$1,[2]!HP_BldType,0)+MATCH("Total New Shipments",[2]!HP_ShipmentColumn,0)), -Age+1, 0), 0)</f>
        <v>0</v>
      </c>
      <c r="K25" s="989">
        <f ca="1">IF(AND(Year-Age+1&gt;=Initial_Year,Age&lt;=ROUND([2]!HP_Life,0)),OFFSET(INDEX([2]!HP_tblShipments,MATCH($B25,[2]!HP_AnalysisYears,0),MATCH($A$1,[2]!HP_BldType,0)+MATCH("Total New Shipments",[2]!HP_ShipmentColumn,0)), -Age+1, 0), 0)</f>
        <v>0</v>
      </c>
      <c r="L25" s="989">
        <f ca="1">IF(AND(Year-Age+1&gt;=Initial_Year,Age&lt;=ROUND([2]!HP_Life,0)),OFFSET(INDEX([2]!HP_tblShipments,MATCH($B25,[2]!HP_AnalysisYears,0),MATCH($A$1,[2]!HP_BldType,0)+MATCH("Total New Shipments",[2]!HP_ShipmentColumn,0)), -Age+1, 0), 0)</f>
        <v>0</v>
      </c>
      <c r="M25" s="989">
        <f ca="1">IF(AND(Year-Age+1&gt;=Initial_Year,Age&lt;=ROUND([2]!HP_Life,0)),OFFSET(INDEX([2]!HP_tblShipments,MATCH($B25,[2]!HP_AnalysisYears,0),MATCH($A$1,[2]!HP_BldType,0)+MATCH("Total New Shipments",[2]!HP_ShipmentColumn,0)), -Age+1, 0), 0)</f>
        <v>0</v>
      </c>
      <c r="N25" s="989">
        <f ca="1">IF(AND(Year-Age+1&gt;=Initial_Year,Age&lt;=ROUND([2]!HP_Life,0)),OFFSET(INDEX([2]!HP_tblShipments,MATCH($B25,[2]!HP_AnalysisYears,0),MATCH($A$1,[2]!HP_BldType,0)+MATCH("Total New Shipments",[2]!HP_ShipmentColumn,0)), -Age+1, 0), 0)</f>
        <v>0</v>
      </c>
      <c r="O25" s="989">
        <f ca="1">IF(AND(Year-Age+1&gt;=Initial_Year,Age&lt;=ROUND([2]!HP_Life,0)),OFFSET(INDEX([2]!HP_tblShipments,MATCH($B25,[2]!HP_AnalysisYears,0),MATCH($A$1,[2]!HP_BldType,0)+MATCH("Total New Shipments",[2]!HP_ShipmentColumn,0)), -Age+1, 0), 0)</f>
        <v>0</v>
      </c>
      <c r="P25" s="989">
        <f ca="1">IF(AND(Year-Age+1&gt;=Initial_Year,Age&lt;=ROUND([2]!HP_Life,0)),OFFSET(INDEX([2]!HP_tblShipments,MATCH($B25,[2]!HP_AnalysisYears,0),MATCH($A$1,[2]!HP_BldType,0)+MATCH("Total New Shipments",[2]!HP_ShipmentColumn,0)), -Age+1, 0), 0)</f>
        <v>0</v>
      </c>
      <c r="Q25" s="989">
        <f ca="1">IF(AND(Year-Age+1&gt;=Initial_Year,Age&lt;=ROUND([2]!HP_Life,0)),OFFSET(INDEX([2]!HP_tblShipments,MATCH($B25,[2]!HP_AnalysisYears,0),MATCH($A$1,[2]!HP_BldType,0)+MATCH("Total New Shipments",[2]!HP_ShipmentColumn,0)), -Age+1, 0), 0)</f>
        <v>0</v>
      </c>
      <c r="R25" s="989">
        <f ca="1">IF(AND(Year-Age+1&gt;=Initial_Year,Age&lt;=ROUND([2]!HP_Life,0)),OFFSET(INDEX([2]!HP_tblShipments,MATCH($B25,[2]!HP_AnalysisYears,0),MATCH($A$1,[2]!HP_BldType,0)+MATCH("Total New Shipments",[2]!HP_ShipmentColumn,0)), -Age+1, 0), 0)</f>
        <v>0</v>
      </c>
      <c r="S25" s="989">
        <f ca="1">IF(AND(Year-Age+1&gt;=Initial_Year,Age&lt;=ROUND([2]!HP_Life,0)),OFFSET(INDEX([2]!HP_tblShipments,MATCH($B25,[2]!HP_AnalysisYears,0),MATCH($A$1,[2]!HP_BldType,0)+MATCH("Total New Shipments",[2]!HP_ShipmentColumn,0)), -Age+1, 0), 0)</f>
        <v>0</v>
      </c>
      <c r="T25" s="989">
        <f ca="1">IF(AND(Year-Age+1&gt;=Initial_Year,Age&lt;=ROUND([2]!HP_Life,0)),OFFSET(INDEX([2]!HP_tblShipments,MATCH($B25,[2]!HP_AnalysisYears,0),MATCH($A$1,[2]!HP_BldType,0)+MATCH("Total New Shipments",[2]!HP_ShipmentColumn,0)), -Age+1, 0), 0)</f>
        <v>0</v>
      </c>
      <c r="U25" s="989">
        <f ca="1">IF(AND(Year-Age+1&gt;=Initial_Year,Age&lt;=ROUND([2]!HP_Life,0)),OFFSET(INDEX([2]!HP_tblShipments,MATCH($B25,[2]!HP_AnalysisYears,0),MATCH($A$1,[2]!HP_BldType,0)+MATCH("Total New Shipments",[2]!HP_ShipmentColumn,0)), -Age+1, 0), 0)</f>
        <v>0</v>
      </c>
      <c r="V25" s="989">
        <f ca="1">IF(AND(Year-Age+1&gt;=Initial_Year,Age&lt;=ROUND([2]!HP_Life,0)),OFFSET(INDEX([2]!HP_tblShipments,MATCH($B25,[2]!HP_AnalysisYears,0),MATCH($A$1,[2]!HP_BldType,0)+MATCH("Total New Shipments",[2]!HP_ShipmentColumn,0)), -Age+1, 0), 0)</f>
        <v>0</v>
      </c>
      <c r="W25" s="989">
        <f ca="1">IF(AND(Year-Age+1&gt;=Initial_Year,Age&lt;=ROUND([2]!HP_Life,0)),OFFSET(INDEX([2]!HP_tblShipments,MATCH($B25,[2]!HP_AnalysisYears,0),MATCH($A$1,[2]!HP_BldType,0)+MATCH("Total New Shipments",[2]!HP_ShipmentColumn,0)), -Age+1, 0), 0)</f>
        <v>0</v>
      </c>
      <c r="X25" s="989">
        <f ca="1">IF(AND(Year-Age+1&gt;=Initial_Year,Age&lt;=ROUND([2]!HP_Life,0)),OFFSET(INDEX([2]!HP_tblShipments,MATCH($B25,[2]!HP_AnalysisYears,0),MATCH($A$1,[2]!HP_BldType,0)+MATCH("Total New Shipments",[2]!HP_ShipmentColumn,0)), -Age+1, 0), 0)</f>
        <v>0</v>
      </c>
      <c r="Y25" s="989">
        <f ca="1">IF(AND(Year-Age+1&gt;=Initial_Year,Age&lt;=ROUND([2]!HP_Life,0)),OFFSET(INDEX([2]!HP_tblShipments,MATCH($B25,[2]!HP_AnalysisYears,0),MATCH($A$1,[2]!HP_BldType,0)+MATCH("Total New Shipments",[2]!HP_ShipmentColumn,0)), -Age+1, 0), 0)</f>
        <v>0</v>
      </c>
      <c r="Z25" s="989">
        <f ca="1">IF(AND(Year-Age+1&gt;=Initial_Year,Age&lt;=ROUND([2]!HP_Life,0)),OFFSET(INDEX([2]!HP_tblShipments,MATCH($B25,[2]!HP_AnalysisYears,0),MATCH($A$1,[2]!HP_BldType,0)+MATCH("Total New Shipments",[2]!HP_ShipmentColumn,0)), -Age+1, 0), 0)</f>
        <v>0</v>
      </c>
      <c r="AA25" s="989">
        <f ca="1">IF(AND(Year-Age+1&gt;=Initial_Year,Age&lt;=ROUND([2]!HP_Life,0)),OFFSET(INDEX([2]!HP_tblShipments,MATCH($B25,[2]!HP_AnalysisYears,0),MATCH($A$1,[2]!HP_BldType,0)+MATCH("Total New Shipments",[2]!HP_ShipmentColumn,0)), -Age+1, 0), 0)</f>
        <v>0</v>
      </c>
      <c r="AB25" s="989">
        <f ca="1">IF(AND(Year-Age+1&gt;=Initial_Year,Age&lt;=ROUND([2]!HP_Life,0)),OFFSET(INDEX([2]!HP_tblShipments,MATCH($B25,[2]!HP_AnalysisYears,0),MATCH($A$1,[2]!HP_BldType,0)+MATCH("Total New Shipments",[2]!HP_ShipmentColumn,0)), -Age+1, 0), 0)</f>
        <v>0</v>
      </c>
      <c r="AC25" s="989">
        <f ca="1">IF(AND(Year-Age+1&gt;=Initial_Year,Age&lt;=ROUND([2]!HP_Life,0)),OFFSET(INDEX([2]!HP_tblShipments,MATCH($B25,[2]!HP_AnalysisYears,0),MATCH($A$1,[2]!HP_BldType,0)+MATCH("Total New Shipments",[2]!HP_ShipmentColumn,0)), -Age+1, 0), 0)</f>
        <v>0</v>
      </c>
      <c r="AD25" s="989">
        <f ca="1">IF(AND(Year-Age+1&gt;=Initial_Year,Age&lt;=ROUND([2]!HP_Life,0)),OFFSET(INDEX([2]!HP_tblShipments,MATCH($B25,[2]!HP_AnalysisYears,0),MATCH($A$1,[2]!HP_BldType,0)+MATCH("Total New Shipments",[2]!HP_ShipmentColumn,0)), -Age+1, 0), 0)</f>
        <v>5009.8467623168626</v>
      </c>
      <c r="AE25" s="989">
        <f ca="1">IF(AND(Year-Age+1&gt;=Initial_Year,Age&lt;=ROUND([2]!HP_Life,0)),OFFSET(INDEX([2]!HP_tblShipments,MATCH($B25,[2]!HP_AnalysisYears,0),MATCH($A$1,[2]!HP_BldType,0)+MATCH("Total New Shipments",[2]!HP_ShipmentColumn,0)), -Age+1, 0), 0)</f>
        <v>5129.8649328694992</v>
      </c>
      <c r="AF25" s="989">
        <f ca="1">IF(AND(Year-Age+1&gt;=Initial_Year,Age&lt;=ROUND([2]!HP_Life,0)),OFFSET(INDEX([2]!HP_tblShipments,MATCH($B25,[2]!HP_AnalysisYears,0),MATCH($A$1,[2]!HP_BldType,0)+MATCH("Total New Shipments",[2]!HP_ShipmentColumn,0)), -Age+1, 0), 0)</f>
        <v>5604.4952327106694</v>
      </c>
      <c r="AG25" s="989">
        <f ca="1">IF(AND(Year-Age+1&gt;=Initial_Year,Age&lt;=ROUND([2]!HP_Life,0)),OFFSET(INDEX([2]!HP_tblShipments,MATCH($B25,[2]!HP_AnalysisYears,0),MATCH($A$1,[2]!HP_BldType,0)+MATCH("Total New Shipments",[2]!HP_ShipmentColumn,0)), -Age+1, 0), 0)</f>
        <v>6426.6205682289528</v>
      </c>
      <c r="AH25" s="989">
        <f ca="1">IF(AND(Year-Age+1&gt;=Initial_Year,Age&lt;=ROUND([2]!HP_Life,0)),OFFSET(INDEX([2]!HP_tblShipments,MATCH($B25,[2]!HP_AnalysisYears,0),MATCH($A$1,[2]!HP_BldType,0)+MATCH("Total New Shipments",[2]!HP_ShipmentColumn,0)), -Age+1, 0), 0)</f>
        <v>7166.4086737712569</v>
      </c>
      <c r="AI25" s="989">
        <f ca="1">IF(AND(Year-Age+1&gt;=Initial_Year,Age&lt;=ROUND([2]!HP_Life,0)),OFFSET(INDEX([2]!HP_tblShipments,MATCH($B25,[2]!HP_AnalysisYears,0),MATCH($A$1,[2]!HP_BldType,0)+MATCH("Total New Shipments",[2]!HP_ShipmentColumn,0)), -Age+1, 0), 0)</f>
        <v>7243.3251883372022</v>
      </c>
      <c r="AJ25" s="989">
        <f ca="1">IF(AND(Year-Age+1&gt;=Initial_Year,Age&lt;=ROUND([2]!HP_Life,0)),OFFSET(INDEX([2]!HP_tblShipments,MATCH($B25,[2]!HP_AnalysisYears,0),MATCH($A$1,[2]!HP_BldType,0)+MATCH("Total New Shipments",[2]!HP_ShipmentColumn,0)), -Age+1, 0), 0)</f>
        <v>7000.9113601522349</v>
      </c>
      <c r="AK25" s="989">
        <f ca="1">IF(AND(Year-Age+1&gt;=Initial_Year,Age&lt;=ROUND([2]!HP_Life,0)),OFFSET(INDEX([2]!HP_tblShipments,MATCH($B25,[2]!HP_AnalysisYears,0),MATCH($A$1,[2]!HP_BldType,0)+MATCH("Total New Shipments",[2]!HP_ShipmentColumn,0)), -Age+1, 0), 0)</f>
        <v>7238.3371718621929</v>
      </c>
      <c r="AL25" s="989">
        <f ca="1">IF(AND(Year-Age+1&gt;=Initial_Year,Age&lt;=ROUND([2]!HP_Life,0)),OFFSET(INDEX([2]!HP_tblShipments,MATCH($B25,[2]!HP_AnalysisYears,0),MATCH($A$1,[2]!HP_BldType,0)+MATCH("Total New Shipments",[2]!HP_ShipmentColumn,0)), -Age+1, 0), 0)</f>
        <v>7582.2710728742068</v>
      </c>
      <c r="AM25" s="989">
        <f ca="1">IF(AND(Year-Age+1&gt;=Initial_Year,Age&lt;=ROUND([2]!HP_Life,0)),OFFSET(INDEX([2]!HP_tblShipments,MATCH($B25,[2]!HP_AnalysisYears,0),MATCH($A$1,[2]!HP_BldType,0)+MATCH("Total New Shipments",[2]!HP_ShipmentColumn,0)), -Age+1, 0), 0)</f>
        <v>7132.4570706873665</v>
      </c>
      <c r="AN25" s="989">
        <f ca="1">IF(AND(Year-Age+1&gt;=Initial_Year,Age&lt;=ROUND([2]!HP_Life,0)),OFFSET(INDEX([2]!HP_tblShipments,MATCH($B25,[2]!HP_AnalysisYears,0),MATCH($A$1,[2]!HP_BldType,0)+MATCH("Total New Shipments",[2]!HP_ShipmentColumn,0)), -Age+1, 0), 0)</f>
        <v>6293.210858854377</v>
      </c>
      <c r="AO25" s="989">
        <f ca="1">IF(AND(Year-Age+1&gt;=Initial_Year,Age&lt;=ROUND([2]!HP_Life,0)),OFFSET(INDEX([2]!HP_tblShipments,MATCH($B25,[2]!HP_AnalysisYears,0),MATCH($A$1,[2]!HP_BldType,0)+MATCH("Total New Shipments",[2]!HP_ShipmentColumn,0)), -Age+1, 0), 0)</f>
        <v>5944.9301704529498</v>
      </c>
      <c r="AP25" s="989">
        <f ca="1">IF(AND(Year-Age+1&gt;=Initial_Year,Age&lt;=ROUND([2]!HP_Life,0)),OFFSET(INDEX([2]!HP_tblShipments,MATCH($B25,[2]!HP_AnalysisYears,0),MATCH($A$1,[2]!HP_BldType,0)+MATCH("Total New Shipments",[2]!HP_ShipmentColumn,0)), -Age+1, 0), 0)</f>
        <v>6074.952473618644</v>
      </c>
      <c r="AQ25" s="989">
        <f ca="1">IF(AND(Year-Age+1&gt;=Initial_Year,Age&lt;=ROUND([2]!HP_Life,0)),OFFSET(INDEX([2]!HP_tblShipments,MATCH($B25,[2]!HP_AnalysisYears,0),MATCH($A$1,[2]!HP_BldType,0)+MATCH("Total New Shipments",[2]!HP_ShipmentColumn,0)), -Age+1, 0), 0)</f>
        <v>6050.0279040253354</v>
      </c>
      <c r="AR25" s="989">
        <f ca="1">IF(AND(Year-Age+1&gt;=Initial_Year,Age&lt;=ROUND([2]!HP_Life,0)),OFFSET(INDEX([2]!HP_tblShipments,MATCH($B25,[2]!HP_AnalysisYears,0),MATCH($A$1,[2]!HP_BldType,0)+MATCH("Total New Shipments",[2]!HP_ShipmentColumn,0)), -Age+1, 0), 0)</f>
        <v>6088.6643322462687</v>
      </c>
      <c r="AS25" s="989">
        <f ca="1">IF(AND(Year-Age+1&gt;=Initial_Year,Age&lt;=ROUND([2]!HP_Life,0)),OFFSET(INDEX([2]!HP_tblShipments,MATCH($B25,[2]!HP_AnalysisYears,0),MATCH($A$1,[2]!HP_BldType,0)+MATCH("Total New Shipments",[2]!HP_ShipmentColumn,0)), -Age+1, 0), 0)</f>
        <v>6175.6740729025132</v>
      </c>
      <c r="AT25" s="989">
        <f ca="1">IF(AND(Year-Age+1&gt;=Initial_Year,Age&lt;=ROUND([2]!HP_Life,0)),OFFSET(INDEX([2]!HP_tblShipments,MATCH($B25,[2]!HP_AnalysisYears,0),MATCH($A$1,[2]!HP_BldType,0)+MATCH("Total New Shipments",[2]!HP_ShipmentColumn,0)), -Age+1, 0), 0)</f>
        <v>6194.3196564402242</v>
      </c>
    </row>
    <row r="26" spans="1:46" s="18" customFormat="1" ht="15">
      <c r="A26" s="25"/>
      <c r="B26" s="179">
        <f t="shared" si="1"/>
        <v>2007</v>
      </c>
      <c r="C26" s="989">
        <f ca="1">IF(AND(Year-Age+1&gt;=Initial_Year,Age&lt;=ROUND([2]!HP_Life,0)),OFFSET(INDEX([2]!HP_tblShipments,MATCH($B26,[2]!HP_AnalysisYears,0),MATCH($A$1,[2]!HP_BldType,0)+MATCH("Total New Shipments",[2]!HP_ShipmentColumn,0)), -Age+1, 0), 0)</f>
        <v>0</v>
      </c>
      <c r="D26" s="989">
        <f ca="1">IF(AND(Year-Age+1&gt;=Initial_Year,Age&lt;=ROUND([2]!HP_Life,0)),OFFSET(INDEX([2]!HP_tblShipments,MATCH($B26,[2]!HP_AnalysisYears,0),MATCH($A$1,[2]!HP_BldType,0)+MATCH("Total New Shipments",[2]!HP_ShipmentColumn,0)), -Age+1, 0), 0)</f>
        <v>0</v>
      </c>
      <c r="E26" s="989">
        <f ca="1">IF(AND(Year-Age+1&gt;=Initial_Year,Age&lt;=ROUND([2]!HP_Life,0)),OFFSET(INDEX([2]!HP_tblShipments,MATCH($B26,[2]!HP_AnalysisYears,0),MATCH($A$1,[2]!HP_BldType,0)+MATCH("Total New Shipments",[2]!HP_ShipmentColumn,0)), -Age+1, 0), 0)</f>
        <v>0</v>
      </c>
      <c r="F26" s="989">
        <f ca="1">IF(AND(Year-Age+1&gt;=Initial_Year,Age&lt;=ROUND([2]!HP_Life,0)),OFFSET(INDEX([2]!HP_tblShipments,MATCH($B26,[2]!HP_AnalysisYears,0),MATCH($A$1,[2]!HP_BldType,0)+MATCH("Total New Shipments",[2]!HP_ShipmentColumn,0)), -Age+1, 0), 0)</f>
        <v>0</v>
      </c>
      <c r="G26" s="989">
        <f ca="1">IF(AND(Year-Age+1&gt;=Initial_Year,Age&lt;=ROUND([2]!HP_Life,0)),OFFSET(INDEX([2]!HP_tblShipments,MATCH($B26,[2]!HP_AnalysisYears,0),MATCH($A$1,[2]!HP_BldType,0)+MATCH("Total New Shipments",[2]!HP_ShipmentColumn,0)), -Age+1, 0), 0)</f>
        <v>0</v>
      </c>
      <c r="H26" s="989">
        <f ca="1">IF(AND(Year-Age+1&gt;=Initial_Year,Age&lt;=ROUND([2]!HP_Life,0)),OFFSET(INDEX([2]!HP_tblShipments,MATCH($B26,[2]!HP_AnalysisYears,0),MATCH($A$1,[2]!HP_BldType,0)+MATCH("Total New Shipments",[2]!HP_ShipmentColumn,0)), -Age+1, 0), 0)</f>
        <v>0</v>
      </c>
      <c r="I26" s="989">
        <f ca="1">IF(AND(Year-Age+1&gt;=Initial_Year,Age&lt;=ROUND([2]!HP_Life,0)),OFFSET(INDEX([2]!HP_tblShipments,MATCH($B26,[2]!HP_AnalysisYears,0),MATCH($A$1,[2]!HP_BldType,0)+MATCH("Total New Shipments",[2]!HP_ShipmentColumn,0)), -Age+1, 0), 0)</f>
        <v>0</v>
      </c>
      <c r="J26" s="989">
        <f ca="1">IF(AND(Year-Age+1&gt;=Initial_Year,Age&lt;=ROUND([2]!HP_Life,0)),OFFSET(INDEX([2]!HP_tblShipments,MATCH($B26,[2]!HP_AnalysisYears,0),MATCH($A$1,[2]!HP_BldType,0)+MATCH("Total New Shipments",[2]!HP_ShipmentColumn,0)), -Age+1, 0), 0)</f>
        <v>0</v>
      </c>
      <c r="K26" s="989">
        <f ca="1">IF(AND(Year-Age+1&gt;=Initial_Year,Age&lt;=ROUND([2]!HP_Life,0)),OFFSET(INDEX([2]!HP_tblShipments,MATCH($B26,[2]!HP_AnalysisYears,0),MATCH($A$1,[2]!HP_BldType,0)+MATCH("Total New Shipments",[2]!HP_ShipmentColumn,0)), -Age+1, 0), 0)</f>
        <v>0</v>
      </c>
      <c r="L26" s="989">
        <f ca="1">IF(AND(Year-Age+1&gt;=Initial_Year,Age&lt;=ROUND([2]!HP_Life,0)),OFFSET(INDEX([2]!HP_tblShipments,MATCH($B26,[2]!HP_AnalysisYears,0),MATCH($A$1,[2]!HP_BldType,0)+MATCH("Total New Shipments",[2]!HP_ShipmentColumn,0)), -Age+1, 0), 0)</f>
        <v>0</v>
      </c>
      <c r="M26" s="989">
        <f ca="1">IF(AND(Year-Age+1&gt;=Initial_Year,Age&lt;=ROUND([2]!HP_Life,0)),OFFSET(INDEX([2]!HP_tblShipments,MATCH($B26,[2]!HP_AnalysisYears,0),MATCH($A$1,[2]!HP_BldType,0)+MATCH("Total New Shipments",[2]!HP_ShipmentColumn,0)), -Age+1, 0), 0)</f>
        <v>0</v>
      </c>
      <c r="N26" s="989">
        <f ca="1">IF(AND(Year-Age+1&gt;=Initial_Year,Age&lt;=ROUND([2]!HP_Life,0)),OFFSET(INDEX([2]!HP_tblShipments,MATCH($B26,[2]!HP_AnalysisYears,0),MATCH($A$1,[2]!HP_BldType,0)+MATCH("Total New Shipments",[2]!HP_ShipmentColumn,0)), -Age+1, 0), 0)</f>
        <v>0</v>
      </c>
      <c r="O26" s="989">
        <f ca="1">IF(AND(Year-Age+1&gt;=Initial_Year,Age&lt;=ROUND([2]!HP_Life,0)),OFFSET(INDEX([2]!HP_tblShipments,MATCH($B26,[2]!HP_AnalysisYears,0),MATCH($A$1,[2]!HP_BldType,0)+MATCH("Total New Shipments",[2]!HP_ShipmentColumn,0)), -Age+1, 0), 0)</f>
        <v>0</v>
      </c>
      <c r="P26" s="989">
        <f ca="1">IF(AND(Year-Age+1&gt;=Initial_Year,Age&lt;=ROUND([2]!HP_Life,0)),OFFSET(INDEX([2]!HP_tblShipments,MATCH($B26,[2]!HP_AnalysisYears,0),MATCH($A$1,[2]!HP_BldType,0)+MATCH("Total New Shipments",[2]!HP_ShipmentColumn,0)), -Age+1, 0), 0)</f>
        <v>0</v>
      </c>
      <c r="Q26" s="989">
        <f ca="1">IF(AND(Year-Age+1&gt;=Initial_Year,Age&lt;=ROUND([2]!HP_Life,0)),OFFSET(INDEX([2]!HP_tblShipments,MATCH($B26,[2]!HP_AnalysisYears,0),MATCH($A$1,[2]!HP_BldType,0)+MATCH("Total New Shipments",[2]!HP_ShipmentColumn,0)), -Age+1, 0), 0)</f>
        <v>0</v>
      </c>
      <c r="R26" s="989">
        <f ca="1">IF(AND(Year-Age+1&gt;=Initial_Year,Age&lt;=ROUND([2]!HP_Life,0)),OFFSET(INDEX([2]!HP_tblShipments,MATCH($B26,[2]!HP_AnalysisYears,0),MATCH($A$1,[2]!HP_BldType,0)+MATCH("Total New Shipments",[2]!HP_ShipmentColumn,0)), -Age+1, 0), 0)</f>
        <v>0</v>
      </c>
      <c r="S26" s="989">
        <f ca="1">IF(AND(Year-Age+1&gt;=Initial_Year,Age&lt;=ROUND([2]!HP_Life,0)),OFFSET(INDEX([2]!HP_tblShipments,MATCH($B26,[2]!HP_AnalysisYears,0),MATCH($A$1,[2]!HP_BldType,0)+MATCH("Total New Shipments",[2]!HP_ShipmentColumn,0)), -Age+1, 0), 0)</f>
        <v>0</v>
      </c>
      <c r="T26" s="989">
        <f ca="1">IF(AND(Year-Age+1&gt;=Initial_Year,Age&lt;=ROUND([2]!HP_Life,0)),OFFSET(INDEX([2]!HP_tblShipments,MATCH($B26,[2]!HP_AnalysisYears,0),MATCH($A$1,[2]!HP_BldType,0)+MATCH("Total New Shipments",[2]!HP_ShipmentColumn,0)), -Age+1, 0), 0)</f>
        <v>0</v>
      </c>
      <c r="U26" s="989">
        <f ca="1">IF(AND(Year-Age+1&gt;=Initial_Year,Age&lt;=ROUND([2]!HP_Life,0)),OFFSET(INDEX([2]!HP_tblShipments,MATCH($B26,[2]!HP_AnalysisYears,0),MATCH($A$1,[2]!HP_BldType,0)+MATCH("Total New Shipments",[2]!HP_ShipmentColumn,0)), -Age+1, 0), 0)</f>
        <v>0</v>
      </c>
      <c r="V26" s="989">
        <f ca="1">IF(AND(Year-Age+1&gt;=Initial_Year,Age&lt;=ROUND([2]!HP_Life,0)),OFFSET(INDEX([2]!HP_tblShipments,MATCH($B26,[2]!HP_AnalysisYears,0),MATCH($A$1,[2]!HP_BldType,0)+MATCH("Total New Shipments",[2]!HP_ShipmentColumn,0)), -Age+1, 0), 0)</f>
        <v>0</v>
      </c>
      <c r="W26" s="989">
        <f ca="1">IF(AND(Year-Age+1&gt;=Initial_Year,Age&lt;=ROUND([2]!HP_Life,0)),OFFSET(INDEX([2]!HP_tblShipments,MATCH($B26,[2]!HP_AnalysisYears,0),MATCH($A$1,[2]!HP_BldType,0)+MATCH("Total New Shipments",[2]!HP_ShipmentColumn,0)), -Age+1, 0), 0)</f>
        <v>0</v>
      </c>
      <c r="X26" s="989">
        <f ca="1">IF(AND(Year-Age+1&gt;=Initial_Year,Age&lt;=ROUND([2]!HP_Life,0)),OFFSET(INDEX([2]!HP_tblShipments,MATCH($B26,[2]!HP_AnalysisYears,0),MATCH($A$1,[2]!HP_BldType,0)+MATCH("Total New Shipments",[2]!HP_ShipmentColumn,0)), -Age+1, 0), 0)</f>
        <v>0</v>
      </c>
      <c r="Y26" s="989">
        <f ca="1">IF(AND(Year-Age+1&gt;=Initial_Year,Age&lt;=ROUND([2]!HP_Life,0)),OFFSET(INDEX([2]!HP_tblShipments,MATCH($B26,[2]!HP_AnalysisYears,0),MATCH($A$1,[2]!HP_BldType,0)+MATCH("Total New Shipments",[2]!HP_ShipmentColumn,0)), -Age+1, 0), 0)</f>
        <v>0</v>
      </c>
      <c r="Z26" s="989">
        <f ca="1">IF(AND(Year-Age+1&gt;=Initial_Year,Age&lt;=ROUND([2]!HP_Life,0)),OFFSET(INDEX([2]!HP_tblShipments,MATCH($B26,[2]!HP_AnalysisYears,0),MATCH($A$1,[2]!HP_BldType,0)+MATCH("Total New Shipments",[2]!HP_ShipmentColumn,0)), -Age+1, 0), 0)</f>
        <v>0</v>
      </c>
      <c r="AA26" s="989">
        <f ca="1">IF(AND(Year-Age+1&gt;=Initial_Year,Age&lt;=ROUND([2]!HP_Life,0)),OFFSET(INDEX([2]!HP_tblShipments,MATCH($B26,[2]!HP_AnalysisYears,0),MATCH($A$1,[2]!HP_BldType,0)+MATCH("Total New Shipments",[2]!HP_ShipmentColumn,0)), -Age+1, 0), 0)</f>
        <v>0</v>
      </c>
      <c r="AB26" s="989">
        <f ca="1">IF(AND(Year-Age+1&gt;=Initial_Year,Age&lt;=ROUND([2]!HP_Life,0)),OFFSET(INDEX([2]!HP_tblShipments,MATCH($B26,[2]!HP_AnalysisYears,0),MATCH($A$1,[2]!HP_BldType,0)+MATCH("Total New Shipments",[2]!HP_ShipmentColumn,0)), -Age+1, 0), 0)</f>
        <v>0</v>
      </c>
      <c r="AC26" s="989">
        <f ca="1">IF(AND(Year-Age+1&gt;=Initial_Year,Age&lt;=ROUND([2]!HP_Life,0)),OFFSET(INDEX([2]!HP_tblShipments,MATCH($B26,[2]!HP_AnalysisYears,0),MATCH($A$1,[2]!HP_BldType,0)+MATCH("Total New Shipments",[2]!HP_ShipmentColumn,0)), -Age+1, 0), 0)</f>
        <v>0</v>
      </c>
      <c r="AD26" s="989">
        <f ca="1">IF(AND(Year-Age+1&gt;=Initial_Year,Age&lt;=ROUND([2]!HP_Life,0)),OFFSET(INDEX([2]!HP_tblShipments,MATCH($B26,[2]!HP_AnalysisYears,0),MATCH($A$1,[2]!HP_BldType,0)+MATCH("Total New Shipments",[2]!HP_ShipmentColumn,0)), -Age+1, 0), 0)</f>
        <v>5129.8649328694992</v>
      </c>
      <c r="AE26" s="989">
        <f ca="1">IF(AND(Year-Age+1&gt;=Initial_Year,Age&lt;=ROUND([2]!HP_Life,0)),OFFSET(INDEX([2]!HP_tblShipments,MATCH($B26,[2]!HP_AnalysisYears,0),MATCH($A$1,[2]!HP_BldType,0)+MATCH("Total New Shipments",[2]!HP_ShipmentColumn,0)), -Age+1, 0), 0)</f>
        <v>5604.4952327106694</v>
      </c>
      <c r="AF26" s="989">
        <f ca="1">IF(AND(Year-Age+1&gt;=Initial_Year,Age&lt;=ROUND([2]!HP_Life,0)),OFFSET(INDEX([2]!HP_tblShipments,MATCH($B26,[2]!HP_AnalysisYears,0),MATCH($A$1,[2]!HP_BldType,0)+MATCH("Total New Shipments",[2]!HP_ShipmentColumn,0)), -Age+1, 0), 0)</f>
        <v>6426.6205682289528</v>
      </c>
      <c r="AG26" s="989">
        <f ca="1">IF(AND(Year-Age+1&gt;=Initial_Year,Age&lt;=ROUND([2]!HP_Life,0)),OFFSET(INDEX([2]!HP_tblShipments,MATCH($B26,[2]!HP_AnalysisYears,0),MATCH($A$1,[2]!HP_BldType,0)+MATCH("Total New Shipments",[2]!HP_ShipmentColumn,0)), -Age+1, 0), 0)</f>
        <v>7166.4086737712569</v>
      </c>
      <c r="AH26" s="989">
        <f ca="1">IF(AND(Year-Age+1&gt;=Initial_Year,Age&lt;=ROUND([2]!HP_Life,0)),OFFSET(INDEX([2]!HP_tblShipments,MATCH($B26,[2]!HP_AnalysisYears,0),MATCH($A$1,[2]!HP_BldType,0)+MATCH("Total New Shipments",[2]!HP_ShipmentColumn,0)), -Age+1, 0), 0)</f>
        <v>7243.3251883372022</v>
      </c>
      <c r="AI26" s="989">
        <f ca="1">IF(AND(Year-Age+1&gt;=Initial_Year,Age&lt;=ROUND([2]!HP_Life,0)),OFFSET(INDEX([2]!HP_tblShipments,MATCH($B26,[2]!HP_AnalysisYears,0),MATCH($A$1,[2]!HP_BldType,0)+MATCH("Total New Shipments",[2]!HP_ShipmentColumn,0)), -Age+1, 0), 0)</f>
        <v>7000.9113601522349</v>
      </c>
      <c r="AJ26" s="989">
        <f ca="1">IF(AND(Year-Age+1&gt;=Initial_Year,Age&lt;=ROUND([2]!HP_Life,0)),OFFSET(INDEX([2]!HP_tblShipments,MATCH($B26,[2]!HP_AnalysisYears,0),MATCH($A$1,[2]!HP_BldType,0)+MATCH("Total New Shipments",[2]!HP_ShipmentColumn,0)), -Age+1, 0), 0)</f>
        <v>7238.3371718621929</v>
      </c>
      <c r="AK26" s="989">
        <f ca="1">IF(AND(Year-Age+1&gt;=Initial_Year,Age&lt;=ROUND([2]!HP_Life,0)),OFFSET(INDEX([2]!HP_tblShipments,MATCH($B26,[2]!HP_AnalysisYears,0),MATCH($A$1,[2]!HP_BldType,0)+MATCH("Total New Shipments",[2]!HP_ShipmentColumn,0)), -Age+1, 0), 0)</f>
        <v>7582.2710728742068</v>
      </c>
      <c r="AL26" s="989">
        <f ca="1">IF(AND(Year-Age+1&gt;=Initial_Year,Age&lt;=ROUND([2]!HP_Life,0)),OFFSET(INDEX([2]!HP_tblShipments,MATCH($B26,[2]!HP_AnalysisYears,0),MATCH($A$1,[2]!HP_BldType,0)+MATCH("Total New Shipments",[2]!HP_ShipmentColumn,0)), -Age+1, 0), 0)</f>
        <v>7132.4570706873665</v>
      </c>
      <c r="AM26" s="989">
        <f ca="1">IF(AND(Year-Age+1&gt;=Initial_Year,Age&lt;=ROUND([2]!HP_Life,0)),OFFSET(INDEX([2]!HP_tblShipments,MATCH($B26,[2]!HP_AnalysisYears,0),MATCH($A$1,[2]!HP_BldType,0)+MATCH("Total New Shipments",[2]!HP_ShipmentColumn,0)), -Age+1, 0), 0)</f>
        <v>6293.210858854377</v>
      </c>
      <c r="AN26" s="989">
        <f ca="1">IF(AND(Year-Age+1&gt;=Initial_Year,Age&lt;=ROUND([2]!HP_Life,0)),OFFSET(INDEX([2]!HP_tblShipments,MATCH($B26,[2]!HP_AnalysisYears,0),MATCH($A$1,[2]!HP_BldType,0)+MATCH("Total New Shipments",[2]!HP_ShipmentColumn,0)), -Age+1, 0), 0)</f>
        <v>5944.9301704529498</v>
      </c>
      <c r="AO26" s="989">
        <f ca="1">IF(AND(Year-Age+1&gt;=Initial_Year,Age&lt;=ROUND([2]!HP_Life,0)),OFFSET(INDEX([2]!HP_tblShipments,MATCH($B26,[2]!HP_AnalysisYears,0),MATCH($A$1,[2]!HP_BldType,0)+MATCH("Total New Shipments",[2]!HP_ShipmentColumn,0)), -Age+1, 0), 0)</f>
        <v>6074.952473618644</v>
      </c>
      <c r="AP26" s="989">
        <f ca="1">IF(AND(Year-Age+1&gt;=Initial_Year,Age&lt;=ROUND([2]!HP_Life,0)),OFFSET(INDEX([2]!HP_tblShipments,MATCH($B26,[2]!HP_AnalysisYears,0),MATCH($A$1,[2]!HP_BldType,0)+MATCH("Total New Shipments",[2]!HP_ShipmentColumn,0)), -Age+1, 0), 0)</f>
        <v>6050.0279040253354</v>
      </c>
      <c r="AQ26" s="989">
        <f ca="1">IF(AND(Year-Age+1&gt;=Initial_Year,Age&lt;=ROUND([2]!HP_Life,0)),OFFSET(INDEX([2]!HP_tblShipments,MATCH($B26,[2]!HP_AnalysisYears,0),MATCH($A$1,[2]!HP_BldType,0)+MATCH("Total New Shipments",[2]!HP_ShipmentColumn,0)), -Age+1, 0), 0)</f>
        <v>6088.6643322462687</v>
      </c>
      <c r="AR26" s="989">
        <f ca="1">IF(AND(Year-Age+1&gt;=Initial_Year,Age&lt;=ROUND([2]!HP_Life,0)),OFFSET(INDEX([2]!HP_tblShipments,MATCH($B26,[2]!HP_AnalysisYears,0),MATCH($A$1,[2]!HP_BldType,0)+MATCH("Total New Shipments",[2]!HP_ShipmentColumn,0)), -Age+1, 0), 0)</f>
        <v>6175.6740729025132</v>
      </c>
      <c r="AS26" s="989">
        <f ca="1">IF(AND(Year-Age+1&gt;=Initial_Year,Age&lt;=ROUND([2]!HP_Life,0)),OFFSET(INDEX([2]!HP_tblShipments,MATCH($B26,[2]!HP_AnalysisYears,0),MATCH($A$1,[2]!HP_BldType,0)+MATCH("Total New Shipments",[2]!HP_ShipmentColumn,0)), -Age+1, 0), 0)</f>
        <v>6194.3196564402242</v>
      </c>
      <c r="AT26" s="989">
        <f ca="1">IF(AND(Year-Age+1&gt;=Initial_Year,Age&lt;=ROUND([2]!HP_Life,0)),OFFSET(INDEX([2]!HP_tblShipments,MATCH($B26,[2]!HP_AnalysisYears,0),MATCH($A$1,[2]!HP_BldType,0)+MATCH("Total New Shipments",[2]!HP_ShipmentColumn,0)), -Age+1, 0), 0)</f>
        <v>6661.3129221457084</v>
      </c>
    </row>
    <row r="27" spans="1:46" s="18" customFormat="1" ht="15">
      <c r="A27" s="25"/>
      <c r="B27" s="179">
        <f t="shared" si="1"/>
        <v>2008</v>
      </c>
      <c r="C27" s="989">
        <f ca="1">IF(AND(Year-Age+1&gt;=Initial_Year,Age&lt;=ROUND([2]!HP_Life,0)),OFFSET(INDEX([2]!HP_tblShipments,MATCH($B27,[2]!HP_AnalysisYears,0),MATCH($A$1,[2]!HP_BldType,0)+MATCH("Total New Shipments",[2]!HP_ShipmentColumn,0)), -Age+1, 0), 0)</f>
        <v>0</v>
      </c>
      <c r="D27" s="989">
        <f ca="1">IF(AND(Year-Age+1&gt;=Initial_Year,Age&lt;=ROUND([2]!HP_Life,0)),OFFSET(INDEX([2]!HP_tblShipments,MATCH($B27,[2]!HP_AnalysisYears,0),MATCH($A$1,[2]!HP_BldType,0)+MATCH("Total New Shipments",[2]!HP_ShipmentColumn,0)), -Age+1, 0), 0)</f>
        <v>0</v>
      </c>
      <c r="E27" s="989">
        <f ca="1">IF(AND(Year-Age+1&gt;=Initial_Year,Age&lt;=ROUND([2]!HP_Life,0)),OFFSET(INDEX([2]!HP_tblShipments,MATCH($B27,[2]!HP_AnalysisYears,0),MATCH($A$1,[2]!HP_BldType,0)+MATCH("Total New Shipments",[2]!HP_ShipmentColumn,0)), -Age+1, 0), 0)</f>
        <v>0</v>
      </c>
      <c r="F27" s="989">
        <f ca="1">IF(AND(Year-Age+1&gt;=Initial_Year,Age&lt;=ROUND([2]!HP_Life,0)),OFFSET(INDEX([2]!HP_tblShipments,MATCH($B27,[2]!HP_AnalysisYears,0),MATCH($A$1,[2]!HP_BldType,0)+MATCH("Total New Shipments",[2]!HP_ShipmentColumn,0)), -Age+1, 0), 0)</f>
        <v>0</v>
      </c>
      <c r="G27" s="989">
        <f ca="1">IF(AND(Year-Age+1&gt;=Initial_Year,Age&lt;=ROUND([2]!HP_Life,0)),OFFSET(INDEX([2]!HP_tblShipments,MATCH($B27,[2]!HP_AnalysisYears,0),MATCH($A$1,[2]!HP_BldType,0)+MATCH("Total New Shipments",[2]!HP_ShipmentColumn,0)), -Age+1, 0), 0)</f>
        <v>0</v>
      </c>
      <c r="H27" s="989">
        <f ca="1">IF(AND(Year-Age+1&gt;=Initial_Year,Age&lt;=ROUND([2]!HP_Life,0)),OFFSET(INDEX([2]!HP_tblShipments,MATCH($B27,[2]!HP_AnalysisYears,0),MATCH($A$1,[2]!HP_BldType,0)+MATCH("Total New Shipments",[2]!HP_ShipmentColumn,0)), -Age+1, 0), 0)</f>
        <v>0</v>
      </c>
      <c r="I27" s="989">
        <f ca="1">IF(AND(Year-Age+1&gt;=Initial_Year,Age&lt;=ROUND([2]!HP_Life,0)),OFFSET(INDEX([2]!HP_tblShipments,MATCH($B27,[2]!HP_AnalysisYears,0),MATCH($A$1,[2]!HP_BldType,0)+MATCH("Total New Shipments",[2]!HP_ShipmentColumn,0)), -Age+1, 0), 0)</f>
        <v>0</v>
      </c>
      <c r="J27" s="989">
        <f ca="1">IF(AND(Year-Age+1&gt;=Initial_Year,Age&lt;=ROUND([2]!HP_Life,0)),OFFSET(INDEX([2]!HP_tblShipments,MATCH($B27,[2]!HP_AnalysisYears,0),MATCH($A$1,[2]!HP_BldType,0)+MATCH("Total New Shipments",[2]!HP_ShipmentColumn,0)), -Age+1, 0), 0)</f>
        <v>0</v>
      </c>
      <c r="K27" s="989">
        <f ca="1">IF(AND(Year-Age+1&gt;=Initial_Year,Age&lt;=ROUND([2]!HP_Life,0)),OFFSET(INDEX([2]!HP_tblShipments,MATCH($B27,[2]!HP_AnalysisYears,0),MATCH($A$1,[2]!HP_BldType,0)+MATCH("Total New Shipments",[2]!HP_ShipmentColumn,0)), -Age+1, 0), 0)</f>
        <v>0</v>
      </c>
      <c r="L27" s="989">
        <f ca="1">IF(AND(Year-Age+1&gt;=Initial_Year,Age&lt;=ROUND([2]!HP_Life,0)),OFFSET(INDEX([2]!HP_tblShipments,MATCH($B27,[2]!HP_AnalysisYears,0),MATCH($A$1,[2]!HP_BldType,0)+MATCH("Total New Shipments",[2]!HP_ShipmentColumn,0)), -Age+1, 0), 0)</f>
        <v>0</v>
      </c>
      <c r="M27" s="989">
        <f ca="1">IF(AND(Year-Age+1&gt;=Initial_Year,Age&lt;=ROUND([2]!HP_Life,0)),OFFSET(INDEX([2]!HP_tblShipments,MATCH($B27,[2]!HP_AnalysisYears,0),MATCH($A$1,[2]!HP_BldType,0)+MATCH("Total New Shipments",[2]!HP_ShipmentColumn,0)), -Age+1, 0), 0)</f>
        <v>0</v>
      </c>
      <c r="N27" s="989">
        <f ca="1">IF(AND(Year-Age+1&gt;=Initial_Year,Age&lt;=ROUND([2]!HP_Life,0)),OFFSET(INDEX([2]!HP_tblShipments,MATCH($B27,[2]!HP_AnalysisYears,0),MATCH($A$1,[2]!HP_BldType,0)+MATCH("Total New Shipments",[2]!HP_ShipmentColumn,0)), -Age+1, 0), 0)</f>
        <v>0</v>
      </c>
      <c r="O27" s="989">
        <f ca="1">IF(AND(Year-Age+1&gt;=Initial_Year,Age&lt;=ROUND([2]!HP_Life,0)),OFFSET(INDEX([2]!HP_tblShipments,MATCH($B27,[2]!HP_AnalysisYears,0),MATCH($A$1,[2]!HP_BldType,0)+MATCH("Total New Shipments",[2]!HP_ShipmentColumn,0)), -Age+1, 0), 0)</f>
        <v>0</v>
      </c>
      <c r="P27" s="989">
        <f ca="1">IF(AND(Year-Age+1&gt;=Initial_Year,Age&lt;=ROUND([2]!HP_Life,0)),OFFSET(INDEX([2]!HP_tblShipments,MATCH($B27,[2]!HP_AnalysisYears,0),MATCH($A$1,[2]!HP_BldType,0)+MATCH("Total New Shipments",[2]!HP_ShipmentColumn,0)), -Age+1, 0), 0)</f>
        <v>0</v>
      </c>
      <c r="Q27" s="989">
        <f ca="1">IF(AND(Year-Age+1&gt;=Initial_Year,Age&lt;=ROUND([2]!HP_Life,0)),OFFSET(INDEX([2]!HP_tblShipments,MATCH($B27,[2]!HP_AnalysisYears,0),MATCH($A$1,[2]!HP_BldType,0)+MATCH("Total New Shipments",[2]!HP_ShipmentColumn,0)), -Age+1, 0), 0)</f>
        <v>0</v>
      </c>
      <c r="R27" s="989">
        <f ca="1">IF(AND(Year-Age+1&gt;=Initial_Year,Age&lt;=ROUND([2]!HP_Life,0)),OFFSET(INDEX([2]!HP_tblShipments,MATCH($B27,[2]!HP_AnalysisYears,0),MATCH($A$1,[2]!HP_BldType,0)+MATCH("Total New Shipments",[2]!HP_ShipmentColumn,0)), -Age+1, 0), 0)</f>
        <v>0</v>
      </c>
      <c r="S27" s="989">
        <f ca="1">IF(AND(Year-Age+1&gt;=Initial_Year,Age&lt;=ROUND([2]!HP_Life,0)),OFFSET(INDEX([2]!HP_tblShipments,MATCH($B27,[2]!HP_AnalysisYears,0),MATCH($A$1,[2]!HP_BldType,0)+MATCH("Total New Shipments",[2]!HP_ShipmentColumn,0)), -Age+1, 0), 0)</f>
        <v>0</v>
      </c>
      <c r="T27" s="989">
        <f ca="1">IF(AND(Year-Age+1&gt;=Initial_Year,Age&lt;=ROUND([2]!HP_Life,0)),OFFSET(INDEX([2]!HP_tblShipments,MATCH($B27,[2]!HP_AnalysisYears,0),MATCH($A$1,[2]!HP_BldType,0)+MATCH("Total New Shipments",[2]!HP_ShipmentColumn,0)), -Age+1, 0), 0)</f>
        <v>0</v>
      </c>
      <c r="U27" s="989">
        <f ca="1">IF(AND(Year-Age+1&gt;=Initial_Year,Age&lt;=ROUND([2]!HP_Life,0)),OFFSET(INDEX([2]!HP_tblShipments,MATCH($B27,[2]!HP_AnalysisYears,0),MATCH($A$1,[2]!HP_BldType,0)+MATCH("Total New Shipments",[2]!HP_ShipmentColumn,0)), -Age+1, 0), 0)</f>
        <v>0</v>
      </c>
      <c r="V27" s="989">
        <f ca="1">IF(AND(Year-Age+1&gt;=Initial_Year,Age&lt;=ROUND([2]!HP_Life,0)),OFFSET(INDEX([2]!HP_tblShipments,MATCH($B27,[2]!HP_AnalysisYears,0),MATCH($A$1,[2]!HP_BldType,0)+MATCH("Total New Shipments",[2]!HP_ShipmentColumn,0)), -Age+1, 0), 0)</f>
        <v>0</v>
      </c>
      <c r="W27" s="989">
        <f ca="1">IF(AND(Year-Age+1&gt;=Initial_Year,Age&lt;=ROUND([2]!HP_Life,0)),OFFSET(INDEX([2]!HP_tblShipments,MATCH($B27,[2]!HP_AnalysisYears,0),MATCH($A$1,[2]!HP_BldType,0)+MATCH("Total New Shipments",[2]!HP_ShipmentColumn,0)), -Age+1, 0), 0)</f>
        <v>0</v>
      </c>
      <c r="X27" s="989">
        <f ca="1">IF(AND(Year-Age+1&gt;=Initial_Year,Age&lt;=ROUND([2]!HP_Life,0)),OFFSET(INDEX([2]!HP_tblShipments,MATCH($B27,[2]!HP_AnalysisYears,0),MATCH($A$1,[2]!HP_BldType,0)+MATCH("Total New Shipments",[2]!HP_ShipmentColumn,0)), -Age+1, 0), 0)</f>
        <v>0</v>
      </c>
      <c r="Y27" s="989">
        <f ca="1">IF(AND(Year-Age+1&gt;=Initial_Year,Age&lt;=ROUND([2]!HP_Life,0)),OFFSET(INDEX([2]!HP_tblShipments,MATCH($B27,[2]!HP_AnalysisYears,0),MATCH($A$1,[2]!HP_BldType,0)+MATCH("Total New Shipments",[2]!HP_ShipmentColumn,0)), -Age+1, 0), 0)</f>
        <v>0</v>
      </c>
      <c r="Z27" s="989">
        <f ca="1">IF(AND(Year-Age+1&gt;=Initial_Year,Age&lt;=ROUND([2]!HP_Life,0)),OFFSET(INDEX([2]!HP_tblShipments,MATCH($B27,[2]!HP_AnalysisYears,0),MATCH($A$1,[2]!HP_BldType,0)+MATCH("Total New Shipments",[2]!HP_ShipmentColumn,0)), -Age+1, 0), 0)</f>
        <v>0</v>
      </c>
      <c r="AA27" s="989">
        <f ca="1">IF(AND(Year-Age+1&gt;=Initial_Year,Age&lt;=ROUND([2]!HP_Life,0)),OFFSET(INDEX([2]!HP_tblShipments,MATCH($B27,[2]!HP_AnalysisYears,0),MATCH($A$1,[2]!HP_BldType,0)+MATCH("Total New Shipments",[2]!HP_ShipmentColumn,0)), -Age+1, 0), 0)</f>
        <v>0</v>
      </c>
      <c r="AB27" s="989">
        <f ca="1">IF(AND(Year-Age+1&gt;=Initial_Year,Age&lt;=ROUND([2]!HP_Life,0)),OFFSET(INDEX([2]!HP_tblShipments,MATCH($B27,[2]!HP_AnalysisYears,0),MATCH($A$1,[2]!HP_BldType,0)+MATCH("Total New Shipments",[2]!HP_ShipmentColumn,0)), -Age+1, 0), 0)</f>
        <v>0</v>
      </c>
      <c r="AC27" s="989">
        <f ca="1">IF(AND(Year-Age+1&gt;=Initial_Year,Age&lt;=ROUND([2]!HP_Life,0)),OFFSET(INDEX([2]!HP_tblShipments,MATCH($B27,[2]!HP_AnalysisYears,0),MATCH($A$1,[2]!HP_BldType,0)+MATCH("Total New Shipments",[2]!HP_ShipmentColumn,0)), -Age+1, 0), 0)</f>
        <v>0</v>
      </c>
      <c r="AD27" s="989">
        <f ca="1">IF(AND(Year-Age+1&gt;=Initial_Year,Age&lt;=ROUND([2]!HP_Life,0)),OFFSET(INDEX([2]!HP_tblShipments,MATCH($B27,[2]!HP_AnalysisYears,0),MATCH($A$1,[2]!HP_BldType,0)+MATCH("Total New Shipments",[2]!HP_ShipmentColumn,0)), -Age+1, 0), 0)</f>
        <v>5604.4952327106694</v>
      </c>
      <c r="AE27" s="989">
        <f ca="1">IF(AND(Year-Age+1&gt;=Initial_Year,Age&lt;=ROUND([2]!HP_Life,0)),OFFSET(INDEX([2]!HP_tblShipments,MATCH($B27,[2]!HP_AnalysisYears,0),MATCH($A$1,[2]!HP_BldType,0)+MATCH("Total New Shipments",[2]!HP_ShipmentColumn,0)), -Age+1, 0), 0)</f>
        <v>6426.6205682289528</v>
      </c>
      <c r="AF27" s="989">
        <f ca="1">IF(AND(Year-Age+1&gt;=Initial_Year,Age&lt;=ROUND([2]!HP_Life,0)),OFFSET(INDEX([2]!HP_tblShipments,MATCH($B27,[2]!HP_AnalysisYears,0),MATCH($A$1,[2]!HP_BldType,0)+MATCH("Total New Shipments",[2]!HP_ShipmentColumn,0)), -Age+1, 0), 0)</f>
        <v>7166.4086737712569</v>
      </c>
      <c r="AG27" s="989">
        <f ca="1">IF(AND(Year-Age+1&gt;=Initial_Year,Age&lt;=ROUND([2]!HP_Life,0)),OFFSET(INDEX([2]!HP_tblShipments,MATCH($B27,[2]!HP_AnalysisYears,0),MATCH($A$1,[2]!HP_BldType,0)+MATCH("Total New Shipments",[2]!HP_ShipmentColumn,0)), -Age+1, 0), 0)</f>
        <v>7243.3251883372022</v>
      </c>
      <c r="AH27" s="989">
        <f ca="1">IF(AND(Year-Age+1&gt;=Initial_Year,Age&lt;=ROUND([2]!HP_Life,0)),OFFSET(INDEX([2]!HP_tblShipments,MATCH($B27,[2]!HP_AnalysisYears,0),MATCH($A$1,[2]!HP_BldType,0)+MATCH("Total New Shipments",[2]!HP_ShipmentColumn,0)), -Age+1, 0), 0)</f>
        <v>7000.9113601522349</v>
      </c>
      <c r="AI27" s="989">
        <f ca="1">IF(AND(Year-Age+1&gt;=Initial_Year,Age&lt;=ROUND([2]!HP_Life,0)),OFFSET(INDEX([2]!HP_tblShipments,MATCH($B27,[2]!HP_AnalysisYears,0),MATCH($A$1,[2]!HP_BldType,0)+MATCH("Total New Shipments",[2]!HP_ShipmentColumn,0)), -Age+1, 0), 0)</f>
        <v>7238.3371718621929</v>
      </c>
      <c r="AJ27" s="989">
        <f ca="1">IF(AND(Year-Age+1&gt;=Initial_Year,Age&lt;=ROUND([2]!HP_Life,0)),OFFSET(INDEX([2]!HP_tblShipments,MATCH($B27,[2]!HP_AnalysisYears,0),MATCH($A$1,[2]!HP_BldType,0)+MATCH("Total New Shipments",[2]!HP_ShipmentColumn,0)), -Age+1, 0), 0)</f>
        <v>7582.2710728742068</v>
      </c>
      <c r="AK27" s="989">
        <f ca="1">IF(AND(Year-Age+1&gt;=Initial_Year,Age&lt;=ROUND([2]!HP_Life,0)),OFFSET(INDEX([2]!HP_tblShipments,MATCH($B27,[2]!HP_AnalysisYears,0),MATCH($A$1,[2]!HP_BldType,0)+MATCH("Total New Shipments",[2]!HP_ShipmentColumn,0)), -Age+1, 0), 0)</f>
        <v>7132.4570706873665</v>
      </c>
      <c r="AL27" s="989">
        <f ca="1">IF(AND(Year-Age+1&gt;=Initial_Year,Age&lt;=ROUND([2]!HP_Life,0)),OFFSET(INDEX([2]!HP_tblShipments,MATCH($B27,[2]!HP_AnalysisYears,0),MATCH($A$1,[2]!HP_BldType,0)+MATCH("Total New Shipments",[2]!HP_ShipmentColumn,0)), -Age+1, 0), 0)</f>
        <v>6293.210858854377</v>
      </c>
      <c r="AM27" s="989">
        <f ca="1">IF(AND(Year-Age+1&gt;=Initial_Year,Age&lt;=ROUND([2]!HP_Life,0)),OFFSET(INDEX([2]!HP_tblShipments,MATCH($B27,[2]!HP_AnalysisYears,0),MATCH($A$1,[2]!HP_BldType,0)+MATCH("Total New Shipments",[2]!HP_ShipmentColumn,0)), -Age+1, 0), 0)</f>
        <v>5944.9301704529498</v>
      </c>
      <c r="AN27" s="989">
        <f ca="1">IF(AND(Year-Age+1&gt;=Initial_Year,Age&lt;=ROUND([2]!HP_Life,0)),OFFSET(INDEX([2]!HP_tblShipments,MATCH($B27,[2]!HP_AnalysisYears,0),MATCH($A$1,[2]!HP_BldType,0)+MATCH("Total New Shipments",[2]!HP_ShipmentColumn,0)), -Age+1, 0), 0)</f>
        <v>6074.952473618644</v>
      </c>
      <c r="AO27" s="989">
        <f ca="1">IF(AND(Year-Age+1&gt;=Initial_Year,Age&lt;=ROUND([2]!HP_Life,0)),OFFSET(INDEX([2]!HP_tblShipments,MATCH($B27,[2]!HP_AnalysisYears,0),MATCH($A$1,[2]!HP_BldType,0)+MATCH("Total New Shipments",[2]!HP_ShipmentColumn,0)), -Age+1, 0), 0)</f>
        <v>6050.0279040253354</v>
      </c>
      <c r="AP27" s="989">
        <f ca="1">IF(AND(Year-Age+1&gt;=Initial_Year,Age&lt;=ROUND([2]!HP_Life,0)),OFFSET(INDEX([2]!HP_tblShipments,MATCH($B27,[2]!HP_AnalysisYears,0),MATCH($A$1,[2]!HP_BldType,0)+MATCH("Total New Shipments",[2]!HP_ShipmentColumn,0)), -Age+1, 0), 0)</f>
        <v>6088.6643322462687</v>
      </c>
      <c r="AQ27" s="989">
        <f ca="1">IF(AND(Year-Age+1&gt;=Initial_Year,Age&lt;=ROUND([2]!HP_Life,0)),OFFSET(INDEX([2]!HP_tblShipments,MATCH($B27,[2]!HP_AnalysisYears,0),MATCH($A$1,[2]!HP_BldType,0)+MATCH("Total New Shipments",[2]!HP_ShipmentColumn,0)), -Age+1, 0), 0)</f>
        <v>6175.6740729025132</v>
      </c>
      <c r="AR27" s="989">
        <f ca="1">IF(AND(Year-Age+1&gt;=Initial_Year,Age&lt;=ROUND([2]!HP_Life,0)),OFFSET(INDEX([2]!HP_tblShipments,MATCH($B27,[2]!HP_AnalysisYears,0),MATCH($A$1,[2]!HP_BldType,0)+MATCH("Total New Shipments",[2]!HP_ShipmentColumn,0)), -Age+1, 0), 0)</f>
        <v>6194.3196564402242</v>
      </c>
      <c r="AS27" s="989">
        <f ca="1">IF(AND(Year-Age+1&gt;=Initial_Year,Age&lt;=ROUND([2]!HP_Life,0)),OFFSET(INDEX([2]!HP_tblShipments,MATCH($B27,[2]!HP_AnalysisYears,0),MATCH($A$1,[2]!HP_BldType,0)+MATCH("Total New Shipments",[2]!HP_ShipmentColumn,0)), -Age+1, 0), 0)</f>
        <v>6661.3129221457084</v>
      </c>
      <c r="AT27" s="989">
        <f ca="1">IF(AND(Year-Age+1&gt;=Initial_Year,Age&lt;=ROUND([2]!HP_Life,0)),OFFSET(INDEX([2]!HP_tblShipments,MATCH($B27,[2]!HP_AnalysisYears,0),MATCH($A$1,[2]!HP_BldType,0)+MATCH("Total New Shipments",[2]!HP_ShipmentColumn,0)), -Age+1, 0), 0)</f>
        <v>6837.4155375875107</v>
      </c>
    </row>
    <row r="28" spans="1:46" s="18" customFormat="1" ht="15">
      <c r="A28" s="25"/>
      <c r="B28" s="179">
        <f t="shared" si="1"/>
        <v>2009</v>
      </c>
      <c r="C28" s="989">
        <f ca="1">IF(AND(Year-Age+1&gt;=Initial_Year,Age&lt;=ROUND([2]!HP_Life,0)),OFFSET(INDEX([2]!HP_tblShipments,MATCH($B28,[2]!HP_AnalysisYears,0),MATCH($A$1,[2]!HP_BldType,0)+MATCH("Total New Shipments",[2]!HP_ShipmentColumn,0)), -Age+1, 0), 0)</f>
        <v>0</v>
      </c>
      <c r="D28" s="989">
        <f ca="1">IF(AND(Year-Age+1&gt;=Initial_Year,Age&lt;=ROUND([2]!HP_Life,0)),OFFSET(INDEX([2]!HP_tblShipments,MATCH($B28,[2]!HP_AnalysisYears,0),MATCH($A$1,[2]!HP_BldType,0)+MATCH("Total New Shipments",[2]!HP_ShipmentColumn,0)), -Age+1, 0), 0)</f>
        <v>0</v>
      </c>
      <c r="E28" s="989">
        <f ca="1">IF(AND(Year-Age+1&gt;=Initial_Year,Age&lt;=ROUND([2]!HP_Life,0)),OFFSET(INDEX([2]!HP_tblShipments,MATCH($B28,[2]!HP_AnalysisYears,0),MATCH($A$1,[2]!HP_BldType,0)+MATCH("Total New Shipments",[2]!HP_ShipmentColumn,0)), -Age+1, 0), 0)</f>
        <v>0</v>
      </c>
      <c r="F28" s="989">
        <f ca="1">IF(AND(Year-Age+1&gt;=Initial_Year,Age&lt;=ROUND([2]!HP_Life,0)),OFFSET(INDEX([2]!HP_tblShipments,MATCH($B28,[2]!HP_AnalysisYears,0),MATCH($A$1,[2]!HP_BldType,0)+MATCH("Total New Shipments",[2]!HP_ShipmentColumn,0)), -Age+1, 0), 0)</f>
        <v>0</v>
      </c>
      <c r="G28" s="989">
        <f ca="1">IF(AND(Year-Age+1&gt;=Initial_Year,Age&lt;=ROUND([2]!HP_Life,0)),OFFSET(INDEX([2]!HP_tblShipments,MATCH($B28,[2]!HP_AnalysisYears,0),MATCH($A$1,[2]!HP_BldType,0)+MATCH("Total New Shipments",[2]!HP_ShipmentColumn,0)), -Age+1, 0), 0)</f>
        <v>0</v>
      </c>
      <c r="H28" s="989">
        <f ca="1">IF(AND(Year-Age+1&gt;=Initial_Year,Age&lt;=ROUND([2]!HP_Life,0)),OFFSET(INDEX([2]!HP_tblShipments,MATCH($B28,[2]!HP_AnalysisYears,0),MATCH($A$1,[2]!HP_BldType,0)+MATCH("Total New Shipments",[2]!HP_ShipmentColumn,0)), -Age+1, 0), 0)</f>
        <v>0</v>
      </c>
      <c r="I28" s="989">
        <f ca="1">IF(AND(Year-Age+1&gt;=Initial_Year,Age&lt;=ROUND([2]!HP_Life,0)),OFFSET(INDEX([2]!HP_tblShipments,MATCH($B28,[2]!HP_AnalysisYears,0),MATCH($A$1,[2]!HP_BldType,0)+MATCH("Total New Shipments",[2]!HP_ShipmentColumn,0)), -Age+1, 0), 0)</f>
        <v>0</v>
      </c>
      <c r="J28" s="989">
        <f ca="1">IF(AND(Year-Age+1&gt;=Initial_Year,Age&lt;=ROUND([2]!HP_Life,0)),OFFSET(INDEX([2]!HP_tblShipments,MATCH($B28,[2]!HP_AnalysisYears,0),MATCH($A$1,[2]!HP_BldType,0)+MATCH("Total New Shipments",[2]!HP_ShipmentColumn,0)), -Age+1, 0), 0)</f>
        <v>0</v>
      </c>
      <c r="K28" s="989">
        <f ca="1">IF(AND(Year-Age+1&gt;=Initial_Year,Age&lt;=ROUND([2]!HP_Life,0)),OFFSET(INDEX([2]!HP_tblShipments,MATCH($B28,[2]!HP_AnalysisYears,0),MATCH($A$1,[2]!HP_BldType,0)+MATCH("Total New Shipments",[2]!HP_ShipmentColumn,0)), -Age+1, 0), 0)</f>
        <v>0</v>
      </c>
      <c r="L28" s="989">
        <f ca="1">IF(AND(Year-Age+1&gt;=Initial_Year,Age&lt;=ROUND([2]!HP_Life,0)),OFFSET(INDEX([2]!HP_tblShipments,MATCH($B28,[2]!HP_AnalysisYears,0),MATCH($A$1,[2]!HP_BldType,0)+MATCH("Total New Shipments",[2]!HP_ShipmentColumn,0)), -Age+1, 0), 0)</f>
        <v>0</v>
      </c>
      <c r="M28" s="989">
        <f ca="1">IF(AND(Year-Age+1&gt;=Initial_Year,Age&lt;=ROUND([2]!HP_Life,0)),OFFSET(INDEX([2]!HP_tblShipments,MATCH($B28,[2]!HP_AnalysisYears,0),MATCH($A$1,[2]!HP_BldType,0)+MATCH("Total New Shipments",[2]!HP_ShipmentColumn,0)), -Age+1, 0), 0)</f>
        <v>0</v>
      </c>
      <c r="N28" s="989">
        <f ca="1">IF(AND(Year-Age+1&gt;=Initial_Year,Age&lt;=ROUND([2]!HP_Life,0)),OFFSET(INDEX([2]!HP_tblShipments,MATCH($B28,[2]!HP_AnalysisYears,0),MATCH($A$1,[2]!HP_BldType,0)+MATCH("Total New Shipments",[2]!HP_ShipmentColumn,0)), -Age+1, 0), 0)</f>
        <v>0</v>
      </c>
      <c r="O28" s="989">
        <f ca="1">IF(AND(Year-Age+1&gt;=Initial_Year,Age&lt;=ROUND([2]!HP_Life,0)),OFFSET(INDEX([2]!HP_tblShipments,MATCH($B28,[2]!HP_AnalysisYears,0),MATCH($A$1,[2]!HP_BldType,0)+MATCH("Total New Shipments",[2]!HP_ShipmentColumn,0)), -Age+1, 0), 0)</f>
        <v>0</v>
      </c>
      <c r="P28" s="989">
        <f ca="1">IF(AND(Year-Age+1&gt;=Initial_Year,Age&lt;=ROUND([2]!HP_Life,0)),OFFSET(INDEX([2]!HP_tblShipments,MATCH($B28,[2]!HP_AnalysisYears,0),MATCH($A$1,[2]!HP_BldType,0)+MATCH("Total New Shipments",[2]!HP_ShipmentColumn,0)), -Age+1, 0), 0)</f>
        <v>0</v>
      </c>
      <c r="Q28" s="989">
        <f ca="1">IF(AND(Year-Age+1&gt;=Initial_Year,Age&lt;=ROUND([2]!HP_Life,0)),OFFSET(INDEX([2]!HP_tblShipments,MATCH($B28,[2]!HP_AnalysisYears,0),MATCH($A$1,[2]!HP_BldType,0)+MATCH("Total New Shipments",[2]!HP_ShipmentColumn,0)), -Age+1, 0), 0)</f>
        <v>0</v>
      </c>
      <c r="R28" s="989">
        <f ca="1">IF(AND(Year-Age+1&gt;=Initial_Year,Age&lt;=ROUND([2]!HP_Life,0)),OFFSET(INDEX([2]!HP_tblShipments,MATCH($B28,[2]!HP_AnalysisYears,0),MATCH($A$1,[2]!HP_BldType,0)+MATCH("Total New Shipments",[2]!HP_ShipmentColumn,0)), -Age+1, 0), 0)</f>
        <v>0</v>
      </c>
      <c r="S28" s="989">
        <f ca="1">IF(AND(Year-Age+1&gt;=Initial_Year,Age&lt;=ROUND([2]!HP_Life,0)),OFFSET(INDEX([2]!HP_tblShipments,MATCH($B28,[2]!HP_AnalysisYears,0),MATCH($A$1,[2]!HP_BldType,0)+MATCH("Total New Shipments",[2]!HP_ShipmentColumn,0)), -Age+1, 0), 0)</f>
        <v>0</v>
      </c>
      <c r="T28" s="989">
        <f ca="1">IF(AND(Year-Age+1&gt;=Initial_Year,Age&lt;=ROUND([2]!HP_Life,0)),OFFSET(INDEX([2]!HP_tblShipments,MATCH($B28,[2]!HP_AnalysisYears,0),MATCH($A$1,[2]!HP_BldType,0)+MATCH("Total New Shipments",[2]!HP_ShipmentColumn,0)), -Age+1, 0), 0)</f>
        <v>0</v>
      </c>
      <c r="U28" s="989">
        <f ca="1">IF(AND(Year-Age+1&gt;=Initial_Year,Age&lt;=ROUND([2]!HP_Life,0)),OFFSET(INDEX([2]!HP_tblShipments,MATCH($B28,[2]!HP_AnalysisYears,0),MATCH($A$1,[2]!HP_BldType,0)+MATCH("Total New Shipments",[2]!HP_ShipmentColumn,0)), -Age+1, 0), 0)</f>
        <v>0</v>
      </c>
      <c r="V28" s="989">
        <f ca="1">IF(AND(Year-Age+1&gt;=Initial_Year,Age&lt;=ROUND([2]!HP_Life,0)),OFFSET(INDEX([2]!HP_tblShipments,MATCH($B28,[2]!HP_AnalysisYears,0),MATCH($A$1,[2]!HP_BldType,0)+MATCH("Total New Shipments",[2]!HP_ShipmentColumn,0)), -Age+1, 0), 0)</f>
        <v>0</v>
      </c>
      <c r="W28" s="989">
        <f ca="1">IF(AND(Year-Age+1&gt;=Initial_Year,Age&lt;=ROUND([2]!HP_Life,0)),OFFSET(INDEX([2]!HP_tblShipments,MATCH($B28,[2]!HP_AnalysisYears,0),MATCH($A$1,[2]!HP_BldType,0)+MATCH("Total New Shipments",[2]!HP_ShipmentColumn,0)), -Age+1, 0), 0)</f>
        <v>0</v>
      </c>
      <c r="X28" s="989">
        <f ca="1">IF(AND(Year-Age+1&gt;=Initial_Year,Age&lt;=ROUND([2]!HP_Life,0)),OFFSET(INDEX([2]!HP_tblShipments,MATCH($B28,[2]!HP_AnalysisYears,0),MATCH($A$1,[2]!HP_BldType,0)+MATCH("Total New Shipments",[2]!HP_ShipmentColumn,0)), -Age+1, 0), 0)</f>
        <v>0</v>
      </c>
      <c r="Y28" s="989">
        <f ca="1">IF(AND(Year-Age+1&gt;=Initial_Year,Age&lt;=ROUND([2]!HP_Life,0)),OFFSET(INDEX([2]!HP_tblShipments,MATCH($B28,[2]!HP_AnalysisYears,0),MATCH($A$1,[2]!HP_BldType,0)+MATCH("Total New Shipments",[2]!HP_ShipmentColumn,0)), -Age+1, 0), 0)</f>
        <v>0</v>
      </c>
      <c r="Z28" s="989">
        <f ca="1">IF(AND(Year-Age+1&gt;=Initial_Year,Age&lt;=ROUND([2]!HP_Life,0)),OFFSET(INDEX([2]!HP_tblShipments,MATCH($B28,[2]!HP_AnalysisYears,0),MATCH($A$1,[2]!HP_BldType,0)+MATCH("Total New Shipments",[2]!HP_ShipmentColumn,0)), -Age+1, 0), 0)</f>
        <v>0</v>
      </c>
      <c r="AA28" s="989">
        <f ca="1">IF(AND(Year-Age+1&gt;=Initial_Year,Age&lt;=ROUND([2]!HP_Life,0)),OFFSET(INDEX([2]!HP_tblShipments,MATCH($B28,[2]!HP_AnalysisYears,0),MATCH($A$1,[2]!HP_BldType,0)+MATCH("Total New Shipments",[2]!HP_ShipmentColumn,0)), -Age+1, 0), 0)</f>
        <v>0</v>
      </c>
      <c r="AB28" s="989">
        <f ca="1">IF(AND(Year-Age+1&gt;=Initial_Year,Age&lt;=ROUND([2]!HP_Life,0)),OFFSET(INDEX([2]!HP_tblShipments,MATCH($B28,[2]!HP_AnalysisYears,0),MATCH($A$1,[2]!HP_BldType,0)+MATCH("Total New Shipments",[2]!HP_ShipmentColumn,0)), -Age+1, 0), 0)</f>
        <v>0</v>
      </c>
      <c r="AC28" s="989">
        <f ca="1">IF(AND(Year-Age+1&gt;=Initial_Year,Age&lt;=ROUND([2]!HP_Life,0)),OFFSET(INDEX([2]!HP_tblShipments,MATCH($B28,[2]!HP_AnalysisYears,0),MATCH($A$1,[2]!HP_BldType,0)+MATCH("Total New Shipments",[2]!HP_ShipmentColumn,0)), -Age+1, 0), 0)</f>
        <v>0</v>
      </c>
      <c r="AD28" s="989">
        <f ca="1">IF(AND(Year-Age+1&gt;=Initial_Year,Age&lt;=ROUND([2]!HP_Life,0)),OFFSET(INDEX([2]!HP_tblShipments,MATCH($B28,[2]!HP_AnalysisYears,0),MATCH($A$1,[2]!HP_BldType,0)+MATCH("Total New Shipments",[2]!HP_ShipmentColumn,0)), -Age+1, 0), 0)</f>
        <v>6426.6205682289528</v>
      </c>
      <c r="AE28" s="989">
        <f ca="1">IF(AND(Year-Age+1&gt;=Initial_Year,Age&lt;=ROUND([2]!HP_Life,0)),OFFSET(INDEX([2]!HP_tblShipments,MATCH($B28,[2]!HP_AnalysisYears,0),MATCH($A$1,[2]!HP_BldType,0)+MATCH("Total New Shipments",[2]!HP_ShipmentColumn,0)), -Age+1, 0), 0)</f>
        <v>7166.4086737712569</v>
      </c>
      <c r="AF28" s="989">
        <f ca="1">IF(AND(Year-Age+1&gt;=Initial_Year,Age&lt;=ROUND([2]!HP_Life,0)),OFFSET(INDEX([2]!HP_tblShipments,MATCH($B28,[2]!HP_AnalysisYears,0),MATCH($A$1,[2]!HP_BldType,0)+MATCH("Total New Shipments",[2]!HP_ShipmentColumn,0)), -Age+1, 0), 0)</f>
        <v>7243.3251883372022</v>
      </c>
      <c r="AG28" s="989">
        <f ca="1">IF(AND(Year-Age+1&gt;=Initial_Year,Age&lt;=ROUND([2]!HP_Life,0)),OFFSET(INDEX([2]!HP_tblShipments,MATCH($B28,[2]!HP_AnalysisYears,0),MATCH($A$1,[2]!HP_BldType,0)+MATCH("Total New Shipments",[2]!HP_ShipmentColumn,0)), -Age+1, 0), 0)</f>
        <v>7000.9113601522349</v>
      </c>
      <c r="AH28" s="989">
        <f ca="1">IF(AND(Year-Age+1&gt;=Initial_Year,Age&lt;=ROUND([2]!HP_Life,0)),OFFSET(INDEX([2]!HP_tblShipments,MATCH($B28,[2]!HP_AnalysisYears,0),MATCH($A$1,[2]!HP_BldType,0)+MATCH("Total New Shipments",[2]!HP_ShipmentColumn,0)), -Age+1, 0), 0)</f>
        <v>7238.3371718621929</v>
      </c>
      <c r="AI28" s="989">
        <f ca="1">IF(AND(Year-Age+1&gt;=Initial_Year,Age&lt;=ROUND([2]!HP_Life,0)),OFFSET(INDEX([2]!HP_tblShipments,MATCH($B28,[2]!HP_AnalysisYears,0),MATCH($A$1,[2]!HP_BldType,0)+MATCH("Total New Shipments",[2]!HP_ShipmentColumn,0)), -Age+1, 0), 0)</f>
        <v>7582.2710728742068</v>
      </c>
      <c r="AJ28" s="989">
        <f ca="1">IF(AND(Year-Age+1&gt;=Initial_Year,Age&lt;=ROUND([2]!HP_Life,0)),OFFSET(INDEX([2]!HP_tblShipments,MATCH($B28,[2]!HP_AnalysisYears,0),MATCH($A$1,[2]!HP_BldType,0)+MATCH("Total New Shipments",[2]!HP_ShipmentColumn,0)), -Age+1, 0), 0)</f>
        <v>7132.4570706873665</v>
      </c>
      <c r="AK28" s="989">
        <f ca="1">IF(AND(Year-Age+1&gt;=Initial_Year,Age&lt;=ROUND([2]!HP_Life,0)),OFFSET(INDEX([2]!HP_tblShipments,MATCH($B28,[2]!HP_AnalysisYears,0),MATCH($A$1,[2]!HP_BldType,0)+MATCH("Total New Shipments",[2]!HP_ShipmentColumn,0)), -Age+1, 0), 0)</f>
        <v>6293.210858854377</v>
      </c>
      <c r="AL28" s="989">
        <f ca="1">IF(AND(Year-Age+1&gt;=Initial_Year,Age&lt;=ROUND([2]!HP_Life,0)),OFFSET(INDEX([2]!HP_tblShipments,MATCH($B28,[2]!HP_AnalysisYears,0),MATCH($A$1,[2]!HP_BldType,0)+MATCH("Total New Shipments",[2]!HP_ShipmentColumn,0)), -Age+1, 0), 0)</f>
        <v>5944.9301704529498</v>
      </c>
      <c r="AM28" s="989">
        <f ca="1">IF(AND(Year-Age+1&gt;=Initial_Year,Age&lt;=ROUND([2]!HP_Life,0)),OFFSET(INDEX([2]!HP_tblShipments,MATCH($B28,[2]!HP_AnalysisYears,0),MATCH($A$1,[2]!HP_BldType,0)+MATCH("Total New Shipments",[2]!HP_ShipmentColumn,0)), -Age+1, 0), 0)</f>
        <v>6074.952473618644</v>
      </c>
      <c r="AN28" s="989">
        <f ca="1">IF(AND(Year-Age+1&gt;=Initial_Year,Age&lt;=ROUND([2]!HP_Life,0)),OFFSET(INDEX([2]!HP_tblShipments,MATCH($B28,[2]!HP_AnalysisYears,0),MATCH($A$1,[2]!HP_BldType,0)+MATCH("Total New Shipments",[2]!HP_ShipmentColumn,0)), -Age+1, 0), 0)</f>
        <v>6050.0279040253354</v>
      </c>
      <c r="AO28" s="989">
        <f ca="1">IF(AND(Year-Age+1&gt;=Initial_Year,Age&lt;=ROUND([2]!HP_Life,0)),OFFSET(INDEX([2]!HP_tblShipments,MATCH($B28,[2]!HP_AnalysisYears,0),MATCH($A$1,[2]!HP_BldType,0)+MATCH("Total New Shipments",[2]!HP_ShipmentColumn,0)), -Age+1, 0), 0)</f>
        <v>6088.6643322462687</v>
      </c>
      <c r="AP28" s="989">
        <f ca="1">IF(AND(Year-Age+1&gt;=Initial_Year,Age&lt;=ROUND([2]!HP_Life,0)),OFFSET(INDEX([2]!HP_tblShipments,MATCH($B28,[2]!HP_AnalysisYears,0),MATCH($A$1,[2]!HP_BldType,0)+MATCH("Total New Shipments",[2]!HP_ShipmentColumn,0)), -Age+1, 0), 0)</f>
        <v>6175.6740729025132</v>
      </c>
      <c r="AQ28" s="989">
        <f ca="1">IF(AND(Year-Age+1&gt;=Initial_Year,Age&lt;=ROUND([2]!HP_Life,0)),OFFSET(INDEX([2]!HP_tblShipments,MATCH($B28,[2]!HP_AnalysisYears,0),MATCH($A$1,[2]!HP_BldType,0)+MATCH("Total New Shipments",[2]!HP_ShipmentColumn,0)), -Age+1, 0), 0)</f>
        <v>6194.3196564402242</v>
      </c>
      <c r="AR28" s="989">
        <f ca="1">IF(AND(Year-Age+1&gt;=Initial_Year,Age&lt;=ROUND([2]!HP_Life,0)),OFFSET(INDEX([2]!HP_tblShipments,MATCH($B28,[2]!HP_AnalysisYears,0),MATCH($A$1,[2]!HP_BldType,0)+MATCH("Total New Shipments",[2]!HP_ShipmentColumn,0)), -Age+1, 0), 0)</f>
        <v>6661.3129221457084</v>
      </c>
      <c r="AS28" s="989">
        <f ca="1">IF(AND(Year-Age+1&gt;=Initial_Year,Age&lt;=ROUND([2]!HP_Life,0)),OFFSET(INDEX([2]!HP_tblShipments,MATCH($B28,[2]!HP_AnalysisYears,0),MATCH($A$1,[2]!HP_BldType,0)+MATCH("Total New Shipments",[2]!HP_ShipmentColumn,0)), -Age+1, 0), 0)</f>
        <v>6837.4155375875107</v>
      </c>
      <c r="AT28" s="989">
        <f ca="1">IF(AND(Year-Age+1&gt;=Initial_Year,Age&lt;=ROUND([2]!HP_Life,0)),OFFSET(INDEX([2]!HP_tblShipments,MATCH($B28,[2]!HP_AnalysisYears,0),MATCH($A$1,[2]!HP_BldType,0)+MATCH("Total New Shipments",[2]!HP_ShipmentColumn,0)), -Age+1, 0), 0)</f>
        <v>6980.109173514229</v>
      </c>
    </row>
    <row r="29" spans="1:46" s="18" customFormat="1" ht="15">
      <c r="A29" s="25"/>
      <c r="B29" s="179">
        <f t="shared" si="1"/>
        <v>2010</v>
      </c>
      <c r="C29" s="989">
        <f ca="1">IF(AND(Year-Age+1&gt;=Initial_Year,Age&lt;=ROUND([2]!HP_Life,0)),OFFSET(INDEX([2]!HP_tblShipments,MATCH($B29,[2]!HP_AnalysisYears,0),MATCH($A$1,[2]!HP_BldType,0)+MATCH("Total New Shipments",[2]!HP_ShipmentColumn,0)), -Age+1, 0), 0)</f>
        <v>0</v>
      </c>
      <c r="D29" s="989">
        <f ca="1">IF(AND(Year-Age+1&gt;=Initial_Year,Age&lt;=ROUND([2]!HP_Life,0)),OFFSET(INDEX([2]!HP_tblShipments,MATCH($B29,[2]!HP_AnalysisYears,0),MATCH($A$1,[2]!HP_BldType,0)+MATCH("Total New Shipments",[2]!HP_ShipmentColumn,0)), -Age+1, 0), 0)</f>
        <v>0</v>
      </c>
      <c r="E29" s="989">
        <f ca="1">IF(AND(Year-Age+1&gt;=Initial_Year,Age&lt;=ROUND([2]!HP_Life,0)),OFFSET(INDEX([2]!HP_tblShipments,MATCH($B29,[2]!HP_AnalysisYears,0),MATCH($A$1,[2]!HP_BldType,0)+MATCH("Total New Shipments",[2]!HP_ShipmentColumn,0)), -Age+1, 0), 0)</f>
        <v>0</v>
      </c>
      <c r="F29" s="989">
        <f ca="1">IF(AND(Year-Age+1&gt;=Initial_Year,Age&lt;=ROUND([2]!HP_Life,0)),OFFSET(INDEX([2]!HP_tblShipments,MATCH($B29,[2]!HP_AnalysisYears,0),MATCH($A$1,[2]!HP_BldType,0)+MATCH("Total New Shipments",[2]!HP_ShipmentColumn,0)), -Age+1, 0), 0)</f>
        <v>0</v>
      </c>
      <c r="G29" s="989">
        <f ca="1">IF(AND(Year-Age+1&gt;=Initial_Year,Age&lt;=ROUND([2]!HP_Life,0)),OFFSET(INDEX([2]!HP_tblShipments,MATCH($B29,[2]!HP_AnalysisYears,0),MATCH($A$1,[2]!HP_BldType,0)+MATCH("Total New Shipments",[2]!HP_ShipmentColumn,0)), -Age+1, 0), 0)</f>
        <v>0</v>
      </c>
      <c r="H29" s="989">
        <f ca="1">IF(AND(Year-Age+1&gt;=Initial_Year,Age&lt;=ROUND([2]!HP_Life,0)),OFFSET(INDEX([2]!HP_tblShipments,MATCH($B29,[2]!HP_AnalysisYears,0),MATCH($A$1,[2]!HP_BldType,0)+MATCH("Total New Shipments",[2]!HP_ShipmentColumn,0)), -Age+1, 0), 0)</f>
        <v>0</v>
      </c>
      <c r="I29" s="989">
        <f ca="1">IF(AND(Year-Age+1&gt;=Initial_Year,Age&lt;=ROUND([2]!HP_Life,0)),OFFSET(INDEX([2]!HP_tblShipments,MATCH($B29,[2]!HP_AnalysisYears,0),MATCH($A$1,[2]!HP_BldType,0)+MATCH("Total New Shipments",[2]!HP_ShipmentColumn,0)), -Age+1, 0), 0)</f>
        <v>0</v>
      </c>
      <c r="J29" s="989">
        <f ca="1">IF(AND(Year-Age+1&gt;=Initial_Year,Age&lt;=ROUND([2]!HP_Life,0)),OFFSET(INDEX([2]!HP_tblShipments,MATCH($B29,[2]!HP_AnalysisYears,0),MATCH($A$1,[2]!HP_BldType,0)+MATCH("Total New Shipments",[2]!HP_ShipmentColumn,0)), -Age+1, 0), 0)</f>
        <v>0</v>
      </c>
      <c r="K29" s="989">
        <f ca="1">IF(AND(Year-Age+1&gt;=Initial_Year,Age&lt;=ROUND([2]!HP_Life,0)),OFFSET(INDEX([2]!HP_tblShipments,MATCH($B29,[2]!HP_AnalysisYears,0),MATCH($A$1,[2]!HP_BldType,0)+MATCH("Total New Shipments",[2]!HP_ShipmentColumn,0)), -Age+1, 0), 0)</f>
        <v>0</v>
      </c>
      <c r="L29" s="989">
        <f ca="1">IF(AND(Year-Age+1&gt;=Initial_Year,Age&lt;=ROUND([2]!HP_Life,0)),OFFSET(INDEX([2]!HP_tblShipments,MATCH($B29,[2]!HP_AnalysisYears,0),MATCH($A$1,[2]!HP_BldType,0)+MATCH("Total New Shipments",[2]!HP_ShipmentColumn,0)), -Age+1, 0), 0)</f>
        <v>0</v>
      </c>
      <c r="M29" s="989">
        <f ca="1">IF(AND(Year-Age+1&gt;=Initial_Year,Age&lt;=ROUND([2]!HP_Life,0)),OFFSET(INDEX([2]!HP_tblShipments,MATCH($B29,[2]!HP_AnalysisYears,0),MATCH($A$1,[2]!HP_BldType,0)+MATCH("Total New Shipments",[2]!HP_ShipmentColumn,0)), -Age+1, 0), 0)</f>
        <v>0</v>
      </c>
      <c r="N29" s="989">
        <f ca="1">IF(AND(Year-Age+1&gt;=Initial_Year,Age&lt;=ROUND([2]!HP_Life,0)),OFFSET(INDEX([2]!HP_tblShipments,MATCH($B29,[2]!HP_AnalysisYears,0),MATCH($A$1,[2]!HP_BldType,0)+MATCH("Total New Shipments",[2]!HP_ShipmentColumn,0)), -Age+1, 0), 0)</f>
        <v>0</v>
      </c>
      <c r="O29" s="989">
        <f ca="1">IF(AND(Year-Age+1&gt;=Initial_Year,Age&lt;=ROUND([2]!HP_Life,0)),OFFSET(INDEX([2]!HP_tblShipments,MATCH($B29,[2]!HP_AnalysisYears,0),MATCH($A$1,[2]!HP_BldType,0)+MATCH("Total New Shipments",[2]!HP_ShipmentColumn,0)), -Age+1, 0), 0)</f>
        <v>0</v>
      </c>
      <c r="P29" s="989">
        <f ca="1">IF(AND(Year-Age+1&gt;=Initial_Year,Age&lt;=ROUND([2]!HP_Life,0)),OFFSET(INDEX([2]!HP_tblShipments,MATCH($B29,[2]!HP_AnalysisYears,0),MATCH($A$1,[2]!HP_BldType,0)+MATCH("Total New Shipments",[2]!HP_ShipmentColumn,0)), -Age+1, 0), 0)</f>
        <v>0</v>
      </c>
      <c r="Q29" s="989">
        <f ca="1">IF(AND(Year-Age+1&gt;=Initial_Year,Age&lt;=ROUND([2]!HP_Life,0)),OFFSET(INDEX([2]!HP_tblShipments,MATCH($B29,[2]!HP_AnalysisYears,0),MATCH($A$1,[2]!HP_BldType,0)+MATCH("Total New Shipments",[2]!HP_ShipmentColumn,0)), -Age+1, 0), 0)</f>
        <v>0</v>
      </c>
      <c r="R29" s="989">
        <f ca="1">IF(AND(Year-Age+1&gt;=Initial_Year,Age&lt;=ROUND([2]!HP_Life,0)),OFFSET(INDEX([2]!HP_tblShipments,MATCH($B29,[2]!HP_AnalysisYears,0),MATCH($A$1,[2]!HP_BldType,0)+MATCH("Total New Shipments",[2]!HP_ShipmentColumn,0)), -Age+1, 0), 0)</f>
        <v>0</v>
      </c>
      <c r="S29" s="989">
        <f ca="1">IF(AND(Year-Age+1&gt;=Initial_Year,Age&lt;=ROUND([2]!HP_Life,0)),OFFSET(INDEX([2]!HP_tblShipments,MATCH($B29,[2]!HP_AnalysisYears,0),MATCH($A$1,[2]!HP_BldType,0)+MATCH("Total New Shipments",[2]!HP_ShipmentColumn,0)), -Age+1, 0), 0)</f>
        <v>0</v>
      </c>
      <c r="T29" s="989">
        <f ca="1">IF(AND(Year-Age+1&gt;=Initial_Year,Age&lt;=ROUND([2]!HP_Life,0)),OFFSET(INDEX([2]!HP_tblShipments,MATCH($B29,[2]!HP_AnalysisYears,0),MATCH($A$1,[2]!HP_BldType,0)+MATCH("Total New Shipments",[2]!HP_ShipmentColumn,0)), -Age+1, 0), 0)</f>
        <v>0</v>
      </c>
      <c r="U29" s="989">
        <f ca="1">IF(AND(Year-Age+1&gt;=Initial_Year,Age&lt;=ROUND([2]!HP_Life,0)),OFFSET(INDEX([2]!HP_tblShipments,MATCH($B29,[2]!HP_AnalysisYears,0),MATCH($A$1,[2]!HP_BldType,0)+MATCH("Total New Shipments",[2]!HP_ShipmentColumn,0)), -Age+1, 0), 0)</f>
        <v>0</v>
      </c>
      <c r="V29" s="989">
        <f ca="1">IF(AND(Year-Age+1&gt;=Initial_Year,Age&lt;=ROUND([2]!HP_Life,0)),OFFSET(INDEX([2]!HP_tblShipments,MATCH($B29,[2]!HP_AnalysisYears,0),MATCH($A$1,[2]!HP_BldType,0)+MATCH("Total New Shipments",[2]!HP_ShipmentColumn,0)), -Age+1, 0), 0)</f>
        <v>0</v>
      </c>
      <c r="W29" s="989">
        <f ca="1">IF(AND(Year-Age+1&gt;=Initial_Year,Age&lt;=ROUND([2]!HP_Life,0)),OFFSET(INDEX([2]!HP_tblShipments,MATCH($B29,[2]!HP_AnalysisYears,0),MATCH($A$1,[2]!HP_BldType,0)+MATCH("Total New Shipments",[2]!HP_ShipmentColumn,0)), -Age+1, 0), 0)</f>
        <v>0</v>
      </c>
      <c r="X29" s="989">
        <f ca="1">IF(AND(Year-Age+1&gt;=Initial_Year,Age&lt;=ROUND([2]!HP_Life,0)),OFFSET(INDEX([2]!HP_tblShipments,MATCH($B29,[2]!HP_AnalysisYears,0),MATCH($A$1,[2]!HP_BldType,0)+MATCH("Total New Shipments",[2]!HP_ShipmentColumn,0)), -Age+1, 0), 0)</f>
        <v>0</v>
      </c>
      <c r="Y29" s="989">
        <f ca="1">IF(AND(Year-Age+1&gt;=Initial_Year,Age&lt;=ROUND([2]!HP_Life,0)),OFFSET(INDEX([2]!HP_tblShipments,MATCH($B29,[2]!HP_AnalysisYears,0),MATCH($A$1,[2]!HP_BldType,0)+MATCH("Total New Shipments",[2]!HP_ShipmentColumn,0)), -Age+1, 0), 0)</f>
        <v>0</v>
      </c>
      <c r="Z29" s="989">
        <f ca="1">IF(AND(Year-Age+1&gt;=Initial_Year,Age&lt;=ROUND([2]!HP_Life,0)),OFFSET(INDEX([2]!HP_tblShipments,MATCH($B29,[2]!HP_AnalysisYears,0),MATCH($A$1,[2]!HP_BldType,0)+MATCH("Total New Shipments",[2]!HP_ShipmentColumn,0)), -Age+1, 0), 0)</f>
        <v>0</v>
      </c>
      <c r="AA29" s="989">
        <f ca="1">IF(AND(Year-Age+1&gt;=Initial_Year,Age&lt;=ROUND([2]!HP_Life,0)),OFFSET(INDEX([2]!HP_tblShipments,MATCH($B29,[2]!HP_AnalysisYears,0),MATCH($A$1,[2]!HP_BldType,0)+MATCH("Total New Shipments",[2]!HP_ShipmentColumn,0)), -Age+1, 0), 0)</f>
        <v>0</v>
      </c>
      <c r="AB29" s="989">
        <f ca="1">IF(AND(Year-Age+1&gt;=Initial_Year,Age&lt;=ROUND([2]!HP_Life,0)),OFFSET(INDEX([2]!HP_tblShipments,MATCH($B29,[2]!HP_AnalysisYears,0),MATCH($A$1,[2]!HP_BldType,0)+MATCH("Total New Shipments",[2]!HP_ShipmentColumn,0)), -Age+1, 0), 0)</f>
        <v>0</v>
      </c>
      <c r="AC29" s="989">
        <f ca="1">IF(AND(Year-Age+1&gt;=Initial_Year,Age&lt;=ROUND([2]!HP_Life,0)),OFFSET(INDEX([2]!HP_tblShipments,MATCH($B29,[2]!HP_AnalysisYears,0),MATCH($A$1,[2]!HP_BldType,0)+MATCH("Total New Shipments",[2]!HP_ShipmentColumn,0)), -Age+1, 0), 0)</f>
        <v>0</v>
      </c>
      <c r="AD29" s="989">
        <f ca="1">IF(AND(Year-Age+1&gt;=Initial_Year,Age&lt;=ROUND([2]!HP_Life,0)),OFFSET(INDEX([2]!HP_tblShipments,MATCH($B29,[2]!HP_AnalysisYears,0),MATCH($A$1,[2]!HP_BldType,0)+MATCH("Total New Shipments",[2]!HP_ShipmentColumn,0)), -Age+1, 0), 0)</f>
        <v>7166.4086737712569</v>
      </c>
      <c r="AE29" s="989">
        <f ca="1">IF(AND(Year-Age+1&gt;=Initial_Year,Age&lt;=ROUND([2]!HP_Life,0)),OFFSET(INDEX([2]!HP_tblShipments,MATCH($B29,[2]!HP_AnalysisYears,0),MATCH($A$1,[2]!HP_BldType,0)+MATCH("Total New Shipments",[2]!HP_ShipmentColumn,0)), -Age+1, 0), 0)</f>
        <v>7243.3251883372022</v>
      </c>
      <c r="AF29" s="989">
        <f ca="1">IF(AND(Year-Age+1&gt;=Initial_Year,Age&lt;=ROUND([2]!HP_Life,0)),OFFSET(INDEX([2]!HP_tblShipments,MATCH($B29,[2]!HP_AnalysisYears,0),MATCH($A$1,[2]!HP_BldType,0)+MATCH("Total New Shipments",[2]!HP_ShipmentColumn,0)), -Age+1, 0), 0)</f>
        <v>7000.9113601522349</v>
      </c>
      <c r="AG29" s="989">
        <f ca="1">IF(AND(Year-Age+1&gt;=Initial_Year,Age&lt;=ROUND([2]!HP_Life,0)),OFFSET(INDEX([2]!HP_tblShipments,MATCH($B29,[2]!HP_AnalysisYears,0),MATCH($A$1,[2]!HP_BldType,0)+MATCH("Total New Shipments",[2]!HP_ShipmentColumn,0)), -Age+1, 0), 0)</f>
        <v>7238.3371718621929</v>
      </c>
      <c r="AH29" s="989">
        <f ca="1">IF(AND(Year-Age+1&gt;=Initial_Year,Age&lt;=ROUND([2]!HP_Life,0)),OFFSET(INDEX([2]!HP_tblShipments,MATCH($B29,[2]!HP_AnalysisYears,0),MATCH($A$1,[2]!HP_BldType,0)+MATCH("Total New Shipments",[2]!HP_ShipmentColumn,0)), -Age+1, 0), 0)</f>
        <v>7582.2710728742068</v>
      </c>
      <c r="AI29" s="989">
        <f ca="1">IF(AND(Year-Age+1&gt;=Initial_Year,Age&lt;=ROUND([2]!HP_Life,0)),OFFSET(INDEX([2]!HP_tblShipments,MATCH($B29,[2]!HP_AnalysisYears,0),MATCH($A$1,[2]!HP_BldType,0)+MATCH("Total New Shipments",[2]!HP_ShipmentColumn,0)), -Age+1, 0), 0)</f>
        <v>7132.4570706873665</v>
      </c>
      <c r="AJ29" s="989">
        <f ca="1">IF(AND(Year-Age+1&gt;=Initial_Year,Age&lt;=ROUND([2]!HP_Life,0)),OFFSET(INDEX([2]!HP_tblShipments,MATCH($B29,[2]!HP_AnalysisYears,0),MATCH($A$1,[2]!HP_BldType,0)+MATCH("Total New Shipments",[2]!HP_ShipmentColumn,0)), -Age+1, 0), 0)</f>
        <v>6293.210858854377</v>
      </c>
      <c r="AK29" s="989">
        <f ca="1">IF(AND(Year-Age+1&gt;=Initial_Year,Age&lt;=ROUND([2]!HP_Life,0)),OFFSET(INDEX([2]!HP_tblShipments,MATCH($B29,[2]!HP_AnalysisYears,0),MATCH($A$1,[2]!HP_BldType,0)+MATCH("Total New Shipments",[2]!HP_ShipmentColumn,0)), -Age+1, 0), 0)</f>
        <v>5944.9301704529498</v>
      </c>
      <c r="AL29" s="989">
        <f ca="1">IF(AND(Year-Age+1&gt;=Initial_Year,Age&lt;=ROUND([2]!HP_Life,0)),OFFSET(INDEX([2]!HP_tblShipments,MATCH($B29,[2]!HP_AnalysisYears,0),MATCH($A$1,[2]!HP_BldType,0)+MATCH("Total New Shipments",[2]!HP_ShipmentColumn,0)), -Age+1, 0), 0)</f>
        <v>6074.952473618644</v>
      </c>
      <c r="AM29" s="989">
        <f ca="1">IF(AND(Year-Age+1&gt;=Initial_Year,Age&lt;=ROUND([2]!HP_Life,0)),OFFSET(INDEX([2]!HP_tblShipments,MATCH($B29,[2]!HP_AnalysisYears,0),MATCH($A$1,[2]!HP_BldType,0)+MATCH("Total New Shipments",[2]!HP_ShipmentColumn,0)), -Age+1, 0), 0)</f>
        <v>6050.0279040253354</v>
      </c>
      <c r="AN29" s="989">
        <f ca="1">IF(AND(Year-Age+1&gt;=Initial_Year,Age&lt;=ROUND([2]!HP_Life,0)),OFFSET(INDEX([2]!HP_tblShipments,MATCH($B29,[2]!HP_AnalysisYears,0),MATCH($A$1,[2]!HP_BldType,0)+MATCH("Total New Shipments",[2]!HP_ShipmentColumn,0)), -Age+1, 0), 0)</f>
        <v>6088.6643322462687</v>
      </c>
      <c r="AO29" s="989">
        <f ca="1">IF(AND(Year-Age+1&gt;=Initial_Year,Age&lt;=ROUND([2]!HP_Life,0)),OFFSET(INDEX([2]!HP_tblShipments,MATCH($B29,[2]!HP_AnalysisYears,0),MATCH($A$1,[2]!HP_BldType,0)+MATCH("Total New Shipments",[2]!HP_ShipmentColumn,0)), -Age+1, 0), 0)</f>
        <v>6175.6740729025132</v>
      </c>
      <c r="AP29" s="989">
        <f ca="1">IF(AND(Year-Age+1&gt;=Initial_Year,Age&lt;=ROUND([2]!HP_Life,0)),OFFSET(INDEX([2]!HP_tblShipments,MATCH($B29,[2]!HP_AnalysisYears,0),MATCH($A$1,[2]!HP_BldType,0)+MATCH("Total New Shipments",[2]!HP_ShipmentColumn,0)), -Age+1, 0), 0)</f>
        <v>6194.3196564402242</v>
      </c>
      <c r="AQ29" s="989">
        <f ca="1">IF(AND(Year-Age+1&gt;=Initial_Year,Age&lt;=ROUND([2]!HP_Life,0)),OFFSET(INDEX([2]!HP_tblShipments,MATCH($B29,[2]!HP_AnalysisYears,0),MATCH($A$1,[2]!HP_BldType,0)+MATCH("Total New Shipments",[2]!HP_ShipmentColumn,0)), -Age+1, 0), 0)</f>
        <v>6661.3129221457084</v>
      </c>
      <c r="AR29" s="989">
        <f ca="1">IF(AND(Year-Age+1&gt;=Initial_Year,Age&lt;=ROUND([2]!HP_Life,0)),OFFSET(INDEX([2]!HP_tblShipments,MATCH($B29,[2]!HP_AnalysisYears,0),MATCH($A$1,[2]!HP_BldType,0)+MATCH("Total New Shipments",[2]!HP_ShipmentColumn,0)), -Age+1, 0), 0)</f>
        <v>6837.4155375875107</v>
      </c>
      <c r="AS29" s="989">
        <f ca="1">IF(AND(Year-Age+1&gt;=Initial_Year,Age&lt;=ROUND([2]!HP_Life,0)),OFFSET(INDEX([2]!HP_tblShipments,MATCH($B29,[2]!HP_AnalysisYears,0),MATCH($A$1,[2]!HP_BldType,0)+MATCH("Total New Shipments",[2]!HP_ShipmentColumn,0)), -Age+1, 0), 0)</f>
        <v>6980.109173514229</v>
      </c>
      <c r="AT29" s="989">
        <f ca="1">IF(AND(Year-Age+1&gt;=Initial_Year,Age&lt;=ROUND([2]!HP_Life,0)),OFFSET(INDEX([2]!HP_tblShipments,MATCH($B29,[2]!HP_AnalysisYears,0),MATCH($A$1,[2]!HP_BldType,0)+MATCH("Total New Shipments",[2]!HP_ShipmentColumn,0)), -Age+1, 0), 0)</f>
        <v>7105.6723605277848</v>
      </c>
    </row>
    <row r="30" spans="1:46" s="18" customFormat="1" ht="15">
      <c r="A30" s="25"/>
      <c r="B30" s="179">
        <f t="shared" si="1"/>
        <v>2011</v>
      </c>
      <c r="C30" s="989">
        <f ca="1">IF(AND(Year-Age+1&gt;=Initial_Year,Age&lt;=ROUND([2]!HP_Life,0)),OFFSET(INDEX([2]!HP_tblShipments,MATCH($B30,[2]!HP_AnalysisYears,0),MATCH($A$1,[2]!HP_BldType,0)+MATCH("Total New Shipments",[2]!HP_ShipmentColumn,0)), -Age+1, 0), 0)</f>
        <v>0</v>
      </c>
      <c r="D30" s="989">
        <f ca="1">IF(AND(Year-Age+1&gt;=Initial_Year,Age&lt;=ROUND([2]!HP_Life,0)),OFFSET(INDEX([2]!HP_tblShipments,MATCH($B30,[2]!HP_AnalysisYears,0),MATCH($A$1,[2]!HP_BldType,0)+MATCH("Total New Shipments",[2]!HP_ShipmentColumn,0)), -Age+1, 0), 0)</f>
        <v>0</v>
      </c>
      <c r="E30" s="989">
        <f ca="1">IF(AND(Year-Age+1&gt;=Initial_Year,Age&lt;=ROUND([2]!HP_Life,0)),OFFSET(INDEX([2]!HP_tblShipments,MATCH($B30,[2]!HP_AnalysisYears,0),MATCH($A$1,[2]!HP_BldType,0)+MATCH("Total New Shipments",[2]!HP_ShipmentColumn,0)), -Age+1, 0), 0)</f>
        <v>0</v>
      </c>
      <c r="F30" s="989">
        <f ca="1">IF(AND(Year-Age+1&gt;=Initial_Year,Age&lt;=ROUND([2]!HP_Life,0)),OFFSET(INDEX([2]!HP_tblShipments,MATCH($B30,[2]!HP_AnalysisYears,0),MATCH($A$1,[2]!HP_BldType,0)+MATCH("Total New Shipments",[2]!HP_ShipmentColumn,0)), -Age+1, 0), 0)</f>
        <v>0</v>
      </c>
      <c r="G30" s="989">
        <f ca="1">IF(AND(Year-Age+1&gt;=Initial_Year,Age&lt;=ROUND([2]!HP_Life,0)),OFFSET(INDEX([2]!HP_tblShipments,MATCH($B30,[2]!HP_AnalysisYears,0),MATCH($A$1,[2]!HP_BldType,0)+MATCH("Total New Shipments",[2]!HP_ShipmentColumn,0)), -Age+1, 0), 0)</f>
        <v>0</v>
      </c>
      <c r="H30" s="989">
        <f ca="1">IF(AND(Year-Age+1&gt;=Initial_Year,Age&lt;=ROUND([2]!HP_Life,0)),OFFSET(INDEX([2]!HP_tblShipments,MATCH($B30,[2]!HP_AnalysisYears,0),MATCH($A$1,[2]!HP_BldType,0)+MATCH("Total New Shipments",[2]!HP_ShipmentColumn,0)), -Age+1, 0), 0)</f>
        <v>0</v>
      </c>
      <c r="I30" s="989">
        <f ca="1">IF(AND(Year-Age+1&gt;=Initial_Year,Age&lt;=ROUND([2]!HP_Life,0)),OFFSET(INDEX([2]!HP_tblShipments,MATCH($B30,[2]!HP_AnalysisYears,0),MATCH($A$1,[2]!HP_BldType,0)+MATCH("Total New Shipments",[2]!HP_ShipmentColumn,0)), -Age+1, 0), 0)</f>
        <v>0</v>
      </c>
      <c r="J30" s="989">
        <f ca="1">IF(AND(Year-Age+1&gt;=Initial_Year,Age&lt;=ROUND([2]!HP_Life,0)),OFFSET(INDEX([2]!HP_tblShipments,MATCH($B30,[2]!HP_AnalysisYears,0),MATCH($A$1,[2]!HP_BldType,0)+MATCH("Total New Shipments",[2]!HP_ShipmentColumn,0)), -Age+1, 0), 0)</f>
        <v>0</v>
      </c>
      <c r="K30" s="989">
        <f ca="1">IF(AND(Year-Age+1&gt;=Initial_Year,Age&lt;=ROUND([2]!HP_Life,0)),OFFSET(INDEX([2]!HP_tblShipments,MATCH($B30,[2]!HP_AnalysisYears,0),MATCH($A$1,[2]!HP_BldType,0)+MATCH("Total New Shipments",[2]!HP_ShipmentColumn,0)), -Age+1, 0), 0)</f>
        <v>0</v>
      </c>
      <c r="L30" s="989">
        <f ca="1">IF(AND(Year-Age+1&gt;=Initial_Year,Age&lt;=ROUND([2]!HP_Life,0)),OFFSET(INDEX([2]!HP_tblShipments,MATCH($B30,[2]!HP_AnalysisYears,0),MATCH($A$1,[2]!HP_BldType,0)+MATCH("Total New Shipments",[2]!HP_ShipmentColumn,0)), -Age+1, 0), 0)</f>
        <v>0</v>
      </c>
      <c r="M30" s="989">
        <f ca="1">IF(AND(Year-Age+1&gt;=Initial_Year,Age&lt;=ROUND([2]!HP_Life,0)),OFFSET(INDEX([2]!HP_tblShipments,MATCH($B30,[2]!HP_AnalysisYears,0),MATCH($A$1,[2]!HP_BldType,0)+MATCH("Total New Shipments",[2]!HP_ShipmentColumn,0)), -Age+1, 0), 0)</f>
        <v>0</v>
      </c>
      <c r="N30" s="989">
        <f ca="1">IF(AND(Year-Age+1&gt;=Initial_Year,Age&lt;=ROUND([2]!HP_Life,0)),OFFSET(INDEX([2]!HP_tblShipments,MATCH($B30,[2]!HP_AnalysisYears,0),MATCH($A$1,[2]!HP_BldType,0)+MATCH("Total New Shipments",[2]!HP_ShipmentColumn,0)), -Age+1, 0), 0)</f>
        <v>0</v>
      </c>
      <c r="O30" s="989">
        <f ca="1">IF(AND(Year-Age+1&gt;=Initial_Year,Age&lt;=ROUND([2]!HP_Life,0)),OFFSET(INDEX([2]!HP_tblShipments,MATCH($B30,[2]!HP_AnalysisYears,0),MATCH($A$1,[2]!HP_BldType,0)+MATCH("Total New Shipments",[2]!HP_ShipmentColumn,0)), -Age+1, 0), 0)</f>
        <v>0</v>
      </c>
      <c r="P30" s="989">
        <f ca="1">IF(AND(Year-Age+1&gt;=Initial_Year,Age&lt;=ROUND([2]!HP_Life,0)),OFFSET(INDEX([2]!HP_tblShipments,MATCH($B30,[2]!HP_AnalysisYears,0),MATCH($A$1,[2]!HP_BldType,0)+MATCH("Total New Shipments",[2]!HP_ShipmentColumn,0)), -Age+1, 0), 0)</f>
        <v>0</v>
      </c>
      <c r="Q30" s="989">
        <f ca="1">IF(AND(Year-Age+1&gt;=Initial_Year,Age&lt;=ROUND([2]!HP_Life,0)),OFFSET(INDEX([2]!HP_tblShipments,MATCH($B30,[2]!HP_AnalysisYears,0),MATCH($A$1,[2]!HP_BldType,0)+MATCH("Total New Shipments",[2]!HP_ShipmentColumn,0)), -Age+1, 0), 0)</f>
        <v>0</v>
      </c>
      <c r="R30" s="989">
        <f ca="1">IF(AND(Year-Age+1&gt;=Initial_Year,Age&lt;=ROUND([2]!HP_Life,0)),OFFSET(INDEX([2]!HP_tblShipments,MATCH($B30,[2]!HP_AnalysisYears,0),MATCH($A$1,[2]!HP_BldType,0)+MATCH("Total New Shipments",[2]!HP_ShipmentColumn,0)), -Age+1, 0), 0)</f>
        <v>0</v>
      </c>
      <c r="S30" s="989">
        <f ca="1">IF(AND(Year-Age+1&gt;=Initial_Year,Age&lt;=ROUND([2]!HP_Life,0)),OFFSET(INDEX([2]!HP_tblShipments,MATCH($B30,[2]!HP_AnalysisYears,0),MATCH($A$1,[2]!HP_BldType,0)+MATCH("Total New Shipments",[2]!HP_ShipmentColumn,0)), -Age+1, 0), 0)</f>
        <v>0</v>
      </c>
      <c r="T30" s="989">
        <f ca="1">IF(AND(Year-Age+1&gt;=Initial_Year,Age&lt;=ROUND([2]!HP_Life,0)),OFFSET(INDEX([2]!HP_tblShipments,MATCH($B30,[2]!HP_AnalysisYears,0),MATCH($A$1,[2]!HP_BldType,0)+MATCH("Total New Shipments",[2]!HP_ShipmentColumn,0)), -Age+1, 0), 0)</f>
        <v>0</v>
      </c>
      <c r="U30" s="989">
        <f ca="1">IF(AND(Year-Age+1&gt;=Initial_Year,Age&lt;=ROUND([2]!HP_Life,0)),OFFSET(INDEX([2]!HP_tblShipments,MATCH($B30,[2]!HP_AnalysisYears,0),MATCH($A$1,[2]!HP_BldType,0)+MATCH("Total New Shipments",[2]!HP_ShipmentColumn,0)), -Age+1, 0), 0)</f>
        <v>0</v>
      </c>
      <c r="V30" s="989">
        <f ca="1">IF(AND(Year-Age+1&gt;=Initial_Year,Age&lt;=ROUND([2]!HP_Life,0)),OFFSET(INDEX([2]!HP_tblShipments,MATCH($B30,[2]!HP_AnalysisYears,0),MATCH($A$1,[2]!HP_BldType,0)+MATCH("Total New Shipments",[2]!HP_ShipmentColumn,0)), -Age+1, 0), 0)</f>
        <v>0</v>
      </c>
      <c r="W30" s="989">
        <f ca="1">IF(AND(Year-Age+1&gt;=Initial_Year,Age&lt;=ROUND([2]!HP_Life,0)),OFFSET(INDEX([2]!HP_tblShipments,MATCH($B30,[2]!HP_AnalysisYears,0),MATCH($A$1,[2]!HP_BldType,0)+MATCH("Total New Shipments",[2]!HP_ShipmentColumn,0)), -Age+1, 0), 0)</f>
        <v>0</v>
      </c>
      <c r="X30" s="989">
        <f ca="1">IF(AND(Year-Age+1&gt;=Initial_Year,Age&lt;=ROUND([2]!HP_Life,0)),OFFSET(INDEX([2]!HP_tblShipments,MATCH($B30,[2]!HP_AnalysisYears,0),MATCH($A$1,[2]!HP_BldType,0)+MATCH("Total New Shipments",[2]!HP_ShipmentColumn,0)), -Age+1, 0), 0)</f>
        <v>0</v>
      </c>
      <c r="Y30" s="989">
        <f ca="1">IF(AND(Year-Age+1&gt;=Initial_Year,Age&lt;=ROUND([2]!HP_Life,0)),OFFSET(INDEX([2]!HP_tblShipments,MATCH($B30,[2]!HP_AnalysisYears,0),MATCH($A$1,[2]!HP_BldType,0)+MATCH("Total New Shipments",[2]!HP_ShipmentColumn,0)), -Age+1, 0), 0)</f>
        <v>0</v>
      </c>
      <c r="Z30" s="989">
        <f ca="1">IF(AND(Year-Age+1&gt;=Initial_Year,Age&lt;=ROUND([2]!HP_Life,0)),OFFSET(INDEX([2]!HP_tblShipments,MATCH($B30,[2]!HP_AnalysisYears,0),MATCH($A$1,[2]!HP_BldType,0)+MATCH("Total New Shipments",[2]!HP_ShipmentColumn,0)), -Age+1, 0), 0)</f>
        <v>0</v>
      </c>
      <c r="AA30" s="989">
        <f ca="1">IF(AND(Year-Age+1&gt;=Initial_Year,Age&lt;=ROUND([2]!HP_Life,0)),OFFSET(INDEX([2]!HP_tblShipments,MATCH($B30,[2]!HP_AnalysisYears,0),MATCH($A$1,[2]!HP_BldType,0)+MATCH("Total New Shipments",[2]!HP_ShipmentColumn,0)), -Age+1, 0), 0)</f>
        <v>0</v>
      </c>
      <c r="AB30" s="989">
        <f ca="1">IF(AND(Year-Age+1&gt;=Initial_Year,Age&lt;=ROUND([2]!HP_Life,0)),OFFSET(INDEX([2]!HP_tblShipments,MATCH($B30,[2]!HP_AnalysisYears,0),MATCH($A$1,[2]!HP_BldType,0)+MATCH("Total New Shipments",[2]!HP_ShipmentColumn,0)), -Age+1, 0), 0)</f>
        <v>0</v>
      </c>
      <c r="AC30" s="989">
        <f ca="1">IF(AND(Year-Age+1&gt;=Initial_Year,Age&lt;=ROUND([2]!HP_Life,0)),OFFSET(INDEX([2]!HP_tblShipments,MATCH($B30,[2]!HP_AnalysisYears,0),MATCH($A$1,[2]!HP_BldType,0)+MATCH("Total New Shipments",[2]!HP_ShipmentColumn,0)), -Age+1, 0), 0)</f>
        <v>0</v>
      </c>
      <c r="AD30" s="989">
        <f ca="1">IF(AND(Year-Age+1&gt;=Initial_Year,Age&lt;=ROUND([2]!HP_Life,0)),OFFSET(INDEX([2]!HP_tblShipments,MATCH($B30,[2]!HP_AnalysisYears,0),MATCH($A$1,[2]!HP_BldType,0)+MATCH("Total New Shipments",[2]!HP_ShipmentColumn,0)), -Age+1, 0), 0)</f>
        <v>7243.3251883372022</v>
      </c>
      <c r="AE30" s="989">
        <f ca="1">IF(AND(Year-Age+1&gt;=Initial_Year,Age&lt;=ROUND([2]!HP_Life,0)),OFFSET(INDEX([2]!HP_tblShipments,MATCH($B30,[2]!HP_AnalysisYears,0),MATCH($A$1,[2]!HP_BldType,0)+MATCH("Total New Shipments",[2]!HP_ShipmentColumn,0)), -Age+1, 0), 0)</f>
        <v>7000.9113601522349</v>
      </c>
      <c r="AF30" s="989">
        <f ca="1">IF(AND(Year-Age+1&gt;=Initial_Year,Age&lt;=ROUND([2]!HP_Life,0)),OFFSET(INDEX([2]!HP_tblShipments,MATCH($B30,[2]!HP_AnalysisYears,0),MATCH($A$1,[2]!HP_BldType,0)+MATCH("Total New Shipments",[2]!HP_ShipmentColumn,0)), -Age+1, 0), 0)</f>
        <v>7238.3371718621929</v>
      </c>
      <c r="AG30" s="989">
        <f ca="1">IF(AND(Year-Age+1&gt;=Initial_Year,Age&lt;=ROUND([2]!HP_Life,0)),OFFSET(INDEX([2]!HP_tblShipments,MATCH($B30,[2]!HP_AnalysisYears,0),MATCH($A$1,[2]!HP_BldType,0)+MATCH("Total New Shipments",[2]!HP_ShipmentColumn,0)), -Age+1, 0), 0)</f>
        <v>7582.2710728742068</v>
      </c>
      <c r="AH30" s="989">
        <f ca="1">IF(AND(Year-Age+1&gt;=Initial_Year,Age&lt;=ROUND([2]!HP_Life,0)),OFFSET(INDEX([2]!HP_tblShipments,MATCH($B30,[2]!HP_AnalysisYears,0),MATCH($A$1,[2]!HP_BldType,0)+MATCH("Total New Shipments",[2]!HP_ShipmentColumn,0)), -Age+1, 0), 0)</f>
        <v>7132.4570706873665</v>
      </c>
      <c r="AI30" s="989">
        <f ca="1">IF(AND(Year-Age+1&gt;=Initial_Year,Age&lt;=ROUND([2]!HP_Life,0)),OFFSET(INDEX([2]!HP_tblShipments,MATCH($B30,[2]!HP_AnalysisYears,0),MATCH($A$1,[2]!HP_BldType,0)+MATCH("Total New Shipments",[2]!HP_ShipmentColumn,0)), -Age+1, 0), 0)</f>
        <v>6293.210858854377</v>
      </c>
      <c r="AJ30" s="989">
        <f ca="1">IF(AND(Year-Age+1&gt;=Initial_Year,Age&lt;=ROUND([2]!HP_Life,0)),OFFSET(INDEX([2]!HP_tblShipments,MATCH($B30,[2]!HP_AnalysisYears,0),MATCH($A$1,[2]!HP_BldType,0)+MATCH("Total New Shipments",[2]!HP_ShipmentColumn,0)), -Age+1, 0), 0)</f>
        <v>5944.9301704529498</v>
      </c>
      <c r="AK30" s="989">
        <f ca="1">IF(AND(Year-Age+1&gt;=Initial_Year,Age&lt;=ROUND([2]!HP_Life,0)),OFFSET(INDEX([2]!HP_tblShipments,MATCH($B30,[2]!HP_AnalysisYears,0),MATCH($A$1,[2]!HP_BldType,0)+MATCH("Total New Shipments",[2]!HP_ShipmentColumn,0)), -Age+1, 0), 0)</f>
        <v>6074.952473618644</v>
      </c>
      <c r="AL30" s="989">
        <f ca="1">IF(AND(Year-Age+1&gt;=Initial_Year,Age&lt;=ROUND([2]!HP_Life,0)),OFFSET(INDEX([2]!HP_tblShipments,MATCH($B30,[2]!HP_AnalysisYears,0),MATCH($A$1,[2]!HP_BldType,0)+MATCH("Total New Shipments",[2]!HP_ShipmentColumn,0)), -Age+1, 0), 0)</f>
        <v>6050.0279040253354</v>
      </c>
      <c r="AM30" s="989">
        <f ca="1">IF(AND(Year-Age+1&gt;=Initial_Year,Age&lt;=ROUND([2]!HP_Life,0)),OFFSET(INDEX([2]!HP_tblShipments,MATCH($B30,[2]!HP_AnalysisYears,0),MATCH($A$1,[2]!HP_BldType,0)+MATCH("Total New Shipments",[2]!HP_ShipmentColumn,0)), -Age+1, 0), 0)</f>
        <v>6088.6643322462687</v>
      </c>
      <c r="AN30" s="989">
        <f ca="1">IF(AND(Year-Age+1&gt;=Initial_Year,Age&lt;=ROUND([2]!HP_Life,0)),OFFSET(INDEX([2]!HP_tblShipments,MATCH($B30,[2]!HP_AnalysisYears,0),MATCH($A$1,[2]!HP_BldType,0)+MATCH("Total New Shipments",[2]!HP_ShipmentColumn,0)), -Age+1, 0), 0)</f>
        <v>6175.6740729025132</v>
      </c>
      <c r="AO30" s="989">
        <f ca="1">IF(AND(Year-Age+1&gt;=Initial_Year,Age&lt;=ROUND([2]!HP_Life,0)),OFFSET(INDEX([2]!HP_tblShipments,MATCH($B30,[2]!HP_AnalysisYears,0),MATCH($A$1,[2]!HP_BldType,0)+MATCH("Total New Shipments",[2]!HP_ShipmentColumn,0)), -Age+1, 0), 0)</f>
        <v>6194.3196564402242</v>
      </c>
      <c r="AP30" s="989">
        <f ca="1">IF(AND(Year-Age+1&gt;=Initial_Year,Age&lt;=ROUND([2]!HP_Life,0)),OFFSET(INDEX([2]!HP_tblShipments,MATCH($B30,[2]!HP_AnalysisYears,0),MATCH($A$1,[2]!HP_BldType,0)+MATCH("Total New Shipments",[2]!HP_ShipmentColumn,0)), -Age+1, 0), 0)</f>
        <v>6661.3129221457084</v>
      </c>
      <c r="AQ30" s="989">
        <f ca="1">IF(AND(Year-Age+1&gt;=Initial_Year,Age&lt;=ROUND([2]!HP_Life,0)),OFFSET(INDEX([2]!HP_tblShipments,MATCH($B30,[2]!HP_AnalysisYears,0),MATCH($A$1,[2]!HP_BldType,0)+MATCH("Total New Shipments",[2]!HP_ShipmentColumn,0)), -Age+1, 0), 0)</f>
        <v>6837.4155375875107</v>
      </c>
      <c r="AR30" s="989">
        <f ca="1">IF(AND(Year-Age+1&gt;=Initial_Year,Age&lt;=ROUND([2]!HP_Life,0)),OFFSET(INDEX([2]!HP_tblShipments,MATCH($B30,[2]!HP_AnalysisYears,0),MATCH($A$1,[2]!HP_BldType,0)+MATCH("Total New Shipments",[2]!HP_ShipmentColumn,0)), -Age+1, 0), 0)</f>
        <v>6980.109173514229</v>
      </c>
      <c r="AS30" s="989">
        <f ca="1">IF(AND(Year-Age+1&gt;=Initial_Year,Age&lt;=ROUND([2]!HP_Life,0)),OFFSET(INDEX([2]!HP_tblShipments,MATCH($B30,[2]!HP_AnalysisYears,0),MATCH($A$1,[2]!HP_BldType,0)+MATCH("Total New Shipments",[2]!HP_ShipmentColumn,0)), -Age+1, 0), 0)</f>
        <v>7105.6723605277848</v>
      </c>
      <c r="AT30" s="989">
        <f ca="1">IF(AND(Year-Age+1&gt;=Initial_Year,Age&lt;=ROUND([2]!HP_Life,0)),OFFSET(INDEX([2]!HP_tblShipments,MATCH($B30,[2]!HP_AnalysisYears,0),MATCH($A$1,[2]!HP_BldType,0)+MATCH("Total New Shipments",[2]!HP_ShipmentColumn,0)), -Age+1, 0), 0)</f>
        <v>8722.6143625904624</v>
      </c>
    </row>
    <row r="31" spans="1:46" s="18" customFormat="1" ht="15">
      <c r="A31" s="25"/>
      <c r="B31" s="179">
        <f t="shared" si="1"/>
        <v>2012</v>
      </c>
      <c r="C31" s="989">
        <f ca="1">IF(AND(Year-Age+1&gt;=Initial_Year,Age&lt;=ROUND([2]!HP_Life,0)),OFFSET(INDEX([2]!HP_tblShipments,MATCH($B31,[2]!HP_AnalysisYears,0),MATCH($A$1,[2]!HP_BldType,0)+MATCH("Total New Shipments",[2]!HP_ShipmentColumn,0)), -Age+1, 0), 0)</f>
        <v>0</v>
      </c>
      <c r="D31" s="989">
        <f ca="1">IF(AND(Year-Age+1&gt;=Initial_Year,Age&lt;=ROUND([2]!HP_Life,0)),OFFSET(INDEX([2]!HP_tblShipments,MATCH($B31,[2]!HP_AnalysisYears,0),MATCH($A$1,[2]!HP_BldType,0)+MATCH("Total New Shipments",[2]!HP_ShipmentColumn,0)), -Age+1, 0), 0)</f>
        <v>0</v>
      </c>
      <c r="E31" s="989">
        <f ca="1">IF(AND(Year-Age+1&gt;=Initial_Year,Age&lt;=ROUND([2]!HP_Life,0)),OFFSET(INDEX([2]!HP_tblShipments,MATCH($B31,[2]!HP_AnalysisYears,0),MATCH($A$1,[2]!HP_BldType,0)+MATCH("Total New Shipments",[2]!HP_ShipmentColumn,0)), -Age+1, 0), 0)</f>
        <v>0</v>
      </c>
      <c r="F31" s="989">
        <f ca="1">IF(AND(Year-Age+1&gt;=Initial_Year,Age&lt;=ROUND([2]!HP_Life,0)),OFFSET(INDEX([2]!HP_tblShipments,MATCH($B31,[2]!HP_AnalysisYears,0),MATCH($A$1,[2]!HP_BldType,0)+MATCH("Total New Shipments",[2]!HP_ShipmentColumn,0)), -Age+1, 0), 0)</f>
        <v>0</v>
      </c>
      <c r="G31" s="989">
        <f ca="1">IF(AND(Year-Age+1&gt;=Initial_Year,Age&lt;=ROUND([2]!HP_Life,0)),OFFSET(INDEX([2]!HP_tblShipments,MATCH($B31,[2]!HP_AnalysisYears,0),MATCH($A$1,[2]!HP_BldType,0)+MATCH("Total New Shipments",[2]!HP_ShipmentColumn,0)), -Age+1, 0), 0)</f>
        <v>0</v>
      </c>
      <c r="H31" s="989">
        <f ca="1">IF(AND(Year-Age+1&gt;=Initial_Year,Age&lt;=ROUND([2]!HP_Life,0)),OFFSET(INDEX([2]!HP_tblShipments,MATCH($B31,[2]!HP_AnalysisYears,0),MATCH($A$1,[2]!HP_BldType,0)+MATCH("Total New Shipments",[2]!HP_ShipmentColumn,0)), -Age+1, 0), 0)</f>
        <v>0</v>
      </c>
      <c r="I31" s="989">
        <f ca="1">IF(AND(Year-Age+1&gt;=Initial_Year,Age&lt;=ROUND([2]!HP_Life,0)),OFFSET(INDEX([2]!HP_tblShipments,MATCH($B31,[2]!HP_AnalysisYears,0),MATCH($A$1,[2]!HP_BldType,0)+MATCH("Total New Shipments",[2]!HP_ShipmentColumn,0)), -Age+1, 0), 0)</f>
        <v>0</v>
      </c>
      <c r="J31" s="989">
        <f ca="1">IF(AND(Year-Age+1&gt;=Initial_Year,Age&lt;=ROUND([2]!HP_Life,0)),OFFSET(INDEX([2]!HP_tblShipments,MATCH($B31,[2]!HP_AnalysisYears,0),MATCH($A$1,[2]!HP_BldType,0)+MATCH("Total New Shipments",[2]!HP_ShipmentColumn,0)), -Age+1, 0), 0)</f>
        <v>0</v>
      </c>
      <c r="K31" s="989">
        <f ca="1">IF(AND(Year-Age+1&gt;=Initial_Year,Age&lt;=ROUND([2]!HP_Life,0)),OFFSET(INDEX([2]!HP_tblShipments,MATCH($B31,[2]!HP_AnalysisYears,0),MATCH($A$1,[2]!HP_BldType,0)+MATCH("Total New Shipments",[2]!HP_ShipmentColumn,0)), -Age+1, 0), 0)</f>
        <v>0</v>
      </c>
      <c r="L31" s="989">
        <f ca="1">IF(AND(Year-Age+1&gt;=Initial_Year,Age&lt;=ROUND([2]!HP_Life,0)),OFFSET(INDEX([2]!HP_tblShipments,MATCH($B31,[2]!HP_AnalysisYears,0),MATCH($A$1,[2]!HP_BldType,0)+MATCH("Total New Shipments",[2]!HP_ShipmentColumn,0)), -Age+1, 0), 0)</f>
        <v>0</v>
      </c>
      <c r="M31" s="989">
        <f ca="1">IF(AND(Year-Age+1&gt;=Initial_Year,Age&lt;=ROUND([2]!HP_Life,0)),OFFSET(INDEX([2]!HP_tblShipments,MATCH($B31,[2]!HP_AnalysisYears,0),MATCH($A$1,[2]!HP_BldType,0)+MATCH("Total New Shipments",[2]!HP_ShipmentColumn,0)), -Age+1, 0), 0)</f>
        <v>0</v>
      </c>
      <c r="N31" s="989">
        <f ca="1">IF(AND(Year-Age+1&gt;=Initial_Year,Age&lt;=ROUND([2]!HP_Life,0)),OFFSET(INDEX([2]!HP_tblShipments,MATCH($B31,[2]!HP_AnalysisYears,0),MATCH($A$1,[2]!HP_BldType,0)+MATCH("Total New Shipments",[2]!HP_ShipmentColumn,0)), -Age+1, 0), 0)</f>
        <v>0</v>
      </c>
      <c r="O31" s="989">
        <f ca="1">IF(AND(Year-Age+1&gt;=Initial_Year,Age&lt;=ROUND([2]!HP_Life,0)),OFFSET(INDEX([2]!HP_tblShipments,MATCH($B31,[2]!HP_AnalysisYears,0),MATCH($A$1,[2]!HP_BldType,0)+MATCH("Total New Shipments",[2]!HP_ShipmentColumn,0)), -Age+1, 0), 0)</f>
        <v>0</v>
      </c>
      <c r="P31" s="989">
        <f ca="1">IF(AND(Year-Age+1&gt;=Initial_Year,Age&lt;=ROUND([2]!HP_Life,0)),OFFSET(INDEX([2]!HP_tblShipments,MATCH($B31,[2]!HP_AnalysisYears,0),MATCH($A$1,[2]!HP_BldType,0)+MATCH("Total New Shipments",[2]!HP_ShipmentColumn,0)), -Age+1, 0), 0)</f>
        <v>0</v>
      </c>
      <c r="Q31" s="989">
        <f ca="1">IF(AND(Year-Age+1&gt;=Initial_Year,Age&lt;=ROUND([2]!HP_Life,0)),OFFSET(INDEX([2]!HP_tblShipments,MATCH($B31,[2]!HP_AnalysisYears,0),MATCH($A$1,[2]!HP_BldType,0)+MATCH("Total New Shipments",[2]!HP_ShipmentColumn,0)), -Age+1, 0), 0)</f>
        <v>0</v>
      </c>
      <c r="R31" s="989">
        <f ca="1">IF(AND(Year-Age+1&gt;=Initial_Year,Age&lt;=ROUND([2]!HP_Life,0)),OFFSET(INDEX([2]!HP_tblShipments,MATCH($B31,[2]!HP_AnalysisYears,0),MATCH($A$1,[2]!HP_BldType,0)+MATCH("Total New Shipments",[2]!HP_ShipmentColumn,0)), -Age+1, 0), 0)</f>
        <v>0</v>
      </c>
      <c r="S31" s="989">
        <f ca="1">IF(AND(Year-Age+1&gt;=Initial_Year,Age&lt;=ROUND([2]!HP_Life,0)),OFFSET(INDEX([2]!HP_tblShipments,MATCH($B31,[2]!HP_AnalysisYears,0),MATCH($A$1,[2]!HP_BldType,0)+MATCH("Total New Shipments",[2]!HP_ShipmentColumn,0)), -Age+1, 0), 0)</f>
        <v>0</v>
      </c>
      <c r="T31" s="989">
        <f ca="1">IF(AND(Year-Age+1&gt;=Initial_Year,Age&lt;=ROUND([2]!HP_Life,0)),OFFSET(INDEX([2]!HP_tblShipments,MATCH($B31,[2]!HP_AnalysisYears,0),MATCH($A$1,[2]!HP_BldType,0)+MATCH("Total New Shipments",[2]!HP_ShipmentColumn,0)), -Age+1, 0), 0)</f>
        <v>0</v>
      </c>
      <c r="U31" s="989">
        <f ca="1">IF(AND(Year-Age+1&gt;=Initial_Year,Age&lt;=ROUND([2]!HP_Life,0)),OFFSET(INDEX([2]!HP_tblShipments,MATCH($B31,[2]!HP_AnalysisYears,0),MATCH($A$1,[2]!HP_BldType,0)+MATCH("Total New Shipments",[2]!HP_ShipmentColumn,0)), -Age+1, 0), 0)</f>
        <v>0</v>
      </c>
      <c r="V31" s="989">
        <f ca="1">IF(AND(Year-Age+1&gt;=Initial_Year,Age&lt;=ROUND([2]!HP_Life,0)),OFFSET(INDEX([2]!HP_tblShipments,MATCH($B31,[2]!HP_AnalysisYears,0),MATCH($A$1,[2]!HP_BldType,0)+MATCH("Total New Shipments",[2]!HP_ShipmentColumn,0)), -Age+1, 0), 0)</f>
        <v>0</v>
      </c>
      <c r="W31" s="989">
        <f ca="1">IF(AND(Year-Age+1&gt;=Initial_Year,Age&lt;=ROUND([2]!HP_Life,0)),OFFSET(INDEX([2]!HP_tblShipments,MATCH($B31,[2]!HP_AnalysisYears,0),MATCH($A$1,[2]!HP_BldType,0)+MATCH("Total New Shipments",[2]!HP_ShipmentColumn,0)), -Age+1, 0), 0)</f>
        <v>0</v>
      </c>
      <c r="X31" s="989">
        <f ca="1">IF(AND(Year-Age+1&gt;=Initial_Year,Age&lt;=ROUND([2]!HP_Life,0)),OFFSET(INDEX([2]!HP_tblShipments,MATCH($B31,[2]!HP_AnalysisYears,0),MATCH($A$1,[2]!HP_BldType,0)+MATCH("Total New Shipments",[2]!HP_ShipmentColumn,0)), -Age+1, 0), 0)</f>
        <v>0</v>
      </c>
      <c r="Y31" s="989">
        <f ca="1">IF(AND(Year-Age+1&gt;=Initial_Year,Age&lt;=ROUND([2]!HP_Life,0)),OFFSET(INDEX([2]!HP_tblShipments,MATCH($B31,[2]!HP_AnalysisYears,0),MATCH($A$1,[2]!HP_BldType,0)+MATCH("Total New Shipments",[2]!HP_ShipmentColumn,0)), -Age+1, 0), 0)</f>
        <v>0</v>
      </c>
      <c r="Z31" s="989">
        <f ca="1">IF(AND(Year-Age+1&gt;=Initial_Year,Age&lt;=ROUND([2]!HP_Life,0)),OFFSET(INDEX([2]!HP_tblShipments,MATCH($B31,[2]!HP_AnalysisYears,0),MATCH($A$1,[2]!HP_BldType,0)+MATCH("Total New Shipments",[2]!HP_ShipmentColumn,0)), -Age+1, 0), 0)</f>
        <v>0</v>
      </c>
      <c r="AA31" s="989">
        <f ca="1">IF(AND(Year-Age+1&gt;=Initial_Year,Age&lt;=ROUND([2]!HP_Life,0)),OFFSET(INDEX([2]!HP_tblShipments,MATCH($B31,[2]!HP_AnalysisYears,0),MATCH($A$1,[2]!HP_BldType,0)+MATCH("Total New Shipments",[2]!HP_ShipmentColumn,0)), -Age+1, 0), 0)</f>
        <v>0</v>
      </c>
      <c r="AB31" s="989">
        <f ca="1">IF(AND(Year-Age+1&gt;=Initial_Year,Age&lt;=ROUND([2]!HP_Life,0)),OFFSET(INDEX([2]!HP_tblShipments,MATCH($B31,[2]!HP_AnalysisYears,0),MATCH($A$1,[2]!HP_BldType,0)+MATCH("Total New Shipments",[2]!HP_ShipmentColumn,0)), -Age+1, 0), 0)</f>
        <v>0</v>
      </c>
      <c r="AC31" s="989">
        <f ca="1">IF(AND(Year-Age+1&gt;=Initial_Year,Age&lt;=ROUND([2]!HP_Life,0)),OFFSET(INDEX([2]!HP_tblShipments,MATCH($B31,[2]!HP_AnalysisYears,0),MATCH($A$1,[2]!HP_BldType,0)+MATCH("Total New Shipments",[2]!HP_ShipmentColumn,0)), -Age+1, 0), 0)</f>
        <v>0</v>
      </c>
      <c r="AD31" s="989">
        <f ca="1">IF(AND(Year-Age+1&gt;=Initial_Year,Age&lt;=ROUND([2]!HP_Life,0)),OFFSET(INDEX([2]!HP_tblShipments,MATCH($B31,[2]!HP_AnalysisYears,0),MATCH($A$1,[2]!HP_BldType,0)+MATCH("Total New Shipments",[2]!HP_ShipmentColumn,0)), -Age+1, 0), 0)</f>
        <v>7000.9113601522349</v>
      </c>
      <c r="AE31" s="989">
        <f ca="1">IF(AND(Year-Age+1&gt;=Initial_Year,Age&lt;=ROUND([2]!HP_Life,0)),OFFSET(INDEX([2]!HP_tblShipments,MATCH($B31,[2]!HP_AnalysisYears,0),MATCH($A$1,[2]!HP_BldType,0)+MATCH("Total New Shipments",[2]!HP_ShipmentColumn,0)), -Age+1, 0), 0)</f>
        <v>7238.3371718621929</v>
      </c>
      <c r="AF31" s="989">
        <f ca="1">IF(AND(Year-Age+1&gt;=Initial_Year,Age&lt;=ROUND([2]!HP_Life,0)),OFFSET(INDEX([2]!HP_tblShipments,MATCH($B31,[2]!HP_AnalysisYears,0),MATCH($A$1,[2]!HP_BldType,0)+MATCH("Total New Shipments",[2]!HP_ShipmentColumn,0)), -Age+1, 0), 0)</f>
        <v>7582.2710728742068</v>
      </c>
      <c r="AG31" s="989">
        <f ca="1">IF(AND(Year-Age+1&gt;=Initial_Year,Age&lt;=ROUND([2]!HP_Life,0)),OFFSET(INDEX([2]!HP_tblShipments,MATCH($B31,[2]!HP_AnalysisYears,0),MATCH($A$1,[2]!HP_BldType,0)+MATCH("Total New Shipments",[2]!HP_ShipmentColumn,0)), -Age+1, 0), 0)</f>
        <v>7132.4570706873665</v>
      </c>
      <c r="AH31" s="989">
        <f ca="1">IF(AND(Year-Age+1&gt;=Initial_Year,Age&lt;=ROUND([2]!HP_Life,0)),OFFSET(INDEX([2]!HP_tblShipments,MATCH($B31,[2]!HP_AnalysisYears,0),MATCH($A$1,[2]!HP_BldType,0)+MATCH("Total New Shipments",[2]!HP_ShipmentColumn,0)), -Age+1, 0), 0)</f>
        <v>6293.210858854377</v>
      </c>
      <c r="AI31" s="989">
        <f ca="1">IF(AND(Year-Age+1&gt;=Initial_Year,Age&lt;=ROUND([2]!HP_Life,0)),OFFSET(INDEX([2]!HP_tblShipments,MATCH($B31,[2]!HP_AnalysisYears,0),MATCH($A$1,[2]!HP_BldType,0)+MATCH("Total New Shipments",[2]!HP_ShipmentColumn,0)), -Age+1, 0), 0)</f>
        <v>5944.9301704529498</v>
      </c>
      <c r="AJ31" s="989">
        <f ca="1">IF(AND(Year-Age+1&gt;=Initial_Year,Age&lt;=ROUND([2]!HP_Life,0)),OFFSET(INDEX([2]!HP_tblShipments,MATCH($B31,[2]!HP_AnalysisYears,0),MATCH($A$1,[2]!HP_BldType,0)+MATCH("Total New Shipments",[2]!HP_ShipmentColumn,0)), -Age+1, 0), 0)</f>
        <v>6074.952473618644</v>
      </c>
      <c r="AK31" s="989">
        <f ca="1">IF(AND(Year-Age+1&gt;=Initial_Year,Age&lt;=ROUND([2]!HP_Life,0)),OFFSET(INDEX([2]!HP_tblShipments,MATCH($B31,[2]!HP_AnalysisYears,0),MATCH($A$1,[2]!HP_BldType,0)+MATCH("Total New Shipments",[2]!HP_ShipmentColumn,0)), -Age+1, 0), 0)</f>
        <v>6050.0279040253354</v>
      </c>
      <c r="AL31" s="989">
        <f ca="1">IF(AND(Year-Age+1&gt;=Initial_Year,Age&lt;=ROUND([2]!HP_Life,0)),OFFSET(INDEX([2]!HP_tblShipments,MATCH($B31,[2]!HP_AnalysisYears,0),MATCH($A$1,[2]!HP_BldType,0)+MATCH("Total New Shipments",[2]!HP_ShipmentColumn,0)), -Age+1, 0), 0)</f>
        <v>6088.6643322462687</v>
      </c>
      <c r="AM31" s="989">
        <f ca="1">IF(AND(Year-Age+1&gt;=Initial_Year,Age&lt;=ROUND([2]!HP_Life,0)),OFFSET(INDEX([2]!HP_tblShipments,MATCH($B31,[2]!HP_AnalysisYears,0),MATCH($A$1,[2]!HP_BldType,0)+MATCH("Total New Shipments",[2]!HP_ShipmentColumn,0)), -Age+1, 0), 0)</f>
        <v>6175.6740729025132</v>
      </c>
      <c r="AN31" s="989">
        <f ca="1">IF(AND(Year-Age+1&gt;=Initial_Year,Age&lt;=ROUND([2]!HP_Life,0)),OFFSET(INDEX([2]!HP_tblShipments,MATCH($B31,[2]!HP_AnalysisYears,0),MATCH($A$1,[2]!HP_BldType,0)+MATCH("Total New Shipments",[2]!HP_ShipmentColumn,0)), -Age+1, 0), 0)</f>
        <v>6194.3196564402242</v>
      </c>
      <c r="AO31" s="989">
        <f ca="1">IF(AND(Year-Age+1&gt;=Initial_Year,Age&lt;=ROUND([2]!HP_Life,0)),OFFSET(INDEX([2]!HP_tblShipments,MATCH($B31,[2]!HP_AnalysisYears,0),MATCH($A$1,[2]!HP_BldType,0)+MATCH("Total New Shipments",[2]!HP_ShipmentColumn,0)), -Age+1, 0), 0)</f>
        <v>6661.3129221457084</v>
      </c>
      <c r="AP31" s="989">
        <f ca="1">IF(AND(Year-Age+1&gt;=Initial_Year,Age&lt;=ROUND([2]!HP_Life,0)),OFFSET(INDEX([2]!HP_tblShipments,MATCH($B31,[2]!HP_AnalysisYears,0),MATCH($A$1,[2]!HP_BldType,0)+MATCH("Total New Shipments",[2]!HP_ShipmentColumn,0)), -Age+1, 0), 0)</f>
        <v>6837.4155375875107</v>
      </c>
      <c r="AQ31" s="989">
        <f ca="1">IF(AND(Year-Age+1&gt;=Initial_Year,Age&lt;=ROUND([2]!HP_Life,0)),OFFSET(INDEX([2]!HP_tblShipments,MATCH($B31,[2]!HP_AnalysisYears,0),MATCH($A$1,[2]!HP_BldType,0)+MATCH("Total New Shipments",[2]!HP_ShipmentColumn,0)), -Age+1, 0), 0)</f>
        <v>6980.109173514229</v>
      </c>
      <c r="AR31" s="989">
        <f ca="1">IF(AND(Year-Age+1&gt;=Initial_Year,Age&lt;=ROUND([2]!HP_Life,0)),OFFSET(INDEX([2]!HP_tblShipments,MATCH($B31,[2]!HP_AnalysisYears,0),MATCH($A$1,[2]!HP_BldType,0)+MATCH("Total New Shipments",[2]!HP_ShipmentColumn,0)), -Age+1, 0), 0)</f>
        <v>7105.6723605277848</v>
      </c>
      <c r="AS31" s="989">
        <f ca="1">IF(AND(Year-Age+1&gt;=Initial_Year,Age&lt;=ROUND([2]!HP_Life,0)),OFFSET(INDEX([2]!HP_tblShipments,MATCH($B31,[2]!HP_AnalysisYears,0),MATCH($A$1,[2]!HP_BldType,0)+MATCH("Total New Shipments",[2]!HP_ShipmentColumn,0)), -Age+1, 0), 0)</f>
        <v>8722.6143625904624</v>
      </c>
      <c r="AT31" s="989">
        <f ca="1">IF(AND(Year-Age+1&gt;=Initial_Year,Age&lt;=ROUND([2]!HP_Life,0)),OFFSET(INDEX([2]!HP_tblShipments,MATCH($B31,[2]!HP_AnalysisYears,0),MATCH($A$1,[2]!HP_BldType,0)+MATCH("Total New Shipments",[2]!HP_ShipmentColumn,0)), -Age+1, 0), 0)</f>
        <v>9147.386488583059</v>
      </c>
    </row>
    <row r="32" spans="1:46" s="18" customFormat="1" ht="15">
      <c r="A32" s="25"/>
      <c r="B32" s="179">
        <f t="shared" si="1"/>
        <v>2013</v>
      </c>
      <c r="C32" s="989">
        <f ca="1">IF(AND(Year-Age+1&gt;=Initial_Year,Age&lt;=ROUND([2]!HP_Life,0)),OFFSET(INDEX([2]!HP_tblShipments,MATCH($B32,[2]!HP_AnalysisYears,0),MATCH($A$1,[2]!HP_BldType,0)+MATCH("Total New Shipments",[2]!HP_ShipmentColumn,0)), -Age+1, 0), 0)</f>
        <v>0</v>
      </c>
      <c r="D32" s="989">
        <f ca="1">IF(AND(Year-Age+1&gt;=Initial_Year,Age&lt;=ROUND([2]!HP_Life,0)),OFFSET(INDEX([2]!HP_tblShipments,MATCH($B32,[2]!HP_AnalysisYears,0),MATCH($A$1,[2]!HP_BldType,0)+MATCH("Total New Shipments",[2]!HP_ShipmentColumn,0)), -Age+1, 0), 0)</f>
        <v>0</v>
      </c>
      <c r="E32" s="989">
        <f ca="1">IF(AND(Year-Age+1&gt;=Initial_Year,Age&lt;=ROUND([2]!HP_Life,0)),OFFSET(INDEX([2]!HP_tblShipments,MATCH($B32,[2]!HP_AnalysisYears,0),MATCH($A$1,[2]!HP_BldType,0)+MATCH("Total New Shipments",[2]!HP_ShipmentColumn,0)), -Age+1, 0), 0)</f>
        <v>0</v>
      </c>
      <c r="F32" s="989">
        <f ca="1">IF(AND(Year-Age+1&gt;=Initial_Year,Age&lt;=ROUND([2]!HP_Life,0)),OFFSET(INDEX([2]!HP_tblShipments,MATCH($B32,[2]!HP_AnalysisYears,0),MATCH($A$1,[2]!HP_BldType,0)+MATCH("Total New Shipments",[2]!HP_ShipmentColumn,0)), -Age+1, 0), 0)</f>
        <v>0</v>
      </c>
      <c r="G32" s="989">
        <f ca="1">IF(AND(Year-Age+1&gt;=Initial_Year,Age&lt;=ROUND([2]!HP_Life,0)),OFFSET(INDEX([2]!HP_tblShipments,MATCH($B32,[2]!HP_AnalysisYears,0),MATCH($A$1,[2]!HP_BldType,0)+MATCH("Total New Shipments",[2]!HP_ShipmentColumn,0)), -Age+1, 0), 0)</f>
        <v>0</v>
      </c>
      <c r="H32" s="989">
        <f ca="1">IF(AND(Year-Age+1&gt;=Initial_Year,Age&lt;=ROUND([2]!HP_Life,0)),OFFSET(INDEX([2]!HP_tblShipments,MATCH($B32,[2]!HP_AnalysisYears,0),MATCH($A$1,[2]!HP_BldType,0)+MATCH("Total New Shipments",[2]!HP_ShipmentColumn,0)), -Age+1, 0), 0)</f>
        <v>0</v>
      </c>
      <c r="I32" s="989">
        <f ca="1">IF(AND(Year-Age+1&gt;=Initial_Year,Age&lt;=ROUND([2]!HP_Life,0)),OFFSET(INDEX([2]!HP_tblShipments,MATCH($B32,[2]!HP_AnalysisYears,0),MATCH($A$1,[2]!HP_BldType,0)+MATCH("Total New Shipments",[2]!HP_ShipmentColumn,0)), -Age+1, 0), 0)</f>
        <v>0</v>
      </c>
      <c r="J32" s="989">
        <f ca="1">IF(AND(Year-Age+1&gt;=Initial_Year,Age&lt;=ROUND([2]!HP_Life,0)),OFFSET(INDEX([2]!HP_tblShipments,MATCH($B32,[2]!HP_AnalysisYears,0),MATCH($A$1,[2]!HP_BldType,0)+MATCH("Total New Shipments",[2]!HP_ShipmentColumn,0)), -Age+1, 0), 0)</f>
        <v>0</v>
      </c>
      <c r="K32" s="989">
        <f ca="1">IF(AND(Year-Age+1&gt;=Initial_Year,Age&lt;=ROUND([2]!HP_Life,0)),OFFSET(INDEX([2]!HP_tblShipments,MATCH($B32,[2]!HP_AnalysisYears,0),MATCH($A$1,[2]!HP_BldType,0)+MATCH("Total New Shipments",[2]!HP_ShipmentColumn,0)), -Age+1, 0), 0)</f>
        <v>0</v>
      </c>
      <c r="L32" s="989">
        <f ca="1">IF(AND(Year-Age+1&gt;=Initial_Year,Age&lt;=ROUND([2]!HP_Life,0)),OFFSET(INDEX([2]!HP_tblShipments,MATCH($B32,[2]!HP_AnalysisYears,0),MATCH($A$1,[2]!HP_BldType,0)+MATCH("Total New Shipments",[2]!HP_ShipmentColumn,0)), -Age+1, 0), 0)</f>
        <v>0</v>
      </c>
      <c r="M32" s="989">
        <f ca="1">IF(AND(Year-Age+1&gt;=Initial_Year,Age&lt;=ROUND([2]!HP_Life,0)),OFFSET(INDEX([2]!HP_tblShipments,MATCH($B32,[2]!HP_AnalysisYears,0),MATCH($A$1,[2]!HP_BldType,0)+MATCH("Total New Shipments",[2]!HP_ShipmentColumn,0)), -Age+1, 0), 0)</f>
        <v>0</v>
      </c>
      <c r="N32" s="989">
        <f ca="1">IF(AND(Year-Age+1&gt;=Initial_Year,Age&lt;=ROUND([2]!HP_Life,0)),OFFSET(INDEX([2]!HP_tblShipments,MATCH($B32,[2]!HP_AnalysisYears,0),MATCH($A$1,[2]!HP_BldType,0)+MATCH("Total New Shipments",[2]!HP_ShipmentColumn,0)), -Age+1, 0), 0)</f>
        <v>0</v>
      </c>
      <c r="O32" s="989">
        <f ca="1">IF(AND(Year-Age+1&gt;=Initial_Year,Age&lt;=ROUND([2]!HP_Life,0)),OFFSET(INDEX([2]!HP_tblShipments,MATCH($B32,[2]!HP_AnalysisYears,0),MATCH($A$1,[2]!HP_BldType,0)+MATCH("Total New Shipments",[2]!HP_ShipmentColumn,0)), -Age+1, 0), 0)</f>
        <v>0</v>
      </c>
      <c r="P32" s="989">
        <f ca="1">IF(AND(Year-Age+1&gt;=Initial_Year,Age&lt;=ROUND([2]!HP_Life,0)),OFFSET(INDEX([2]!HP_tblShipments,MATCH($B32,[2]!HP_AnalysisYears,0),MATCH($A$1,[2]!HP_BldType,0)+MATCH("Total New Shipments",[2]!HP_ShipmentColumn,0)), -Age+1, 0), 0)</f>
        <v>0</v>
      </c>
      <c r="Q32" s="989">
        <f ca="1">IF(AND(Year-Age+1&gt;=Initial_Year,Age&lt;=ROUND([2]!HP_Life,0)),OFFSET(INDEX([2]!HP_tblShipments,MATCH($B32,[2]!HP_AnalysisYears,0),MATCH($A$1,[2]!HP_BldType,0)+MATCH("Total New Shipments",[2]!HP_ShipmentColumn,0)), -Age+1, 0), 0)</f>
        <v>0</v>
      </c>
      <c r="R32" s="989">
        <f ca="1">IF(AND(Year-Age+1&gt;=Initial_Year,Age&lt;=ROUND([2]!HP_Life,0)),OFFSET(INDEX([2]!HP_tblShipments,MATCH($B32,[2]!HP_AnalysisYears,0),MATCH($A$1,[2]!HP_BldType,0)+MATCH("Total New Shipments",[2]!HP_ShipmentColumn,0)), -Age+1, 0), 0)</f>
        <v>0</v>
      </c>
      <c r="S32" s="989">
        <f ca="1">IF(AND(Year-Age+1&gt;=Initial_Year,Age&lt;=ROUND([2]!HP_Life,0)),OFFSET(INDEX([2]!HP_tblShipments,MATCH($B32,[2]!HP_AnalysisYears,0),MATCH($A$1,[2]!HP_BldType,0)+MATCH("Total New Shipments",[2]!HP_ShipmentColumn,0)), -Age+1, 0), 0)</f>
        <v>0</v>
      </c>
      <c r="T32" s="989">
        <f ca="1">IF(AND(Year-Age+1&gt;=Initial_Year,Age&lt;=ROUND([2]!HP_Life,0)),OFFSET(INDEX([2]!HP_tblShipments,MATCH($B32,[2]!HP_AnalysisYears,0),MATCH($A$1,[2]!HP_BldType,0)+MATCH("Total New Shipments",[2]!HP_ShipmentColumn,0)), -Age+1, 0), 0)</f>
        <v>0</v>
      </c>
      <c r="U32" s="989">
        <f ca="1">IF(AND(Year-Age+1&gt;=Initial_Year,Age&lt;=ROUND([2]!HP_Life,0)),OFFSET(INDEX([2]!HP_tblShipments,MATCH($B32,[2]!HP_AnalysisYears,0),MATCH($A$1,[2]!HP_BldType,0)+MATCH("Total New Shipments",[2]!HP_ShipmentColumn,0)), -Age+1, 0), 0)</f>
        <v>0</v>
      </c>
      <c r="V32" s="989">
        <f ca="1">IF(AND(Year-Age+1&gt;=Initial_Year,Age&lt;=ROUND([2]!HP_Life,0)),OFFSET(INDEX([2]!HP_tblShipments,MATCH($B32,[2]!HP_AnalysisYears,0),MATCH($A$1,[2]!HP_BldType,0)+MATCH("Total New Shipments",[2]!HP_ShipmentColumn,0)), -Age+1, 0), 0)</f>
        <v>0</v>
      </c>
      <c r="W32" s="989">
        <f ca="1">IF(AND(Year-Age+1&gt;=Initial_Year,Age&lt;=ROUND([2]!HP_Life,0)),OFFSET(INDEX([2]!HP_tblShipments,MATCH($B32,[2]!HP_AnalysisYears,0),MATCH($A$1,[2]!HP_BldType,0)+MATCH("Total New Shipments",[2]!HP_ShipmentColumn,0)), -Age+1, 0), 0)</f>
        <v>0</v>
      </c>
      <c r="X32" s="989">
        <f ca="1">IF(AND(Year-Age+1&gt;=Initial_Year,Age&lt;=ROUND([2]!HP_Life,0)),OFFSET(INDEX([2]!HP_tblShipments,MATCH($B32,[2]!HP_AnalysisYears,0),MATCH($A$1,[2]!HP_BldType,0)+MATCH("Total New Shipments",[2]!HP_ShipmentColumn,0)), -Age+1, 0), 0)</f>
        <v>0</v>
      </c>
      <c r="Y32" s="989">
        <f ca="1">IF(AND(Year-Age+1&gt;=Initial_Year,Age&lt;=ROUND([2]!HP_Life,0)),OFFSET(INDEX([2]!HP_tblShipments,MATCH($B32,[2]!HP_AnalysisYears,0),MATCH($A$1,[2]!HP_BldType,0)+MATCH("Total New Shipments",[2]!HP_ShipmentColumn,0)), -Age+1, 0), 0)</f>
        <v>0</v>
      </c>
      <c r="Z32" s="989">
        <f ca="1">IF(AND(Year-Age+1&gt;=Initial_Year,Age&lt;=ROUND([2]!HP_Life,0)),OFFSET(INDEX([2]!HP_tblShipments,MATCH($B32,[2]!HP_AnalysisYears,0),MATCH($A$1,[2]!HP_BldType,0)+MATCH("Total New Shipments",[2]!HP_ShipmentColumn,0)), -Age+1, 0), 0)</f>
        <v>0</v>
      </c>
      <c r="AA32" s="989">
        <f ca="1">IF(AND(Year-Age+1&gt;=Initial_Year,Age&lt;=ROUND([2]!HP_Life,0)),OFFSET(INDEX([2]!HP_tblShipments,MATCH($B32,[2]!HP_AnalysisYears,0),MATCH($A$1,[2]!HP_BldType,0)+MATCH("Total New Shipments",[2]!HP_ShipmentColumn,0)), -Age+1, 0), 0)</f>
        <v>0</v>
      </c>
      <c r="AB32" s="989">
        <f ca="1">IF(AND(Year-Age+1&gt;=Initial_Year,Age&lt;=ROUND([2]!HP_Life,0)),OFFSET(INDEX([2]!HP_tblShipments,MATCH($B32,[2]!HP_AnalysisYears,0),MATCH($A$1,[2]!HP_BldType,0)+MATCH("Total New Shipments",[2]!HP_ShipmentColumn,0)), -Age+1, 0), 0)</f>
        <v>0</v>
      </c>
      <c r="AC32" s="989">
        <f ca="1">IF(AND(Year-Age+1&gt;=Initial_Year,Age&lt;=ROUND([2]!HP_Life,0)),OFFSET(INDEX([2]!HP_tblShipments,MATCH($B32,[2]!HP_AnalysisYears,0),MATCH($A$1,[2]!HP_BldType,0)+MATCH("Total New Shipments",[2]!HP_ShipmentColumn,0)), -Age+1, 0), 0)</f>
        <v>0</v>
      </c>
      <c r="AD32" s="989">
        <f ca="1">IF(AND(Year-Age+1&gt;=Initial_Year,Age&lt;=ROUND([2]!HP_Life,0)),OFFSET(INDEX([2]!HP_tblShipments,MATCH($B32,[2]!HP_AnalysisYears,0),MATCH($A$1,[2]!HP_BldType,0)+MATCH("Total New Shipments",[2]!HP_ShipmentColumn,0)), -Age+1, 0), 0)</f>
        <v>7238.3371718621929</v>
      </c>
      <c r="AE32" s="989">
        <f ca="1">IF(AND(Year-Age+1&gt;=Initial_Year,Age&lt;=ROUND([2]!HP_Life,0)),OFFSET(INDEX([2]!HP_tblShipments,MATCH($B32,[2]!HP_AnalysisYears,0),MATCH($A$1,[2]!HP_BldType,0)+MATCH("Total New Shipments",[2]!HP_ShipmentColumn,0)), -Age+1, 0), 0)</f>
        <v>7582.2710728742068</v>
      </c>
      <c r="AF32" s="989">
        <f ca="1">IF(AND(Year-Age+1&gt;=Initial_Year,Age&lt;=ROUND([2]!HP_Life,0)),OFFSET(INDEX([2]!HP_tblShipments,MATCH($B32,[2]!HP_AnalysisYears,0),MATCH($A$1,[2]!HP_BldType,0)+MATCH("Total New Shipments",[2]!HP_ShipmentColumn,0)), -Age+1, 0), 0)</f>
        <v>7132.4570706873665</v>
      </c>
      <c r="AG32" s="989">
        <f ca="1">IF(AND(Year-Age+1&gt;=Initial_Year,Age&lt;=ROUND([2]!HP_Life,0)),OFFSET(INDEX([2]!HP_tblShipments,MATCH($B32,[2]!HP_AnalysisYears,0),MATCH($A$1,[2]!HP_BldType,0)+MATCH("Total New Shipments",[2]!HP_ShipmentColumn,0)), -Age+1, 0), 0)</f>
        <v>6293.210858854377</v>
      </c>
      <c r="AH32" s="989">
        <f ca="1">IF(AND(Year-Age+1&gt;=Initial_Year,Age&lt;=ROUND([2]!HP_Life,0)),OFFSET(INDEX([2]!HP_tblShipments,MATCH($B32,[2]!HP_AnalysisYears,0),MATCH($A$1,[2]!HP_BldType,0)+MATCH("Total New Shipments",[2]!HP_ShipmentColumn,0)), -Age+1, 0), 0)</f>
        <v>5944.9301704529498</v>
      </c>
      <c r="AI32" s="989">
        <f ca="1">IF(AND(Year-Age+1&gt;=Initial_Year,Age&lt;=ROUND([2]!HP_Life,0)),OFFSET(INDEX([2]!HP_tblShipments,MATCH($B32,[2]!HP_AnalysisYears,0),MATCH($A$1,[2]!HP_BldType,0)+MATCH("Total New Shipments",[2]!HP_ShipmentColumn,0)), -Age+1, 0), 0)</f>
        <v>6074.952473618644</v>
      </c>
      <c r="AJ32" s="989">
        <f ca="1">IF(AND(Year-Age+1&gt;=Initial_Year,Age&lt;=ROUND([2]!HP_Life,0)),OFFSET(INDEX([2]!HP_tblShipments,MATCH($B32,[2]!HP_AnalysisYears,0),MATCH($A$1,[2]!HP_BldType,0)+MATCH("Total New Shipments",[2]!HP_ShipmentColumn,0)), -Age+1, 0), 0)</f>
        <v>6050.0279040253354</v>
      </c>
      <c r="AK32" s="989">
        <f ca="1">IF(AND(Year-Age+1&gt;=Initial_Year,Age&lt;=ROUND([2]!HP_Life,0)),OFFSET(INDEX([2]!HP_tblShipments,MATCH($B32,[2]!HP_AnalysisYears,0),MATCH($A$1,[2]!HP_BldType,0)+MATCH("Total New Shipments",[2]!HP_ShipmentColumn,0)), -Age+1, 0), 0)</f>
        <v>6088.6643322462687</v>
      </c>
      <c r="AL32" s="989">
        <f ca="1">IF(AND(Year-Age+1&gt;=Initial_Year,Age&lt;=ROUND([2]!HP_Life,0)),OFFSET(INDEX([2]!HP_tblShipments,MATCH($B32,[2]!HP_AnalysisYears,0),MATCH($A$1,[2]!HP_BldType,0)+MATCH("Total New Shipments",[2]!HP_ShipmentColumn,0)), -Age+1, 0), 0)</f>
        <v>6175.6740729025132</v>
      </c>
      <c r="AM32" s="989">
        <f ca="1">IF(AND(Year-Age+1&gt;=Initial_Year,Age&lt;=ROUND([2]!HP_Life,0)),OFFSET(INDEX([2]!HP_tblShipments,MATCH($B32,[2]!HP_AnalysisYears,0),MATCH($A$1,[2]!HP_BldType,0)+MATCH("Total New Shipments",[2]!HP_ShipmentColumn,0)), -Age+1, 0), 0)</f>
        <v>6194.3196564402242</v>
      </c>
      <c r="AN32" s="989">
        <f ca="1">IF(AND(Year-Age+1&gt;=Initial_Year,Age&lt;=ROUND([2]!HP_Life,0)),OFFSET(INDEX([2]!HP_tblShipments,MATCH($B32,[2]!HP_AnalysisYears,0),MATCH($A$1,[2]!HP_BldType,0)+MATCH("Total New Shipments",[2]!HP_ShipmentColumn,0)), -Age+1, 0), 0)</f>
        <v>6661.3129221457084</v>
      </c>
      <c r="AO32" s="989">
        <f ca="1">IF(AND(Year-Age+1&gt;=Initial_Year,Age&lt;=ROUND([2]!HP_Life,0)),OFFSET(INDEX([2]!HP_tblShipments,MATCH($B32,[2]!HP_AnalysisYears,0),MATCH($A$1,[2]!HP_BldType,0)+MATCH("Total New Shipments",[2]!HP_ShipmentColumn,0)), -Age+1, 0), 0)</f>
        <v>6837.4155375875107</v>
      </c>
      <c r="AP32" s="989">
        <f ca="1">IF(AND(Year-Age+1&gt;=Initial_Year,Age&lt;=ROUND([2]!HP_Life,0)),OFFSET(INDEX([2]!HP_tblShipments,MATCH($B32,[2]!HP_AnalysisYears,0),MATCH($A$1,[2]!HP_BldType,0)+MATCH("Total New Shipments",[2]!HP_ShipmentColumn,0)), -Age+1, 0), 0)</f>
        <v>6980.109173514229</v>
      </c>
      <c r="AQ32" s="989">
        <f ca="1">IF(AND(Year-Age+1&gt;=Initial_Year,Age&lt;=ROUND([2]!HP_Life,0)),OFFSET(INDEX([2]!HP_tblShipments,MATCH($B32,[2]!HP_AnalysisYears,0),MATCH($A$1,[2]!HP_BldType,0)+MATCH("Total New Shipments",[2]!HP_ShipmentColumn,0)), -Age+1, 0), 0)</f>
        <v>7105.6723605277848</v>
      </c>
      <c r="AR32" s="989">
        <f ca="1">IF(AND(Year-Age+1&gt;=Initial_Year,Age&lt;=ROUND([2]!HP_Life,0)),OFFSET(INDEX([2]!HP_tblShipments,MATCH($B32,[2]!HP_AnalysisYears,0),MATCH($A$1,[2]!HP_BldType,0)+MATCH("Total New Shipments",[2]!HP_ShipmentColumn,0)), -Age+1, 0), 0)</f>
        <v>8722.6143625904624</v>
      </c>
      <c r="AS32" s="989">
        <f ca="1">IF(AND(Year-Age+1&gt;=Initial_Year,Age&lt;=ROUND([2]!HP_Life,0)),OFFSET(INDEX([2]!HP_tblShipments,MATCH($B32,[2]!HP_AnalysisYears,0),MATCH($A$1,[2]!HP_BldType,0)+MATCH("Total New Shipments",[2]!HP_ShipmentColumn,0)), -Age+1, 0), 0)</f>
        <v>9147.386488583059</v>
      </c>
      <c r="AT32" s="989">
        <f ca="1">IF(AND(Year-Age+1&gt;=Initial_Year,Age&lt;=ROUND([2]!HP_Life,0)),OFFSET(INDEX([2]!HP_tblShipments,MATCH($B32,[2]!HP_AnalysisYears,0),MATCH($A$1,[2]!HP_BldType,0)+MATCH("Total New Shipments",[2]!HP_ShipmentColumn,0)), -Age+1, 0), 0)</f>
        <v>8820.1756280183181</v>
      </c>
    </row>
    <row r="33" spans="1:46" s="18" customFormat="1" ht="15">
      <c r="A33" s="25"/>
      <c r="B33" s="179">
        <f t="shared" si="1"/>
        <v>2014</v>
      </c>
      <c r="C33" s="989">
        <f ca="1">IF(AND(Year-Age+1&gt;=Initial_Year,Age&lt;=ROUND([2]!HP_Life,0)),OFFSET(INDEX([2]!HP_tblShipments,MATCH($B33,[2]!HP_AnalysisYears,0),MATCH($A$1,[2]!HP_BldType,0)+MATCH("Total New Shipments",[2]!HP_ShipmentColumn,0)), -Age+1, 0), 0)</f>
        <v>0</v>
      </c>
      <c r="D33" s="989">
        <f ca="1">IF(AND(Year-Age+1&gt;=Initial_Year,Age&lt;=ROUND([2]!HP_Life,0)),OFFSET(INDEX([2]!HP_tblShipments,MATCH($B33,[2]!HP_AnalysisYears,0),MATCH($A$1,[2]!HP_BldType,0)+MATCH("Total New Shipments",[2]!HP_ShipmentColumn,0)), -Age+1, 0), 0)</f>
        <v>0</v>
      </c>
      <c r="E33" s="989">
        <f ca="1">IF(AND(Year-Age+1&gt;=Initial_Year,Age&lt;=ROUND([2]!HP_Life,0)),OFFSET(INDEX([2]!HP_tblShipments,MATCH($B33,[2]!HP_AnalysisYears,0),MATCH($A$1,[2]!HP_BldType,0)+MATCH("Total New Shipments",[2]!HP_ShipmentColumn,0)), -Age+1, 0), 0)</f>
        <v>0</v>
      </c>
      <c r="F33" s="989">
        <f ca="1">IF(AND(Year-Age+1&gt;=Initial_Year,Age&lt;=ROUND([2]!HP_Life,0)),OFFSET(INDEX([2]!HP_tblShipments,MATCH($B33,[2]!HP_AnalysisYears,0),MATCH($A$1,[2]!HP_BldType,0)+MATCH("Total New Shipments",[2]!HP_ShipmentColumn,0)), -Age+1, 0), 0)</f>
        <v>0</v>
      </c>
      <c r="G33" s="989">
        <f ca="1">IF(AND(Year-Age+1&gt;=Initial_Year,Age&lt;=ROUND([2]!HP_Life,0)),OFFSET(INDEX([2]!HP_tblShipments,MATCH($B33,[2]!HP_AnalysisYears,0),MATCH($A$1,[2]!HP_BldType,0)+MATCH("Total New Shipments",[2]!HP_ShipmentColumn,0)), -Age+1, 0), 0)</f>
        <v>0</v>
      </c>
      <c r="H33" s="989">
        <f ca="1">IF(AND(Year-Age+1&gt;=Initial_Year,Age&lt;=ROUND([2]!HP_Life,0)),OFFSET(INDEX([2]!HP_tblShipments,MATCH($B33,[2]!HP_AnalysisYears,0),MATCH($A$1,[2]!HP_BldType,0)+MATCH("Total New Shipments",[2]!HP_ShipmentColumn,0)), -Age+1, 0), 0)</f>
        <v>0</v>
      </c>
      <c r="I33" s="989">
        <f ca="1">IF(AND(Year-Age+1&gt;=Initial_Year,Age&lt;=ROUND([2]!HP_Life,0)),OFFSET(INDEX([2]!HP_tblShipments,MATCH($B33,[2]!HP_AnalysisYears,0),MATCH($A$1,[2]!HP_BldType,0)+MATCH("Total New Shipments",[2]!HP_ShipmentColumn,0)), -Age+1, 0), 0)</f>
        <v>0</v>
      </c>
      <c r="J33" s="989">
        <f ca="1">IF(AND(Year-Age+1&gt;=Initial_Year,Age&lt;=ROUND([2]!HP_Life,0)),OFFSET(INDEX([2]!HP_tblShipments,MATCH($B33,[2]!HP_AnalysisYears,0),MATCH($A$1,[2]!HP_BldType,0)+MATCH("Total New Shipments",[2]!HP_ShipmentColumn,0)), -Age+1, 0), 0)</f>
        <v>0</v>
      </c>
      <c r="K33" s="989">
        <f ca="1">IF(AND(Year-Age+1&gt;=Initial_Year,Age&lt;=ROUND([2]!HP_Life,0)),OFFSET(INDEX([2]!HP_tblShipments,MATCH($B33,[2]!HP_AnalysisYears,0),MATCH($A$1,[2]!HP_BldType,0)+MATCH("Total New Shipments",[2]!HP_ShipmentColumn,0)), -Age+1, 0), 0)</f>
        <v>0</v>
      </c>
      <c r="L33" s="989">
        <f ca="1">IF(AND(Year-Age+1&gt;=Initial_Year,Age&lt;=ROUND([2]!HP_Life,0)),OFFSET(INDEX([2]!HP_tblShipments,MATCH($B33,[2]!HP_AnalysisYears,0),MATCH($A$1,[2]!HP_BldType,0)+MATCH("Total New Shipments",[2]!HP_ShipmentColumn,0)), -Age+1, 0), 0)</f>
        <v>0</v>
      </c>
      <c r="M33" s="989">
        <f ca="1">IF(AND(Year-Age+1&gt;=Initial_Year,Age&lt;=ROUND([2]!HP_Life,0)),OFFSET(INDEX([2]!HP_tblShipments,MATCH($B33,[2]!HP_AnalysisYears,0),MATCH($A$1,[2]!HP_BldType,0)+MATCH("Total New Shipments",[2]!HP_ShipmentColumn,0)), -Age+1, 0), 0)</f>
        <v>0</v>
      </c>
      <c r="N33" s="989">
        <f ca="1">IF(AND(Year-Age+1&gt;=Initial_Year,Age&lt;=ROUND([2]!HP_Life,0)),OFFSET(INDEX([2]!HP_tblShipments,MATCH($B33,[2]!HP_AnalysisYears,0),MATCH($A$1,[2]!HP_BldType,0)+MATCH("Total New Shipments",[2]!HP_ShipmentColumn,0)), -Age+1, 0), 0)</f>
        <v>0</v>
      </c>
      <c r="O33" s="989">
        <f ca="1">IF(AND(Year-Age+1&gt;=Initial_Year,Age&lt;=ROUND([2]!HP_Life,0)),OFFSET(INDEX([2]!HP_tblShipments,MATCH($B33,[2]!HP_AnalysisYears,0),MATCH($A$1,[2]!HP_BldType,0)+MATCH("Total New Shipments",[2]!HP_ShipmentColumn,0)), -Age+1, 0), 0)</f>
        <v>0</v>
      </c>
      <c r="P33" s="989">
        <f ca="1">IF(AND(Year-Age+1&gt;=Initial_Year,Age&lt;=ROUND([2]!HP_Life,0)),OFFSET(INDEX([2]!HP_tblShipments,MATCH($B33,[2]!HP_AnalysisYears,0),MATCH($A$1,[2]!HP_BldType,0)+MATCH("Total New Shipments",[2]!HP_ShipmentColumn,0)), -Age+1, 0), 0)</f>
        <v>0</v>
      </c>
      <c r="Q33" s="989">
        <f ca="1">IF(AND(Year-Age+1&gt;=Initial_Year,Age&lt;=ROUND([2]!HP_Life,0)),OFFSET(INDEX([2]!HP_tblShipments,MATCH($B33,[2]!HP_AnalysisYears,0),MATCH($A$1,[2]!HP_BldType,0)+MATCH("Total New Shipments",[2]!HP_ShipmentColumn,0)), -Age+1, 0), 0)</f>
        <v>0</v>
      </c>
      <c r="R33" s="989">
        <f ca="1">IF(AND(Year-Age+1&gt;=Initial_Year,Age&lt;=ROUND([2]!HP_Life,0)),OFFSET(INDEX([2]!HP_tblShipments,MATCH($B33,[2]!HP_AnalysisYears,0),MATCH($A$1,[2]!HP_BldType,0)+MATCH("Total New Shipments",[2]!HP_ShipmentColumn,0)), -Age+1, 0), 0)</f>
        <v>0</v>
      </c>
      <c r="S33" s="989">
        <f ca="1">IF(AND(Year-Age+1&gt;=Initial_Year,Age&lt;=ROUND([2]!HP_Life,0)),OFFSET(INDEX([2]!HP_tblShipments,MATCH($B33,[2]!HP_AnalysisYears,0),MATCH($A$1,[2]!HP_BldType,0)+MATCH("Total New Shipments",[2]!HP_ShipmentColumn,0)), -Age+1, 0), 0)</f>
        <v>0</v>
      </c>
      <c r="T33" s="989">
        <f ca="1">IF(AND(Year-Age+1&gt;=Initial_Year,Age&lt;=ROUND([2]!HP_Life,0)),OFFSET(INDEX([2]!HP_tblShipments,MATCH($B33,[2]!HP_AnalysisYears,0),MATCH($A$1,[2]!HP_BldType,0)+MATCH("Total New Shipments",[2]!HP_ShipmentColumn,0)), -Age+1, 0), 0)</f>
        <v>0</v>
      </c>
      <c r="U33" s="989">
        <f ca="1">IF(AND(Year-Age+1&gt;=Initial_Year,Age&lt;=ROUND([2]!HP_Life,0)),OFFSET(INDEX([2]!HP_tblShipments,MATCH($B33,[2]!HP_AnalysisYears,0),MATCH($A$1,[2]!HP_BldType,0)+MATCH("Total New Shipments",[2]!HP_ShipmentColumn,0)), -Age+1, 0), 0)</f>
        <v>0</v>
      </c>
      <c r="V33" s="989">
        <f ca="1">IF(AND(Year-Age+1&gt;=Initial_Year,Age&lt;=ROUND([2]!HP_Life,0)),OFFSET(INDEX([2]!HP_tblShipments,MATCH($B33,[2]!HP_AnalysisYears,0),MATCH($A$1,[2]!HP_BldType,0)+MATCH("Total New Shipments",[2]!HP_ShipmentColumn,0)), -Age+1, 0), 0)</f>
        <v>0</v>
      </c>
      <c r="W33" s="989">
        <f ca="1">IF(AND(Year-Age+1&gt;=Initial_Year,Age&lt;=ROUND([2]!HP_Life,0)),OFFSET(INDEX([2]!HP_tblShipments,MATCH($B33,[2]!HP_AnalysisYears,0),MATCH($A$1,[2]!HP_BldType,0)+MATCH("Total New Shipments",[2]!HP_ShipmentColumn,0)), -Age+1, 0), 0)</f>
        <v>0</v>
      </c>
      <c r="X33" s="989">
        <f ca="1">IF(AND(Year-Age+1&gt;=Initial_Year,Age&lt;=ROUND([2]!HP_Life,0)),OFFSET(INDEX([2]!HP_tblShipments,MATCH($B33,[2]!HP_AnalysisYears,0),MATCH($A$1,[2]!HP_BldType,0)+MATCH("Total New Shipments",[2]!HP_ShipmentColumn,0)), -Age+1, 0), 0)</f>
        <v>0</v>
      </c>
      <c r="Y33" s="989">
        <f ca="1">IF(AND(Year-Age+1&gt;=Initial_Year,Age&lt;=ROUND([2]!HP_Life,0)),OFFSET(INDEX([2]!HP_tblShipments,MATCH($B33,[2]!HP_AnalysisYears,0),MATCH($A$1,[2]!HP_BldType,0)+MATCH("Total New Shipments",[2]!HP_ShipmentColumn,0)), -Age+1, 0), 0)</f>
        <v>0</v>
      </c>
      <c r="Z33" s="989">
        <f ca="1">IF(AND(Year-Age+1&gt;=Initial_Year,Age&lt;=ROUND([2]!HP_Life,0)),OFFSET(INDEX([2]!HP_tblShipments,MATCH($B33,[2]!HP_AnalysisYears,0),MATCH($A$1,[2]!HP_BldType,0)+MATCH("Total New Shipments",[2]!HP_ShipmentColumn,0)), -Age+1, 0), 0)</f>
        <v>0</v>
      </c>
      <c r="AA33" s="989">
        <f ca="1">IF(AND(Year-Age+1&gt;=Initial_Year,Age&lt;=ROUND([2]!HP_Life,0)),OFFSET(INDEX([2]!HP_tblShipments,MATCH($B33,[2]!HP_AnalysisYears,0),MATCH($A$1,[2]!HP_BldType,0)+MATCH("Total New Shipments",[2]!HP_ShipmentColumn,0)), -Age+1, 0), 0)</f>
        <v>0</v>
      </c>
      <c r="AB33" s="989">
        <f ca="1">IF(AND(Year-Age+1&gt;=Initial_Year,Age&lt;=ROUND([2]!HP_Life,0)),OFFSET(INDEX([2]!HP_tblShipments,MATCH($B33,[2]!HP_AnalysisYears,0),MATCH($A$1,[2]!HP_BldType,0)+MATCH("Total New Shipments",[2]!HP_ShipmentColumn,0)), -Age+1, 0), 0)</f>
        <v>0</v>
      </c>
      <c r="AC33" s="989">
        <f ca="1">IF(AND(Year-Age+1&gt;=Initial_Year,Age&lt;=ROUND([2]!HP_Life,0)),OFFSET(INDEX([2]!HP_tblShipments,MATCH($B33,[2]!HP_AnalysisYears,0),MATCH($A$1,[2]!HP_BldType,0)+MATCH("Total New Shipments",[2]!HP_ShipmentColumn,0)), -Age+1, 0), 0)</f>
        <v>0</v>
      </c>
      <c r="AD33" s="989">
        <f ca="1">IF(AND(Year-Age+1&gt;=Initial_Year,Age&lt;=ROUND([2]!HP_Life,0)),OFFSET(INDEX([2]!HP_tblShipments,MATCH($B33,[2]!HP_AnalysisYears,0),MATCH($A$1,[2]!HP_BldType,0)+MATCH("Total New Shipments",[2]!HP_ShipmentColumn,0)), -Age+1, 0), 0)</f>
        <v>7582.2710728742068</v>
      </c>
      <c r="AE33" s="989">
        <f ca="1">IF(AND(Year-Age+1&gt;=Initial_Year,Age&lt;=ROUND([2]!HP_Life,0)),OFFSET(INDEX([2]!HP_tblShipments,MATCH($B33,[2]!HP_AnalysisYears,0),MATCH($A$1,[2]!HP_BldType,0)+MATCH("Total New Shipments",[2]!HP_ShipmentColumn,0)), -Age+1, 0), 0)</f>
        <v>7132.4570706873665</v>
      </c>
      <c r="AF33" s="989">
        <f ca="1">IF(AND(Year-Age+1&gt;=Initial_Year,Age&lt;=ROUND([2]!HP_Life,0)),OFFSET(INDEX([2]!HP_tblShipments,MATCH($B33,[2]!HP_AnalysisYears,0),MATCH($A$1,[2]!HP_BldType,0)+MATCH("Total New Shipments",[2]!HP_ShipmentColumn,0)), -Age+1, 0), 0)</f>
        <v>6293.210858854377</v>
      </c>
      <c r="AG33" s="989">
        <f ca="1">IF(AND(Year-Age+1&gt;=Initial_Year,Age&lt;=ROUND([2]!HP_Life,0)),OFFSET(INDEX([2]!HP_tblShipments,MATCH($B33,[2]!HP_AnalysisYears,0),MATCH($A$1,[2]!HP_BldType,0)+MATCH("Total New Shipments",[2]!HP_ShipmentColumn,0)), -Age+1, 0), 0)</f>
        <v>5944.9301704529498</v>
      </c>
      <c r="AH33" s="989">
        <f ca="1">IF(AND(Year-Age+1&gt;=Initial_Year,Age&lt;=ROUND([2]!HP_Life,0)),OFFSET(INDEX([2]!HP_tblShipments,MATCH($B33,[2]!HP_AnalysisYears,0),MATCH($A$1,[2]!HP_BldType,0)+MATCH("Total New Shipments",[2]!HP_ShipmentColumn,0)), -Age+1, 0), 0)</f>
        <v>6074.952473618644</v>
      </c>
      <c r="AI33" s="989">
        <f ca="1">IF(AND(Year-Age+1&gt;=Initial_Year,Age&lt;=ROUND([2]!HP_Life,0)),OFFSET(INDEX([2]!HP_tblShipments,MATCH($B33,[2]!HP_AnalysisYears,0),MATCH($A$1,[2]!HP_BldType,0)+MATCH("Total New Shipments",[2]!HP_ShipmentColumn,0)), -Age+1, 0), 0)</f>
        <v>6050.0279040253354</v>
      </c>
      <c r="AJ33" s="989">
        <f ca="1">IF(AND(Year-Age+1&gt;=Initial_Year,Age&lt;=ROUND([2]!HP_Life,0)),OFFSET(INDEX([2]!HP_tblShipments,MATCH($B33,[2]!HP_AnalysisYears,0),MATCH($A$1,[2]!HP_BldType,0)+MATCH("Total New Shipments",[2]!HP_ShipmentColumn,0)), -Age+1, 0), 0)</f>
        <v>6088.6643322462687</v>
      </c>
      <c r="AK33" s="989">
        <f ca="1">IF(AND(Year-Age+1&gt;=Initial_Year,Age&lt;=ROUND([2]!HP_Life,0)),OFFSET(INDEX([2]!HP_tblShipments,MATCH($B33,[2]!HP_AnalysisYears,0),MATCH($A$1,[2]!HP_BldType,0)+MATCH("Total New Shipments",[2]!HP_ShipmentColumn,0)), -Age+1, 0), 0)</f>
        <v>6175.6740729025132</v>
      </c>
      <c r="AL33" s="989">
        <f ca="1">IF(AND(Year-Age+1&gt;=Initial_Year,Age&lt;=ROUND([2]!HP_Life,0)),OFFSET(INDEX([2]!HP_tblShipments,MATCH($B33,[2]!HP_AnalysisYears,0),MATCH($A$1,[2]!HP_BldType,0)+MATCH("Total New Shipments",[2]!HP_ShipmentColumn,0)), -Age+1, 0), 0)</f>
        <v>6194.3196564402242</v>
      </c>
      <c r="AM33" s="989">
        <f ca="1">IF(AND(Year-Age+1&gt;=Initial_Year,Age&lt;=ROUND([2]!HP_Life,0)),OFFSET(INDEX([2]!HP_tblShipments,MATCH($B33,[2]!HP_AnalysisYears,0),MATCH($A$1,[2]!HP_BldType,0)+MATCH("Total New Shipments",[2]!HP_ShipmentColumn,0)), -Age+1, 0), 0)</f>
        <v>6661.3129221457084</v>
      </c>
      <c r="AN33" s="989">
        <f ca="1">IF(AND(Year-Age+1&gt;=Initial_Year,Age&lt;=ROUND([2]!HP_Life,0)),OFFSET(INDEX([2]!HP_tblShipments,MATCH($B33,[2]!HP_AnalysisYears,0),MATCH($A$1,[2]!HP_BldType,0)+MATCH("Total New Shipments",[2]!HP_ShipmentColumn,0)), -Age+1, 0), 0)</f>
        <v>6837.4155375875107</v>
      </c>
      <c r="AO33" s="989">
        <f ca="1">IF(AND(Year-Age+1&gt;=Initial_Year,Age&lt;=ROUND([2]!HP_Life,0)),OFFSET(INDEX([2]!HP_tblShipments,MATCH($B33,[2]!HP_AnalysisYears,0),MATCH($A$1,[2]!HP_BldType,0)+MATCH("Total New Shipments",[2]!HP_ShipmentColumn,0)), -Age+1, 0), 0)</f>
        <v>6980.109173514229</v>
      </c>
      <c r="AP33" s="989">
        <f ca="1">IF(AND(Year-Age+1&gt;=Initial_Year,Age&lt;=ROUND([2]!HP_Life,0)),OFFSET(INDEX([2]!HP_tblShipments,MATCH($B33,[2]!HP_AnalysisYears,0),MATCH($A$1,[2]!HP_BldType,0)+MATCH("Total New Shipments",[2]!HP_ShipmentColumn,0)), -Age+1, 0), 0)</f>
        <v>7105.6723605277848</v>
      </c>
      <c r="AQ33" s="989">
        <f ca="1">IF(AND(Year-Age+1&gt;=Initial_Year,Age&lt;=ROUND([2]!HP_Life,0)),OFFSET(INDEX([2]!HP_tblShipments,MATCH($B33,[2]!HP_AnalysisYears,0),MATCH($A$1,[2]!HP_BldType,0)+MATCH("Total New Shipments",[2]!HP_ShipmentColumn,0)), -Age+1, 0), 0)</f>
        <v>8722.6143625904624</v>
      </c>
      <c r="AR33" s="989">
        <f ca="1">IF(AND(Year-Age+1&gt;=Initial_Year,Age&lt;=ROUND([2]!HP_Life,0)),OFFSET(INDEX([2]!HP_tblShipments,MATCH($B33,[2]!HP_AnalysisYears,0),MATCH($A$1,[2]!HP_BldType,0)+MATCH("Total New Shipments",[2]!HP_ShipmentColumn,0)), -Age+1, 0), 0)</f>
        <v>9147.386488583059</v>
      </c>
      <c r="AS33" s="989">
        <f ca="1">IF(AND(Year-Age+1&gt;=Initial_Year,Age&lt;=ROUND([2]!HP_Life,0)),OFFSET(INDEX([2]!HP_tblShipments,MATCH($B33,[2]!HP_AnalysisYears,0),MATCH($A$1,[2]!HP_BldType,0)+MATCH("Total New Shipments",[2]!HP_ShipmentColumn,0)), -Age+1, 0), 0)</f>
        <v>8820.1756280183181</v>
      </c>
      <c r="AT33" s="989">
        <f ca="1">IF(AND(Year-Age+1&gt;=Initial_Year,Age&lt;=ROUND([2]!HP_Life,0)),OFFSET(INDEX([2]!HP_tblShipments,MATCH($B33,[2]!HP_AnalysisYears,0),MATCH($A$1,[2]!HP_BldType,0)+MATCH("Total New Shipments",[2]!HP_ShipmentColumn,0)), -Age+1, 0), 0)</f>
        <v>8949.0233331576819</v>
      </c>
    </row>
    <row r="34" spans="1:46" s="18" customFormat="1" ht="15">
      <c r="A34" s="25"/>
      <c r="B34" s="179">
        <f t="shared" si="1"/>
        <v>2015</v>
      </c>
      <c r="C34" s="989">
        <f ca="1">IF(AND(Year-Age+1&gt;=Initial_Year,Age&lt;=ROUND([2]!HP_Life,0)),OFFSET(INDEX([2]!HP_tblShipments,MATCH($B34,[2]!HP_AnalysisYears,0),MATCH($A$1,[2]!HP_BldType,0)+MATCH("Total New Shipments",[2]!HP_ShipmentColumn,0)), -Age+1, 0), 0)</f>
        <v>0</v>
      </c>
      <c r="D34" s="989">
        <f ca="1">IF(AND(Year-Age+1&gt;=Initial_Year,Age&lt;=ROUND([2]!HP_Life,0)),OFFSET(INDEX([2]!HP_tblShipments,MATCH($B34,[2]!HP_AnalysisYears,0),MATCH($A$1,[2]!HP_BldType,0)+MATCH("Total New Shipments",[2]!HP_ShipmentColumn,0)), -Age+1, 0), 0)</f>
        <v>0</v>
      </c>
      <c r="E34" s="989">
        <f ca="1">IF(AND(Year-Age+1&gt;=Initial_Year,Age&lt;=ROUND([2]!HP_Life,0)),OFFSET(INDEX([2]!HP_tblShipments,MATCH($B34,[2]!HP_AnalysisYears,0),MATCH($A$1,[2]!HP_BldType,0)+MATCH("Total New Shipments",[2]!HP_ShipmentColumn,0)), -Age+1, 0), 0)</f>
        <v>0</v>
      </c>
      <c r="F34" s="989">
        <f ca="1">IF(AND(Year-Age+1&gt;=Initial_Year,Age&lt;=ROUND([2]!HP_Life,0)),OFFSET(INDEX([2]!HP_tblShipments,MATCH($B34,[2]!HP_AnalysisYears,0),MATCH($A$1,[2]!HP_BldType,0)+MATCH("Total New Shipments",[2]!HP_ShipmentColumn,0)), -Age+1, 0), 0)</f>
        <v>0</v>
      </c>
      <c r="G34" s="989">
        <f ca="1">IF(AND(Year-Age+1&gt;=Initial_Year,Age&lt;=ROUND([2]!HP_Life,0)),OFFSET(INDEX([2]!HP_tblShipments,MATCH($B34,[2]!HP_AnalysisYears,0),MATCH($A$1,[2]!HP_BldType,0)+MATCH("Total New Shipments",[2]!HP_ShipmentColumn,0)), -Age+1, 0), 0)</f>
        <v>0</v>
      </c>
      <c r="H34" s="989">
        <f ca="1">IF(AND(Year-Age+1&gt;=Initial_Year,Age&lt;=ROUND([2]!HP_Life,0)),OFFSET(INDEX([2]!HP_tblShipments,MATCH($B34,[2]!HP_AnalysisYears,0),MATCH($A$1,[2]!HP_BldType,0)+MATCH("Total New Shipments",[2]!HP_ShipmentColumn,0)), -Age+1, 0), 0)</f>
        <v>0</v>
      </c>
      <c r="I34" s="989">
        <f ca="1">IF(AND(Year-Age+1&gt;=Initial_Year,Age&lt;=ROUND([2]!HP_Life,0)),OFFSET(INDEX([2]!HP_tblShipments,MATCH($B34,[2]!HP_AnalysisYears,0),MATCH($A$1,[2]!HP_BldType,0)+MATCH("Total New Shipments",[2]!HP_ShipmentColumn,0)), -Age+1, 0), 0)</f>
        <v>0</v>
      </c>
      <c r="J34" s="989">
        <f ca="1">IF(AND(Year-Age+1&gt;=Initial_Year,Age&lt;=ROUND([2]!HP_Life,0)),OFFSET(INDEX([2]!HP_tblShipments,MATCH($B34,[2]!HP_AnalysisYears,0),MATCH($A$1,[2]!HP_BldType,0)+MATCH("Total New Shipments",[2]!HP_ShipmentColumn,0)), -Age+1, 0), 0)</f>
        <v>0</v>
      </c>
      <c r="K34" s="989">
        <f ca="1">IF(AND(Year-Age+1&gt;=Initial_Year,Age&lt;=ROUND([2]!HP_Life,0)),OFFSET(INDEX([2]!HP_tblShipments,MATCH($B34,[2]!HP_AnalysisYears,0),MATCH($A$1,[2]!HP_BldType,0)+MATCH("Total New Shipments",[2]!HP_ShipmentColumn,0)), -Age+1, 0), 0)</f>
        <v>0</v>
      </c>
      <c r="L34" s="989">
        <f ca="1">IF(AND(Year-Age+1&gt;=Initial_Year,Age&lt;=ROUND([2]!HP_Life,0)),OFFSET(INDEX([2]!HP_tblShipments,MATCH($B34,[2]!HP_AnalysisYears,0),MATCH($A$1,[2]!HP_BldType,0)+MATCH("Total New Shipments",[2]!HP_ShipmentColumn,0)), -Age+1, 0), 0)</f>
        <v>0</v>
      </c>
      <c r="M34" s="989">
        <f ca="1">IF(AND(Year-Age+1&gt;=Initial_Year,Age&lt;=ROUND([2]!HP_Life,0)),OFFSET(INDEX([2]!HP_tblShipments,MATCH($B34,[2]!HP_AnalysisYears,0),MATCH($A$1,[2]!HP_BldType,0)+MATCH("Total New Shipments",[2]!HP_ShipmentColumn,0)), -Age+1, 0), 0)</f>
        <v>0</v>
      </c>
      <c r="N34" s="989">
        <f ca="1">IF(AND(Year-Age+1&gt;=Initial_Year,Age&lt;=ROUND([2]!HP_Life,0)),OFFSET(INDEX([2]!HP_tblShipments,MATCH($B34,[2]!HP_AnalysisYears,0),MATCH($A$1,[2]!HP_BldType,0)+MATCH("Total New Shipments",[2]!HP_ShipmentColumn,0)), -Age+1, 0), 0)</f>
        <v>0</v>
      </c>
      <c r="O34" s="989">
        <f ca="1">IF(AND(Year-Age+1&gt;=Initial_Year,Age&lt;=ROUND([2]!HP_Life,0)),OFFSET(INDEX([2]!HP_tblShipments,MATCH($B34,[2]!HP_AnalysisYears,0),MATCH($A$1,[2]!HP_BldType,0)+MATCH("Total New Shipments",[2]!HP_ShipmentColumn,0)), -Age+1, 0), 0)</f>
        <v>0</v>
      </c>
      <c r="P34" s="989">
        <f ca="1">IF(AND(Year-Age+1&gt;=Initial_Year,Age&lt;=ROUND([2]!HP_Life,0)),OFFSET(INDEX([2]!HP_tblShipments,MATCH($B34,[2]!HP_AnalysisYears,0),MATCH($A$1,[2]!HP_BldType,0)+MATCH("Total New Shipments",[2]!HP_ShipmentColumn,0)), -Age+1, 0), 0)</f>
        <v>0</v>
      </c>
      <c r="Q34" s="989">
        <f ca="1">IF(AND(Year-Age+1&gt;=Initial_Year,Age&lt;=ROUND([2]!HP_Life,0)),OFFSET(INDEX([2]!HP_tblShipments,MATCH($B34,[2]!HP_AnalysisYears,0),MATCH($A$1,[2]!HP_BldType,0)+MATCH("Total New Shipments",[2]!HP_ShipmentColumn,0)), -Age+1, 0), 0)</f>
        <v>0</v>
      </c>
      <c r="R34" s="989">
        <f ca="1">IF(AND(Year-Age+1&gt;=Initial_Year,Age&lt;=ROUND([2]!HP_Life,0)),OFFSET(INDEX([2]!HP_tblShipments,MATCH($B34,[2]!HP_AnalysisYears,0),MATCH($A$1,[2]!HP_BldType,0)+MATCH("Total New Shipments",[2]!HP_ShipmentColumn,0)), -Age+1, 0), 0)</f>
        <v>0</v>
      </c>
      <c r="S34" s="989">
        <f ca="1">IF(AND(Year-Age+1&gt;=Initial_Year,Age&lt;=ROUND([2]!HP_Life,0)),OFFSET(INDEX([2]!HP_tblShipments,MATCH($B34,[2]!HP_AnalysisYears,0),MATCH($A$1,[2]!HP_BldType,0)+MATCH("Total New Shipments",[2]!HP_ShipmentColumn,0)), -Age+1, 0), 0)</f>
        <v>0</v>
      </c>
      <c r="T34" s="989">
        <f ca="1">IF(AND(Year-Age+1&gt;=Initial_Year,Age&lt;=ROUND([2]!HP_Life,0)),OFFSET(INDEX([2]!HP_tblShipments,MATCH($B34,[2]!HP_AnalysisYears,0),MATCH($A$1,[2]!HP_BldType,0)+MATCH("Total New Shipments",[2]!HP_ShipmentColumn,0)), -Age+1, 0), 0)</f>
        <v>0</v>
      </c>
      <c r="U34" s="989">
        <f ca="1">IF(AND(Year-Age+1&gt;=Initial_Year,Age&lt;=ROUND([2]!HP_Life,0)),OFFSET(INDEX([2]!HP_tblShipments,MATCH($B34,[2]!HP_AnalysisYears,0),MATCH($A$1,[2]!HP_BldType,0)+MATCH("Total New Shipments",[2]!HP_ShipmentColumn,0)), -Age+1, 0), 0)</f>
        <v>0</v>
      </c>
      <c r="V34" s="989">
        <f ca="1">IF(AND(Year-Age+1&gt;=Initial_Year,Age&lt;=ROUND([2]!HP_Life,0)),OFFSET(INDEX([2]!HP_tblShipments,MATCH($B34,[2]!HP_AnalysisYears,0),MATCH($A$1,[2]!HP_BldType,0)+MATCH("Total New Shipments",[2]!HP_ShipmentColumn,0)), -Age+1, 0), 0)</f>
        <v>0</v>
      </c>
      <c r="W34" s="989">
        <f ca="1">IF(AND(Year-Age+1&gt;=Initial_Year,Age&lt;=ROUND([2]!HP_Life,0)),OFFSET(INDEX([2]!HP_tblShipments,MATCH($B34,[2]!HP_AnalysisYears,0),MATCH($A$1,[2]!HP_BldType,0)+MATCH("Total New Shipments",[2]!HP_ShipmentColumn,0)), -Age+1, 0), 0)</f>
        <v>0</v>
      </c>
      <c r="X34" s="989">
        <f ca="1">IF(AND(Year-Age+1&gt;=Initial_Year,Age&lt;=ROUND([2]!HP_Life,0)),OFFSET(INDEX([2]!HP_tblShipments,MATCH($B34,[2]!HP_AnalysisYears,0),MATCH($A$1,[2]!HP_BldType,0)+MATCH("Total New Shipments",[2]!HP_ShipmentColumn,0)), -Age+1, 0), 0)</f>
        <v>0</v>
      </c>
      <c r="Y34" s="989">
        <f ca="1">IF(AND(Year-Age+1&gt;=Initial_Year,Age&lt;=ROUND([2]!HP_Life,0)),OFFSET(INDEX([2]!HP_tblShipments,MATCH($B34,[2]!HP_AnalysisYears,0),MATCH($A$1,[2]!HP_BldType,0)+MATCH("Total New Shipments",[2]!HP_ShipmentColumn,0)), -Age+1, 0), 0)</f>
        <v>0</v>
      </c>
      <c r="Z34" s="989">
        <f ca="1">IF(AND(Year-Age+1&gt;=Initial_Year,Age&lt;=ROUND([2]!HP_Life,0)),OFFSET(INDEX([2]!HP_tblShipments,MATCH($B34,[2]!HP_AnalysisYears,0),MATCH($A$1,[2]!HP_BldType,0)+MATCH("Total New Shipments",[2]!HP_ShipmentColumn,0)), -Age+1, 0), 0)</f>
        <v>0</v>
      </c>
      <c r="AA34" s="989">
        <f ca="1">IF(AND(Year-Age+1&gt;=Initial_Year,Age&lt;=ROUND([2]!HP_Life,0)),OFFSET(INDEX([2]!HP_tblShipments,MATCH($B34,[2]!HP_AnalysisYears,0),MATCH($A$1,[2]!HP_BldType,0)+MATCH("Total New Shipments",[2]!HP_ShipmentColumn,0)), -Age+1, 0), 0)</f>
        <v>0</v>
      </c>
      <c r="AB34" s="989">
        <f ca="1">IF(AND(Year-Age+1&gt;=Initial_Year,Age&lt;=ROUND([2]!HP_Life,0)),OFFSET(INDEX([2]!HP_tblShipments,MATCH($B34,[2]!HP_AnalysisYears,0),MATCH($A$1,[2]!HP_BldType,0)+MATCH("Total New Shipments",[2]!HP_ShipmentColumn,0)), -Age+1, 0), 0)</f>
        <v>0</v>
      </c>
      <c r="AC34" s="989">
        <f ca="1">IF(AND(Year-Age+1&gt;=Initial_Year,Age&lt;=ROUND([2]!HP_Life,0)),OFFSET(INDEX([2]!HP_tblShipments,MATCH($B34,[2]!HP_AnalysisYears,0),MATCH($A$1,[2]!HP_BldType,0)+MATCH("Total New Shipments",[2]!HP_ShipmentColumn,0)), -Age+1, 0), 0)</f>
        <v>0</v>
      </c>
      <c r="AD34" s="989">
        <f ca="1">IF(AND(Year-Age+1&gt;=Initial_Year,Age&lt;=ROUND([2]!HP_Life,0)),OFFSET(INDEX([2]!HP_tblShipments,MATCH($B34,[2]!HP_AnalysisYears,0),MATCH($A$1,[2]!HP_BldType,0)+MATCH("Total New Shipments",[2]!HP_ShipmentColumn,0)), -Age+1, 0), 0)</f>
        <v>7132.4570706873665</v>
      </c>
      <c r="AE34" s="989">
        <f ca="1">IF(AND(Year-Age+1&gt;=Initial_Year,Age&lt;=ROUND([2]!HP_Life,0)),OFFSET(INDEX([2]!HP_tblShipments,MATCH($B34,[2]!HP_AnalysisYears,0),MATCH($A$1,[2]!HP_BldType,0)+MATCH("Total New Shipments",[2]!HP_ShipmentColumn,0)), -Age+1, 0), 0)</f>
        <v>6293.210858854377</v>
      </c>
      <c r="AF34" s="989">
        <f ca="1">IF(AND(Year-Age+1&gt;=Initial_Year,Age&lt;=ROUND([2]!HP_Life,0)),OFFSET(INDEX([2]!HP_tblShipments,MATCH($B34,[2]!HP_AnalysisYears,0),MATCH($A$1,[2]!HP_BldType,0)+MATCH("Total New Shipments",[2]!HP_ShipmentColumn,0)), -Age+1, 0), 0)</f>
        <v>5944.9301704529498</v>
      </c>
      <c r="AG34" s="989">
        <f ca="1">IF(AND(Year-Age+1&gt;=Initial_Year,Age&lt;=ROUND([2]!HP_Life,0)),OFFSET(INDEX([2]!HP_tblShipments,MATCH($B34,[2]!HP_AnalysisYears,0),MATCH($A$1,[2]!HP_BldType,0)+MATCH("Total New Shipments",[2]!HP_ShipmentColumn,0)), -Age+1, 0), 0)</f>
        <v>6074.952473618644</v>
      </c>
      <c r="AH34" s="989">
        <f ca="1">IF(AND(Year-Age+1&gt;=Initial_Year,Age&lt;=ROUND([2]!HP_Life,0)),OFFSET(INDEX([2]!HP_tblShipments,MATCH($B34,[2]!HP_AnalysisYears,0),MATCH($A$1,[2]!HP_BldType,0)+MATCH("Total New Shipments",[2]!HP_ShipmentColumn,0)), -Age+1, 0), 0)</f>
        <v>6050.0279040253354</v>
      </c>
      <c r="AI34" s="989">
        <f ca="1">IF(AND(Year-Age+1&gt;=Initial_Year,Age&lt;=ROUND([2]!HP_Life,0)),OFFSET(INDEX([2]!HP_tblShipments,MATCH($B34,[2]!HP_AnalysisYears,0),MATCH($A$1,[2]!HP_BldType,0)+MATCH("Total New Shipments",[2]!HP_ShipmentColumn,0)), -Age+1, 0), 0)</f>
        <v>6088.6643322462687</v>
      </c>
      <c r="AJ34" s="989">
        <f ca="1">IF(AND(Year-Age+1&gt;=Initial_Year,Age&lt;=ROUND([2]!HP_Life,0)),OFFSET(INDEX([2]!HP_tblShipments,MATCH($B34,[2]!HP_AnalysisYears,0),MATCH($A$1,[2]!HP_BldType,0)+MATCH("Total New Shipments",[2]!HP_ShipmentColumn,0)), -Age+1, 0), 0)</f>
        <v>6175.6740729025132</v>
      </c>
      <c r="AK34" s="989">
        <f ca="1">IF(AND(Year-Age+1&gt;=Initial_Year,Age&lt;=ROUND([2]!HP_Life,0)),OFFSET(INDEX([2]!HP_tblShipments,MATCH($B34,[2]!HP_AnalysisYears,0),MATCH($A$1,[2]!HP_BldType,0)+MATCH("Total New Shipments",[2]!HP_ShipmentColumn,0)), -Age+1, 0), 0)</f>
        <v>6194.3196564402242</v>
      </c>
      <c r="AL34" s="989">
        <f ca="1">IF(AND(Year-Age+1&gt;=Initial_Year,Age&lt;=ROUND([2]!HP_Life,0)),OFFSET(INDEX([2]!HP_tblShipments,MATCH($B34,[2]!HP_AnalysisYears,0),MATCH($A$1,[2]!HP_BldType,0)+MATCH("Total New Shipments",[2]!HP_ShipmentColumn,0)), -Age+1, 0), 0)</f>
        <v>6661.3129221457084</v>
      </c>
      <c r="AM34" s="989">
        <f ca="1">IF(AND(Year-Age+1&gt;=Initial_Year,Age&lt;=ROUND([2]!HP_Life,0)),OFFSET(INDEX([2]!HP_tblShipments,MATCH($B34,[2]!HP_AnalysisYears,0),MATCH($A$1,[2]!HP_BldType,0)+MATCH("Total New Shipments",[2]!HP_ShipmentColumn,0)), -Age+1, 0), 0)</f>
        <v>6837.4155375875107</v>
      </c>
      <c r="AN34" s="989">
        <f ca="1">IF(AND(Year-Age+1&gt;=Initial_Year,Age&lt;=ROUND([2]!HP_Life,0)),OFFSET(INDEX([2]!HP_tblShipments,MATCH($B34,[2]!HP_AnalysisYears,0),MATCH($A$1,[2]!HP_BldType,0)+MATCH("Total New Shipments",[2]!HP_ShipmentColumn,0)), -Age+1, 0), 0)</f>
        <v>6980.109173514229</v>
      </c>
      <c r="AO34" s="989">
        <f ca="1">IF(AND(Year-Age+1&gt;=Initial_Year,Age&lt;=ROUND([2]!HP_Life,0)),OFFSET(INDEX([2]!HP_tblShipments,MATCH($B34,[2]!HP_AnalysisYears,0),MATCH($A$1,[2]!HP_BldType,0)+MATCH("Total New Shipments",[2]!HP_ShipmentColumn,0)), -Age+1, 0), 0)</f>
        <v>7105.6723605277848</v>
      </c>
      <c r="AP34" s="989">
        <f ca="1">IF(AND(Year-Age+1&gt;=Initial_Year,Age&lt;=ROUND([2]!HP_Life,0)),OFFSET(INDEX([2]!HP_tblShipments,MATCH($B34,[2]!HP_AnalysisYears,0),MATCH($A$1,[2]!HP_BldType,0)+MATCH("Total New Shipments",[2]!HP_ShipmentColumn,0)), -Age+1, 0), 0)</f>
        <v>8722.6143625904624</v>
      </c>
      <c r="AQ34" s="989">
        <f ca="1">IF(AND(Year-Age+1&gt;=Initial_Year,Age&lt;=ROUND([2]!HP_Life,0)),OFFSET(INDEX([2]!HP_tblShipments,MATCH($B34,[2]!HP_AnalysisYears,0),MATCH($A$1,[2]!HP_BldType,0)+MATCH("Total New Shipments",[2]!HP_ShipmentColumn,0)), -Age+1, 0), 0)</f>
        <v>9147.386488583059</v>
      </c>
      <c r="AR34" s="989">
        <f ca="1">IF(AND(Year-Age+1&gt;=Initial_Year,Age&lt;=ROUND([2]!HP_Life,0)),OFFSET(INDEX([2]!HP_tblShipments,MATCH($B34,[2]!HP_AnalysisYears,0),MATCH($A$1,[2]!HP_BldType,0)+MATCH("Total New Shipments",[2]!HP_ShipmentColumn,0)), -Age+1, 0), 0)</f>
        <v>8820.1756280183181</v>
      </c>
      <c r="AS34" s="989">
        <f ca="1">IF(AND(Year-Age+1&gt;=Initial_Year,Age&lt;=ROUND([2]!HP_Life,0)),OFFSET(INDEX([2]!HP_tblShipments,MATCH($B34,[2]!HP_AnalysisYears,0),MATCH($A$1,[2]!HP_BldType,0)+MATCH("Total New Shipments",[2]!HP_ShipmentColumn,0)), -Age+1, 0), 0)</f>
        <v>8949.0233331576819</v>
      </c>
      <c r="AT34" s="989">
        <f ca="1">IF(AND(Year-Age+1&gt;=Initial_Year,Age&lt;=ROUND([2]!HP_Life,0)),OFFSET(INDEX([2]!HP_tblShipments,MATCH($B34,[2]!HP_AnalysisYears,0),MATCH($A$1,[2]!HP_BldType,0)+MATCH("Total New Shipments",[2]!HP_ShipmentColumn,0)), -Age+1, 0), 0)</f>
        <v>9192.4677712283155</v>
      </c>
    </row>
    <row r="35" spans="1:46" s="18" customFormat="1" ht="15">
      <c r="A35" s="25"/>
      <c r="B35" s="179">
        <f t="shared" si="1"/>
        <v>2016</v>
      </c>
      <c r="C35" s="989">
        <f ca="1">IF(AND(Year-Age+1&gt;=Initial_Year,Age&lt;=ROUND([2]!HP_Life,0)),OFFSET(INDEX([2]!HP_tblShipments,MATCH($B35,[2]!HP_AnalysisYears,0),MATCH($A$1,[2]!HP_BldType,0)+MATCH("Total New Shipments",[2]!HP_ShipmentColumn,0)), -Age+1, 0), 0)</f>
        <v>0</v>
      </c>
      <c r="D35" s="989">
        <f ca="1">IF(AND(Year-Age+1&gt;=Initial_Year,Age&lt;=ROUND([2]!HP_Life,0)),OFFSET(INDEX([2]!HP_tblShipments,MATCH($B35,[2]!HP_AnalysisYears,0),MATCH($A$1,[2]!HP_BldType,0)+MATCH("Total New Shipments",[2]!HP_ShipmentColumn,0)), -Age+1, 0), 0)</f>
        <v>0</v>
      </c>
      <c r="E35" s="989">
        <f ca="1">IF(AND(Year-Age+1&gt;=Initial_Year,Age&lt;=ROUND([2]!HP_Life,0)),OFFSET(INDEX([2]!HP_tblShipments,MATCH($B35,[2]!HP_AnalysisYears,0),MATCH($A$1,[2]!HP_BldType,0)+MATCH("Total New Shipments",[2]!HP_ShipmentColumn,0)), -Age+1, 0), 0)</f>
        <v>0</v>
      </c>
      <c r="F35" s="989">
        <f ca="1">IF(AND(Year-Age+1&gt;=Initial_Year,Age&lt;=ROUND([2]!HP_Life,0)),OFFSET(INDEX([2]!HP_tblShipments,MATCH($B35,[2]!HP_AnalysisYears,0),MATCH($A$1,[2]!HP_BldType,0)+MATCH("Total New Shipments",[2]!HP_ShipmentColumn,0)), -Age+1, 0), 0)</f>
        <v>0</v>
      </c>
      <c r="G35" s="989">
        <f ca="1">IF(AND(Year-Age+1&gt;=Initial_Year,Age&lt;=ROUND([2]!HP_Life,0)),OFFSET(INDEX([2]!HP_tblShipments,MATCH($B35,[2]!HP_AnalysisYears,0),MATCH($A$1,[2]!HP_BldType,0)+MATCH("Total New Shipments",[2]!HP_ShipmentColumn,0)), -Age+1, 0), 0)</f>
        <v>0</v>
      </c>
      <c r="H35" s="989">
        <f ca="1">IF(AND(Year-Age+1&gt;=Initial_Year,Age&lt;=ROUND([2]!HP_Life,0)),OFFSET(INDEX([2]!HP_tblShipments,MATCH($B35,[2]!HP_AnalysisYears,0),MATCH($A$1,[2]!HP_BldType,0)+MATCH("Total New Shipments",[2]!HP_ShipmentColumn,0)), -Age+1, 0), 0)</f>
        <v>0</v>
      </c>
      <c r="I35" s="989">
        <f ca="1">IF(AND(Year-Age+1&gt;=Initial_Year,Age&lt;=ROUND([2]!HP_Life,0)),OFFSET(INDEX([2]!HP_tblShipments,MATCH($B35,[2]!HP_AnalysisYears,0),MATCH($A$1,[2]!HP_BldType,0)+MATCH("Total New Shipments",[2]!HP_ShipmentColumn,0)), -Age+1, 0), 0)</f>
        <v>0</v>
      </c>
      <c r="J35" s="989">
        <f ca="1">IF(AND(Year-Age+1&gt;=Initial_Year,Age&lt;=ROUND([2]!HP_Life,0)),OFFSET(INDEX([2]!HP_tblShipments,MATCH($B35,[2]!HP_AnalysisYears,0),MATCH($A$1,[2]!HP_BldType,0)+MATCH("Total New Shipments",[2]!HP_ShipmentColumn,0)), -Age+1, 0), 0)</f>
        <v>0</v>
      </c>
      <c r="K35" s="989">
        <f ca="1">IF(AND(Year-Age+1&gt;=Initial_Year,Age&lt;=ROUND([2]!HP_Life,0)),OFFSET(INDEX([2]!HP_tblShipments,MATCH($B35,[2]!HP_AnalysisYears,0),MATCH($A$1,[2]!HP_BldType,0)+MATCH("Total New Shipments",[2]!HP_ShipmentColumn,0)), -Age+1, 0), 0)</f>
        <v>0</v>
      </c>
      <c r="L35" s="989">
        <f ca="1">IF(AND(Year-Age+1&gt;=Initial_Year,Age&lt;=ROUND([2]!HP_Life,0)),OFFSET(INDEX([2]!HP_tblShipments,MATCH($B35,[2]!HP_AnalysisYears,0),MATCH($A$1,[2]!HP_BldType,0)+MATCH("Total New Shipments",[2]!HP_ShipmentColumn,0)), -Age+1, 0), 0)</f>
        <v>0</v>
      </c>
      <c r="M35" s="989">
        <f ca="1">IF(AND(Year-Age+1&gt;=Initial_Year,Age&lt;=ROUND([2]!HP_Life,0)),OFFSET(INDEX([2]!HP_tblShipments,MATCH($B35,[2]!HP_AnalysisYears,0),MATCH($A$1,[2]!HP_BldType,0)+MATCH("Total New Shipments",[2]!HP_ShipmentColumn,0)), -Age+1, 0), 0)</f>
        <v>0</v>
      </c>
      <c r="N35" s="989">
        <f ca="1">IF(AND(Year-Age+1&gt;=Initial_Year,Age&lt;=ROUND([2]!HP_Life,0)),OFFSET(INDEX([2]!HP_tblShipments,MATCH($B35,[2]!HP_AnalysisYears,0),MATCH($A$1,[2]!HP_BldType,0)+MATCH("Total New Shipments",[2]!HP_ShipmentColumn,0)), -Age+1, 0), 0)</f>
        <v>0</v>
      </c>
      <c r="O35" s="989">
        <f ca="1">IF(AND(Year-Age+1&gt;=Initial_Year,Age&lt;=ROUND([2]!HP_Life,0)),OFFSET(INDEX([2]!HP_tblShipments,MATCH($B35,[2]!HP_AnalysisYears,0),MATCH($A$1,[2]!HP_BldType,0)+MATCH("Total New Shipments",[2]!HP_ShipmentColumn,0)), -Age+1, 0), 0)</f>
        <v>0</v>
      </c>
      <c r="P35" s="989">
        <f ca="1">IF(AND(Year-Age+1&gt;=Initial_Year,Age&lt;=ROUND([2]!HP_Life,0)),OFFSET(INDEX([2]!HP_tblShipments,MATCH($B35,[2]!HP_AnalysisYears,0),MATCH($A$1,[2]!HP_BldType,0)+MATCH("Total New Shipments",[2]!HP_ShipmentColumn,0)), -Age+1, 0), 0)</f>
        <v>0</v>
      </c>
      <c r="Q35" s="989">
        <f ca="1">IF(AND(Year-Age+1&gt;=Initial_Year,Age&lt;=ROUND([2]!HP_Life,0)),OFFSET(INDEX([2]!HP_tblShipments,MATCH($B35,[2]!HP_AnalysisYears,0),MATCH($A$1,[2]!HP_BldType,0)+MATCH("Total New Shipments",[2]!HP_ShipmentColumn,0)), -Age+1, 0), 0)</f>
        <v>0</v>
      </c>
      <c r="R35" s="989">
        <f ca="1">IF(AND(Year-Age+1&gt;=Initial_Year,Age&lt;=ROUND([2]!HP_Life,0)),OFFSET(INDEX([2]!HP_tblShipments,MATCH($B35,[2]!HP_AnalysisYears,0),MATCH($A$1,[2]!HP_BldType,0)+MATCH("Total New Shipments",[2]!HP_ShipmentColumn,0)), -Age+1, 0), 0)</f>
        <v>0</v>
      </c>
      <c r="S35" s="989">
        <f ca="1">IF(AND(Year-Age+1&gt;=Initial_Year,Age&lt;=ROUND([2]!HP_Life,0)),OFFSET(INDEX([2]!HP_tblShipments,MATCH($B35,[2]!HP_AnalysisYears,0),MATCH($A$1,[2]!HP_BldType,0)+MATCH("Total New Shipments",[2]!HP_ShipmentColumn,0)), -Age+1, 0), 0)</f>
        <v>0</v>
      </c>
      <c r="T35" s="989">
        <f ca="1">IF(AND(Year-Age+1&gt;=Initial_Year,Age&lt;=ROUND([2]!HP_Life,0)),OFFSET(INDEX([2]!HP_tblShipments,MATCH($B35,[2]!HP_AnalysisYears,0),MATCH($A$1,[2]!HP_BldType,0)+MATCH("Total New Shipments",[2]!HP_ShipmentColumn,0)), -Age+1, 0), 0)</f>
        <v>0</v>
      </c>
      <c r="U35" s="989">
        <f ca="1">IF(AND(Year-Age+1&gt;=Initial_Year,Age&lt;=ROUND([2]!HP_Life,0)),OFFSET(INDEX([2]!HP_tblShipments,MATCH($B35,[2]!HP_AnalysisYears,0),MATCH($A$1,[2]!HP_BldType,0)+MATCH("Total New Shipments",[2]!HP_ShipmentColumn,0)), -Age+1, 0), 0)</f>
        <v>0</v>
      </c>
      <c r="V35" s="989">
        <f ca="1">IF(AND(Year-Age+1&gt;=Initial_Year,Age&lt;=ROUND([2]!HP_Life,0)),OFFSET(INDEX([2]!HP_tblShipments,MATCH($B35,[2]!HP_AnalysisYears,0),MATCH($A$1,[2]!HP_BldType,0)+MATCH("Total New Shipments",[2]!HP_ShipmentColumn,0)), -Age+1, 0), 0)</f>
        <v>0</v>
      </c>
      <c r="W35" s="989">
        <f ca="1">IF(AND(Year-Age+1&gt;=Initial_Year,Age&lt;=ROUND([2]!HP_Life,0)),OFFSET(INDEX([2]!HP_tblShipments,MATCH($B35,[2]!HP_AnalysisYears,0),MATCH($A$1,[2]!HP_BldType,0)+MATCH("Total New Shipments",[2]!HP_ShipmentColumn,0)), -Age+1, 0), 0)</f>
        <v>0</v>
      </c>
      <c r="X35" s="989">
        <f ca="1">IF(AND(Year-Age+1&gt;=Initial_Year,Age&lt;=ROUND([2]!HP_Life,0)),OFFSET(INDEX([2]!HP_tblShipments,MATCH($B35,[2]!HP_AnalysisYears,0),MATCH($A$1,[2]!HP_BldType,0)+MATCH("Total New Shipments",[2]!HP_ShipmentColumn,0)), -Age+1, 0), 0)</f>
        <v>0</v>
      </c>
      <c r="Y35" s="989">
        <f ca="1">IF(AND(Year-Age+1&gt;=Initial_Year,Age&lt;=ROUND([2]!HP_Life,0)),OFFSET(INDEX([2]!HP_tblShipments,MATCH($B35,[2]!HP_AnalysisYears,0),MATCH($A$1,[2]!HP_BldType,0)+MATCH("Total New Shipments",[2]!HP_ShipmentColumn,0)), -Age+1, 0), 0)</f>
        <v>0</v>
      </c>
      <c r="Z35" s="989">
        <f ca="1">IF(AND(Year-Age+1&gt;=Initial_Year,Age&lt;=ROUND([2]!HP_Life,0)),OFFSET(INDEX([2]!HP_tblShipments,MATCH($B35,[2]!HP_AnalysisYears,0),MATCH($A$1,[2]!HP_BldType,0)+MATCH("Total New Shipments",[2]!HP_ShipmentColumn,0)), -Age+1, 0), 0)</f>
        <v>0</v>
      </c>
      <c r="AA35" s="989">
        <f ca="1">IF(AND(Year-Age+1&gt;=Initial_Year,Age&lt;=ROUND([2]!HP_Life,0)),OFFSET(INDEX([2]!HP_tblShipments,MATCH($B35,[2]!HP_AnalysisYears,0),MATCH($A$1,[2]!HP_BldType,0)+MATCH("Total New Shipments",[2]!HP_ShipmentColumn,0)), -Age+1, 0), 0)</f>
        <v>0</v>
      </c>
      <c r="AB35" s="989">
        <f ca="1">IF(AND(Year-Age+1&gt;=Initial_Year,Age&lt;=ROUND([2]!HP_Life,0)),OFFSET(INDEX([2]!HP_tblShipments,MATCH($B35,[2]!HP_AnalysisYears,0),MATCH($A$1,[2]!HP_BldType,0)+MATCH("Total New Shipments",[2]!HP_ShipmentColumn,0)), -Age+1, 0), 0)</f>
        <v>0</v>
      </c>
      <c r="AC35" s="989">
        <f ca="1">IF(AND(Year-Age+1&gt;=Initial_Year,Age&lt;=ROUND([2]!HP_Life,0)),OFFSET(INDEX([2]!HP_tblShipments,MATCH($B35,[2]!HP_AnalysisYears,0),MATCH($A$1,[2]!HP_BldType,0)+MATCH("Total New Shipments",[2]!HP_ShipmentColumn,0)), -Age+1, 0), 0)</f>
        <v>0</v>
      </c>
      <c r="AD35" s="989">
        <f ca="1">IF(AND(Year-Age+1&gt;=Initial_Year,Age&lt;=ROUND([2]!HP_Life,0)),OFFSET(INDEX([2]!HP_tblShipments,MATCH($B35,[2]!HP_AnalysisYears,0),MATCH($A$1,[2]!HP_BldType,0)+MATCH("Total New Shipments",[2]!HP_ShipmentColumn,0)), -Age+1, 0), 0)</f>
        <v>6293.210858854377</v>
      </c>
      <c r="AE35" s="989">
        <f ca="1">IF(AND(Year-Age+1&gt;=Initial_Year,Age&lt;=ROUND([2]!HP_Life,0)),OFFSET(INDEX([2]!HP_tblShipments,MATCH($B35,[2]!HP_AnalysisYears,0),MATCH($A$1,[2]!HP_BldType,0)+MATCH("Total New Shipments",[2]!HP_ShipmentColumn,0)), -Age+1, 0), 0)</f>
        <v>5944.9301704529498</v>
      </c>
      <c r="AF35" s="989">
        <f ca="1">IF(AND(Year-Age+1&gt;=Initial_Year,Age&lt;=ROUND([2]!HP_Life,0)),OFFSET(INDEX([2]!HP_tblShipments,MATCH($B35,[2]!HP_AnalysisYears,0),MATCH($A$1,[2]!HP_BldType,0)+MATCH("Total New Shipments",[2]!HP_ShipmentColumn,0)), -Age+1, 0), 0)</f>
        <v>6074.952473618644</v>
      </c>
      <c r="AG35" s="989">
        <f ca="1">IF(AND(Year-Age+1&gt;=Initial_Year,Age&lt;=ROUND([2]!HP_Life,0)),OFFSET(INDEX([2]!HP_tblShipments,MATCH($B35,[2]!HP_AnalysisYears,0),MATCH($A$1,[2]!HP_BldType,0)+MATCH("Total New Shipments",[2]!HP_ShipmentColumn,0)), -Age+1, 0), 0)</f>
        <v>6050.0279040253354</v>
      </c>
      <c r="AH35" s="989">
        <f ca="1">IF(AND(Year-Age+1&gt;=Initial_Year,Age&lt;=ROUND([2]!HP_Life,0)),OFFSET(INDEX([2]!HP_tblShipments,MATCH($B35,[2]!HP_AnalysisYears,0),MATCH($A$1,[2]!HP_BldType,0)+MATCH("Total New Shipments",[2]!HP_ShipmentColumn,0)), -Age+1, 0), 0)</f>
        <v>6088.6643322462687</v>
      </c>
      <c r="AI35" s="989">
        <f ca="1">IF(AND(Year-Age+1&gt;=Initial_Year,Age&lt;=ROUND([2]!HP_Life,0)),OFFSET(INDEX([2]!HP_tblShipments,MATCH($B35,[2]!HP_AnalysisYears,0),MATCH($A$1,[2]!HP_BldType,0)+MATCH("Total New Shipments",[2]!HP_ShipmentColumn,0)), -Age+1, 0), 0)</f>
        <v>6175.6740729025132</v>
      </c>
      <c r="AJ35" s="989">
        <f ca="1">IF(AND(Year-Age+1&gt;=Initial_Year,Age&lt;=ROUND([2]!HP_Life,0)),OFFSET(INDEX([2]!HP_tblShipments,MATCH($B35,[2]!HP_AnalysisYears,0),MATCH($A$1,[2]!HP_BldType,0)+MATCH("Total New Shipments",[2]!HP_ShipmentColumn,0)), -Age+1, 0), 0)</f>
        <v>6194.3196564402242</v>
      </c>
      <c r="AK35" s="989">
        <f ca="1">IF(AND(Year-Age+1&gt;=Initial_Year,Age&lt;=ROUND([2]!HP_Life,0)),OFFSET(INDEX([2]!HP_tblShipments,MATCH($B35,[2]!HP_AnalysisYears,0),MATCH($A$1,[2]!HP_BldType,0)+MATCH("Total New Shipments",[2]!HP_ShipmentColumn,0)), -Age+1, 0), 0)</f>
        <v>6661.3129221457084</v>
      </c>
      <c r="AL35" s="989">
        <f ca="1">IF(AND(Year-Age+1&gt;=Initial_Year,Age&lt;=ROUND([2]!HP_Life,0)),OFFSET(INDEX([2]!HP_tblShipments,MATCH($B35,[2]!HP_AnalysisYears,0),MATCH($A$1,[2]!HP_BldType,0)+MATCH("Total New Shipments",[2]!HP_ShipmentColumn,0)), -Age+1, 0), 0)</f>
        <v>6837.4155375875107</v>
      </c>
      <c r="AM35" s="989">
        <f ca="1">IF(AND(Year-Age+1&gt;=Initial_Year,Age&lt;=ROUND([2]!HP_Life,0)),OFFSET(INDEX([2]!HP_tblShipments,MATCH($B35,[2]!HP_AnalysisYears,0),MATCH($A$1,[2]!HP_BldType,0)+MATCH("Total New Shipments",[2]!HP_ShipmentColumn,0)), -Age+1, 0), 0)</f>
        <v>6980.109173514229</v>
      </c>
      <c r="AN35" s="989">
        <f ca="1">IF(AND(Year-Age+1&gt;=Initial_Year,Age&lt;=ROUND([2]!HP_Life,0)),OFFSET(INDEX([2]!HP_tblShipments,MATCH($B35,[2]!HP_AnalysisYears,0),MATCH($A$1,[2]!HP_BldType,0)+MATCH("Total New Shipments",[2]!HP_ShipmentColumn,0)), -Age+1, 0), 0)</f>
        <v>7105.6723605277848</v>
      </c>
      <c r="AO35" s="989">
        <f ca="1">IF(AND(Year-Age+1&gt;=Initial_Year,Age&lt;=ROUND([2]!HP_Life,0)),OFFSET(INDEX([2]!HP_tblShipments,MATCH($B35,[2]!HP_AnalysisYears,0),MATCH($A$1,[2]!HP_BldType,0)+MATCH("Total New Shipments",[2]!HP_ShipmentColumn,0)), -Age+1, 0), 0)</f>
        <v>8722.6143625904624</v>
      </c>
      <c r="AP35" s="989">
        <f ca="1">IF(AND(Year-Age+1&gt;=Initial_Year,Age&lt;=ROUND([2]!HP_Life,0)),OFFSET(INDEX([2]!HP_tblShipments,MATCH($B35,[2]!HP_AnalysisYears,0),MATCH($A$1,[2]!HP_BldType,0)+MATCH("Total New Shipments",[2]!HP_ShipmentColumn,0)), -Age+1, 0), 0)</f>
        <v>9147.386488583059</v>
      </c>
      <c r="AQ35" s="989">
        <f ca="1">IF(AND(Year-Age+1&gt;=Initial_Year,Age&lt;=ROUND([2]!HP_Life,0)),OFFSET(INDEX([2]!HP_tblShipments,MATCH($B35,[2]!HP_AnalysisYears,0),MATCH($A$1,[2]!HP_BldType,0)+MATCH("Total New Shipments",[2]!HP_ShipmentColumn,0)), -Age+1, 0), 0)</f>
        <v>8820.1756280183181</v>
      </c>
      <c r="AR35" s="989">
        <f ca="1">IF(AND(Year-Age+1&gt;=Initial_Year,Age&lt;=ROUND([2]!HP_Life,0)),OFFSET(INDEX([2]!HP_tblShipments,MATCH($B35,[2]!HP_AnalysisYears,0),MATCH($A$1,[2]!HP_BldType,0)+MATCH("Total New Shipments",[2]!HP_ShipmentColumn,0)), -Age+1, 0), 0)</f>
        <v>8949.0233331576819</v>
      </c>
      <c r="AS35" s="989">
        <f ca="1">IF(AND(Year-Age+1&gt;=Initial_Year,Age&lt;=ROUND([2]!HP_Life,0)),OFFSET(INDEX([2]!HP_tblShipments,MATCH($B35,[2]!HP_AnalysisYears,0),MATCH($A$1,[2]!HP_BldType,0)+MATCH("Total New Shipments",[2]!HP_ShipmentColumn,0)), -Age+1, 0), 0)</f>
        <v>9192.4677712283155</v>
      </c>
      <c r="AT35" s="989">
        <f ca="1">IF(AND(Year-Age+1&gt;=Initial_Year,Age&lt;=ROUND([2]!HP_Life,0)),OFFSET(INDEX([2]!HP_tblShipments,MATCH($B35,[2]!HP_AnalysisYears,0),MATCH($A$1,[2]!HP_BldType,0)+MATCH("Total New Shipments",[2]!HP_ShipmentColumn,0)), -Age+1, 0), 0)</f>
        <v>8666.5524017359567</v>
      </c>
    </row>
    <row r="36" spans="1:46" s="18" customFormat="1" ht="15">
      <c r="A36" s="25"/>
      <c r="B36" s="179">
        <f t="shared" si="1"/>
        <v>2017</v>
      </c>
      <c r="C36" s="989">
        <f ca="1">IF(AND(Year-Age+1&gt;=Initial_Year,Age&lt;=ROUND([2]!HP_Life,0)),OFFSET(INDEX([2]!HP_tblShipments,MATCH($B36,[2]!HP_AnalysisYears,0),MATCH($A$1,[2]!HP_BldType,0)+MATCH("Total New Shipments",[2]!HP_ShipmentColumn,0)), -Age+1, 0), 0)</f>
        <v>0</v>
      </c>
      <c r="D36" s="989">
        <f ca="1">IF(AND(Year-Age+1&gt;=Initial_Year,Age&lt;=ROUND([2]!HP_Life,0)),OFFSET(INDEX([2]!HP_tblShipments,MATCH($B36,[2]!HP_AnalysisYears,0),MATCH($A$1,[2]!HP_BldType,0)+MATCH("Total New Shipments",[2]!HP_ShipmentColumn,0)), -Age+1, 0), 0)</f>
        <v>0</v>
      </c>
      <c r="E36" s="989">
        <f ca="1">IF(AND(Year-Age+1&gt;=Initial_Year,Age&lt;=ROUND([2]!HP_Life,0)),OFFSET(INDEX([2]!HP_tblShipments,MATCH($B36,[2]!HP_AnalysisYears,0),MATCH($A$1,[2]!HP_BldType,0)+MATCH("Total New Shipments",[2]!HP_ShipmentColumn,0)), -Age+1, 0), 0)</f>
        <v>0</v>
      </c>
      <c r="F36" s="989">
        <f ca="1">IF(AND(Year-Age+1&gt;=Initial_Year,Age&lt;=ROUND([2]!HP_Life,0)),OFFSET(INDEX([2]!HP_tblShipments,MATCH($B36,[2]!HP_AnalysisYears,0),MATCH($A$1,[2]!HP_BldType,0)+MATCH("Total New Shipments",[2]!HP_ShipmentColumn,0)), -Age+1, 0), 0)</f>
        <v>0</v>
      </c>
      <c r="G36" s="989">
        <f ca="1">IF(AND(Year-Age+1&gt;=Initial_Year,Age&lt;=ROUND([2]!HP_Life,0)),OFFSET(INDEX([2]!HP_tblShipments,MATCH($B36,[2]!HP_AnalysisYears,0),MATCH($A$1,[2]!HP_BldType,0)+MATCH("Total New Shipments",[2]!HP_ShipmentColumn,0)), -Age+1, 0), 0)</f>
        <v>0</v>
      </c>
      <c r="H36" s="989">
        <f ca="1">IF(AND(Year-Age+1&gt;=Initial_Year,Age&lt;=ROUND([2]!HP_Life,0)),OFFSET(INDEX([2]!HP_tblShipments,MATCH($B36,[2]!HP_AnalysisYears,0),MATCH($A$1,[2]!HP_BldType,0)+MATCH("Total New Shipments",[2]!HP_ShipmentColumn,0)), -Age+1, 0), 0)</f>
        <v>0</v>
      </c>
      <c r="I36" s="989">
        <f ca="1">IF(AND(Year-Age+1&gt;=Initial_Year,Age&lt;=ROUND([2]!HP_Life,0)),OFFSET(INDEX([2]!HP_tblShipments,MATCH($B36,[2]!HP_AnalysisYears,0),MATCH($A$1,[2]!HP_BldType,0)+MATCH("Total New Shipments",[2]!HP_ShipmentColumn,0)), -Age+1, 0), 0)</f>
        <v>0</v>
      </c>
      <c r="J36" s="989">
        <f ca="1">IF(AND(Year-Age+1&gt;=Initial_Year,Age&lt;=ROUND([2]!HP_Life,0)),OFFSET(INDEX([2]!HP_tblShipments,MATCH($B36,[2]!HP_AnalysisYears,0),MATCH($A$1,[2]!HP_BldType,0)+MATCH("Total New Shipments",[2]!HP_ShipmentColumn,0)), -Age+1, 0), 0)</f>
        <v>0</v>
      </c>
      <c r="K36" s="989">
        <f ca="1">IF(AND(Year-Age+1&gt;=Initial_Year,Age&lt;=ROUND([2]!HP_Life,0)),OFFSET(INDEX([2]!HP_tblShipments,MATCH($B36,[2]!HP_AnalysisYears,0),MATCH($A$1,[2]!HP_BldType,0)+MATCH("Total New Shipments",[2]!HP_ShipmentColumn,0)), -Age+1, 0), 0)</f>
        <v>0</v>
      </c>
      <c r="L36" s="989">
        <f ca="1">IF(AND(Year-Age+1&gt;=Initial_Year,Age&lt;=ROUND([2]!HP_Life,0)),OFFSET(INDEX([2]!HP_tblShipments,MATCH($B36,[2]!HP_AnalysisYears,0),MATCH($A$1,[2]!HP_BldType,0)+MATCH("Total New Shipments",[2]!HP_ShipmentColumn,0)), -Age+1, 0), 0)</f>
        <v>0</v>
      </c>
      <c r="M36" s="989">
        <f ca="1">IF(AND(Year-Age+1&gt;=Initial_Year,Age&lt;=ROUND([2]!HP_Life,0)),OFFSET(INDEX([2]!HP_tblShipments,MATCH($B36,[2]!HP_AnalysisYears,0),MATCH($A$1,[2]!HP_BldType,0)+MATCH("Total New Shipments",[2]!HP_ShipmentColumn,0)), -Age+1, 0), 0)</f>
        <v>0</v>
      </c>
      <c r="N36" s="989">
        <f ca="1">IF(AND(Year-Age+1&gt;=Initial_Year,Age&lt;=ROUND([2]!HP_Life,0)),OFFSET(INDEX([2]!HP_tblShipments,MATCH($B36,[2]!HP_AnalysisYears,0),MATCH($A$1,[2]!HP_BldType,0)+MATCH("Total New Shipments",[2]!HP_ShipmentColumn,0)), -Age+1, 0), 0)</f>
        <v>0</v>
      </c>
      <c r="O36" s="989">
        <f ca="1">IF(AND(Year-Age+1&gt;=Initial_Year,Age&lt;=ROUND([2]!HP_Life,0)),OFFSET(INDEX([2]!HP_tblShipments,MATCH($B36,[2]!HP_AnalysisYears,0),MATCH($A$1,[2]!HP_BldType,0)+MATCH("Total New Shipments",[2]!HP_ShipmentColumn,0)), -Age+1, 0), 0)</f>
        <v>0</v>
      </c>
      <c r="P36" s="989">
        <f ca="1">IF(AND(Year-Age+1&gt;=Initial_Year,Age&lt;=ROUND([2]!HP_Life,0)),OFFSET(INDEX([2]!HP_tblShipments,MATCH($B36,[2]!HP_AnalysisYears,0),MATCH($A$1,[2]!HP_BldType,0)+MATCH("Total New Shipments",[2]!HP_ShipmentColumn,0)), -Age+1, 0), 0)</f>
        <v>0</v>
      </c>
      <c r="Q36" s="989">
        <f ca="1">IF(AND(Year-Age+1&gt;=Initial_Year,Age&lt;=ROUND([2]!HP_Life,0)),OFFSET(INDEX([2]!HP_tblShipments,MATCH($B36,[2]!HP_AnalysisYears,0),MATCH($A$1,[2]!HP_BldType,0)+MATCH("Total New Shipments",[2]!HP_ShipmentColumn,0)), -Age+1, 0), 0)</f>
        <v>0</v>
      </c>
      <c r="R36" s="989">
        <f ca="1">IF(AND(Year-Age+1&gt;=Initial_Year,Age&lt;=ROUND([2]!HP_Life,0)),OFFSET(INDEX([2]!HP_tblShipments,MATCH($B36,[2]!HP_AnalysisYears,0),MATCH($A$1,[2]!HP_BldType,0)+MATCH("Total New Shipments",[2]!HP_ShipmentColumn,0)), -Age+1, 0), 0)</f>
        <v>0</v>
      </c>
      <c r="S36" s="989">
        <f ca="1">IF(AND(Year-Age+1&gt;=Initial_Year,Age&lt;=ROUND([2]!HP_Life,0)),OFFSET(INDEX([2]!HP_tblShipments,MATCH($B36,[2]!HP_AnalysisYears,0),MATCH($A$1,[2]!HP_BldType,0)+MATCH("Total New Shipments",[2]!HP_ShipmentColumn,0)), -Age+1, 0), 0)</f>
        <v>0</v>
      </c>
      <c r="T36" s="989">
        <f ca="1">IF(AND(Year-Age+1&gt;=Initial_Year,Age&lt;=ROUND([2]!HP_Life,0)),OFFSET(INDEX([2]!HP_tblShipments,MATCH($B36,[2]!HP_AnalysisYears,0),MATCH($A$1,[2]!HP_BldType,0)+MATCH("Total New Shipments",[2]!HP_ShipmentColumn,0)), -Age+1, 0), 0)</f>
        <v>0</v>
      </c>
      <c r="U36" s="989">
        <f ca="1">IF(AND(Year-Age+1&gt;=Initial_Year,Age&lt;=ROUND([2]!HP_Life,0)),OFFSET(INDEX([2]!HP_tblShipments,MATCH($B36,[2]!HP_AnalysisYears,0),MATCH($A$1,[2]!HP_BldType,0)+MATCH("Total New Shipments",[2]!HP_ShipmentColumn,0)), -Age+1, 0), 0)</f>
        <v>0</v>
      </c>
      <c r="V36" s="989">
        <f ca="1">IF(AND(Year-Age+1&gt;=Initial_Year,Age&lt;=ROUND([2]!HP_Life,0)),OFFSET(INDEX([2]!HP_tblShipments,MATCH($B36,[2]!HP_AnalysisYears,0),MATCH($A$1,[2]!HP_BldType,0)+MATCH("Total New Shipments",[2]!HP_ShipmentColumn,0)), -Age+1, 0), 0)</f>
        <v>0</v>
      </c>
      <c r="W36" s="989">
        <f ca="1">IF(AND(Year-Age+1&gt;=Initial_Year,Age&lt;=ROUND([2]!HP_Life,0)),OFFSET(INDEX([2]!HP_tblShipments,MATCH($B36,[2]!HP_AnalysisYears,0),MATCH($A$1,[2]!HP_BldType,0)+MATCH("Total New Shipments",[2]!HP_ShipmentColumn,0)), -Age+1, 0), 0)</f>
        <v>0</v>
      </c>
      <c r="X36" s="989">
        <f ca="1">IF(AND(Year-Age+1&gt;=Initial_Year,Age&lt;=ROUND([2]!HP_Life,0)),OFFSET(INDEX([2]!HP_tblShipments,MATCH($B36,[2]!HP_AnalysisYears,0),MATCH($A$1,[2]!HP_BldType,0)+MATCH("Total New Shipments",[2]!HP_ShipmentColumn,0)), -Age+1, 0), 0)</f>
        <v>0</v>
      </c>
      <c r="Y36" s="989">
        <f ca="1">IF(AND(Year-Age+1&gt;=Initial_Year,Age&lt;=ROUND([2]!HP_Life,0)),OFFSET(INDEX([2]!HP_tblShipments,MATCH($B36,[2]!HP_AnalysisYears,0),MATCH($A$1,[2]!HP_BldType,0)+MATCH("Total New Shipments",[2]!HP_ShipmentColumn,0)), -Age+1, 0), 0)</f>
        <v>0</v>
      </c>
      <c r="Z36" s="989">
        <f ca="1">IF(AND(Year-Age+1&gt;=Initial_Year,Age&lt;=ROUND([2]!HP_Life,0)),OFFSET(INDEX([2]!HP_tblShipments,MATCH($B36,[2]!HP_AnalysisYears,0),MATCH($A$1,[2]!HP_BldType,0)+MATCH("Total New Shipments",[2]!HP_ShipmentColumn,0)), -Age+1, 0), 0)</f>
        <v>0</v>
      </c>
      <c r="AA36" s="989">
        <f ca="1">IF(AND(Year-Age+1&gt;=Initial_Year,Age&lt;=ROUND([2]!HP_Life,0)),OFFSET(INDEX([2]!HP_tblShipments,MATCH($B36,[2]!HP_AnalysisYears,0),MATCH($A$1,[2]!HP_BldType,0)+MATCH("Total New Shipments",[2]!HP_ShipmentColumn,0)), -Age+1, 0), 0)</f>
        <v>0</v>
      </c>
      <c r="AB36" s="989">
        <f ca="1">IF(AND(Year-Age+1&gt;=Initial_Year,Age&lt;=ROUND([2]!HP_Life,0)),OFFSET(INDEX([2]!HP_tblShipments,MATCH($B36,[2]!HP_AnalysisYears,0),MATCH($A$1,[2]!HP_BldType,0)+MATCH("Total New Shipments",[2]!HP_ShipmentColumn,0)), -Age+1, 0), 0)</f>
        <v>0</v>
      </c>
      <c r="AC36" s="989">
        <f ca="1">IF(AND(Year-Age+1&gt;=Initial_Year,Age&lt;=ROUND([2]!HP_Life,0)),OFFSET(INDEX([2]!HP_tblShipments,MATCH($B36,[2]!HP_AnalysisYears,0),MATCH($A$1,[2]!HP_BldType,0)+MATCH("Total New Shipments",[2]!HP_ShipmentColumn,0)), -Age+1, 0), 0)</f>
        <v>0</v>
      </c>
      <c r="AD36" s="989">
        <f ca="1">IF(AND(Year-Age+1&gt;=Initial_Year,Age&lt;=ROUND([2]!HP_Life,0)),OFFSET(INDEX([2]!HP_tblShipments,MATCH($B36,[2]!HP_AnalysisYears,0),MATCH($A$1,[2]!HP_BldType,0)+MATCH("Total New Shipments",[2]!HP_ShipmentColumn,0)), -Age+1, 0), 0)</f>
        <v>5944.9301704529498</v>
      </c>
      <c r="AE36" s="989">
        <f ca="1">IF(AND(Year-Age+1&gt;=Initial_Year,Age&lt;=ROUND([2]!HP_Life,0)),OFFSET(INDEX([2]!HP_tblShipments,MATCH($B36,[2]!HP_AnalysisYears,0),MATCH($A$1,[2]!HP_BldType,0)+MATCH("Total New Shipments",[2]!HP_ShipmentColumn,0)), -Age+1, 0), 0)</f>
        <v>6074.952473618644</v>
      </c>
      <c r="AF36" s="989">
        <f ca="1">IF(AND(Year-Age+1&gt;=Initial_Year,Age&lt;=ROUND([2]!HP_Life,0)),OFFSET(INDEX([2]!HP_tblShipments,MATCH($B36,[2]!HP_AnalysisYears,0),MATCH($A$1,[2]!HP_BldType,0)+MATCH("Total New Shipments",[2]!HP_ShipmentColumn,0)), -Age+1, 0), 0)</f>
        <v>6050.0279040253354</v>
      </c>
      <c r="AG36" s="989">
        <f ca="1">IF(AND(Year-Age+1&gt;=Initial_Year,Age&lt;=ROUND([2]!HP_Life,0)),OFFSET(INDEX([2]!HP_tblShipments,MATCH($B36,[2]!HP_AnalysisYears,0),MATCH($A$1,[2]!HP_BldType,0)+MATCH("Total New Shipments",[2]!HP_ShipmentColumn,0)), -Age+1, 0), 0)</f>
        <v>6088.6643322462687</v>
      </c>
      <c r="AH36" s="989">
        <f ca="1">IF(AND(Year-Age+1&gt;=Initial_Year,Age&lt;=ROUND([2]!HP_Life,0)),OFFSET(INDEX([2]!HP_tblShipments,MATCH($B36,[2]!HP_AnalysisYears,0),MATCH($A$1,[2]!HP_BldType,0)+MATCH("Total New Shipments",[2]!HP_ShipmentColumn,0)), -Age+1, 0), 0)</f>
        <v>6175.6740729025132</v>
      </c>
      <c r="AI36" s="989">
        <f ca="1">IF(AND(Year-Age+1&gt;=Initial_Year,Age&lt;=ROUND([2]!HP_Life,0)),OFFSET(INDEX([2]!HP_tblShipments,MATCH($B36,[2]!HP_AnalysisYears,0),MATCH($A$1,[2]!HP_BldType,0)+MATCH("Total New Shipments",[2]!HP_ShipmentColumn,0)), -Age+1, 0), 0)</f>
        <v>6194.3196564402242</v>
      </c>
      <c r="AJ36" s="989">
        <f ca="1">IF(AND(Year-Age+1&gt;=Initial_Year,Age&lt;=ROUND([2]!HP_Life,0)),OFFSET(INDEX([2]!HP_tblShipments,MATCH($B36,[2]!HP_AnalysisYears,0),MATCH($A$1,[2]!HP_BldType,0)+MATCH("Total New Shipments",[2]!HP_ShipmentColumn,0)), -Age+1, 0), 0)</f>
        <v>6661.3129221457084</v>
      </c>
      <c r="AK36" s="989">
        <f ca="1">IF(AND(Year-Age+1&gt;=Initial_Year,Age&lt;=ROUND([2]!HP_Life,0)),OFFSET(INDEX([2]!HP_tblShipments,MATCH($B36,[2]!HP_AnalysisYears,0),MATCH($A$1,[2]!HP_BldType,0)+MATCH("Total New Shipments",[2]!HP_ShipmentColumn,0)), -Age+1, 0), 0)</f>
        <v>6837.4155375875107</v>
      </c>
      <c r="AL36" s="989">
        <f ca="1">IF(AND(Year-Age+1&gt;=Initial_Year,Age&lt;=ROUND([2]!HP_Life,0)),OFFSET(INDEX([2]!HP_tblShipments,MATCH($B36,[2]!HP_AnalysisYears,0),MATCH($A$1,[2]!HP_BldType,0)+MATCH("Total New Shipments",[2]!HP_ShipmentColumn,0)), -Age+1, 0), 0)</f>
        <v>6980.109173514229</v>
      </c>
      <c r="AM36" s="989">
        <f ca="1">IF(AND(Year-Age+1&gt;=Initial_Year,Age&lt;=ROUND([2]!HP_Life,0)),OFFSET(INDEX([2]!HP_tblShipments,MATCH($B36,[2]!HP_AnalysisYears,0),MATCH($A$1,[2]!HP_BldType,0)+MATCH("Total New Shipments",[2]!HP_ShipmentColumn,0)), -Age+1, 0), 0)</f>
        <v>7105.6723605277848</v>
      </c>
      <c r="AN36" s="989">
        <f ca="1">IF(AND(Year-Age+1&gt;=Initial_Year,Age&lt;=ROUND([2]!HP_Life,0)),OFFSET(INDEX([2]!HP_tblShipments,MATCH($B36,[2]!HP_AnalysisYears,0),MATCH($A$1,[2]!HP_BldType,0)+MATCH("Total New Shipments",[2]!HP_ShipmentColumn,0)), -Age+1, 0), 0)</f>
        <v>8722.6143625904624</v>
      </c>
      <c r="AO36" s="989">
        <f ca="1">IF(AND(Year-Age+1&gt;=Initial_Year,Age&lt;=ROUND([2]!HP_Life,0)),OFFSET(INDEX([2]!HP_tblShipments,MATCH($B36,[2]!HP_AnalysisYears,0),MATCH($A$1,[2]!HP_BldType,0)+MATCH("Total New Shipments",[2]!HP_ShipmentColumn,0)), -Age+1, 0), 0)</f>
        <v>9147.386488583059</v>
      </c>
      <c r="AP36" s="989">
        <f ca="1">IF(AND(Year-Age+1&gt;=Initial_Year,Age&lt;=ROUND([2]!HP_Life,0)),OFFSET(INDEX([2]!HP_tblShipments,MATCH($B36,[2]!HP_AnalysisYears,0),MATCH($A$1,[2]!HP_BldType,0)+MATCH("Total New Shipments",[2]!HP_ShipmentColumn,0)), -Age+1, 0), 0)</f>
        <v>8820.1756280183181</v>
      </c>
      <c r="AQ36" s="989">
        <f ca="1">IF(AND(Year-Age+1&gt;=Initial_Year,Age&lt;=ROUND([2]!HP_Life,0)),OFFSET(INDEX([2]!HP_tblShipments,MATCH($B36,[2]!HP_AnalysisYears,0),MATCH($A$1,[2]!HP_BldType,0)+MATCH("Total New Shipments",[2]!HP_ShipmentColumn,0)), -Age+1, 0), 0)</f>
        <v>8949.0233331576819</v>
      </c>
      <c r="AR36" s="989">
        <f ca="1">IF(AND(Year-Age+1&gt;=Initial_Year,Age&lt;=ROUND([2]!HP_Life,0)),OFFSET(INDEX([2]!HP_tblShipments,MATCH($B36,[2]!HP_AnalysisYears,0),MATCH($A$1,[2]!HP_BldType,0)+MATCH("Total New Shipments",[2]!HP_ShipmentColumn,0)), -Age+1, 0), 0)</f>
        <v>9192.4677712283155</v>
      </c>
      <c r="AS36" s="989">
        <f ca="1">IF(AND(Year-Age+1&gt;=Initial_Year,Age&lt;=ROUND([2]!HP_Life,0)),OFFSET(INDEX([2]!HP_tblShipments,MATCH($B36,[2]!HP_AnalysisYears,0),MATCH($A$1,[2]!HP_BldType,0)+MATCH("Total New Shipments",[2]!HP_ShipmentColumn,0)), -Age+1, 0), 0)</f>
        <v>8666.5524017359567</v>
      </c>
      <c r="AT36" s="989">
        <f ca="1">IF(AND(Year-Age+1&gt;=Initial_Year,Age&lt;=ROUND([2]!HP_Life,0)),OFFSET(INDEX([2]!HP_tblShipments,MATCH($B36,[2]!HP_AnalysisYears,0),MATCH($A$1,[2]!HP_BldType,0)+MATCH("Total New Shipments",[2]!HP_ShipmentColumn,0)), -Age+1, 0), 0)</f>
        <v>7783.1870160172184</v>
      </c>
    </row>
    <row r="37" spans="1:46" s="18" customFormat="1" ht="15">
      <c r="A37" s="25"/>
      <c r="B37" s="179">
        <f t="shared" si="1"/>
        <v>2018</v>
      </c>
      <c r="C37" s="989">
        <f ca="1">IF(AND(Year-Age+1&gt;=Initial_Year,Age&lt;=ROUND([2]!HP_Life,0)),OFFSET(INDEX([2]!HP_tblShipments,MATCH($B37,[2]!HP_AnalysisYears,0),MATCH($A$1,[2]!HP_BldType,0)+MATCH("Total New Shipments",[2]!HP_ShipmentColumn,0)), -Age+1, 0), 0)</f>
        <v>0</v>
      </c>
      <c r="D37" s="989">
        <f ca="1">IF(AND(Year-Age+1&gt;=Initial_Year,Age&lt;=ROUND([2]!HP_Life,0)),OFFSET(INDEX([2]!HP_tblShipments,MATCH($B37,[2]!HP_AnalysisYears,0),MATCH($A$1,[2]!HP_BldType,0)+MATCH("Total New Shipments",[2]!HP_ShipmentColumn,0)), -Age+1, 0), 0)</f>
        <v>0</v>
      </c>
      <c r="E37" s="989">
        <f ca="1">IF(AND(Year-Age+1&gt;=Initial_Year,Age&lt;=ROUND([2]!HP_Life,0)),OFFSET(INDEX([2]!HP_tblShipments,MATCH($B37,[2]!HP_AnalysisYears,0),MATCH($A$1,[2]!HP_BldType,0)+MATCH("Total New Shipments",[2]!HP_ShipmentColumn,0)), -Age+1, 0), 0)</f>
        <v>0</v>
      </c>
      <c r="F37" s="989">
        <f ca="1">IF(AND(Year-Age+1&gt;=Initial_Year,Age&lt;=ROUND([2]!HP_Life,0)),OFFSET(INDEX([2]!HP_tblShipments,MATCH($B37,[2]!HP_AnalysisYears,0),MATCH($A$1,[2]!HP_BldType,0)+MATCH("Total New Shipments",[2]!HP_ShipmentColumn,0)), -Age+1, 0), 0)</f>
        <v>0</v>
      </c>
      <c r="G37" s="989">
        <f ca="1">IF(AND(Year-Age+1&gt;=Initial_Year,Age&lt;=ROUND([2]!HP_Life,0)),OFFSET(INDEX([2]!HP_tblShipments,MATCH($B37,[2]!HP_AnalysisYears,0),MATCH($A$1,[2]!HP_BldType,0)+MATCH("Total New Shipments",[2]!HP_ShipmentColumn,0)), -Age+1, 0), 0)</f>
        <v>0</v>
      </c>
      <c r="H37" s="989">
        <f ca="1">IF(AND(Year-Age+1&gt;=Initial_Year,Age&lt;=ROUND([2]!HP_Life,0)),OFFSET(INDEX([2]!HP_tblShipments,MATCH($B37,[2]!HP_AnalysisYears,0),MATCH($A$1,[2]!HP_BldType,0)+MATCH("Total New Shipments",[2]!HP_ShipmentColumn,0)), -Age+1, 0), 0)</f>
        <v>0</v>
      </c>
      <c r="I37" s="989">
        <f ca="1">IF(AND(Year-Age+1&gt;=Initial_Year,Age&lt;=ROUND([2]!HP_Life,0)),OFFSET(INDEX([2]!HP_tblShipments,MATCH($B37,[2]!HP_AnalysisYears,0),MATCH($A$1,[2]!HP_BldType,0)+MATCH("Total New Shipments",[2]!HP_ShipmentColumn,0)), -Age+1, 0), 0)</f>
        <v>0</v>
      </c>
      <c r="J37" s="989">
        <f ca="1">IF(AND(Year-Age+1&gt;=Initial_Year,Age&lt;=ROUND([2]!HP_Life,0)),OFFSET(INDEX([2]!HP_tblShipments,MATCH($B37,[2]!HP_AnalysisYears,0),MATCH($A$1,[2]!HP_BldType,0)+MATCH("Total New Shipments",[2]!HP_ShipmentColumn,0)), -Age+1, 0), 0)</f>
        <v>0</v>
      </c>
      <c r="K37" s="989">
        <f ca="1">IF(AND(Year-Age+1&gt;=Initial_Year,Age&lt;=ROUND([2]!HP_Life,0)),OFFSET(INDEX([2]!HP_tblShipments,MATCH($B37,[2]!HP_AnalysisYears,0),MATCH($A$1,[2]!HP_BldType,0)+MATCH("Total New Shipments",[2]!HP_ShipmentColumn,0)), -Age+1, 0), 0)</f>
        <v>0</v>
      </c>
      <c r="L37" s="989">
        <f ca="1">IF(AND(Year-Age+1&gt;=Initial_Year,Age&lt;=ROUND([2]!HP_Life,0)),OFFSET(INDEX([2]!HP_tblShipments,MATCH($B37,[2]!HP_AnalysisYears,0),MATCH($A$1,[2]!HP_BldType,0)+MATCH("Total New Shipments",[2]!HP_ShipmentColumn,0)), -Age+1, 0), 0)</f>
        <v>0</v>
      </c>
      <c r="M37" s="989">
        <f ca="1">IF(AND(Year-Age+1&gt;=Initial_Year,Age&lt;=ROUND([2]!HP_Life,0)),OFFSET(INDEX([2]!HP_tblShipments,MATCH($B37,[2]!HP_AnalysisYears,0),MATCH($A$1,[2]!HP_BldType,0)+MATCH("Total New Shipments",[2]!HP_ShipmentColumn,0)), -Age+1, 0), 0)</f>
        <v>0</v>
      </c>
      <c r="N37" s="989">
        <f ca="1">IF(AND(Year-Age+1&gt;=Initial_Year,Age&lt;=ROUND([2]!HP_Life,0)),OFFSET(INDEX([2]!HP_tblShipments,MATCH($B37,[2]!HP_AnalysisYears,0),MATCH($A$1,[2]!HP_BldType,0)+MATCH("Total New Shipments",[2]!HP_ShipmentColumn,0)), -Age+1, 0), 0)</f>
        <v>0</v>
      </c>
      <c r="O37" s="989">
        <f ca="1">IF(AND(Year-Age+1&gt;=Initial_Year,Age&lt;=ROUND([2]!HP_Life,0)),OFFSET(INDEX([2]!HP_tblShipments,MATCH($B37,[2]!HP_AnalysisYears,0),MATCH($A$1,[2]!HP_BldType,0)+MATCH("Total New Shipments",[2]!HP_ShipmentColumn,0)), -Age+1, 0), 0)</f>
        <v>0</v>
      </c>
      <c r="P37" s="989">
        <f ca="1">IF(AND(Year-Age+1&gt;=Initial_Year,Age&lt;=ROUND([2]!HP_Life,0)),OFFSET(INDEX([2]!HP_tblShipments,MATCH($B37,[2]!HP_AnalysisYears,0),MATCH($A$1,[2]!HP_BldType,0)+MATCH("Total New Shipments",[2]!HP_ShipmentColumn,0)), -Age+1, 0), 0)</f>
        <v>0</v>
      </c>
      <c r="Q37" s="989">
        <f ca="1">IF(AND(Year-Age+1&gt;=Initial_Year,Age&lt;=ROUND([2]!HP_Life,0)),OFFSET(INDEX([2]!HP_tblShipments,MATCH($B37,[2]!HP_AnalysisYears,0),MATCH($A$1,[2]!HP_BldType,0)+MATCH("Total New Shipments",[2]!HP_ShipmentColumn,0)), -Age+1, 0), 0)</f>
        <v>0</v>
      </c>
      <c r="R37" s="989">
        <f ca="1">IF(AND(Year-Age+1&gt;=Initial_Year,Age&lt;=ROUND([2]!HP_Life,0)),OFFSET(INDEX([2]!HP_tblShipments,MATCH($B37,[2]!HP_AnalysisYears,0),MATCH($A$1,[2]!HP_BldType,0)+MATCH("Total New Shipments",[2]!HP_ShipmentColumn,0)), -Age+1, 0), 0)</f>
        <v>0</v>
      </c>
      <c r="S37" s="989">
        <f ca="1">IF(AND(Year-Age+1&gt;=Initial_Year,Age&lt;=ROUND([2]!HP_Life,0)),OFFSET(INDEX([2]!HP_tblShipments,MATCH($B37,[2]!HP_AnalysisYears,0),MATCH($A$1,[2]!HP_BldType,0)+MATCH("Total New Shipments",[2]!HP_ShipmentColumn,0)), -Age+1, 0), 0)</f>
        <v>0</v>
      </c>
      <c r="T37" s="989">
        <f ca="1">IF(AND(Year-Age+1&gt;=Initial_Year,Age&lt;=ROUND([2]!HP_Life,0)),OFFSET(INDEX([2]!HP_tblShipments,MATCH($B37,[2]!HP_AnalysisYears,0),MATCH($A$1,[2]!HP_BldType,0)+MATCH("Total New Shipments",[2]!HP_ShipmentColumn,0)), -Age+1, 0), 0)</f>
        <v>0</v>
      </c>
      <c r="U37" s="989">
        <f ca="1">IF(AND(Year-Age+1&gt;=Initial_Year,Age&lt;=ROUND([2]!HP_Life,0)),OFFSET(INDEX([2]!HP_tblShipments,MATCH($B37,[2]!HP_AnalysisYears,0),MATCH($A$1,[2]!HP_BldType,0)+MATCH("Total New Shipments",[2]!HP_ShipmentColumn,0)), -Age+1, 0), 0)</f>
        <v>0</v>
      </c>
      <c r="V37" s="989">
        <f ca="1">IF(AND(Year-Age+1&gt;=Initial_Year,Age&lt;=ROUND([2]!HP_Life,0)),OFFSET(INDEX([2]!HP_tblShipments,MATCH($B37,[2]!HP_AnalysisYears,0),MATCH($A$1,[2]!HP_BldType,0)+MATCH("Total New Shipments",[2]!HP_ShipmentColumn,0)), -Age+1, 0), 0)</f>
        <v>0</v>
      </c>
      <c r="W37" s="989">
        <f ca="1">IF(AND(Year-Age+1&gt;=Initial_Year,Age&lt;=ROUND([2]!HP_Life,0)),OFFSET(INDEX([2]!HP_tblShipments,MATCH($B37,[2]!HP_AnalysisYears,0),MATCH($A$1,[2]!HP_BldType,0)+MATCH("Total New Shipments",[2]!HP_ShipmentColumn,0)), -Age+1, 0), 0)</f>
        <v>0</v>
      </c>
      <c r="X37" s="989">
        <f ca="1">IF(AND(Year-Age+1&gt;=Initial_Year,Age&lt;=ROUND([2]!HP_Life,0)),OFFSET(INDEX([2]!HP_tblShipments,MATCH($B37,[2]!HP_AnalysisYears,0),MATCH($A$1,[2]!HP_BldType,0)+MATCH("Total New Shipments",[2]!HP_ShipmentColumn,0)), -Age+1, 0), 0)</f>
        <v>0</v>
      </c>
      <c r="Y37" s="989">
        <f ca="1">IF(AND(Year-Age+1&gt;=Initial_Year,Age&lt;=ROUND([2]!HP_Life,0)),OFFSET(INDEX([2]!HP_tblShipments,MATCH($B37,[2]!HP_AnalysisYears,0),MATCH($A$1,[2]!HP_BldType,0)+MATCH("Total New Shipments",[2]!HP_ShipmentColumn,0)), -Age+1, 0), 0)</f>
        <v>0</v>
      </c>
      <c r="Z37" s="989">
        <f ca="1">IF(AND(Year-Age+1&gt;=Initial_Year,Age&lt;=ROUND([2]!HP_Life,0)),OFFSET(INDEX([2]!HP_tblShipments,MATCH($B37,[2]!HP_AnalysisYears,0),MATCH($A$1,[2]!HP_BldType,0)+MATCH("Total New Shipments",[2]!HP_ShipmentColumn,0)), -Age+1, 0), 0)</f>
        <v>0</v>
      </c>
      <c r="AA37" s="989">
        <f ca="1">IF(AND(Year-Age+1&gt;=Initial_Year,Age&lt;=ROUND([2]!HP_Life,0)),OFFSET(INDEX([2]!HP_tblShipments,MATCH($B37,[2]!HP_AnalysisYears,0),MATCH($A$1,[2]!HP_BldType,0)+MATCH("Total New Shipments",[2]!HP_ShipmentColumn,0)), -Age+1, 0), 0)</f>
        <v>0</v>
      </c>
      <c r="AB37" s="989">
        <f ca="1">IF(AND(Year-Age+1&gt;=Initial_Year,Age&lt;=ROUND([2]!HP_Life,0)),OFFSET(INDEX([2]!HP_tblShipments,MATCH($B37,[2]!HP_AnalysisYears,0),MATCH($A$1,[2]!HP_BldType,0)+MATCH("Total New Shipments",[2]!HP_ShipmentColumn,0)), -Age+1, 0), 0)</f>
        <v>0</v>
      </c>
      <c r="AC37" s="989">
        <f ca="1">IF(AND(Year-Age+1&gt;=Initial_Year,Age&lt;=ROUND([2]!HP_Life,0)),OFFSET(INDEX([2]!HP_tblShipments,MATCH($B37,[2]!HP_AnalysisYears,0),MATCH($A$1,[2]!HP_BldType,0)+MATCH("Total New Shipments",[2]!HP_ShipmentColumn,0)), -Age+1, 0), 0)</f>
        <v>0</v>
      </c>
      <c r="AD37" s="989">
        <f ca="1">IF(AND(Year-Age+1&gt;=Initial_Year,Age&lt;=ROUND([2]!HP_Life,0)),OFFSET(INDEX([2]!HP_tblShipments,MATCH($B37,[2]!HP_AnalysisYears,0),MATCH($A$1,[2]!HP_BldType,0)+MATCH("Total New Shipments",[2]!HP_ShipmentColumn,0)), -Age+1, 0), 0)</f>
        <v>6074.952473618644</v>
      </c>
      <c r="AE37" s="989">
        <f ca="1">IF(AND(Year-Age+1&gt;=Initial_Year,Age&lt;=ROUND([2]!HP_Life,0)),OFFSET(INDEX([2]!HP_tblShipments,MATCH($B37,[2]!HP_AnalysisYears,0),MATCH($A$1,[2]!HP_BldType,0)+MATCH("Total New Shipments",[2]!HP_ShipmentColumn,0)), -Age+1, 0), 0)</f>
        <v>6050.0279040253354</v>
      </c>
      <c r="AF37" s="989">
        <f ca="1">IF(AND(Year-Age+1&gt;=Initial_Year,Age&lt;=ROUND([2]!HP_Life,0)),OFFSET(INDEX([2]!HP_tblShipments,MATCH($B37,[2]!HP_AnalysisYears,0),MATCH($A$1,[2]!HP_BldType,0)+MATCH("Total New Shipments",[2]!HP_ShipmentColumn,0)), -Age+1, 0), 0)</f>
        <v>6088.6643322462687</v>
      </c>
      <c r="AG37" s="989">
        <f ca="1">IF(AND(Year-Age+1&gt;=Initial_Year,Age&lt;=ROUND([2]!HP_Life,0)),OFFSET(INDEX([2]!HP_tblShipments,MATCH($B37,[2]!HP_AnalysisYears,0),MATCH($A$1,[2]!HP_BldType,0)+MATCH("Total New Shipments",[2]!HP_ShipmentColumn,0)), -Age+1, 0), 0)</f>
        <v>6175.6740729025132</v>
      </c>
      <c r="AH37" s="989">
        <f ca="1">IF(AND(Year-Age+1&gt;=Initial_Year,Age&lt;=ROUND([2]!HP_Life,0)),OFFSET(INDEX([2]!HP_tblShipments,MATCH($B37,[2]!HP_AnalysisYears,0),MATCH($A$1,[2]!HP_BldType,0)+MATCH("Total New Shipments",[2]!HP_ShipmentColumn,0)), -Age+1, 0), 0)</f>
        <v>6194.3196564402242</v>
      </c>
      <c r="AI37" s="989">
        <f ca="1">IF(AND(Year-Age+1&gt;=Initial_Year,Age&lt;=ROUND([2]!HP_Life,0)),OFFSET(INDEX([2]!HP_tblShipments,MATCH($B37,[2]!HP_AnalysisYears,0),MATCH($A$1,[2]!HP_BldType,0)+MATCH("Total New Shipments",[2]!HP_ShipmentColumn,0)), -Age+1, 0), 0)</f>
        <v>6661.3129221457084</v>
      </c>
      <c r="AJ37" s="989">
        <f ca="1">IF(AND(Year-Age+1&gt;=Initial_Year,Age&lt;=ROUND([2]!HP_Life,0)),OFFSET(INDEX([2]!HP_tblShipments,MATCH($B37,[2]!HP_AnalysisYears,0),MATCH($A$1,[2]!HP_BldType,0)+MATCH("Total New Shipments",[2]!HP_ShipmentColumn,0)), -Age+1, 0), 0)</f>
        <v>6837.4155375875107</v>
      </c>
      <c r="AK37" s="989">
        <f ca="1">IF(AND(Year-Age+1&gt;=Initial_Year,Age&lt;=ROUND([2]!HP_Life,0)),OFFSET(INDEX([2]!HP_tblShipments,MATCH($B37,[2]!HP_AnalysisYears,0),MATCH($A$1,[2]!HP_BldType,0)+MATCH("Total New Shipments",[2]!HP_ShipmentColumn,0)), -Age+1, 0), 0)</f>
        <v>6980.109173514229</v>
      </c>
      <c r="AL37" s="989">
        <f ca="1">IF(AND(Year-Age+1&gt;=Initial_Year,Age&lt;=ROUND([2]!HP_Life,0)),OFFSET(INDEX([2]!HP_tblShipments,MATCH($B37,[2]!HP_AnalysisYears,0),MATCH($A$1,[2]!HP_BldType,0)+MATCH("Total New Shipments",[2]!HP_ShipmentColumn,0)), -Age+1, 0), 0)</f>
        <v>7105.6723605277848</v>
      </c>
      <c r="AM37" s="989">
        <f ca="1">IF(AND(Year-Age+1&gt;=Initial_Year,Age&lt;=ROUND([2]!HP_Life,0)),OFFSET(INDEX([2]!HP_tblShipments,MATCH($B37,[2]!HP_AnalysisYears,0),MATCH($A$1,[2]!HP_BldType,0)+MATCH("Total New Shipments",[2]!HP_ShipmentColumn,0)), -Age+1, 0), 0)</f>
        <v>8722.6143625904624</v>
      </c>
      <c r="AN37" s="989">
        <f ca="1">IF(AND(Year-Age+1&gt;=Initial_Year,Age&lt;=ROUND([2]!HP_Life,0)),OFFSET(INDEX([2]!HP_tblShipments,MATCH($B37,[2]!HP_AnalysisYears,0),MATCH($A$1,[2]!HP_BldType,0)+MATCH("Total New Shipments",[2]!HP_ShipmentColumn,0)), -Age+1, 0), 0)</f>
        <v>9147.386488583059</v>
      </c>
      <c r="AO37" s="989">
        <f ca="1">IF(AND(Year-Age+1&gt;=Initial_Year,Age&lt;=ROUND([2]!HP_Life,0)),OFFSET(INDEX([2]!HP_tblShipments,MATCH($B37,[2]!HP_AnalysisYears,0),MATCH($A$1,[2]!HP_BldType,0)+MATCH("Total New Shipments",[2]!HP_ShipmentColumn,0)), -Age+1, 0), 0)</f>
        <v>8820.1756280183181</v>
      </c>
      <c r="AP37" s="989">
        <f ca="1">IF(AND(Year-Age+1&gt;=Initial_Year,Age&lt;=ROUND([2]!HP_Life,0)),OFFSET(INDEX([2]!HP_tblShipments,MATCH($B37,[2]!HP_AnalysisYears,0),MATCH($A$1,[2]!HP_BldType,0)+MATCH("Total New Shipments",[2]!HP_ShipmentColumn,0)), -Age+1, 0), 0)</f>
        <v>8949.0233331576819</v>
      </c>
      <c r="AQ37" s="989">
        <f ca="1">IF(AND(Year-Age+1&gt;=Initial_Year,Age&lt;=ROUND([2]!HP_Life,0)),OFFSET(INDEX([2]!HP_tblShipments,MATCH($B37,[2]!HP_AnalysisYears,0),MATCH($A$1,[2]!HP_BldType,0)+MATCH("Total New Shipments",[2]!HP_ShipmentColumn,0)), -Age+1, 0), 0)</f>
        <v>9192.4677712283155</v>
      </c>
      <c r="AR37" s="989">
        <f ca="1">IF(AND(Year-Age+1&gt;=Initial_Year,Age&lt;=ROUND([2]!HP_Life,0)),OFFSET(INDEX([2]!HP_tblShipments,MATCH($B37,[2]!HP_AnalysisYears,0),MATCH($A$1,[2]!HP_BldType,0)+MATCH("Total New Shipments",[2]!HP_ShipmentColumn,0)), -Age+1, 0), 0)</f>
        <v>8666.5524017359567</v>
      </c>
      <c r="AS37" s="989">
        <f ca="1">IF(AND(Year-Age+1&gt;=Initial_Year,Age&lt;=ROUND([2]!HP_Life,0)),OFFSET(INDEX([2]!HP_tblShipments,MATCH($B37,[2]!HP_AnalysisYears,0),MATCH($A$1,[2]!HP_BldType,0)+MATCH("Total New Shipments",[2]!HP_ShipmentColumn,0)), -Age+1, 0), 0)</f>
        <v>7783.1870160172184</v>
      </c>
      <c r="AT37" s="989">
        <f ca="1">IF(AND(Year-Age+1&gt;=Initial_Year,Age&lt;=ROUND([2]!HP_Life,0)),OFFSET(INDEX([2]!HP_tblShipments,MATCH($B37,[2]!HP_AnalysisYears,0),MATCH($A$1,[2]!HP_BldType,0)+MATCH("Total New Shipments",[2]!HP_ShipmentColumn,0)), -Age+1, 0), 0)</f>
        <v>7427.0048080061515</v>
      </c>
    </row>
    <row r="38" spans="1:46" s="18" customFormat="1" ht="15">
      <c r="A38" s="25"/>
      <c r="B38" s="179">
        <f t="shared" si="1"/>
        <v>2019</v>
      </c>
      <c r="C38" s="989">
        <f ca="1">IF(AND(Year-Age+1&gt;=Initial_Year,Age&lt;=ROUND([2]!HP_Life,0)),OFFSET(INDEX([2]!HP_tblShipments,MATCH($B38,[2]!HP_AnalysisYears,0),MATCH($A$1,[2]!HP_BldType,0)+MATCH("Total New Shipments",[2]!HP_ShipmentColumn,0)), -Age+1, 0), 0)</f>
        <v>0</v>
      </c>
      <c r="D38" s="989">
        <f ca="1">IF(AND(Year-Age+1&gt;=Initial_Year,Age&lt;=ROUND([2]!HP_Life,0)),OFFSET(INDEX([2]!HP_tblShipments,MATCH($B38,[2]!HP_AnalysisYears,0),MATCH($A$1,[2]!HP_BldType,0)+MATCH("Total New Shipments",[2]!HP_ShipmentColumn,0)), -Age+1, 0), 0)</f>
        <v>0</v>
      </c>
      <c r="E38" s="989">
        <f ca="1">IF(AND(Year-Age+1&gt;=Initial_Year,Age&lt;=ROUND([2]!HP_Life,0)),OFFSET(INDEX([2]!HP_tblShipments,MATCH($B38,[2]!HP_AnalysisYears,0),MATCH($A$1,[2]!HP_BldType,0)+MATCH("Total New Shipments",[2]!HP_ShipmentColumn,0)), -Age+1, 0), 0)</f>
        <v>0</v>
      </c>
      <c r="F38" s="989">
        <f ca="1">IF(AND(Year-Age+1&gt;=Initial_Year,Age&lt;=ROUND([2]!HP_Life,0)),OFFSET(INDEX([2]!HP_tblShipments,MATCH($B38,[2]!HP_AnalysisYears,0),MATCH($A$1,[2]!HP_BldType,0)+MATCH("Total New Shipments",[2]!HP_ShipmentColumn,0)), -Age+1, 0), 0)</f>
        <v>0</v>
      </c>
      <c r="G38" s="989">
        <f ca="1">IF(AND(Year-Age+1&gt;=Initial_Year,Age&lt;=ROUND([2]!HP_Life,0)),OFFSET(INDEX([2]!HP_tblShipments,MATCH($B38,[2]!HP_AnalysisYears,0),MATCH($A$1,[2]!HP_BldType,0)+MATCH("Total New Shipments",[2]!HP_ShipmentColumn,0)), -Age+1, 0), 0)</f>
        <v>0</v>
      </c>
      <c r="H38" s="989">
        <f ca="1">IF(AND(Year-Age+1&gt;=Initial_Year,Age&lt;=ROUND([2]!HP_Life,0)),OFFSET(INDEX([2]!HP_tblShipments,MATCH($B38,[2]!HP_AnalysisYears,0),MATCH($A$1,[2]!HP_BldType,0)+MATCH("Total New Shipments",[2]!HP_ShipmentColumn,0)), -Age+1, 0), 0)</f>
        <v>0</v>
      </c>
      <c r="I38" s="989">
        <f ca="1">IF(AND(Year-Age+1&gt;=Initial_Year,Age&lt;=ROUND([2]!HP_Life,0)),OFFSET(INDEX([2]!HP_tblShipments,MATCH($B38,[2]!HP_AnalysisYears,0),MATCH($A$1,[2]!HP_BldType,0)+MATCH("Total New Shipments",[2]!HP_ShipmentColumn,0)), -Age+1, 0), 0)</f>
        <v>0</v>
      </c>
      <c r="J38" s="989">
        <f ca="1">IF(AND(Year-Age+1&gt;=Initial_Year,Age&lt;=ROUND([2]!HP_Life,0)),OFFSET(INDEX([2]!HP_tblShipments,MATCH($B38,[2]!HP_AnalysisYears,0),MATCH($A$1,[2]!HP_BldType,0)+MATCH("Total New Shipments",[2]!HP_ShipmentColumn,0)), -Age+1, 0), 0)</f>
        <v>0</v>
      </c>
      <c r="K38" s="989">
        <f ca="1">IF(AND(Year-Age+1&gt;=Initial_Year,Age&lt;=ROUND([2]!HP_Life,0)),OFFSET(INDEX([2]!HP_tblShipments,MATCH($B38,[2]!HP_AnalysisYears,0),MATCH($A$1,[2]!HP_BldType,0)+MATCH("Total New Shipments",[2]!HP_ShipmentColumn,0)), -Age+1, 0), 0)</f>
        <v>0</v>
      </c>
      <c r="L38" s="989">
        <f ca="1">IF(AND(Year-Age+1&gt;=Initial_Year,Age&lt;=ROUND([2]!HP_Life,0)),OFFSET(INDEX([2]!HP_tblShipments,MATCH($B38,[2]!HP_AnalysisYears,0),MATCH($A$1,[2]!HP_BldType,0)+MATCH("Total New Shipments",[2]!HP_ShipmentColumn,0)), -Age+1, 0), 0)</f>
        <v>0</v>
      </c>
      <c r="M38" s="989">
        <f ca="1">IF(AND(Year-Age+1&gt;=Initial_Year,Age&lt;=ROUND([2]!HP_Life,0)),OFFSET(INDEX([2]!HP_tblShipments,MATCH($B38,[2]!HP_AnalysisYears,0),MATCH($A$1,[2]!HP_BldType,0)+MATCH("Total New Shipments",[2]!HP_ShipmentColumn,0)), -Age+1, 0), 0)</f>
        <v>0</v>
      </c>
      <c r="N38" s="989">
        <f ca="1">IF(AND(Year-Age+1&gt;=Initial_Year,Age&lt;=ROUND([2]!HP_Life,0)),OFFSET(INDEX([2]!HP_tblShipments,MATCH($B38,[2]!HP_AnalysisYears,0),MATCH($A$1,[2]!HP_BldType,0)+MATCH("Total New Shipments",[2]!HP_ShipmentColumn,0)), -Age+1, 0), 0)</f>
        <v>0</v>
      </c>
      <c r="O38" s="989">
        <f ca="1">IF(AND(Year-Age+1&gt;=Initial_Year,Age&lt;=ROUND([2]!HP_Life,0)),OFFSET(INDEX([2]!HP_tblShipments,MATCH($B38,[2]!HP_AnalysisYears,0),MATCH($A$1,[2]!HP_BldType,0)+MATCH("Total New Shipments",[2]!HP_ShipmentColumn,0)), -Age+1, 0), 0)</f>
        <v>0</v>
      </c>
      <c r="P38" s="989">
        <f ca="1">IF(AND(Year-Age+1&gt;=Initial_Year,Age&lt;=ROUND([2]!HP_Life,0)),OFFSET(INDEX([2]!HP_tblShipments,MATCH($B38,[2]!HP_AnalysisYears,0),MATCH($A$1,[2]!HP_BldType,0)+MATCH("Total New Shipments",[2]!HP_ShipmentColumn,0)), -Age+1, 0), 0)</f>
        <v>0</v>
      </c>
      <c r="Q38" s="989">
        <f ca="1">IF(AND(Year-Age+1&gt;=Initial_Year,Age&lt;=ROUND([2]!HP_Life,0)),OFFSET(INDEX([2]!HP_tblShipments,MATCH($B38,[2]!HP_AnalysisYears,0),MATCH($A$1,[2]!HP_BldType,0)+MATCH("Total New Shipments",[2]!HP_ShipmentColumn,0)), -Age+1, 0), 0)</f>
        <v>0</v>
      </c>
      <c r="R38" s="989">
        <f ca="1">IF(AND(Year-Age+1&gt;=Initial_Year,Age&lt;=ROUND([2]!HP_Life,0)),OFFSET(INDEX([2]!HP_tblShipments,MATCH($B38,[2]!HP_AnalysisYears,0),MATCH($A$1,[2]!HP_BldType,0)+MATCH("Total New Shipments",[2]!HP_ShipmentColumn,0)), -Age+1, 0), 0)</f>
        <v>0</v>
      </c>
      <c r="S38" s="989">
        <f ca="1">IF(AND(Year-Age+1&gt;=Initial_Year,Age&lt;=ROUND([2]!HP_Life,0)),OFFSET(INDEX([2]!HP_tblShipments,MATCH($B38,[2]!HP_AnalysisYears,0),MATCH($A$1,[2]!HP_BldType,0)+MATCH("Total New Shipments",[2]!HP_ShipmentColumn,0)), -Age+1, 0), 0)</f>
        <v>0</v>
      </c>
      <c r="T38" s="989">
        <f ca="1">IF(AND(Year-Age+1&gt;=Initial_Year,Age&lt;=ROUND([2]!HP_Life,0)),OFFSET(INDEX([2]!HP_tblShipments,MATCH($B38,[2]!HP_AnalysisYears,0),MATCH($A$1,[2]!HP_BldType,0)+MATCH("Total New Shipments",[2]!HP_ShipmentColumn,0)), -Age+1, 0), 0)</f>
        <v>0</v>
      </c>
      <c r="U38" s="989">
        <f ca="1">IF(AND(Year-Age+1&gt;=Initial_Year,Age&lt;=ROUND([2]!HP_Life,0)),OFFSET(INDEX([2]!HP_tblShipments,MATCH($B38,[2]!HP_AnalysisYears,0),MATCH($A$1,[2]!HP_BldType,0)+MATCH("Total New Shipments",[2]!HP_ShipmentColumn,0)), -Age+1, 0), 0)</f>
        <v>0</v>
      </c>
      <c r="V38" s="989">
        <f ca="1">IF(AND(Year-Age+1&gt;=Initial_Year,Age&lt;=ROUND([2]!HP_Life,0)),OFFSET(INDEX([2]!HP_tblShipments,MATCH($B38,[2]!HP_AnalysisYears,0),MATCH($A$1,[2]!HP_BldType,0)+MATCH("Total New Shipments",[2]!HP_ShipmentColumn,0)), -Age+1, 0), 0)</f>
        <v>0</v>
      </c>
      <c r="W38" s="989">
        <f ca="1">IF(AND(Year-Age+1&gt;=Initial_Year,Age&lt;=ROUND([2]!HP_Life,0)),OFFSET(INDEX([2]!HP_tblShipments,MATCH($B38,[2]!HP_AnalysisYears,0),MATCH($A$1,[2]!HP_BldType,0)+MATCH("Total New Shipments",[2]!HP_ShipmentColumn,0)), -Age+1, 0), 0)</f>
        <v>0</v>
      </c>
      <c r="X38" s="989">
        <f ca="1">IF(AND(Year-Age+1&gt;=Initial_Year,Age&lt;=ROUND([2]!HP_Life,0)),OFFSET(INDEX([2]!HP_tblShipments,MATCH($B38,[2]!HP_AnalysisYears,0),MATCH($A$1,[2]!HP_BldType,0)+MATCH("Total New Shipments",[2]!HP_ShipmentColumn,0)), -Age+1, 0), 0)</f>
        <v>0</v>
      </c>
      <c r="Y38" s="989">
        <f ca="1">IF(AND(Year-Age+1&gt;=Initial_Year,Age&lt;=ROUND([2]!HP_Life,0)),OFFSET(INDEX([2]!HP_tblShipments,MATCH($B38,[2]!HP_AnalysisYears,0),MATCH($A$1,[2]!HP_BldType,0)+MATCH("Total New Shipments",[2]!HP_ShipmentColumn,0)), -Age+1, 0), 0)</f>
        <v>0</v>
      </c>
      <c r="Z38" s="989">
        <f ca="1">IF(AND(Year-Age+1&gt;=Initial_Year,Age&lt;=ROUND([2]!HP_Life,0)),OFFSET(INDEX([2]!HP_tblShipments,MATCH($B38,[2]!HP_AnalysisYears,0),MATCH($A$1,[2]!HP_BldType,0)+MATCH("Total New Shipments",[2]!HP_ShipmentColumn,0)), -Age+1, 0), 0)</f>
        <v>0</v>
      </c>
      <c r="AA38" s="989">
        <f ca="1">IF(AND(Year-Age+1&gt;=Initial_Year,Age&lt;=ROUND([2]!HP_Life,0)),OFFSET(INDEX([2]!HP_tblShipments,MATCH($B38,[2]!HP_AnalysisYears,0),MATCH($A$1,[2]!HP_BldType,0)+MATCH("Total New Shipments",[2]!HP_ShipmentColumn,0)), -Age+1, 0), 0)</f>
        <v>0</v>
      </c>
      <c r="AB38" s="989">
        <f ca="1">IF(AND(Year-Age+1&gt;=Initial_Year,Age&lt;=ROUND([2]!HP_Life,0)),OFFSET(INDEX([2]!HP_tblShipments,MATCH($B38,[2]!HP_AnalysisYears,0),MATCH($A$1,[2]!HP_BldType,0)+MATCH("Total New Shipments",[2]!HP_ShipmentColumn,0)), -Age+1, 0), 0)</f>
        <v>0</v>
      </c>
      <c r="AC38" s="989">
        <f ca="1">IF(AND(Year-Age+1&gt;=Initial_Year,Age&lt;=ROUND([2]!HP_Life,0)),OFFSET(INDEX([2]!HP_tblShipments,MATCH($B38,[2]!HP_AnalysisYears,0),MATCH($A$1,[2]!HP_BldType,0)+MATCH("Total New Shipments",[2]!HP_ShipmentColumn,0)), -Age+1, 0), 0)</f>
        <v>0</v>
      </c>
      <c r="AD38" s="989">
        <f ca="1">IF(AND(Year-Age+1&gt;=Initial_Year,Age&lt;=ROUND([2]!HP_Life,0)),OFFSET(INDEX([2]!HP_tblShipments,MATCH($B38,[2]!HP_AnalysisYears,0),MATCH($A$1,[2]!HP_BldType,0)+MATCH("Total New Shipments",[2]!HP_ShipmentColumn,0)), -Age+1, 0), 0)</f>
        <v>6050.0279040253354</v>
      </c>
      <c r="AE38" s="989">
        <f ca="1">IF(AND(Year-Age+1&gt;=Initial_Year,Age&lt;=ROUND([2]!HP_Life,0)),OFFSET(INDEX([2]!HP_tblShipments,MATCH($B38,[2]!HP_AnalysisYears,0),MATCH($A$1,[2]!HP_BldType,0)+MATCH("Total New Shipments",[2]!HP_ShipmentColumn,0)), -Age+1, 0), 0)</f>
        <v>6088.6643322462687</v>
      </c>
      <c r="AF38" s="989">
        <f ca="1">IF(AND(Year-Age+1&gt;=Initial_Year,Age&lt;=ROUND([2]!HP_Life,0)),OFFSET(INDEX([2]!HP_tblShipments,MATCH($B38,[2]!HP_AnalysisYears,0),MATCH($A$1,[2]!HP_BldType,0)+MATCH("Total New Shipments",[2]!HP_ShipmentColumn,0)), -Age+1, 0), 0)</f>
        <v>6175.6740729025132</v>
      </c>
      <c r="AG38" s="989">
        <f ca="1">IF(AND(Year-Age+1&gt;=Initial_Year,Age&lt;=ROUND([2]!HP_Life,0)),OFFSET(INDEX([2]!HP_tblShipments,MATCH($B38,[2]!HP_AnalysisYears,0),MATCH($A$1,[2]!HP_BldType,0)+MATCH("Total New Shipments",[2]!HP_ShipmentColumn,0)), -Age+1, 0), 0)</f>
        <v>6194.3196564402242</v>
      </c>
      <c r="AH38" s="989">
        <f ca="1">IF(AND(Year-Age+1&gt;=Initial_Year,Age&lt;=ROUND([2]!HP_Life,0)),OFFSET(INDEX([2]!HP_tblShipments,MATCH($B38,[2]!HP_AnalysisYears,0),MATCH($A$1,[2]!HP_BldType,0)+MATCH("Total New Shipments",[2]!HP_ShipmentColumn,0)), -Age+1, 0), 0)</f>
        <v>6661.3129221457084</v>
      </c>
      <c r="AI38" s="989">
        <f ca="1">IF(AND(Year-Age+1&gt;=Initial_Year,Age&lt;=ROUND([2]!HP_Life,0)),OFFSET(INDEX([2]!HP_tblShipments,MATCH($B38,[2]!HP_AnalysisYears,0),MATCH($A$1,[2]!HP_BldType,0)+MATCH("Total New Shipments",[2]!HP_ShipmentColumn,0)), -Age+1, 0), 0)</f>
        <v>6837.4155375875107</v>
      </c>
      <c r="AJ38" s="989">
        <f ca="1">IF(AND(Year-Age+1&gt;=Initial_Year,Age&lt;=ROUND([2]!HP_Life,0)),OFFSET(INDEX([2]!HP_tblShipments,MATCH($B38,[2]!HP_AnalysisYears,0),MATCH($A$1,[2]!HP_BldType,0)+MATCH("Total New Shipments",[2]!HP_ShipmentColumn,0)), -Age+1, 0), 0)</f>
        <v>6980.109173514229</v>
      </c>
      <c r="AK38" s="989">
        <f ca="1">IF(AND(Year-Age+1&gt;=Initial_Year,Age&lt;=ROUND([2]!HP_Life,0)),OFFSET(INDEX([2]!HP_tblShipments,MATCH($B38,[2]!HP_AnalysisYears,0),MATCH($A$1,[2]!HP_BldType,0)+MATCH("Total New Shipments",[2]!HP_ShipmentColumn,0)), -Age+1, 0), 0)</f>
        <v>7105.6723605277848</v>
      </c>
      <c r="AL38" s="989">
        <f ca="1">IF(AND(Year-Age+1&gt;=Initial_Year,Age&lt;=ROUND([2]!HP_Life,0)),OFFSET(INDEX([2]!HP_tblShipments,MATCH($B38,[2]!HP_AnalysisYears,0),MATCH($A$1,[2]!HP_BldType,0)+MATCH("Total New Shipments",[2]!HP_ShipmentColumn,0)), -Age+1, 0), 0)</f>
        <v>8722.6143625904624</v>
      </c>
      <c r="AM38" s="989">
        <f ca="1">IF(AND(Year-Age+1&gt;=Initial_Year,Age&lt;=ROUND([2]!HP_Life,0)),OFFSET(INDEX([2]!HP_tblShipments,MATCH($B38,[2]!HP_AnalysisYears,0),MATCH($A$1,[2]!HP_BldType,0)+MATCH("Total New Shipments",[2]!HP_ShipmentColumn,0)), -Age+1, 0), 0)</f>
        <v>9147.386488583059</v>
      </c>
      <c r="AN38" s="989">
        <f ca="1">IF(AND(Year-Age+1&gt;=Initial_Year,Age&lt;=ROUND([2]!HP_Life,0)),OFFSET(INDEX([2]!HP_tblShipments,MATCH($B38,[2]!HP_AnalysisYears,0),MATCH($A$1,[2]!HP_BldType,0)+MATCH("Total New Shipments",[2]!HP_ShipmentColumn,0)), -Age+1, 0), 0)</f>
        <v>8820.1756280183181</v>
      </c>
      <c r="AO38" s="989">
        <f ca="1">IF(AND(Year-Age+1&gt;=Initial_Year,Age&lt;=ROUND([2]!HP_Life,0)),OFFSET(INDEX([2]!HP_tblShipments,MATCH($B38,[2]!HP_AnalysisYears,0),MATCH($A$1,[2]!HP_BldType,0)+MATCH("Total New Shipments",[2]!HP_ShipmentColumn,0)), -Age+1, 0), 0)</f>
        <v>8949.0233331576819</v>
      </c>
      <c r="AP38" s="989">
        <f ca="1">IF(AND(Year-Age+1&gt;=Initial_Year,Age&lt;=ROUND([2]!HP_Life,0)),OFFSET(INDEX([2]!HP_tblShipments,MATCH($B38,[2]!HP_AnalysisYears,0),MATCH($A$1,[2]!HP_BldType,0)+MATCH("Total New Shipments",[2]!HP_ShipmentColumn,0)), -Age+1, 0), 0)</f>
        <v>9192.4677712283155</v>
      </c>
      <c r="AQ38" s="989">
        <f ca="1">IF(AND(Year-Age+1&gt;=Initial_Year,Age&lt;=ROUND([2]!HP_Life,0)),OFFSET(INDEX([2]!HP_tblShipments,MATCH($B38,[2]!HP_AnalysisYears,0),MATCH($A$1,[2]!HP_BldType,0)+MATCH("Total New Shipments",[2]!HP_ShipmentColumn,0)), -Age+1, 0), 0)</f>
        <v>8666.5524017359567</v>
      </c>
      <c r="AR38" s="989">
        <f ca="1">IF(AND(Year-Age+1&gt;=Initial_Year,Age&lt;=ROUND([2]!HP_Life,0)),OFFSET(INDEX([2]!HP_tblShipments,MATCH($B38,[2]!HP_AnalysisYears,0),MATCH($A$1,[2]!HP_BldType,0)+MATCH("Total New Shipments",[2]!HP_ShipmentColumn,0)), -Age+1, 0), 0)</f>
        <v>7783.1870160172184</v>
      </c>
      <c r="AS38" s="989">
        <f ca="1">IF(AND(Year-Age+1&gt;=Initial_Year,Age&lt;=ROUND([2]!HP_Life,0)),OFFSET(INDEX([2]!HP_tblShipments,MATCH($B38,[2]!HP_AnalysisYears,0),MATCH($A$1,[2]!HP_BldType,0)+MATCH("Total New Shipments",[2]!HP_ShipmentColumn,0)), -Age+1, 0), 0)</f>
        <v>7427.0048080061515</v>
      </c>
      <c r="AT38" s="989">
        <f ca="1">IF(AND(Year-Age+1&gt;=Initial_Year,Age&lt;=ROUND([2]!HP_Life,0)),OFFSET(INDEX([2]!HP_tblShipments,MATCH($B38,[2]!HP_AnalysisYears,0),MATCH($A$1,[2]!HP_BldType,0)+MATCH("Total New Shipments",[2]!HP_ShipmentColumn,0)), -Age+1, 0), 0)</f>
        <v>7583.6241919533986</v>
      </c>
    </row>
    <row r="39" spans="1:46" s="18" customFormat="1" ht="15">
      <c r="A39" s="25"/>
      <c r="B39" s="179">
        <f t="shared" si="1"/>
        <v>2020</v>
      </c>
      <c r="C39" s="989">
        <f ca="1">IF(AND(Year-Age+1&gt;=Initial_Year,Age&lt;=ROUND([2]!HP_Life,0)),OFFSET(INDEX([2]!HP_tblShipments,MATCH($B39,[2]!HP_AnalysisYears,0),MATCH($A$1,[2]!HP_BldType,0)+MATCH("Total New Shipments",[2]!HP_ShipmentColumn,0)), -Age+1, 0), 0)</f>
        <v>0</v>
      </c>
      <c r="D39" s="989">
        <f ca="1">IF(AND(Year-Age+1&gt;=Initial_Year,Age&lt;=ROUND([2]!HP_Life,0)),OFFSET(INDEX([2]!HP_tblShipments,MATCH($B39,[2]!HP_AnalysisYears,0),MATCH($A$1,[2]!HP_BldType,0)+MATCH("Total New Shipments",[2]!HP_ShipmentColumn,0)), -Age+1, 0), 0)</f>
        <v>0</v>
      </c>
      <c r="E39" s="989">
        <f ca="1">IF(AND(Year-Age+1&gt;=Initial_Year,Age&lt;=ROUND([2]!HP_Life,0)),OFFSET(INDEX([2]!HP_tblShipments,MATCH($B39,[2]!HP_AnalysisYears,0),MATCH($A$1,[2]!HP_BldType,0)+MATCH("Total New Shipments",[2]!HP_ShipmentColumn,0)), -Age+1, 0), 0)</f>
        <v>0</v>
      </c>
      <c r="F39" s="989">
        <f ca="1">IF(AND(Year-Age+1&gt;=Initial_Year,Age&lt;=ROUND([2]!HP_Life,0)),OFFSET(INDEX([2]!HP_tblShipments,MATCH($B39,[2]!HP_AnalysisYears,0),MATCH($A$1,[2]!HP_BldType,0)+MATCH("Total New Shipments",[2]!HP_ShipmentColumn,0)), -Age+1, 0), 0)</f>
        <v>0</v>
      </c>
      <c r="G39" s="989">
        <f ca="1">IF(AND(Year-Age+1&gt;=Initial_Year,Age&lt;=ROUND([2]!HP_Life,0)),OFFSET(INDEX([2]!HP_tblShipments,MATCH($B39,[2]!HP_AnalysisYears,0),MATCH($A$1,[2]!HP_BldType,0)+MATCH("Total New Shipments",[2]!HP_ShipmentColumn,0)), -Age+1, 0), 0)</f>
        <v>0</v>
      </c>
      <c r="H39" s="989">
        <f ca="1">IF(AND(Year-Age+1&gt;=Initial_Year,Age&lt;=ROUND([2]!HP_Life,0)),OFFSET(INDEX([2]!HP_tblShipments,MATCH($B39,[2]!HP_AnalysisYears,0),MATCH($A$1,[2]!HP_BldType,0)+MATCH("Total New Shipments",[2]!HP_ShipmentColumn,0)), -Age+1, 0), 0)</f>
        <v>0</v>
      </c>
      <c r="I39" s="989">
        <f ca="1">IF(AND(Year-Age+1&gt;=Initial_Year,Age&lt;=ROUND([2]!HP_Life,0)),OFFSET(INDEX([2]!HP_tblShipments,MATCH($B39,[2]!HP_AnalysisYears,0),MATCH($A$1,[2]!HP_BldType,0)+MATCH("Total New Shipments",[2]!HP_ShipmentColumn,0)), -Age+1, 0), 0)</f>
        <v>0</v>
      </c>
      <c r="J39" s="989">
        <f ca="1">IF(AND(Year-Age+1&gt;=Initial_Year,Age&lt;=ROUND([2]!HP_Life,0)),OFFSET(INDEX([2]!HP_tblShipments,MATCH($B39,[2]!HP_AnalysisYears,0),MATCH($A$1,[2]!HP_BldType,0)+MATCH("Total New Shipments",[2]!HP_ShipmentColumn,0)), -Age+1, 0), 0)</f>
        <v>0</v>
      </c>
      <c r="K39" s="989">
        <f ca="1">IF(AND(Year-Age+1&gt;=Initial_Year,Age&lt;=ROUND([2]!HP_Life,0)),OFFSET(INDEX([2]!HP_tblShipments,MATCH($B39,[2]!HP_AnalysisYears,0),MATCH($A$1,[2]!HP_BldType,0)+MATCH("Total New Shipments",[2]!HP_ShipmentColumn,0)), -Age+1, 0), 0)</f>
        <v>0</v>
      </c>
      <c r="L39" s="989">
        <f ca="1">IF(AND(Year-Age+1&gt;=Initial_Year,Age&lt;=ROUND([2]!HP_Life,0)),OFFSET(INDEX([2]!HP_tblShipments,MATCH($B39,[2]!HP_AnalysisYears,0),MATCH($A$1,[2]!HP_BldType,0)+MATCH("Total New Shipments",[2]!HP_ShipmentColumn,0)), -Age+1, 0), 0)</f>
        <v>0</v>
      </c>
      <c r="M39" s="989">
        <f ca="1">IF(AND(Year-Age+1&gt;=Initial_Year,Age&lt;=ROUND([2]!HP_Life,0)),OFFSET(INDEX([2]!HP_tblShipments,MATCH($B39,[2]!HP_AnalysisYears,0),MATCH($A$1,[2]!HP_BldType,0)+MATCH("Total New Shipments",[2]!HP_ShipmentColumn,0)), -Age+1, 0), 0)</f>
        <v>0</v>
      </c>
      <c r="N39" s="989">
        <f ca="1">IF(AND(Year-Age+1&gt;=Initial_Year,Age&lt;=ROUND([2]!HP_Life,0)),OFFSET(INDEX([2]!HP_tblShipments,MATCH($B39,[2]!HP_AnalysisYears,0),MATCH($A$1,[2]!HP_BldType,0)+MATCH("Total New Shipments",[2]!HP_ShipmentColumn,0)), -Age+1, 0), 0)</f>
        <v>0</v>
      </c>
      <c r="O39" s="989">
        <f ca="1">IF(AND(Year-Age+1&gt;=Initial_Year,Age&lt;=ROUND([2]!HP_Life,0)),OFFSET(INDEX([2]!HP_tblShipments,MATCH($B39,[2]!HP_AnalysisYears,0),MATCH($A$1,[2]!HP_BldType,0)+MATCH("Total New Shipments",[2]!HP_ShipmentColumn,0)), -Age+1, 0), 0)</f>
        <v>0</v>
      </c>
      <c r="P39" s="989">
        <f ca="1">IF(AND(Year-Age+1&gt;=Initial_Year,Age&lt;=ROUND([2]!HP_Life,0)),OFFSET(INDEX([2]!HP_tblShipments,MATCH($B39,[2]!HP_AnalysisYears,0),MATCH($A$1,[2]!HP_BldType,0)+MATCH("Total New Shipments",[2]!HP_ShipmentColumn,0)), -Age+1, 0), 0)</f>
        <v>0</v>
      </c>
      <c r="Q39" s="989">
        <f ca="1">IF(AND(Year-Age+1&gt;=Initial_Year,Age&lt;=ROUND([2]!HP_Life,0)),OFFSET(INDEX([2]!HP_tblShipments,MATCH($B39,[2]!HP_AnalysisYears,0),MATCH($A$1,[2]!HP_BldType,0)+MATCH("Total New Shipments",[2]!HP_ShipmentColumn,0)), -Age+1, 0), 0)</f>
        <v>0</v>
      </c>
      <c r="R39" s="989">
        <f ca="1">IF(AND(Year-Age+1&gt;=Initial_Year,Age&lt;=ROUND([2]!HP_Life,0)),OFFSET(INDEX([2]!HP_tblShipments,MATCH($B39,[2]!HP_AnalysisYears,0),MATCH($A$1,[2]!HP_BldType,0)+MATCH("Total New Shipments",[2]!HP_ShipmentColumn,0)), -Age+1, 0), 0)</f>
        <v>0</v>
      </c>
      <c r="S39" s="989">
        <f ca="1">IF(AND(Year-Age+1&gt;=Initial_Year,Age&lt;=ROUND([2]!HP_Life,0)),OFFSET(INDEX([2]!HP_tblShipments,MATCH($B39,[2]!HP_AnalysisYears,0),MATCH($A$1,[2]!HP_BldType,0)+MATCH("Total New Shipments",[2]!HP_ShipmentColumn,0)), -Age+1, 0), 0)</f>
        <v>0</v>
      </c>
      <c r="T39" s="989">
        <f ca="1">IF(AND(Year-Age+1&gt;=Initial_Year,Age&lt;=ROUND([2]!HP_Life,0)),OFFSET(INDEX([2]!HP_tblShipments,MATCH($B39,[2]!HP_AnalysisYears,0),MATCH($A$1,[2]!HP_BldType,0)+MATCH("Total New Shipments",[2]!HP_ShipmentColumn,0)), -Age+1, 0), 0)</f>
        <v>0</v>
      </c>
      <c r="U39" s="989">
        <f ca="1">IF(AND(Year-Age+1&gt;=Initial_Year,Age&lt;=ROUND([2]!HP_Life,0)),OFFSET(INDEX([2]!HP_tblShipments,MATCH($B39,[2]!HP_AnalysisYears,0),MATCH($A$1,[2]!HP_BldType,0)+MATCH("Total New Shipments",[2]!HP_ShipmentColumn,0)), -Age+1, 0), 0)</f>
        <v>0</v>
      </c>
      <c r="V39" s="989">
        <f ca="1">IF(AND(Year-Age+1&gt;=Initial_Year,Age&lt;=ROUND([2]!HP_Life,0)),OFFSET(INDEX([2]!HP_tblShipments,MATCH($B39,[2]!HP_AnalysisYears,0),MATCH($A$1,[2]!HP_BldType,0)+MATCH("Total New Shipments",[2]!HP_ShipmentColumn,0)), -Age+1, 0), 0)</f>
        <v>0</v>
      </c>
      <c r="W39" s="989">
        <f ca="1">IF(AND(Year-Age+1&gt;=Initial_Year,Age&lt;=ROUND([2]!HP_Life,0)),OFFSET(INDEX([2]!HP_tblShipments,MATCH($B39,[2]!HP_AnalysisYears,0),MATCH($A$1,[2]!HP_BldType,0)+MATCH("Total New Shipments",[2]!HP_ShipmentColumn,0)), -Age+1, 0), 0)</f>
        <v>0</v>
      </c>
      <c r="X39" s="989">
        <f ca="1">IF(AND(Year-Age+1&gt;=Initial_Year,Age&lt;=ROUND([2]!HP_Life,0)),OFFSET(INDEX([2]!HP_tblShipments,MATCH($B39,[2]!HP_AnalysisYears,0),MATCH($A$1,[2]!HP_BldType,0)+MATCH("Total New Shipments",[2]!HP_ShipmentColumn,0)), -Age+1, 0), 0)</f>
        <v>0</v>
      </c>
      <c r="Y39" s="989">
        <f ca="1">IF(AND(Year-Age+1&gt;=Initial_Year,Age&lt;=ROUND([2]!HP_Life,0)),OFFSET(INDEX([2]!HP_tblShipments,MATCH($B39,[2]!HP_AnalysisYears,0),MATCH($A$1,[2]!HP_BldType,0)+MATCH("Total New Shipments",[2]!HP_ShipmentColumn,0)), -Age+1, 0), 0)</f>
        <v>0</v>
      </c>
      <c r="Z39" s="989">
        <f ca="1">IF(AND(Year-Age+1&gt;=Initial_Year,Age&lt;=ROUND([2]!HP_Life,0)),OFFSET(INDEX([2]!HP_tblShipments,MATCH($B39,[2]!HP_AnalysisYears,0),MATCH($A$1,[2]!HP_BldType,0)+MATCH("Total New Shipments",[2]!HP_ShipmentColumn,0)), -Age+1, 0), 0)</f>
        <v>0</v>
      </c>
      <c r="AA39" s="989">
        <f ca="1">IF(AND(Year-Age+1&gt;=Initial_Year,Age&lt;=ROUND([2]!HP_Life,0)),OFFSET(INDEX([2]!HP_tblShipments,MATCH($B39,[2]!HP_AnalysisYears,0),MATCH($A$1,[2]!HP_BldType,0)+MATCH("Total New Shipments",[2]!HP_ShipmentColumn,0)), -Age+1, 0), 0)</f>
        <v>0</v>
      </c>
      <c r="AB39" s="989">
        <f ca="1">IF(AND(Year-Age+1&gt;=Initial_Year,Age&lt;=ROUND([2]!HP_Life,0)),OFFSET(INDEX([2]!HP_tblShipments,MATCH($B39,[2]!HP_AnalysisYears,0),MATCH($A$1,[2]!HP_BldType,0)+MATCH("Total New Shipments",[2]!HP_ShipmentColumn,0)), -Age+1, 0), 0)</f>
        <v>0</v>
      </c>
      <c r="AC39" s="989">
        <f ca="1">IF(AND(Year-Age+1&gt;=Initial_Year,Age&lt;=ROUND([2]!HP_Life,0)),OFFSET(INDEX([2]!HP_tblShipments,MATCH($B39,[2]!HP_AnalysisYears,0),MATCH($A$1,[2]!HP_BldType,0)+MATCH("Total New Shipments",[2]!HP_ShipmentColumn,0)), -Age+1, 0), 0)</f>
        <v>0</v>
      </c>
      <c r="AD39" s="989">
        <f ca="1">IF(AND(Year-Age+1&gt;=Initial_Year,Age&lt;=ROUND([2]!HP_Life,0)),OFFSET(INDEX([2]!HP_tblShipments,MATCH($B39,[2]!HP_AnalysisYears,0),MATCH($A$1,[2]!HP_BldType,0)+MATCH("Total New Shipments",[2]!HP_ShipmentColumn,0)), -Age+1, 0), 0)</f>
        <v>6088.6643322462687</v>
      </c>
      <c r="AE39" s="989">
        <f ca="1">IF(AND(Year-Age+1&gt;=Initial_Year,Age&lt;=ROUND([2]!HP_Life,0)),OFFSET(INDEX([2]!HP_tblShipments,MATCH($B39,[2]!HP_AnalysisYears,0),MATCH($A$1,[2]!HP_BldType,0)+MATCH("Total New Shipments",[2]!HP_ShipmentColumn,0)), -Age+1, 0), 0)</f>
        <v>6175.6740729025132</v>
      </c>
      <c r="AF39" s="989">
        <f ca="1">IF(AND(Year-Age+1&gt;=Initial_Year,Age&lt;=ROUND([2]!HP_Life,0)),OFFSET(INDEX([2]!HP_tblShipments,MATCH($B39,[2]!HP_AnalysisYears,0),MATCH($A$1,[2]!HP_BldType,0)+MATCH("Total New Shipments",[2]!HP_ShipmentColumn,0)), -Age+1, 0), 0)</f>
        <v>6194.3196564402242</v>
      </c>
      <c r="AG39" s="989">
        <f ca="1">IF(AND(Year-Age+1&gt;=Initial_Year,Age&lt;=ROUND([2]!HP_Life,0)),OFFSET(INDEX([2]!HP_tblShipments,MATCH($B39,[2]!HP_AnalysisYears,0),MATCH($A$1,[2]!HP_BldType,0)+MATCH("Total New Shipments",[2]!HP_ShipmentColumn,0)), -Age+1, 0), 0)</f>
        <v>6661.3129221457084</v>
      </c>
      <c r="AH39" s="989">
        <f ca="1">IF(AND(Year-Age+1&gt;=Initial_Year,Age&lt;=ROUND([2]!HP_Life,0)),OFFSET(INDEX([2]!HP_tblShipments,MATCH($B39,[2]!HP_AnalysisYears,0),MATCH($A$1,[2]!HP_BldType,0)+MATCH("Total New Shipments",[2]!HP_ShipmentColumn,0)), -Age+1, 0), 0)</f>
        <v>6837.4155375875107</v>
      </c>
      <c r="AI39" s="989">
        <f ca="1">IF(AND(Year-Age+1&gt;=Initial_Year,Age&lt;=ROUND([2]!HP_Life,0)),OFFSET(INDEX([2]!HP_tblShipments,MATCH($B39,[2]!HP_AnalysisYears,0),MATCH($A$1,[2]!HP_BldType,0)+MATCH("Total New Shipments",[2]!HP_ShipmentColumn,0)), -Age+1, 0), 0)</f>
        <v>6980.109173514229</v>
      </c>
      <c r="AJ39" s="989">
        <f ca="1">IF(AND(Year-Age+1&gt;=Initial_Year,Age&lt;=ROUND([2]!HP_Life,0)),OFFSET(INDEX([2]!HP_tblShipments,MATCH($B39,[2]!HP_AnalysisYears,0),MATCH($A$1,[2]!HP_BldType,0)+MATCH("Total New Shipments",[2]!HP_ShipmentColumn,0)), -Age+1, 0), 0)</f>
        <v>7105.6723605277848</v>
      </c>
      <c r="AK39" s="989">
        <f ca="1">IF(AND(Year-Age+1&gt;=Initial_Year,Age&lt;=ROUND([2]!HP_Life,0)),OFFSET(INDEX([2]!HP_tblShipments,MATCH($B39,[2]!HP_AnalysisYears,0),MATCH($A$1,[2]!HP_BldType,0)+MATCH("Total New Shipments",[2]!HP_ShipmentColumn,0)), -Age+1, 0), 0)</f>
        <v>8722.6143625904624</v>
      </c>
      <c r="AL39" s="989">
        <f ca="1">IF(AND(Year-Age+1&gt;=Initial_Year,Age&lt;=ROUND([2]!HP_Life,0)),OFFSET(INDEX([2]!HP_tblShipments,MATCH($B39,[2]!HP_AnalysisYears,0),MATCH($A$1,[2]!HP_BldType,0)+MATCH("Total New Shipments",[2]!HP_ShipmentColumn,0)), -Age+1, 0), 0)</f>
        <v>9147.386488583059</v>
      </c>
      <c r="AM39" s="989">
        <f ca="1">IF(AND(Year-Age+1&gt;=Initial_Year,Age&lt;=ROUND([2]!HP_Life,0)),OFFSET(INDEX([2]!HP_tblShipments,MATCH($B39,[2]!HP_AnalysisYears,0),MATCH($A$1,[2]!HP_BldType,0)+MATCH("Total New Shipments",[2]!HP_ShipmentColumn,0)), -Age+1, 0), 0)</f>
        <v>8820.1756280183181</v>
      </c>
      <c r="AN39" s="989">
        <f ca="1">IF(AND(Year-Age+1&gt;=Initial_Year,Age&lt;=ROUND([2]!HP_Life,0)),OFFSET(INDEX([2]!HP_tblShipments,MATCH($B39,[2]!HP_AnalysisYears,0),MATCH($A$1,[2]!HP_BldType,0)+MATCH("Total New Shipments",[2]!HP_ShipmentColumn,0)), -Age+1, 0), 0)</f>
        <v>8949.0233331576819</v>
      </c>
      <c r="AO39" s="989">
        <f ca="1">IF(AND(Year-Age+1&gt;=Initial_Year,Age&lt;=ROUND([2]!HP_Life,0)),OFFSET(INDEX([2]!HP_tblShipments,MATCH($B39,[2]!HP_AnalysisYears,0),MATCH($A$1,[2]!HP_BldType,0)+MATCH("Total New Shipments",[2]!HP_ShipmentColumn,0)), -Age+1, 0), 0)</f>
        <v>9192.4677712283155</v>
      </c>
      <c r="AP39" s="989">
        <f ca="1">IF(AND(Year-Age+1&gt;=Initial_Year,Age&lt;=ROUND([2]!HP_Life,0)),OFFSET(INDEX([2]!HP_tblShipments,MATCH($B39,[2]!HP_AnalysisYears,0),MATCH($A$1,[2]!HP_BldType,0)+MATCH("Total New Shipments",[2]!HP_ShipmentColumn,0)), -Age+1, 0), 0)</f>
        <v>8666.5524017359567</v>
      </c>
      <c r="AQ39" s="989">
        <f ca="1">IF(AND(Year-Age+1&gt;=Initial_Year,Age&lt;=ROUND([2]!HP_Life,0)),OFFSET(INDEX([2]!HP_tblShipments,MATCH($B39,[2]!HP_AnalysisYears,0),MATCH($A$1,[2]!HP_BldType,0)+MATCH("Total New Shipments",[2]!HP_ShipmentColumn,0)), -Age+1, 0), 0)</f>
        <v>7783.1870160172184</v>
      </c>
      <c r="AR39" s="989">
        <f ca="1">IF(AND(Year-Age+1&gt;=Initial_Year,Age&lt;=ROUND([2]!HP_Life,0)),OFFSET(INDEX([2]!HP_tblShipments,MATCH($B39,[2]!HP_AnalysisYears,0),MATCH($A$1,[2]!HP_BldType,0)+MATCH("Total New Shipments",[2]!HP_ShipmentColumn,0)), -Age+1, 0), 0)</f>
        <v>7427.0048080061515</v>
      </c>
      <c r="AS39" s="989">
        <f ca="1">IF(AND(Year-Age+1&gt;=Initial_Year,Age&lt;=ROUND([2]!HP_Life,0)),OFFSET(INDEX([2]!HP_tblShipments,MATCH($B39,[2]!HP_AnalysisYears,0),MATCH($A$1,[2]!HP_BldType,0)+MATCH("Total New Shipments",[2]!HP_ShipmentColumn,0)), -Age+1, 0), 0)</f>
        <v>7583.6241919533986</v>
      </c>
      <c r="AT39" s="989">
        <f ca="1">IF(AND(Year-Age+1&gt;=Initial_Year,Age&lt;=ROUND([2]!HP_Life,0)),OFFSET(INDEX([2]!HP_tblShipments,MATCH($B39,[2]!HP_AnalysisYears,0),MATCH($A$1,[2]!HP_BldType,0)+MATCH("Total New Shipments",[2]!HP_ShipmentColumn,0)), -Age+1, 0), 0)</f>
        <v>7610.3361352092197</v>
      </c>
    </row>
    <row r="40" spans="1:46" s="18" customFormat="1" ht="15">
      <c r="A40" s="25"/>
      <c r="B40" s="179">
        <f t="shared" si="1"/>
        <v>2021</v>
      </c>
      <c r="C40" s="989">
        <f ca="1">IF(AND(Year-Age+1&gt;=Initial_Year,Age&lt;=ROUND([2]!HP_Life,0)),OFFSET(INDEX([2]!HP_tblShipments,MATCH($B40,[2]!HP_AnalysisYears,0),MATCH($A$1,[2]!HP_BldType,0)+MATCH("Total New Shipments",[2]!HP_ShipmentColumn,0)), -Age+1, 0), 0)</f>
        <v>0</v>
      </c>
      <c r="D40" s="989">
        <f ca="1">IF(AND(Year-Age+1&gt;=Initial_Year,Age&lt;=ROUND([2]!HP_Life,0)),OFFSET(INDEX([2]!HP_tblShipments,MATCH($B40,[2]!HP_AnalysisYears,0),MATCH($A$1,[2]!HP_BldType,0)+MATCH("Total New Shipments",[2]!HP_ShipmentColumn,0)), -Age+1, 0), 0)</f>
        <v>0</v>
      </c>
      <c r="E40" s="989">
        <f ca="1">IF(AND(Year-Age+1&gt;=Initial_Year,Age&lt;=ROUND([2]!HP_Life,0)),OFFSET(INDEX([2]!HP_tblShipments,MATCH($B40,[2]!HP_AnalysisYears,0),MATCH($A$1,[2]!HP_BldType,0)+MATCH("Total New Shipments",[2]!HP_ShipmentColumn,0)), -Age+1, 0), 0)</f>
        <v>0</v>
      </c>
      <c r="F40" s="989">
        <f ca="1">IF(AND(Year-Age+1&gt;=Initial_Year,Age&lt;=ROUND([2]!HP_Life,0)),OFFSET(INDEX([2]!HP_tblShipments,MATCH($B40,[2]!HP_AnalysisYears,0),MATCH($A$1,[2]!HP_BldType,0)+MATCH("Total New Shipments",[2]!HP_ShipmentColumn,0)), -Age+1, 0), 0)</f>
        <v>0</v>
      </c>
      <c r="G40" s="989">
        <f ca="1">IF(AND(Year-Age+1&gt;=Initial_Year,Age&lt;=ROUND([2]!HP_Life,0)),OFFSET(INDEX([2]!HP_tblShipments,MATCH($B40,[2]!HP_AnalysisYears,0),MATCH($A$1,[2]!HP_BldType,0)+MATCH("Total New Shipments",[2]!HP_ShipmentColumn,0)), -Age+1, 0), 0)</f>
        <v>0</v>
      </c>
      <c r="H40" s="989">
        <f ca="1">IF(AND(Year-Age+1&gt;=Initial_Year,Age&lt;=ROUND([2]!HP_Life,0)),OFFSET(INDEX([2]!HP_tblShipments,MATCH($B40,[2]!HP_AnalysisYears,0),MATCH($A$1,[2]!HP_BldType,0)+MATCH("Total New Shipments",[2]!HP_ShipmentColumn,0)), -Age+1, 0), 0)</f>
        <v>0</v>
      </c>
      <c r="I40" s="989">
        <f ca="1">IF(AND(Year-Age+1&gt;=Initial_Year,Age&lt;=ROUND([2]!HP_Life,0)),OFFSET(INDEX([2]!HP_tblShipments,MATCH($B40,[2]!HP_AnalysisYears,0),MATCH($A$1,[2]!HP_BldType,0)+MATCH("Total New Shipments",[2]!HP_ShipmentColumn,0)), -Age+1, 0), 0)</f>
        <v>0</v>
      </c>
      <c r="J40" s="989">
        <f ca="1">IF(AND(Year-Age+1&gt;=Initial_Year,Age&lt;=ROUND([2]!HP_Life,0)),OFFSET(INDEX([2]!HP_tblShipments,MATCH($B40,[2]!HP_AnalysisYears,0),MATCH($A$1,[2]!HP_BldType,0)+MATCH("Total New Shipments",[2]!HP_ShipmentColumn,0)), -Age+1, 0), 0)</f>
        <v>0</v>
      </c>
      <c r="K40" s="989">
        <f ca="1">IF(AND(Year-Age+1&gt;=Initial_Year,Age&lt;=ROUND([2]!HP_Life,0)),OFFSET(INDEX([2]!HP_tblShipments,MATCH($B40,[2]!HP_AnalysisYears,0),MATCH($A$1,[2]!HP_BldType,0)+MATCH("Total New Shipments",[2]!HP_ShipmentColumn,0)), -Age+1, 0), 0)</f>
        <v>0</v>
      </c>
      <c r="L40" s="989">
        <f ca="1">IF(AND(Year-Age+1&gt;=Initial_Year,Age&lt;=ROUND([2]!HP_Life,0)),OFFSET(INDEX([2]!HP_tblShipments,MATCH($B40,[2]!HP_AnalysisYears,0),MATCH($A$1,[2]!HP_BldType,0)+MATCH("Total New Shipments",[2]!HP_ShipmentColumn,0)), -Age+1, 0), 0)</f>
        <v>0</v>
      </c>
      <c r="M40" s="989">
        <f ca="1">IF(AND(Year-Age+1&gt;=Initial_Year,Age&lt;=ROUND([2]!HP_Life,0)),OFFSET(INDEX([2]!HP_tblShipments,MATCH($B40,[2]!HP_AnalysisYears,0),MATCH($A$1,[2]!HP_BldType,0)+MATCH("Total New Shipments",[2]!HP_ShipmentColumn,0)), -Age+1, 0), 0)</f>
        <v>0</v>
      </c>
      <c r="N40" s="989">
        <f ca="1">IF(AND(Year-Age+1&gt;=Initial_Year,Age&lt;=ROUND([2]!HP_Life,0)),OFFSET(INDEX([2]!HP_tblShipments,MATCH($B40,[2]!HP_AnalysisYears,0),MATCH($A$1,[2]!HP_BldType,0)+MATCH("Total New Shipments",[2]!HP_ShipmentColumn,0)), -Age+1, 0), 0)</f>
        <v>0</v>
      </c>
      <c r="O40" s="989">
        <f ca="1">IF(AND(Year-Age+1&gt;=Initial_Year,Age&lt;=ROUND([2]!HP_Life,0)),OFFSET(INDEX([2]!HP_tblShipments,MATCH($B40,[2]!HP_AnalysisYears,0),MATCH($A$1,[2]!HP_BldType,0)+MATCH("Total New Shipments",[2]!HP_ShipmentColumn,0)), -Age+1, 0), 0)</f>
        <v>0</v>
      </c>
      <c r="P40" s="989">
        <f ca="1">IF(AND(Year-Age+1&gt;=Initial_Year,Age&lt;=ROUND([2]!HP_Life,0)),OFFSET(INDEX([2]!HP_tblShipments,MATCH($B40,[2]!HP_AnalysisYears,0),MATCH($A$1,[2]!HP_BldType,0)+MATCH("Total New Shipments",[2]!HP_ShipmentColumn,0)), -Age+1, 0), 0)</f>
        <v>0</v>
      </c>
      <c r="Q40" s="989">
        <f ca="1">IF(AND(Year-Age+1&gt;=Initial_Year,Age&lt;=ROUND([2]!HP_Life,0)),OFFSET(INDEX([2]!HP_tblShipments,MATCH($B40,[2]!HP_AnalysisYears,0),MATCH($A$1,[2]!HP_BldType,0)+MATCH("Total New Shipments",[2]!HP_ShipmentColumn,0)), -Age+1, 0), 0)</f>
        <v>0</v>
      </c>
      <c r="R40" s="989">
        <f ca="1">IF(AND(Year-Age+1&gt;=Initial_Year,Age&lt;=ROUND([2]!HP_Life,0)),OFFSET(INDEX([2]!HP_tblShipments,MATCH($B40,[2]!HP_AnalysisYears,0),MATCH($A$1,[2]!HP_BldType,0)+MATCH("Total New Shipments",[2]!HP_ShipmentColumn,0)), -Age+1, 0), 0)</f>
        <v>0</v>
      </c>
      <c r="S40" s="989">
        <f ca="1">IF(AND(Year-Age+1&gt;=Initial_Year,Age&lt;=ROUND([2]!HP_Life,0)),OFFSET(INDEX([2]!HP_tblShipments,MATCH($B40,[2]!HP_AnalysisYears,0),MATCH($A$1,[2]!HP_BldType,0)+MATCH("Total New Shipments",[2]!HP_ShipmentColumn,0)), -Age+1, 0), 0)</f>
        <v>0</v>
      </c>
      <c r="T40" s="989">
        <f ca="1">IF(AND(Year-Age+1&gt;=Initial_Year,Age&lt;=ROUND([2]!HP_Life,0)),OFFSET(INDEX([2]!HP_tblShipments,MATCH($B40,[2]!HP_AnalysisYears,0),MATCH($A$1,[2]!HP_BldType,0)+MATCH("Total New Shipments",[2]!HP_ShipmentColumn,0)), -Age+1, 0), 0)</f>
        <v>0</v>
      </c>
      <c r="U40" s="989">
        <f ca="1">IF(AND(Year-Age+1&gt;=Initial_Year,Age&lt;=ROUND([2]!HP_Life,0)),OFFSET(INDEX([2]!HP_tblShipments,MATCH($B40,[2]!HP_AnalysisYears,0),MATCH($A$1,[2]!HP_BldType,0)+MATCH("Total New Shipments",[2]!HP_ShipmentColumn,0)), -Age+1, 0), 0)</f>
        <v>0</v>
      </c>
      <c r="V40" s="989">
        <f ca="1">IF(AND(Year-Age+1&gt;=Initial_Year,Age&lt;=ROUND([2]!HP_Life,0)),OFFSET(INDEX([2]!HP_tblShipments,MATCH($B40,[2]!HP_AnalysisYears,0),MATCH($A$1,[2]!HP_BldType,0)+MATCH("Total New Shipments",[2]!HP_ShipmentColumn,0)), -Age+1, 0), 0)</f>
        <v>0</v>
      </c>
      <c r="W40" s="989">
        <f ca="1">IF(AND(Year-Age+1&gt;=Initial_Year,Age&lt;=ROUND([2]!HP_Life,0)),OFFSET(INDEX([2]!HP_tblShipments,MATCH($B40,[2]!HP_AnalysisYears,0),MATCH($A$1,[2]!HP_BldType,0)+MATCH("Total New Shipments",[2]!HP_ShipmentColumn,0)), -Age+1, 0), 0)</f>
        <v>0</v>
      </c>
      <c r="X40" s="989">
        <f ca="1">IF(AND(Year-Age+1&gt;=Initial_Year,Age&lt;=ROUND([2]!HP_Life,0)),OFFSET(INDEX([2]!HP_tblShipments,MATCH($B40,[2]!HP_AnalysisYears,0),MATCH($A$1,[2]!HP_BldType,0)+MATCH("Total New Shipments",[2]!HP_ShipmentColumn,0)), -Age+1, 0), 0)</f>
        <v>0</v>
      </c>
      <c r="Y40" s="989">
        <f ca="1">IF(AND(Year-Age+1&gt;=Initial_Year,Age&lt;=ROUND([2]!HP_Life,0)),OFFSET(INDEX([2]!HP_tblShipments,MATCH($B40,[2]!HP_AnalysisYears,0),MATCH($A$1,[2]!HP_BldType,0)+MATCH("Total New Shipments",[2]!HP_ShipmentColumn,0)), -Age+1, 0), 0)</f>
        <v>0</v>
      </c>
      <c r="Z40" s="989">
        <f ca="1">IF(AND(Year-Age+1&gt;=Initial_Year,Age&lt;=ROUND([2]!HP_Life,0)),OFFSET(INDEX([2]!HP_tblShipments,MATCH($B40,[2]!HP_AnalysisYears,0),MATCH($A$1,[2]!HP_BldType,0)+MATCH("Total New Shipments",[2]!HP_ShipmentColumn,0)), -Age+1, 0), 0)</f>
        <v>0</v>
      </c>
      <c r="AA40" s="989">
        <f ca="1">IF(AND(Year-Age+1&gt;=Initial_Year,Age&lt;=ROUND([2]!HP_Life,0)),OFFSET(INDEX([2]!HP_tblShipments,MATCH($B40,[2]!HP_AnalysisYears,0),MATCH($A$1,[2]!HP_BldType,0)+MATCH("Total New Shipments",[2]!HP_ShipmentColumn,0)), -Age+1, 0), 0)</f>
        <v>0</v>
      </c>
      <c r="AB40" s="989">
        <f ca="1">IF(AND(Year-Age+1&gt;=Initial_Year,Age&lt;=ROUND([2]!HP_Life,0)),OFFSET(INDEX([2]!HP_tblShipments,MATCH($B40,[2]!HP_AnalysisYears,0),MATCH($A$1,[2]!HP_BldType,0)+MATCH("Total New Shipments",[2]!HP_ShipmentColumn,0)), -Age+1, 0), 0)</f>
        <v>0</v>
      </c>
      <c r="AC40" s="989">
        <f ca="1">IF(AND(Year-Age+1&gt;=Initial_Year,Age&lt;=ROUND([2]!HP_Life,0)),OFFSET(INDEX([2]!HP_tblShipments,MATCH($B40,[2]!HP_AnalysisYears,0),MATCH($A$1,[2]!HP_BldType,0)+MATCH("Total New Shipments",[2]!HP_ShipmentColumn,0)), -Age+1, 0), 0)</f>
        <v>0</v>
      </c>
      <c r="AD40" s="989">
        <f ca="1">IF(AND(Year-Age+1&gt;=Initial_Year,Age&lt;=ROUND([2]!HP_Life,0)),OFFSET(INDEX([2]!HP_tblShipments,MATCH($B40,[2]!HP_AnalysisYears,0),MATCH($A$1,[2]!HP_BldType,0)+MATCH("Total New Shipments",[2]!HP_ShipmentColumn,0)), -Age+1, 0), 0)</f>
        <v>6175.6740729025132</v>
      </c>
      <c r="AE40" s="989">
        <f ca="1">IF(AND(Year-Age+1&gt;=Initial_Year,Age&lt;=ROUND([2]!HP_Life,0)),OFFSET(INDEX([2]!HP_tblShipments,MATCH($B40,[2]!HP_AnalysisYears,0),MATCH($A$1,[2]!HP_BldType,0)+MATCH("Total New Shipments",[2]!HP_ShipmentColumn,0)), -Age+1, 0), 0)</f>
        <v>6194.3196564402242</v>
      </c>
      <c r="AF40" s="989">
        <f ca="1">IF(AND(Year-Age+1&gt;=Initial_Year,Age&lt;=ROUND([2]!HP_Life,0)),OFFSET(INDEX([2]!HP_tblShipments,MATCH($B40,[2]!HP_AnalysisYears,0),MATCH($A$1,[2]!HP_BldType,0)+MATCH("Total New Shipments",[2]!HP_ShipmentColumn,0)), -Age+1, 0), 0)</f>
        <v>6661.3129221457084</v>
      </c>
      <c r="AG40" s="989">
        <f ca="1">IF(AND(Year-Age+1&gt;=Initial_Year,Age&lt;=ROUND([2]!HP_Life,0)),OFFSET(INDEX([2]!HP_tblShipments,MATCH($B40,[2]!HP_AnalysisYears,0),MATCH($A$1,[2]!HP_BldType,0)+MATCH("Total New Shipments",[2]!HP_ShipmentColumn,0)), -Age+1, 0), 0)</f>
        <v>6837.4155375875107</v>
      </c>
      <c r="AH40" s="989">
        <f ca="1">IF(AND(Year-Age+1&gt;=Initial_Year,Age&lt;=ROUND([2]!HP_Life,0)),OFFSET(INDEX([2]!HP_tblShipments,MATCH($B40,[2]!HP_AnalysisYears,0),MATCH($A$1,[2]!HP_BldType,0)+MATCH("Total New Shipments",[2]!HP_ShipmentColumn,0)), -Age+1, 0), 0)</f>
        <v>6980.109173514229</v>
      </c>
      <c r="AI40" s="989">
        <f ca="1">IF(AND(Year-Age+1&gt;=Initial_Year,Age&lt;=ROUND([2]!HP_Life,0)),OFFSET(INDEX([2]!HP_tblShipments,MATCH($B40,[2]!HP_AnalysisYears,0),MATCH($A$1,[2]!HP_BldType,0)+MATCH("Total New Shipments",[2]!HP_ShipmentColumn,0)), -Age+1, 0), 0)</f>
        <v>7105.6723605277848</v>
      </c>
      <c r="AJ40" s="989">
        <f ca="1">IF(AND(Year-Age+1&gt;=Initial_Year,Age&lt;=ROUND([2]!HP_Life,0)),OFFSET(INDEX([2]!HP_tblShipments,MATCH($B40,[2]!HP_AnalysisYears,0),MATCH($A$1,[2]!HP_BldType,0)+MATCH("Total New Shipments",[2]!HP_ShipmentColumn,0)), -Age+1, 0), 0)</f>
        <v>8722.6143625904624</v>
      </c>
      <c r="AK40" s="989">
        <f ca="1">IF(AND(Year-Age+1&gt;=Initial_Year,Age&lt;=ROUND([2]!HP_Life,0)),OFFSET(INDEX([2]!HP_tblShipments,MATCH($B40,[2]!HP_AnalysisYears,0),MATCH($A$1,[2]!HP_BldType,0)+MATCH("Total New Shipments",[2]!HP_ShipmentColumn,0)), -Age+1, 0), 0)</f>
        <v>9147.386488583059</v>
      </c>
      <c r="AL40" s="989">
        <f ca="1">IF(AND(Year-Age+1&gt;=Initial_Year,Age&lt;=ROUND([2]!HP_Life,0)),OFFSET(INDEX([2]!HP_tblShipments,MATCH($B40,[2]!HP_AnalysisYears,0),MATCH($A$1,[2]!HP_BldType,0)+MATCH("Total New Shipments",[2]!HP_ShipmentColumn,0)), -Age+1, 0), 0)</f>
        <v>8820.1756280183181</v>
      </c>
      <c r="AM40" s="989">
        <f ca="1">IF(AND(Year-Age+1&gt;=Initial_Year,Age&lt;=ROUND([2]!HP_Life,0)),OFFSET(INDEX([2]!HP_tblShipments,MATCH($B40,[2]!HP_AnalysisYears,0),MATCH($A$1,[2]!HP_BldType,0)+MATCH("Total New Shipments",[2]!HP_ShipmentColumn,0)), -Age+1, 0), 0)</f>
        <v>8949.0233331576819</v>
      </c>
      <c r="AN40" s="989">
        <f ca="1">IF(AND(Year-Age+1&gt;=Initial_Year,Age&lt;=ROUND([2]!HP_Life,0)),OFFSET(INDEX([2]!HP_tblShipments,MATCH($B40,[2]!HP_AnalysisYears,0),MATCH($A$1,[2]!HP_BldType,0)+MATCH("Total New Shipments",[2]!HP_ShipmentColumn,0)), -Age+1, 0), 0)</f>
        <v>9192.4677712283155</v>
      </c>
      <c r="AO40" s="989">
        <f ca="1">IF(AND(Year-Age+1&gt;=Initial_Year,Age&lt;=ROUND([2]!HP_Life,0)),OFFSET(INDEX([2]!HP_tblShipments,MATCH($B40,[2]!HP_AnalysisYears,0),MATCH($A$1,[2]!HP_BldType,0)+MATCH("Total New Shipments",[2]!HP_ShipmentColumn,0)), -Age+1, 0), 0)</f>
        <v>8666.5524017359567</v>
      </c>
      <c r="AP40" s="989">
        <f ca="1">IF(AND(Year-Age+1&gt;=Initial_Year,Age&lt;=ROUND([2]!HP_Life,0)),OFFSET(INDEX([2]!HP_tblShipments,MATCH($B40,[2]!HP_AnalysisYears,0),MATCH($A$1,[2]!HP_BldType,0)+MATCH("Total New Shipments",[2]!HP_ShipmentColumn,0)), -Age+1, 0), 0)</f>
        <v>7783.1870160172184</v>
      </c>
      <c r="AQ40" s="989">
        <f ca="1">IF(AND(Year-Age+1&gt;=Initial_Year,Age&lt;=ROUND([2]!HP_Life,0)),OFFSET(INDEX([2]!HP_tblShipments,MATCH($B40,[2]!HP_AnalysisYears,0),MATCH($A$1,[2]!HP_BldType,0)+MATCH("Total New Shipments",[2]!HP_ShipmentColumn,0)), -Age+1, 0), 0)</f>
        <v>7427.0048080061515</v>
      </c>
      <c r="AR40" s="989">
        <f ca="1">IF(AND(Year-Age+1&gt;=Initial_Year,Age&lt;=ROUND([2]!HP_Life,0)),OFFSET(INDEX([2]!HP_tblShipments,MATCH($B40,[2]!HP_AnalysisYears,0),MATCH($A$1,[2]!HP_BldType,0)+MATCH("Total New Shipments",[2]!HP_ShipmentColumn,0)), -Age+1, 0), 0)</f>
        <v>7583.6241919533986</v>
      </c>
      <c r="AS40" s="989">
        <f ca="1">IF(AND(Year-Age+1&gt;=Initial_Year,Age&lt;=ROUND([2]!HP_Life,0)),OFFSET(INDEX([2]!HP_tblShipments,MATCH($B40,[2]!HP_AnalysisYears,0),MATCH($A$1,[2]!HP_BldType,0)+MATCH("Total New Shipments",[2]!HP_ShipmentColumn,0)), -Age+1, 0), 0)</f>
        <v>7610.3361352092197</v>
      </c>
      <c r="AT40" s="989">
        <f ca="1">IF(AND(Year-Age+1&gt;=Initial_Year,Age&lt;=ROUND([2]!HP_Life,0)),OFFSET(INDEX([2]!HP_tblShipments,MATCH($B40,[2]!HP_AnalysisYears,0),MATCH($A$1,[2]!HP_BldType,0)+MATCH("Total New Shipments",[2]!HP_ShipmentColumn,0)), -Age+1, 0), 0)</f>
        <v>7715.1432443632839</v>
      </c>
    </row>
    <row r="41" spans="1:46" s="18" customFormat="1" ht="15">
      <c r="A41" s="25"/>
      <c r="B41" s="179">
        <f t="shared" si="1"/>
        <v>2022</v>
      </c>
      <c r="C41" s="989">
        <f ca="1">IF(AND(Year-Age+1&gt;=Initial_Year,Age&lt;=ROUND([2]!HP_Life,0)),OFFSET(INDEX([2]!HP_tblShipments,MATCH($B41,[2]!HP_AnalysisYears,0),MATCH($A$1,[2]!HP_BldType,0)+MATCH("Total New Shipments",[2]!HP_ShipmentColumn,0)), -Age+1, 0), 0)</f>
        <v>0</v>
      </c>
      <c r="D41" s="989">
        <f ca="1">IF(AND(Year-Age+1&gt;=Initial_Year,Age&lt;=ROUND([2]!HP_Life,0)),OFFSET(INDEX([2]!HP_tblShipments,MATCH($B41,[2]!HP_AnalysisYears,0),MATCH($A$1,[2]!HP_BldType,0)+MATCH("Total New Shipments",[2]!HP_ShipmentColumn,0)), -Age+1, 0), 0)</f>
        <v>0</v>
      </c>
      <c r="E41" s="989">
        <f ca="1">IF(AND(Year-Age+1&gt;=Initial_Year,Age&lt;=ROUND([2]!HP_Life,0)),OFFSET(INDEX([2]!HP_tblShipments,MATCH($B41,[2]!HP_AnalysisYears,0),MATCH($A$1,[2]!HP_BldType,0)+MATCH("Total New Shipments",[2]!HP_ShipmentColumn,0)), -Age+1, 0), 0)</f>
        <v>0</v>
      </c>
      <c r="F41" s="989">
        <f ca="1">IF(AND(Year-Age+1&gt;=Initial_Year,Age&lt;=ROUND([2]!HP_Life,0)),OFFSET(INDEX([2]!HP_tblShipments,MATCH($B41,[2]!HP_AnalysisYears,0),MATCH($A$1,[2]!HP_BldType,0)+MATCH("Total New Shipments",[2]!HP_ShipmentColumn,0)), -Age+1, 0), 0)</f>
        <v>0</v>
      </c>
      <c r="G41" s="989">
        <f ca="1">IF(AND(Year-Age+1&gt;=Initial_Year,Age&lt;=ROUND([2]!HP_Life,0)),OFFSET(INDEX([2]!HP_tblShipments,MATCH($B41,[2]!HP_AnalysisYears,0),MATCH($A$1,[2]!HP_BldType,0)+MATCH("Total New Shipments",[2]!HP_ShipmentColumn,0)), -Age+1, 0), 0)</f>
        <v>0</v>
      </c>
      <c r="H41" s="989">
        <f ca="1">IF(AND(Year-Age+1&gt;=Initial_Year,Age&lt;=ROUND([2]!HP_Life,0)),OFFSET(INDEX([2]!HP_tblShipments,MATCH($B41,[2]!HP_AnalysisYears,0),MATCH($A$1,[2]!HP_BldType,0)+MATCH("Total New Shipments",[2]!HP_ShipmentColumn,0)), -Age+1, 0), 0)</f>
        <v>0</v>
      </c>
      <c r="I41" s="989">
        <f ca="1">IF(AND(Year-Age+1&gt;=Initial_Year,Age&lt;=ROUND([2]!HP_Life,0)),OFFSET(INDEX([2]!HP_tblShipments,MATCH($B41,[2]!HP_AnalysisYears,0),MATCH($A$1,[2]!HP_BldType,0)+MATCH("Total New Shipments",[2]!HP_ShipmentColumn,0)), -Age+1, 0), 0)</f>
        <v>0</v>
      </c>
      <c r="J41" s="989">
        <f ca="1">IF(AND(Year-Age+1&gt;=Initial_Year,Age&lt;=ROUND([2]!HP_Life,0)),OFFSET(INDEX([2]!HP_tblShipments,MATCH($B41,[2]!HP_AnalysisYears,0),MATCH($A$1,[2]!HP_BldType,0)+MATCH("Total New Shipments",[2]!HP_ShipmentColumn,0)), -Age+1, 0), 0)</f>
        <v>0</v>
      </c>
      <c r="K41" s="989">
        <f ca="1">IF(AND(Year-Age+1&gt;=Initial_Year,Age&lt;=ROUND([2]!HP_Life,0)),OFFSET(INDEX([2]!HP_tblShipments,MATCH($B41,[2]!HP_AnalysisYears,0),MATCH($A$1,[2]!HP_BldType,0)+MATCH("Total New Shipments",[2]!HP_ShipmentColumn,0)), -Age+1, 0), 0)</f>
        <v>0</v>
      </c>
      <c r="L41" s="989">
        <f ca="1">IF(AND(Year-Age+1&gt;=Initial_Year,Age&lt;=ROUND([2]!HP_Life,0)),OFFSET(INDEX([2]!HP_tblShipments,MATCH($B41,[2]!HP_AnalysisYears,0),MATCH($A$1,[2]!HP_BldType,0)+MATCH("Total New Shipments",[2]!HP_ShipmentColumn,0)), -Age+1, 0), 0)</f>
        <v>0</v>
      </c>
      <c r="M41" s="989">
        <f ca="1">IF(AND(Year-Age+1&gt;=Initial_Year,Age&lt;=ROUND([2]!HP_Life,0)),OFFSET(INDEX([2]!HP_tblShipments,MATCH($B41,[2]!HP_AnalysisYears,0),MATCH($A$1,[2]!HP_BldType,0)+MATCH("Total New Shipments",[2]!HP_ShipmentColumn,0)), -Age+1, 0), 0)</f>
        <v>0</v>
      </c>
      <c r="N41" s="989">
        <f ca="1">IF(AND(Year-Age+1&gt;=Initial_Year,Age&lt;=ROUND([2]!HP_Life,0)),OFFSET(INDEX([2]!HP_tblShipments,MATCH($B41,[2]!HP_AnalysisYears,0),MATCH($A$1,[2]!HP_BldType,0)+MATCH("Total New Shipments",[2]!HP_ShipmentColumn,0)), -Age+1, 0), 0)</f>
        <v>0</v>
      </c>
      <c r="O41" s="989">
        <f ca="1">IF(AND(Year-Age+1&gt;=Initial_Year,Age&lt;=ROUND([2]!HP_Life,0)),OFFSET(INDEX([2]!HP_tblShipments,MATCH($B41,[2]!HP_AnalysisYears,0),MATCH($A$1,[2]!HP_BldType,0)+MATCH("Total New Shipments",[2]!HP_ShipmentColumn,0)), -Age+1, 0), 0)</f>
        <v>0</v>
      </c>
      <c r="P41" s="989">
        <f ca="1">IF(AND(Year-Age+1&gt;=Initial_Year,Age&lt;=ROUND([2]!HP_Life,0)),OFFSET(INDEX([2]!HP_tblShipments,MATCH($B41,[2]!HP_AnalysisYears,0),MATCH($A$1,[2]!HP_BldType,0)+MATCH("Total New Shipments",[2]!HP_ShipmentColumn,0)), -Age+1, 0), 0)</f>
        <v>0</v>
      </c>
      <c r="Q41" s="989">
        <f ca="1">IF(AND(Year-Age+1&gt;=Initial_Year,Age&lt;=ROUND([2]!HP_Life,0)),OFFSET(INDEX([2]!HP_tblShipments,MATCH($B41,[2]!HP_AnalysisYears,0),MATCH($A$1,[2]!HP_BldType,0)+MATCH("Total New Shipments",[2]!HP_ShipmentColumn,0)), -Age+1, 0), 0)</f>
        <v>0</v>
      </c>
      <c r="R41" s="989">
        <f ca="1">IF(AND(Year-Age+1&gt;=Initial_Year,Age&lt;=ROUND([2]!HP_Life,0)),OFFSET(INDEX([2]!HP_tblShipments,MATCH($B41,[2]!HP_AnalysisYears,0),MATCH($A$1,[2]!HP_BldType,0)+MATCH("Total New Shipments",[2]!HP_ShipmentColumn,0)), -Age+1, 0), 0)</f>
        <v>0</v>
      </c>
      <c r="S41" s="989">
        <f ca="1">IF(AND(Year-Age+1&gt;=Initial_Year,Age&lt;=ROUND([2]!HP_Life,0)),OFFSET(INDEX([2]!HP_tblShipments,MATCH($B41,[2]!HP_AnalysisYears,0),MATCH($A$1,[2]!HP_BldType,0)+MATCH("Total New Shipments",[2]!HP_ShipmentColumn,0)), -Age+1, 0), 0)</f>
        <v>0</v>
      </c>
      <c r="T41" s="989">
        <f ca="1">IF(AND(Year-Age+1&gt;=Initial_Year,Age&lt;=ROUND([2]!HP_Life,0)),OFFSET(INDEX([2]!HP_tblShipments,MATCH($B41,[2]!HP_AnalysisYears,0),MATCH($A$1,[2]!HP_BldType,0)+MATCH("Total New Shipments",[2]!HP_ShipmentColumn,0)), -Age+1, 0), 0)</f>
        <v>0</v>
      </c>
      <c r="U41" s="989">
        <f ca="1">IF(AND(Year-Age+1&gt;=Initial_Year,Age&lt;=ROUND([2]!HP_Life,0)),OFFSET(INDEX([2]!HP_tblShipments,MATCH($B41,[2]!HP_AnalysisYears,0),MATCH($A$1,[2]!HP_BldType,0)+MATCH("Total New Shipments",[2]!HP_ShipmentColumn,0)), -Age+1, 0), 0)</f>
        <v>0</v>
      </c>
      <c r="V41" s="989">
        <f ca="1">IF(AND(Year-Age+1&gt;=Initial_Year,Age&lt;=ROUND([2]!HP_Life,0)),OFFSET(INDEX([2]!HP_tblShipments,MATCH($B41,[2]!HP_AnalysisYears,0),MATCH($A$1,[2]!HP_BldType,0)+MATCH("Total New Shipments",[2]!HP_ShipmentColumn,0)), -Age+1, 0), 0)</f>
        <v>0</v>
      </c>
      <c r="W41" s="989">
        <f ca="1">IF(AND(Year-Age+1&gt;=Initial_Year,Age&lt;=ROUND([2]!HP_Life,0)),OFFSET(INDEX([2]!HP_tblShipments,MATCH($B41,[2]!HP_AnalysisYears,0),MATCH($A$1,[2]!HP_BldType,0)+MATCH("Total New Shipments",[2]!HP_ShipmentColumn,0)), -Age+1, 0), 0)</f>
        <v>0</v>
      </c>
      <c r="X41" s="989">
        <f ca="1">IF(AND(Year-Age+1&gt;=Initial_Year,Age&lt;=ROUND([2]!HP_Life,0)),OFFSET(INDEX([2]!HP_tblShipments,MATCH($B41,[2]!HP_AnalysisYears,0),MATCH($A$1,[2]!HP_BldType,0)+MATCH("Total New Shipments",[2]!HP_ShipmentColumn,0)), -Age+1, 0), 0)</f>
        <v>0</v>
      </c>
      <c r="Y41" s="989">
        <f ca="1">IF(AND(Year-Age+1&gt;=Initial_Year,Age&lt;=ROUND([2]!HP_Life,0)),OFFSET(INDEX([2]!HP_tblShipments,MATCH($B41,[2]!HP_AnalysisYears,0),MATCH($A$1,[2]!HP_BldType,0)+MATCH("Total New Shipments",[2]!HP_ShipmentColumn,0)), -Age+1, 0), 0)</f>
        <v>0</v>
      </c>
      <c r="Z41" s="989">
        <f ca="1">IF(AND(Year-Age+1&gt;=Initial_Year,Age&lt;=ROUND([2]!HP_Life,0)),OFFSET(INDEX([2]!HP_tblShipments,MATCH($B41,[2]!HP_AnalysisYears,0),MATCH($A$1,[2]!HP_BldType,0)+MATCH("Total New Shipments",[2]!HP_ShipmentColumn,0)), -Age+1, 0), 0)</f>
        <v>0</v>
      </c>
      <c r="AA41" s="989">
        <f ca="1">IF(AND(Year-Age+1&gt;=Initial_Year,Age&lt;=ROUND([2]!HP_Life,0)),OFFSET(INDEX([2]!HP_tblShipments,MATCH($B41,[2]!HP_AnalysisYears,0),MATCH($A$1,[2]!HP_BldType,0)+MATCH("Total New Shipments",[2]!HP_ShipmentColumn,0)), -Age+1, 0), 0)</f>
        <v>0</v>
      </c>
      <c r="AB41" s="989">
        <f ca="1">IF(AND(Year-Age+1&gt;=Initial_Year,Age&lt;=ROUND([2]!HP_Life,0)),OFFSET(INDEX([2]!HP_tblShipments,MATCH($B41,[2]!HP_AnalysisYears,0),MATCH($A$1,[2]!HP_BldType,0)+MATCH("Total New Shipments",[2]!HP_ShipmentColumn,0)), -Age+1, 0), 0)</f>
        <v>0</v>
      </c>
      <c r="AC41" s="989">
        <f ca="1">IF(AND(Year-Age+1&gt;=Initial_Year,Age&lt;=ROUND([2]!HP_Life,0)),OFFSET(INDEX([2]!HP_tblShipments,MATCH($B41,[2]!HP_AnalysisYears,0),MATCH($A$1,[2]!HP_BldType,0)+MATCH("Total New Shipments",[2]!HP_ShipmentColumn,0)), -Age+1, 0), 0)</f>
        <v>0</v>
      </c>
      <c r="AD41" s="989">
        <f ca="1">IF(AND(Year-Age+1&gt;=Initial_Year,Age&lt;=ROUND([2]!HP_Life,0)),OFFSET(INDEX([2]!HP_tblShipments,MATCH($B41,[2]!HP_AnalysisYears,0),MATCH($A$1,[2]!HP_BldType,0)+MATCH("Total New Shipments",[2]!HP_ShipmentColumn,0)), -Age+1, 0), 0)</f>
        <v>6194.3196564402242</v>
      </c>
      <c r="AE41" s="989">
        <f ca="1">IF(AND(Year-Age+1&gt;=Initial_Year,Age&lt;=ROUND([2]!HP_Life,0)),OFFSET(INDEX([2]!HP_tblShipments,MATCH($B41,[2]!HP_AnalysisYears,0),MATCH($A$1,[2]!HP_BldType,0)+MATCH("Total New Shipments",[2]!HP_ShipmentColumn,0)), -Age+1, 0), 0)</f>
        <v>6661.3129221457084</v>
      </c>
      <c r="AF41" s="989">
        <f ca="1">IF(AND(Year-Age+1&gt;=Initial_Year,Age&lt;=ROUND([2]!HP_Life,0)),OFFSET(INDEX([2]!HP_tblShipments,MATCH($B41,[2]!HP_AnalysisYears,0),MATCH($A$1,[2]!HP_BldType,0)+MATCH("Total New Shipments",[2]!HP_ShipmentColumn,0)), -Age+1, 0), 0)</f>
        <v>6837.4155375875107</v>
      </c>
      <c r="AG41" s="989">
        <f ca="1">IF(AND(Year-Age+1&gt;=Initial_Year,Age&lt;=ROUND([2]!HP_Life,0)),OFFSET(INDEX([2]!HP_tblShipments,MATCH($B41,[2]!HP_AnalysisYears,0),MATCH($A$1,[2]!HP_BldType,0)+MATCH("Total New Shipments",[2]!HP_ShipmentColumn,0)), -Age+1, 0), 0)</f>
        <v>6980.109173514229</v>
      </c>
      <c r="AH41" s="989">
        <f ca="1">IF(AND(Year-Age+1&gt;=Initial_Year,Age&lt;=ROUND([2]!HP_Life,0)),OFFSET(INDEX([2]!HP_tblShipments,MATCH($B41,[2]!HP_AnalysisYears,0),MATCH($A$1,[2]!HP_BldType,0)+MATCH("Total New Shipments",[2]!HP_ShipmentColumn,0)), -Age+1, 0), 0)</f>
        <v>7105.6723605277848</v>
      </c>
      <c r="AI41" s="989">
        <f ca="1">IF(AND(Year-Age+1&gt;=Initial_Year,Age&lt;=ROUND([2]!HP_Life,0)),OFFSET(INDEX([2]!HP_tblShipments,MATCH($B41,[2]!HP_AnalysisYears,0),MATCH($A$1,[2]!HP_BldType,0)+MATCH("Total New Shipments",[2]!HP_ShipmentColumn,0)), -Age+1, 0), 0)</f>
        <v>8722.6143625904624</v>
      </c>
      <c r="AJ41" s="989">
        <f ca="1">IF(AND(Year-Age+1&gt;=Initial_Year,Age&lt;=ROUND([2]!HP_Life,0)),OFFSET(INDEX([2]!HP_tblShipments,MATCH($B41,[2]!HP_AnalysisYears,0),MATCH($A$1,[2]!HP_BldType,0)+MATCH("Total New Shipments",[2]!HP_ShipmentColumn,0)), -Age+1, 0), 0)</f>
        <v>9147.386488583059</v>
      </c>
      <c r="AK41" s="989">
        <f ca="1">IF(AND(Year-Age+1&gt;=Initial_Year,Age&lt;=ROUND([2]!HP_Life,0)),OFFSET(INDEX([2]!HP_tblShipments,MATCH($B41,[2]!HP_AnalysisYears,0),MATCH($A$1,[2]!HP_BldType,0)+MATCH("Total New Shipments",[2]!HP_ShipmentColumn,0)), -Age+1, 0), 0)</f>
        <v>8820.1756280183181</v>
      </c>
      <c r="AL41" s="989">
        <f ca="1">IF(AND(Year-Age+1&gt;=Initial_Year,Age&lt;=ROUND([2]!HP_Life,0)),OFFSET(INDEX([2]!HP_tblShipments,MATCH($B41,[2]!HP_AnalysisYears,0),MATCH($A$1,[2]!HP_BldType,0)+MATCH("Total New Shipments",[2]!HP_ShipmentColumn,0)), -Age+1, 0), 0)</f>
        <v>8949.0233331576819</v>
      </c>
      <c r="AM41" s="989">
        <f ca="1">IF(AND(Year-Age+1&gt;=Initial_Year,Age&lt;=ROUND([2]!HP_Life,0)),OFFSET(INDEX([2]!HP_tblShipments,MATCH($B41,[2]!HP_AnalysisYears,0),MATCH($A$1,[2]!HP_BldType,0)+MATCH("Total New Shipments",[2]!HP_ShipmentColumn,0)), -Age+1, 0), 0)</f>
        <v>9192.4677712283155</v>
      </c>
      <c r="AN41" s="989">
        <f ca="1">IF(AND(Year-Age+1&gt;=Initial_Year,Age&lt;=ROUND([2]!HP_Life,0)),OFFSET(INDEX([2]!HP_tblShipments,MATCH($B41,[2]!HP_AnalysisYears,0),MATCH($A$1,[2]!HP_BldType,0)+MATCH("Total New Shipments",[2]!HP_ShipmentColumn,0)), -Age+1, 0), 0)</f>
        <v>8666.5524017359567</v>
      </c>
      <c r="AO41" s="989">
        <f ca="1">IF(AND(Year-Age+1&gt;=Initial_Year,Age&lt;=ROUND([2]!HP_Life,0)),OFFSET(INDEX([2]!HP_tblShipments,MATCH($B41,[2]!HP_AnalysisYears,0),MATCH($A$1,[2]!HP_BldType,0)+MATCH("Total New Shipments",[2]!HP_ShipmentColumn,0)), -Age+1, 0), 0)</f>
        <v>7783.1870160172184</v>
      </c>
      <c r="AP41" s="989">
        <f ca="1">IF(AND(Year-Age+1&gt;=Initial_Year,Age&lt;=ROUND([2]!HP_Life,0)),OFFSET(INDEX([2]!HP_tblShipments,MATCH($B41,[2]!HP_AnalysisYears,0),MATCH($A$1,[2]!HP_BldType,0)+MATCH("Total New Shipments",[2]!HP_ShipmentColumn,0)), -Age+1, 0), 0)</f>
        <v>7427.0048080061515</v>
      </c>
      <c r="AQ41" s="989">
        <f ca="1">IF(AND(Year-Age+1&gt;=Initial_Year,Age&lt;=ROUND([2]!HP_Life,0)),OFFSET(INDEX([2]!HP_tblShipments,MATCH($B41,[2]!HP_AnalysisYears,0),MATCH($A$1,[2]!HP_BldType,0)+MATCH("Total New Shipments",[2]!HP_ShipmentColumn,0)), -Age+1, 0), 0)</f>
        <v>7583.6241919533986</v>
      </c>
      <c r="AR41" s="989">
        <f ca="1">IF(AND(Year-Age+1&gt;=Initial_Year,Age&lt;=ROUND([2]!HP_Life,0)),OFFSET(INDEX([2]!HP_tblShipments,MATCH($B41,[2]!HP_AnalysisYears,0),MATCH($A$1,[2]!HP_BldType,0)+MATCH("Total New Shipments",[2]!HP_ShipmentColumn,0)), -Age+1, 0), 0)</f>
        <v>7610.3361352092197</v>
      </c>
      <c r="AS41" s="989">
        <f ca="1">IF(AND(Year-Age+1&gt;=Initial_Year,Age&lt;=ROUND([2]!HP_Life,0)),OFFSET(INDEX([2]!HP_tblShipments,MATCH($B41,[2]!HP_AnalysisYears,0),MATCH($A$1,[2]!HP_BldType,0)+MATCH("Total New Shipments",[2]!HP_ShipmentColumn,0)), -Age+1, 0), 0)</f>
        <v>7715.1432443632839</v>
      </c>
      <c r="AT41" s="989">
        <f ca="1">IF(AND(Year-Age+1&gt;=Initial_Year,Age&lt;=ROUND([2]!HP_Life,0)),OFFSET(INDEX([2]!HP_tblShipments,MATCH($B41,[2]!HP_AnalysisYears,0),MATCH($A$1,[2]!HP_BldType,0)+MATCH("Total New Shipments",[2]!HP_ShipmentColumn,0)), -Age+1, 0), 0)</f>
        <v>7868.5634632362699</v>
      </c>
    </row>
    <row r="42" spans="1:46" s="18" customFormat="1" ht="15">
      <c r="A42" s="25"/>
      <c r="B42" s="179">
        <f t="shared" si="1"/>
        <v>2023</v>
      </c>
      <c r="C42" s="989">
        <f ca="1">IF(AND(Year-Age+1&gt;=Initial_Year,Age&lt;=ROUND([2]!HP_Life,0)),OFFSET(INDEX([2]!HP_tblShipments,MATCH($B42,[2]!HP_AnalysisYears,0),MATCH($A$1,[2]!HP_BldType,0)+MATCH("Total New Shipments",[2]!HP_ShipmentColumn,0)), -Age+1, 0), 0)</f>
        <v>0</v>
      </c>
      <c r="D42" s="989">
        <f ca="1">IF(AND(Year-Age+1&gt;=Initial_Year,Age&lt;=ROUND([2]!HP_Life,0)),OFFSET(INDEX([2]!HP_tblShipments,MATCH($B42,[2]!HP_AnalysisYears,0),MATCH($A$1,[2]!HP_BldType,0)+MATCH("Total New Shipments",[2]!HP_ShipmentColumn,0)), -Age+1, 0), 0)</f>
        <v>0</v>
      </c>
      <c r="E42" s="989">
        <f ca="1">IF(AND(Year-Age+1&gt;=Initial_Year,Age&lt;=ROUND([2]!HP_Life,0)),OFFSET(INDEX([2]!HP_tblShipments,MATCH($B42,[2]!HP_AnalysisYears,0),MATCH($A$1,[2]!HP_BldType,0)+MATCH("Total New Shipments",[2]!HP_ShipmentColumn,0)), -Age+1, 0), 0)</f>
        <v>0</v>
      </c>
      <c r="F42" s="989">
        <f ca="1">IF(AND(Year-Age+1&gt;=Initial_Year,Age&lt;=ROUND([2]!HP_Life,0)),OFFSET(INDEX([2]!HP_tblShipments,MATCH($B42,[2]!HP_AnalysisYears,0),MATCH($A$1,[2]!HP_BldType,0)+MATCH("Total New Shipments",[2]!HP_ShipmentColumn,0)), -Age+1, 0), 0)</f>
        <v>0</v>
      </c>
      <c r="G42" s="989">
        <f ca="1">IF(AND(Year-Age+1&gt;=Initial_Year,Age&lt;=ROUND([2]!HP_Life,0)),OFFSET(INDEX([2]!HP_tblShipments,MATCH($B42,[2]!HP_AnalysisYears,0),MATCH($A$1,[2]!HP_BldType,0)+MATCH("Total New Shipments",[2]!HP_ShipmentColumn,0)), -Age+1, 0), 0)</f>
        <v>0</v>
      </c>
      <c r="H42" s="989">
        <f ca="1">IF(AND(Year-Age+1&gt;=Initial_Year,Age&lt;=ROUND([2]!HP_Life,0)),OFFSET(INDEX([2]!HP_tblShipments,MATCH($B42,[2]!HP_AnalysisYears,0),MATCH($A$1,[2]!HP_BldType,0)+MATCH("Total New Shipments",[2]!HP_ShipmentColumn,0)), -Age+1, 0), 0)</f>
        <v>0</v>
      </c>
      <c r="I42" s="989">
        <f ca="1">IF(AND(Year-Age+1&gt;=Initial_Year,Age&lt;=ROUND([2]!HP_Life,0)),OFFSET(INDEX([2]!HP_tblShipments,MATCH($B42,[2]!HP_AnalysisYears,0),MATCH($A$1,[2]!HP_BldType,0)+MATCH("Total New Shipments",[2]!HP_ShipmentColumn,0)), -Age+1, 0), 0)</f>
        <v>0</v>
      </c>
      <c r="J42" s="989">
        <f ca="1">IF(AND(Year-Age+1&gt;=Initial_Year,Age&lt;=ROUND([2]!HP_Life,0)),OFFSET(INDEX([2]!HP_tblShipments,MATCH($B42,[2]!HP_AnalysisYears,0),MATCH($A$1,[2]!HP_BldType,0)+MATCH("Total New Shipments",[2]!HP_ShipmentColumn,0)), -Age+1, 0), 0)</f>
        <v>0</v>
      </c>
      <c r="K42" s="989">
        <f ca="1">IF(AND(Year-Age+1&gt;=Initial_Year,Age&lt;=ROUND([2]!HP_Life,0)),OFFSET(INDEX([2]!HP_tblShipments,MATCH($B42,[2]!HP_AnalysisYears,0),MATCH($A$1,[2]!HP_BldType,0)+MATCH("Total New Shipments",[2]!HP_ShipmentColumn,0)), -Age+1, 0), 0)</f>
        <v>0</v>
      </c>
      <c r="L42" s="989">
        <f ca="1">IF(AND(Year-Age+1&gt;=Initial_Year,Age&lt;=ROUND([2]!HP_Life,0)),OFFSET(INDEX([2]!HP_tblShipments,MATCH($B42,[2]!HP_AnalysisYears,0),MATCH($A$1,[2]!HP_BldType,0)+MATCH("Total New Shipments",[2]!HP_ShipmentColumn,0)), -Age+1, 0), 0)</f>
        <v>0</v>
      </c>
      <c r="M42" s="989">
        <f ca="1">IF(AND(Year-Age+1&gt;=Initial_Year,Age&lt;=ROUND([2]!HP_Life,0)),OFFSET(INDEX([2]!HP_tblShipments,MATCH($B42,[2]!HP_AnalysisYears,0),MATCH($A$1,[2]!HP_BldType,0)+MATCH("Total New Shipments",[2]!HP_ShipmentColumn,0)), -Age+1, 0), 0)</f>
        <v>0</v>
      </c>
      <c r="N42" s="989">
        <f ca="1">IF(AND(Year-Age+1&gt;=Initial_Year,Age&lt;=ROUND([2]!HP_Life,0)),OFFSET(INDEX([2]!HP_tblShipments,MATCH($B42,[2]!HP_AnalysisYears,0),MATCH($A$1,[2]!HP_BldType,0)+MATCH("Total New Shipments",[2]!HP_ShipmentColumn,0)), -Age+1, 0), 0)</f>
        <v>0</v>
      </c>
      <c r="O42" s="989">
        <f ca="1">IF(AND(Year-Age+1&gt;=Initial_Year,Age&lt;=ROUND([2]!HP_Life,0)),OFFSET(INDEX([2]!HP_tblShipments,MATCH($B42,[2]!HP_AnalysisYears,0),MATCH($A$1,[2]!HP_BldType,0)+MATCH("Total New Shipments",[2]!HP_ShipmentColumn,0)), -Age+1, 0), 0)</f>
        <v>0</v>
      </c>
      <c r="P42" s="989">
        <f ca="1">IF(AND(Year-Age+1&gt;=Initial_Year,Age&lt;=ROUND([2]!HP_Life,0)),OFFSET(INDEX([2]!HP_tblShipments,MATCH($B42,[2]!HP_AnalysisYears,0),MATCH($A$1,[2]!HP_BldType,0)+MATCH("Total New Shipments",[2]!HP_ShipmentColumn,0)), -Age+1, 0), 0)</f>
        <v>0</v>
      </c>
      <c r="Q42" s="989">
        <f ca="1">IF(AND(Year-Age+1&gt;=Initial_Year,Age&lt;=ROUND([2]!HP_Life,0)),OFFSET(INDEX([2]!HP_tblShipments,MATCH($B42,[2]!HP_AnalysisYears,0),MATCH($A$1,[2]!HP_BldType,0)+MATCH("Total New Shipments",[2]!HP_ShipmentColumn,0)), -Age+1, 0), 0)</f>
        <v>0</v>
      </c>
      <c r="R42" s="989">
        <f ca="1">IF(AND(Year-Age+1&gt;=Initial_Year,Age&lt;=ROUND([2]!HP_Life,0)),OFFSET(INDEX([2]!HP_tblShipments,MATCH($B42,[2]!HP_AnalysisYears,0),MATCH($A$1,[2]!HP_BldType,0)+MATCH("Total New Shipments",[2]!HP_ShipmentColumn,0)), -Age+1, 0), 0)</f>
        <v>0</v>
      </c>
      <c r="S42" s="989">
        <f ca="1">IF(AND(Year-Age+1&gt;=Initial_Year,Age&lt;=ROUND([2]!HP_Life,0)),OFFSET(INDEX([2]!HP_tblShipments,MATCH($B42,[2]!HP_AnalysisYears,0),MATCH($A$1,[2]!HP_BldType,0)+MATCH("Total New Shipments",[2]!HP_ShipmentColumn,0)), -Age+1, 0), 0)</f>
        <v>0</v>
      </c>
      <c r="T42" s="989">
        <f ca="1">IF(AND(Year-Age+1&gt;=Initial_Year,Age&lt;=ROUND([2]!HP_Life,0)),OFFSET(INDEX([2]!HP_tblShipments,MATCH($B42,[2]!HP_AnalysisYears,0),MATCH($A$1,[2]!HP_BldType,0)+MATCH("Total New Shipments",[2]!HP_ShipmentColumn,0)), -Age+1, 0), 0)</f>
        <v>0</v>
      </c>
      <c r="U42" s="989">
        <f ca="1">IF(AND(Year-Age+1&gt;=Initial_Year,Age&lt;=ROUND([2]!HP_Life,0)),OFFSET(INDEX([2]!HP_tblShipments,MATCH($B42,[2]!HP_AnalysisYears,0),MATCH($A$1,[2]!HP_BldType,0)+MATCH("Total New Shipments",[2]!HP_ShipmentColumn,0)), -Age+1, 0), 0)</f>
        <v>0</v>
      </c>
      <c r="V42" s="989">
        <f ca="1">IF(AND(Year-Age+1&gt;=Initial_Year,Age&lt;=ROUND([2]!HP_Life,0)),OFFSET(INDEX([2]!HP_tblShipments,MATCH($B42,[2]!HP_AnalysisYears,0),MATCH($A$1,[2]!HP_BldType,0)+MATCH("Total New Shipments",[2]!HP_ShipmentColumn,0)), -Age+1, 0), 0)</f>
        <v>0</v>
      </c>
      <c r="W42" s="989">
        <f ca="1">IF(AND(Year-Age+1&gt;=Initial_Year,Age&lt;=ROUND([2]!HP_Life,0)),OFFSET(INDEX([2]!HP_tblShipments,MATCH($B42,[2]!HP_AnalysisYears,0),MATCH($A$1,[2]!HP_BldType,0)+MATCH("Total New Shipments",[2]!HP_ShipmentColumn,0)), -Age+1, 0), 0)</f>
        <v>0</v>
      </c>
      <c r="X42" s="989">
        <f ca="1">IF(AND(Year-Age+1&gt;=Initial_Year,Age&lt;=ROUND([2]!HP_Life,0)),OFFSET(INDEX([2]!HP_tblShipments,MATCH($B42,[2]!HP_AnalysisYears,0),MATCH($A$1,[2]!HP_BldType,0)+MATCH("Total New Shipments",[2]!HP_ShipmentColumn,0)), -Age+1, 0), 0)</f>
        <v>0</v>
      </c>
      <c r="Y42" s="989">
        <f ca="1">IF(AND(Year-Age+1&gt;=Initial_Year,Age&lt;=ROUND([2]!HP_Life,0)),OFFSET(INDEX([2]!HP_tblShipments,MATCH($B42,[2]!HP_AnalysisYears,0),MATCH($A$1,[2]!HP_BldType,0)+MATCH("Total New Shipments",[2]!HP_ShipmentColumn,0)), -Age+1, 0), 0)</f>
        <v>0</v>
      </c>
      <c r="Z42" s="989">
        <f ca="1">IF(AND(Year-Age+1&gt;=Initial_Year,Age&lt;=ROUND([2]!HP_Life,0)),OFFSET(INDEX([2]!HP_tblShipments,MATCH($B42,[2]!HP_AnalysisYears,0),MATCH($A$1,[2]!HP_BldType,0)+MATCH("Total New Shipments",[2]!HP_ShipmentColumn,0)), -Age+1, 0), 0)</f>
        <v>0</v>
      </c>
      <c r="AA42" s="989">
        <f ca="1">IF(AND(Year-Age+1&gt;=Initial_Year,Age&lt;=ROUND([2]!HP_Life,0)),OFFSET(INDEX([2]!HP_tblShipments,MATCH($B42,[2]!HP_AnalysisYears,0),MATCH($A$1,[2]!HP_BldType,0)+MATCH("Total New Shipments",[2]!HP_ShipmentColumn,0)), -Age+1, 0), 0)</f>
        <v>0</v>
      </c>
      <c r="AB42" s="989">
        <f ca="1">IF(AND(Year-Age+1&gt;=Initial_Year,Age&lt;=ROUND([2]!HP_Life,0)),OFFSET(INDEX([2]!HP_tblShipments,MATCH($B42,[2]!HP_AnalysisYears,0),MATCH($A$1,[2]!HP_BldType,0)+MATCH("Total New Shipments",[2]!HP_ShipmentColumn,0)), -Age+1, 0), 0)</f>
        <v>0</v>
      </c>
      <c r="AC42" s="989">
        <f ca="1">IF(AND(Year-Age+1&gt;=Initial_Year,Age&lt;=ROUND([2]!HP_Life,0)),OFFSET(INDEX([2]!HP_tblShipments,MATCH($B42,[2]!HP_AnalysisYears,0),MATCH($A$1,[2]!HP_BldType,0)+MATCH("Total New Shipments",[2]!HP_ShipmentColumn,0)), -Age+1, 0), 0)</f>
        <v>0</v>
      </c>
      <c r="AD42" s="989">
        <f ca="1">IF(AND(Year-Age+1&gt;=Initial_Year,Age&lt;=ROUND([2]!HP_Life,0)),OFFSET(INDEX([2]!HP_tblShipments,MATCH($B42,[2]!HP_AnalysisYears,0),MATCH($A$1,[2]!HP_BldType,0)+MATCH("Total New Shipments",[2]!HP_ShipmentColumn,0)), -Age+1, 0), 0)</f>
        <v>6661.3129221457084</v>
      </c>
      <c r="AE42" s="989">
        <f ca="1">IF(AND(Year-Age+1&gt;=Initial_Year,Age&lt;=ROUND([2]!HP_Life,0)),OFFSET(INDEX([2]!HP_tblShipments,MATCH($B42,[2]!HP_AnalysisYears,0),MATCH($A$1,[2]!HP_BldType,0)+MATCH("Total New Shipments",[2]!HP_ShipmentColumn,0)), -Age+1, 0), 0)</f>
        <v>6837.4155375875107</v>
      </c>
      <c r="AF42" s="989">
        <f ca="1">IF(AND(Year-Age+1&gt;=Initial_Year,Age&lt;=ROUND([2]!HP_Life,0)),OFFSET(INDEX([2]!HP_tblShipments,MATCH($B42,[2]!HP_AnalysisYears,0),MATCH($A$1,[2]!HP_BldType,0)+MATCH("Total New Shipments",[2]!HP_ShipmentColumn,0)), -Age+1, 0), 0)</f>
        <v>6980.109173514229</v>
      </c>
      <c r="AG42" s="989">
        <f ca="1">IF(AND(Year-Age+1&gt;=Initial_Year,Age&lt;=ROUND([2]!HP_Life,0)),OFFSET(INDEX([2]!HP_tblShipments,MATCH($B42,[2]!HP_AnalysisYears,0),MATCH($A$1,[2]!HP_BldType,0)+MATCH("Total New Shipments",[2]!HP_ShipmentColumn,0)), -Age+1, 0), 0)</f>
        <v>7105.6723605277848</v>
      </c>
      <c r="AH42" s="989">
        <f ca="1">IF(AND(Year-Age+1&gt;=Initial_Year,Age&lt;=ROUND([2]!HP_Life,0)),OFFSET(INDEX([2]!HP_tblShipments,MATCH($B42,[2]!HP_AnalysisYears,0),MATCH($A$1,[2]!HP_BldType,0)+MATCH("Total New Shipments",[2]!HP_ShipmentColumn,0)), -Age+1, 0), 0)</f>
        <v>8722.6143625904624</v>
      </c>
      <c r="AI42" s="989">
        <f ca="1">IF(AND(Year-Age+1&gt;=Initial_Year,Age&lt;=ROUND([2]!HP_Life,0)),OFFSET(INDEX([2]!HP_tblShipments,MATCH($B42,[2]!HP_AnalysisYears,0),MATCH($A$1,[2]!HP_BldType,0)+MATCH("Total New Shipments",[2]!HP_ShipmentColumn,0)), -Age+1, 0), 0)</f>
        <v>9147.386488583059</v>
      </c>
      <c r="AJ42" s="989">
        <f ca="1">IF(AND(Year-Age+1&gt;=Initial_Year,Age&lt;=ROUND([2]!HP_Life,0)),OFFSET(INDEX([2]!HP_tblShipments,MATCH($B42,[2]!HP_AnalysisYears,0),MATCH($A$1,[2]!HP_BldType,0)+MATCH("Total New Shipments",[2]!HP_ShipmentColumn,0)), -Age+1, 0), 0)</f>
        <v>8820.1756280183181</v>
      </c>
      <c r="AK42" s="989">
        <f ca="1">IF(AND(Year-Age+1&gt;=Initial_Year,Age&lt;=ROUND([2]!HP_Life,0)),OFFSET(INDEX([2]!HP_tblShipments,MATCH($B42,[2]!HP_AnalysisYears,0),MATCH($A$1,[2]!HP_BldType,0)+MATCH("Total New Shipments",[2]!HP_ShipmentColumn,0)), -Age+1, 0), 0)</f>
        <v>8949.0233331576819</v>
      </c>
      <c r="AL42" s="989">
        <f ca="1">IF(AND(Year-Age+1&gt;=Initial_Year,Age&lt;=ROUND([2]!HP_Life,0)),OFFSET(INDEX([2]!HP_tblShipments,MATCH($B42,[2]!HP_AnalysisYears,0),MATCH($A$1,[2]!HP_BldType,0)+MATCH("Total New Shipments",[2]!HP_ShipmentColumn,0)), -Age+1, 0), 0)</f>
        <v>9192.4677712283155</v>
      </c>
      <c r="AM42" s="989">
        <f ca="1">IF(AND(Year-Age+1&gt;=Initial_Year,Age&lt;=ROUND([2]!HP_Life,0)),OFFSET(INDEX([2]!HP_tblShipments,MATCH($B42,[2]!HP_AnalysisYears,0),MATCH($A$1,[2]!HP_BldType,0)+MATCH("Total New Shipments",[2]!HP_ShipmentColumn,0)), -Age+1, 0), 0)</f>
        <v>8666.5524017359567</v>
      </c>
      <c r="AN42" s="989">
        <f ca="1">IF(AND(Year-Age+1&gt;=Initial_Year,Age&lt;=ROUND([2]!HP_Life,0)),OFFSET(INDEX([2]!HP_tblShipments,MATCH($B42,[2]!HP_AnalysisYears,0),MATCH($A$1,[2]!HP_BldType,0)+MATCH("Total New Shipments",[2]!HP_ShipmentColumn,0)), -Age+1, 0), 0)</f>
        <v>7783.1870160172184</v>
      </c>
      <c r="AO42" s="989">
        <f ca="1">IF(AND(Year-Age+1&gt;=Initial_Year,Age&lt;=ROUND([2]!HP_Life,0)),OFFSET(INDEX([2]!HP_tblShipments,MATCH($B42,[2]!HP_AnalysisYears,0),MATCH($A$1,[2]!HP_BldType,0)+MATCH("Total New Shipments",[2]!HP_ShipmentColumn,0)), -Age+1, 0), 0)</f>
        <v>7427.0048080061515</v>
      </c>
      <c r="AP42" s="989">
        <f ca="1">IF(AND(Year-Age+1&gt;=Initial_Year,Age&lt;=ROUND([2]!HP_Life,0)),OFFSET(INDEX([2]!HP_tblShipments,MATCH($B42,[2]!HP_AnalysisYears,0),MATCH($A$1,[2]!HP_BldType,0)+MATCH("Total New Shipments",[2]!HP_ShipmentColumn,0)), -Age+1, 0), 0)</f>
        <v>7583.6241919533986</v>
      </c>
      <c r="AQ42" s="989">
        <f ca="1">IF(AND(Year-Age+1&gt;=Initial_Year,Age&lt;=ROUND([2]!HP_Life,0)),OFFSET(INDEX([2]!HP_tblShipments,MATCH($B42,[2]!HP_AnalysisYears,0),MATCH($A$1,[2]!HP_BldType,0)+MATCH("Total New Shipments",[2]!HP_ShipmentColumn,0)), -Age+1, 0), 0)</f>
        <v>7610.3361352092197</v>
      </c>
      <c r="AR42" s="989">
        <f ca="1">IF(AND(Year-Age+1&gt;=Initial_Year,Age&lt;=ROUND([2]!HP_Life,0)),OFFSET(INDEX([2]!HP_tblShipments,MATCH($B42,[2]!HP_AnalysisYears,0),MATCH($A$1,[2]!HP_BldType,0)+MATCH("Total New Shipments",[2]!HP_ShipmentColumn,0)), -Age+1, 0), 0)</f>
        <v>7715.1432443632839</v>
      </c>
      <c r="AS42" s="989">
        <f ca="1">IF(AND(Year-Age+1&gt;=Initial_Year,Age&lt;=ROUND([2]!HP_Life,0)),OFFSET(INDEX([2]!HP_tblShipments,MATCH($B42,[2]!HP_AnalysisYears,0),MATCH($A$1,[2]!HP_BldType,0)+MATCH("Total New Shipments",[2]!HP_ShipmentColumn,0)), -Age+1, 0), 0)</f>
        <v>7868.5634632362699</v>
      </c>
      <c r="AT42" s="989">
        <f ca="1">IF(AND(Year-Age+1&gt;=Initial_Year,Age&lt;=ROUND([2]!HP_Life,0)),OFFSET(INDEX([2]!HP_tblShipments,MATCH($B42,[2]!HP_AnalysisYears,0),MATCH($A$1,[2]!HP_BldType,0)+MATCH("Total New Shipments",[2]!HP_ShipmentColumn,0)), -Age+1, 0), 0)</f>
        <v>7940.0800189498905</v>
      </c>
    </row>
    <row r="43" spans="1:46" s="18" customFormat="1" ht="15">
      <c r="A43" s="25"/>
      <c r="B43" s="179">
        <f t="shared" si="1"/>
        <v>2024</v>
      </c>
      <c r="C43" s="989">
        <f ca="1">IF(AND(Year-Age+1&gt;=Initial_Year,Age&lt;=ROUND([2]!HP_Life,0)),OFFSET(INDEX([2]!HP_tblShipments,MATCH($B43,[2]!HP_AnalysisYears,0),MATCH($A$1,[2]!HP_BldType,0)+MATCH("Total New Shipments",[2]!HP_ShipmentColumn,0)), -Age+1, 0), 0)</f>
        <v>0</v>
      </c>
      <c r="D43" s="989">
        <f ca="1">IF(AND(Year-Age+1&gt;=Initial_Year,Age&lt;=ROUND([2]!HP_Life,0)),OFFSET(INDEX([2]!HP_tblShipments,MATCH($B43,[2]!HP_AnalysisYears,0),MATCH($A$1,[2]!HP_BldType,0)+MATCH("Total New Shipments",[2]!HP_ShipmentColumn,0)), -Age+1, 0), 0)</f>
        <v>0</v>
      </c>
      <c r="E43" s="989">
        <f ca="1">IF(AND(Year-Age+1&gt;=Initial_Year,Age&lt;=ROUND([2]!HP_Life,0)),OFFSET(INDEX([2]!HP_tblShipments,MATCH($B43,[2]!HP_AnalysisYears,0),MATCH($A$1,[2]!HP_BldType,0)+MATCH("Total New Shipments",[2]!HP_ShipmentColumn,0)), -Age+1, 0), 0)</f>
        <v>0</v>
      </c>
      <c r="F43" s="989">
        <f ca="1">IF(AND(Year-Age+1&gt;=Initial_Year,Age&lt;=ROUND([2]!HP_Life,0)),OFFSET(INDEX([2]!HP_tblShipments,MATCH($B43,[2]!HP_AnalysisYears,0),MATCH($A$1,[2]!HP_BldType,0)+MATCH("Total New Shipments",[2]!HP_ShipmentColumn,0)), -Age+1, 0), 0)</f>
        <v>0</v>
      </c>
      <c r="G43" s="989">
        <f ca="1">IF(AND(Year-Age+1&gt;=Initial_Year,Age&lt;=ROUND([2]!HP_Life,0)),OFFSET(INDEX([2]!HP_tblShipments,MATCH($B43,[2]!HP_AnalysisYears,0),MATCH($A$1,[2]!HP_BldType,0)+MATCH("Total New Shipments",[2]!HP_ShipmentColumn,0)), -Age+1, 0), 0)</f>
        <v>0</v>
      </c>
      <c r="H43" s="989">
        <f ca="1">IF(AND(Year-Age+1&gt;=Initial_Year,Age&lt;=ROUND([2]!HP_Life,0)),OFFSET(INDEX([2]!HP_tblShipments,MATCH($B43,[2]!HP_AnalysisYears,0),MATCH($A$1,[2]!HP_BldType,0)+MATCH("Total New Shipments",[2]!HP_ShipmentColumn,0)), -Age+1, 0), 0)</f>
        <v>0</v>
      </c>
      <c r="I43" s="989">
        <f ca="1">IF(AND(Year-Age+1&gt;=Initial_Year,Age&lt;=ROUND([2]!HP_Life,0)),OFFSET(INDEX([2]!HP_tblShipments,MATCH($B43,[2]!HP_AnalysisYears,0),MATCH($A$1,[2]!HP_BldType,0)+MATCH("Total New Shipments",[2]!HP_ShipmentColumn,0)), -Age+1, 0), 0)</f>
        <v>0</v>
      </c>
      <c r="J43" s="989">
        <f ca="1">IF(AND(Year-Age+1&gt;=Initial_Year,Age&lt;=ROUND([2]!HP_Life,0)),OFFSET(INDEX([2]!HP_tblShipments,MATCH($B43,[2]!HP_AnalysisYears,0),MATCH($A$1,[2]!HP_BldType,0)+MATCH("Total New Shipments",[2]!HP_ShipmentColumn,0)), -Age+1, 0), 0)</f>
        <v>0</v>
      </c>
      <c r="K43" s="989">
        <f ca="1">IF(AND(Year-Age+1&gt;=Initial_Year,Age&lt;=ROUND([2]!HP_Life,0)),OFFSET(INDEX([2]!HP_tblShipments,MATCH($B43,[2]!HP_AnalysisYears,0),MATCH($A$1,[2]!HP_BldType,0)+MATCH("Total New Shipments",[2]!HP_ShipmentColumn,0)), -Age+1, 0), 0)</f>
        <v>0</v>
      </c>
      <c r="L43" s="989">
        <f ca="1">IF(AND(Year-Age+1&gt;=Initial_Year,Age&lt;=ROUND([2]!HP_Life,0)),OFFSET(INDEX([2]!HP_tblShipments,MATCH($B43,[2]!HP_AnalysisYears,0),MATCH($A$1,[2]!HP_BldType,0)+MATCH("Total New Shipments",[2]!HP_ShipmentColumn,0)), -Age+1, 0), 0)</f>
        <v>0</v>
      </c>
      <c r="M43" s="989">
        <f ca="1">IF(AND(Year-Age+1&gt;=Initial_Year,Age&lt;=ROUND([2]!HP_Life,0)),OFFSET(INDEX([2]!HP_tblShipments,MATCH($B43,[2]!HP_AnalysisYears,0),MATCH($A$1,[2]!HP_BldType,0)+MATCH("Total New Shipments",[2]!HP_ShipmentColumn,0)), -Age+1, 0), 0)</f>
        <v>0</v>
      </c>
      <c r="N43" s="989">
        <f ca="1">IF(AND(Year-Age+1&gt;=Initial_Year,Age&lt;=ROUND([2]!HP_Life,0)),OFFSET(INDEX([2]!HP_tblShipments,MATCH($B43,[2]!HP_AnalysisYears,0),MATCH($A$1,[2]!HP_BldType,0)+MATCH("Total New Shipments",[2]!HP_ShipmentColumn,0)), -Age+1, 0), 0)</f>
        <v>0</v>
      </c>
      <c r="O43" s="989">
        <f ca="1">IF(AND(Year-Age+1&gt;=Initial_Year,Age&lt;=ROUND([2]!HP_Life,0)),OFFSET(INDEX([2]!HP_tblShipments,MATCH($B43,[2]!HP_AnalysisYears,0),MATCH($A$1,[2]!HP_BldType,0)+MATCH("Total New Shipments",[2]!HP_ShipmentColumn,0)), -Age+1, 0), 0)</f>
        <v>0</v>
      </c>
      <c r="P43" s="989">
        <f ca="1">IF(AND(Year-Age+1&gt;=Initial_Year,Age&lt;=ROUND([2]!HP_Life,0)),OFFSET(INDEX([2]!HP_tblShipments,MATCH($B43,[2]!HP_AnalysisYears,0),MATCH($A$1,[2]!HP_BldType,0)+MATCH("Total New Shipments",[2]!HP_ShipmentColumn,0)), -Age+1, 0), 0)</f>
        <v>0</v>
      </c>
      <c r="Q43" s="989">
        <f ca="1">IF(AND(Year-Age+1&gt;=Initial_Year,Age&lt;=ROUND([2]!HP_Life,0)),OFFSET(INDEX([2]!HP_tblShipments,MATCH($B43,[2]!HP_AnalysisYears,0),MATCH($A$1,[2]!HP_BldType,0)+MATCH("Total New Shipments",[2]!HP_ShipmentColumn,0)), -Age+1, 0), 0)</f>
        <v>0</v>
      </c>
      <c r="R43" s="989">
        <f ca="1">IF(AND(Year-Age+1&gt;=Initial_Year,Age&lt;=ROUND([2]!HP_Life,0)),OFFSET(INDEX([2]!HP_tblShipments,MATCH($B43,[2]!HP_AnalysisYears,0),MATCH($A$1,[2]!HP_BldType,0)+MATCH("Total New Shipments",[2]!HP_ShipmentColumn,0)), -Age+1, 0), 0)</f>
        <v>0</v>
      </c>
      <c r="S43" s="989">
        <f ca="1">IF(AND(Year-Age+1&gt;=Initial_Year,Age&lt;=ROUND([2]!HP_Life,0)),OFFSET(INDEX([2]!HP_tblShipments,MATCH($B43,[2]!HP_AnalysisYears,0),MATCH($A$1,[2]!HP_BldType,0)+MATCH("Total New Shipments",[2]!HP_ShipmentColumn,0)), -Age+1, 0), 0)</f>
        <v>0</v>
      </c>
      <c r="T43" s="989">
        <f ca="1">IF(AND(Year-Age+1&gt;=Initial_Year,Age&lt;=ROUND([2]!HP_Life,0)),OFFSET(INDEX([2]!HP_tblShipments,MATCH($B43,[2]!HP_AnalysisYears,0),MATCH($A$1,[2]!HP_BldType,0)+MATCH("Total New Shipments",[2]!HP_ShipmentColumn,0)), -Age+1, 0), 0)</f>
        <v>0</v>
      </c>
      <c r="U43" s="989">
        <f ca="1">IF(AND(Year-Age+1&gt;=Initial_Year,Age&lt;=ROUND([2]!HP_Life,0)),OFFSET(INDEX([2]!HP_tblShipments,MATCH($B43,[2]!HP_AnalysisYears,0),MATCH($A$1,[2]!HP_BldType,0)+MATCH("Total New Shipments",[2]!HP_ShipmentColumn,0)), -Age+1, 0), 0)</f>
        <v>0</v>
      </c>
      <c r="V43" s="989">
        <f ca="1">IF(AND(Year-Age+1&gt;=Initial_Year,Age&lt;=ROUND([2]!HP_Life,0)),OFFSET(INDEX([2]!HP_tblShipments,MATCH($B43,[2]!HP_AnalysisYears,0),MATCH($A$1,[2]!HP_BldType,0)+MATCH("Total New Shipments",[2]!HP_ShipmentColumn,0)), -Age+1, 0), 0)</f>
        <v>0</v>
      </c>
      <c r="W43" s="989">
        <f ca="1">IF(AND(Year-Age+1&gt;=Initial_Year,Age&lt;=ROUND([2]!HP_Life,0)),OFFSET(INDEX([2]!HP_tblShipments,MATCH($B43,[2]!HP_AnalysisYears,0),MATCH($A$1,[2]!HP_BldType,0)+MATCH("Total New Shipments",[2]!HP_ShipmentColumn,0)), -Age+1, 0), 0)</f>
        <v>0</v>
      </c>
      <c r="X43" s="989">
        <f ca="1">IF(AND(Year-Age+1&gt;=Initial_Year,Age&lt;=ROUND([2]!HP_Life,0)),OFFSET(INDEX([2]!HP_tblShipments,MATCH($B43,[2]!HP_AnalysisYears,0),MATCH($A$1,[2]!HP_BldType,0)+MATCH("Total New Shipments",[2]!HP_ShipmentColumn,0)), -Age+1, 0), 0)</f>
        <v>0</v>
      </c>
      <c r="Y43" s="989">
        <f ca="1">IF(AND(Year-Age+1&gt;=Initial_Year,Age&lt;=ROUND([2]!HP_Life,0)),OFFSET(INDEX([2]!HP_tblShipments,MATCH($B43,[2]!HP_AnalysisYears,0),MATCH($A$1,[2]!HP_BldType,0)+MATCH("Total New Shipments",[2]!HP_ShipmentColumn,0)), -Age+1, 0), 0)</f>
        <v>0</v>
      </c>
      <c r="Z43" s="989">
        <f ca="1">IF(AND(Year-Age+1&gt;=Initial_Year,Age&lt;=ROUND([2]!HP_Life,0)),OFFSET(INDEX([2]!HP_tblShipments,MATCH($B43,[2]!HP_AnalysisYears,0),MATCH($A$1,[2]!HP_BldType,0)+MATCH("Total New Shipments",[2]!HP_ShipmentColumn,0)), -Age+1, 0), 0)</f>
        <v>0</v>
      </c>
      <c r="AA43" s="989">
        <f ca="1">IF(AND(Year-Age+1&gt;=Initial_Year,Age&lt;=ROUND([2]!HP_Life,0)),OFFSET(INDEX([2]!HP_tblShipments,MATCH($B43,[2]!HP_AnalysisYears,0),MATCH($A$1,[2]!HP_BldType,0)+MATCH("Total New Shipments",[2]!HP_ShipmentColumn,0)), -Age+1, 0), 0)</f>
        <v>0</v>
      </c>
      <c r="AB43" s="989">
        <f ca="1">IF(AND(Year-Age+1&gt;=Initial_Year,Age&lt;=ROUND([2]!HP_Life,0)),OFFSET(INDEX([2]!HP_tblShipments,MATCH($B43,[2]!HP_AnalysisYears,0),MATCH($A$1,[2]!HP_BldType,0)+MATCH("Total New Shipments",[2]!HP_ShipmentColumn,0)), -Age+1, 0), 0)</f>
        <v>0</v>
      </c>
      <c r="AC43" s="989">
        <f ca="1">IF(AND(Year-Age+1&gt;=Initial_Year,Age&lt;=ROUND([2]!HP_Life,0)),OFFSET(INDEX([2]!HP_tblShipments,MATCH($B43,[2]!HP_AnalysisYears,0),MATCH($A$1,[2]!HP_BldType,0)+MATCH("Total New Shipments",[2]!HP_ShipmentColumn,0)), -Age+1, 0), 0)</f>
        <v>0</v>
      </c>
      <c r="AD43" s="989">
        <f ca="1">IF(AND(Year-Age+1&gt;=Initial_Year,Age&lt;=ROUND([2]!HP_Life,0)),OFFSET(INDEX([2]!HP_tblShipments,MATCH($B43,[2]!HP_AnalysisYears,0),MATCH($A$1,[2]!HP_BldType,0)+MATCH("Total New Shipments",[2]!HP_ShipmentColumn,0)), -Age+1, 0), 0)</f>
        <v>6837.4155375875107</v>
      </c>
      <c r="AE43" s="989">
        <f ca="1">IF(AND(Year-Age+1&gt;=Initial_Year,Age&lt;=ROUND([2]!HP_Life,0)),OFFSET(INDEX([2]!HP_tblShipments,MATCH($B43,[2]!HP_AnalysisYears,0),MATCH($A$1,[2]!HP_BldType,0)+MATCH("Total New Shipments",[2]!HP_ShipmentColumn,0)), -Age+1, 0), 0)</f>
        <v>6980.109173514229</v>
      </c>
      <c r="AF43" s="989">
        <f ca="1">IF(AND(Year-Age+1&gt;=Initial_Year,Age&lt;=ROUND([2]!HP_Life,0)),OFFSET(INDEX([2]!HP_tblShipments,MATCH($B43,[2]!HP_AnalysisYears,0),MATCH($A$1,[2]!HP_BldType,0)+MATCH("Total New Shipments",[2]!HP_ShipmentColumn,0)), -Age+1, 0), 0)</f>
        <v>7105.6723605277848</v>
      </c>
      <c r="AG43" s="989">
        <f ca="1">IF(AND(Year-Age+1&gt;=Initial_Year,Age&lt;=ROUND([2]!HP_Life,0)),OFFSET(INDEX([2]!HP_tblShipments,MATCH($B43,[2]!HP_AnalysisYears,0),MATCH($A$1,[2]!HP_BldType,0)+MATCH("Total New Shipments",[2]!HP_ShipmentColumn,0)), -Age+1, 0), 0)</f>
        <v>8722.6143625904624</v>
      </c>
      <c r="AH43" s="989">
        <f ca="1">IF(AND(Year-Age+1&gt;=Initial_Year,Age&lt;=ROUND([2]!HP_Life,0)),OFFSET(INDEX([2]!HP_tblShipments,MATCH($B43,[2]!HP_AnalysisYears,0),MATCH($A$1,[2]!HP_BldType,0)+MATCH("Total New Shipments",[2]!HP_ShipmentColumn,0)), -Age+1, 0), 0)</f>
        <v>9147.386488583059</v>
      </c>
      <c r="AI43" s="989">
        <f ca="1">IF(AND(Year-Age+1&gt;=Initial_Year,Age&lt;=ROUND([2]!HP_Life,0)),OFFSET(INDEX([2]!HP_tblShipments,MATCH($B43,[2]!HP_AnalysisYears,0),MATCH($A$1,[2]!HP_BldType,0)+MATCH("Total New Shipments",[2]!HP_ShipmentColumn,0)), -Age+1, 0), 0)</f>
        <v>8820.1756280183181</v>
      </c>
      <c r="AJ43" s="989">
        <f ca="1">IF(AND(Year-Age+1&gt;=Initial_Year,Age&lt;=ROUND([2]!HP_Life,0)),OFFSET(INDEX([2]!HP_tblShipments,MATCH($B43,[2]!HP_AnalysisYears,0),MATCH($A$1,[2]!HP_BldType,0)+MATCH("Total New Shipments",[2]!HP_ShipmentColumn,0)), -Age+1, 0), 0)</f>
        <v>8949.0233331576819</v>
      </c>
      <c r="AK43" s="989">
        <f ca="1">IF(AND(Year-Age+1&gt;=Initial_Year,Age&lt;=ROUND([2]!HP_Life,0)),OFFSET(INDEX([2]!HP_tblShipments,MATCH($B43,[2]!HP_AnalysisYears,0),MATCH($A$1,[2]!HP_BldType,0)+MATCH("Total New Shipments",[2]!HP_ShipmentColumn,0)), -Age+1, 0), 0)</f>
        <v>9192.4677712283155</v>
      </c>
      <c r="AL43" s="989">
        <f ca="1">IF(AND(Year-Age+1&gt;=Initial_Year,Age&lt;=ROUND([2]!HP_Life,0)),OFFSET(INDEX([2]!HP_tblShipments,MATCH($B43,[2]!HP_AnalysisYears,0),MATCH($A$1,[2]!HP_BldType,0)+MATCH("Total New Shipments",[2]!HP_ShipmentColumn,0)), -Age+1, 0), 0)</f>
        <v>8666.5524017359567</v>
      </c>
      <c r="AM43" s="989">
        <f ca="1">IF(AND(Year-Age+1&gt;=Initial_Year,Age&lt;=ROUND([2]!HP_Life,0)),OFFSET(INDEX([2]!HP_tblShipments,MATCH($B43,[2]!HP_AnalysisYears,0),MATCH($A$1,[2]!HP_BldType,0)+MATCH("Total New Shipments",[2]!HP_ShipmentColumn,0)), -Age+1, 0), 0)</f>
        <v>7783.1870160172184</v>
      </c>
      <c r="AN43" s="989">
        <f ca="1">IF(AND(Year-Age+1&gt;=Initial_Year,Age&lt;=ROUND([2]!HP_Life,0)),OFFSET(INDEX([2]!HP_tblShipments,MATCH($B43,[2]!HP_AnalysisYears,0),MATCH($A$1,[2]!HP_BldType,0)+MATCH("Total New Shipments",[2]!HP_ShipmentColumn,0)), -Age+1, 0), 0)</f>
        <v>7427.0048080061515</v>
      </c>
      <c r="AO43" s="989">
        <f ca="1">IF(AND(Year-Age+1&gt;=Initial_Year,Age&lt;=ROUND([2]!HP_Life,0)),OFFSET(INDEX([2]!HP_tblShipments,MATCH($B43,[2]!HP_AnalysisYears,0),MATCH($A$1,[2]!HP_BldType,0)+MATCH("Total New Shipments",[2]!HP_ShipmentColumn,0)), -Age+1, 0), 0)</f>
        <v>7583.6241919533986</v>
      </c>
      <c r="AP43" s="989">
        <f ca="1">IF(AND(Year-Age+1&gt;=Initial_Year,Age&lt;=ROUND([2]!HP_Life,0)),OFFSET(INDEX([2]!HP_tblShipments,MATCH($B43,[2]!HP_AnalysisYears,0),MATCH($A$1,[2]!HP_BldType,0)+MATCH("Total New Shipments",[2]!HP_ShipmentColumn,0)), -Age+1, 0), 0)</f>
        <v>7610.3361352092197</v>
      </c>
      <c r="AQ43" s="989">
        <f ca="1">IF(AND(Year-Age+1&gt;=Initial_Year,Age&lt;=ROUND([2]!HP_Life,0)),OFFSET(INDEX([2]!HP_tblShipments,MATCH($B43,[2]!HP_AnalysisYears,0),MATCH($A$1,[2]!HP_BldType,0)+MATCH("Total New Shipments",[2]!HP_ShipmentColumn,0)), -Age+1, 0), 0)</f>
        <v>7715.1432443632839</v>
      </c>
      <c r="AR43" s="989">
        <f ca="1">IF(AND(Year-Age+1&gt;=Initial_Year,Age&lt;=ROUND([2]!HP_Life,0)),OFFSET(INDEX([2]!HP_tblShipments,MATCH($B43,[2]!HP_AnalysisYears,0),MATCH($A$1,[2]!HP_BldType,0)+MATCH("Total New Shipments",[2]!HP_ShipmentColumn,0)), -Age+1, 0), 0)</f>
        <v>7868.5634632362699</v>
      </c>
      <c r="AS43" s="989">
        <f ca="1">IF(AND(Year-Age+1&gt;=Initial_Year,Age&lt;=ROUND([2]!HP_Life,0)),OFFSET(INDEX([2]!HP_tblShipments,MATCH($B43,[2]!HP_AnalysisYears,0),MATCH($A$1,[2]!HP_BldType,0)+MATCH("Total New Shipments",[2]!HP_ShipmentColumn,0)), -Age+1, 0), 0)</f>
        <v>7940.0800189498905</v>
      </c>
      <c r="AT43" s="989">
        <f ca="1">IF(AND(Year-Age+1&gt;=Initial_Year,Age&lt;=ROUND([2]!HP_Life,0)),OFFSET(INDEX([2]!HP_tblShipments,MATCH($B43,[2]!HP_AnalysisYears,0),MATCH($A$1,[2]!HP_BldType,0)+MATCH("Total New Shipments",[2]!HP_ShipmentColumn,0)), -Age+1, 0), 0)</f>
        <v>8435.9669211500895</v>
      </c>
    </row>
    <row r="44" spans="1:46" s="18" customFormat="1" ht="15">
      <c r="A44" s="25"/>
      <c r="B44" s="179">
        <f t="shared" si="1"/>
        <v>2025</v>
      </c>
      <c r="C44" s="989">
        <f ca="1">IF(AND(Year-Age+1&gt;=Initial_Year,Age&lt;=ROUND([2]!HP_Life,0)),OFFSET(INDEX([2]!HP_tblShipments,MATCH($B44,[2]!HP_AnalysisYears,0),MATCH($A$1,[2]!HP_BldType,0)+MATCH("Total New Shipments",[2]!HP_ShipmentColumn,0)), -Age+1, 0), 0)</f>
        <v>0</v>
      </c>
      <c r="D44" s="989">
        <f ca="1">IF(AND(Year-Age+1&gt;=Initial_Year,Age&lt;=ROUND([2]!HP_Life,0)),OFFSET(INDEX([2]!HP_tblShipments,MATCH($B44,[2]!HP_AnalysisYears,0),MATCH($A$1,[2]!HP_BldType,0)+MATCH("Total New Shipments",[2]!HP_ShipmentColumn,0)), -Age+1, 0), 0)</f>
        <v>0</v>
      </c>
      <c r="E44" s="989">
        <f ca="1">IF(AND(Year-Age+1&gt;=Initial_Year,Age&lt;=ROUND([2]!HP_Life,0)),OFFSET(INDEX([2]!HP_tblShipments,MATCH($B44,[2]!HP_AnalysisYears,0),MATCH($A$1,[2]!HP_BldType,0)+MATCH("Total New Shipments",[2]!HP_ShipmentColumn,0)), -Age+1, 0), 0)</f>
        <v>0</v>
      </c>
      <c r="F44" s="989">
        <f ca="1">IF(AND(Year-Age+1&gt;=Initial_Year,Age&lt;=ROUND([2]!HP_Life,0)),OFFSET(INDEX([2]!HP_tblShipments,MATCH($B44,[2]!HP_AnalysisYears,0),MATCH($A$1,[2]!HP_BldType,0)+MATCH("Total New Shipments",[2]!HP_ShipmentColumn,0)), -Age+1, 0), 0)</f>
        <v>0</v>
      </c>
      <c r="G44" s="989">
        <f ca="1">IF(AND(Year-Age+1&gt;=Initial_Year,Age&lt;=ROUND([2]!HP_Life,0)),OFFSET(INDEX([2]!HP_tblShipments,MATCH($B44,[2]!HP_AnalysisYears,0),MATCH($A$1,[2]!HP_BldType,0)+MATCH("Total New Shipments",[2]!HP_ShipmentColumn,0)), -Age+1, 0), 0)</f>
        <v>0</v>
      </c>
      <c r="H44" s="989">
        <f ca="1">IF(AND(Year-Age+1&gt;=Initial_Year,Age&lt;=ROUND([2]!HP_Life,0)),OFFSET(INDEX([2]!HP_tblShipments,MATCH($B44,[2]!HP_AnalysisYears,0),MATCH($A$1,[2]!HP_BldType,0)+MATCH("Total New Shipments",[2]!HP_ShipmentColumn,0)), -Age+1, 0), 0)</f>
        <v>0</v>
      </c>
      <c r="I44" s="989">
        <f ca="1">IF(AND(Year-Age+1&gt;=Initial_Year,Age&lt;=ROUND([2]!HP_Life,0)),OFFSET(INDEX([2]!HP_tblShipments,MATCH($B44,[2]!HP_AnalysisYears,0),MATCH($A$1,[2]!HP_BldType,0)+MATCH("Total New Shipments",[2]!HP_ShipmentColumn,0)), -Age+1, 0), 0)</f>
        <v>0</v>
      </c>
      <c r="J44" s="989">
        <f ca="1">IF(AND(Year-Age+1&gt;=Initial_Year,Age&lt;=ROUND([2]!HP_Life,0)),OFFSET(INDEX([2]!HP_tblShipments,MATCH($B44,[2]!HP_AnalysisYears,0),MATCH($A$1,[2]!HP_BldType,0)+MATCH("Total New Shipments",[2]!HP_ShipmentColumn,0)), -Age+1, 0), 0)</f>
        <v>0</v>
      </c>
      <c r="K44" s="989">
        <f ca="1">IF(AND(Year-Age+1&gt;=Initial_Year,Age&lt;=ROUND([2]!HP_Life,0)),OFFSET(INDEX([2]!HP_tblShipments,MATCH($B44,[2]!HP_AnalysisYears,0),MATCH($A$1,[2]!HP_BldType,0)+MATCH("Total New Shipments",[2]!HP_ShipmentColumn,0)), -Age+1, 0), 0)</f>
        <v>0</v>
      </c>
      <c r="L44" s="989">
        <f ca="1">IF(AND(Year-Age+1&gt;=Initial_Year,Age&lt;=ROUND([2]!HP_Life,0)),OFFSET(INDEX([2]!HP_tblShipments,MATCH($B44,[2]!HP_AnalysisYears,0),MATCH($A$1,[2]!HP_BldType,0)+MATCH("Total New Shipments",[2]!HP_ShipmentColumn,0)), -Age+1, 0), 0)</f>
        <v>0</v>
      </c>
      <c r="M44" s="989">
        <f ca="1">IF(AND(Year-Age+1&gt;=Initial_Year,Age&lt;=ROUND([2]!HP_Life,0)),OFFSET(INDEX([2]!HP_tblShipments,MATCH($B44,[2]!HP_AnalysisYears,0),MATCH($A$1,[2]!HP_BldType,0)+MATCH("Total New Shipments",[2]!HP_ShipmentColumn,0)), -Age+1, 0), 0)</f>
        <v>0</v>
      </c>
      <c r="N44" s="989">
        <f ca="1">IF(AND(Year-Age+1&gt;=Initial_Year,Age&lt;=ROUND([2]!HP_Life,0)),OFFSET(INDEX([2]!HP_tblShipments,MATCH($B44,[2]!HP_AnalysisYears,0),MATCH($A$1,[2]!HP_BldType,0)+MATCH("Total New Shipments",[2]!HP_ShipmentColumn,0)), -Age+1, 0), 0)</f>
        <v>0</v>
      </c>
      <c r="O44" s="989">
        <f ca="1">IF(AND(Year-Age+1&gt;=Initial_Year,Age&lt;=ROUND([2]!HP_Life,0)),OFFSET(INDEX([2]!HP_tblShipments,MATCH($B44,[2]!HP_AnalysisYears,0),MATCH($A$1,[2]!HP_BldType,0)+MATCH("Total New Shipments",[2]!HP_ShipmentColumn,0)), -Age+1, 0), 0)</f>
        <v>0</v>
      </c>
      <c r="P44" s="989">
        <f ca="1">IF(AND(Year-Age+1&gt;=Initial_Year,Age&lt;=ROUND([2]!HP_Life,0)),OFFSET(INDEX([2]!HP_tblShipments,MATCH($B44,[2]!HP_AnalysisYears,0),MATCH($A$1,[2]!HP_BldType,0)+MATCH("Total New Shipments",[2]!HP_ShipmentColumn,0)), -Age+1, 0), 0)</f>
        <v>0</v>
      </c>
      <c r="Q44" s="989">
        <f ca="1">IF(AND(Year-Age+1&gt;=Initial_Year,Age&lt;=ROUND([2]!HP_Life,0)),OFFSET(INDEX([2]!HP_tblShipments,MATCH($B44,[2]!HP_AnalysisYears,0),MATCH($A$1,[2]!HP_BldType,0)+MATCH("Total New Shipments",[2]!HP_ShipmentColumn,0)), -Age+1, 0), 0)</f>
        <v>0</v>
      </c>
      <c r="R44" s="989">
        <f ca="1">IF(AND(Year-Age+1&gt;=Initial_Year,Age&lt;=ROUND([2]!HP_Life,0)),OFFSET(INDEX([2]!HP_tblShipments,MATCH($B44,[2]!HP_AnalysisYears,0),MATCH($A$1,[2]!HP_BldType,0)+MATCH("Total New Shipments",[2]!HP_ShipmentColumn,0)), -Age+1, 0), 0)</f>
        <v>0</v>
      </c>
      <c r="S44" s="989">
        <f ca="1">IF(AND(Year-Age+1&gt;=Initial_Year,Age&lt;=ROUND([2]!HP_Life,0)),OFFSET(INDEX([2]!HP_tblShipments,MATCH($B44,[2]!HP_AnalysisYears,0),MATCH($A$1,[2]!HP_BldType,0)+MATCH("Total New Shipments",[2]!HP_ShipmentColumn,0)), -Age+1, 0), 0)</f>
        <v>0</v>
      </c>
      <c r="T44" s="989">
        <f ca="1">IF(AND(Year-Age+1&gt;=Initial_Year,Age&lt;=ROUND([2]!HP_Life,0)),OFFSET(INDEX([2]!HP_tblShipments,MATCH($B44,[2]!HP_AnalysisYears,0),MATCH($A$1,[2]!HP_BldType,0)+MATCH("Total New Shipments",[2]!HP_ShipmentColumn,0)), -Age+1, 0), 0)</f>
        <v>0</v>
      </c>
      <c r="U44" s="989">
        <f ca="1">IF(AND(Year-Age+1&gt;=Initial_Year,Age&lt;=ROUND([2]!HP_Life,0)),OFFSET(INDEX([2]!HP_tblShipments,MATCH($B44,[2]!HP_AnalysisYears,0),MATCH($A$1,[2]!HP_BldType,0)+MATCH("Total New Shipments",[2]!HP_ShipmentColumn,0)), -Age+1, 0), 0)</f>
        <v>0</v>
      </c>
      <c r="V44" s="989">
        <f ca="1">IF(AND(Year-Age+1&gt;=Initial_Year,Age&lt;=ROUND([2]!HP_Life,0)),OFFSET(INDEX([2]!HP_tblShipments,MATCH($B44,[2]!HP_AnalysisYears,0),MATCH($A$1,[2]!HP_BldType,0)+MATCH("Total New Shipments",[2]!HP_ShipmentColumn,0)), -Age+1, 0), 0)</f>
        <v>0</v>
      </c>
      <c r="W44" s="989">
        <f ca="1">IF(AND(Year-Age+1&gt;=Initial_Year,Age&lt;=ROUND([2]!HP_Life,0)),OFFSET(INDEX([2]!HP_tblShipments,MATCH($B44,[2]!HP_AnalysisYears,0),MATCH($A$1,[2]!HP_BldType,0)+MATCH("Total New Shipments",[2]!HP_ShipmentColumn,0)), -Age+1, 0), 0)</f>
        <v>0</v>
      </c>
      <c r="X44" s="989">
        <f ca="1">IF(AND(Year-Age+1&gt;=Initial_Year,Age&lt;=ROUND([2]!HP_Life,0)),OFFSET(INDEX([2]!HP_tblShipments,MATCH($B44,[2]!HP_AnalysisYears,0),MATCH($A$1,[2]!HP_BldType,0)+MATCH("Total New Shipments",[2]!HP_ShipmentColumn,0)), -Age+1, 0), 0)</f>
        <v>0</v>
      </c>
      <c r="Y44" s="989">
        <f ca="1">IF(AND(Year-Age+1&gt;=Initial_Year,Age&lt;=ROUND([2]!HP_Life,0)),OFFSET(INDEX([2]!HP_tblShipments,MATCH($B44,[2]!HP_AnalysisYears,0),MATCH($A$1,[2]!HP_BldType,0)+MATCH("Total New Shipments",[2]!HP_ShipmentColumn,0)), -Age+1, 0), 0)</f>
        <v>0</v>
      </c>
      <c r="Z44" s="989">
        <f ca="1">IF(AND(Year-Age+1&gt;=Initial_Year,Age&lt;=ROUND([2]!HP_Life,0)),OFFSET(INDEX([2]!HP_tblShipments,MATCH($B44,[2]!HP_AnalysisYears,0),MATCH($A$1,[2]!HP_BldType,0)+MATCH("Total New Shipments",[2]!HP_ShipmentColumn,0)), -Age+1, 0), 0)</f>
        <v>0</v>
      </c>
      <c r="AA44" s="989">
        <f ca="1">IF(AND(Year-Age+1&gt;=Initial_Year,Age&lt;=ROUND([2]!HP_Life,0)),OFFSET(INDEX([2]!HP_tblShipments,MATCH($B44,[2]!HP_AnalysisYears,0),MATCH($A$1,[2]!HP_BldType,0)+MATCH("Total New Shipments",[2]!HP_ShipmentColumn,0)), -Age+1, 0), 0)</f>
        <v>0</v>
      </c>
      <c r="AB44" s="989">
        <f ca="1">IF(AND(Year-Age+1&gt;=Initial_Year,Age&lt;=ROUND([2]!HP_Life,0)),OFFSET(INDEX([2]!HP_tblShipments,MATCH($B44,[2]!HP_AnalysisYears,0),MATCH($A$1,[2]!HP_BldType,0)+MATCH("Total New Shipments",[2]!HP_ShipmentColumn,0)), -Age+1, 0), 0)</f>
        <v>0</v>
      </c>
      <c r="AC44" s="989">
        <f ca="1">IF(AND(Year-Age+1&gt;=Initial_Year,Age&lt;=ROUND([2]!HP_Life,0)),OFFSET(INDEX([2]!HP_tblShipments,MATCH($B44,[2]!HP_AnalysisYears,0),MATCH($A$1,[2]!HP_BldType,0)+MATCH("Total New Shipments",[2]!HP_ShipmentColumn,0)), -Age+1, 0), 0)</f>
        <v>0</v>
      </c>
      <c r="AD44" s="989">
        <f ca="1">IF(AND(Year-Age+1&gt;=Initial_Year,Age&lt;=ROUND([2]!HP_Life,0)),OFFSET(INDEX([2]!HP_tblShipments,MATCH($B44,[2]!HP_AnalysisYears,0),MATCH($A$1,[2]!HP_BldType,0)+MATCH("Total New Shipments",[2]!HP_ShipmentColumn,0)), -Age+1, 0), 0)</f>
        <v>6980.109173514229</v>
      </c>
      <c r="AE44" s="989">
        <f ca="1">IF(AND(Year-Age+1&gt;=Initial_Year,Age&lt;=ROUND([2]!HP_Life,0)),OFFSET(INDEX([2]!HP_tblShipments,MATCH($B44,[2]!HP_AnalysisYears,0),MATCH($A$1,[2]!HP_BldType,0)+MATCH("Total New Shipments",[2]!HP_ShipmentColumn,0)), -Age+1, 0), 0)</f>
        <v>7105.6723605277848</v>
      </c>
      <c r="AF44" s="989">
        <f ca="1">IF(AND(Year-Age+1&gt;=Initial_Year,Age&lt;=ROUND([2]!HP_Life,0)),OFFSET(INDEX([2]!HP_tblShipments,MATCH($B44,[2]!HP_AnalysisYears,0),MATCH($A$1,[2]!HP_BldType,0)+MATCH("Total New Shipments",[2]!HP_ShipmentColumn,0)), -Age+1, 0), 0)</f>
        <v>8722.6143625904624</v>
      </c>
      <c r="AG44" s="989">
        <f ca="1">IF(AND(Year-Age+1&gt;=Initial_Year,Age&lt;=ROUND([2]!HP_Life,0)),OFFSET(INDEX([2]!HP_tblShipments,MATCH($B44,[2]!HP_AnalysisYears,0),MATCH($A$1,[2]!HP_BldType,0)+MATCH("Total New Shipments",[2]!HP_ShipmentColumn,0)), -Age+1, 0), 0)</f>
        <v>9147.386488583059</v>
      </c>
      <c r="AH44" s="989">
        <f ca="1">IF(AND(Year-Age+1&gt;=Initial_Year,Age&lt;=ROUND([2]!HP_Life,0)),OFFSET(INDEX([2]!HP_tblShipments,MATCH($B44,[2]!HP_AnalysisYears,0),MATCH($A$1,[2]!HP_BldType,0)+MATCH("Total New Shipments",[2]!HP_ShipmentColumn,0)), -Age+1, 0), 0)</f>
        <v>8820.1756280183181</v>
      </c>
      <c r="AI44" s="989">
        <f ca="1">IF(AND(Year-Age+1&gt;=Initial_Year,Age&lt;=ROUND([2]!HP_Life,0)),OFFSET(INDEX([2]!HP_tblShipments,MATCH($B44,[2]!HP_AnalysisYears,0),MATCH($A$1,[2]!HP_BldType,0)+MATCH("Total New Shipments",[2]!HP_ShipmentColumn,0)), -Age+1, 0), 0)</f>
        <v>8949.0233331576819</v>
      </c>
      <c r="AJ44" s="989">
        <f ca="1">IF(AND(Year-Age+1&gt;=Initial_Year,Age&lt;=ROUND([2]!HP_Life,0)),OFFSET(INDEX([2]!HP_tblShipments,MATCH($B44,[2]!HP_AnalysisYears,0),MATCH($A$1,[2]!HP_BldType,0)+MATCH("Total New Shipments",[2]!HP_ShipmentColumn,0)), -Age+1, 0), 0)</f>
        <v>9192.4677712283155</v>
      </c>
      <c r="AK44" s="989">
        <f ca="1">IF(AND(Year-Age+1&gt;=Initial_Year,Age&lt;=ROUND([2]!HP_Life,0)),OFFSET(INDEX([2]!HP_tblShipments,MATCH($B44,[2]!HP_AnalysisYears,0),MATCH($A$1,[2]!HP_BldType,0)+MATCH("Total New Shipments",[2]!HP_ShipmentColumn,0)), -Age+1, 0), 0)</f>
        <v>8666.5524017359567</v>
      </c>
      <c r="AL44" s="989">
        <f ca="1">IF(AND(Year-Age+1&gt;=Initial_Year,Age&lt;=ROUND([2]!HP_Life,0)),OFFSET(INDEX([2]!HP_tblShipments,MATCH($B44,[2]!HP_AnalysisYears,0),MATCH($A$1,[2]!HP_BldType,0)+MATCH("Total New Shipments",[2]!HP_ShipmentColumn,0)), -Age+1, 0), 0)</f>
        <v>7783.1870160172184</v>
      </c>
      <c r="AM44" s="989">
        <f ca="1">IF(AND(Year-Age+1&gt;=Initial_Year,Age&lt;=ROUND([2]!HP_Life,0)),OFFSET(INDEX([2]!HP_tblShipments,MATCH($B44,[2]!HP_AnalysisYears,0),MATCH($A$1,[2]!HP_BldType,0)+MATCH("Total New Shipments",[2]!HP_ShipmentColumn,0)), -Age+1, 0), 0)</f>
        <v>7427.0048080061515</v>
      </c>
      <c r="AN44" s="989">
        <f ca="1">IF(AND(Year-Age+1&gt;=Initial_Year,Age&lt;=ROUND([2]!HP_Life,0)),OFFSET(INDEX([2]!HP_tblShipments,MATCH($B44,[2]!HP_AnalysisYears,0),MATCH($A$1,[2]!HP_BldType,0)+MATCH("Total New Shipments",[2]!HP_ShipmentColumn,0)), -Age+1, 0), 0)</f>
        <v>7583.6241919533986</v>
      </c>
      <c r="AO44" s="989">
        <f ca="1">IF(AND(Year-Age+1&gt;=Initial_Year,Age&lt;=ROUND([2]!HP_Life,0)),OFFSET(INDEX([2]!HP_tblShipments,MATCH($B44,[2]!HP_AnalysisYears,0),MATCH($A$1,[2]!HP_BldType,0)+MATCH("Total New Shipments",[2]!HP_ShipmentColumn,0)), -Age+1, 0), 0)</f>
        <v>7610.3361352092197</v>
      </c>
      <c r="AP44" s="989">
        <f ca="1">IF(AND(Year-Age+1&gt;=Initial_Year,Age&lt;=ROUND([2]!HP_Life,0)),OFFSET(INDEX([2]!HP_tblShipments,MATCH($B44,[2]!HP_AnalysisYears,0),MATCH($A$1,[2]!HP_BldType,0)+MATCH("Total New Shipments",[2]!HP_ShipmentColumn,0)), -Age+1, 0), 0)</f>
        <v>7715.1432443632839</v>
      </c>
      <c r="AQ44" s="989">
        <f ca="1">IF(AND(Year-Age+1&gt;=Initial_Year,Age&lt;=ROUND([2]!HP_Life,0)),OFFSET(INDEX([2]!HP_tblShipments,MATCH($B44,[2]!HP_AnalysisYears,0),MATCH($A$1,[2]!HP_BldType,0)+MATCH("Total New Shipments",[2]!HP_ShipmentColumn,0)), -Age+1, 0), 0)</f>
        <v>7868.5634632362699</v>
      </c>
      <c r="AR44" s="989">
        <f ca="1">IF(AND(Year-Age+1&gt;=Initial_Year,Age&lt;=ROUND([2]!HP_Life,0)),OFFSET(INDEX([2]!HP_tblShipments,MATCH($B44,[2]!HP_AnalysisYears,0),MATCH($A$1,[2]!HP_BldType,0)+MATCH("Total New Shipments",[2]!HP_ShipmentColumn,0)), -Age+1, 0), 0)</f>
        <v>7940.0800189498905</v>
      </c>
      <c r="AS44" s="989">
        <f ca="1">IF(AND(Year-Age+1&gt;=Initial_Year,Age&lt;=ROUND([2]!HP_Life,0)),OFFSET(INDEX([2]!HP_tblShipments,MATCH($B44,[2]!HP_AnalysisYears,0),MATCH($A$1,[2]!HP_BldType,0)+MATCH("Total New Shipments",[2]!HP_ShipmentColumn,0)), -Age+1, 0), 0)</f>
        <v>8435.9669211500895</v>
      </c>
      <c r="AT44" s="989">
        <f ca="1">IF(AND(Year-Age+1&gt;=Initial_Year,Age&lt;=ROUND([2]!HP_Life,0)),OFFSET(INDEX([2]!HP_tblShipments,MATCH($B44,[2]!HP_AnalysisYears,0),MATCH($A$1,[2]!HP_BldType,0)+MATCH("Total New Shipments",[2]!HP_ShipmentColumn,0)), -Age+1, 0), 0)</f>
        <v>8611.0648272138969</v>
      </c>
    </row>
    <row r="45" spans="1:46" s="18" customFormat="1" ht="15">
      <c r="A45" s="25"/>
      <c r="B45" s="179">
        <f t="shared" si="1"/>
        <v>2026</v>
      </c>
      <c r="C45" s="989">
        <f ca="1">IF(AND(Year-Age+1&gt;=Initial_Year,Age&lt;=ROUND([2]!HP_Life,0)),OFFSET(INDEX([2]!HP_tblShipments,MATCH($B45,[2]!HP_AnalysisYears,0),MATCH($A$1,[2]!HP_BldType,0)+MATCH("Total New Shipments",[2]!HP_ShipmentColumn,0)), -Age+1, 0), 0)</f>
        <v>0</v>
      </c>
      <c r="D45" s="989">
        <f ca="1">IF(AND(Year-Age+1&gt;=Initial_Year,Age&lt;=ROUND([2]!HP_Life,0)),OFFSET(INDEX([2]!HP_tblShipments,MATCH($B45,[2]!HP_AnalysisYears,0),MATCH($A$1,[2]!HP_BldType,0)+MATCH("Total New Shipments",[2]!HP_ShipmentColumn,0)), -Age+1, 0), 0)</f>
        <v>0</v>
      </c>
      <c r="E45" s="989">
        <f ca="1">IF(AND(Year-Age+1&gt;=Initial_Year,Age&lt;=ROUND([2]!HP_Life,0)),OFFSET(INDEX([2]!HP_tblShipments,MATCH($B45,[2]!HP_AnalysisYears,0),MATCH($A$1,[2]!HP_BldType,0)+MATCH("Total New Shipments",[2]!HP_ShipmentColumn,0)), -Age+1, 0), 0)</f>
        <v>0</v>
      </c>
      <c r="F45" s="989">
        <f ca="1">IF(AND(Year-Age+1&gt;=Initial_Year,Age&lt;=ROUND([2]!HP_Life,0)),OFFSET(INDEX([2]!HP_tblShipments,MATCH($B45,[2]!HP_AnalysisYears,0),MATCH($A$1,[2]!HP_BldType,0)+MATCH("Total New Shipments",[2]!HP_ShipmentColumn,0)), -Age+1, 0), 0)</f>
        <v>0</v>
      </c>
      <c r="G45" s="989">
        <f ca="1">IF(AND(Year-Age+1&gt;=Initial_Year,Age&lt;=ROUND([2]!HP_Life,0)),OFFSET(INDEX([2]!HP_tblShipments,MATCH($B45,[2]!HP_AnalysisYears,0),MATCH($A$1,[2]!HP_BldType,0)+MATCH("Total New Shipments",[2]!HP_ShipmentColumn,0)), -Age+1, 0), 0)</f>
        <v>0</v>
      </c>
      <c r="H45" s="989">
        <f ca="1">IF(AND(Year-Age+1&gt;=Initial_Year,Age&lt;=ROUND([2]!HP_Life,0)),OFFSET(INDEX([2]!HP_tblShipments,MATCH($B45,[2]!HP_AnalysisYears,0),MATCH($A$1,[2]!HP_BldType,0)+MATCH("Total New Shipments",[2]!HP_ShipmentColumn,0)), -Age+1, 0), 0)</f>
        <v>0</v>
      </c>
      <c r="I45" s="989">
        <f ca="1">IF(AND(Year-Age+1&gt;=Initial_Year,Age&lt;=ROUND([2]!HP_Life,0)),OFFSET(INDEX([2]!HP_tblShipments,MATCH($B45,[2]!HP_AnalysisYears,0),MATCH($A$1,[2]!HP_BldType,0)+MATCH("Total New Shipments",[2]!HP_ShipmentColumn,0)), -Age+1, 0), 0)</f>
        <v>0</v>
      </c>
      <c r="J45" s="989">
        <f ca="1">IF(AND(Year-Age+1&gt;=Initial_Year,Age&lt;=ROUND([2]!HP_Life,0)),OFFSET(INDEX([2]!HP_tblShipments,MATCH($B45,[2]!HP_AnalysisYears,0),MATCH($A$1,[2]!HP_BldType,0)+MATCH("Total New Shipments",[2]!HP_ShipmentColumn,0)), -Age+1, 0), 0)</f>
        <v>0</v>
      </c>
      <c r="K45" s="989">
        <f ca="1">IF(AND(Year-Age+1&gt;=Initial_Year,Age&lt;=ROUND([2]!HP_Life,0)),OFFSET(INDEX([2]!HP_tblShipments,MATCH($B45,[2]!HP_AnalysisYears,0),MATCH($A$1,[2]!HP_BldType,0)+MATCH("Total New Shipments",[2]!HP_ShipmentColumn,0)), -Age+1, 0), 0)</f>
        <v>0</v>
      </c>
      <c r="L45" s="989">
        <f ca="1">IF(AND(Year-Age+1&gt;=Initial_Year,Age&lt;=ROUND([2]!HP_Life,0)),OFFSET(INDEX([2]!HP_tblShipments,MATCH($B45,[2]!HP_AnalysisYears,0),MATCH($A$1,[2]!HP_BldType,0)+MATCH("Total New Shipments",[2]!HP_ShipmentColumn,0)), -Age+1, 0), 0)</f>
        <v>0</v>
      </c>
      <c r="M45" s="989">
        <f ca="1">IF(AND(Year-Age+1&gt;=Initial_Year,Age&lt;=ROUND([2]!HP_Life,0)),OFFSET(INDEX([2]!HP_tblShipments,MATCH($B45,[2]!HP_AnalysisYears,0),MATCH($A$1,[2]!HP_BldType,0)+MATCH("Total New Shipments",[2]!HP_ShipmentColumn,0)), -Age+1, 0), 0)</f>
        <v>0</v>
      </c>
      <c r="N45" s="989">
        <f ca="1">IF(AND(Year-Age+1&gt;=Initial_Year,Age&lt;=ROUND([2]!HP_Life,0)),OFFSET(INDEX([2]!HP_tblShipments,MATCH($B45,[2]!HP_AnalysisYears,0),MATCH($A$1,[2]!HP_BldType,0)+MATCH("Total New Shipments",[2]!HP_ShipmentColumn,0)), -Age+1, 0), 0)</f>
        <v>0</v>
      </c>
      <c r="O45" s="989">
        <f ca="1">IF(AND(Year-Age+1&gt;=Initial_Year,Age&lt;=ROUND([2]!HP_Life,0)),OFFSET(INDEX([2]!HP_tblShipments,MATCH($B45,[2]!HP_AnalysisYears,0),MATCH($A$1,[2]!HP_BldType,0)+MATCH("Total New Shipments",[2]!HP_ShipmentColumn,0)), -Age+1, 0), 0)</f>
        <v>0</v>
      </c>
      <c r="P45" s="989">
        <f ca="1">IF(AND(Year-Age+1&gt;=Initial_Year,Age&lt;=ROUND([2]!HP_Life,0)),OFFSET(INDEX([2]!HP_tblShipments,MATCH($B45,[2]!HP_AnalysisYears,0),MATCH($A$1,[2]!HP_BldType,0)+MATCH("Total New Shipments",[2]!HP_ShipmentColumn,0)), -Age+1, 0), 0)</f>
        <v>0</v>
      </c>
      <c r="Q45" s="989">
        <f ca="1">IF(AND(Year-Age+1&gt;=Initial_Year,Age&lt;=ROUND([2]!HP_Life,0)),OFFSET(INDEX([2]!HP_tblShipments,MATCH($B45,[2]!HP_AnalysisYears,0),MATCH($A$1,[2]!HP_BldType,0)+MATCH("Total New Shipments",[2]!HP_ShipmentColumn,0)), -Age+1, 0), 0)</f>
        <v>0</v>
      </c>
      <c r="R45" s="989">
        <f ca="1">IF(AND(Year-Age+1&gt;=Initial_Year,Age&lt;=ROUND([2]!HP_Life,0)),OFFSET(INDEX([2]!HP_tblShipments,MATCH($B45,[2]!HP_AnalysisYears,0),MATCH($A$1,[2]!HP_BldType,0)+MATCH("Total New Shipments",[2]!HP_ShipmentColumn,0)), -Age+1, 0), 0)</f>
        <v>0</v>
      </c>
      <c r="S45" s="989">
        <f ca="1">IF(AND(Year-Age+1&gt;=Initial_Year,Age&lt;=ROUND([2]!HP_Life,0)),OFFSET(INDEX([2]!HP_tblShipments,MATCH($B45,[2]!HP_AnalysisYears,0),MATCH($A$1,[2]!HP_BldType,0)+MATCH("Total New Shipments",[2]!HP_ShipmentColumn,0)), -Age+1, 0), 0)</f>
        <v>0</v>
      </c>
      <c r="T45" s="989">
        <f ca="1">IF(AND(Year-Age+1&gt;=Initial_Year,Age&lt;=ROUND([2]!HP_Life,0)),OFFSET(INDEX([2]!HP_tblShipments,MATCH($B45,[2]!HP_AnalysisYears,0),MATCH($A$1,[2]!HP_BldType,0)+MATCH("Total New Shipments",[2]!HP_ShipmentColumn,0)), -Age+1, 0), 0)</f>
        <v>0</v>
      </c>
      <c r="U45" s="989">
        <f ca="1">IF(AND(Year-Age+1&gt;=Initial_Year,Age&lt;=ROUND([2]!HP_Life,0)),OFFSET(INDEX([2]!HP_tblShipments,MATCH($B45,[2]!HP_AnalysisYears,0),MATCH($A$1,[2]!HP_BldType,0)+MATCH("Total New Shipments",[2]!HP_ShipmentColumn,0)), -Age+1, 0), 0)</f>
        <v>0</v>
      </c>
      <c r="V45" s="989">
        <f ca="1">IF(AND(Year-Age+1&gt;=Initial_Year,Age&lt;=ROUND([2]!HP_Life,0)),OFFSET(INDEX([2]!HP_tblShipments,MATCH($B45,[2]!HP_AnalysisYears,0),MATCH($A$1,[2]!HP_BldType,0)+MATCH("Total New Shipments",[2]!HP_ShipmentColumn,0)), -Age+1, 0), 0)</f>
        <v>0</v>
      </c>
      <c r="W45" s="989">
        <f ca="1">IF(AND(Year-Age+1&gt;=Initial_Year,Age&lt;=ROUND([2]!HP_Life,0)),OFFSET(INDEX([2]!HP_tblShipments,MATCH($B45,[2]!HP_AnalysisYears,0),MATCH($A$1,[2]!HP_BldType,0)+MATCH("Total New Shipments",[2]!HP_ShipmentColumn,0)), -Age+1, 0), 0)</f>
        <v>0</v>
      </c>
      <c r="X45" s="989">
        <f ca="1">IF(AND(Year-Age+1&gt;=Initial_Year,Age&lt;=ROUND([2]!HP_Life,0)),OFFSET(INDEX([2]!HP_tblShipments,MATCH($B45,[2]!HP_AnalysisYears,0),MATCH($A$1,[2]!HP_BldType,0)+MATCH("Total New Shipments",[2]!HP_ShipmentColumn,0)), -Age+1, 0), 0)</f>
        <v>0</v>
      </c>
      <c r="Y45" s="989">
        <f ca="1">IF(AND(Year-Age+1&gt;=Initial_Year,Age&lt;=ROUND([2]!HP_Life,0)),OFFSET(INDEX([2]!HP_tblShipments,MATCH($B45,[2]!HP_AnalysisYears,0),MATCH($A$1,[2]!HP_BldType,0)+MATCH("Total New Shipments",[2]!HP_ShipmentColumn,0)), -Age+1, 0), 0)</f>
        <v>0</v>
      </c>
      <c r="Z45" s="989">
        <f ca="1">IF(AND(Year-Age+1&gt;=Initial_Year,Age&lt;=ROUND([2]!HP_Life,0)),OFFSET(INDEX([2]!HP_tblShipments,MATCH($B45,[2]!HP_AnalysisYears,0),MATCH($A$1,[2]!HP_BldType,0)+MATCH("Total New Shipments",[2]!HP_ShipmentColumn,0)), -Age+1, 0), 0)</f>
        <v>0</v>
      </c>
      <c r="AA45" s="989">
        <f ca="1">IF(AND(Year-Age+1&gt;=Initial_Year,Age&lt;=ROUND([2]!HP_Life,0)),OFFSET(INDEX([2]!HP_tblShipments,MATCH($B45,[2]!HP_AnalysisYears,0),MATCH($A$1,[2]!HP_BldType,0)+MATCH("Total New Shipments",[2]!HP_ShipmentColumn,0)), -Age+1, 0), 0)</f>
        <v>0</v>
      </c>
      <c r="AB45" s="989">
        <f ca="1">IF(AND(Year-Age+1&gt;=Initial_Year,Age&lt;=ROUND([2]!HP_Life,0)),OFFSET(INDEX([2]!HP_tblShipments,MATCH($B45,[2]!HP_AnalysisYears,0),MATCH($A$1,[2]!HP_BldType,0)+MATCH("Total New Shipments",[2]!HP_ShipmentColumn,0)), -Age+1, 0), 0)</f>
        <v>0</v>
      </c>
      <c r="AC45" s="989">
        <f ca="1">IF(AND(Year-Age+1&gt;=Initial_Year,Age&lt;=ROUND([2]!HP_Life,0)),OFFSET(INDEX([2]!HP_tblShipments,MATCH($B45,[2]!HP_AnalysisYears,0),MATCH($A$1,[2]!HP_BldType,0)+MATCH("Total New Shipments",[2]!HP_ShipmentColumn,0)), -Age+1, 0), 0)</f>
        <v>0</v>
      </c>
      <c r="AD45" s="989">
        <f ca="1">IF(AND(Year-Age+1&gt;=Initial_Year,Age&lt;=ROUND([2]!HP_Life,0)),OFFSET(INDEX([2]!HP_tblShipments,MATCH($B45,[2]!HP_AnalysisYears,0),MATCH($A$1,[2]!HP_BldType,0)+MATCH("Total New Shipments",[2]!HP_ShipmentColumn,0)), -Age+1, 0), 0)</f>
        <v>7105.6723605277848</v>
      </c>
      <c r="AE45" s="989">
        <f ca="1">IF(AND(Year-Age+1&gt;=Initial_Year,Age&lt;=ROUND([2]!HP_Life,0)),OFFSET(INDEX([2]!HP_tblShipments,MATCH($B45,[2]!HP_AnalysisYears,0),MATCH($A$1,[2]!HP_BldType,0)+MATCH("Total New Shipments",[2]!HP_ShipmentColumn,0)), -Age+1, 0), 0)</f>
        <v>8722.6143625904624</v>
      </c>
      <c r="AF45" s="989">
        <f ca="1">IF(AND(Year-Age+1&gt;=Initial_Year,Age&lt;=ROUND([2]!HP_Life,0)),OFFSET(INDEX([2]!HP_tblShipments,MATCH($B45,[2]!HP_AnalysisYears,0),MATCH($A$1,[2]!HP_BldType,0)+MATCH("Total New Shipments",[2]!HP_ShipmentColumn,0)), -Age+1, 0), 0)</f>
        <v>9147.386488583059</v>
      </c>
      <c r="AG45" s="989">
        <f ca="1">IF(AND(Year-Age+1&gt;=Initial_Year,Age&lt;=ROUND([2]!HP_Life,0)),OFFSET(INDEX([2]!HP_tblShipments,MATCH($B45,[2]!HP_AnalysisYears,0),MATCH($A$1,[2]!HP_BldType,0)+MATCH("Total New Shipments",[2]!HP_ShipmentColumn,0)), -Age+1, 0), 0)</f>
        <v>8820.1756280183181</v>
      </c>
      <c r="AH45" s="989">
        <f ca="1">IF(AND(Year-Age+1&gt;=Initial_Year,Age&lt;=ROUND([2]!HP_Life,0)),OFFSET(INDEX([2]!HP_tblShipments,MATCH($B45,[2]!HP_AnalysisYears,0),MATCH($A$1,[2]!HP_BldType,0)+MATCH("Total New Shipments",[2]!HP_ShipmentColumn,0)), -Age+1, 0), 0)</f>
        <v>8949.0233331576819</v>
      </c>
      <c r="AI45" s="989">
        <f ca="1">IF(AND(Year-Age+1&gt;=Initial_Year,Age&lt;=ROUND([2]!HP_Life,0)),OFFSET(INDEX([2]!HP_tblShipments,MATCH($B45,[2]!HP_AnalysisYears,0),MATCH($A$1,[2]!HP_BldType,0)+MATCH("Total New Shipments",[2]!HP_ShipmentColumn,0)), -Age+1, 0), 0)</f>
        <v>9192.4677712283155</v>
      </c>
      <c r="AJ45" s="989">
        <f ca="1">IF(AND(Year-Age+1&gt;=Initial_Year,Age&lt;=ROUND([2]!HP_Life,0)),OFFSET(INDEX([2]!HP_tblShipments,MATCH($B45,[2]!HP_AnalysisYears,0),MATCH($A$1,[2]!HP_BldType,0)+MATCH("Total New Shipments",[2]!HP_ShipmentColumn,0)), -Age+1, 0), 0)</f>
        <v>8666.5524017359567</v>
      </c>
      <c r="AK45" s="989">
        <f ca="1">IF(AND(Year-Age+1&gt;=Initial_Year,Age&lt;=ROUND([2]!HP_Life,0)),OFFSET(INDEX([2]!HP_tblShipments,MATCH($B45,[2]!HP_AnalysisYears,0),MATCH($A$1,[2]!HP_BldType,0)+MATCH("Total New Shipments",[2]!HP_ShipmentColumn,0)), -Age+1, 0), 0)</f>
        <v>7783.1870160172184</v>
      </c>
      <c r="AL45" s="989">
        <f ca="1">IF(AND(Year-Age+1&gt;=Initial_Year,Age&lt;=ROUND([2]!HP_Life,0)),OFFSET(INDEX([2]!HP_tblShipments,MATCH($B45,[2]!HP_AnalysisYears,0),MATCH($A$1,[2]!HP_BldType,0)+MATCH("Total New Shipments",[2]!HP_ShipmentColumn,0)), -Age+1, 0), 0)</f>
        <v>7427.0048080061515</v>
      </c>
      <c r="AM45" s="989">
        <f ca="1">IF(AND(Year-Age+1&gt;=Initial_Year,Age&lt;=ROUND([2]!HP_Life,0)),OFFSET(INDEX([2]!HP_tblShipments,MATCH($B45,[2]!HP_AnalysisYears,0),MATCH($A$1,[2]!HP_BldType,0)+MATCH("Total New Shipments",[2]!HP_ShipmentColumn,0)), -Age+1, 0), 0)</f>
        <v>7583.6241919533986</v>
      </c>
      <c r="AN45" s="989">
        <f ca="1">IF(AND(Year-Age+1&gt;=Initial_Year,Age&lt;=ROUND([2]!HP_Life,0)),OFFSET(INDEX([2]!HP_tblShipments,MATCH($B45,[2]!HP_AnalysisYears,0),MATCH($A$1,[2]!HP_BldType,0)+MATCH("Total New Shipments",[2]!HP_ShipmentColumn,0)), -Age+1, 0), 0)</f>
        <v>7610.3361352092197</v>
      </c>
      <c r="AO45" s="989">
        <f ca="1">IF(AND(Year-Age+1&gt;=Initial_Year,Age&lt;=ROUND([2]!HP_Life,0)),OFFSET(INDEX([2]!HP_tblShipments,MATCH($B45,[2]!HP_AnalysisYears,0),MATCH($A$1,[2]!HP_BldType,0)+MATCH("Total New Shipments",[2]!HP_ShipmentColumn,0)), -Age+1, 0), 0)</f>
        <v>7715.1432443632839</v>
      </c>
      <c r="AP45" s="989">
        <f ca="1">IF(AND(Year-Age+1&gt;=Initial_Year,Age&lt;=ROUND([2]!HP_Life,0)),OFFSET(INDEX([2]!HP_tblShipments,MATCH($B45,[2]!HP_AnalysisYears,0),MATCH($A$1,[2]!HP_BldType,0)+MATCH("Total New Shipments",[2]!HP_ShipmentColumn,0)), -Age+1, 0), 0)</f>
        <v>7868.5634632362699</v>
      </c>
      <c r="AQ45" s="989">
        <f ca="1">IF(AND(Year-Age+1&gt;=Initial_Year,Age&lt;=ROUND([2]!HP_Life,0)),OFFSET(INDEX([2]!HP_tblShipments,MATCH($B45,[2]!HP_AnalysisYears,0),MATCH($A$1,[2]!HP_BldType,0)+MATCH("Total New Shipments",[2]!HP_ShipmentColumn,0)), -Age+1, 0), 0)</f>
        <v>7940.0800189498905</v>
      </c>
      <c r="AR45" s="989">
        <f ca="1">IF(AND(Year-Age+1&gt;=Initial_Year,Age&lt;=ROUND([2]!HP_Life,0)),OFFSET(INDEX([2]!HP_tblShipments,MATCH($B45,[2]!HP_AnalysisYears,0),MATCH($A$1,[2]!HP_BldType,0)+MATCH("Total New Shipments",[2]!HP_ShipmentColumn,0)), -Age+1, 0), 0)</f>
        <v>8435.9669211500895</v>
      </c>
      <c r="AS45" s="989">
        <f ca="1">IF(AND(Year-Age+1&gt;=Initial_Year,Age&lt;=ROUND([2]!HP_Life,0)),OFFSET(INDEX([2]!HP_tblShipments,MATCH($B45,[2]!HP_AnalysisYears,0),MATCH($A$1,[2]!HP_BldType,0)+MATCH("Total New Shipments",[2]!HP_ShipmentColumn,0)), -Age+1, 0), 0)</f>
        <v>8611.0648272138969</v>
      </c>
      <c r="AT45" s="989">
        <f ca="1">IF(AND(Year-Age+1&gt;=Initial_Year,Age&lt;=ROUND([2]!HP_Life,0)),OFFSET(INDEX([2]!HP_tblShipments,MATCH($B45,[2]!HP_AnalysisYears,0),MATCH($A$1,[2]!HP_BldType,0)+MATCH("Total New Shipments",[2]!HP_ShipmentColumn,0)), -Age+1, 0), 0)</f>
        <v>8722.278476767644</v>
      </c>
    </row>
    <row r="46" spans="1:46" s="18" customFormat="1" ht="15">
      <c r="A46" s="25"/>
      <c r="B46" s="179">
        <f t="shared" si="1"/>
        <v>2027</v>
      </c>
      <c r="C46" s="989">
        <f ca="1">IF(AND(Year-Age+1&gt;=Initial_Year,Age&lt;=ROUND([2]!HP_Life,0)),OFFSET(INDEX([2]!HP_tblShipments,MATCH($B46,[2]!HP_AnalysisYears,0),MATCH($A$1,[2]!HP_BldType,0)+MATCH("Total New Shipments",[2]!HP_ShipmentColumn,0)), -Age+1, 0), 0)</f>
        <v>0</v>
      </c>
      <c r="D46" s="989">
        <f ca="1">IF(AND(Year-Age+1&gt;=Initial_Year,Age&lt;=ROUND([2]!HP_Life,0)),OFFSET(INDEX([2]!HP_tblShipments,MATCH($B46,[2]!HP_AnalysisYears,0),MATCH($A$1,[2]!HP_BldType,0)+MATCH("Total New Shipments",[2]!HP_ShipmentColumn,0)), -Age+1, 0), 0)</f>
        <v>0</v>
      </c>
      <c r="E46" s="989">
        <f ca="1">IF(AND(Year-Age+1&gt;=Initial_Year,Age&lt;=ROUND([2]!HP_Life,0)),OFFSET(INDEX([2]!HP_tblShipments,MATCH($B46,[2]!HP_AnalysisYears,0),MATCH($A$1,[2]!HP_BldType,0)+MATCH("Total New Shipments",[2]!HP_ShipmentColumn,0)), -Age+1, 0), 0)</f>
        <v>0</v>
      </c>
      <c r="F46" s="989">
        <f ca="1">IF(AND(Year-Age+1&gt;=Initial_Year,Age&lt;=ROUND([2]!HP_Life,0)),OFFSET(INDEX([2]!HP_tblShipments,MATCH($B46,[2]!HP_AnalysisYears,0),MATCH($A$1,[2]!HP_BldType,0)+MATCH("Total New Shipments",[2]!HP_ShipmentColumn,0)), -Age+1, 0), 0)</f>
        <v>0</v>
      </c>
      <c r="G46" s="989">
        <f ca="1">IF(AND(Year-Age+1&gt;=Initial_Year,Age&lt;=ROUND([2]!HP_Life,0)),OFFSET(INDEX([2]!HP_tblShipments,MATCH($B46,[2]!HP_AnalysisYears,0),MATCH($A$1,[2]!HP_BldType,0)+MATCH("Total New Shipments",[2]!HP_ShipmentColumn,0)), -Age+1, 0), 0)</f>
        <v>0</v>
      </c>
      <c r="H46" s="989">
        <f ca="1">IF(AND(Year-Age+1&gt;=Initial_Year,Age&lt;=ROUND([2]!HP_Life,0)),OFFSET(INDEX([2]!HP_tblShipments,MATCH($B46,[2]!HP_AnalysisYears,0),MATCH($A$1,[2]!HP_BldType,0)+MATCH("Total New Shipments",[2]!HP_ShipmentColumn,0)), -Age+1, 0), 0)</f>
        <v>0</v>
      </c>
      <c r="I46" s="989">
        <f ca="1">IF(AND(Year-Age+1&gt;=Initial_Year,Age&lt;=ROUND([2]!HP_Life,0)),OFFSET(INDEX([2]!HP_tblShipments,MATCH($B46,[2]!HP_AnalysisYears,0),MATCH($A$1,[2]!HP_BldType,0)+MATCH("Total New Shipments",[2]!HP_ShipmentColumn,0)), -Age+1, 0), 0)</f>
        <v>0</v>
      </c>
      <c r="J46" s="989">
        <f ca="1">IF(AND(Year-Age+1&gt;=Initial_Year,Age&lt;=ROUND([2]!HP_Life,0)),OFFSET(INDEX([2]!HP_tblShipments,MATCH($B46,[2]!HP_AnalysisYears,0),MATCH($A$1,[2]!HP_BldType,0)+MATCH("Total New Shipments",[2]!HP_ShipmentColumn,0)), -Age+1, 0), 0)</f>
        <v>0</v>
      </c>
      <c r="K46" s="989">
        <f ca="1">IF(AND(Year-Age+1&gt;=Initial_Year,Age&lt;=ROUND([2]!HP_Life,0)),OFFSET(INDEX([2]!HP_tblShipments,MATCH($B46,[2]!HP_AnalysisYears,0),MATCH($A$1,[2]!HP_BldType,0)+MATCH("Total New Shipments",[2]!HP_ShipmentColumn,0)), -Age+1, 0), 0)</f>
        <v>0</v>
      </c>
      <c r="L46" s="989">
        <f ca="1">IF(AND(Year-Age+1&gt;=Initial_Year,Age&lt;=ROUND([2]!HP_Life,0)),OFFSET(INDEX([2]!HP_tblShipments,MATCH($B46,[2]!HP_AnalysisYears,0),MATCH($A$1,[2]!HP_BldType,0)+MATCH("Total New Shipments",[2]!HP_ShipmentColumn,0)), -Age+1, 0), 0)</f>
        <v>0</v>
      </c>
      <c r="M46" s="989">
        <f ca="1">IF(AND(Year-Age+1&gt;=Initial_Year,Age&lt;=ROUND([2]!HP_Life,0)),OFFSET(INDEX([2]!HP_tblShipments,MATCH($B46,[2]!HP_AnalysisYears,0),MATCH($A$1,[2]!HP_BldType,0)+MATCH("Total New Shipments",[2]!HP_ShipmentColumn,0)), -Age+1, 0), 0)</f>
        <v>0</v>
      </c>
      <c r="N46" s="989">
        <f ca="1">IF(AND(Year-Age+1&gt;=Initial_Year,Age&lt;=ROUND([2]!HP_Life,0)),OFFSET(INDEX([2]!HP_tblShipments,MATCH($B46,[2]!HP_AnalysisYears,0),MATCH($A$1,[2]!HP_BldType,0)+MATCH("Total New Shipments",[2]!HP_ShipmentColumn,0)), -Age+1, 0), 0)</f>
        <v>0</v>
      </c>
      <c r="O46" s="989">
        <f ca="1">IF(AND(Year-Age+1&gt;=Initial_Year,Age&lt;=ROUND([2]!HP_Life,0)),OFFSET(INDEX([2]!HP_tblShipments,MATCH($B46,[2]!HP_AnalysisYears,0),MATCH($A$1,[2]!HP_BldType,0)+MATCH("Total New Shipments",[2]!HP_ShipmentColumn,0)), -Age+1, 0), 0)</f>
        <v>0</v>
      </c>
      <c r="P46" s="989">
        <f ca="1">IF(AND(Year-Age+1&gt;=Initial_Year,Age&lt;=ROUND([2]!HP_Life,0)),OFFSET(INDEX([2]!HP_tblShipments,MATCH($B46,[2]!HP_AnalysisYears,0),MATCH($A$1,[2]!HP_BldType,0)+MATCH("Total New Shipments",[2]!HP_ShipmentColumn,0)), -Age+1, 0), 0)</f>
        <v>0</v>
      </c>
      <c r="Q46" s="989">
        <f ca="1">IF(AND(Year-Age+1&gt;=Initial_Year,Age&lt;=ROUND([2]!HP_Life,0)),OFFSET(INDEX([2]!HP_tblShipments,MATCH($B46,[2]!HP_AnalysisYears,0),MATCH($A$1,[2]!HP_BldType,0)+MATCH("Total New Shipments",[2]!HP_ShipmentColumn,0)), -Age+1, 0), 0)</f>
        <v>0</v>
      </c>
      <c r="R46" s="989">
        <f ca="1">IF(AND(Year-Age+1&gt;=Initial_Year,Age&lt;=ROUND([2]!HP_Life,0)),OFFSET(INDEX([2]!HP_tblShipments,MATCH($B46,[2]!HP_AnalysisYears,0),MATCH($A$1,[2]!HP_BldType,0)+MATCH("Total New Shipments",[2]!HP_ShipmentColumn,0)), -Age+1, 0), 0)</f>
        <v>0</v>
      </c>
      <c r="S46" s="989">
        <f ca="1">IF(AND(Year-Age+1&gt;=Initial_Year,Age&lt;=ROUND([2]!HP_Life,0)),OFFSET(INDEX([2]!HP_tblShipments,MATCH($B46,[2]!HP_AnalysisYears,0),MATCH($A$1,[2]!HP_BldType,0)+MATCH("Total New Shipments",[2]!HP_ShipmentColumn,0)), -Age+1, 0), 0)</f>
        <v>0</v>
      </c>
      <c r="T46" s="989">
        <f ca="1">IF(AND(Year-Age+1&gt;=Initial_Year,Age&lt;=ROUND([2]!HP_Life,0)),OFFSET(INDEX([2]!HP_tblShipments,MATCH($B46,[2]!HP_AnalysisYears,0),MATCH($A$1,[2]!HP_BldType,0)+MATCH("Total New Shipments",[2]!HP_ShipmentColumn,0)), -Age+1, 0), 0)</f>
        <v>0</v>
      </c>
      <c r="U46" s="989">
        <f ca="1">IF(AND(Year-Age+1&gt;=Initial_Year,Age&lt;=ROUND([2]!HP_Life,0)),OFFSET(INDEX([2]!HP_tblShipments,MATCH($B46,[2]!HP_AnalysisYears,0),MATCH($A$1,[2]!HP_BldType,0)+MATCH("Total New Shipments",[2]!HP_ShipmentColumn,0)), -Age+1, 0), 0)</f>
        <v>0</v>
      </c>
      <c r="V46" s="989">
        <f ca="1">IF(AND(Year-Age+1&gt;=Initial_Year,Age&lt;=ROUND([2]!HP_Life,0)),OFFSET(INDEX([2]!HP_tblShipments,MATCH($B46,[2]!HP_AnalysisYears,0),MATCH($A$1,[2]!HP_BldType,0)+MATCH("Total New Shipments",[2]!HP_ShipmentColumn,0)), -Age+1, 0), 0)</f>
        <v>0</v>
      </c>
      <c r="W46" s="989">
        <f ca="1">IF(AND(Year-Age+1&gt;=Initial_Year,Age&lt;=ROUND([2]!HP_Life,0)),OFFSET(INDEX([2]!HP_tblShipments,MATCH($B46,[2]!HP_AnalysisYears,0),MATCH($A$1,[2]!HP_BldType,0)+MATCH("Total New Shipments",[2]!HP_ShipmentColumn,0)), -Age+1, 0), 0)</f>
        <v>0</v>
      </c>
      <c r="X46" s="989">
        <f ca="1">IF(AND(Year-Age+1&gt;=Initial_Year,Age&lt;=ROUND([2]!HP_Life,0)),OFFSET(INDEX([2]!HP_tblShipments,MATCH($B46,[2]!HP_AnalysisYears,0),MATCH($A$1,[2]!HP_BldType,0)+MATCH("Total New Shipments",[2]!HP_ShipmentColumn,0)), -Age+1, 0), 0)</f>
        <v>0</v>
      </c>
      <c r="Y46" s="989">
        <f ca="1">IF(AND(Year-Age+1&gt;=Initial_Year,Age&lt;=ROUND([2]!HP_Life,0)),OFFSET(INDEX([2]!HP_tblShipments,MATCH($B46,[2]!HP_AnalysisYears,0),MATCH($A$1,[2]!HP_BldType,0)+MATCH("Total New Shipments",[2]!HP_ShipmentColumn,0)), -Age+1, 0), 0)</f>
        <v>0</v>
      </c>
      <c r="Z46" s="989">
        <f ca="1">IF(AND(Year-Age+1&gt;=Initial_Year,Age&lt;=ROUND([2]!HP_Life,0)),OFFSET(INDEX([2]!HP_tblShipments,MATCH($B46,[2]!HP_AnalysisYears,0),MATCH($A$1,[2]!HP_BldType,0)+MATCH("Total New Shipments",[2]!HP_ShipmentColumn,0)), -Age+1, 0), 0)</f>
        <v>0</v>
      </c>
      <c r="AA46" s="989">
        <f ca="1">IF(AND(Year-Age+1&gt;=Initial_Year,Age&lt;=ROUND([2]!HP_Life,0)),OFFSET(INDEX([2]!HP_tblShipments,MATCH($B46,[2]!HP_AnalysisYears,0),MATCH($A$1,[2]!HP_BldType,0)+MATCH("Total New Shipments",[2]!HP_ShipmentColumn,0)), -Age+1, 0), 0)</f>
        <v>0</v>
      </c>
      <c r="AB46" s="989">
        <f ca="1">IF(AND(Year-Age+1&gt;=Initial_Year,Age&lt;=ROUND([2]!HP_Life,0)),OFFSET(INDEX([2]!HP_tblShipments,MATCH($B46,[2]!HP_AnalysisYears,0),MATCH($A$1,[2]!HP_BldType,0)+MATCH("Total New Shipments",[2]!HP_ShipmentColumn,0)), -Age+1, 0), 0)</f>
        <v>0</v>
      </c>
      <c r="AC46" s="989">
        <f ca="1">IF(AND(Year-Age+1&gt;=Initial_Year,Age&lt;=ROUND([2]!HP_Life,0)),OFFSET(INDEX([2]!HP_tblShipments,MATCH($B46,[2]!HP_AnalysisYears,0),MATCH($A$1,[2]!HP_BldType,0)+MATCH("Total New Shipments",[2]!HP_ShipmentColumn,0)), -Age+1, 0), 0)</f>
        <v>0</v>
      </c>
      <c r="AD46" s="989">
        <f ca="1">IF(AND(Year-Age+1&gt;=Initial_Year,Age&lt;=ROUND([2]!HP_Life,0)),OFFSET(INDEX([2]!HP_tblShipments,MATCH($B46,[2]!HP_AnalysisYears,0),MATCH($A$1,[2]!HP_BldType,0)+MATCH("Total New Shipments",[2]!HP_ShipmentColumn,0)), -Age+1, 0), 0)</f>
        <v>8722.6143625904624</v>
      </c>
      <c r="AE46" s="989">
        <f ca="1">IF(AND(Year-Age+1&gt;=Initial_Year,Age&lt;=ROUND([2]!HP_Life,0)),OFFSET(INDEX([2]!HP_tblShipments,MATCH($B46,[2]!HP_AnalysisYears,0),MATCH($A$1,[2]!HP_BldType,0)+MATCH("Total New Shipments",[2]!HP_ShipmentColumn,0)), -Age+1, 0), 0)</f>
        <v>9147.386488583059</v>
      </c>
      <c r="AF46" s="989">
        <f ca="1">IF(AND(Year-Age+1&gt;=Initial_Year,Age&lt;=ROUND([2]!HP_Life,0)),OFFSET(INDEX([2]!HP_tblShipments,MATCH($B46,[2]!HP_AnalysisYears,0),MATCH($A$1,[2]!HP_BldType,0)+MATCH("Total New Shipments",[2]!HP_ShipmentColumn,0)), -Age+1, 0), 0)</f>
        <v>8820.1756280183181</v>
      </c>
      <c r="AG46" s="989">
        <f ca="1">IF(AND(Year-Age+1&gt;=Initial_Year,Age&lt;=ROUND([2]!HP_Life,0)),OFFSET(INDEX([2]!HP_tblShipments,MATCH($B46,[2]!HP_AnalysisYears,0),MATCH($A$1,[2]!HP_BldType,0)+MATCH("Total New Shipments",[2]!HP_ShipmentColumn,0)), -Age+1, 0), 0)</f>
        <v>8949.0233331576819</v>
      </c>
      <c r="AH46" s="989">
        <f ca="1">IF(AND(Year-Age+1&gt;=Initial_Year,Age&lt;=ROUND([2]!HP_Life,0)),OFFSET(INDEX([2]!HP_tblShipments,MATCH($B46,[2]!HP_AnalysisYears,0),MATCH($A$1,[2]!HP_BldType,0)+MATCH("Total New Shipments",[2]!HP_ShipmentColumn,0)), -Age+1, 0), 0)</f>
        <v>9192.4677712283155</v>
      </c>
      <c r="AI46" s="989">
        <f ca="1">IF(AND(Year-Age+1&gt;=Initial_Year,Age&lt;=ROUND([2]!HP_Life,0)),OFFSET(INDEX([2]!HP_tblShipments,MATCH($B46,[2]!HP_AnalysisYears,0),MATCH($A$1,[2]!HP_BldType,0)+MATCH("Total New Shipments",[2]!HP_ShipmentColumn,0)), -Age+1, 0), 0)</f>
        <v>8666.5524017359567</v>
      </c>
      <c r="AJ46" s="989">
        <f ca="1">IF(AND(Year-Age+1&gt;=Initial_Year,Age&lt;=ROUND([2]!HP_Life,0)),OFFSET(INDEX([2]!HP_tblShipments,MATCH($B46,[2]!HP_AnalysisYears,0),MATCH($A$1,[2]!HP_BldType,0)+MATCH("Total New Shipments",[2]!HP_ShipmentColumn,0)), -Age+1, 0), 0)</f>
        <v>7783.1870160172184</v>
      </c>
      <c r="AK46" s="989">
        <f ca="1">IF(AND(Year-Age+1&gt;=Initial_Year,Age&lt;=ROUND([2]!HP_Life,0)),OFFSET(INDEX([2]!HP_tblShipments,MATCH($B46,[2]!HP_AnalysisYears,0),MATCH($A$1,[2]!HP_BldType,0)+MATCH("Total New Shipments",[2]!HP_ShipmentColumn,0)), -Age+1, 0), 0)</f>
        <v>7427.0048080061515</v>
      </c>
      <c r="AL46" s="989">
        <f ca="1">IF(AND(Year-Age+1&gt;=Initial_Year,Age&lt;=ROUND([2]!HP_Life,0)),OFFSET(INDEX([2]!HP_tblShipments,MATCH($B46,[2]!HP_AnalysisYears,0),MATCH($A$1,[2]!HP_BldType,0)+MATCH("Total New Shipments",[2]!HP_ShipmentColumn,0)), -Age+1, 0), 0)</f>
        <v>7583.6241919533986</v>
      </c>
      <c r="AM46" s="989">
        <f ca="1">IF(AND(Year-Age+1&gt;=Initial_Year,Age&lt;=ROUND([2]!HP_Life,0)),OFFSET(INDEX([2]!HP_tblShipments,MATCH($B46,[2]!HP_AnalysisYears,0),MATCH($A$1,[2]!HP_BldType,0)+MATCH("Total New Shipments",[2]!HP_ShipmentColumn,0)), -Age+1, 0), 0)</f>
        <v>7610.3361352092197</v>
      </c>
      <c r="AN46" s="989">
        <f ca="1">IF(AND(Year-Age+1&gt;=Initial_Year,Age&lt;=ROUND([2]!HP_Life,0)),OFFSET(INDEX([2]!HP_tblShipments,MATCH($B46,[2]!HP_AnalysisYears,0),MATCH($A$1,[2]!HP_BldType,0)+MATCH("Total New Shipments",[2]!HP_ShipmentColumn,0)), -Age+1, 0), 0)</f>
        <v>7715.1432443632839</v>
      </c>
      <c r="AO46" s="989">
        <f ca="1">IF(AND(Year-Age+1&gt;=Initial_Year,Age&lt;=ROUND([2]!HP_Life,0)),OFFSET(INDEX([2]!HP_tblShipments,MATCH($B46,[2]!HP_AnalysisYears,0),MATCH($A$1,[2]!HP_BldType,0)+MATCH("Total New Shipments",[2]!HP_ShipmentColumn,0)), -Age+1, 0), 0)</f>
        <v>7868.5634632362699</v>
      </c>
      <c r="AP46" s="989">
        <f ca="1">IF(AND(Year-Age+1&gt;=Initial_Year,Age&lt;=ROUND([2]!HP_Life,0)),OFFSET(INDEX([2]!HP_tblShipments,MATCH($B46,[2]!HP_AnalysisYears,0),MATCH($A$1,[2]!HP_BldType,0)+MATCH("Total New Shipments",[2]!HP_ShipmentColumn,0)), -Age+1, 0), 0)</f>
        <v>7940.0800189498905</v>
      </c>
      <c r="AQ46" s="989">
        <f ca="1">IF(AND(Year-Age+1&gt;=Initial_Year,Age&lt;=ROUND([2]!HP_Life,0)),OFFSET(INDEX([2]!HP_tblShipments,MATCH($B46,[2]!HP_AnalysisYears,0),MATCH($A$1,[2]!HP_BldType,0)+MATCH("Total New Shipments",[2]!HP_ShipmentColumn,0)), -Age+1, 0), 0)</f>
        <v>8435.9669211500895</v>
      </c>
      <c r="AR46" s="989">
        <f ca="1">IF(AND(Year-Age+1&gt;=Initial_Year,Age&lt;=ROUND([2]!HP_Life,0)),OFFSET(INDEX([2]!HP_tblShipments,MATCH($B46,[2]!HP_AnalysisYears,0),MATCH($A$1,[2]!HP_BldType,0)+MATCH("Total New Shipments",[2]!HP_ShipmentColumn,0)), -Age+1, 0), 0)</f>
        <v>8611.0648272138969</v>
      </c>
      <c r="AS46" s="989">
        <f ca="1">IF(AND(Year-Age+1&gt;=Initial_Year,Age&lt;=ROUND([2]!HP_Life,0)),OFFSET(INDEX([2]!HP_tblShipments,MATCH($B46,[2]!HP_AnalysisYears,0),MATCH($A$1,[2]!HP_BldType,0)+MATCH("Total New Shipments",[2]!HP_ShipmentColumn,0)), -Age+1, 0), 0)</f>
        <v>8722.278476767644</v>
      </c>
      <c r="AT46" s="989">
        <f ca="1">IF(AND(Year-Age+1&gt;=Initial_Year,Age&lt;=ROUND([2]!HP_Life,0)),OFFSET(INDEX([2]!HP_tblShipments,MATCH($B46,[2]!HP_AnalysisYears,0),MATCH($A$1,[2]!HP_BldType,0)+MATCH("Total New Shipments",[2]!HP_ShipmentColumn,0)), -Age+1, 0), 0)</f>
        <v>8791.1243614358282</v>
      </c>
    </row>
    <row r="47" spans="1:46" s="18" customFormat="1" ht="15">
      <c r="A47" s="25"/>
      <c r="B47" s="179">
        <f t="shared" si="1"/>
        <v>2028</v>
      </c>
      <c r="C47" s="989">
        <f ca="1">IF(AND(Year-Age+1&gt;=Initial_Year,Age&lt;=ROUND([2]!HP_Life,0)),OFFSET(INDEX([2]!HP_tblShipments,MATCH($B47,[2]!HP_AnalysisYears,0),MATCH($A$1,[2]!HP_BldType,0)+MATCH("Total New Shipments",[2]!HP_ShipmentColumn,0)), -Age+1, 0), 0)</f>
        <v>0</v>
      </c>
      <c r="D47" s="989">
        <f ca="1">IF(AND(Year-Age+1&gt;=Initial_Year,Age&lt;=ROUND([2]!HP_Life,0)),OFFSET(INDEX([2]!HP_tblShipments,MATCH($B47,[2]!HP_AnalysisYears,0),MATCH($A$1,[2]!HP_BldType,0)+MATCH("Total New Shipments",[2]!HP_ShipmentColumn,0)), -Age+1, 0), 0)</f>
        <v>0</v>
      </c>
      <c r="E47" s="989">
        <f ca="1">IF(AND(Year-Age+1&gt;=Initial_Year,Age&lt;=ROUND([2]!HP_Life,0)),OFFSET(INDEX([2]!HP_tblShipments,MATCH($B47,[2]!HP_AnalysisYears,0),MATCH($A$1,[2]!HP_BldType,0)+MATCH("Total New Shipments",[2]!HP_ShipmentColumn,0)), -Age+1, 0), 0)</f>
        <v>0</v>
      </c>
      <c r="F47" s="989">
        <f ca="1">IF(AND(Year-Age+1&gt;=Initial_Year,Age&lt;=ROUND([2]!HP_Life,0)),OFFSET(INDEX([2]!HP_tblShipments,MATCH($B47,[2]!HP_AnalysisYears,0),MATCH($A$1,[2]!HP_BldType,0)+MATCH("Total New Shipments",[2]!HP_ShipmentColumn,0)), -Age+1, 0), 0)</f>
        <v>0</v>
      </c>
      <c r="G47" s="989">
        <f ca="1">IF(AND(Year-Age+1&gt;=Initial_Year,Age&lt;=ROUND([2]!HP_Life,0)),OFFSET(INDEX([2]!HP_tblShipments,MATCH($B47,[2]!HP_AnalysisYears,0),MATCH($A$1,[2]!HP_BldType,0)+MATCH("Total New Shipments",[2]!HP_ShipmentColumn,0)), -Age+1, 0), 0)</f>
        <v>0</v>
      </c>
      <c r="H47" s="989">
        <f ca="1">IF(AND(Year-Age+1&gt;=Initial_Year,Age&lt;=ROUND([2]!HP_Life,0)),OFFSET(INDEX([2]!HP_tblShipments,MATCH($B47,[2]!HP_AnalysisYears,0),MATCH($A$1,[2]!HP_BldType,0)+MATCH("Total New Shipments",[2]!HP_ShipmentColumn,0)), -Age+1, 0), 0)</f>
        <v>0</v>
      </c>
      <c r="I47" s="989">
        <f ca="1">IF(AND(Year-Age+1&gt;=Initial_Year,Age&lt;=ROUND([2]!HP_Life,0)),OFFSET(INDEX([2]!HP_tblShipments,MATCH($B47,[2]!HP_AnalysisYears,0),MATCH($A$1,[2]!HP_BldType,0)+MATCH("Total New Shipments",[2]!HP_ShipmentColumn,0)), -Age+1, 0), 0)</f>
        <v>0</v>
      </c>
      <c r="J47" s="989">
        <f ca="1">IF(AND(Year-Age+1&gt;=Initial_Year,Age&lt;=ROUND([2]!HP_Life,0)),OFFSET(INDEX([2]!HP_tblShipments,MATCH($B47,[2]!HP_AnalysisYears,0),MATCH($A$1,[2]!HP_BldType,0)+MATCH("Total New Shipments",[2]!HP_ShipmentColumn,0)), -Age+1, 0), 0)</f>
        <v>0</v>
      </c>
      <c r="K47" s="989">
        <f ca="1">IF(AND(Year-Age+1&gt;=Initial_Year,Age&lt;=ROUND([2]!HP_Life,0)),OFFSET(INDEX([2]!HP_tblShipments,MATCH($B47,[2]!HP_AnalysisYears,0),MATCH($A$1,[2]!HP_BldType,0)+MATCH("Total New Shipments",[2]!HP_ShipmentColumn,0)), -Age+1, 0), 0)</f>
        <v>0</v>
      </c>
      <c r="L47" s="989">
        <f ca="1">IF(AND(Year-Age+1&gt;=Initial_Year,Age&lt;=ROUND([2]!HP_Life,0)),OFFSET(INDEX([2]!HP_tblShipments,MATCH($B47,[2]!HP_AnalysisYears,0),MATCH($A$1,[2]!HP_BldType,0)+MATCH("Total New Shipments",[2]!HP_ShipmentColumn,0)), -Age+1, 0), 0)</f>
        <v>0</v>
      </c>
      <c r="M47" s="989">
        <f ca="1">IF(AND(Year-Age+1&gt;=Initial_Year,Age&lt;=ROUND([2]!HP_Life,0)),OFFSET(INDEX([2]!HP_tblShipments,MATCH($B47,[2]!HP_AnalysisYears,0),MATCH($A$1,[2]!HP_BldType,0)+MATCH("Total New Shipments",[2]!HP_ShipmentColumn,0)), -Age+1, 0), 0)</f>
        <v>0</v>
      </c>
      <c r="N47" s="989">
        <f ca="1">IF(AND(Year-Age+1&gt;=Initial_Year,Age&lt;=ROUND([2]!HP_Life,0)),OFFSET(INDEX([2]!HP_tblShipments,MATCH($B47,[2]!HP_AnalysisYears,0),MATCH($A$1,[2]!HP_BldType,0)+MATCH("Total New Shipments",[2]!HP_ShipmentColumn,0)), -Age+1, 0), 0)</f>
        <v>0</v>
      </c>
      <c r="O47" s="989">
        <f ca="1">IF(AND(Year-Age+1&gt;=Initial_Year,Age&lt;=ROUND([2]!HP_Life,0)),OFFSET(INDEX([2]!HP_tblShipments,MATCH($B47,[2]!HP_AnalysisYears,0),MATCH($A$1,[2]!HP_BldType,0)+MATCH("Total New Shipments",[2]!HP_ShipmentColumn,0)), -Age+1, 0), 0)</f>
        <v>0</v>
      </c>
      <c r="P47" s="989">
        <f ca="1">IF(AND(Year-Age+1&gt;=Initial_Year,Age&lt;=ROUND([2]!HP_Life,0)),OFFSET(INDEX([2]!HP_tblShipments,MATCH($B47,[2]!HP_AnalysisYears,0),MATCH($A$1,[2]!HP_BldType,0)+MATCH("Total New Shipments",[2]!HP_ShipmentColumn,0)), -Age+1, 0), 0)</f>
        <v>0</v>
      </c>
      <c r="Q47" s="989">
        <f ca="1">IF(AND(Year-Age+1&gt;=Initial_Year,Age&lt;=ROUND([2]!HP_Life,0)),OFFSET(INDEX([2]!HP_tblShipments,MATCH($B47,[2]!HP_AnalysisYears,0),MATCH($A$1,[2]!HP_BldType,0)+MATCH("Total New Shipments",[2]!HP_ShipmentColumn,0)), -Age+1, 0), 0)</f>
        <v>0</v>
      </c>
      <c r="R47" s="989">
        <f ca="1">IF(AND(Year-Age+1&gt;=Initial_Year,Age&lt;=ROUND([2]!HP_Life,0)),OFFSET(INDEX([2]!HP_tblShipments,MATCH($B47,[2]!HP_AnalysisYears,0),MATCH($A$1,[2]!HP_BldType,0)+MATCH("Total New Shipments",[2]!HP_ShipmentColumn,0)), -Age+1, 0), 0)</f>
        <v>0</v>
      </c>
      <c r="S47" s="989">
        <f ca="1">IF(AND(Year-Age+1&gt;=Initial_Year,Age&lt;=ROUND([2]!HP_Life,0)),OFFSET(INDEX([2]!HP_tblShipments,MATCH($B47,[2]!HP_AnalysisYears,0),MATCH($A$1,[2]!HP_BldType,0)+MATCH("Total New Shipments",[2]!HP_ShipmentColumn,0)), -Age+1, 0), 0)</f>
        <v>0</v>
      </c>
      <c r="T47" s="989">
        <f ca="1">IF(AND(Year-Age+1&gt;=Initial_Year,Age&lt;=ROUND([2]!HP_Life,0)),OFFSET(INDEX([2]!HP_tblShipments,MATCH($B47,[2]!HP_AnalysisYears,0),MATCH($A$1,[2]!HP_BldType,0)+MATCH("Total New Shipments",[2]!HP_ShipmentColumn,0)), -Age+1, 0), 0)</f>
        <v>0</v>
      </c>
      <c r="U47" s="989">
        <f ca="1">IF(AND(Year-Age+1&gt;=Initial_Year,Age&lt;=ROUND([2]!HP_Life,0)),OFFSET(INDEX([2]!HP_tblShipments,MATCH($B47,[2]!HP_AnalysisYears,0),MATCH($A$1,[2]!HP_BldType,0)+MATCH("Total New Shipments",[2]!HP_ShipmentColumn,0)), -Age+1, 0), 0)</f>
        <v>0</v>
      </c>
      <c r="V47" s="989">
        <f ca="1">IF(AND(Year-Age+1&gt;=Initial_Year,Age&lt;=ROUND([2]!HP_Life,0)),OFFSET(INDEX([2]!HP_tblShipments,MATCH($B47,[2]!HP_AnalysisYears,0),MATCH($A$1,[2]!HP_BldType,0)+MATCH("Total New Shipments",[2]!HP_ShipmentColumn,0)), -Age+1, 0), 0)</f>
        <v>0</v>
      </c>
      <c r="W47" s="989">
        <f ca="1">IF(AND(Year-Age+1&gt;=Initial_Year,Age&lt;=ROUND([2]!HP_Life,0)),OFFSET(INDEX([2]!HP_tblShipments,MATCH($B47,[2]!HP_AnalysisYears,0),MATCH($A$1,[2]!HP_BldType,0)+MATCH("Total New Shipments",[2]!HP_ShipmentColumn,0)), -Age+1, 0), 0)</f>
        <v>0</v>
      </c>
      <c r="X47" s="989">
        <f ca="1">IF(AND(Year-Age+1&gt;=Initial_Year,Age&lt;=ROUND([2]!HP_Life,0)),OFFSET(INDEX([2]!HP_tblShipments,MATCH($B47,[2]!HP_AnalysisYears,0),MATCH($A$1,[2]!HP_BldType,0)+MATCH("Total New Shipments",[2]!HP_ShipmentColumn,0)), -Age+1, 0), 0)</f>
        <v>0</v>
      </c>
      <c r="Y47" s="989">
        <f ca="1">IF(AND(Year-Age+1&gt;=Initial_Year,Age&lt;=ROUND([2]!HP_Life,0)),OFFSET(INDEX([2]!HP_tblShipments,MATCH($B47,[2]!HP_AnalysisYears,0),MATCH($A$1,[2]!HP_BldType,0)+MATCH("Total New Shipments",[2]!HP_ShipmentColumn,0)), -Age+1, 0), 0)</f>
        <v>0</v>
      </c>
      <c r="Z47" s="989">
        <f ca="1">IF(AND(Year-Age+1&gt;=Initial_Year,Age&lt;=ROUND([2]!HP_Life,0)),OFFSET(INDEX([2]!HP_tblShipments,MATCH($B47,[2]!HP_AnalysisYears,0),MATCH($A$1,[2]!HP_BldType,0)+MATCH("Total New Shipments",[2]!HP_ShipmentColumn,0)), -Age+1, 0), 0)</f>
        <v>0</v>
      </c>
      <c r="AA47" s="989">
        <f ca="1">IF(AND(Year-Age+1&gt;=Initial_Year,Age&lt;=ROUND([2]!HP_Life,0)),OFFSET(INDEX([2]!HP_tblShipments,MATCH($B47,[2]!HP_AnalysisYears,0),MATCH($A$1,[2]!HP_BldType,0)+MATCH("Total New Shipments",[2]!HP_ShipmentColumn,0)), -Age+1, 0), 0)</f>
        <v>0</v>
      </c>
      <c r="AB47" s="989">
        <f ca="1">IF(AND(Year-Age+1&gt;=Initial_Year,Age&lt;=ROUND([2]!HP_Life,0)),OFFSET(INDEX([2]!HP_tblShipments,MATCH($B47,[2]!HP_AnalysisYears,0),MATCH($A$1,[2]!HP_BldType,0)+MATCH("Total New Shipments",[2]!HP_ShipmentColumn,0)), -Age+1, 0), 0)</f>
        <v>0</v>
      </c>
      <c r="AC47" s="989">
        <f ca="1">IF(AND(Year-Age+1&gt;=Initial_Year,Age&lt;=ROUND([2]!HP_Life,0)),OFFSET(INDEX([2]!HP_tblShipments,MATCH($B47,[2]!HP_AnalysisYears,0),MATCH($A$1,[2]!HP_BldType,0)+MATCH("Total New Shipments",[2]!HP_ShipmentColumn,0)), -Age+1, 0), 0)</f>
        <v>0</v>
      </c>
      <c r="AD47" s="989">
        <f ca="1">IF(AND(Year-Age+1&gt;=Initial_Year,Age&lt;=ROUND([2]!HP_Life,0)),OFFSET(INDEX([2]!HP_tblShipments,MATCH($B47,[2]!HP_AnalysisYears,0),MATCH($A$1,[2]!HP_BldType,0)+MATCH("Total New Shipments",[2]!HP_ShipmentColumn,0)), -Age+1, 0), 0)</f>
        <v>9147.386488583059</v>
      </c>
      <c r="AE47" s="989">
        <f ca="1">IF(AND(Year-Age+1&gt;=Initial_Year,Age&lt;=ROUND([2]!HP_Life,0)),OFFSET(INDEX([2]!HP_tblShipments,MATCH($B47,[2]!HP_AnalysisYears,0),MATCH($A$1,[2]!HP_BldType,0)+MATCH("Total New Shipments",[2]!HP_ShipmentColumn,0)), -Age+1, 0), 0)</f>
        <v>8820.1756280183181</v>
      </c>
      <c r="AF47" s="989">
        <f ca="1">IF(AND(Year-Age+1&gt;=Initial_Year,Age&lt;=ROUND([2]!HP_Life,0)),OFFSET(INDEX([2]!HP_tblShipments,MATCH($B47,[2]!HP_AnalysisYears,0),MATCH($A$1,[2]!HP_BldType,0)+MATCH("Total New Shipments",[2]!HP_ShipmentColumn,0)), -Age+1, 0), 0)</f>
        <v>8949.0233331576819</v>
      </c>
      <c r="AG47" s="989">
        <f ca="1">IF(AND(Year-Age+1&gt;=Initial_Year,Age&lt;=ROUND([2]!HP_Life,0)),OFFSET(INDEX([2]!HP_tblShipments,MATCH($B47,[2]!HP_AnalysisYears,0),MATCH($A$1,[2]!HP_BldType,0)+MATCH("Total New Shipments",[2]!HP_ShipmentColumn,0)), -Age+1, 0), 0)</f>
        <v>9192.4677712283155</v>
      </c>
      <c r="AH47" s="989">
        <f ca="1">IF(AND(Year-Age+1&gt;=Initial_Year,Age&lt;=ROUND([2]!HP_Life,0)),OFFSET(INDEX([2]!HP_tblShipments,MATCH($B47,[2]!HP_AnalysisYears,0),MATCH($A$1,[2]!HP_BldType,0)+MATCH("Total New Shipments",[2]!HP_ShipmentColumn,0)), -Age+1, 0), 0)</f>
        <v>8666.5524017359567</v>
      </c>
      <c r="AI47" s="989">
        <f ca="1">IF(AND(Year-Age+1&gt;=Initial_Year,Age&lt;=ROUND([2]!HP_Life,0)),OFFSET(INDEX([2]!HP_tblShipments,MATCH($B47,[2]!HP_AnalysisYears,0),MATCH($A$1,[2]!HP_BldType,0)+MATCH("Total New Shipments",[2]!HP_ShipmentColumn,0)), -Age+1, 0), 0)</f>
        <v>7783.1870160172184</v>
      </c>
      <c r="AJ47" s="989">
        <f ca="1">IF(AND(Year-Age+1&gt;=Initial_Year,Age&lt;=ROUND([2]!HP_Life,0)),OFFSET(INDEX([2]!HP_tblShipments,MATCH($B47,[2]!HP_AnalysisYears,0),MATCH($A$1,[2]!HP_BldType,0)+MATCH("Total New Shipments",[2]!HP_ShipmentColumn,0)), -Age+1, 0), 0)</f>
        <v>7427.0048080061515</v>
      </c>
      <c r="AK47" s="989">
        <f ca="1">IF(AND(Year-Age+1&gt;=Initial_Year,Age&lt;=ROUND([2]!HP_Life,0)),OFFSET(INDEX([2]!HP_tblShipments,MATCH($B47,[2]!HP_AnalysisYears,0),MATCH($A$1,[2]!HP_BldType,0)+MATCH("Total New Shipments",[2]!HP_ShipmentColumn,0)), -Age+1, 0), 0)</f>
        <v>7583.6241919533986</v>
      </c>
      <c r="AL47" s="989">
        <f ca="1">IF(AND(Year-Age+1&gt;=Initial_Year,Age&lt;=ROUND([2]!HP_Life,0)),OFFSET(INDEX([2]!HP_tblShipments,MATCH($B47,[2]!HP_AnalysisYears,0),MATCH($A$1,[2]!HP_BldType,0)+MATCH("Total New Shipments",[2]!HP_ShipmentColumn,0)), -Age+1, 0), 0)</f>
        <v>7610.3361352092197</v>
      </c>
      <c r="AM47" s="989">
        <f ca="1">IF(AND(Year-Age+1&gt;=Initial_Year,Age&lt;=ROUND([2]!HP_Life,0)),OFFSET(INDEX([2]!HP_tblShipments,MATCH($B47,[2]!HP_AnalysisYears,0),MATCH($A$1,[2]!HP_BldType,0)+MATCH("Total New Shipments",[2]!HP_ShipmentColumn,0)), -Age+1, 0), 0)</f>
        <v>7715.1432443632839</v>
      </c>
      <c r="AN47" s="989">
        <f ca="1">IF(AND(Year-Age+1&gt;=Initial_Year,Age&lt;=ROUND([2]!HP_Life,0)),OFFSET(INDEX([2]!HP_tblShipments,MATCH($B47,[2]!HP_AnalysisYears,0),MATCH($A$1,[2]!HP_BldType,0)+MATCH("Total New Shipments",[2]!HP_ShipmentColumn,0)), -Age+1, 0), 0)</f>
        <v>7868.5634632362699</v>
      </c>
      <c r="AO47" s="989">
        <f ca="1">IF(AND(Year-Age+1&gt;=Initial_Year,Age&lt;=ROUND([2]!HP_Life,0)),OFFSET(INDEX([2]!HP_tblShipments,MATCH($B47,[2]!HP_AnalysisYears,0),MATCH($A$1,[2]!HP_BldType,0)+MATCH("Total New Shipments",[2]!HP_ShipmentColumn,0)), -Age+1, 0), 0)</f>
        <v>7940.0800189498905</v>
      </c>
      <c r="AP47" s="989">
        <f ca="1">IF(AND(Year-Age+1&gt;=Initial_Year,Age&lt;=ROUND([2]!HP_Life,0)),OFFSET(INDEX([2]!HP_tblShipments,MATCH($B47,[2]!HP_AnalysisYears,0),MATCH($A$1,[2]!HP_BldType,0)+MATCH("Total New Shipments",[2]!HP_ShipmentColumn,0)), -Age+1, 0), 0)</f>
        <v>8435.9669211500895</v>
      </c>
      <c r="AQ47" s="989">
        <f ca="1">IF(AND(Year-Age+1&gt;=Initial_Year,Age&lt;=ROUND([2]!HP_Life,0)),OFFSET(INDEX([2]!HP_tblShipments,MATCH($B47,[2]!HP_AnalysisYears,0),MATCH($A$1,[2]!HP_BldType,0)+MATCH("Total New Shipments",[2]!HP_ShipmentColumn,0)), -Age+1, 0), 0)</f>
        <v>8611.0648272138969</v>
      </c>
      <c r="AR47" s="989">
        <f ca="1">IF(AND(Year-Age+1&gt;=Initial_Year,Age&lt;=ROUND([2]!HP_Life,0)),OFFSET(INDEX([2]!HP_tblShipments,MATCH($B47,[2]!HP_AnalysisYears,0),MATCH($A$1,[2]!HP_BldType,0)+MATCH("Total New Shipments",[2]!HP_ShipmentColumn,0)), -Age+1, 0), 0)</f>
        <v>8722.278476767644</v>
      </c>
      <c r="AS47" s="989">
        <f ca="1">IF(AND(Year-Age+1&gt;=Initial_Year,Age&lt;=ROUND([2]!HP_Life,0)),OFFSET(INDEX([2]!HP_tblShipments,MATCH($B47,[2]!HP_AnalysisYears,0),MATCH($A$1,[2]!HP_BldType,0)+MATCH("Total New Shipments",[2]!HP_ShipmentColumn,0)), -Age+1, 0), 0)</f>
        <v>8791.1243614358282</v>
      </c>
      <c r="AT47" s="989">
        <f ca="1">IF(AND(Year-Age+1&gt;=Initial_Year,Age&lt;=ROUND([2]!HP_Life,0)),OFFSET(INDEX([2]!HP_tblShipments,MATCH($B47,[2]!HP_AnalysisYears,0),MATCH($A$1,[2]!HP_BldType,0)+MATCH("Total New Shipments",[2]!HP_ShipmentColumn,0)), -Age+1, 0), 0)</f>
        <v>10335.263199566423</v>
      </c>
    </row>
    <row r="48" spans="1:46" s="18" customFormat="1" ht="15">
      <c r="A48" s="25"/>
      <c r="B48" s="179">
        <f t="shared" si="1"/>
        <v>2029</v>
      </c>
      <c r="C48" s="989">
        <f ca="1">IF(AND(Year-Age+1&gt;=Initial_Year,Age&lt;=ROUND([2]!HP_Life,0)),OFFSET(INDEX([2]!HP_tblShipments,MATCH($B48,[2]!HP_AnalysisYears,0),MATCH($A$1,[2]!HP_BldType,0)+MATCH("Total New Shipments",[2]!HP_ShipmentColumn,0)), -Age+1, 0), 0)</f>
        <v>0</v>
      </c>
      <c r="D48" s="989">
        <f ca="1">IF(AND(Year-Age+1&gt;=Initial_Year,Age&lt;=ROUND([2]!HP_Life,0)),OFFSET(INDEX([2]!HP_tblShipments,MATCH($B48,[2]!HP_AnalysisYears,0),MATCH($A$1,[2]!HP_BldType,0)+MATCH("Total New Shipments",[2]!HP_ShipmentColumn,0)), -Age+1, 0), 0)</f>
        <v>0</v>
      </c>
      <c r="E48" s="989">
        <f ca="1">IF(AND(Year-Age+1&gt;=Initial_Year,Age&lt;=ROUND([2]!HP_Life,0)),OFFSET(INDEX([2]!HP_tblShipments,MATCH($B48,[2]!HP_AnalysisYears,0),MATCH($A$1,[2]!HP_BldType,0)+MATCH("Total New Shipments",[2]!HP_ShipmentColumn,0)), -Age+1, 0), 0)</f>
        <v>0</v>
      </c>
      <c r="F48" s="989">
        <f ca="1">IF(AND(Year-Age+1&gt;=Initial_Year,Age&lt;=ROUND([2]!HP_Life,0)),OFFSET(INDEX([2]!HP_tblShipments,MATCH($B48,[2]!HP_AnalysisYears,0),MATCH($A$1,[2]!HP_BldType,0)+MATCH("Total New Shipments",[2]!HP_ShipmentColumn,0)), -Age+1, 0), 0)</f>
        <v>0</v>
      </c>
      <c r="G48" s="989">
        <f ca="1">IF(AND(Year-Age+1&gt;=Initial_Year,Age&lt;=ROUND([2]!HP_Life,0)),OFFSET(INDEX([2]!HP_tblShipments,MATCH($B48,[2]!HP_AnalysisYears,0),MATCH($A$1,[2]!HP_BldType,0)+MATCH("Total New Shipments",[2]!HP_ShipmentColumn,0)), -Age+1, 0), 0)</f>
        <v>0</v>
      </c>
      <c r="H48" s="989">
        <f ca="1">IF(AND(Year-Age+1&gt;=Initial_Year,Age&lt;=ROUND([2]!HP_Life,0)),OFFSET(INDEX([2]!HP_tblShipments,MATCH($B48,[2]!HP_AnalysisYears,0),MATCH($A$1,[2]!HP_BldType,0)+MATCH("Total New Shipments",[2]!HP_ShipmentColumn,0)), -Age+1, 0), 0)</f>
        <v>0</v>
      </c>
      <c r="I48" s="989">
        <f ca="1">IF(AND(Year-Age+1&gt;=Initial_Year,Age&lt;=ROUND([2]!HP_Life,0)),OFFSET(INDEX([2]!HP_tblShipments,MATCH($B48,[2]!HP_AnalysisYears,0),MATCH($A$1,[2]!HP_BldType,0)+MATCH("Total New Shipments",[2]!HP_ShipmentColumn,0)), -Age+1, 0), 0)</f>
        <v>0</v>
      </c>
      <c r="J48" s="989">
        <f ca="1">IF(AND(Year-Age+1&gt;=Initial_Year,Age&lt;=ROUND([2]!HP_Life,0)),OFFSET(INDEX([2]!HP_tblShipments,MATCH($B48,[2]!HP_AnalysisYears,0),MATCH($A$1,[2]!HP_BldType,0)+MATCH("Total New Shipments",[2]!HP_ShipmentColumn,0)), -Age+1, 0), 0)</f>
        <v>0</v>
      </c>
      <c r="K48" s="989">
        <f ca="1">IF(AND(Year-Age+1&gt;=Initial_Year,Age&lt;=ROUND([2]!HP_Life,0)),OFFSET(INDEX([2]!HP_tblShipments,MATCH($B48,[2]!HP_AnalysisYears,0),MATCH($A$1,[2]!HP_BldType,0)+MATCH("Total New Shipments",[2]!HP_ShipmentColumn,0)), -Age+1, 0), 0)</f>
        <v>0</v>
      </c>
      <c r="L48" s="989">
        <f ca="1">IF(AND(Year-Age+1&gt;=Initial_Year,Age&lt;=ROUND([2]!HP_Life,0)),OFFSET(INDEX([2]!HP_tblShipments,MATCH($B48,[2]!HP_AnalysisYears,0),MATCH($A$1,[2]!HP_BldType,0)+MATCH("Total New Shipments",[2]!HP_ShipmentColumn,0)), -Age+1, 0), 0)</f>
        <v>0</v>
      </c>
      <c r="M48" s="989">
        <f ca="1">IF(AND(Year-Age+1&gt;=Initial_Year,Age&lt;=ROUND([2]!HP_Life,0)),OFFSET(INDEX([2]!HP_tblShipments,MATCH($B48,[2]!HP_AnalysisYears,0),MATCH($A$1,[2]!HP_BldType,0)+MATCH("Total New Shipments",[2]!HP_ShipmentColumn,0)), -Age+1, 0), 0)</f>
        <v>0</v>
      </c>
      <c r="N48" s="989">
        <f ca="1">IF(AND(Year-Age+1&gt;=Initial_Year,Age&lt;=ROUND([2]!HP_Life,0)),OFFSET(INDEX([2]!HP_tblShipments,MATCH($B48,[2]!HP_AnalysisYears,0),MATCH($A$1,[2]!HP_BldType,0)+MATCH("Total New Shipments",[2]!HP_ShipmentColumn,0)), -Age+1, 0), 0)</f>
        <v>0</v>
      </c>
      <c r="O48" s="989">
        <f ca="1">IF(AND(Year-Age+1&gt;=Initial_Year,Age&lt;=ROUND([2]!HP_Life,0)),OFFSET(INDEX([2]!HP_tblShipments,MATCH($B48,[2]!HP_AnalysisYears,0),MATCH($A$1,[2]!HP_BldType,0)+MATCH("Total New Shipments",[2]!HP_ShipmentColumn,0)), -Age+1, 0), 0)</f>
        <v>0</v>
      </c>
      <c r="P48" s="989">
        <f ca="1">IF(AND(Year-Age+1&gt;=Initial_Year,Age&lt;=ROUND([2]!HP_Life,0)),OFFSET(INDEX([2]!HP_tblShipments,MATCH($B48,[2]!HP_AnalysisYears,0),MATCH($A$1,[2]!HP_BldType,0)+MATCH("Total New Shipments",[2]!HP_ShipmentColumn,0)), -Age+1, 0), 0)</f>
        <v>0</v>
      </c>
      <c r="Q48" s="989">
        <f ca="1">IF(AND(Year-Age+1&gt;=Initial_Year,Age&lt;=ROUND([2]!HP_Life,0)),OFFSET(INDEX([2]!HP_tblShipments,MATCH($B48,[2]!HP_AnalysisYears,0),MATCH($A$1,[2]!HP_BldType,0)+MATCH("Total New Shipments",[2]!HP_ShipmentColumn,0)), -Age+1, 0), 0)</f>
        <v>0</v>
      </c>
      <c r="R48" s="989">
        <f ca="1">IF(AND(Year-Age+1&gt;=Initial_Year,Age&lt;=ROUND([2]!HP_Life,0)),OFFSET(INDEX([2]!HP_tblShipments,MATCH($B48,[2]!HP_AnalysisYears,0),MATCH($A$1,[2]!HP_BldType,0)+MATCH("Total New Shipments",[2]!HP_ShipmentColumn,0)), -Age+1, 0), 0)</f>
        <v>0</v>
      </c>
      <c r="S48" s="989">
        <f ca="1">IF(AND(Year-Age+1&gt;=Initial_Year,Age&lt;=ROUND([2]!HP_Life,0)),OFFSET(INDEX([2]!HP_tblShipments,MATCH($B48,[2]!HP_AnalysisYears,0),MATCH($A$1,[2]!HP_BldType,0)+MATCH("Total New Shipments",[2]!HP_ShipmentColumn,0)), -Age+1, 0), 0)</f>
        <v>0</v>
      </c>
      <c r="T48" s="989">
        <f ca="1">IF(AND(Year-Age+1&gt;=Initial_Year,Age&lt;=ROUND([2]!HP_Life,0)),OFFSET(INDEX([2]!HP_tblShipments,MATCH($B48,[2]!HP_AnalysisYears,0),MATCH($A$1,[2]!HP_BldType,0)+MATCH("Total New Shipments",[2]!HP_ShipmentColumn,0)), -Age+1, 0), 0)</f>
        <v>0</v>
      </c>
      <c r="U48" s="989">
        <f ca="1">IF(AND(Year-Age+1&gt;=Initial_Year,Age&lt;=ROUND([2]!HP_Life,0)),OFFSET(INDEX([2]!HP_tblShipments,MATCH($B48,[2]!HP_AnalysisYears,0),MATCH($A$1,[2]!HP_BldType,0)+MATCH("Total New Shipments",[2]!HP_ShipmentColumn,0)), -Age+1, 0), 0)</f>
        <v>0</v>
      </c>
      <c r="V48" s="989">
        <f ca="1">IF(AND(Year-Age+1&gt;=Initial_Year,Age&lt;=ROUND([2]!HP_Life,0)),OFFSET(INDEX([2]!HP_tblShipments,MATCH($B48,[2]!HP_AnalysisYears,0),MATCH($A$1,[2]!HP_BldType,0)+MATCH("Total New Shipments",[2]!HP_ShipmentColumn,0)), -Age+1, 0), 0)</f>
        <v>0</v>
      </c>
      <c r="W48" s="989">
        <f ca="1">IF(AND(Year-Age+1&gt;=Initial_Year,Age&lt;=ROUND([2]!HP_Life,0)),OFFSET(INDEX([2]!HP_tblShipments,MATCH($B48,[2]!HP_AnalysisYears,0),MATCH($A$1,[2]!HP_BldType,0)+MATCH("Total New Shipments",[2]!HP_ShipmentColumn,0)), -Age+1, 0), 0)</f>
        <v>0</v>
      </c>
      <c r="X48" s="989">
        <f ca="1">IF(AND(Year-Age+1&gt;=Initial_Year,Age&lt;=ROUND([2]!HP_Life,0)),OFFSET(INDEX([2]!HP_tblShipments,MATCH($B48,[2]!HP_AnalysisYears,0),MATCH($A$1,[2]!HP_BldType,0)+MATCH("Total New Shipments",[2]!HP_ShipmentColumn,0)), -Age+1, 0), 0)</f>
        <v>0</v>
      </c>
      <c r="Y48" s="989">
        <f ca="1">IF(AND(Year-Age+1&gt;=Initial_Year,Age&lt;=ROUND([2]!HP_Life,0)),OFFSET(INDEX([2]!HP_tblShipments,MATCH($B48,[2]!HP_AnalysisYears,0),MATCH($A$1,[2]!HP_BldType,0)+MATCH("Total New Shipments",[2]!HP_ShipmentColumn,0)), -Age+1, 0), 0)</f>
        <v>0</v>
      </c>
      <c r="Z48" s="989">
        <f ca="1">IF(AND(Year-Age+1&gt;=Initial_Year,Age&lt;=ROUND([2]!HP_Life,0)),OFFSET(INDEX([2]!HP_tblShipments,MATCH($B48,[2]!HP_AnalysisYears,0),MATCH($A$1,[2]!HP_BldType,0)+MATCH("Total New Shipments",[2]!HP_ShipmentColumn,0)), -Age+1, 0), 0)</f>
        <v>0</v>
      </c>
      <c r="AA48" s="989">
        <f ca="1">IF(AND(Year-Age+1&gt;=Initial_Year,Age&lt;=ROUND([2]!HP_Life,0)),OFFSET(INDEX([2]!HP_tblShipments,MATCH($B48,[2]!HP_AnalysisYears,0),MATCH($A$1,[2]!HP_BldType,0)+MATCH("Total New Shipments",[2]!HP_ShipmentColumn,0)), -Age+1, 0), 0)</f>
        <v>0</v>
      </c>
      <c r="AB48" s="989">
        <f ca="1">IF(AND(Year-Age+1&gt;=Initial_Year,Age&lt;=ROUND([2]!HP_Life,0)),OFFSET(INDEX([2]!HP_tblShipments,MATCH($B48,[2]!HP_AnalysisYears,0),MATCH($A$1,[2]!HP_BldType,0)+MATCH("Total New Shipments",[2]!HP_ShipmentColumn,0)), -Age+1, 0), 0)</f>
        <v>0</v>
      </c>
      <c r="AC48" s="989">
        <f ca="1">IF(AND(Year-Age+1&gt;=Initial_Year,Age&lt;=ROUND([2]!HP_Life,0)),OFFSET(INDEX([2]!HP_tblShipments,MATCH($B48,[2]!HP_AnalysisYears,0),MATCH($A$1,[2]!HP_BldType,0)+MATCH("Total New Shipments",[2]!HP_ShipmentColumn,0)), -Age+1, 0), 0)</f>
        <v>0</v>
      </c>
      <c r="AD48" s="989">
        <f ca="1">IF(AND(Year-Age+1&gt;=Initial_Year,Age&lt;=ROUND([2]!HP_Life,0)),OFFSET(INDEX([2]!HP_tblShipments,MATCH($B48,[2]!HP_AnalysisYears,0),MATCH($A$1,[2]!HP_BldType,0)+MATCH("Total New Shipments",[2]!HP_ShipmentColumn,0)), -Age+1, 0), 0)</f>
        <v>8820.1756280183181</v>
      </c>
      <c r="AE48" s="989">
        <f ca="1">IF(AND(Year-Age+1&gt;=Initial_Year,Age&lt;=ROUND([2]!HP_Life,0)),OFFSET(INDEX([2]!HP_tblShipments,MATCH($B48,[2]!HP_AnalysisYears,0),MATCH($A$1,[2]!HP_BldType,0)+MATCH("Total New Shipments",[2]!HP_ShipmentColumn,0)), -Age+1, 0), 0)</f>
        <v>8949.0233331576819</v>
      </c>
      <c r="AF48" s="989">
        <f ca="1">IF(AND(Year-Age+1&gt;=Initial_Year,Age&lt;=ROUND([2]!HP_Life,0)),OFFSET(INDEX([2]!HP_tblShipments,MATCH($B48,[2]!HP_AnalysisYears,0),MATCH($A$1,[2]!HP_BldType,0)+MATCH("Total New Shipments",[2]!HP_ShipmentColumn,0)), -Age+1, 0), 0)</f>
        <v>9192.4677712283155</v>
      </c>
      <c r="AG48" s="989">
        <f ca="1">IF(AND(Year-Age+1&gt;=Initial_Year,Age&lt;=ROUND([2]!HP_Life,0)),OFFSET(INDEX([2]!HP_tblShipments,MATCH($B48,[2]!HP_AnalysisYears,0),MATCH($A$1,[2]!HP_BldType,0)+MATCH("Total New Shipments",[2]!HP_ShipmentColumn,0)), -Age+1, 0), 0)</f>
        <v>8666.5524017359567</v>
      </c>
      <c r="AH48" s="989">
        <f ca="1">IF(AND(Year-Age+1&gt;=Initial_Year,Age&lt;=ROUND([2]!HP_Life,0)),OFFSET(INDEX([2]!HP_tblShipments,MATCH($B48,[2]!HP_AnalysisYears,0),MATCH($A$1,[2]!HP_BldType,0)+MATCH("Total New Shipments",[2]!HP_ShipmentColumn,0)), -Age+1, 0), 0)</f>
        <v>7783.1870160172184</v>
      </c>
      <c r="AI48" s="989">
        <f ca="1">IF(AND(Year-Age+1&gt;=Initial_Year,Age&lt;=ROUND([2]!HP_Life,0)),OFFSET(INDEX([2]!HP_tblShipments,MATCH($B48,[2]!HP_AnalysisYears,0),MATCH($A$1,[2]!HP_BldType,0)+MATCH("Total New Shipments",[2]!HP_ShipmentColumn,0)), -Age+1, 0), 0)</f>
        <v>7427.0048080061515</v>
      </c>
      <c r="AJ48" s="989">
        <f ca="1">IF(AND(Year-Age+1&gt;=Initial_Year,Age&lt;=ROUND([2]!HP_Life,0)),OFFSET(INDEX([2]!HP_tblShipments,MATCH($B48,[2]!HP_AnalysisYears,0),MATCH($A$1,[2]!HP_BldType,0)+MATCH("Total New Shipments",[2]!HP_ShipmentColumn,0)), -Age+1, 0), 0)</f>
        <v>7583.6241919533986</v>
      </c>
      <c r="AK48" s="989">
        <f ca="1">IF(AND(Year-Age+1&gt;=Initial_Year,Age&lt;=ROUND([2]!HP_Life,0)),OFFSET(INDEX([2]!HP_tblShipments,MATCH($B48,[2]!HP_AnalysisYears,0),MATCH($A$1,[2]!HP_BldType,0)+MATCH("Total New Shipments",[2]!HP_ShipmentColumn,0)), -Age+1, 0), 0)</f>
        <v>7610.3361352092197</v>
      </c>
      <c r="AL48" s="989">
        <f ca="1">IF(AND(Year-Age+1&gt;=Initial_Year,Age&lt;=ROUND([2]!HP_Life,0)),OFFSET(INDEX([2]!HP_tblShipments,MATCH($B48,[2]!HP_AnalysisYears,0),MATCH($A$1,[2]!HP_BldType,0)+MATCH("Total New Shipments",[2]!HP_ShipmentColumn,0)), -Age+1, 0), 0)</f>
        <v>7715.1432443632839</v>
      </c>
      <c r="AM48" s="989">
        <f ca="1">IF(AND(Year-Age+1&gt;=Initial_Year,Age&lt;=ROUND([2]!HP_Life,0)),OFFSET(INDEX([2]!HP_tblShipments,MATCH($B48,[2]!HP_AnalysisYears,0),MATCH($A$1,[2]!HP_BldType,0)+MATCH("Total New Shipments",[2]!HP_ShipmentColumn,0)), -Age+1, 0), 0)</f>
        <v>7868.5634632362699</v>
      </c>
      <c r="AN48" s="989">
        <f ca="1">IF(AND(Year-Age+1&gt;=Initial_Year,Age&lt;=ROUND([2]!HP_Life,0)),OFFSET(INDEX([2]!HP_tblShipments,MATCH($B48,[2]!HP_AnalysisYears,0),MATCH($A$1,[2]!HP_BldType,0)+MATCH("Total New Shipments",[2]!HP_ShipmentColumn,0)), -Age+1, 0), 0)</f>
        <v>7940.0800189498905</v>
      </c>
      <c r="AO48" s="989">
        <f ca="1">IF(AND(Year-Age+1&gt;=Initial_Year,Age&lt;=ROUND([2]!HP_Life,0)),OFFSET(INDEX([2]!HP_tblShipments,MATCH($B48,[2]!HP_AnalysisYears,0),MATCH($A$1,[2]!HP_BldType,0)+MATCH("Total New Shipments",[2]!HP_ShipmentColumn,0)), -Age+1, 0), 0)</f>
        <v>8435.9669211500895</v>
      </c>
      <c r="AP48" s="989">
        <f ca="1">IF(AND(Year-Age+1&gt;=Initial_Year,Age&lt;=ROUND([2]!HP_Life,0)),OFFSET(INDEX([2]!HP_tblShipments,MATCH($B48,[2]!HP_AnalysisYears,0),MATCH($A$1,[2]!HP_BldType,0)+MATCH("Total New Shipments",[2]!HP_ShipmentColumn,0)), -Age+1, 0), 0)</f>
        <v>8611.0648272138969</v>
      </c>
      <c r="AQ48" s="989">
        <f ca="1">IF(AND(Year-Age+1&gt;=Initial_Year,Age&lt;=ROUND([2]!HP_Life,0)),OFFSET(INDEX([2]!HP_tblShipments,MATCH($B48,[2]!HP_AnalysisYears,0),MATCH($A$1,[2]!HP_BldType,0)+MATCH("Total New Shipments",[2]!HP_ShipmentColumn,0)), -Age+1, 0), 0)</f>
        <v>8722.278476767644</v>
      </c>
      <c r="AR48" s="989">
        <f ca="1">IF(AND(Year-Age+1&gt;=Initial_Year,Age&lt;=ROUND([2]!HP_Life,0)),OFFSET(INDEX([2]!HP_tblShipments,MATCH($B48,[2]!HP_AnalysisYears,0),MATCH($A$1,[2]!HP_BldType,0)+MATCH("Total New Shipments",[2]!HP_ShipmentColumn,0)), -Age+1, 0), 0)</f>
        <v>8791.1243614358282</v>
      </c>
      <c r="AS48" s="989">
        <f ca="1">IF(AND(Year-Age+1&gt;=Initial_Year,Age&lt;=ROUND([2]!HP_Life,0)),OFFSET(INDEX([2]!HP_tblShipments,MATCH($B48,[2]!HP_AnalysisYears,0),MATCH($A$1,[2]!HP_BldType,0)+MATCH("Total New Shipments",[2]!HP_ShipmentColumn,0)), -Age+1, 0), 0)</f>
        <v>10335.263199566423</v>
      </c>
      <c r="AT48" s="989">
        <f ca="1">IF(AND(Year-Age+1&gt;=Initial_Year,Age&lt;=ROUND([2]!HP_Life,0)),OFFSET(INDEX([2]!HP_tblShipments,MATCH($B48,[2]!HP_AnalysisYears,0),MATCH($A$1,[2]!HP_BldType,0)+MATCH("Total New Shipments",[2]!HP_ShipmentColumn,0)), -Age+1, 0), 0)</f>
        <v>10682.677507205683</v>
      </c>
    </row>
    <row r="49" spans="1:16357" s="18" customFormat="1" ht="15">
      <c r="A49" s="25"/>
      <c r="B49" s="179">
        <f t="shared" si="1"/>
        <v>2030</v>
      </c>
      <c r="C49" s="989">
        <f ca="1">IF(AND(Year-Age+1&gt;=Initial_Year,Age&lt;=ROUND([2]!HP_Life,0)),OFFSET(INDEX([2]!HP_tblShipments,MATCH($B49,[2]!HP_AnalysisYears,0),MATCH($A$1,[2]!HP_BldType,0)+MATCH("Total New Shipments",[2]!HP_ShipmentColumn,0)), -Age+1, 0), 0)</f>
        <v>0</v>
      </c>
      <c r="D49" s="989">
        <f ca="1">IF(AND(Year-Age+1&gt;=Initial_Year,Age&lt;=ROUND([2]!HP_Life,0)),OFFSET(INDEX([2]!HP_tblShipments,MATCH($B49,[2]!HP_AnalysisYears,0),MATCH($A$1,[2]!HP_BldType,0)+MATCH("Total New Shipments",[2]!HP_ShipmentColumn,0)), -Age+1, 0), 0)</f>
        <v>0</v>
      </c>
      <c r="E49" s="989">
        <f ca="1">IF(AND(Year-Age+1&gt;=Initial_Year,Age&lt;=ROUND([2]!HP_Life,0)),OFFSET(INDEX([2]!HP_tblShipments,MATCH($B49,[2]!HP_AnalysisYears,0),MATCH($A$1,[2]!HP_BldType,0)+MATCH("Total New Shipments",[2]!HP_ShipmentColumn,0)), -Age+1, 0), 0)</f>
        <v>0</v>
      </c>
      <c r="F49" s="989">
        <f ca="1">IF(AND(Year-Age+1&gt;=Initial_Year,Age&lt;=ROUND([2]!HP_Life,0)),OFFSET(INDEX([2]!HP_tblShipments,MATCH($B49,[2]!HP_AnalysisYears,0),MATCH($A$1,[2]!HP_BldType,0)+MATCH("Total New Shipments",[2]!HP_ShipmentColumn,0)), -Age+1, 0), 0)</f>
        <v>0</v>
      </c>
      <c r="G49" s="989">
        <f ca="1">IF(AND(Year-Age+1&gt;=Initial_Year,Age&lt;=ROUND([2]!HP_Life,0)),OFFSET(INDEX([2]!HP_tblShipments,MATCH($B49,[2]!HP_AnalysisYears,0),MATCH($A$1,[2]!HP_BldType,0)+MATCH("Total New Shipments",[2]!HP_ShipmentColumn,0)), -Age+1, 0), 0)</f>
        <v>0</v>
      </c>
      <c r="H49" s="989">
        <f ca="1">IF(AND(Year-Age+1&gt;=Initial_Year,Age&lt;=ROUND([2]!HP_Life,0)),OFFSET(INDEX([2]!HP_tblShipments,MATCH($B49,[2]!HP_AnalysisYears,0),MATCH($A$1,[2]!HP_BldType,0)+MATCH("Total New Shipments",[2]!HP_ShipmentColumn,0)), -Age+1, 0), 0)</f>
        <v>0</v>
      </c>
      <c r="I49" s="989">
        <f ca="1">IF(AND(Year-Age+1&gt;=Initial_Year,Age&lt;=ROUND([2]!HP_Life,0)),OFFSET(INDEX([2]!HP_tblShipments,MATCH($B49,[2]!HP_AnalysisYears,0),MATCH($A$1,[2]!HP_BldType,0)+MATCH("Total New Shipments",[2]!HP_ShipmentColumn,0)), -Age+1, 0), 0)</f>
        <v>0</v>
      </c>
      <c r="J49" s="989">
        <f ca="1">IF(AND(Year-Age+1&gt;=Initial_Year,Age&lt;=ROUND([2]!HP_Life,0)),OFFSET(INDEX([2]!HP_tblShipments,MATCH($B49,[2]!HP_AnalysisYears,0),MATCH($A$1,[2]!HP_BldType,0)+MATCH("Total New Shipments",[2]!HP_ShipmentColumn,0)), -Age+1, 0), 0)</f>
        <v>0</v>
      </c>
      <c r="K49" s="989">
        <f ca="1">IF(AND(Year-Age+1&gt;=Initial_Year,Age&lt;=ROUND([2]!HP_Life,0)),OFFSET(INDEX([2]!HP_tblShipments,MATCH($B49,[2]!HP_AnalysisYears,0),MATCH($A$1,[2]!HP_BldType,0)+MATCH("Total New Shipments",[2]!HP_ShipmentColumn,0)), -Age+1, 0), 0)</f>
        <v>0</v>
      </c>
      <c r="L49" s="989">
        <f ca="1">IF(AND(Year-Age+1&gt;=Initial_Year,Age&lt;=ROUND([2]!HP_Life,0)),OFFSET(INDEX([2]!HP_tblShipments,MATCH($B49,[2]!HP_AnalysisYears,0),MATCH($A$1,[2]!HP_BldType,0)+MATCH("Total New Shipments",[2]!HP_ShipmentColumn,0)), -Age+1, 0), 0)</f>
        <v>0</v>
      </c>
      <c r="M49" s="989">
        <f ca="1">IF(AND(Year-Age+1&gt;=Initial_Year,Age&lt;=ROUND([2]!HP_Life,0)),OFFSET(INDEX([2]!HP_tblShipments,MATCH($B49,[2]!HP_AnalysisYears,0),MATCH($A$1,[2]!HP_BldType,0)+MATCH("Total New Shipments",[2]!HP_ShipmentColumn,0)), -Age+1, 0), 0)</f>
        <v>0</v>
      </c>
      <c r="N49" s="989">
        <f ca="1">IF(AND(Year-Age+1&gt;=Initial_Year,Age&lt;=ROUND([2]!HP_Life,0)),OFFSET(INDEX([2]!HP_tblShipments,MATCH($B49,[2]!HP_AnalysisYears,0),MATCH($A$1,[2]!HP_BldType,0)+MATCH("Total New Shipments",[2]!HP_ShipmentColumn,0)), -Age+1, 0), 0)</f>
        <v>0</v>
      </c>
      <c r="O49" s="989">
        <f ca="1">IF(AND(Year-Age+1&gt;=Initial_Year,Age&lt;=ROUND([2]!HP_Life,0)),OFFSET(INDEX([2]!HP_tblShipments,MATCH($B49,[2]!HP_AnalysisYears,0),MATCH($A$1,[2]!HP_BldType,0)+MATCH("Total New Shipments",[2]!HP_ShipmentColumn,0)), -Age+1, 0), 0)</f>
        <v>0</v>
      </c>
      <c r="P49" s="989">
        <f ca="1">IF(AND(Year-Age+1&gt;=Initial_Year,Age&lt;=ROUND([2]!HP_Life,0)),OFFSET(INDEX([2]!HP_tblShipments,MATCH($B49,[2]!HP_AnalysisYears,0),MATCH($A$1,[2]!HP_BldType,0)+MATCH("Total New Shipments",[2]!HP_ShipmentColumn,0)), -Age+1, 0), 0)</f>
        <v>0</v>
      </c>
      <c r="Q49" s="989">
        <f ca="1">IF(AND(Year-Age+1&gt;=Initial_Year,Age&lt;=ROUND([2]!HP_Life,0)),OFFSET(INDEX([2]!HP_tblShipments,MATCH($B49,[2]!HP_AnalysisYears,0),MATCH($A$1,[2]!HP_BldType,0)+MATCH("Total New Shipments",[2]!HP_ShipmentColumn,0)), -Age+1, 0), 0)</f>
        <v>0</v>
      </c>
      <c r="R49" s="989">
        <f ca="1">IF(AND(Year-Age+1&gt;=Initial_Year,Age&lt;=ROUND([2]!HP_Life,0)),OFFSET(INDEX([2]!HP_tblShipments,MATCH($B49,[2]!HP_AnalysisYears,0),MATCH($A$1,[2]!HP_BldType,0)+MATCH("Total New Shipments",[2]!HP_ShipmentColumn,0)), -Age+1, 0), 0)</f>
        <v>0</v>
      </c>
      <c r="S49" s="989">
        <f ca="1">IF(AND(Year-Age+1&gt;=Initial_Year,Age&lt;=ROUND([2]!HP_Life,0)),OFFSET(INDEX([2]!HP_tblShipments,MATCH($B49,[2]!HP_AnalysisYears,0),MATCH($A$1,[2]!HP_BldType,0)+MATCH("Total New Shipments",[2]!HP_ShipmentColumn,0)), -Age+1, 0), 0)</f>
        <v>0</v>
      </c>
      <c r="T49" s="989">
        <f ca="1">IF(AND(Year-Age+1&gt;=Initial_Year,Age&lt;=ROUND([2]!HP_Life,0)),OFFSET(INDEX([2]!HP_tblShipments,MATCH($B49,[2]!HP_AnalysisYears,0),MATCH($A$1,[2]!HP_BldType,0)+MATCH("Total New Shipments",[2]!HP_ShipmentColumn,0)), -Age+1, 0), 0)</f>
        <v>0</v>
      </c>
      <c r="U49" s="989">
        <f ca="1">IF(AND(Year-Age+1&gt;=Initial_Year,Age&lt;=ROUND([2]!HP_Life,0)),OFFSET(INDEX([2]!HP_tblShipments,MATCH($B49,[2]!HP_AnalysisYears,0),MATCH($A$1,[2]!HP_BldType,0)+MATCH("Total New Shipments",[2]!HP_ShipmentColumn,0)), -Age+1, 0), 0)</f>
        <v>0</v>
      </c>
      <c r="V49" s="989">
        <f ca="1">IF(AND(Year-Age+1&gt;=Initial_Year,Age&lt;=ROUND([2]!HP_Life,0)),OFFSET(INDEX([2]!HP_tblShipments,MATCH($B49,[2]!HP_AnalysisYears,0),MATCH($A$1,[2]!HP_BldType,0)+MATCH("Total New Shipments",[2]!HP_ShipmentColumn,0)), -Age+1, 0), 0)</f>
        <v>0</v>
      </c>
      <c r="W49" s="989">
        <f ca="1">IF(AND(Year-Age+1&gt;=Initial_Year,Age&lt;=ROUND([2]!HP_Life,0)),OFFSET(INDEX([2]!HP_tblShipments,MATCH($B49,[2]!HP_AnalysisYears,0),MATCH($A$1,[2]!HP_BldType,0)+MATCH("Total New Shipments",[2]!HP_ShipmentColumn,0)), -Age+1, 0), 0)</f>
        <v>0</v>
      </c>
      <c r="X49" s="989">
        <f ca="1">IF(AND(Year-Age+1&gt;=Initial_Year,Age&lt;=ROUND([2]!HP_Life,0)),OFFSET(INDEX([2]!HP_tblShipments,MATCH($B49,[2]!HP_AnalysisYears,0),MATCH($A$1,[2]!HP_BldType,0)+MATCH("Total New Shipments",[2]!HP_ShipmentColumn,0)), -Age+1, 0), 0)</f>
        <v>0</v>
      </c>
      <c r="Y49" s="989">
        <f ca="1">IF(AND(Year-Age+1&gt;=Initial_Year,Age&lt;=ROUND([2]!HP_Life,0)),OFFSET(INDEX([2]!HP_tblShipments,MATCH($B49,[2]!HP_AnalysisYears,0),MATCH($A$1,[2]!HP_BldType,0)+MATCH("Total New Shipments",[2]!HP_ShipmentColumn,0)), -Age+1, 0), 0)</f>
        <v>0</v>
      </c>
      <c r="Z49" s="989">
        <f ca="1">IF(AND(Year-Age+1&gt;=Initial_Year,Age&lt;=ROUND([2]!HP_Life,0)),OFFSET(INDEX([2]!HP_tblShipments,MATCH($B49,[2]!HP_AnalysisYears,0),MATCH($A$1,[2]!HP_BldType,0)+MATCH("Total New Shipments",[2]!HP_ShipmentColumn,0)), -Age+1, 0), 0)</f>
        <v>0</v>
      </c>
      <c r="AA49" s="989">
        <f ca="1">IF(AND(Year-Age+1&gt;=Initial_Year,Age&lt;=ROUND([2]!HP_Life,0)),OFFSET(INDEX([2]!HP_tblShipments,MATCH($B49,[2]!HP_AnalysisYears,0),MATCH($A$1,[2]!HP_BldType,0)+MATCH("Total New Shipments",[2]!HP_ShipmentColumn,0)), -Age+1, 0), 0)</f>
        <v>0</v>
      </c>
      <c r="AB49" s="989">
        <f ca="1">IF(AND(Year-Age+1&gt;=Initial_Year,Age&lt;=ROUND([2]!HP_Life,0)),OFFSET(INDEX([2]!HP_tblShipments,MATCH($B49,[2]!HP_AnalysisYears,0),MATCH($A$1,[2]!HP_BldType,0)+MATCH("Total New Shipments",[2]!HP_ShipmentColumn,0)), -Age+1, 0), 0)</f>
        <v>0</v>
      </c>
      <c r="AC49" s="989">
        <f ca="1">IF(AND(Year-Age+1&gt;=Initial_Year,Age&lt;=ROUND([2]!HP_Life,0)),OFFSET(INDEX([2]!HP_tblShipments,MATCH($B49,[2]!HP_AnalysisYears,0),MATCH($A$1,[2]!HP_BldType,0)+MATCH("Total New Shipments",[2]!HP_ShipmentColumn,0)), -Age+1, 0), 0)</f>
        <v>0</v>
      </c>
      <c r="AD49" s="989">
        <f ca="1">IF(AND(Year-Age+1&gt;=Initial_Year,Age&lt;=ROUND([2]!HP_Life,0)),OFFSET(INDEX([2]!HP_tblShipments,MATCH($B49,[2]!HP_AnalysisYears,0),MATCH($A$1,[2]!HP_BldType,0)+MATCH("Total New Shipments",[2]!HP_ShipmentColumn,0)), -Age+1, 0), 0)</f>
        <v>8949.0233331576819</v>
      </c>
      <c r="AE49" s="989">
        <f ca="1">IF(AND(Year-Age+1&gt;=Initial_Year,Age&lt;=ROUND([2]!HP_Life,0)),OFFSET(INDEX([2]!HP_tblShipments,MATCH($B49,[2]!HP_AnalysisYears,0),MATCH($A$1,[2]!HP_BldType,0)+MATCH("Total New Shipments",[2]!HP_ShipmentColumn,0)), -Age+1, 0), 0)</f>
        <v>9192.4677712283155</v>
      </c>
      <c r="AF49" s="989">
        <f ca="1">IF(AND(Year-Age+1&gt;=Initial_Year,Age&lt;=ROUND([2]!HP_Life,0)),OFFSET(INDEX([2]!HP_tblShipments,MATCH($B49,[2]!HP_AnalysisYears,0),MATCH($A$1,[2]!HP_BldType,0)+MATCH("Total New Shipments",[2]!HP_ShipmentColumn,0)), -Age+1, 0), 0)</f>
        <v>8666.5524017359567</v>
      </c>
      <c r="AG49" s="989">
        <f ca="1">IF(AND(Year-Age+1&gt;=Initial_Year,Age&lt;=ROUND([2]!HP_Life,0)),OFFSET(INDEX([2]!HP_tblShipments,MATCH($B49,[2]!HP_AnalysisYears,0),MATCH($A$1,[2]!HP_BldType,0)+MATCH("Total New Shipments",[2]!HP_ShipmentColumn,0)), -Age+1, 0), 0)</f>
        <v>7783.1870160172184</v>
      </c>
      <c r="AH49" s="989">
        <f ca="1">IF(AND(Year-Age+1&gt;=Initial_Year,Age&lt;=ROUND([2]!HP_Life,0)),OFFSET(INDEX([2]!HP_tblShipments,MATCH($B49,[2]!HP_AnalysisYears,0),MATCH($A$1,[2]!HP_BldType,0)+MATCH("Total New Shipments",[2]!HP_ShipmentColumn,0)), -Age+1, 0), 0)</f>
        <v>7427.0048080061515</v>
      </c>
      <c r="AI49" s="989">
        <f ca="1">IF(AND(Year-Age+1&gt;=Initial_Year,Age&lt;=ROUND([2]!HP_Life,0)),OFFSET(INDEX([2]!HP_tblShipments,MATCH($B49,[2]!HP_AnalysisYears,0),MATCH($A$1,[2]!HP_BldType,0)+MATCH("Total New Shipments",[2]!HP_ShipmentColumn,0)), -Age+1, 0), 0)</f>
        <v>7583.6241919533986</v>
      </c>
      <c r="AJ49" s="989">
        <f ca="1">IF(AND(Year-Age+1&gt;=Initial_Year,Age&lt;=ROUND([2]!HP_Life,0)),OFFSET(INDEX([2]!HP_tblShipments,MATCH($B49,[2]!HP_AnalysisYears,0),MATCH($A$1,[2]!HP_BldType,0)+MATCH("Total New Shipments",[2]!HP_ShipmentColumn,0)), -Age+1, 0), 0)</f>
        <v>7610.3361352092197</v>
      </c>
      <c r="AK49" s="989">
        <f ca="1">IF(AND(Year-Age+1&gt;=Initial_Year,Age&lt;=ROUND([2]!HP_Life,0)),OFFSET(INDEX([2]!HP_tblShipments,MATCH($B49,[2]!HP_AnalysisYears,0),MATCH($A$1,[2]!HP_BldType,0)+MATCH("Total New Shipments",[2]!HP_ShipmentColumn,0)), -Age+1, 0), 0)</f>
        <v>7715.1432443632839</v>
      </c>
      <c r="AL49" s="989">
        <f ca="1">IF(AND(Year-Age+1&gt;=Initial_Year,Age&lt;=ROUND([2]!HP_Life,0)),OFFSET(INDEX([2]!HP_tblShipments,MATCH($B49,[2]!HP_AnalysisYears,0),MATCH($A$1,[2]!HP_BldType,0)+MATCH("Total New Shipments",[2]!HP_ShipmentColumn,0)), -Age+1, 0), 0)</f>
        <v>7868.5634632362699</v>
      </c>
      <c r="AM49" s="989">
        <f ca="1">IF(AND(Year-Age+1&gt;=Initial_Year,Age&lt;=ROUND([2]!HP_Life,0)),OFFSET(INDEX([2]!HP_tblShipments,MATCH($B49,[2]!HP_AnalysisYears,0),MATCH($A$1,[2]!HP_BldType,0)+MATCH("Total New Shipments",[2]!HP_ShipmentColumn,0)), -Age+1, 0), 0)</f>
        <v>7940.0800189498905</v>
      </c>
      <c r="AN49" s="989">
        <f ca="1">IF(AND(Year-Age+1&gt;=Initial_Year,Age&lt;=ROUND([2]!HP_Life,0)),OFFSET(INDEX([2]!HP_tblShipments,MATCH($B49,[2]!HP_AnalysisYears,0),MATCH($A$1,[2]!HP_BldType,0)+MATCH("Total New Shipments",[2]!HP_ShipmentColumn,0)), -Age+1, 0), 0)</f>
        <v>8435.9669211500895</v>
      </c>
      <c r="AO49" s="989">
        <f ca="1">IF(AND(Year-Age+1&gt;=Initial_Year,Age&lt;=ROUND([2]!HP_Life,0)),OFFSET(INDEX([2]!HP_tblShipments,MATCH($B49,[2]!HP_AnalysisYears,0),MATCH($A$1,[2]!HP_BldType,0)+MATCH("Total New Shipments",[2]!HP_ShipmentColumn,0)), -Age+1, 0), 0)</f>
        <v>8611.0648272138969</v>
      </c>
      <c r="AP49" s="989">
        <f ca="1">IF(AND(Year-Age+1&gt;=Initial_Year,Age&lt;=ROUND([2]!HP_Life,0)),OFFSET(INDEX([2]!HP_tblShipments,MATCH($B49,[2]!HP_AnalysisYears,0),MATCH($A$1,[2]!HP_BldType,0)+MATCH("Total New Shipments",[2]!HP_ShipmentColumn,0)), -Age+1, 0), 0)</f>
        <v>8722.278476767644</v>
      </c>
      <c r="AQ49" s="989">
        <f ca="1">IF(AND(Year-Age+1&gt;=Initial_Year,Age&lt;=ROUND([2]!HP_Life,0)),OFFSET(INDEX([2]!HP_tblShipments,MATCH($B49,[2]!HP_AnalysisYears,0),MATCH($A$1,[2]!HP_BldType,0)+MATCH("Total New Shipments",[2]!HP_ShipmentColumn,0)), -Age+1, 0), 0)</f>
        <v>8791.1243614358282</v>
      </c>
      <c r="AR49" s="989">
        <f ca="1">IF(AND(Year-Age+1&gt;=Initial_Year,Age&lt;=ROUND([2]!HP_Life,0)),OFFSET(INDEX([2]!HP_tblShipments,MATCH($B49,[2]!HP_AnalysisYears,0),MATCH($A$1,[2]!HP_BldType,0)+MATCH("Total New Shipments",[2]!HP_ShipmentColumn,0)), -Age+1, 0), 0)</f>
        <v>10335.263199566423</v>
      </c>
      <c r="AS49" s="989">
        <f ca="1">IF(AND(Year-Age+1&gt;=Initial_Year,Age&lt;=ROUND([2]!HP_Life,0)),OFFSET(INDEX([2]!HP_tblShipments,MATCH($B49,[2]!HP_AnalysisYears,0),MATCH($A$1,[2]!HP_BldType,0)+MATCH("Total New Shipments",[2]!HP_ShipmentColumn,0)), -Age+1, 0), 0)</f>
        <v>10682.677507205683</v>
      </c>
      <c r="AT49" s="989">
        <f ca="1">IF(AND(Year-Age+1&gt;=Initial_Year,Age&lt;=ROUND([2]!HP_Life,0)),OFFSET(INDEX([2]!HP_tblShipments,MATCH($B49,[2]!HP_AnalysisYears,0),MATCH($A$1,[2]!HP_BldType,0)+MATCH("Total New Shipments",[2]!HP_ShipmentColumn,0)), -Age+1, 0), 0)</f>
        <v>10285.511876850705</v>
      </c>
    </row>
    <row r="50" spans="1:16357" s="18" customFormat="1" ht="15">
      <c r="A50" s="25"/>
      <c r="B50" s="179">
        <f t="shared" si="1"/>
        <v>2031</v>
      </c>
      <c r="C50" s="989">
        <f ca="1">IF(AND(Year-Age+1&gt;=Initial_Year,Age&lt;=ROUND([2]!HP_Life,0)),OFFSET(INDEX([2]!HP_tblShipments,MATCH($B50,[2]!HP_AnalysisYears,0),MATCH($A$1,[2]!HP_BldType,0)+MATCH("Total New Shipments",[2]!HP_ShipmentColumn,0)), -Age+1, 0), 0)</f>
        <v>0</v>
      </c>
      <c r="D50" s="989">
        <f ca="1">IF(AND(Year-Age+1&gt;=Initial_Year,Age&lt;=ROUND([2]!HP_Life,0)),OFFSET(INDEX([2]!HP_tblShipments,MATCH($B50,[2]!HP_AnalysisYears,0),MATCH($A$1,[2]!HP_BldType,0)+MATCH("Total New Shipments",[2]!HP_ShipmentColumn,0)), -Age+1, 0), 0)</f>
        <v>0</v>
      </c>
      <c r="E50" s="989">
        <f ca="1">IF(AND(Year-Age+1&gt;=Initial_Year,Age&lt;=ROUND([2]!HP_Life,0)),OFFSET(INDEX([2]!HP_tblShipments,MATCH($B50,[2]!HP_AnalysisYears,0),MATCH($A$1,[2]!HP_BldType,0)+MATCH("Total New Shipments",[2]!HP_ShipmentColumn,0)), -Age+1, 0), 0)</f>
        <v>0</v>
      </c>
      <c r="F50" s="989">
        <f ca="1">IF(AND(Year-Age+1&gt;=Initial_Year,Age&lt;=ROUND([2]!HP_Life,0)),OFFSET(INDEX([2]!HP_tblShipments,MATCH($B50,[2]!HP_AnalysisYears,0),MATCH($A$1,[2]!HP_BldType,0)+MATCH("Total New Shipments",[2]!HP_ShipmentColumn,0)), -Age+1, 0), 0)</f>
        <v>0</v>
      </c>
      <c r="G50" s="989">
        <f ca="1">IF(AND(Year-Age+1&gt;=Initial_Year,Age&lt;=ROUND([2]!HP_Life,0)),OFFSET(INDEX([2]!HP_tblShipments,MATCH($B50,[2]!HP_AnalysisYears,0),MATCH($A$1,[2]!HP_BldType,0)+MATCH("Total New Shipments",[2]!HP_ShipmentColumn,0)), -Age+1, 0), 0)</f>
        <v>0</v>
      </c>
      <c r="H50" s="989">
        <f ca="1">IF(AND(Year-Age+1&gt;=Initial_Year,Age&lt;=ROUND([2]!HP_Life,0)),OFFSET(INDEX([2]!HP_tblShipments,MATCH($B50,[2]!HP_AnalysisYears,0),MATCH($A$1,[2]!HP_BldType,0)+MATCH("Total New Shipments",[2]!HP_ShipmentColumn,0)), -Age+1, 0), 0)</f>
        <v>0</v>
      </c>
      <c r="I50" s="989">
        <f ca="1">IF(AND(Year-Age+1&gt;=Initial_Year,Age&lt;=ROUND([2]!HP_Life,0)),OFFSET(INDEX([2]!HP_tblShipments,MATCH($B50,[2]!HP_AnalysisYears,0),MATCH($A$1,[2]!HP_BldType,0)+MATCH("Total New Shipments",[2]!HP_ShipmentColumn,0)), -Age+1, 0), 0)</f>
        <v>0</v>
      </c>
      <c r="J50" s="989">
        <f ca="1">IF(AND(Year-Age+1&gt;=Initial_Year,Age&lt;=ROUND([2]!HP_Life,0)),OFFSET(INDEX([2]!HP_tblShipments,MATCH($B50,[2]!HP_AnalysisYears,0),MATCH($A$1,[2]!HP_BldType,0)+MATCH("Total New Shipments",[2]!HP_ShipmentColumn,0)), -Age+1, 0), 0)</f>
        <v>0</v>
      </c>
      <c r="K50" s="989">
        <f ca="1">IF(AND(Year-Age+1&gt;=Initial_Year,Age&lt;=ROUND([2]!HP_Life,0)),OFFSET(INDEX([2]!HP_tblShipments,MATCH($B50,[2]!HP_AnalysisYears,0),MATCH($A$1,[2]!HP_BldType,0)+MATCH("Total New Shipments",[2]!HP_ShipmentColumn,0)), -Age+1, 0), 0)</f>
        <v>0</v>
      </c>
      <c r="L50" s="989">
        <f ca="1">IF(AND(Year-Age+1&gt;=Initial_Year,Age&lt;=ROUND([2]!HP_Life,0)),OFFSET(INDEX([2]!HP_tblShipments,MATCH($B50,[2]!HP_AnalysisYears,0),MATCH($A$1,[2]!HP_BldType,0)+MATCH("Total New Shipments",[2]!HP_ShipmentColumn,0)), -Age+1, 0), 0)</f>
        <v>0</v>
      </c>
      <c r="M50" s="989">
        <f ca="1">IF(AND(Year-Age+1&gt;=Initial_Year,Age&lt;=ROUND([2]!HP_Life,0)),OFFSET(INDEX([2]!HP_tblShipments,MATCH($B50,[2]!HP_AnalysisYears,0),MATCH($A$1,[2]!HP_BldType,0)+MATCH("Total New Shipments",[2]!HP_ShipmentColumn,0)), -Age+1, 0), 0)</f>
        <v>0</v>
      </c>
      <c r="N50" s="989">
        <f ca="1">IF(AND(Year-Age+1&gt;=Initial_Year,Age&lt;=ROUND([2]!HP_Life,0)),OFFSET(INDEX([2]!HP_tblShipments,MATCH($B50,[2]!HP_AnalysisYears,0),MATCH($A$1,[2]!HP_BldType,0)+MATCH("Total New Shipments",[2]!HP_ShipmentColumn,0)), -Age+1, 0), 0)</f>
        <v>0</v>
      </c>
      <c r="O50" s="989">
        <f ca="1">IF(AND(Year-Age+1&gt;=Initial_Year,Age&lt;=ROUND([2]!HP_Life,0)),OFFSET(INDEX([2]!HP_tblShipments,MATCH($B50,[2]!HP_AnalysisYears,0),MATCH($A$1,[2]!HP_BldType,0)+MATCH("Total New Shipments",[2]!HP_ShipmentColumn,0)), -Age+1, 0), 0)</f>
        <v>0</v>
      </c>
      <c r="P50" s="989">
        <f ca="1">IF(AND(Year-Age+1&gt;=Initial_Year,Age&lt;=ROUND([2]!HP_Life,0)),OFFSET(INDEX([2]!HP_tblShipments,MATCH($B50,[2]!HP_AnalysisYears,0),MATCH($A$1,[2]!HP_BldType,0)+MATCH("Total New Shipments",[2]!HP_ShipmentColumn,0)), -Age+1, 0), 0)</f>
        <v>0</v>
      </c>
      <c r="Q50" s="989">
        <f ca="1">IF(AND(Year-Age+1&gt;=Initial_Year,Age&lt;=ROUND([2]!HP_Life,0)),OFFSET(INDEX([2]!HP_tblShipments,MATCH($B50,[2]!HP_AnalysisYears,0),MATCH($A$1,[2]!HP_BldType,0)+MATCH("Total New Shipments",[2]!HP_ShipmentColumn,0)), -Age+1, 0), 0)</f>
        <v>0</v>
      </c>
      <c r="R50" s="989">
        <f ca="1">IF(AND(Year-Age+1&gt;=Initial_Year,Age&lt;=ROUND([2]!HP_Life,0)),OFFSET(INDEX([2]!HP_tblShipments,MATCH($B50,[2]!HP_AnalysisYears,0),MATCH($A$1,[2]!HP_BldType,0)+MATCH("Total New Shipments",[2]!HP_ShipmentColumn,0)), -Age+1, 0), 0)</f>
        <v>0</v>
      </c>
      <c r="S50" s="989">
        <f ca="1">IF(AND(Year-Age+1&gt;=Initial_Year,Age&lt;=ROUND([2]!HP_Life,0)),OFFSET(INDEX([2]!HP_tblShipments,MATCH($B50,[2]!HP_AnalysisYears,0),MATCH($A$1,[2]!HP_BldType,0)+MATCH("Total New Shipments",[2]!HP_ShipmentColumn,0)), -Age+1, 0), 0)</f>
        <v>0</v>
      </c>
      <c r="T50" s="989">
        <f ca="1">IF(AND(Year-Age+1&gt;=Initial_Year,Age&lt;=ROUND([2]!HP_Life,0)),OFFSET(INDEX([2]!HP_tblShipments,MATCH($B50,[2]!HP_AnalysisYears,0),MATCH($A$1,[2]!HP_BldType,0)+MATCH("Total New Shipments",[2]!HP_ShipmentColumn,0)), -Age+1, 0), 0)</f>
        <v>0</v>
      </c>
      <c r="U50" s="989">
        <f ca="1">IF(AND(Year-Age+1&gt;=Initial_Year,Age&lt;=ROUND([2]!HP_Life,0)),OFFSET(INDEX([2]!HP_tblShipments,MATCH($B50,[2]!HP_AnalysisYears,0),MATCH($A$1,[2]!HP_BldType,0)+MATCH("Total New Shipments",[2]!HP_ShipmentColumn,0)), -Age+1, 0), 0)</f>
        <v>0</v>
      </c>
      <c r="V50" s="989">
        <f ca="1">IF(AND(Year-Age+1&gt;=Initial_Year,Age&lt;=ROUND([2]!HP_Life,0)),OFFSET(INDEX([2]!HP_tblShipments,MATCH($B50,[2]!HP_AnalysisYears,0),MATCH($A$1,[2]!HP_BldType,0)+MATCH("Total New Shipments",[2]!HP_ShipmentColumn,0)), -Age+1, 0), 0)</f>
        <v>0</v>
      </c>
      <c r="W50" s="989">
        <f ca="1">IF(AND(Year-Age+1&gt;=Initial_Year,Age&lt;=ROUND([2]!HP_Life,0)),OFFSET(INDEX([2]!HP_tblShipments,MATCH($B50,[2]!HP_AnalysisYears,0),MATCH($A$1,[2]!HP_BldType,0)+MATCH("Total New Shipments",[2]!HP_ShipmentColumn,0)), -Age+1, 0), 0)</f>
        <v>0</v>
      </c>
      <c r="X50" s="989">
        <f ca="1">IF(AND(Year-Age+1&gt;=Initial_Year,Age&lt;=ROUND([2]!HP_Life,0)),OFFSET(INDEX([2]!HP_tblShipments,MATCH($B50,[2]!HP_AnalysisYears,0),MATCH($A$1,[2]!HP_BldType,0)+MATCH("Total New Shipments",[2]!HP_ShipmentColumn,0)), -Age+1, 0), 0)</f>
        <v>0</v>
      </c>
      <c r="Y50" s="989">
        <f ca="1">IF(AND(Year-Age+1&gt;=Initial_Year,Age&lt;=ROUND([2]!HP_Life,0)),OFFSET(INDEX([2]!HP_tblShipments,MATCH($B50,[2]!HP_AnalysisYears,0),MATCH($A$1,[2]!HP_BldType,0)+MATCH("Total New Shipments",[2]!HP_ShipmentColumn,0)), -Age+1, 0), 0)</f>
        <v>0</v>
      </c>
      <c r="Z50" s="989">
        <f ca="1">IF(AND(Year-Age+1&gt;=Initial_Year,Age&lt;=ROUND([2]!HP_Life,0)),OFFSET(INDEX([2]!HP_tblShipments,MATCH($B50,[2]!HP_AnalysisYears,0),MATCH($A$1,[2]!HP_BldType,0)+MATCH("Total New Shipments",[2]!HP_ShipmentColumn,0)), -Age+1, 0), 0)</f>
        <v>0</v>
      </c>
      <c r="AA50" s="989">
        <f ca="1">IF(AND(Year-Age+1&gt;=Initial_Year,Age&lt;=ROUND([2]!HP_Life,0)),OFFSET(INDEX([2]!HP_tblShipments,MATCH($B50,[2]!HP_AnalysisYears,0),MATCH($A$1,[2]!HP_BldType,0)+MATCH("Total New Shipments",[2]!HP_ShipmentColumn,0)), -Age+1, 0), 0)</f>
        <v>0</v>
      </c>
      <c r="AB50" s="989">
        <f ca="1">IF(AND(Year-Age+1&gt;=Initial_Year,Age&lt;=ROUND([2]!HP_Life,0)),OFFSET(INDEX([2]!HP_tblShipments,MATCH($B50,[2]!HP_AnalysisYears,0),MATCH($A$1,[2]!HP_BldType,0)+MATCH("Total New Shipments",[2]!HP_ShipmentColumn,0)), -Age+1, 0), 0)</f>
        <v>0</v>
      </c>
      <c r="AC50" s="989">
        <f ca="1">IF(AND(Year-Age+1&gt;=Initial_Year,Age&lt;=ROUND([2]!HP_Life,0)),OFFSET(INDEX([2]!HP_tblShipments,MATCH($B50,[2]!HP_AnalysisYears,0),MATCH($A$1,[2]!HP_BldType,0)+MATCH("Total New Shipments",[2]!HP_ShipmentColumn,0)), -Age+1, 0), 0)</f>
        <v>0</v>
      </c>
      <c r="AD50" s="989">
        <f ca="1">IF(AND(Year-Age+1&gt;=Initial_Year,Age&lt;=ROUND([2]!HP_Life,0)),OFFSET(INDEX([2]!HP_tblShipments,MATCH($B50,[2]!HP_AnalysisYears,0),MATCH($A$1,[2]!HP_BldType,0)+MATCH("Total New Shipments",[2]!HP_ShipmentColumn,0)), -Age+1, 0), 0)</f>
        <v>9192.4677712283155</v>
      </c>
      <c r="AE50" s="989">
        <f ca="1">IF(AND(Year-Age+1&gt;=Initial_Year,Age&lt;=ROUND([2]!HP_Life,0)),OFFSET(INDEX([2]!HP_tblShipments,MATCH($B50,[2]!HP_AnalysisYears,0),MATCH($A$1,[2]!HP_BldType,0)+MATCH("Total New Shipments",[2]!HP_ShipmentColumn,0)), -Age+1, 0), 0)</f>
        <v>8666.5524017359567</v>
      </c>
      <c r="AF50" s="989">
        <f ca="1">IF(AND(Year-Age+1&gt;=Initial_Year,Age&lt;=ROUND([2]!HP_Life,0)),OFFSET(INDEX([2]!HP_tblShipments,MATCH($B50,[2]!HP_AnalysisYears,0),MATCH($A$1,[2]!HP_BldType,0)+MATCH("Total New Shipments",[2]!HP_ShipmentColumn,0)), -Age+1, 0), 0)</f>
        <v>7783.1870160172184</v>
      </c>
      <c r="AG50" s="989">
        <f ca="1">IF(AND(Year-Age+1&gt;=Initial_Year,Age&lt;=ROUND([2]!HP_Life,0)),OFFSET(INDEX([2]!HP_tblShipments,MATCH($B50,[2]!HP_AnalysisYears,0),MATCH($A$1,[2]!HP_BldType,0)+MATCH("Total New Shipments",[2]!HP_ShipmentColumn,0)), -Age+1, 0), 0)</f>
        <v>7427.0048080061515</v>
      </c>
      <c r="AH50" s="989">
        <f ca="1">IF(AND(Year-Age+1&gt;=Initial_Year,Age&lt;=ROUND([2]!HP_Life,0)),OFFSET(INDEX([2]!HP_tblShipments,MATCH($B50,[2]!HP_AnalysisYears,0),MATCH($A$1,[2]!HP_BldType,0)+MATCH("Total New Shipments",[2]!HP_ShipmentColumn,0)), -Age+1, 0), 0)</f>
        <v>7583.6241919533986</v>
      </c>
      <c r="AI50" s="989">
        <f ca="1">IF(AND(Year-Age+1&gt;=Initial_Year,Age&lt;=ROUND([2]!HP_Life,0)),OFFSET(INDEX([2]!HP_tblShipments,MATCH($B50,[2]!HP_AnalysisYears,0),MATCH($A$1,[2]!HP_BldType,0)+MATCH("Total New Shipments",[2]!HP_ShipmentColumn,0)), -Age+1, 0), 0)</f>
        <v>7610.3361352092197</v>
      </c>
      <c r="AJ50" s="989">
        <f ca="1">IF(AND(Year-Age+1&gt;=Initial_Year,Age&lt;=ROUND([2]!HP_Life,0)),OFFSET(INDEX([2]!HP_tblShipments,MATCH($B50,[2]!HP_AnalysisYears,0),MATCH($A$1,[2]!HP_BldType,0)+MATCH("Total New Shipments",[2]!HP_ShipmentColumn,0)), -Age+1, 0), 0)</f>
        <v>7715.1432443632839</v>
      </c>
      <c r="AK50" s="989">
        <f ca="1">IF(AND(Year-Age+1&gt;=Initial_Year,Age&lt;=ROUND([2]!HP_Life,0)),OFFSET(INDEX([2]!HP_tblShipments,MATCH($B50,[2]!HP_AnalysisYears,0),MATCH($A$1,[2]!HP_BldType,0)+MATCH("Total New Shipments",[2]!HP_ShipmentColumn,0)), -Age+1, 0), 0)</f>
        <v>7868.5634632362699</v>
      </c>
      <c r="AL50" s="989">
        <f ca="1">IF(AND(Year-Age+1&gt;=Initial_Year,Age&lt;=ROUND([2]!HP_Life,0)),OFFSET(INDEX([2]!HP_tblShipments,MATCH($B50,[2]!HP_AnalysisYears,0),MATCH($A$1,[2]!HP_BldType,0)+MATCH("Total New Shipments",[2]!HP_ShipmentColumn,0)), -Age+1, 0), 0)</f>
        <v>7940.0800189498905</v>
      </c>
      <c r="AM50" s="989">
        <f ca="1">IF(AND(Year-Age+1&gt;=Initial_Year,Age&lt;=ROUND([2]!HP_Life,0)),OFFSET(INDEX([2]!HP_tblShipments,MATCH($B50,[2]!HP_AnalysisYears,0),MATCH($A$1,[2]!HP_BldType,0)+MATCH("Total New Shipments",[2]!HP_ShipmentColumn,0)), -Age+1, 0), 0)</f>
        <v>8435.9669211500895</v>
      </c>
      <c r="AN50" s="989">
        <f ca="1">IF(AND(Year-Age+1&gt;=Initial_Year,Age&lt;=ROUND([2]!HP_Life,0)),OFFSET(INDEX([2]!HP_tblShipments,MATCH($B50,[2]!HP_AnalysisYears,0),MATCH($A$1,[2]!HP_BldType,0)+MATCH("Total New Shipments",[2]!HP_ShipmentColumn,0)), -Age+1, 0), 0)</f>
        <v>8611.0648272138969</v>
      </c>
      <c r="AO50" s="989">
        <f ca="1">IF(AND(Year-Age+1&gt;=Initial_Year,Age&lt;=ROUND([2]!HP_Life,0)),OFFSET(INDEX([2]!HP_tblShipments,MATCH($B50,[2]!HP_AnalysisYears,0),MATCH($A$1,[2]!HP_BldType,0)+MATCH("Total New Shipments",[2]!HP_ShipmentColumn,0)), -Age+1, 0), 0)</f>
        <v>8722.278476767644</v>
      </c>
      <c r="AP50" s="989">
        <f ca="1">IF(AND(Year-Age+1&gt;=Initial_Year,Age&lt;=ROUND([2]!HP_Life,0)),OFFSET(INDEX([2]!HP_tblShipments,MATCH($B50,[2]!HP_AnalysisYears,0),MATCH($A$1,[2]!HP_BldType,0)+MATCH("Total New Shipments",[2]!HP_ShipmentColumn,0)), -Age+1, 0), 0)</f>
        <v>8791.1243614358282</v>
      </c>
      <c r="AQ50" s="989">
        <f ca="1">IF(AND(Year-Age+1&gt;=Initial_Year,Age&lt;=ROUND([2]!HP_Life,0)),OFFSET(INDEX([2]!HP_tblShipments,MATCH($B50,[2]!HP_AnalysisYears,0),MATCH($A$1,[2]!HP_BldType,0)+MATCH("Total New Shipments",[2]!HP_ShipmentColumn,0)), -Age+1, 0), 0)</f>
        <v>10335.263199566423</v>
      </c>
      <c r="AR50" s="989">
        <f ca="1">IF(AND(Year-Age+1&gt;=Initial_Year,Age&lt;=ROUND([2]!HP_Life,0)),OFFSET(INDEX([2]!HP_tblShipments,MATCH($B50,[2]!HP_AnalysisYears,0),MATCH($A$1,[2]!HP_BldType,0)+MATCH("Total New Shipments",[2]!HP_ShipmentColumn,0)), -Age+1, 0), 0)</f>
        <v>10682.677507205683</v>
      </c>
      <c r="AS50" s="989">
        <f ca="1">IF(AND(Year-Age+1&gt;=Initial_Year,Age&lt;=ROUND([2]!HP_Life,0)),OFFSET(INDEX([2]!HP_tblShipments,MATCH($B50,[2]!HP_AnalysisYears,0),MATCH($A$1,[2]!HP_BldType,0)+MATCH("Total New Shipments",[2]!HP_ShipmentColumn,0)), -Age+1, 0), 0)</f>
        <v>10285.511876850705</v>
      </c>
      <c r="AT50" s="989">
        <f ca="1">IF(AND(Year-Age+1&gt;=Initial_Year,Age&lt;=ROUND([2]!HP_Life,0)),OFFSET(INDEX([2]!HP_tblShipments,MATCH($B50,[2]!HP_AnalysisYears,0),MATCH($A$1,[2]!HP_BldType,0)+MATCH("Total New Shipments",[2]!HP_ShipmentColumn,0)), -Age+1, 0), 0)</f>
        <v>10429.012944478392</v>
      </c>
    </row>
    <row r="51" spans="1:16357" s="18" customFormat="1" ht="15">
      <c r="A51" s="25"/>
      <c r="B51" s="179">
        <f t="shared" si="1"/>
        <v>2032</v>
      </c>
      <c r="C51" s="989">
        <f ca="1">IF(AND(Year-Age+1&gt;=Initial_Year,Age&lt;=ROUND([2]!HP_Life,0)),OFFSET(INDEX([2]!HP_tblShipments,MATCH($B51,[2]!HP_AnalysisYears,0),MATCH($A$1,[2]!HP_BldType,0)+MATCH("Total New Shipments",[2]!HP_ShipmentColumn,0)), -Age+1, 0), 0)</f>
        <v>0</v>
      </c>
      <c r="D51" s="989">
        <f ca="1">IF(AND(Year-Age+1&gt;=Initial_Year,Age&lt;=ROUND([2]!HP_Life,0)),OFFSET(INDEX([2]!HP_tblShipments,MATCH($B51,[2]!HP_AnalysisYears,0),MATCH($A$1,[2]!HP_BldType,0)+MATCH("Total New Shipments",[2]!HP_ShipmentColumn,0)), -Age+1, 0), 0)</f>
        <v>0</v>
      </c>
      <c r="E51" s="989">
        <f ca="1">IF(AND(Year-Age+1&gt;=Initial_Year,Age&lt;=ROUND([2]!HP_Life,0)),OFFSET(INDEX([2]!HP_tblShipments,MATCH($B51,[2]!HP_AnalysisYears,0),MATCH($A$1,[2]!HP_BldType,0)+MATCH("Total New Shipments",[2]!HP_ShipmentColumn,0)), -Age+1, 0), 0)</f>
        <v>0</v>
      </c>
      <c r="F51" s="989">
        <f ca="1">IF(AND(Year-Age+1&gt;=Initial_Year,Age&lt;=ROUND([2]!HP_Life,0)),OFFSET(INDEX([2]!HP_tblShipments,MATCH($B51,[2]!HP_AnalysisYears,0),MATCH($A$1,[2]!HP_BldType,0)+MATCH("Total New Shipments",[2]!HP_ShipmentColumn,0)), -Age+1, 0), 0)</f>
        <v>0</v>
      </c>
      <c r="G51" s="989">
        <f ca="1">IF(AND(Year-Age+1&gt;=Initial_Year,Age&lt;=ROUND([2]!HP_Life,0)),OFFSET(INDEX([2]!HP_tblShipments,MATCH($B51,[2]!HP_AnalysisYears,0),MATCH($A$1,[2]!HP_BldType,0)+MATCH("Total New Shipments",[2]!HP_ShipmentColumn,0)), -Age+1, 0), 0)</f>
        <v>0</v>
      </c>
      <c r="H51" s="989">
        <f ca="1">IF(AND(Year-Age+1&gt;=Initial_Year,Age&lt;=ROUND([2]!HP_Life,0)),OFFSET(INDEX([2]!HP_tblShipments,MATCH($B51,[2]!HP_AnalysisYears,0),MATCH($A$1,[2]!HP_BldType,0)+MATCH("Total New Shipments",[2]!HP_ShipmentColumn,0)), -Age+1, 0), 0)</f>
        <v>0</v>
      </c>
      <c r="I51" s="989">
        <f ca="1">IF(AND(Year-Age+1&gt;=Initial_Year,Age&lt;=ROUND([2]!HP_Life,0)),OFFSET(INDEX([2]!HP_tblShipments,MATCH($B51,[2]!HP_AnalysisYears,0),MATCH($A$1,[2]!HP_BldType,0)+MATCH("Total New Shipments",[2]!HP_ShipmentColumn,0)), -Age+1, 0), 0)</f>
        <v>0</v>
      </c>
      <c r="J51" s="989">
        <f ca="1">IF(AND(Year-Age+1&gt;=Initial_Year,Age&lt;=ROUND([2]!HP_Life,0)),OFFSET(INDEX([2]!HP_tblShipments,MATCH($B51,[2]!HP_AnalysisYears,0),MATCH($A$1,[2]!HP_BldType,0)+MATCH("Total New Shipments",[2]!HP_ShipmentColumn,0)), -Age+1, 0), 0)</f>
        <v>0</v>
      </c>
      <c r="K51" s="989">
        <f ca="1">IF(AND(Year-Age+1&gt;=Initial_Year,Age&lt;=ROUND([2]!HP_Life,0)),OFFSET(INDEX([2]!HP_tblShipments,MATCH($B51,[2]!HP_AnalysisYears,0),MATCH($A$1,[2]!HP_BldType,0)+MATCH("Total New Shipments",[2]!HP_ShipmentColumn,0)), -Age+1, 0), 0)</f>
        <v>0</v>
      </c>
      <c r="L51" s="989">
        <f ca="1">IF(AND(Year-Age+1&gt;=Initial_Year,Age&lt;=ROUND([2]!HP_Life,0)),OFFSET(INDEX([2]!HP_tblShipments,MATCH($B51,[2]!HP_AnalysisYears,0),MATCH($A$1,[2]!HP_BldType,0)+MATCH("Total New Shipments",[2]!HP_ShipmentColumn,0)), -Age+1, 0), 0)</f>
        <v>0</v>
      </c>
      <c r="M51" s="989">
        <f ca="1">IF(AND(Year-Age+1&gt;=Initial_Year,Age&lt;=ROUND([2]!HP_Life,0)),OFFSET(INDEX([2]!HP_tblShipments,MATCH($B51,[2]!HP_AnalysisYears,0),MATCH($A$1,[2]!HP_BldType,0)+MATCH("Total New Shipments",[2]!HP_ShipmentColumn,0)), -Age+1, 0), 0)</f>
        <v>0</v>
      </c>
      <c r="N51" s="989">
        <f ca="1">IF(AND(Year-Age+1&gt;=Initial_Year,Age&lt;=ROUND([2]!HP_Life,0)),OFFSET(INDEX([2]!HP_tblShipments,MATCH($B51,[2]!HP_AnalysisYears,0),MATCH($A$1,[2]!HP_BldType,0)+MATCH("Total New Shipments",[2]!HP_ShipmentColumn,0)), -Age+1, 0), 0)</f>
        <v>0</v>
      </c>
      <c r="O51" s="989">
        <f ca="1">IF(AND(Year-Age+1&gt;=Initial_Year,Age&lt;=ROUND([2]!HP_Life,0)),OFFSET(INDEX([2]!HP_tblShipments,MATCH($B51,[2]!HP_AnalysisYears,0),MATCH($A$1,[2]!HP_BldType,0)+MATCH("Total New Shipments",[2]!HP_ShipmentColumn,0)), -Age+1, 0), 0)</f>
        <v>0</v>
      </c>
      <c r="P51" s="989">
        <f ca="1">IF(AND(Year-Age+1&gt;=Initial_Year,Age&lt;=ROUND([2]!HP_Life,0)),OFFSET(INDEX([2]!HP_tblShipments,MATCH($B51,[2]!HP_AnalysisYears,0),MATCH($A$1,[2]!HP_BldType,0)+MATCH("Total New Shipments",[2]!HP_ShipmentColumn,0)), -Age+1, 0), 0)</f>
        <v>0</v>
      </c>
      <c r="Q51" s="989">
        <f ca="1">IF(AND(Year-Age+1&gt;=Initial_Year,Age&lt;=ROUND([2]!HP_Life,0)),OFFSET(INDEX([2]!HP_tblShipments,MATCH($B51,[2]!HP_AnalysisYears,0),MATCH($A$1,[2]!HP_BldType,0)+MATCH("Total New Shipments",[2]!HP_ShipmentColumn,0)), -Age+1, 0), 0)</f>
        <v>0</v>
      </c>
      <c r="R51" s="989">
        <f ca="1">IF(AND(Year-Age+1&gt;=Initial_Year,Age&lt;=ROUND([2]!HP_Life,0)),OFFSET(INDEX([2]!HP_tblShipments,MATCH($B51,[2]!HP_AnalysisYears,0),MATCH($A$1,[2]!HP_BldType,0)+MATCH("Total New Shipments",[2]!HP_ShipmentColumn,0)), -Age+1, 0), 0)</f>
        <v>0</v>
      </c>
      <c r="S51" s="989">
        <f ca="1">IF(AND(Year-Age+1&gt;=Initial_Year,Age&lt;=ROUND([2]!HP_Life,0)),OFFSET(INDEX([2]!HP_tblShipments,MATCH($B51,[2]!HP_AnalysisYears,0),MATCH($A$1,[2]!HP_BldType,0)+MATCH("Total New Shipments",[2]!HP_ShipmentColumn,0)), -Age+1, 0), 0)</f>
        <v>0</v>
      </c>
      <c r="T51" s="989">
        <f ca="1">IF(AND(Year-Age+1&gt;=Initial_Year,Age&lt;=ROUND([2]!HP_Life,0)),OFFSET(INDEX([2]!HP_tblShipments,MATCH($B51,[2]!HP_AnalysisYears,0),MATCH($A$1,[2]!HP_BldType,0)+MATCH("Total New Shipments",[2]!HP_ShipmentColumn,0)), -Age+1, 0), 0)</f>
        <v>0</v>
      </c>
      <c r="U51" s="989">
        <f ca="1">IF(AND(Year-Age+1&gt;=Initial_Year,Age&lt;=ROUND([2]!HP_Life,0)),OFFSET(INDEX([2]!HP_tblShipments,MATCH($B51,[2]!HP_AnalysisYears,0),MATCH($A$1,[2]!HP_BldType,0)+MATCH("Total New Shipments",[2]!HP_ShipmentColumn,0)), -Age+1, 0), 0)</f>
        <v>0</v>
      </c>
      <c r="V51" s="989">
        <f ca="1">IF(AND(Year-Age+1&gt;=Initial_Year,Age&lt;=ROUND([2]!HP_Life,0)),OFFSET(INDEX([2]!HP_tblShipments,MATCH($B51,[2]!HP_AnalysisYears,0),MATCH($A$1,[2]!HP_BldType,0)+MATCH("Total New Shipments",[2]!HP_ShipmentColumn,0)), -Age+1, 0), 0)</f>
        <v>0</v>
      </c>
      <c r="W51" s="989">
        <f ca="1">IF(AND(Year-Age+1&gt;=Initial_Year,Age&lt;=ROUND([2]!HP_Life,0)),OFFSET(INDEX([2]!HP_tblShipments,MATCH($B51,[2]!HP_AnalysisYears,0),MATCH($A$1,[2]!HP_BldType,0)+MATCH("Total New Shipments",[2]!HP_ShipmentColumn,0)), -Age+1, 0), 0)</f>
        <v>0</v>
      </c>
      <c r="X51" s="989">
        <f ca="1">IF(AND(Year-Age+1&gt;=Initial_Year,Age&lt;=ROUND([2]!HP_Life,0)),OFFSET(INDEX([2]!HP_tblShipments,MATCH($B51,[2]!HP_AnalysisYears,0),MATCH($A$1,[2]!HP_BldType,0)+MATCH("Total New Shipments",[2]!HP_ShipmentColumn,0)), -Age+1, 0), 0)</f>
        <v>0</v>
      </c>
      <c r="Y51" s="989">
        <f ca="1">IF(AND(Year-Age+1&gt;=Initial_Year,Age&lt;=ROUND([2]!HP_Life,0)),OFFSET(INDEX([2]!HP_tblShipments,MATCH($B51,[2]!HP_AnalysisYears,0),MATCH($A$1,[2]!HP_BldType,0)+MATCH("Total New Shipments",[2]!HP_ShipmentColumn,0)), -Age+1, 0), 0)</f>
        <v>0</v>
      </c>
      <c r="Z51" s="989">
        <f ca="1">IF(AND(Year-Age+1&gt;=Initial_Year,Age&lt;=ROUND([2]!HP_Life,0)),OFFSET(INDEX([2]!HP_tblShipments,MATCH($B51,[2]!HP_AnalysisYears,0),MATCH($A$1,[2]!HP_BldType,0)+MATCH("Total New Shipments",[2]!HP_ShipmentColumn,0)), -Age+1, 0), 0)</f>
        <v>0</v>
      </c>
      <c r="AA51" s="989">
        <f ca="1">IF(AND(Year-Age+1&gt;=Initial_Year,Age&lt;=ROUND([2]!HP_Life,0)),OFFSET(INDEX([2]!HP_tblShipments,MATCH($B51,[2]!HP_AnalysisYears,0),MATCH($A$1,[2]!HP_BldType,0)+MATCH("Total New Shipments",[2]!HP_ShipmentColumn,0)), -Age+1, 0), 0)</f>
        <v>0</v>
      </c>
      <c r="AB51" s="989">
        <f ca="1">IF(AND(Year-Age+1&gt;=Initial_Year,Age&lt;=ROUND([2]!HP_Life,0)),OFFSET(INDEX([2]!HP_tblShipments,MATCH($B51,[2]!HP_AnalysisYears,0),MATCH($A$1,[2]!HP_BldType,0)+MATCH("Total New Shipments",[2]!HP_ShipmentColumn,0)), -Age+1, 0), 0)</f>
        <v>0</v>
      </c>
      <c r="AC51" s="989">
        <f ca="1">IF(AND(Year-Age+1&gt;=Initial_Year,Age&lt;=ROUND([2]!HP_Life,0)),OFFSET(INDEX([2]!HP_tblShipments,MATCH($B51,[2]!HP_AnalysisYears,0),MATCH($A$1,[2]!HP_BldType,0)+MATCH("Total New Shipments",[2]!HP_ShipmentColumn,0)), -Age+1, 0), 0)</f>
        <v>0</v>
      </c>
      <c r="AD51" s="989">
        <f ca="1">IF(AND(Year-Age+1&gt;=Initial_Year,Age&lt;=ROUND([2]!HP_Life,0)),OFFSET(INDEX([2]!HP_tblShipments,MATCH($B51,[2]!HP_AnalysisYears,0),MATCH($A$1,[2]!HP_BldType,0)+MATCH("Total New Shipments",[2]!HP_ShipmentColumn,0)), -Age+1, 0), 0)</f>
        <v>8666.5524017359567</v>
      </c>
      <c r="AE51" s="989">
        <f ca="1">IF(AND(Year-Age+1&gt;=Initial_Year,Age&lt;=ROUND([2]!HP_Life,0)),OFFSET(INDEX([2]!HP_tblShipments,MATCH($B51,[2]!HP_AnalysisYears,0),MATCH($A$1,[2]!HP_BldType,0)+MATCH("Total New Shipments",[2]!HP_ShipmentColumn,0)), -Age+1, 0), 0)</f>
        <v>7783.1870160172184</v>
      </c>
      <c r="AF51" s="989">
        <f ca="1">IF(AND(Year-Age+1&gt;=Initial_Year,Age&lt;=ROUND([2]!HP_Life,0)),OFFSET(INDEX([2]!HP_tblShipments,MATCH($B51,[2]!HP_AnalysisYears,0),MATCH($A$1,[2]!HP_BldType,0)+MATCH("Total New Shipments",[2]!HP_ShipmentColumn,0)), -Age+1, 0), 0)</f>
        <v>7427.0048080061515</v>
      </c>
      <c r="AG51" s="989">
        <f ca="1">IF(AND(Year-Age+1&gt;=Initial_Year,Age&lt;=ROUND([2]!HP_Life,0)),OFFSET(INDEX([2]!HP_tblShipments,MATCH($B51,[2]!HP_AnalysisYears,0),MATCH($A$1,[2]!HP_BldType,0)+MATCH("Total New Shipments",[2]!HP_ShipmentColumn,0)), -Age+1, 0), 0)</f>
        <v>7583.6241919533986</v>
      </c>
      <c r="AH51" s="989">
        <f ca="1">IF(AND(Year-Age+1&gt;=Initial_Year,Age&lt;=ROUND([2]!HP_Life,0)),OFFSET(INDEX([2]!HP_tblShipments,MATCH($B51,[2]!HP_AnalysisYears,0),MATCH($A$1,[2]!HP_BldType,0)+MATCH("Total New Shipments",[2]!HP_ShipmentColumn,0)), -Age+1, 0), 0)</f>
        <v>7610.3361352092197</v>
      </c>
      <c r="AI51" s="989">
        <f ca="1">IF(AND(Year-Age+1&gt;=Initial_Year,Age&lt;=ROUND([2]!HP_Life,0)),OFFSET(INDEX([2]!HP_tblShipments,MATCH($B51,[2]!HP_AnalysisYears,0),MATCH($A$1,[2]!HP_BldType,0)+MATCH("Total New Shipments",[2]!HP_ShipmentColumn,0)), -Age+1, 0), 0)</f>
        <v>7715.1432443632839</v>
      </c>
      <c r="AJ51" s="989">
        <f ca="1">IF(AND(Year-Age+1&gt;=Initial_Year,Age&lt;=ROUND([2]!HP_Life,0)),OFFSET(INDEX([2]!HP_tblShipments,MATCH($B51,[2]!HP_AnalysisYears,0),MATCH($A$1,[2]!HP_BldType,0)+MATCH("Total New Shipments",[2]!HP_ShipmentColumn,0)), -Age+1, 0), 0)</f>
        <v>7868.5634632362699</v>
      </c>
      <c r="AK51" s="989">
        <f ca="1">IF(AND(Year-Age+1&gt;=Initial_Year,Age&lt;=ROUND([2]!HP_Life,0)),OFFSET(INDEX([2]!HP_tblShipments,MATCH($B51,[2]!HP_AnalysisYears,0),MATCH($A$1,[2]!HP_BldType,0)+MATCH("Total New Shipments",[2]!HP_ShipmentColumn,0)), -Age+1, 0), 0)</f>
        <v>7940.0800189498905</v>
      </c>
      <c r="AL51" s="989">
        <f ca="1">IF(AND(Year-Age+1&gt;=Initial_Year,Age&lt;=ROUND([2]!HP_Life,0)),OFFSET(INDEX([2]!HP_tblShipments,MATCH($B51,[2]!HP_AnalysisYears,0),MATCH($A$1,[2]!HP_BldType,0)+MATCH("Total New Shipments",[2]!HP_ShipmentColumn,0)), -Age+1, 0), 0)</f>
        <v>8435.9669211500895</v>
      </c>
      <c r="AM51" s="989">
        <f ca="1">IF(AND(Year-Age+1&gt;=Initial_Year,Age&lt;=ROUND([2]!HP_Life,0)),OFFSET(INDEX([2]!HP_tblShipments,MATCH($B51,[2]!HP_AnalysisYears,0),MATCH($A$1,[2]!HP_BldType,0)+MATCH("Total New Shipments",[2]!HP_ShipmentColumn,0)), -Age+1, 0), 0)</f>
        <v>8611.0648272138969</v>
      </c>
      <c r="AN51" s="989">
        <f ca="1">IF(AND(Year-Age+1&gt;=Initial_Year,Age&lt;=ROUND([2]!HP_Life,0)),OFFSET(INDEX([2]!HP_tblShipments,MATCH($B51,[2]!HP_AnalysisYears,0),MATCH($A$1,[2]!HP_BldType,0)+MATCH("Total New Shipments",[2]!HP_ShipmentColumn,0)), -Age+1, 0), 0)</f>
        <v>8722.278476767644</v>
      </c>
      <c r="AO51" s="989">
        <f ca="1">IF(AND(Year-Age+1&gt;=Initial_Year,Age&lt;=ROUND([2]!HP_Life,0)),OFFSET(INDEX([2]!HP_tblShipments,MATCH($B51,[2]!HP_AnalysisYears,0),MATCH($A$1,[2]!HP_BldType,0)+MATCH("Total New Shipments",[2]!HP_ShipmentColumn,0)), -Age+1, 0), 0)</f>
        <v>8791.1243614358282</v>
      </c>
      <c r="AP51" s="989">
        <f ca="1">IF(AND(Year-Age+1&gt;=Initial_Year,Age&lt;=ROUND([2]!HP_Life,0)),OFFSET(INDEX([2]!HP_tblShipments,MATCH($B51,[2]!HP_AnalysisYears,0),MATCH($A$1,[2]!HP_BldType,0)+MATCH("Total New Shipments",[2]!HP_ShipmentColumn,0)), -Age+1, 0), 0)</f>
        <v>10335.263199566423</v>
      </c>
      <c r="AQ51" s="989">
        <f ca="1">IF(AND(Year-Age+1&gt;=Initial_Year,Age&lt;=ROUND([2]!HP_Life,0)),OFFSET(INDEX([2]!HP_tblShipments,MATCH($B51,[2]!HP_AnalysisYears,0),MATCH($A$1,[2]!HP_BldType,0)+MATCH("Total New Shipments",[2]!HP_ShipmentColumn,0)), -Age+1, 0), 0)</f>
        <v>10682.677507205683</v>
      </c>
      <c r="AR51" s="989">
        <f ca="1">IF(AND(Year-Age+1&gt;=Initial_Year,Age&lt;=ROUND([2]!HP_Life,0)),OFFSET(INDEX([2]!HP_tblShipments,MATCH($B51,[2]!HP_AnalysisYears,0),MATCH($A$1,[2]!HP_BldType,0)+MATCH("Total New Shipments",[2]!HP_ShipmentColumn,0)), -Age+1, 0), 0)</f>
        <v>10285.511876850705</v>
      </c>
      <c r="AS51" s="989">
        <f ca="1">IF(AND(Year-Age+1&gt;=Initial_Year,Age&lt;=ROUND([2]!HP_Life,0)),OFFSET(INDEX([2]!HP_tblShipments,MATCH($B51,[2]!HP_AnalysisYears,0),MATCH($A$1,[2]!HP_BldType,0)+MATCH("Total New Shipments",[2]!HP_ShipmentColumn,0)), -Age+1, 0), 0)</f>
        <v>10429.012944478392</v>
      </c>
      <c r="AT51" s="989">
        <f ca="1">IF(AND(Year-Age+1&gt;=Initial_Year,Age&lt;=ROUND([2]!HP_Life,0)),OFFSET(INDEX([2]!HP_tblShipments,MATCH($B51,[2]!HP_AnalysisYears,0),MATCH($A$1,[2]!HP_BldType,0)+MATCH("Total New Shipments",[2]!HP_ShipmentColumn,0)), -Age+1, 0), 0)</f>
        <v>10687.257278662233</v>
      </c>
    </row>
    <row r="52" spans="1:16357" s="18" customFormat="1" ht="15">
      <c r="A52" s="25"/>
      <c r="B52" s="179">
        <f t="shared" si="1"/>
        <v>2033</v>
      </c>
      <c r="C52" s="989">
        <f ca="1">IF(AND(Year-Age+1&gt;=Initial_Year,Age&lt;=ROUND([2]!HP_Life,0)),OFFSET(INDEX([2]!HP_tblShipments,MATCH($B52,[2]!HP_AnalysisYears,0),MATCH($A$1,[2]!HP_BldType,0)+MATCH("Total New Shipments",[2]!HP_ShipmentColumn,0)), -Age+1, 0), 0)</f>
        <v>0</v>
      </c>
      <c r="D52" s="989">
        <f ca="1">IF(AND(Year-Age+1&gt;=Initial_Year,Age&lt;=ROUND([2]!HP_Life,0)),OFFSET(INDEX([2]!HP_tblShipments,MATCH($B52,[2]!HP_AnalysisYears,0),MATCH($A$1,[2]!HP_BldType,0)+MATCH("Total New Shipments",[2]!HP_ShipmentColumn,0)), -Age+1, 0), 0)</f>
        <v>0</v>
      </c>
      <c r="E52" s="989">
        <f ca="1">IF(AND(Year-Age+1&gt;=Initial_Year,Age&lt;=ROUND([2]!HP_Life,0)),OFFSET(INDEX([2]!HP_tblShipments,MATCH($B52,[2]!HP_AnalysisYears,0),MATCH($A$1,[2]!HP_BldType,0)+MATCH("Total New Shipments",[2]!HP_ShipmentColumn,0)), -Age+1, 0), 0)</f>
        <v>0</v>
      </c>
      <c r="F52" s="989">
        <f ca="1">IF(AND(Year-Age+1&gt;=Initial_Year,Age&lt;=ROUND([2]!HP_Life,0)),OFFSET(INDEX([2]!HP_tblShipments,MATCH($B52,[2]!HP_AnalysisYears,0),MATCH($A$1,[2]!HP_BldType,0)+MATCH("Total New Shipments",[2]!HP_ShipmentColumn,0)), -Age+1, 0), 0)</f>
        <v>0</v>
      </c>
      <c r="G52" s="989">
        <f ca="1">IF(AND(Year-Age+1&gt;=Initial_Year,Age&lt;=ROUND([2]!HP_Life,0)),OFFSET(INDEX([2]!HP_tblShipments,MATCH($B52,[2]!HP_AnalysisYears,0),MATCH($A$1,[2]!HP_BldType,0)+MATCH("Total New Shipments",[2]!HP_ShipmentColumn,0)), -Age+1, 0), 0)</f>
        <v>0</v>
      </c>
      <c r="H52" s="989">
        <f ca="1">IF(AND(Year-Age+1&gt;=Initial_Year,Age&lt;=ROUND([2]!HP_Life,0)),OFFSET(INDEX([2]!HP_tblShipments,MATCH($B52,[2]!HP_AnalysisYears,0),MATCH($A$1,[2]!HP_BldType,0)+MATCH("Total New Shipments",[2]!HP_ShipmentColumn,0)), -Age+1, 0), 0)</f>
        <v>0</v>
      </c>
      <c r="I52" s="989">
        <f ca="1">IF(AND(Year-Age+1&gt;=Initial_Year,Age&lt;=ROUND([2]!HP_Life,0)),OFFSET(INDEX([2]!HP_tblShipments,MATCH($B52,[2]!HP_AnalysisYears,0),MATCH($A$1,[2]!HP_BldType,0)+MATCH("Total New Shipments",[2]!HP_ShipmentColumn,0)), -Age+1, 0), 0)</f>
        <v>0</v>
      </c>
      <c r="J52" s="989">
        <f ca="1">IF(AND(Year-Age+1&gt;=Initial_Year,Age&lt;=ROUND([2]!HP_Life,0)),OFFSET(INDEX([2]!HP_tblShipments,MATCH($B52,[2]!HP_AnalysisYears,0),MATCH($A$1,[2]!HP_BldType,0)+MATCH("Total New Shipments",[2]!HP_ShipmentColumn,0)), -Age+1, 0), 0)</f>
        <v>0</v>
      </c>
      <c r="K52" s="989">
        <f ca="1">IF(AND(Year-Age+1&gt;=Initial_Year,Age&lt;=ROUND([2]!HP_Life,0)),OFFSET(INDEX([2]!HP_tblShipments,MATCH($B52,[2]!HP_AnalysisYears,0),MATCH($A$1,[2]!HP_BldType,0)+MATCH("Total New Shipments",[2]!HP_ShipmentColumn,0)), -Age+1, 0), 0)</f>
        <v>0</v>
      </c>
      <c r="L52" s="989">
        <f ca="1">IF(AND(Year-Age+1&gt;=Initial_Year,Age&lt;=ROUND([2]!HP_Life,0)),OFFSET(INDEX([2]!HP_tblShipments,MATCH($B52,[2]!HP_AnalysisYears,0),MATCH($A$1,[2]!HP_BldType,0)+MATCH("Total New Shipments",[2]!HP_ShipmentColumn,0)), -Age+1, 0), 0)</f>
        <v>0</v>
      </c>
      <c r="M52" s="989">
        <f ca="1">IF(AND(Year-Age+1&gt;=Initial_Year,Age&lt;=ROUND([2]!HP_Life,0)),OFFSET(INDEX([2]!HP_tblShipments,MATCH($B52,[2]!HP_AnalysisYears,0),MATCH($A$1,[2]!HP_BldType,0)+MATCH("Total New Shipments",[2]!HP_ShipmentColumn,0)), -Age+1, 0), 0)</f>
        <v>0</v>
      </c>
      <c r="N52" s="989">
        <f ca="1">IF(AND(Year-Age+1&gt;=Initial_Year,Age&lt;=ROUND([2]!HP_Life,0)),OFFSET(INDEX([2]!HP_tblShipments,MATCH($B52,[2]!HP_AnalysisYears,0),MATCH($A$1,[2]!HP_BldType,0)+MATCH("Total New Shipments",[2]!HP_ShipmentColumn,0)), -Age+1, 0), 0)</f>
        <v>0</v>
      </c>
      <c r="O52" s="989">
        <f ca="1">IF(AND(Year-Age+1&gt;=Initial_Year,Age&lt;=ROUND([2]!HP_Life,0)),OFFSET(INDEX([2]!HP_tblShipments,MATCH($B52,[2]!HP_AnalysisYears,0),MATCH($A$1,[2]!HP_BldType,0)+MATCH("Total New Shipments",[2]!HP_ShipmentColumn,0)), -Age+1, 0), 0)</f>
        <v>0</v>
      </c>
      <c r="P52" s="989">
        <f ca="1">IF(AND(Year-Age+1&gt;=Initial_Year,Age&lt;=ROUND([2]!HP_Life,0)),OFFSET(INDEX([2]!HP_tblShipments,MATCH($B52,[2]!HP_AnalysisYears,0),MATCH($A$1,[2]!HP_BldType,0)+MATCH("Total New Shipments",[2]!HP_ShipmentColumn,0)), -Age+1, 0), 0)</f>
        <v>0</v>
      </c>
      <c r="Q52" s="989">
        <f ca="1">IF(AND(Year-Age+1&gt;=Initial_Year,Age&lt;=ROUND([2]!HP_Life,0)),OFFSET(INDEX([2]!HP_tblShipments,MATCH($B52,[2]!HP_AnalysisYears,0),MATCH($A$1,[2]!HP_BldType,0)+MATCH("Total New Shipments",[2]!HP_ShipmentColumn,0)), -Age+1, 0), 0)</f>
        <v>0</v>
      </c>
      <c r="R52" s="989">
        <f ca="1">IF(AND(Year-Age+1&gt;=Initial_Year,Age&lt;=ROUND([2]!HP_Life,0)),OFFSET(INDEX([2]!HP_tblShipments,MATCH($B52,[2]!HP_AnalysisYears,0),MATCH($A$1,[2]!HP_BldType,0)+MATCH("Total New Shipments",[2]!HP_ShipmentColumn,0)), -Age+1, 0), 0)</f>
        <v>0</v>
      </c>
      <c r="S52" s="989">
        <f ca="1">IF(AND(Year-Age+1&gt;=Initial_Year,Age&lt;=ROUND([2]!HP_Life,0)),OFFSET(INDEX([2]!HP_tblShipments,MATCH($B52,[2]!HP_AnalysisYears,0),MATCH($A$1,[2]!HP_BldType,0)+MATCH("Total New Shipments",[2]!HP_ShipmentColumn,0)), -Age+1, 0), 0)</f>
        <v>0</v>
      </c>
      <c r="T52" s="989">
        <f ca="1">IF(AND(Year-Age+1&gt;=Initial_Year,Age&lt;=ROUND([2]!HP_Life,0)),OFFSET(INDEX([2]!HP_tblShipments,MATCH($B52,[2]!HP_AnalysisYears,0),MATCH($A$1,[2]!HP_BldType,0)+MATCH("Total New Shipments",[2]!HP_ShipmentColumn,0)), -Age+1, 0), 0)</f>
        <v>0</v>
      </c>
      <c r="U52" s="989">
        <f ca="1">IF(AND(Year-Age+1&gt;=Initial_Year,Age&lt;=ROUND([2]!HP_Life,0)),OFFSET(INDEX([2]!HP_tblShipments,MATCH($B52,[2]!HP_AnalysisYears,0),MATCH($A$1,[2]!HP_BldType,0)+MATCH("Total New Shipments",[2]!HP_ShipmentColumn,0)), -Age+1, 0), 0)</f>
        <v>0</v>
      </c>
      <c r="V52" s="989">
        <f ca="1">IF(AND(Year-Age+1&gt;=Initial_Year,Age&lt;=ROUND([2]!HP_Life,0)),OFFSET(INDEX([2]!HP_tblShipments,MATCH($B52,[2]!HP_AnalysisYears,0),MATCH($A$1,[2]!HP_BldType,0)+MATCH("Total New Shipments",[2]!HP_ShipmentColumn,0)), -Age+1, 0), 0)</f>
        <v>0</v>
      </c>
      <c r="W52" s="989">
        <f ca="1">IF(AND(Year-Age+1&gt;=Initial_Year,Age&lt;=ROUND([2]!HP_Life,0)),OFFSET(INDEX([2]!HP_tblShipments,MATCH($B52,[2]!HP_AnalysisYears,0),MATCH($A$1,[2]!HP_BldType,0)+MATCH("Total New Shipments",[2]!HP_ShipmentColumn,0)), -Age+1, 0), 0)</f>
        <v>0</v>
      </c>
      <c r="X52" s="989">
        <f ca="1">IF(AND(Year-Age+1&gt;=Initial_Year,Age&lt;=ROUND([2]!HP_Life,0)),OFFSET(INDEX([2]!HP_tblShipments,MATCH($B52,[2]!HP_AnalysisYears,0),MATCH($A$1,[2]!HP_BldType,0)+MATCH("Total New Shipments",[2]!HP_ShipmentColumn,0)), -Age+1, 0), 0)</f>
        <v>0</v>
      </c>
      <c r="Y52" s="989">
        <f ca="1">IF(AND(Year-Age+1&gt;=Initial_Year,Age&lt;=ROUND([2]!HP_Life,0)),OFFSET(INDEX([2]!HP_tblShipments,MATCH($B52,[2]!HP_AnalysisYears,0),MATCH($A$1,[2]!HP_BldType,0)+MATCH("Total New Shipments",[2]!HP_ShipmentColumn,0)), -Age+1, 0), 0)</f>
        <v>0</v>
      </c>
      <c r="Z52" s="989">
        <f ca="1">IF(AND(Year-Age+1&gt;=Initial_Year,Age&lt;=ROUND([2]!HP_Life,0)),OFFSET(INDEX([2]!HP_tblShipments,MATCH($B52,[2]!HP_AnalysisYears,0),MATCH($A$1,[2]!HP_BldType,0)+MATCH("Total New Shipments",[2]!HP_ShipmentColumn,0)), -Age+1, 0), 0)</f>
        <v>0</v>
      </c>
      <c r="AA52" s="989">
        <f ca="1">IF(AND(Year-Age+1&gt;=Initial_Year,Age&lt;=ROUND([2]!HP_Life,0)),OFFSET(INDEX([2]!HP_tblShipments,MATCH($B52,[2]!HP_AnalysisYears,0),MATCH($A$1,[2]!HP_BldType,0)+MATCH("Total New Shipments",[2]!HP_ShipmentColumn,0)), -Age+1, 0), 0)</f>
        <v>0</v>
      </c>
      <c r="AB52" s="989">
        <f ca="1">IF(AND(Year-Age+1&gt;=Initial_Year,Age&lt;=ROUND([2]!HP_Life,0)),OFFSET(INDEX([2]!HP_tblShipments,MATCH($B52,[2]!HP_AnalysisYears,0),MATCH($A$1,[2]!HP_BldType,0)+MATCH("Total New Shipments",[2]!HP_ShipmentColumn,0)), -Age+1, 0), 0)</f>
        <v>0</v>
      </c>
      <c r="AC52" s="989">
        <f ca="1">IF(AND(Year-Age+1&gt;=Initial_Year,Age&lt;=ROUND([2]!HP_Life,0)),OFFSET(INDEX([2]!HP_tblShipments,MATCH($B52,[2]!HP_AnalysisYears,0),MATCH($A$1,[2]!HP_BldType,0)+MATCH("Total New Shipments",[2]!HP_ShipmentColumn,0)), -Age+1, 0), 0)</f>
        <v>0</v>
      </c>
      <c r="AD52" s="989">
        <f ca="1">IF(AND(Year-Age+1&gt;=Initial_Year,Age&lt;=ROUND([2]!HP_Life,0)),OFFSET(INDEX([2]!HP_tblShipments,MATCH($B52,[2]!HP_AnalysisYears,0),MATCH($A$1,[2]!HP_BldType,0)+MATCH("Total New Shipments",[2]!HP_ShipmentColumn,0)), -Age+1, 0), 0)</f>
        <v>7783.1870160172184</v>
      </c>
      <c r="AE52" s="989">
        <f ca="1">IF(AND(Year-Age+1&gt;=Initial_Year,Age&lt;=ROUND([2]!HP_Life,0)),OFFSET(INDEX([2]!HP_tblShipments,MATCH($B52,[2]!HP_AnalysisYears,0),MATCH($A$1,[2]!HP_BldType,0)+MATCH("Total New Shipments",[2]!HP_ShipmentColumn,0)), -Age+1, 0), 0)</f>
        <v>7427.0048080061515</v>
      </c>
      <c r="AF52" s="989">
        <f ca="1">IF(AND(Year-Age+1&gt;=Initial_Year,Age&lt;=ROUND([2]!HP_Life,0)),OFFSET(INDEX([2]!HP_tblShipments,MATCH($B52,[2]!HP_AnalysisYears,0),MATCH($A$1,[2]!HP_BldType,0)+MATCH("Total New Shipments",[2]!HP_ShipmentColumn,0)), -Age+1, 0), 0)</f>
        <v>7583.6241919533986</v>
      </c>
      <c r="AG52" s="989">
        <f ca="1">IF(AND(Year-Age+1&gt;=Initial_Year,Age&lt;=ROUND([2]!HP_Life,0)),OFFSET(INDEX([2]!HP_tblShipments,MATCH($B52,[2]!HP_AnalysisYears,0),MATCH($A$1,[2]!HP_BldType,0)+MATCH("Total New Shipments",[2]!HP_ShipmentColumn,0)), -Age+1, 0), 0)</f>
        <v>7610.3361352092197</v>
      </c>
      <c r="AH52" s="989">
        <f ca="1">IF(AND(Year-Age+1&gt;=Initial_Year,Age&lt;=ROUND([2]!HP_Life,0)),OFFSET(INDEX([2]!HP_tblShipments,MATCH($B52,[2]!HP_AnalysisYears,0),MATCH($A$1,[2]!HP_BldType,0)+MATCH("Total New Shipments",[2]!HP_ShipmentColumn,0)), -Age+1, 0), 0)</f>
        <v>7715.1432443632839</v>
      </c>
      <c r="AI52" s="989">
        <f ca="1">IF(AND(Year-Age+1&gt;=Initial_Year,Age&lt;=ROUND([2]!HP_Life,0)),OFFSET(INDEX([2]!HP_tblShipments,MATCH($B52,[2]!HP_AnalysisYears,0),MATCH($A$1,[2]!HP_BldType,0)+MATCH("Total New Shipments",[2]!HP_ShipmentColumn,0)), -Age+1, 0), 0)</f>
        <v>7868.5634632362699</v>
      </c>
      <c r="AJ52" s="989">
        <f ca="1">IF(AND(Year-Age+1&gt;=Initial_Year,Age&lt;=ROUND([2]!HP_Life,0)),OFFSET(INDEX([2]!HP_tblShipments,MATCH($B52,[2]!HP_AnalysisYears,0),MATCH($A$1,[2]!HP_BldType,0)+MATCH("Total New Shipments",[2]!HP_ShipmentColumn,0)), -Age+1, 0), 0)</f>
        <v>7940.0800189498905</v>
      </c>
      <c r="AK52" s="989">
        <f ca="1">IF(AND(Year-Age+1&gt;=Initial_Year,Age&lt;=ROUND([2]!HP_Life,0)),OFFSET(INDEX([2]!HP_tblShipments,MATCH($B52,[2]!HP_AnalysisYears,0),MATCH($A$1,[2]!HP_BldType,0)+MATCH("Total New Shipments",[2]!HP_ShipmentColumn,0)), -Age+1, 0), 0)</f>
        <v>8435.9669211500895</v>
      </c>
      <c r="AL52" s="989">
        <f ca="1">IF(AND(Year-Age+1&gt;=Initial_Year,Age&lt;=ROUND([2]!HP_Life,0)),OFFSET(INDEX([2]!HP_tblShipments,MATCH($B52,[2]!HP_AnalysisYears,0),MATCH($A$1,[2]!HP_BldType,0)+MATCH("Total New Shipments",[2]!HP_ShipmentColumn,0)), -Age+1, 0), 0)</f>
        <v>8611.0648272138969</v>
      </c>
      <c r="AM52" s="989">
        <f ca="1">IF(AND(Year-Age+1&gt;=Initial_Year,Age&lt;=ROUND([2]!HP_Life,0)),OFFSET(INDEX([2]!HP_tblShipments,MATCH($B52,[2]!HP_AnalysisYears,0),MATCH($A$1,[2]!HP_BldType,0)+MATCH("Total New Shipments",[2]!HP_ShipmentColumn,0)), -Age+1, 0), 0)</f>
        <v>8722.278476767644</v>
      </c>
      <c r="AN52" s="989">
        <f ca="1">IF(AND(Year-Age+1&gt;=Initial_Year,Age&lt;=ROUND([2]!HP_Life,0)),OFFSET(INDEX([2]!HP_tblShipments,MATCH($B52,[2]!HP_AnalysisYears,0),MATCH($A$1,[2]!HP_BldType,0)+MATCH("Total New Shipments",[2]!HP_ShipmentColumn,0)), -Age+1, 0), 0)</f>
        <v>8791.1243614358282</v>
      </c>
      <c r="AO52" s="989">
        <f ca="1">IF(AND(Year-Age+1&gt;=Initial_Year,Age&lt;=ROUND([2]!HP_Life,0)),OFFSET(INDEX([2]!HP_tblShipments,MATCH($B52,[2]!HP_AnalysisYears,0),MATCH($A$1,[2]!HP_BldType,0)+MATCH("Total New Shipments",[2]!HP_ShipmentColumn,0)), -Age+1, 0), 0)</f>
        <v>10335.263199566423</v>
      </c>
      <c r="AP52" s="989">
        <f ca="1">IF(AND(Year-Age+1&gt;=Initial_Year,Age&lt;=ROUND([2]!HP_Life,0)),OFFSET(INDEX([2]!HP_tblShipments,MATCH($B52,[2]!HP_AnalysisYears,0),MATCH($A$1,[2]!HP_BldType,0)+MATCH("Total New Shipments",[2]!HP_ShipmentColumn,0)), -Age+1, 0), 0)</f>
        <v>10682.677507205683</v>
      </c>
      <c r="AQ52" s="989">
        <f ca="1">IF(AND(Year-Age+1&gt;=Initial_Year,Age&lt;=ROUND([2]!HP_Life,0)),OFFSET(INDEX([2]!HP_tblShipments,MATCH($B52,[2]!HP_AnalysisYears,0),MATCH($A$1,[2]!HP_BldType,0)+MATCH("Total New Shipments",[2]!HP_ShipmentColumn,0)), -Age+1, 0), 0)</f>
        <v>10285.511876850705</v>
      </c>
      <c r="AR52" s="989">
        <f ca="1">IF(AND(Year-Age+1&gt;=Initial_Year,Age&lt;=ROUND([2]!HP_Life,0)),OFFSET(INDEX([2]!HP_tblShipments,MATCH($B52,[2]!HP_AnalysisYears,0),MATCH($A$1,[2]!HP_BldType,0)+MATCH("Total New Shipments",[2]!HP_ShipmentColumn,0)), -Age+1, 0), 0)</f>
        <v>10429.012944478392</v>
      </c>
      <c r="AS52" s="989">
        <f ca="1">IF(AND(Year-Age+1&gt;=Initial_Year,Age&lt;=ROUND([2]!HP_Life,0)),OFFSET(INDEX([2]!HP_tblShipments,MATCH($B52,[2]!HP_AnalysisYears,0),MATCH($A$1,[2]!HP_BldType,0)+MATCH("Total New Shipments",[2]!HP_ShipmentColumn,0)), -Age+1, 0), 0)</f>
        <v>10687.257278662233</v>
      </c>
      <c r="AT52" s="989">
        <f ca="1">IF(AND(Year-Age+1&gt;=Initial_Year,Age&lt;=ROUND([2]!HP_Life,0)),OFFSET(INDEX([2]!HP_tblShipments,MATCH($B52,[2]!HP_AnalysisYears,0),MATCH($A$1,[2]!HP_BldType,0)+MATCH("Total New Shipments",[2]!HP_ShipmentColumn,0)), -Age+1, 0), 0)</f>
        <v>10176.289804244214</v>
      </c>
    </row>
    <row r="53" spans="1:16357" s="18" customFormat="1" ht="15.75" thickBot="1">
      <c r="A53" s="25"/>
      <c r="B53" s="181">
        <f t="shared" si="1"/>
        <v>2034</v>
      </c>
      <c r="C53" s="989">
        <f ca="1">IF(AND(Year-Age+1&gt;=Initial_Year,Age&lt;=ROUND([2]!HP_Life,0)),OFFSET(INDEX([2]!HP_tblShipments,MATCH($B53,[2]!HP_AnalysisYears,0),MATCH($A$1,[2]!HP_BldType,0)+MATCH("Total New Shipments",[2]!HP_ShipmentColumn,0)), -Age+1, 0), 0)</f>
        <v>0</v>
      </c>
      <c r="D53" s="989">
        <f ca="1">IF(AND(Year-Age+1&gt;=Initial_Year,Age&lt;=ROUND([2]!HP_Life,0)),OFFSET(INDEX([2]!HP_tblShipments,MATCH($B53,[2]!HP_AnalysisYears,0),MATCH($A$1,[2]!HP_BldType,0)+MATCH("Total New Shipments",[2]!HP_ShipmentColumn,0)), -Age+1, 0), 0)</f>
        <v>0</v>
      </c>
      <c r="E53" s="989">
        <f ca="1">IF(AND(Year-Age+1&gt;=Initial_Year,Age&lt;=ROUND([2]!HP_Life,0)),OFFSET(INDEX([2]!HP_tblShipments,MATCH($B53,[2]!HP_AnalysisYears,0),MATCH($A$1,[2]!HP_BldType,0)+MATCH("Total New Shipments",[2]!HP_ShipmentColumn,0)), -Age+1, 0), 0)</f>
        <v>0</v>
      </c>
      <c r="F53" s="989">
        <f ca="1">IF(AND(Year-Age+1&gt;=Initial_Year,Age&lt;=ROUND([2]!HP_Life,0)),OFFSET(INDEX([2]!HP_tblShipments,MATCH($B53,[2]!HP_AnalysisYears,0),MATCH($A$1,[2]!HP_BldType,0)+MATCH("Total New Shipments",[2]!HP_ShipmentColumn,0)), -Age+1, 0), 0)</f>
        <v>0</v>
      </c>
      <c r="G53" s="989">
        <f ca="1">IF(AND(Year-Age+1&gt;=Initial_Year,Age&lt;=ROUND([2]!HP_Life,0)),OFFSET(INDEX([2]!HP_tblShipments,MATCH($B53,[2]!HP_AnalysisYears,0),MATCH($A$1,[2]!HP_BldType,0)+MATCH("Total New Shipments",[2]!HP_ShipmentColumn,0)), -Age+1, 0), 0)</f>
        <v>0</v>
      </c>
      <c r="H53" s="989">
        <f ca="1">IF(AND(Year-Age+1&gt;=Initial_Year,Age&lt;=ROUND([2]!HP_Life,0)),OFFSET(INDEX([2]!HP_tblShipments,MATCH($B53,[2]!HP_AnalysisYears,0),MATCH($A$1,[2]!HP_BldType,0)+MATCH("Total New Shipments",[2]!HP_ShipmentColumn,0)), -Age+1, 0), 0)</f>
        <v>0</v>
      </c>
      <c r="I53" s="989">
        <f ca="1">IF(AND(Year-Age+1&gt;=Initial_Year,Age&lt;=ROUND([2]!HP_Life,0)),OFFSET(INDEX([2]!HP_tblShipments,MATCH($B53,[2]!HP_AnalysisYears,0),MATCH($A$1,[2]!HP_BldType,0)+MATCH("Total New Shipments",[2]!HP_ShipmentColumn,0)), -Age+1, 0), 0)</f>
        <v>0</v>
      </c>
      <c r="J53" s="989">
        <f ca="1">IF(AND(Year-Age+1&gt;=Initial_Year,Age&lt;=ROUND([2]!HP_Life,0)),OFFSET(INDEX([2]!HP_tblShipments,MATCH($B53,[2]!HP_AnalysisYears,0),MATCH($A$1,[2]!HP_BldType,0)+MATCH("Total New Shipments",[2]!HP_ShipmentColumn,0)), -Age+1, 0), 0)</f>
        <v>0</v>
      </c>
      <c r="K53" s="989">
        <f ca="1">IF(AND(Year-Age+1&gt;=Initial_Year,Age&lt;=ROUND([2]!HP_Life,0)),OFFSET(INDEX([2]!HP_tblShipments,MATCH($B53,[2]!HP_AnalysisYears,0),MATCH($A$1,[2]!HP_BldType,0)+MATCH("Total New Shipments",[2]!HP_ShipmentColumn,0)), -Age+1, 0), 0)</f>
        <v>0</v>
      </c>
      <c r="L53" s="989">
        <f ca="1">IF(AND(Year-Age+1&gt;=Initial_Year,Age&lt;=ROUND([2]!HP_Life,0)),OFFSET(INDEX([2]!HP_tblShipments,MATCH($B53,[2]!HP_AnalysisYears,0),MATCH($A$1,[2]!HP_BldType,0)+MATCH("Total New Shipments",[2]!HP_ShipmentColumn,0)), -Age+1, 0), 0)</f>
        <v>0</v>
      </c>
      <c r="M53" s="989">
        <f ca="1">IF(AND(Year-Age+1&gt;=Initial_Year,Age&lt;=ROUND([2]!HP_Life,0)),OFFSET(INDEX([2]!HP_tblShipments,MATCH($B53,[2]!HP_AnalysisYears,0),MATCH($A$1,[2]!HP_BldType,0)+MATCH("Total New Shipments",[2]!HP_ShipmentColumn,0)), -Age+1, 0), 0)</f>
        <v>0</v>
      </c>
      <c r="N53" s="989">
        <f ca="1">IF(AND(Year-Age+1&gt;=Initial_Year,Age&lt;=ROUND([2]!HP_Life,0)),OFFSET(INDEX([2]!HP_tblShipments,MATCH($B53,[2]!HP_AnalysisYears,0),MATCH($A$1,[2]!HP_BldType,0)+MATCH("Total New Shipments",[2]!HP_ShipmentColumn,0)), -Age+1, 0), 0)</f>
        <v>0</v>
      </c>
      <c r="O53" s="989">
        <f ca="1">IF(AND(Year-Age+1&gt;=Initial_Year,Age&lt;=ROUND([2]!HP_Life,0)),OFFSET(INDEX([2]!HP_tblShipments,MATCH($B53,[2]!HP_AnalysisYears,0),MATCH($A$1,[2]!HP_BldType,0)+MATCH("Total New Shipments",[2]!HP_ShipmentColumn,0)), -Age+1, 0), 0)</f>
        <v>0</v>
      </c>
      <c r="P53" s="989">
        <f ca="1">IF(AND(Year-Age+1&gt;=Initial_Year,Age&lt;=ROUND([2]!HP_Life,0)),OFFSET(INDEX([2]!HP_tblShipments,MATCH($B53,[2]!HP_AnalysisYears,0),MATCH($A$1,[2]!HP_BldType,0)+MATCH("Total New Shipments",[2]!HP_ShipmentColumn,0)), -Age+1, 0), 0)</f>
        <v>0</v>
      </c>
      <c r="Q53" s="989">
        <f ca="1">IF(AND(Year-Age+1&gt;=Initial_Year,Age&lt;=ROUND([2]!HP_Life,0)),OFFSET(INDEX([2]!HP_tblShipments,MATCH($B53,[2]!HP_AnalysisYears,0),MATCH($A$1,[2]!HP_BldType,0)+MATCH("Total New Shipments",[2]!HP_ShipmentColumn,0)), -Age+1, 0), 0)</f>
        <v>0</v>
      </c>
      <c r="R53" s="989">
        <f ca="1">IF(AND(Year-Age+1&gt;=Initial_Year,Age&lt;=ROUND([2]!HP_Life,0)),OFFSET(INDEX([2]!HP_tblShipments,MATCH($B53,[2]!HP_AnalysisYears,0),MATCH($A$1,[2]!HP_BldType,0)+MATCH("Total New Shipments",[2]!HP_ShipmentColumn,0)), -Age+1, 0), 0)</f>
        <v>0</v>
      </c>
      <c r="S53" s="989">
        <f ca="1">IF(AND(Year-Age+1&gt;=Initial_Year,Age&lt;=ROUND([2]!HP_Life,0)),OFFSET(INDEX([2]!HP_tblShipments,MATCH($B53,[2]!HP_AnalysisYears,0),MATCH($A$1,[2]!HP_BldType,0)+MATCH("Total New Shipments",[2]!HP_ShipmentColumn,0)), -Age+1, 0), 0)</f>
        <v>0</v>
      </c>
      <c r="T53" s="989">
        <f ca="1">IF(AND(Year-Age+1&gt;=Initial_Year,Age&lt;=ROUND([2]!HP_Life,0)),OFFSET(INDEX([2]!HP_tblShipments,MATCH($B53,[2]!HP_AnalysisYears,0),MATCH($A$1,[2]!HP_BldType,0)+MATCH("Total New Shipments",[2]!HP_ShipmentColumn,0)), -Age+1, 0), 0)</f>
        <v>0</v>
      </c>
      <c r="U53" s="989">
        <f ca="1">IF(AND(Year-Age+1&gt;=Initial_Year,Age&lt;=ROUND([2]!HP_Life,0)),OFFSET(INDEX([2]!HP_tblShipments,MATCH($B53,[2]!HP_AnalysisYears,0),MATCH($A$1,[2]!HP_BldType,0)+MATCH("Total New Shipments",[2]!HP_ShipmentColumn,0)), -Age+1, 0), 0)</f>
        <v>0</v>
      </c>
      <c r="V53" s="989">
        <f ca="1">IF(AND(Year-Age+1&gt;=Initial_Year,Age&lt;=ROUND([2]!HP_Life,0)),OFFSET(INDEX([2]!HP_tblShipments,MATCH($B53,[2]!HP_AnalysisYears,0),MATCH($A$1,[2]!HP_BldType,0)+MATCH("Total New Shipments",[2]!HP_ShipmentColumn,0)), -Age+1, 0), 0)</f>
        <v>0</v>
      </c>
      <c r="W53" s="989">
        <f ca="1">IF(AND(Year-Age+1&gt;=Initial_Year,Age&lt;=ROUND([2]!HP_Life,0)),OFFSET(INDEX([2]!HP_tblShipments,MATCH($B53,[2]!HP_AnalysisYears,0),MATCH($A$1,[2]!HP_BldType,0)+MATCH("Total New Shipments",[2]!HP_ShipmentColumn,0)), -Age+1, 0), 0)</f>
        <v>0</v>
      </c>
      <c r="X53" s="989">
        <f ca="1">IF(AND(Year-Age+1&gt;=Initial_Year,Age&lt;=ROUND([2]!HP_Life,0)),OFFSET(INDEX([2]!HP_tblShipments,MATCH($B53,[2]!HP_AnalysisYears,0),MATCH($A$1,[2]!HP_BldType,0)+MATCH("Total New Shipments",[2]!HP_ShipmentColumn,0)), -Age+1, 0), 0)</f>
        <v>0</v>
      </c>
      <c r="Y53" s="989">
        <f ca="1">IF(AND(Year-Age+1&gt;=Initial_Year,Age&lt;=ROUND([2]!HP_Life,0)),OFFSET(INDEX([2]!HP_tblShipments,MATCH($B53,[2]!HP_AnalysisYears,0),MATCH($A$1,[2]!HP_BldType,0)+MATCH("Total New Shipments",[2]!HP_ShipmentColumn,0)), -Age+1, 0), 0)</f>
        <v>0</v>
      </c>
      <c r="Z53" s="989">
        <f ca="1">IF(AND(Year-Age+1&gt;=Initial_Year,Age&lt;=ROUND([2]!HP_Life,0)),OFFSET(INDEX([2]!HP_tblShipments,MATCH($B53,[2]!HP_AnalysisYears,0),MATCH($A$1,[2]!HP_BldType,0)+MATCH("Total New Shipments",[2]!HP_ShipmentColumn,0)), -Age+1, 0), 0)</f>
        <v>0</v>
      </c>
      <c r="AA53" s="989">
        <f ca="1">IF(AND(Year-Age+1&gt;=Initial_Year,Age&lt;=ROUND([2]!HP_Life,0)),OFFSET(INDEX([2]!HP_tblShipments,MATCH($B53,[2]!HP_AnalysisYears,0),MATCH($A$1,[2]!HP_BldType,0)+MATCH("Total New Shipments",[2]!HP_ShipmentColumn,0)), -Age+1, 0), 0)</f>
        <v>0</v>
      </c>
      <c r="AB53" s="989">
        <f ca="1">IF(AND(Year-Age+1&gt;=Initial_Year,Age&lt;=ROUND([2]!HP_Life,0)),OFFSET(INDEX([2]!HP_tblShipments,MATCH($B53,[2]!HP_AnalysisYears,0),MATCH($A$1,[2]!HP_BldType,0)+MATCH("Total New Shipments",[2]!HP_ShipmentColumn,0)), -Age+1, 0), 0)</f>
        <v>0</v>
      </c>
      <c r="AC53" s="989">
        <f ca="1">IF(AND(Year-Age+1&gt;=Initial_Year,Age&lt;=ROUND([2]!HP_Life,0)),OFFSET(INDEX([2]!HP_tblShipments,MATCH($B53,[2]!HP_AnalysisYears,0),MATCH($A$1,[2]!HP_BldType,0)+MATCH("Total New Shipments",[2]!HP_ShipmentColumn,0)), -Age+1, 0), 0)</f>
        <v>0</v>
      </c>
      <c r="AD53" s="989">
        <f ca="1">IF(AND(Year-Age+1&gt;=Initial_Year,Age&lt;=ROUND([2]!HP_Life,0)),OFFSET(INDEX([2]!HP_tblShipments,MATCH($B53,[2]!HP_AnalysisYears,0),MATCH($A$1,[2]!HP_BldType,0)+MATCH("Total New Shipments",[2]!HP_ShipmentColumn,0)), -Age+1, 0), 0)</f>
        <v>7427.0048080061515</v>
      </c>
      <c r="AE53" s="989">
        <f ca="1">IF(AND(Year-Age+1&gt;=Initial_Year,Age&lt;=ROUND([2]!HP_Life,0)),OFFSET(INDEX([2]!HP_tblShipments,MATCH($B53,[2]!HP_AnalysisYears,0),MATCH($A$1,[2]!HP_BldType,0)+MATCH("Total New Shipments",[2]!HP_ShipmentColumn,0)), -Age+1, 0), 0)</f>
        <v>7583.6241919533986</v>
      </c>
      <c r="AF53" s="989">
        <f ca="1">IF(AND(Year-Age+1&gt;=Initial_Year,Age&lt;=ROUND([2]!HP_Life,0)),OFFSET(INDEX([2]!HP_tblShipments,MATCH($B53,[2]!HP_AnalysisYears,0),MATCH($A$1,[2]!HP_BldType,0)+MATCH("Total New Shipments",[2]!HP_ShipmentColumn,0)), -Age+1, 0), 0)</f>
        <v>7610.3361352092197</v>
      </c>
      <c r="AG53" s="989">
        <f ca="1">IF(AND(Year-Age+1&gt;=Initial_Year,Age&lt;=ROUND([2]!HP_Life,0)),OFFSET(INDEX([2]!HP_tblShipments,MATCH($B53,[2]!HP_AnalysisYears,0),MATCH($A$1,[2]!HP_BldType,0)+MATCH("Total New Shipments",[2]!HP_ShipmentColumn,0)), -Age+1, 0), 0)</f>
        <v>7715.1432443632839</v>
      </c>
      <c r="AH53" s="989">
        <f ca="1">IF(AND(Year-Age+1&gt;=Initial_Year,Age&lt;=ROUND([2]!HP_Life,0)),OFFSET(INDEX([2]!HP_tblShipments,MATCH($B53,[2]!HP_AnalysisYears,0),MATCH($A$1,[2]!HP_BldType,0)+MATCH("Total New Shipments",[2]!HP_ShipmentColumn,0)), -Age+1, 0), 0)</f>
        <v>7868.5634632362699</v>
      </c>
      <c r="AI53" s="989">
        <f ca="1">IF(AND(Year-Age+1&gt;=Initial_Year,Age&lt;=ROUND([2]!HP_Life,0)),OFFSET(INDEX([2]!HP_tblShipments,MATCH($B53,[2]!HP_AnalysisYears,0),MATCH($A$1,[2]!HP_BldType,0)+MATCH("Total New Shipments",[2]!HP_ShipmentColumn,0)), -Age+1, 0), 0)</f>
        <v>7940.0800189498905</v>
      </c>
      <c r="AJ53" s="989">
        <f ca="1">IF(AND(Year-Age+1&gt;=Initial_Year,Age&lt;=ROUND([2]!HP_Life,0)),OFFSET(INDEX([2]!HP_tblShipments,MATCH($B53,[2]!HP_AnalysisYears,0),MATCH($A$1,[2]!HP_BldType,0)+MATCH("Total New Shipments",[2]!HP_ShipmentColumn,0)), -Age+1, 0), 0)</f>
        <v>8435.9669211500895</v>
      </c>
      <c r="AK53" s="989">
        <f ca="1">IF(AND(Year-Age+1&gt;=Initial_Year,Age&lt;=ROUND([2]!HP_Life,0)),OFFSET(INDEX([2]!HP_tblShipments,MATCH($B53,[2]!HP_AnalysisYears,0),MATCH($A$1,[2]!HP_BldType,0)+MATCH("Total New Shipments",[2]!HP_ShipmentColumn,0)), -Age+1, 0), 0)</f>
        <v>8611.0648272138969</v>
      </c>
      <c r="AL53" s="989">
        <f ca="1">IF(AND(Year-Age+1&gt;=Initial_Year,Age&lt;=ROUND([2]!HP_Life,0)),OFFSET(INDEX([2]!HP_tblShipments,MATCH($B53,[2]!HP_AnalysisYears,0),MATCH($A$1,[2]!HP_BldType,0)+MATCH("Total New Shipments",[2]!HP_ShipmentColumn,0)), -Age+1, 0), 0)</f>
        <v>8722.278476767644</v>
      </c>
      <c r="AM53" s="989">
        <f ca="1">IF(AND(Year-Age+1&gt;=Initial_Year,Age&lt;=ROUND([2]!HP_Life,0)),OFFSET(INDEX([2]!HP_tblShipments,MATCH($B53,[2]!HP_AnalysisYears,0),MATCH($A$1,[2]!HP_BldType,0)+MATCH("Total New Shipments",[2]!HP_ShipmentColumn,0)), -Age+1, 0), 0)</f>
        <v>8791.1243614358282</v>
      </c>
      <c r="AN53" s="989">
        <f ca="1">IF(AND(Year-Age+1&gt;=Initial_Year,Age&lt;=ROUND([2]!HP_Life,0)),OFFSET(INDEX([2]!HP_tblShipments,MATCH($B53,[2]!HP_AnalysisYears,0),MATCH($A$1,[2]!HP_BldType,0)+MATCH("Total New Shipments",[2]!HP_ShipmentColumn,0)), -Age+1, 0), 0)</f>
        <v>10335.263199566423</v>
      </c>
      <c r="AO53" s="989">
        <f ca="1">IF(AND(Year-Age+1&gt;=Initial_Year,Age&lt;=ROUND([2]!HP_Life,0)),OFFSET(INDEX([2]!HP_tblShipments,MATCH($B53,[2]!HP_AnalysisYears,0),MATCH($A$1,[2]!HP_BldType,0)+MATCH("Total New Shipments",[2]!HP_ShipmentColumn,0)), -Age+1, 0), 0)</f>
        <v>10682.677507205683</v>
      </c>
      <c r="AP53" s="989">
        <f ca="1">IF(AND(Year-Age+1&gt;=Initial_Year,Age&lt;=ROUND([2]!HP_Life,0)),OFFSET(INDEX([2]!HP_tblShipments,MATCH($B53,[2]!HP_AnalysisYears,0),MATCH($A$1,[2]!HP_BldType,0)+MATCH("Total New Shipments",[2]!HP_ShipmentColumn,0)), -Age+1, 0), 0)</f>
        <v>10285.511876850705</v>
      </c>
      <c r="AQ53" s="989">
        <f ca="1">IF(AND(Year-Age+1&gt;=Initial_Year,Age&lt;=ROUND([2]!HP_Life,0)),OFFSET(INDEX([2]!HP_tblShipments,MATCH($B53,[2]!HP_AnalysisYears,0),MATCH($A$1,[2]!HP_BldType,0)+MATCH("Total New Shipments",[2]!HP_ShipmentColumn,0)), -Age+1, 0), 0)</f>
        <v>10429.012944478392</v>
      </c>
      <c r="AR53" s="989">
        <f ca="1">IF(AND(Year-Age+1&gt;=Initial_Year,Age&lt;=ROUND([2]!HP_Life,0)),OFFSET(INDEX([2]!HP_tblShipments,MATCH($B53,[2]!HP_AnalysisYears,0),MATCH($A$1,[2]!HP_BldType,0)+MATCH("Total New Shipments",[2]!HP_ShipmentColumn,0)), -Age+1, 0), 0)</f>
        <v>10687.257278662233</v>
      </c>
      <c r="AS53" s="989">
        <f ca="1">IF(AND(Year-Age+1&gt;=Initial_Year,Age&lt;=ROUND([2]!HP_Life,0)),OFFSET(INDEX([2]!HP_tblShipments,MATCH($B53,[2]!HP_AnalysisYears,0),MATCH($A$1,[2]!HP_BldType,0)+MATCH("Total New Shipments",[2]!HP_ShipmentColumn,0)), -Age+1, 0), 0)</f>
        <v>10176.289804244214</v>
      </c>
      <c r="AT53" s="989">
        <f ca="1">IF(AND(Year-Age+1&gt;=Initial_Year,Age&lt;=ROUND([2]!HP_Life,0)),OFFSET(INDEX([2]!HP_tblShipments,MATCH($B53,[2]!HP_AnalysisYears,0),MATCH($A$1,[2]!HP_BldType,0)+MATCH("Total New Shipments",[2]!HP_ShipmentColumn,0)), -Age+1, 0), 0)</f>
        <v>9308.0217925505585</v>
      </c>
    </row>
    <row r="54" spans="1:16357" s="18" customFormat="1">
      <c r="AV54" s="839"/>
      <c r="AW54" s="839"/>
      <c r="AX54" s="839"/>
      <c r="AY54" s="839"/>
      <c r="AZ54" s="839"/>
      <c r="BA54" s="839"/>
      <c r="BB54" s="839"/>
      <c r="BC54" s="839"/>
      <c r="BD54" s="839"/>
      <c r="BE54" s="839"/>
      <c r="BF54" s="839"/>
      <c r="BG54" s="839"/>
      <c r="BH54" s="839"/>
      <c r="BI54" s="839"/>
      <c r="BJ54" s="839"/>
      <c r="BK54" s="839"/>
      <c r="BL54" s="839"/>
      <c r="BM54" s="839"/>
      <c r="BN54" s="839"/>
      <c r="BO54" s="839"/>
      <c r="BP54" s="839"/>
      <c r="BQ54" s="839"/>
      <c r="BR54" s="839"/>
      <c r="BS54" s="839"/>
      <c r="BT54" s="839"/>
      <c r="BU54" s="839"/>
      <c r="BV54" s="839"/>
      <c r="BW54" s="839"/>
      <c r="BX54" s="839"/>
      <c r="BY54" s="839"/>
      <c r="BZ54" s="839"/>
      <c r="CA54" s="839"/>
      <c r="CB54" s="839"/>
      <c r="CC54" s="839"/>
      <c r="CD54" s="839"/>
      <c r="CE54" s="839"/>
      <c r="CF54" s="839"/>
      <c r="CG54" s="839"/>
      <c r="CH54" s="839"/>
      <c r="CI54" s="839"/>
      <c r="CJ54" s="839"/>
      <c r="CK54" s="839"/>
      <c r="CL54" s="839"/>
      <c r="CM54" s="839"/>
      <c r="CN54" s="839"/>
      <c r="CO54" s="839"/>
      <c r="CP54" s="839"/>
      <c r="CQ54" s="839"/>
      <c r="CR54" s="839"/>
      <c r="CS54" s="839"/>
      <c r="CT54" s="839"/>
      <c r="CU54" s="839"/>
      <c r="CV54" s="839"/>
      <c r="CW54" s="839"/>
      <c r="CX54" s="839"/>
      <c r="CY54" s="839"/>
      <c r="CZ54" s="839"/>
      <c r="DA54" s="839"/>
      <c r="DB54" s="839"/>
      <c r="DC54" s="839"/>
      <c r="DD54" s="839"/>
      <c r="DE54" s="839"/>
      <c r="DF54" s="839"/>
      <c r="DG54" s="839"/>
      <c r="DH54" s="839"/>
      <c r="DI54" s="839"/>
      <c r="DJ54" s="839"/>
      <c r="DK54" s="839"/>
      <c r="DL54" s="839"/>
      <c r="DM54" s="839"/>
      <c r="DN54" s="839"/>
      <c r="DO54" s="839"/>
      <c r="DP54" s="839"/>
      <c r="DQ54" s="839"/>
      <c r="DR54" s="839"/>
      <c r="DS54" s="839"/>
      <c r="DT54" s="839"/>
      <c r="DU54" s="839"/>
      <c r="DV54" s="839"/>
      <c r="DW54" s="839"/>
      <c r="DX54" s="839"/>
      <c r="DY54" s="839"/>
      <c r="DZ54" s="839"/>
      <c r="EA54" s="839"/>
      <c r="EB54" s="839"/>
      <c r="EC54" s="839"/>
      <c r="ED54" s="839"/>
      <c r="EE54" s="839"/>
      <c r="EF54" s="839"/>
      <c r="EG54" s="839"/>
      <c r="EH54" s="839"/>
      <c r="EI54" s="839"/>
      <c r="EJ54" s="839"/>
      <c r="EK54" s="839"/>
      <c r="EL54" s="839"/>
      <c r="EM54" s="839"/>
      <c r="EN54" s="839"/>
      <c r="EO54" s="839"/>
      <c r="EP54" s="839"/>
      <c r="EQ54" s="839"/>
      <c r="ER54" s="839"/>
      <c r="ES54" s="839"/>
      <c r="ET54" s="839"/>
      <c r="EU54" s="839"/>
      <c r="EV54" s="839"/>
      <c r="EW54" s="839"/>
      <c r="EX54" s="839"/>
      <c r="EY54" s="839"/>
      <c r="EZ54" s="839"/>
      <c r="FA54" s="839"/>
      <c r="FB54" s="839"/>
      <c r="FC54" s="839"/>
      <c r="FD54" s="839"/>
      <c r="FE54" s="839"/>
      <c r="FF54" s="839"/>
      <c r="FG54" s="839"/>
      <c r="FH54" s="839"/>
      <c r="FI54" s="839"/>
      <c r="FJ54" s="839"/>
      <c r="FK54" s="839"/>
      <c r="FL54" s="839"/>
      <c r="FM54" s="839"/>
      <c r="FN54" s="839"/>
      <c r="FO54" s="839"/>
      <c r="FP54" s="839"/>
      <c r="FQ54" s="839"/>
      <c r="FR54" s="839"/>
      <c r="FS54" s="839"/>
      <c r="FT54" s="839"/>
      <c r="FU54" s="839"/>
      <c r="FV54" s="839"/>
      <c r="FW54" s="839"/>
      <c r="FX54" s="839"/>
      <c r="FY54" s="839"/>
      <c r="FZ54" s="839"/>
      <c r="GA54" s="839"/>
      <c r="GB54" s="839"/>
      <c r="GC54" s="839"/>
      <c r="GD54" s="839"/>
      <c r="GE54" s="839"/>
      <c r="GF54" s="839"/>
      <c r="GG54" s="839"/>
      <c r="GH54" s="839"/>
      <c r="GI54" s="839"/>
      <c r="GJ54" s="839"/>
      <c r="GK54" s="839"/>
      <c r="GL54" s="839"/>
      <c r="GM54" s="839"/>
      <c r="GN54" s="839"/>
      <c r="GO54" s="839"/>
      <c r="GP54" s="839"/>
      <c r="GQ54" s="839"/>
      <c r="GR54" s="839"/>
      <c r="GS54" s="839"/>
      <c r="GT54" s="839"/>
      <c r="GU54" s="839"/>
      <c r="GV54" s="839"/>
      <c r="GW54" s="839"/>
      <c r="GX54" s="839"/>
      <c r="GY54" s="839"/>
      <c r="GZ54" s="839"/>
      <c r="HA54" s="839"/>
      <c r="HB54" s="839"/>
      <c r="HC54" s="839"/>
      <c r="HD54" s="839"/>
      <c r="HE54" s="839"/>
      <c r="HF54" s="839"/>
      <c r="HG54" s="839"/>
      <c r="HH54" s="839"/>
      <c r="HI54" s="839"/>
      <c r="HJ54" s="839"/>
      <c r="HK54" s="839"/>
      <c r="HL54" s="839"/>
      <c r="HM54" s="839"/>
      <c r="HN54" s="839"/>
      <c r="HO54" s="839"/>
      <c r="HP54" s="839"/>
      <c r="HQ54" s="839"/>
      <c r="HR54" s="839"/>
      <c r="HS54" s="839"/>
      <c r="HT54" s="839"/>
      <c r="HU54" s="839"/>
      <c r="HV54" s="839"/>
      <c r="HW54" s="839"/>
      <c r="HX54" s="839"/>
      <c r="HY54" s="839"/>
      <c r="HZ54" s="839"/>
      <c r="IA54" s="839"/>
      <c r="IB54" s="839"/>
      <c r="IC54" s="839"/>
      <c r="ID54" s="839"/>
      <c r="IE54" s="839"/>
      <c r="IF54" s="839"/>
      <c r="IG54" s="839"/>
      <c r="IH54" s="839"/>
      <c r="II54" s="839"/>
      <c r="IJ54" s="839"/>
      <c r="IK54" s="839"/>
      <c r="IL54" s="839"/>
      <c r="IM54" s="839"/>
      <c r="IN54" s="839"/>
      <c r="IO54" s="839"/>
      <c r="IP54" s="839"/>
      <c r="IQ54" s="839"/>
      <c r="IR54" s="839"/>
      <c r="IS54" s="839"/>
      <c r="IT54" s="839"/>
      <c r="IU54" s="839"/>
      <c r="IV54" s="839"/>
      <c r="IW54" s="839"/>
      <c r="IX54" s="839"/>
      <c r="IY54" s="839"/>
      <c r="IZ54" s="839"/>
      <c r="JA54" s="839"/>
      <c r="JB54" s="839"/>
      <c r="JC54" s="839"/>
      <c r="JD54" s="839"/>
      <c r="JE54" s="839"/>
      <c r="JF54" s="839"/>
      <c r="JG54" s="839"/>
      <c r="JH54" s="839"/>
      <c r="JI54" s="839"/>
      <c r="JJ54" s="839"/>
      <c r="JK54" s="839"/>
      <c r="JL54" s="839"/>
      <c r="JM54" s="839"/>
      <c r="JN54" s="839"/>
      <c r="JO54" s="839"/>
      <c r="JP54" s="839"/>
      <c r="JQ54" s="839"/>
      <c r="JR54" s="839"/>
      <c r="JS54" s="839"/>
      <c r="JT54" s="839"/>
      <c r="JU54" s="839"/>
      <c r="JV54" s="839"/>
      <c r="JW54" s="839"/>
      <c r="JX54" s="839"/>
      <c r="JY54" s="839"/>
      <c r="JZ54" s="839"/>
      <c r="KA54" s="839"/>
      <c r="KB54" s="839"/>
      <c r="KC54" s="839"/>
      <c r="KD54" s="839"/>
      <c r="KE54" s="839"/>
      <c r="KF54" s="839"/>
      <c r="KG54" s="839"/>
      <c r="KH54" s="839"/>
      <c r="KI54" s="839"/>
      <c r="KJ54" s="839"/>
      <c r="KK54" s="839"/>
      <c r="KL54" s="839"/>
      <c r="KM54" s="839"/>
      <c r="KN54" s="839"/>
      <c r="KO54" s="839"/>
      <c r="KP54" s="839"/>
      <c r="KQ54" s="839"/>
      <c r="KR54" s="839"/>
      <c r="KS54" s="839"/>
      <c r="KT54" s="839"/>
      <c r="KU54" s="839"/>
      <c r="KV54" s="839"/>
      <c r="KW54" s="839"/>
      <c r="KX54" s="839"/>
      <c r="KY54" s="839"/>
      <c r="KZ54" s="839"/>
      <c r="LA54" s="839"/>
      <c r="LB54" s="839"/>
      <c r="LC54" s="839"/>
      <c r="LD54" s="839"/>
      <c r="LE54" s="839"/>
      <c r="LF54" s="839"/>
      <c r="LG54" s="839"/>
      <c r="LH54" s="839"/>
      <c r="LI54" s="839"/>
      <c r="LJ54" s="839"/>
      <c r="LK54" s="839"/>
      <c r="LL54" s="839"/>
      <c r="LM54" s="839"/>
      <c r="LN54" s="839"/>
      <c r="LO54" s="839"/>
      <c r="LP54" s="839"/>
      <c r="LQ54" s="839"/>
      <c r="LR54" s="839"/>
      <c r="LS54" s="839"/>
      <c r="LT54" s="839"/>
      <c r="LU54" s="839"/>
      <c r="LV54" s="839"/>
      <c r="LW54" s="839"/>
      <c r="LX54" s="839"/>
      <c r="LY54" s="839"/>
      <c r="LZ54" s="839"/>
      <c r="MA54" s="839"/>
      <c r="MB54" s="839"/>
      <c r="MC54" s="839"/>
      <c r="MD54" s="839"/>
      <c r="ME54" s="839"/>
      <c r="MF54" s="839"/>
      <c r="MG54" s="839"/>
      <c r="MH54" s="839"/>
      <c r="MI54" s="839"/>
      <c r="MJ54" s="839"/>
      <c r="MK54" s="839"/>
      <c r="ML54" s="839"/>
      <c r="MM54" s="839"/>
      <c r="MN54" s="839"/>
      <c r="MO54" s="839"/>
      <c r="MP54" s="839"/>
      <c r="MQ54" s="839"/>
      <c r="MR54" s="839"/>
      <c r="MS54" s="839"/>
      <c r="MT54" s="839"/>
      <c r="MU54" s="839"/>
      <c r="MV54" s="839"/>
      <c r="MW54" s="839"/>
      <c r="MX54" s="839"/>
      <c r="MY54" s="839"/>
      <c r="MZ54" s="839"/>
      <c r="NA54" s="839"/>
      <c r="NB54" s="839"/>
      <c r="NC54" s="839"/>
      <c r="ND54" s="839"/>
      <c r="NE54" s="839"/>
      <c r="NF54" s="839"/>
      <c r="NG54" s="839"/>
      <c r="NH54" s="839"/>
      <c r="NI54" s="839"/>
      <c r="NJ54" s="839"/>
      <c r="NK54" s="839"/>
      <c r="NL54" s="839"/>
      <c r="NM54" s="839"/>
      <c r="NN54" s="839"/>
      <c r="NO54" s="839"/>
      <c r="NP54" s="839"/>
      <c r="NQ54" s="839"/>
      <c r="NR54" s="839"/>
      <c r="NS54" s="839"/>
      <c r="NT54" s="839"/>
      <c r="NU54" s="839"/>
      <c r="NV54" s="839"/>
      <c r="NW54" s="839"/>
      <c r="NX54" s="839"/>
      <c r="NY54" s="839"/>
      <c r="NZ54" s="839"/>
      <c r="OA54" s="839"/>
      <c r="OB54" s="839"/>
      <c r="OC54" s="839"/>
      <c r="OD54" s="839"/>
      <c r="OE54" s="839"/>
      <c r="OF54" s="839"/>
      <c r="OG54" s="839"/>
      <c r="OH54" s="839"/>
      <c r="OI54" s="839"/>
      <c r="OJ54" s="839"/>
      <c r="OK54" s="839"/>
      <c r="OL54" s="839"/>
      <c r="OM54" s="839"/>
      <c r="ON54" s="839"/>
      <c r="OO54" s="839"/>
      <c r="OP54" s="839"/>
      <c r="OQ54" s="839"/>
      <c r="OR54" s="839"/>
      <c r="OS54" s="839"/>
      <c r="OT54" s="839"/>
      <c r="OU54" s="839"/>
      <c r="OV54" s="839"/>
      <c r="OW54" s="839"/>
      <c r="OX54" s="839"/>
      <c r="OY54" s="839"/>
      <c r="OZ54" s="839"/>
      <c r="PA54" s="839"/>
      <c r="PB54" s="839"/>
      <c r="PC54" s="839"/>
      <c r="PD54" s="839"/>
      <c r="PE54" s="839"/>
      <c r="PF54" s="839"/>
      <c r="PG54" s="839"/>
      <c r="PH54" s="839"/>
      <c r="PI54" s="839"/>
      <c r="PJ54" s="839"/>
      <c r="PK54" s="839"/>
      <c r="PL54" s="839"/>
      <c r="PM54" s="839"/>
      <c r="PN54" s="839"/>
      <c r="PO54" s="839"/>
      <c r="PP54" s="839"/>
      <c r="PQ54" s="839"/>
      <c r="PR54" s="839"/>
      <c r="PS54" s="839"/>
      <c r="PT54" s="839"/>
      <c r="PU54" s="839"/>
      <c r="PV54" s="839"/>
      <c r="PW54" s="839"/>
      <c r="PX54" s="839"/>
      <c r="PY54" s="839"/>
      <c r="PZ54" s="839"/>
      <c r="QA54" s="839"/>
      <c r="QB54" s="839"/>
      <c r="QC54" s="839"/>
      <c r="QD54" s="839"/>
      <c r="QE54" s="839"/>
      <c r="QF54" s="839"/>
      <c r="QG54" s="839"/>
      <c r="QH54" s="839"/>
      <c r="QI54" s="839"/>
      <c r="QJ54" s="839"/>
      <c r="QK54" s="839"/>
      <c r="QL54" s="839"/>
      <c r="QM54" s="839"/>
      <c r="QN54" s="839"/>
      <c r="QO54" s="839"/>
      <c r="QP54" s="839"/>
      <c r="QQ54" s="839"/>
      <c r="QR54" s="839"/>
      <c r="QS54" s="839"/>
      <c r="QT54" s="839"/>
      <c r="QU54" s="839"/>
      <c r="QV54" s="839"/>
      <c r="QW54" s="839"/>
      <c r="QX54" s="839"/>
      <c r="QY54" s="839"/>
      <c r="QZ54" s="839"/>
      <c r="RA54" s="839"/>
      <c r="RB54" s="839"/>
      <c r="RC54" s="839"/>
      <c r="RD54" s="839"/>
      <c r="RE54" s="839"/>
      <c r="RF54" s="839"/>
      <c r="RG54" s="839"/>
      <c r="RH54" s="839"/>
      <c r="RI54" s="839"/>
      <c r="RJ54" s="839"/>
      <c r="RK54" s="839"/>
      <c r="RL54" s="839"/>
      <c r="RM54" s="839"/>
      <c r="RN54" s="839"/>
      <c r="RO54" s="839"/>
      <c r="RP54" s="839"/>
      <c r="RQ54" s="839"/>
      <c r="RR54" s="839"/>
      <c r="RS54" s="839"/>
      <c r="RT54" s="839"/>
      <c r="RU54" s="839"/>
      <c r="RV54" s="839"/>
      <c r="RW54" s="839"/>
      <c r="RX54" s="839"/>
      <c r="RY54" s="839"/>
      <c r="RZ54" s="839"/>
      <c r="SA54" s="839"/>
      <c r="SB54" s="839"/>
      <c r="SC54" s="839"/>
      <c r="SD54" s="839"/>
      <c r="SE54" s="839"/>
      <c r="SF54" s="839"/>
      <c r="SG54" s="839"/>
      <c r="SH54" s="839"/>
      <c r="SI54" s="839"/>
      <c r="SJ54" s="839"/>
      <c r="SK54" s="839"/>
      <c r="SL54" s="839"/>
      <c r="SM54" s="839"/>
      <c r="SN54" s="839"/>
      <c r="SO54" s="839"/>
      <c r="SP54" s="839"/>
      <c r="SQ54" s="839"/>
      <c r="SR54" s="839"/>
      <c r="SS54" s="839"/>
      <c r="ST54" s="839"/>
      <c r="SU54" s="839"/>
      <c r="SV54" s="839"/>
      <c r="SW54" s="839"/>
      <c r="SX54" s="839"/>
      <c r="SY54" s="839"/>
      <c r="SZ54" s="839"/>
      <c r="TA54" s="839"/>
      <c r="TB54" s="839"/>
      <c r="TC54" s="839"/>
      <c r="TD54" s="839"/>
      <c r="TE54" s="839"/>
      <c r="TF54" s="839"/>
      <c r="TG54" s="839"/>
      <c r="TH54" s="839"/>
      <c r="TI54" s="839"/>
      <c r="TJ54" s="839"/>
      <c r="TK54" s="839"/>
      <c r="TL54" s="839"/>
      <c r="TM54" s="839"/>
      <c r="TN54" s="839"/>
      <c r="TO54" s="839"/>
      <c r="TP54" s="839"/>
      <c r="TQ54" s="839"/>
      <c r="TR54" s="839"/>
      <c r="TS54" s="839"/>
      <c r="TT54" s="839"/>
      <c r="TU54" s="839"/>
      <c r="TV54" s="839"/>
      <c r="TW54" s="839"/>
      <c r="TX54" s="839"/>
      <c r="TY54" s="839"/>
      <c r="TZ54" s="839"/>
      <c r="UA54" s="839"/>
      <c r="UB54" s="839"/>
      <c r="UC54" s="839"/>
      <c r="UD54" s="839"/>
      <c r="UE54" s="839"/>
      <c r="UF54" s="839"/>
      <c r="UG54" s="839"/>
      <c r="UH54" s="839"/>
      <c r="UI54" s="839"/>
      <c r="UJ54" s="839"/>
      <c r="UK54" s="839"/>
      <c r="UL54" s="839"/>
      <c r="UM54" s="839"/>
      <c r="UN54" s="839"/>
      <c r="UO54" s="839"/>
      <c r="UP54" s="839"/>
      <c r="UQ54" s="839"/>
      <c r="UR54" s="839"/>
      <c r="US54" s="839"/>
      <c r="UT54" s="839"/>
      <c r="UU54" s="839"/>
      <c r="UV54" s="839"/>
      <c r="UW54" s="839"/>
      <c r="UX54" s="839"/>
      <c r="UY54" s="839"/>
      <c r="UZ54" s="839"/>
      <c r="VA54" s="839"/>
      <c r="VB54" s="839"/>
      <c r="VC54" s="839"/>
      <c r="VD54" s="839"/>
      <c r="VE54" s="839"/>
      <c r="VF54" s="839"/>
      <c r="VG54" s="839"/>
      <c r="VH54" s="839"/>
      <c r="VI54" s="839"/>
      <c r="VJ54" s="839"/>
      <c r="VK54" s="839"/>
      <c r="VL54" s="839"/>
      <c r="VM54" s="839"/>
      <c r="VN54" s="839"/>
      <c r="VO54" s="839"/>
      <c r="VP54" s="839"/>
      <c r="VQ54" s="839"/>
      <c r="VR54" s="839"/>
      <c r="VS54" s="839"/>
      <c r="VT54" s="839"/>
      <c r="VU54" s="839"/>
      <c r="VV54" s="839"/>
      <c r="VW54" s="839"/>
      <c r="VX54" s="839"/>
      <c r="VY54" s="839"/>
      <c r="VZ54" s="839"/>
      <c r="WA54" s="839"/>
      <c r="WB54" s="839"/>
      <c r="WC54" s="839"/>
      <c r="WD54" s="839"/>
      <c r="WE54" s="839"/>
      <c r="WF54" s="839"/>
      <c r="WG54" s="839"/>
      <c r="WH54" s="839"/>
      <c r="WI54" s="839"/>
      <c r="WJ54" s="839"/>
      <c r="WK54" s="839"/>
      <c r="WL54" s="839"/>
      <c r="WM54" s="839"/>
      <c r="WN54" s="839"/>
      <c r="WO54" s="839"/>
      <c r="WP54" s="839"/>
      <c r="WQ54" s="839"/>
      <c r="WR54" s="839"/>
      <c r="WS54" s="839"/>
      <c r="WT54" s="839"/>
      <c r="WU54" s="839"/>
      <c r="WV54" s="839"/>
      <c r="WW54" s="839"/>
      <c r="WX54" s="839"/>
      <c r="WY54" s="839"/>
      <c r="WZ54" s="839"/>
      <c r="XA54" s="839"/>
      <c r="XB54" s="839"/>
      <c r="XC54" s="839"/>
      <c r="XD54" s="839"/>
      <c r="XE54" s="839"/>
      <c r="XF54" s="839"/>
      <c r="XG54" s="839"/>
      <c r="XH54" s="839"/>
      <c r="XI54" s="839"/>
      <c r="XJ54" s="839"/>
      <c r="XK54" s="839"/>
      <c r="XL54" s="839"/>
      <c r="XM54" s="839"/>
      <c r="XN54" s="839"/>
      <c r="XO54" s="839"/>
      <c r="XP54" s="839"/>
      <c r="XQ54" s="839"/>
      <c r="XR54" s="839"/>
      <c r="XS54" s="839"/>
      <c r="XT54" s="839"/>
      <c r="XU54" s="839"/>
      <c r="XV54" s="839"/>
      <c r="XW54" s="839"/>
      <c r="XX54" s="839"/>
      <c r="XY54" s="839"/>
      <c r="XZ54" s="839"/>
      <c r="YA54" s="839"/>
      <c r="YB54" s="839"/>
      <c r="YC54" s="839"/>
      <c r="YD54" s="839"/>
      <c r="YE54" s="839"/>
      <c r="YF54" s="839"/>
      <c r="YG54" s="839"/>
      <c r="YH54" s="839"/>
      <c r="YI54" s="839"/>
      <c r="YJ54" s="839"/>
      <c r="YK54" s="839"/>
      <c r="YL54" s="839"/>
      <c r="YM54" s="839"/>
      <c r="YN54" s="839"/>
      <c r="YO54" s="839"/>
      <c r="YP54" s="839"/>
      <c r="YQ54" s="839"/>
      <c r="YR54" s="839"/>
      <c r="YS54" s="839"/>
      <c r="YT54" s="839"/>
      <c r="YU54" s="839"/>
      <c r="YV54" s="839"/>
      <c r="YW54" s="839"/>
      <c r="YX54" s="839"/>
      <c r="YY54" s="839"/>
      <c r="YZ54" s="839"/>
      <c r="ZA54" s="839"/>
      <c r="ZB54" s="839"/>
      <c r="ZC54" s="839"/>
      <c r="ZD54" s="839"/>
      <c r="ZE54" s="839"/>
      <c r="ZF54" s="839"/>
      <c r="ZG54" s="839"/>
      <c r="ZH54" s="839"/>
      <c r="ZI54" s="839"/>
      <c r="ZJ54" s="839"/>
      <c r="ZK54" s="839"/>
      <c r="ZL54" s="839"/>
      <c r="ZM54" s="839"/>
      <c r="ZN54" s="839"/>
      <c r="ZO54" s="839"/>
      <c r="ZP54" s="839"/>
      <c r="ZQ54" s="839"/>
      <c r="ZR54" s="839"/>
      <c r="ZS54" s="839"/>
      <c r="ZT54" s="839"/>
      <c r="ZU54" s="839"/>
      <c r="ZV54" s="839"/>
      <c r="ZW54" s="839"/>
      <c r="ZX54" s="839"/>
      <c r="ZY54" s="839"/>
      <c r="ZZ54" s="839"/>
      <c r="AAA54" s="839"/>
      <c r="AAB54" s="839"/>
      <c r="AAC54" s="839"/>
      <c r="AAD54" s="839"/>
      <c r="AAE54" s="839"/>
      <c r="AAF54" s="839"/>
      <c r="AAG54" s="839"/>
      <c r="AAH54" s="839"/>
      <c r="AAI54" s="839"/>
      <c r="AAJ54" s="839"/>
      <c r="AAK54" s="839"/>
      <c r="AAL54" s="839"/>
      <c r="AAM54" s="839"/>
      <c r="AAN54" s="839"/>
      <c r="AAO54" s="839"/>
      <c r="AAP54" s="839"/>
      <c r="AAQ54" s="839"/>
      <c r="AAR54" s="839"/>
      <c r="AAS54" s="839"/>
      <c r="AAT54" s="839"/>
      <c r="AAU54" s="839"/>
      <c r="AAV54" s="839"/>
      <c r="AAW54" s="839"/>
      <c r="AAX54" s="839"/>
      <c r="AAY54" s="839"/>
      <c r="AAZ54" s="839"/>
      <c r="ABA54" s="839"/>
      <c r="ABB54" s="839"/>
      <c r="ABC54" s="839"/>
      <c r="ABD54" s="839"/>
      <c r="ABE54" s="839"/>
      <c r="ABF54" s="839"/>
      <c r="ABG54" s="839"/>
      <c r="ABH54" s="839"/>
      <c r="ABI54" s="839"/>
      <c r="ABJ54" s="839"/>
      <c r="ABK54" s="839"/>
      <c r="ABL54" s="839"/>
      <c r="ABM54" s="839"/>
      <c r="ABN54" s="839"/>
      <c r="ABO54" s="839"/>
      <c r="ABP54" s="839"/>
      <c r="ABQ54" s="839"/>
      <c r="ABR54" s="839"/>
      <c r="ABS54" s="839"/>
      <c r="ABT54" s="839"/>
      <c r="ABU54" s="839"/>
      <c r="ABV54" s="839"/>
      <c r="ABW54" s="839"/>
      <c r="ABX54" s="839"/>
      <c r="ABY54" s="839"/>
      <c r="ABZ54" s="839"/>
      <c r="ACA54" s="839"/>
      <c r="ACB54" s="839"/>
      <c r="ACC54" s="839"/>
      <c r="ACD54" s="839"/>
      <c r="ACE54" s="839"/>
      <c r="ACF54" s="839"/>
      <c r="ACG54" s="839"/>
      <c r="ACH54" s="839"/>
      <c r="ACI54" s="839"/>
      <c r="ACJ54" s="839"/>
      <c r="ACK54" s="839"/>
      <c r="ACL54" s="839"/>
      <c r="ACM54" s="839"/>
      <c r="ACN54" s="839"/>
      <c r="ACO54" s="839"/>
      <c r="ACP54" s="839"/>
      <c r="ACQ54" s="839"/>
      <c r="ACR54" s="839"/>
      <c r="ACS54" s="839"/>
      <c r="ACT54" s="839"/>
      <c r="ACU54" s="839"/>
      <c r="ACV54" s="839"/>
      <c r="ACW54" s="839"/>
      <c r="ACX54" s="839"/>
      <c r="ACY54" s="839"/>
      <c r="ACZ54" s="839"/>
      <c r="ADA54" s="839"/>
      <c r="ADB54" s="839"/>
      <c r="ADC54" s="839"/>
      <c r="ADD54" s="839"/>
      <c r="ADE54" s="839"/>
      <c r="ADF54" s="839"/>
      <c r="ADG54" s="839"/>
      <c r="ADH54" s="839"/>
      <c r="ADI54" s="839"/>
      <c r="ADJ54" s="839"/>
      <c r="ADK54" s="839"/>
      <c r="ADL54" s="839"/>
      <c r="ADM54" s="839"/>
      <c r="ADN54" s="839"/>
      <c r="ADO54" s="839"/>
      <c r="ADP54" s="839"/>
      <c r="ADQ54" s="839"/>
      <c r="ADR54" s="839"/>
      <c r="ADS54" s="839"/>
      <c r="ADT54" s="839"/>
      <c r="ADU54" s="839"/>
      <c r="ADV54" s="839"/>
      <c r="ADW54" s="839"/>
      <c r="ADX54" s="839"/>
      <c r="ADY54" s="839"/>
      <c r="ADZ54" s="839"/>
      <c r="AEA54" s="839"/>
      <c r="AEB54" s="839"/>
      <c r="AEC54" s="839"/>
      <c r="AED54" s="839"/>
      <c r="AEE54" s="839"/>
      <c r="AEF54" s="839"/>
      <c r="AEG54" s="839"/>
      <c r="AEH54" s="839"/>
      <c r="AEI54" s="839"/>
      <c r="AEJ54" s="839"/>
      <c r="AEK54" s="839"/>
      <c r="AEL54" s="839"/>
      <c r="AEM54" s="839"/>
      <c r="AEN54" s="839"/>
      <c r="AEO54" s="839"/>
      <c r="AEP54" s="839"/>
      <c r="AEQ54" s="839"/>
      <c r="AER54" s="839"/>
      <c r="AES54" s="839"/>
      <c r="AET54" s="839"/>
      <c r="AEU54" s="839"/>
      <c r="AEV54" s="839"/>
      <c r="AEW54" s="839"/>
      <c r="AEX54" s="839"/>
      <c r="AEY54" s="839"/>
      <c r="AEZ54" s="839"/>
      <c r="AFA54" s="839"/>
      <c r="AFB54" s="839"/>
      <c r="AFC54" s="839"/>
      <c r="AFD54" s="839"/>
      <c r="AFE54" s="839"/>
      <c r="AFF54" s="839"/>
      <c r="AFG54" s="839"/>
      <c r="AFH54" s="839"/>
      <c r="AFI54" s="839"/>
      <c r="AFJ54" s="839"/>
      <c r="AFK54" s="839"/>
      <c r="AFL54" s="839"/>
      <c r="AFM54" s="839"/>
      <c r="AFN54" s="839"/>
      <c r="AFO54" s="839"/>
      <c r="AFP54" s="839"/>
      <c r="AFQ54" s="839"/>
      <c r="AFR54" s="839"/>
      <c r="AFS54" s="839"/>
      <c r="AFT54" s="839"/>
      <c r="AFU54" s="839"/>
      <c r="AFV54" s="839"/>
      <c r="AFW54" s="839"/>
      <c r="AFX54" s="839"/>
      <c r="AFY54" s="839"/>
      <c r="AFZ54" s="839"/>
      <c r="AGA54" s="839"/>
      <c r="AGB54" s="839"/>
      <c r="AGC54" s="839"/>
      <c r="AGD54" s="839"/>
      <c r="AGE54" s="839"/>
      <c r="AGF54" s="839"/>
      <c r="AGG54" s="839"/>
      <c r="AGH54" s="839"/>
      <c r="AGI54" s="839"/>
      <c r="AGJ54" s="839"/>
      <c r="AGK54" s="839"/>
      <c r="AGL54" s="839"/>
      <c r="AGM54" s="839"/>
      <c r="AGN54" s="839"/>
      <c r="AGO54" s="839"/>
      <c r="AGP54" s="839"/>
      <c r="AGQ54" s="839"/>
      <c r="AGR54" s="839"/>
      <c r="AGS54" s="839"/>
      <c r="AGT54" s="839"/>
      <c r="AGU54" s="839"/>
      <c r="AGV54" s="839"/>
      <c r="AGW54" s="839"/>
      <c r="AGX54" s="839"/>
      <c r="AGY54" s="839"/>
      <c r="AGZ54" s="839"/>
      <c r="AHA54" s="839"/>
      <c r="AHB54" s="839"/>
      <c r="AHC54" s="839"/>
      <c r="AHD54" s="839"/>
      <c r="AHE54" s="839"/>
      <c r="AHF54" s="839"/>
      <c r="AHG54" s="839"/>
      <c r="AHH54" s="839"/>
      <c r="AHI54" s="839"/>
      <c r="AHJ54" s="839"/>
      <c r="AHK54" s="839"/>
      <c r="AHL54" s="839"/>
      <c r="AHM54" s="839"/>
      <c r="AHN54" s="839"/>
      <c r="AHO54" s="839"/>
      <c r="AHP54" s="839"/>
      <c r="AHQ54" s="839"/>
      <c r="AHR54" s="839"/>
      <c r="AHS54" s="839"/>
      <c r="AHT54" s="839"/>
      <c r="AHU54" s="839"/>
      <c r="AHV54" s="839"/>
      <c r="AHW54" s="839"/>
      <c r="AHX54" s="839"/>
      <c r="AHY54" s="839"/>
      <c r="AHZ54" s="839"/>
      <c r="AIA54" s="839"/>
      <c r="AIB54" s="839"/>
      <c r="AIC54" s="839"/>
      <c r="AID54" s="839"/>
      <c r="AIE54" s="839"/>
      <c r="AIF54" s="839"/>
      <c r="AIG54" s="839"/>
      <c r="AIH54" s="839"/>
      <c r="AII54" s="839"/>
      <c r="AIJ54" s="839"/>
      <c r="AIK54" s="839"/>
      <c r="AIL54" s="839"/>
      <c r="AIM54" s="839"/>
      <c r="AIN54" s="839"/>
      <c r="AIO54" s="839"/>
      <c r="AIP54" s="839"/>
      <c r="AIQ54" s="839"/>
      <c r="AIR54" s="839"/>
      <c r="AIS54" s="839"/>
      <c r="AIT54" s="839"/>
      <c r="AIU54" s="839"/>
      <c r="AIV54" s="839"/>
      <c r="AIW54" s="839"/>
      <c r="AIX54" s="839"/>
      <c r="AIY54" s="839"/>
      <c r="AIZ54" s="839"/>
      <c r="AJA54" s="839"/>
      <c r="AJB54" s="839"/>
      <c r="AJC54" s="839"/>
      <c r="AJD54" s="839"/>
      <c r="AJE54" s="839"/>
      <c r="AJF54" s="839"/>
      <c r="AJG54" s="839"/>
      <c r="AJH54" s="839"/>
      <c r="AJI54" s="839"/>
      <c r="AJJ54" s="839"/>
      <c r="AJK54" s="839"/>
      <c r="AJL54" s="839"/>
      <c r="AJM54" s="839"/>
      <c r="AJN54" s="839"/>
      <c r="AJO54" s="839"/>
      <c r="AJP54" s="839"/>
      <c r="AJQ54" s="839"/>
      <c r="AJR54" s="839"/>
      <c r="AJS54" s="839"/>
      <c r="AJT54" s="839"/>
      <c r="AJU54" s="839"/>
      <c r="AJV54" s="839"/>
      <c r="AJW54" s="839"/>
      <c r="AJX54" s="839"/>
      <c r="AJY54" s="839"/>
      <c r="AJZ54" s="839"/>
      <c r="AKA54" s="839"/>
      <c r="AKB54" s="839"/>
      <c r="AKC54" s="839"/>
      <c r="AKD54" s="839"/>
      <c r="AKE54" s="839"/>
      <c r="AKF54" s="839"/>
      <c r="AKG54" s="839"/>
      <c r="AKH54" s="839"/>
      <c r="AKI54" s="839"/>
      <c r="AKJ54" s="839"/>
      <c r="AKK54" s="839"/>
      <c r="AKL54" s="839"/>
      <c r="AKM54" s="839"/>
      <c r="AKN54" s="839"/>
      <c r="AKO54" s="839"/>
      <c r="AKP54" s="839"/>
      <c r="AKQ54" s="839"/>
      <c r="AKR54" s="839"/>
      <c r="AKS54" s="839"/>
      <c r="AKT54" s="839"/>
      <c r="AKU54" s="839"/>
      <c r="AKV54" s="839"/>
      <c r="AKW54" s="839"/>
      <c r="AKX54" s="839"/>
      <c r="AKY54" s="839"/>
      <c r="AKZ54" s="839"/>
      <c r="ALA54" s="839"/>
      <c r="ALB54" s="839"/>
      <c r="ALC54" s="839"/>
      <c r="ALD54" s="839"/>
      <c r="ALE54" s="839"/>
      <c r="ALF54" s="839"/>
      <c r="ALG54" s="839"/>
      <c r="ALH54" s="839"/>
      <c r="ALI54" s="839"/>
      <c r="ALJ54" s="839"/>
      <c r="ALK54" s="839"/>
      <c r="ALL54" s="839"/>
      <c r="ALM54" s="839"/>
      <c r="ALN54" s="839"/>
      <c r="ALO54" s="839"/>
      <c r="ALP54" s="839"/>
      <c r="ALQ54" s="839"/>
      <c r="ALR54" s="839"/>
      <c r="ALS54" s="839"/>
      <c r="ALT54" s="839"/>
      <c r="ALU54" s="839"/>
      <c r="ALV54" s="839"/>
      <c r="ALW54" s="839"/>
      <c r="ALX54" s="839"/>
      <c r="ALY54" s="839"/>
      <c r="ALZ54" s="839"/>
      <c r="AMA54" s="839"/>
      <c r="AMB54" s="839"/>
      <c r="AMC54" s="839"/>
      <c r="AMD54" s="839"/>
      <c r="AME54" s="839"/>
      <c r="AMF54" s="839"/>
      <c r="AMG54" s="839"/>
      <c r="AMH54" s="839"/>
      <c r="AMI54" s="839"/>
      <c r="AMJ54" s="839"/>
      <c r="AMK54" s="839"/>
      <c r="AML54" s="839"/>
      <c r="AMM54" s="839"/>
      <c r="AMN54" s="839"/>
      <c r="AMO54" s="839"/>
      <c r="AMP54" s="839"/>
      <c r="AMQ54" s="839"/>
      <c r="AMR54" s="839"/>
      <c r="AMS54" s="839"/>
      <c r="AMT54" s="839"/>
      <c r="AMU54" s="839"/>
      <c r="AMV54" s="839"/>
      <c r="AMW54" s="839"/>
      <c r="AMX54" s="839"/>
      <c r="AMY54" s="839"/>
      <c r="AMZ54" s="839"/>
      <c r="ANA54" s="839"/>
      <c r="ANB54" s="839"/>
      <c r="ANC54" s="839"/>
      <c r="AND54" s="839"/>
      <c r="ANE54" s="839"/>
      <c r="ANF54" s="839"/>
      <c r="ANG54" s="839"/>
      <c r="ANH54" s="839"/>
      <c r="ANI54" s="839"/>
      <c r="ANJ54" s="839"/>
      <c r="ANK54" s="839"/>
      <c r="ANL54" s="839"/>
      <c r="ANM54" s="839"/>
      <c r="ANN54" s="839"/>
      <c r="ANO54" s="839"/>
      <c r="ANP54" s="839"/>
      <c r="ANQ54" s="839"/>
      <c r="ANR54" s="839"/>
      <c r="ANS54" s="839"/>
      <c r="ANT54" s="839"/>
      <c r="ANU54" s="839"/>
      <c r="ANV54" s="839"/>
      <c r="ANW54" s="839"/>
      <c r="ANX54" s="839"/>
      <c r="ANY54" s="839"/>
      <c r="ANZ54" s="839"/>
      <c r="AOA54" s="839"/>
      <c r="AOB54" s="839"/>
      <c r="AOC54" s="839"/>
      <c r="AOD54" s="839"/>
      <c r="AOE54" s="839"/>
      <c r="AOF54" s="839"/>
      <c r="AOG54" s="839"/>
      <c r="AOH54" s="839"/>
      <c r="AOI54" s="839"/>
      <c r="AOJ54" s="839"/>
      <c r="AOK54" s="839"/>
      <c r="AOL54" s="839"/>
      <c r="AOM54" s="839"/>
      <c r="AON54" s="839"/>
      <c r="AOO54" s="839"/>
      <c r="AOP54" s="839"/>
      <c r="AOQ54" s="839"/>
      <c r="AOR54" s="839"/>
      <c r="AOS54" s="839"/>
      <c r="AOT54" s="839"/>
      <c r="AOU54" s="839"/>
      <c r="AOV54" s="839"/>
      <c r="AOW54" s="839"/>
      <c r="AOX54" s="839"/>
      <c r="AOY54" s="839"/>
      <c r="AOZ54" s="839"/>
      <c r="APA54" s="839"/>
      <c r="APB54" s="839"/>
      <c r="APC54" s="839"/>
      <c r="APD54" s="839"/>
      <c r="APE54" s="839"/>
      <c r="APF54" s="839"/>
      <c r="APG54" s="839"/>
      <c r="APH54" s="839"/>
      <c r="API54" s="839"/>
      <c r="APJ54" s="839"/>
      <c r="APK54" s="839"/>
      <c r="APL54" s="839"/>
      <c r="APM54" s="839"/>
      <c r="APN54" s="839"/>
      <c r="APO54" s="839"/>
      <c r="APP54" s="839"/>
      <c r="APQ54" s="839"/>
      <c r="APR54" s="839"/>
      <c r="APS54" s="839"/>
      <c r="APT54" s="839"/>
      <c r="APU54" s="839"/>
      <c r="APV54" s="839"/>
      <c r="APW54" s="839"/>
      <c r="APX54" s="839"/>
      <c r="APY54" s="839"/>
      <c r="APZ54" s="839"/>
      <c r="AQA54" s="839"/>
      <c r="AQB54" s="839"/>
      <c r="AQC54" s="839"/>
      <c r="AQD54" s="839"/>
      <c r="AQE54" s="839"/>
      <c r="AQF54" s="839"/>
      <c r="AQG54" s="839"/>
      <c r="AQH54" s="839"/>
      <c r="AQI54" s="839"/>
      <c r="AQJ54" s="839"/>
      <c r="AQK54" s="839"/>
      <c r="AQL54" s="839"/>
      <c r="AQM54" s="839"/>
      <c r="AQN54" s="839"/>
      <c r="AQO54" s="839"/>
      <c r="AQP54" s="839"/>
      <c r="AQQ54" s="839"/>
      <c r="AQR54" s="839"/>
      <c r="AQS54" s="839"/>
      <c r="AQT54" s="839"/>
      <c r="AQU54" s="839"/>
      <c r="AQV54" s="839"/>
      <c r="AQW54" s="839"/>
      <c r="AQX54" s="839"/>
      <c r="AQY54" s="839"/>
      <c r="AQZ54" s="839"/>
      <c r="ARA54" s="839"/>
      <c r="ARB54" s="839"/>
      <c r="ARC54" s="839"/>
      <c r="ARD54" s="839"/>
      <c r="ARE54" s="839"/>
      <c r="ARF54" s="839"/>
      <c r="ARG54" s="839"/>
      <c r="ARH54" s="839"/>
      <c r="ARI54" s="839"/>
      <c r="ARJ54" s="839"/>
      <c r="ARK54" s="839"/>
      <c r="ARL54" s="839"/>
      <c r="ARM54" s="839"/>
      <c r="ARN54" s="839"/>
      <c r="ARO54" s="839"/>
      <c r="ARP54" s="839"/>
      <c r="ARQ54" s="839"/>
      <c r="ARR54" s="839"/>
      <c r="ARS54" s="839"/>
      <c r="ART54" s="839"/>
      <c r="ARU54" s="839"/>
      <c r="ARV54" s="839"/>
      <c r="ARW54" s="839"/>
      <c r="ARX54" s="839"/>
      <c r="ARY54" s="839"/>
      <c r="ARZ54" s="839"/>
      <c r="ASA54" s="839"/>
      <c r="ASB54" s="839"/>
      <c r="ASC54" s="839"/>
      <c r="ASD54" s="839"/>
      <c r="ASE54" s="839"/>
      <c r="ASF54" s="839"/>
      <c r="ASG54" s="839"/>
      <c r="ASH54" s="839"/>
      <c r="ASI54" s="839"/>
      <c r="ASJ54" s="839"/>
      <c r="ASK54" s="839"/>
      <c r="ASL54" s="839"/>
      <c r="ASM54" s="839"/>
      <c r="ASN54" s="839"/>
      <c r="ASO54" s="839"/>
      <c r="ASP54" s="839"/>
      <c r="ASQ54" s="839"/>
      <c r="ASR54" s="839"/>
      <c r="ASS54" s="839"/>
      <c r="AST54" s="839"/>
      <c r="ASU54" s="839"/>
      <c r="ASV54" s="839"/>
      <c r="ASW54" s="839"/>
      <c r="ASX54" s="839"/>
      <c r="ASY54" s="839"/>
      <c r="ASZ54" s="839"/>
      <c r="ATA54" s="839"/>
      <c r="ATB54" s="839"/>
      <c r="ATC54" s="839"/>
      <c r="ATD54" s="839"/>
      <c r="ATE54" s="839"/>
      <c r="ATF54" s="839"/>
      <c r="ATG54" s="839"/>
      <c r="ATH54" s="839"/>
      <c r="ATI54" s="839"/>
      <c r="ATJ54" s="839"/>
      <c r="ATK54" s="839"/>
      <c r="ATL54" s="839"/>
      <c r="ATM54" s="839"/>
      <c r="ATN54" s="839"/>
      <c r="ATO54" s="839"/>
      <c r="ATP54" s="839"/>
      <c r="ATQ54" s="839"/>
      <c r="ATR54" s="839"/>
      <c r="ATS54" s="839"/>
      <c r="ATT54" s="839"/>
      <c r="ATU54" s="839"/>
      <c r="ATV54" s="839"/>
      <c r="ATW54" s="839"/>
      <c r="ATX54" s="839"/>
      <c r="ATY54" s="839"/>
      <c r="ATZ54" s="839"/>
      <c r="AUA54" s="839"/>
      <c r="AUB54" s="839"/>
      <c r="AUC54" s="839"/>
      <c r="AUD54" s="839"/>
      <c r="AUE54" s="839"/>
      <c r="AUF54" s="839"/>
      <c r="AUG54" s="839"/>
      <c r="AUH54" s="839"/>
      <c r="AUI54" s="839"/>
      <c r="AUJ54" s="839"/>
      <c r="AUK54" s="839"/>
      <c r="AUL54" s="839"/>
      <c r="AUM54" s="839"/>
      <c r="AUN54" s="839"/>
      <c r="AUO54" s="839"/>
      <c r="AUP54" s="839"/>
      <c r="AUQ54" s="839"/>
      <c r="AUR54" s="839"/>
      <c r="AUS54" s="839"/>
      <c r="AUT54" s="839"/>
      <c r="AUU54" s="839"/>
      <c r="AUV54" s="839"/>
      <c r="AUW54" s="839"/>
      <c r="AUX54" s="839"/>
      <c r="AUY54" s="839"/>
      <c r="AUZ54" s="839"/>
      <c r="AVA54" s="839"/>
      <c r="AVB54" s="839"/>
      <c r="AVC54" s="839"/>
      <c r="AVD54" s="839"/>
      <c r="AVE54" s="839"/>
      <c r="AVF54" s="839"/>
      <c r="AVG54" s="839"/>
      <c r="AVH54" s="839"/>
      <c r="AVI54" s="839"/>
      <c r="AVJ54" s="839"/>
      <c r="AVK54" s="839"/>
      <c r="AVL54" s="839"/>
      <c r="AVM54" s="839"/>
      <c r="AVN54" s="839"/>
      <c r="AVO54" s="839"/>
      <c r="AVP54" s="839"/>
      <c r="AVQ54" s="839"/>
      <c r="AVR54" s="839"/>
      <c r="AVS54" s="839"/>
      <c r="AVT54" s="839"/>
      <c r="AVU54" s="839"/>
      <c r="AVV54" s="839"/>
      <c r="AVW54" s="839"/>
      <c r="AVX54" s="839"/>
      <c r="AVY54" s="839"/>
      <c r="AVZ54" s="839"/>
      <c r="AWA54" s="839"/>
      <c r="AWB54" s="839"/>
      <c r="AWC54" s="839"/>
      <c r="AWD54" s="839"/>
      <c r="AWE54" s="839"/>
      <c r="AWF54" s="839"/>
      <c r="AWG54" s="839"/>
      <c r="AWH54" s="839"/>
      <c r="AWI54" s="839"/>
      <c r="AWJ54" s="839"/>
      <c r="AWK54" s="839"/>
      <c r="AWL54" s="839"/>
      <c r="AWM54" s="839"/>
      <c r="AWN54" s="839"/>
      <c r="AWO54" s="839"/>
      <c r="AWP54" s="839"/>
      <c r="AWQ54" s="839"/>
      <c r="AWR54" s="839"/>
      <c r="AWS54" s="839"/>
      <c r="AWT54" s="839"/>
      <c r="AWU54" s="839"/>
      <c r="AWV54" s="839"/>
      <c r="AWW54" s="839"/>
      <c r="AWX54" s="839"/>
      <c r="AWY54" s="839"/>
      <c r="AWZ54" s="839"/>
      <c r="AXA54" s="839"/>
      <c r="AXB54" s="839"/>
      <c r="AXC54" s="839"/>
      <c r="AXD54" s="839"/>
      <c r="AXE54" s="839"/>
      <c r="AXF54" s="839"/>
      <c r="AXG54" s="839"/>
      <c r="AXH54" s="839"/>
      <c r="AXI54" s="839"/>
      <c r="AXJ54" s="839"/>
      <c r="AXK54" s="839"/>
      <c r="AXL54" s="839"/>
      <c r="AXM54" s="839"/>
      <c r="AXN54" s="839"/>
      <c r="AXO54" s="839"/>
      <c r="AXP54" s="839"/>
      <c r="AXQ54" s="839"/>
      <c r="AXR54" s="839"/>
      <c r="AXS54" s="839"/>
      <c r="AXT54" s="839"/>
      <c r="AXU54" s="839"/>
      <c r="AXV54" s="839"/>
      <c r="AXW54" s="839"/>
      <c r="AXX54" s="839"/>
      <c r="AXY54" s="839"/>
      <c r="AXZ54" s="839"/>
      <c r="AYA54" s="839"/>
      <c r="AYB54" s="839"/>
      <c r="AYC54" s="839"/>
      <c r="AYD54" s="839"/>
      <c r="AYE54" s="839"/>
      <c r="AYF54" s="839"/>
      <c r="AYG54" s="839"/>
      <c r="AYH54" s="839"/>
      <c r="AYI54" s="839"/>
      <c r="AYJ54" s="839"/>
      <c r="AYK54" s="839"/>
      <c r="AYL54" s="839"/>
      <c r="AYM54" s="839"/>
      <c r="AYN54" s="839"/>
      <c r="AYO54" s="839"/>
      <c r="AYP54" s="839"/>
      <c r="AYQ54" s="839"/>
      <c r="AYR54" s="839"/>
      <c r="AYS54" s="839"/>
      <c r="AYT54" s="839"/>
      <c r="AYU54" s="839"/>
      <c r="AYV54" s="839"/>
      <c r="AYW54" s="839"/>
      <c r="AYX54" s="839"/>
      <c r="AYY54" s="839"/>
      <c r="AYZ54" s="839"/>
      <c r="AZA54" s="839"/>
      <c r="AZB54" s="839"/>
      <c r="AZC54" s="839"/>
      <c r="AZD54" s="839"/>
      <c r="AZE54" s="839"/>
      <c r="AZF54" s="839"/>
      <c r="AZG54" s="839"/>
      <c r="AZH54" s="839"/>
      <c r="AZI54" s="839"/>
      <c r="AZJ54" s="839"/>
      <c r="AZK54" s="839"/>
      <c r="AZL54" s="839"/>
      <c r="AZM54" s="839"/>
      <c r="AZN54" s="839"/>
      <c r="AZO54" s="839"/>
      <c r="AZP54" s="839"/>
      <c r="AZQ54" s="839"/>
      <c r="AZR54" s="839"/>
      <c r="AZS54" s="839"/>
      <c r="AZT54" s="839"/>
      <c r="AZU54" s="839"/>
      <c r="AZV54" s="839"/>
      <c r="AZW54" s="839"/>
      <c r="AZX54" s="839"/>
      <c r="AZY54" s="839"/>
      <c r="AZZ54" s="839"/>
      <c r="BAA54" s="839"/>
      <c r="BAB54" s="839"/>
      <c r="BAC54" s="839"/>
      <c r="BAD54" s="839"/>
      <c r="BAE54" s="839"/>
      <c r="BAF54" s="839"/>
      <c r="BAG54" s="839"/>
      <c r="BAH54" s="839"/>
      <c r="BAI54" s="839"/>
      <c r="BAJ54" s="839"/>
      <c r="BAK54" s="839"/>
      <c r="BAL54" s="839"/>
      <c r="BAM54" s="839"/>
      <c r="BAN54" s="839"/>
      <c r="BAO54" s="839"/>
      <c r="BAP54" s="839"/>
      <c r="BAQ54" s="839"/>
      <c r="BAR54" s="839"/>
      <c r="BAS54" s="839"/>
      <c r="BAT54" s="839"/>
      <c r="BAU54" s="839"/>
      <c r="BAV54" s="839"/>
      <c r="BAW54" s="839"/>
      <c r="BAX54" s="839"/>
      <c r="BAY54" s="839"/>
      <c r="BAZ54" s="839"/>
      <c r="BBA54" s="839"/>
      <c r="BBB54" s="839"/>
      <c r="BBC54" s="839"/>
      <c r="BBD54" s="839"/>
      <c r="BBE54" s="839"/>
      <c r="BBF54" s="839"/>
      <c r="BBG54" s="839"/>
      <c r="BBH54" s="839"/>
      <c r="BBI54" s="839"/>
      <c r="BBJ54" s="839"/>
      <c r="BBK54" s="839"/>
      <c r="BBL54" s="839"/>
      <c r="BBM54" s="839"/>
      <c r="BBN54" s="839"/>
      <c r="BBO54" s="839"/>
      <c r="BBP54" s="839"/>
      <c r="BBQ54" s="839"/>
      <c r="BBR54" s="839"/>
      <c r="BBS54" s="839"/>
      <c r="BBT54" s="839"/>
      <c r="BBU54" s="839"/>
      <c r="BBV54" s="839"/>
      <c r="BBW54" s="839"/>
      <c r="BBX54" s="839"/>
      <c r="BBY54" s="839"/>
      <c r="BBZ54" s="839"/>
      <c r="BCA54" s="839"/>
      <c r="BCB54" s="839"/>
      <c r="BCC54" s="839"/>
      <c r="BCD54" s="839"/>
      <c r="BCE54" s="839"/>
      <c r="BCF54" s="839"/>
      <c r="BCG54" s="839"/>
      <c r="BCH54" s="839"/>
      <c r="BCI54" s="839"/>
      <c r="BCJ54" s="839"/>
      <c r="BCK54" s="839"/>
      <c r="BCL54" s="839"/>
      <c r="BCM54" s="839"/>
      <c r="BCN54" s="839"/>
      <c r="BCO54" s="839"/>
      <c r="BCP54" s="839"/>
      <c r="BCQ54" s="839"/>
      <c r="BCR54" s="839"/>
      <c r="BCS54" s="839"/>
      <c r="BCT54" s="839"/>
      <c r="BCU54" s="839"/>
      <c r="BCV54" s="839"/>
      <c r="BCW54" s="839"/>
      <c r="BCX54" s="839"/>
      <c r="BCY54" s="839"/>
      <c r="BCZ54" s="839"/>
      <c r="BDA54" s="839"/>
      <c r="BDB54" s="839"/>
      <c r="BDC54" s="839"/>
      <c r="BDD54" s="839"/>
      <c r="BDE54" s="839"/>
      <c r="BDF54" s="839"/>
      <c r="BDG54" s="839"/>
      <c r="BDH54" s="839"/>
      <c r="BDI54" s="839"/>
      <c r="BDJ54" s="839"/>
      <c r="BDK54" s="839"/>
      <c r="BDL54" s="839"/>
      <c r="BDM54" s="839"/>
      <c r="BDN54" s="839"/>
      <c r="BDO54" s="839"/>
      <c r="BDP54" s="839"/>
      <c r="BDQ54" s="839"/>
      <c r="BDR54" s="839"/>
      <c r="BDS54" s="839"/>
      <c r="BDT54" s="839"/>
      <c r="BDU54" s="839"/>
      <c r="BDV54" s="839"/>
      <c r="BDW54" s="839"/>
      <c r="BDX54" s="839"/>
      <c r="BDY54" s="839"/>
      <c r="BDZ54" s="839"/>
      <c r="BEA54" s="839"/>
      <c r="BEB54" s="839"/>
      <c r="BEC54" s="839"/>
      <c r="BED54" s="839"/>
      <c r="BEE54" s="839"/>
      <c r="BEF54" s="839"/>
      <c r="BEG54" s="839"/>
      <c r="BEH54" s="839"/>
      <c r="BEI54" s="839"/>
      <c r="BEJ54" s="839"/>
      <c r="BEK54" s="839"/>
      <c r="BEL54" s="839"/>
      <c r="BEM54" s="839"/>
      <c r="BEN54" s="839"/>
      <c r="BEO54" s="839"/>
      <c r="BEP54" s="839"/>
      <c r="BEQ54" s="839"/>
      <c r="BER54" s="839"/>
      <c r="BES54" s="839"/>
      <c r="BET54" s="839"/>
      <c r="BEU54" s="839"/>
      <c r="BEV54" s="839"/>
      <c r="BEW54" s="839"/>
      <c r="BEX54" s="839"/>
      <c r="BEY54" s="839"/>
      <c r="BEZ54" s="839"/>
      <c r="BFA54" s="839"/>
      <c r="BFB54" s="839"/>
      <c r="BFC54" s="839"/>
      <c r="BFD54" s="839"/>
      <c r="BFE54" s="839"/>
      <c r="BFF54" s="839"/>
      <c r="BFG54" s="839"/>
      <c r="BFH54" s="839"/>
      <c r="BFI54" s="839"/>
      <c r="BFJ54" s="839"/>
      <c r="BFK54" s="839"/>
      <c r="BFL54" s="839"/>
      <c r="BFM54" s="839"/>
      <c r="BFN54" s="839"/>
      <c r="BFO54" s="839"/>
      <c r="BFP54" s="839"/>
      <c r="BFQ54" s="839"/>
      <c r="BFR54" s="839"/>
      <c r="BFS54" s="839"/>
      <c r="BFT54" s="839"/>
      <c r="BFU54" s="839"/>
      <c r="BFV54" s="839"/>
      <c r="BFW54" s="839"/>
      <c r="BFX54" s="839"/>
      <c r="BFY54" s="839"/>
      <c r="BFZ54" s="839"/>
      <c r="BGA54" s="839"/>
      <c r="BGB54" s="839"/>
      <c r="BGC54" s="839"/>
      <c r="BGD54" s="839"/>
      <c r="BGE54" s="839"/>
      <c r="BGF54" s="839"/>
      <c r="BGG54" s="839"/>
      <c r="BGH54" s="839"/>
      <c r="BGI54" s="839"/>
      <c r="BGJ54" s="839"/>
      <c r="BGK54" s="839"/>
      <c r="BGL54" s="839"/>
      <c r="BGM54" s="839"/>
      <c r="BGN54" s="839"/>
      <c r="BGO54" s="839"/>
      <c r="BGP54" s="839"/>
      <c r="BGQ54" s="839"/>
      <c r="BGR54" s="839"/>
      <c r="BGS54" s="839"/>
      <c r="BGT54" s="839"/>
      <c r="BGU54" s="839"/>
      <c r="BGV54" s="839"/>
      <c r="BGW54" s="839"/>
      <c r="BGX54" s="839"/>
      <c r="BGY54" s="839"/>
      <c r="BGZ54" s="839"/>
      <c r="BHA54" s="839"/>
      <c r="BHB54" s="839"/>
      <c r="BHC54" s="839"/>
      <c r="BHD54" s="839"/>
      <c r="BHE54" s="839"/>
      <c r="BHF54" s="839"/>
      <c r="BHG54" s="839"/>
      <c r="BHH54" s="839"/>
      <c r="BHI54" s="839"/>
      <c r="BHJ54" s="839"/>
      <c r="BHK54" s="839"/>
      <c r="BHL54" s="839"/>
      <c r="BHM54" s="839"/>
      <c r="BHN54" s="839"/>
      <c r="BHO54" s="839"/>
      <c r="BHP54" s="839"/>
      <c r="BHQ54" s="839"/>
      <c r="BHR54" s="839"/>
      <c r="BHS54" s="839"/>
      <c r="BHT54" s="839"/>
      <c r="BHU54" s="839"/>
      <c r="BHV54" s="839"/>
      <c r="BHW54" s="839"/>
      <c r="BHX54" s="839"/>
      <c r="BHY54" s="839"/>
      <c r="BHZ54" s="839"/>
      <c r="BIA54" s="839"/>
      <c r="BIB54" s="839"/>
      <c r="BIC54" s="839"/>
      <c r="BID54" s="839"/>
      <c r="BIE54" s="839"/>
      <c r="BIF54" s="839"/>
      <c r="BIG54" s="839"/>
      <c r="BIH54" s="839"/>
      <c r="BII54" s="839"/>
      <c r="BIJ54" s="839"/>
      <c r="BIK54" s="839"/>
      <c r="BIL54" s="839"/>
      <c r="BIM54" s="839"/>
      <c r="BIN54" s="839"/>
      <c r="BIO54" s="839"/>
      <c r="BIP54" s="839"/>
      <c r="BIQ54" s="839"/>
      <c r="BIR54" s="839"/>
      <c r="BIS54" s="839"/>
      <c r="BIT54" s="839"/>
      <c r="BIU54" s="839"/>
      <c r="BIV54" s="839"/>
      <c r="BIW54" s="839"/>
      <c r="BIX54" s="839"/>
      <c r="BIY54" s="839"/>
      <c r="BIZ54" s="839"/>
      <c r="BJA54" s="839"/>
      <c r="BJB54" s="839"/>
      <c r="BJC54" s="839"/>
      <c r="BJD54" s="839"/>
      <c r="BJE54" s="839"/>
      <c r="BJF54" s="839"/>
      <c r="BJG54" s="839"/>
      <c r="BJH54" s="839"/>
      <c r="BJI54" s="839"/>
      <c r="BJJ54" s="839"/>
      <c r="BJK54" s="839"/>
      <c r="BJL54" s="839"/>
      <c r="BJM54" s="839"/>
      <c r="BJN54" s="839"/>
      <c r="BJO54" s="839"/>
      <c r="BJP54" s="839"/>
      <c r="BJQ54" s="839"/>
      <c r="BJR54" s="839"/>
      <c r="BJS54" s="839"/>
      <c r="BJT54" s="839"/>
      <c r="BJU54" s="839"/>
      <c r="BJV54" s="839"/>
      <c r="BJW54" s="839"/>
      <c r="BJX54" s="839"/>
      <c r="BJY54" s="839"/>
      <c r="BJZ54" s="839"/>
      <c r="BKA54" s="839"/>
      <c r="BKB54" s="839"/>
      <c r="BKC54" s="839"/>
      <c r="BKD54" s="839"/>
      <c r="BKE54" s="839"/>
      <c r="BKF54" s="839"/>
      <c r="BKG54" s="839"/>
      <c r="BKH54" s="839"/>
      <c r="BKI54" s="839"/>
      <c r="BKJ54" s="839"/>
      <c r="BKK54" s="839"/>
      <c r="BKL54" s="839"/>
      <c r="BKM54" s="839"/>
      <c r="BKN54" s="839"/>
      <c r="BKO54" s="839"/>
      <c r="BKP54" s="839"/>
      <c r="BKQ54" s="839"/>
      <c r="BKR54" s="839"/>
      <c r="BKS54" s="839"/>
      <c r="BKT54" s="839"/>
      <c r="BKU54" s="839"/>
      <c r="BKV54" s="839"/>
      <c r="BKW54" s="839"/>
      <c r="BKX54" s="839"/>
      <c r="BKY54" s="839"/>
      <c r="BKZ54" s="839"/>
      <c r="BLA54" s="839"/>
      <c r="BLB54" s="839"/>
      <c r="BLC54" s="839"/>
      <c r="BLD54" s="839"/>
      <c r="BLE54" s="839"/>
      <c r="BLF54" s="839"/>
      <c r="BLG54" s="839"/>
      <c r="BLH54" s="839"/>
      <c r="BLI54" s="839"/>
      <c r="BLJ54" s="839"/>
      <c r="BLK54" s="839"/>
      <c r="BLL54" s="839"/>
      <c r="BLM54" s="839"/>
      <c r="BLN54" s="839"/>
      <c r="BLO54" s="839"/>
      <c r="BLP54" s="839"/>
      <c r="BLQ54" s="839"/>
      <c r="BLR54" s="839"/>
      <c r="BLS54" s="839"/>
      <c r="BLT54" s="839"/>
      <c r="BLU54" s="839"/>
      <c r="BLV54" s="839"/>
      <c r="BLW54" s="839"/>
      <c r="BLX54" s="839"/>
      <c r="BLY54" s="839"/>
      <c r="BLZ54" s="839"/>
      <c r="BMA54" s="839"/>
      <c r="BMB54" s="839"/>
      <c r="BMC54" s="839"/>
      <c r="BMD54" s="839"/>
      <c r="BME54" s="839"/>
      <c r="BMF54" s="839"/>
      <c r="BMG54" s="839"/>
      <c r="BMH54" s="839"/>
      <c r="BMI54" s="839"/>
      <c r="BMJ54" s="839"/>
      <c r="BMK54" s="839"/>
      <c r="BML54" s="839"/>
      <c r="BMM54" s="839"/>
      <c r="BMN54" s="839"/>
      <c r="BMO54" s="839"/>
      <c r="BMP54" s="839"/>
      <c r="BMQ54" s="839"/>
      <c r="BMR54" s="839"/>
      <c r="BMS54" s="839"/>
      <c r="BMT54" s="839"/>
      <c r="BMU54" s="839"/>
      <c r="BMV54" s="839"/>
      <c r="BMW54" s="839"/>
      <c r="BMX54" s="839"/>
      <c r="BMY54" s="839"/>
      <c r="BMZ54" s="839"/>
      <c r="BNA54" s="839"/>
      <c r="BNB54" s="839"/>
      <c r="BNC54" s="839"/>
      <c r="BND54" s="839"/>
      <c r="BNE54" s="839"/>
      <c r="BNF54" s="839"/>
      <c r="BNG54" s="839"/>
      <c r="BNH54" s="839"/>
      <c r="BNI54" s="839"/>
      <c r="BNJ54" s="839"/>
      <c r="BNK54" s="839"/>
      <c r="BNL54" s="839"/>
      <c r="BNM54" s="839"/>
      <c r="BNN54" s="839"/>
      <c r="BNO54" s="839"/>
      <c r="BNP54" s="839"/>
      <c r="BNQ54" s="839"/>
      <c r="BNR54" s="839"/>
      <c r="BNS54" s="839"/>
      <c r="BNT54" s="839"/>
      <c r="BNU54" s="839"/>
      <c r="BNV54" s="839"/>
      <c r="BNW54" s="839"/>
      <c r="BNX54" s="839"/>
      <c r="BNY54" s="839"/>
      <c r="BNZ54" s="839"/>
      <c r="BOA54" s="839"/>
      <c r="BOB54" s="839"/>
      <c r="BOC54" s="839"/>
      <c r="BOD54" s="839"/>
      <c r="BOE54" s="839"/>
      <c r="BOF54" s="839"/>
      <c r="BOG54" s="839"/>
      <c r="BOH54" s="839"/>
      <c r="BOI54" s="839"/>
      <c r="BOJ54" s="839"/>
      <c r="BOK54" s="839"/>
      <c r="BOL54" s="839"/>
      <c r="BOM54" s="839"/>
      <c r="BON54" s="839"/>
      <c r="BOO54" s="839"/>
      <c r="BOP54" s="839"/>
      <c r="BOQ54" s="839"/>
      <c r="BOR54" s="839"/>
      <c r="BOS54" s="839"/>
      <c r="BOT54" s="839"/>
      <c r="BOU54" s="839"/>
      <c r="BOV54" s="839"/>
      <c r="BOW54" s="839"/>
      <c r="BOX54" s="839"/>
      <c r="BOY54" s="839"/>
      <c r="BOZ54" s="839"/>
      <c r="BPA54" s="839"/>
      <c r="BPB54" s="839"/>
      <c r="BPC54" s="839"/>
      <c r="BPD54" s="839"/>
      <c r="BPE54" s="839"/>
      <c r="BPF54" s="839"/>
      <c r="BPG54" s="839"/>
      <c r="BPH54" s="839"/>
      <c r="BPI54" s="839"/>
      <c r="BPJ54" s="839"/>
      <c r="BPK54" s="839"/>
      <c r="BPL54" s="839"/>
      <c r="BPM54" s="839"/>
      <c r="BPN54" s="839"/>
      <c r="BPO54" s="839"/>
      <c r="BPP54" s="839"/>
      <c r="BPQ54" s="839"/>
      <c r="BPR54" s="839"/>
      <c r="BPS54" s="839"/>
      <c r="BPT54" s="839"/>
      <c r="BPU54" s="839"/>
      <c r="BPV54" s="839"/>
      <c r="BPW54" s="839"/>
      <c r="BPX54" s="839"/>
      <c r="BPY54" s="839"/>
      <c r="BPZ54" s="839"/>
      <c r="BQA54" s="839"/>
      <c r="BQB54" s="839"/>
      <c r="BQC54" s="839"/>
      <c r="BQD54" s="839"/>
      <c r="BQE54" s="839"/>
      <c r="BQF54" s="839"/>
      <c r="BQG54" s="839"/>
      <c r="BQH54" s="839"/>
      <c r="BQI54" s="839"/>
      <c r="BQJ54" s="839"/>
      <c r="BQK54" s="839"/>
      <c r="BQL54" s="839"/>
      <c r="BQM54" s="839"/>
      <c r="BQN54" s="839"/>
      <c r="BQO54" s="839"/>
      <c r="BQP54" s="839"/>
      <c r="BQQ54" s="839"/>
      <c r="BQR54" s="839"/>
      <c r="BQS54" s="839"/>
      <c r="BQT54" s="839"/>
      <c r="BQU54" s="839"/>
      <c r="BQV54" s="839"/>
      <c r="BQW54" s="839"/>
      <c r="BQX54" s="839"/>
      <c r="BQY54" s="839"/>
      <c r="BQZ54" s="839"/>
      <c r="BRA54" s="839"/>
      <c r="BRB54" s="839"/>
      <c r="BRC54" s="839"/>
      <c r="BRD54" s="839"/>
      <c r="BRE54" s="839"/>
      <c r="BRF54" s="839"/>
      <c r="BRG54" s="839"/>
      <c r="BRH54" s="839"/>
      <c r="BRI54" s="839"/>
      <c r="BRJ54" s="839"/>
      <c r="BRK54" s="839"/>
      <c r="BRL54" s="839"/>
      <c r="BRM54" s="839"/>
      <c r="BRN54" s="839"/>
      <c r="BRO54" s="839"/>
      <c r="BRP54" s="839"/>
      <c r="BRQ54" s="839"/>
      <c r="BRR54" s="839"/>
      <c r="BRS54" s="839"/>
      <c r="BRT54" s="839"/>
      <c r="BRU54" s="839"/>
      <c r="BRV54" s="839"/>
      <c r="BRW54" s="839"/>
      <c r="BRX54" s="839"/>
      <c r="BRY54" s="839"/>
      <c r="BRZ54" s="839"/>
      <c r="BSA54" s="839"/>
      <c r="BSB54" s="839"/>
      <c r="BSC54" s="839"/>
      <c r="BSD54" s="839"/>
      <c r="BSE54" s="839"/>
      <c r="BSF54" s="839"/>
      <c r="BSG54" s="839"/>
      <c r="BSH54" s="839"/>
      <c r="BSI54" s="839"/>
      <c r="BSJ54" s="839"/>
      <c r="BSK54" s="839"/>
      <c r="BSL54" s="839"/>
      <c r="BSM54" s="839"/>
      <c r="BSN54" s="839"/>
      <c r="BSO54" s="839"/>
      <c r="BSP54" s="839"/>
      <c r="BSQ54" s="839"/>
      <c r="BSR54" s="839"/>
      <c r="BSS54" s="839"/>
      <c r="BST54" s="839"/>
      <c r="BSU54" s="839"/>
      <c r="BSV54" s="839"/>
      <c r="BSW54" s="839"/>
      <c r="BSX54" s="839"/>
      <c r="BSY54" s="839"/>
      <c r="BSZ54" s="839"/>
      <c r="BTA54" s="839"/>
      <c r="BTB54" s="839"/>
      <c r="BTC54" s="839"/>
      <c r="BTD54" s="839"/>
      <c r="BTE54" s="839"/>
      <c r="BTF54" s="839"/>
      <c r="BTG54" s="839"/>
      <c r="BTH54" s="839"/>
      <c r="BTI54" s="839"/>
      <c r="BTJ54" s="839"/>
      <c r="BTK54" s="839"/>
      <c r="BTL54" s="839"/>
      <c r="BTM54" s="839"/>
      <c r="BTN54" s="839"/>
      <c r="BTO54" s="839"/>
      <c r="BTP54" s="839"/>
      <c r="BTQ54" s="839"/>
      <c r="BTR54" s="839"/>
      <c r="BTS54" s="839"/>
      <c r="BTT54" s="839"/>
      <c r="BTU54" s="839"/>
      <c r="BTV54" s="839"/>
      <c r="BTW54" s="839"/>
      <c r="BTX54" s="839"/>
      <c r="BTY54" s="839"/>
      <c r="BTZ54" s="839"/>
      <c r="BUA54" s="839"/>
      <c r="BUB54" s="839"/>
      <c r="BUC54" s="839"/>
      <c r="BUD54" s="839"/>
      <c r="BUE54" s="839"/>
      <c r="BUF54" s="839"/>
      <c r="BUG54" s="839"/>
      <c r="BUH54" s="839"/>
      <c r="BUI54" s="839"/>
      <c r="BUJ54" s="839"/>
      <c r="BUK54" s="839"/>
      <c r="BUL54" s="839"/>
      <c r="BUM54" s="839"/>
      <c r="BUN54" s="839"/>
      <c r="BUO54" s="839"/>
      <c r="BUP54" s="839"/>
      <c r="BUQ54" s="839"/>
      <c r="BUR54" s="839"/>
      <c r="BUS54" s="839"/>
      <c r="BUT54" s="839"/>
      <c r="BUU54" s="839"/>
      <c r="BUV54" s="839"/>
      <c r="BUW54" s="839"/>
      <c r="BUX54" s="839"/>
      <c r="BUY54" s="839"/>
      <c r="BUZ54" s="839"/>
      <c r="BVA54" s="839"/>
      <c r="BVB54" s="839"/>
      <c r="BVC54" s="839"/>
      <c r="BVD54" s="839"/>
      <c r="BVE54" s="839"/>
      <c r="BVF54" s="839"/>
      <c r="BVG54" s="839"/>
      <c r="BVH54" s="839"/>
      <c r="BVI54" s="839"/>
      <c r="BVJ54" s="839"/>
      <c r="BVK54" s="839"/>
      <c r="BVL54" s="839"/>
      <c r="BVM54" s="839"/>
      <c r="BVN54" s="839"/>
      <c r="BVO54" s="839"/>
      <c r="BVP54" s="839"/>
      <c r="BVQ54" s="839"/>
      <c r="BVR54" s="839"/>
      <c r="BVS54" s="839"/>
      <c r="BVT54" s="839"/>
      <c r="BVU54" s="839"/>
      <c r="BVV54" s="839"/>
      <c r="BVW54" s="839"/>
      <c r="BVX54" s="839"/>
      <c r="BVY54" s="839"/>
      <c r="BVZ54" s="839"/>
      <c r="BWA54" s="839"/>
      <c r="BWB54" s="839"/>
      <c r="BWC54" s="839"/>
      <c r="BWD54" s="839"/>
      <c r="BWE54" s="839"/>
      <c r="BWF54" s="839"/>
      <c r="BWG54" s="839"/>
      <c r="BWH54" s="839"/>
      <c r="BWI54" s="839"/>
      <c r="BWJ54" s="839"/>
      <c r="BWK54" s="839"/>
      <c r="BWL54" s="839"/>
      <c r="BWM54" s="839"/>
      <c r="BWN54" s="839"/>
      <c r="BWO54" s="839"/>
      <c r="BWP54" s="839"/>
      <c r="BWQ54" s="839"/>
      <c r="BWR54" s="839"/>
      <c r="BWS54" s="839"/>
      <c r="BWT54" s="839"/>
      <c r="BWU54" s="839"/>
      <c r="BWV54" s="839"/>
      <c r="BWW54" s="839"/>
      <c r="BWX54" s="839"/>
      <c r="BWY54" s="839"/>
      <c r="BWZ54" s="839"/>
      <c r="BXA54" s="839"/>
      <c r="BXB54" s="839"/>
      <c r="BXC54" s="839"/>
      <c r="BXD54" s="839"/>
      <c r="BXE54" s="839"/>
      <c r="BXF54" s="839"/>
      <c r="BXG54" s="839"/>
      <c r="BXH54" s="839"/>
      <c r="BXI54" s="839"/>
      <c r="BXJ54" s="839"/>
      <c r="BXK54" s="839"/>
      <c r="BXL54" s="839"/>
      <c r="BXM54" s="839"/>
      <c r="BXN54" s="839"/>
      <c r="BXO54" s="839"/>
      <c r="BXP54" s="839"/>
      <c r="BXQ54" s="839"/>
      <c r="BXR54" s="839"/>
      <c r="BXS54" s="839"/>
      <c r="BXT54" s="839"/>
      <c r="BXU54" s="839"/>
      <c r="BXV54" s="839"/>
      <c r="BXW54" s="839"/>
      <c r="BXX54" s="839"/>
      <c r="BXY54" s="839"/>
      <c r="BXZ54" s="839"/>
      <c r="BYA54" s="839"/>
      <c r="BYB54" s="839"/>
      <c r="BYC54" s="839"/>
      <c r="BYD54" s="839"/>
      <c r="BYE54" s="839"/>
      <c r="BYF54" s="839"/>
      <c r="BYG54" s="839"/>
      <c r="BYH54" s="839"/>
      <c r="BYI54" s="839"/>
      <c r="BYJ54" s="839"/>
      <c r="BYK54" s="839"/>
      <c r="BYL54" s="839"/>
      <c r="BYM54" s="839"/>
      <c r="BYN54" s="839"/>
      <c r="BYO54" s="839"/>
      <c r="BYP54" s="839"/>
      <c r="BYQ54" s="839"/>
      <c r="BYR54" s="839"/>
      <c r="BYS54" s="839"/>
      <c r="BYT54" s="839"/>
      <c r="BYU54" s="839"/>
      <c r="BYV54" s="839"/>
      <c r="BYW54" s="839"/>
      <c r="BYX54" s="839"/>
      <c r="BYY54" s="839"/>
      <c r="BYZ54" s="839"/>
      <c r="BZA54" s="839"/>
      <c r="BZB54" s="839"/>
      <c r="BZC54" s="839"/>
      <c r="BZD54" s="839"/>
      <c r="BZE54" s="839"/>
      <c r="BZF54" s="839"/>
      <c r="BZG54" s="839"/>
      <c r="BZH54" s="839"/>
      <c r="BZI54" s="839"/>
      <c r="BZJ54" s="839"/>
      <c r="BZK54" s="839"/>
      <c r="BZL54" s="839"/>
      <c r="BZM54" s="839"/>
      <c r="BZN54" s="839"/>
      <c r="BZO54" s="839"/>
      <c r="BZP54" s="839"/>
      <c r="BZQ54" s="839"/>
      <c r="BZR54" s="839"/>
      <c r="BZS54" s="839"/>
      <c r="BZT54" s="839"/>
      <c r="BZU54" s="839"/>
      <c r="BZV54" s="839"/>
      <c r="BZW54" s="839"/>
      <c r="BZX54" s="839"/>
      <c r="BZY54" s="839"/>
      <c r="BZZ54" s="839"/>
      <c r="CAA54" s="839"/>
      <c r="CAB54" s="839"/>
      <c r="CAC54" s="839"/>
      <c r="CAD54" s="839"/>
      <c r="CAE54" s="839"/>
      <c r="CAF54" s="839"/>
      <c r="CAG54" s="839"/>
      <c r="CAH54" s="839"/>
      <c r="CAI54" s="839"/>
      <c r="CAJ54" s="839"/>
      <c r="CAK54" s="839"/>
      <c r="CAL54" s="839"/>
      <c r="CAM54" s="839"/>
      <c r="CAN54" s="839"/>
      <c r="CAO54" s="839"/>
      <c r="CAP54" s="839"/>
      <c r="CAQ54" s="839"/>
      <c r="CAR54" s="839"/>
      <c r="CAS54" s="839"/>
      <c r="CAT54" s="839"/>
      <c r="CAU54" s="839"/>
      <c r="CAV54" s="839"/>
      <c r="CAW54" s="839"/>
      <c r="CAX54" s="839"/>
      <c r="CAY54" s="839"/>
      <c r="CAZ54" s="839"/>
      <c r="CBA54" s="839"/>
      <c r="CBB54" s="839"/>
      <c r="CBC54" s="839"/>
      <c r="CBD54" s="839"/>
      <c r="CBE54" s="839"/>
      <c r="CBF54" s="839"/>
      <c r="CBG54" s="839"/>
      <c r="CBH54" s="839"/>
      <c r="CBI54" s="839"/>
      <c r="CBJ54" s="839"/>
      <c r="CBK54" s="839"/>
      <c r="CBL54" s="839"/>
      <c r="CBM54" s="839"/>
      <c r="CBN54" s="839"/>
      <c r="CBO54" s="839"/>
      <c r="CBP54" s="839"/>
      <c r="CBQ54" s="839"/>
      <c r="CBR54" s="839"/>
      <c r="CBS54" s="839"/>
      <c r="CBT54" s="839"/>
      <c r="CBU54" s="839"/>
      <c r="CBV54" s="839"/>
      <c r="CBW54" s="839"/>
      <c r="CBX54" s="839"/>
      <c r="CBY54" s="839"/>
      <c r="CBZ54" s="839"/>
      <c r="CCA54" s="839"/>
      <c r="CCB54" s="839"/>
      <c r="CCC54" s="839"/>
      <c r="CCD54" s="839"/>
      <c r="CCE54" s="839"/>
      <c r="CCF54" s="839"/>
      <c r="CCG54" s="839"/>
      <c r="CCH54" s="839"/>
      <c r="CCI54" s="839"/>
      <c r="CCJ54" s="839"/>
      <c r="CCK54" s="839"/>
      <c r="CCL54" s="839"/>
      <c r="CCM54" s="839"/>
      <c r="CCN54" s="839"/>
      <c r="CCO54" s="839"/>
      <c r="CCP54" s="839"/>
      <c r="CCQ54" s="839"/>
      <c r="CCR54" s="839"/>
      <c r="CCS54" s="839"/>
      <c r="CCT54" s="839"/>
      <c r="CCU54" s="839"/>
      <c r="CCV54" s="839"/>
      <c r="CCW54" s="839"/>
      <c r="CCX54" s="839"/>
      <c r="CCY54" s="839"/>
      <c r="CCZ54" s="839"/>
      <c r="CDA54" s="839"/>
      <c r="CDB54" s="839"/>
      <c r="CDC54" s="839"/>
      <c r="CDD54" s="839"/>
      <c r="CDE54" s="839"/>
      <c r="CDF54" s="839"/>
      <c r="CDG54" s="839"/>
      <c r="CDH54" s="839"/>
      <c r="CDI54" s="839"/>
      <c r="CDJ54" s="839"/>
      <c r="CDK54" s="839"/>
      <c r="CDL54" s="839"/>
      <c r="CDM54" s="839"/>
      <c r="CDN54" s="839"/>
      <c r="CDO54" s="839"/>
      <c r="CDP54" s="839"/>
      <c r="CDQ54" s="839"/>
      <c r="CDR54" s="839"/>
      <c r="CDS54" s="839"/>
      <c r="CDT54" s="839"/>
      <c r="CDU54" s="839"/>
      <c r="CDV54" s="839"/>
      <c r="CDW54" s="839"/>
      <c r="CDX54" s="839"/>
      <c r="CDY54" s="839"/>
      <c r="CDZ54" s="839"/>
      <c r="CEA54" s="839"/>
      <c r="CEB54" s="839"/>
      <c r="CEC54" s="839"/>
      <c r="CED54" s="839"/>
      <c r="CEE54" s="839"/>
      <c r="CEF54" s="839"/>
      <c r="CEG54" s="839"/>
      <c r="CEH54" s="839"/>
      <c r="CEI54" s="839"/>
      <c r="CEJ54" s="839"/>
      <c r="CEK54" s="839"/>
      <c r="CEL54" s="839"/>
      <c r="CEM54" s="839"/>
      <c r="CEN54" s="839"/>
      <c r="CEO54" s="839"/>
      <c r="CEP54" s="839"/>
      <c r="CEQ54" s="839"/>
      <c r="CER54" s="839"/>
      <c r="CES54" s="839"/>
      <c r="CET54" s="839"/>
      <c r="CEU54" s="839"/>
      <c r="CEV54" s="839"/>
      <c r="CEW54" s="839"/>
      <c r="CEX54" s="839"/>
      <c r="CEY54" s="839"/>
      <c r="CEZ54" s="839"/>
      <c r="CFA54" s="839"/>
      <c r="CFB54" s="839"/>
      <c r="CFC54" s="839"/>
      <c r="CFD54" s="839"/>
      <c r="CFE54" s="839"/>
      <c r="CFF54" s="839"/>
      <c r="CFG54" s="839"/>
      <c r="CFH54" s="839"/>
      <c r="CFI54" s="839"/>
      <c r="CFJ54" s="839"/>
      <c r="CFK54" s="839"/>
      <c r="CFL54" s="839"/>
      <c r="CFM54" s="839"/>
      <c r="CFN54" s="839"/>
      <c r="CFO54" s="839"/>
      <c r="CFP54" s="839"/>
      <c r="CFQ54" s="839"/>
      <c r="CFR54" s="839"/>
      <c r="CFS54" s="839"/>
      <c r="CFT54" s="839"/>
      <c r="CFU54" s="839"/>
      <c r="CFV54" s="839"/>
      <c r="CFW54" s="839"/>
      <c r="CFX54" s="839"/>
      <c r="CFY54" s="839"/>
      <c r="CFZ54" s="839"/>
      <c r="CGA54" s="839"/>
      <c r="CGB54" s="839"/>
      <c r="CGC54" s="839"/>
      <c r="CGD54" s="839"/>
      <c r="CGE54" s="839"/>
      <c r="CGF54" s="839"/>
      <c r="CGG54" s="839"/>
      <c r="CGH54" s="839"/>
      <c r="CGI54" s="839"/>
      <c r="CGJ54" s="839"/>
      <c r="CGK54" s="839"/>
      <c r="CGL54" s="839"/>
      <c r="CGM54" s="839"/>
      <c r="CGN54" s="839"/>
      <c r="CGO54" s="839"/>
      <c r="CGP54" s="839"/>
      <c r="CGQ54" s="839"/>
      <c r="CGR54" s="839"/>
      <c r="CGS54" s="839"/>
      <c r="CGT54" s="839"/>
      <c r="CGU54" s="839"/>
      <c r="CGV54" s="839"/>
      <c r="CGW54" s="839"/>
      <c r="CGX54" s="839"/>
      <c r="CGY54" s="839"/>
      <c r="CGZ54" s="839"/>
      <c r="CHA54" s="839"/>
      <c r="CHB54" s="839"/>
      <c r="CHC54" s="839"/>
      <c r="CHD54" s="839"/>
      <c r="CHE54" s="839"/>
      <c r="CHF54" s="839"/>
      <c r="CHG54" s="839"/>
      <c r="CHH54" s="839"/>
      <c r="CHI54" s="839"/>
      <c r="CHJ54" s="839"/>
      <c r="CHK54" s="839"/>
      <c r="CHL54" s="839"/>
      <c r="CHM54" s="839"/>
      <c r="CHN54" s="839"/>
      <c r="CHO54" s="839"/>
      <c r="CHP54" s="839"/>
      <c r="CHQ54" s="839"/>
      <c r="CHR54" s="839"/>
      <c r="CHS54" s="839"/>
      <c r="CHT54" s="839"/>
      <c r="CHU54" s="839"/>
      <c r="CHV54" s="839"/>
      <c r="CHW54" s="839"/>
      <c r="CHX54" s="839"/>
      <c r="CHY54" s="839"/>
      <c r="CHZ54" s="839"/>
      <c r="CIA54" s="839"/>
      <c r="CIB54" s="839"/>
      <c r="CIC54" s="839"/>
      <c r="CID54" s="839"/>
      <c r="CIE54" s="839"/>
      <c r="CIF54" s="839"/>
      <c r="CIG54" s="839"/>
      <c r="CIH54" s="839"/>
      <c r="CII54" s="839"/>
      <c r="CIJ54" s="839"/>
      <c r="CIK54" s="839"/>
      <c r="CIL54" s="839"/>
      <c r="CIM54" s="839"/>
      <c r="CIN54" s="839"/>
      <c r="CIO54" s="839"/>
      <c r="CIP54" s="839"/>
      <c r="CIQ54" s="839"/>
      <c r="CIR54" s="839"/>
      <c r="CIS54" s="839"/>
      <c r="CIT54" s="839"/>
      <c r="CIU54" s="839"/>
      <c r="CIV54" s="839"/>
      <c r="CIW54" s="839"/>
      <c r="CIX54" s="839"/>
      <c r="CIY54" s="839"/>
      <c r="CIZ54" s="839"/>
      <c r="CJA54" s="839"/>
      <c r="CJB54" s="839"/>
      <c r="CJC54" s="839"/>
      <c r="CJD54" s="839"/>
      <c r="CJE54" s="839"/>
      <c r="CJF54" s="839"/>
      <c r="CJG54" s="839"/>
      <c r="CJH54" s="839"/>
      <c r="CJI54" s="839"/>
      <c r="CJJ54" s="839"/>
      <c r="CJK54" s="839"/>
      <c r="CJL54" s="839"/>
      <c r="CJM54" s="839"/>
      <c r="CJN54" s="839"/>
      <c r="CJO54" s="839"/>
      <c r="CJP54" s="839"/>
      <c r="CJQ54" s="839"/>
      <c r="CJR54" s="839"/>
      <c r="CJS54" s="839"/>
      <c r="CJT54" s="839"/>
      <c r="CJU54" s="839"/>
      <c r="CJV54" s="839"/>
      <c r="CJW54" s="839"/>
      <c r="CJX54" s="839"/>
      <c r="CJY54" s="839"/>
      <c r="CJZ54" s="839"/>
      <c r="CKA54" s="839"/>
      <c r="CKB54" s="839"/>
      <c r="CKC54" s="839"/>
      <c r="CKD54" s="839"/>
      <c r="CKE54" s="839"/>
      <c r="CKF54" s="839"/>
      <c r="CKG54" s="839"/>
      <c r="CKH54" s="839"/>
      <c r="CKI54" s="839"/>
      <c r="CKJ54" s="839"/>
      <c r="CKK54" s="839"/>
      <c r="CKL54" s="839"/>
      <c r="CKM54" s="839"/>
      <c r="CKN54" s="839"/>
      <c r="CKO54" s="839"/>
      <c r="CKP54" s="839"/>
      <c r="CKQ54" s="839"/>
      <c r="CKR54" s="839"/>
      <c r="CKS54" s="839"/>
      <c r="CKT54" s="839"/>
      <c r="CKU54" s="839"/>
      <c r="CKV54" s="839"/>
      <c r="CKW54" s="839"/>
      <c r="CKX54" s="839"/>
      <c r="CKY54" s="839"/>
      <c r="CKZ54" s="839"/>
      <c r="CLA54" s="839"/>
      <c r="CLB54" s="839"/>
      <c r="CLC54" s="839"/>
      <c r="CLD54" s="839"/>
      <c r="CLE54" s="839"/>
      <c r="CLF54" s="839"/>
      <c r="CLG54" s="839"/>
      <c r="CLH54" s="839"/>
      <c r="CLI54" s="839"/>
      <c r="CLJ54" s="839"/>
      <c r="CLK54" s="839"/>
      <c r="CLL54" s="839"/>
      <c r="CLM54" s="839"/>
      <c r="CLN54" s="839"/>
      <c r="CLO54" s="839"/>
      <c r="CLP54" s="839"/>
      <c r="CLQ54" s="839"/>
      <c r="CLR54" s="839"/>
      <c r="CLS54" s="839"/>
      <c r="CLT54" s="839"/>
      <c r="CLU54" s="839"/>
      <c r="CLV54" s="839"/>
      <c r="CLW54" s="839"/>
      <c r="CLX54" s="839"/>
      <c r="CLY54" s="839"/>
      <c r="CLZ54" s="839"/>
      <c r="CMA54" s="839"/>
      <c r="CMB54" s="839"/>
      <c r="CMC54" s="839"/>
      <c r="CMD54" s="839"/>
      <c r="CME54" s="839"/>
      <c r="CMF54" s="839"/>
      <c r="CMG54" s="839"/>
      <c r="CMH54" s="839"/>
      <c r="CMI54" s="839"/>
      <c r="CMJ54" s="839"/>
      <c r="CMK54" s="839"/>
      <c r="CML54" s="839"/>
      <c r="CMM54" s="839"/>
      <c r="CMN54" s="839"/>
      <c r="CMO54" s="839"/>
      <c r="CMP54" s="839"/>
      <c r="CMQ54" s="839"/>
      <c r="CMR54" s="839"/>
      <c r="CMS54" s="839"/>
      <c r="CMT54" s="839"/>
      <c r="CMU54" s="839"/>
      <c r="CMV54" s="839"/>
      <c r="CMW54" s="839"/>
      <c r="CMX54" s="839"/>
      <c r="CMY54" s="839"/>
      <c r="CMZ54" s="839"/>
      <c r="CNA54" s="839"/>
      <c r="CNB54" s="839"/>
      <c r="CNC54" s="839"/>
      <c r="CND54" s="839"/>
      <c r="CNE54" s="839"/>
      <c r="CNF54" s="839"/>
      <c r="CNG54" s="839"/>
      <c r="CNH54" s="839"/>
      <c r="CNI54" s="839"/>
      <c r="CNJ54" s="839"/>
      <c r="CNK54" s="839"/>
      <c r="CNL54" s="839"/>
      <c r="CNM54" s="839"/>
      <c r="CNN54" s="839"/>
      <c r="CNO54" s="839"/>
      <c r="CNP54" s="839"/>
      <c r="CNQ54" s="839"/>
      <c r="CNR54" s="839"/>
      <c r="CNS54" s="839"/>
      <c r="CNT54" s="839"/>
      <c r="CNU54" s="839"/>
      <c r="CNV54" s="839"/>
      <c r="CNW54" s="839"/>
      <c r="CNX54" s="839"/>
      <c r="CNY54" s="839"/>
      <c r="CNZ54" s="839"/>
      <c r="COA54" s="839"/>
      <c r="COB54" s="839"/>
      <c r="COC54" s="839"/>
      <c r="COD54" s="839"/>
      <c r="COE54" s="839"/>
      <c r="COF54" s="839"/>
      <c r="COG54" s="839"/>
      <c r="COH54" s="839"/>
      <c r="COI54" s="839"/>
      <c r="COJ54" s="839"/>
      <c r="COK54" s="839"/>
      <c r="COL54" s="839"/>
      <c r="COM54" s="839"/>
      <c r="CON54" s="839"/>
      <c r="COO54" s="839"/>
      <c r="COP54" s="839"/>
      <c r="COQ54" s="839"/>
      <c r="COR54" s="839"/>
      <c r="COS54" s="839"/>
      <c r="COT54" s="839"/>
      <c r="COU54" s="839"/>
      <c r="COV54" s="839"/>
      <c r="COW54" s="839"/>
      <c r="COX54" s="839"/>
      <c r="COY54" s="839"/>
      <c r="COZ54" s="839"/>
      <c r="CPA54" s="839"/>
      <c r="CPB54" s="839"/>
      <c r="CPC54" s="839"/>
      <c r="CPD54" s="839"/>
      <c r="CPE54" s="839"/>
      <c r="CPF54" s="839"/>
      <c r="CPG54" s="839"/>
      <c r="CPH54" s="839"/>
      <c r="CPI54" s="839"/>
      <c r="CPJ54" s="839"/>
      <c r="CPK54" s="839"/>
      <c r="CPL54" s="839"/>
      <c r="CPM54" s="839"/>
      <c r="CPN54" s="839"/>
      <c r="CPO54" s="839"/>
      <c r="CPP54" s="839"/>
      <c r="CPQ54" s="839"/>
      <c r="CPR54" s="839"/>
      <c r="CPS54" s="839"/>
      <c r="CPT54" s="839"/>
      <c r="CPU54" s="839"/>
      <c r="CPV54" s="839"/>
      <c r="CPW54" s="839"/>
      <c r="CPX54" s="839"/>
      <c r="CPY54" s="839"/>
      <c r="CPZ54" s="839"/>
      <c r="CQA54" s="839"/>
      <c r="CQB54" s="839"/>
      <c r="CQC54" s="839"/>
      <c r="CQD54" s="839"/>
      <c r="CQE54" s="839"/>
      <c r="CQF54" s="839"/>
      <c r="CQG54" s="839"/>
      <c r="CQH54" s="839"/>
      <c r="CQI54" s="839"/>
      <c r="CQJ54" s="839"/>
      <c r="CQK54" s="839"/>
      <c r="CQL54" s="839"/>
      <c r="CQM54" s="839"/>
      <c r="CQN54" s="839"/>
      <c r="CQO54" s="839"/>
      <c r="CQP54" s="839"/>
      <c r="CQQ54" s="839"/>
      <c r="CQR54" s="839"/>
      <c r="CQS54" s="839"/>
      <c r="CQT54" s="839"/>
      <c r="CQU54" s="839"/>
      <c r="CQV54" s="839"/>
      <c r="CQW54" s="839"/>
      <c r="CQX54" s="839"/>
      <c r="CQY54" s="839"/>
      <c r="CQZ54" s="839"/>
      <c r="CRA54" s="839"/>
      <c r="CRB54" s="839"/>
      <c r="CRC54" s="839"/>
      <c r="CRD54" s="839"/>
      <c r="CRE54" s="839"/>
      <c r="CRF54" s="839"/>
      <c r="CRG54" s="839"/>
      <c r="CRH54" s="839"/>
      <c r="CRI54" s="839"/>
      <c r="CRJ54" s="839"/>
      <c r="CRK54" s="839"/>
      <c r="CRL54" s="839"/>
      <c r="CRM54" s="839"/>
      <c r="CRN54" s="839"/>
      <c r="CRO54" s="839"/>
      <c r="CRP54" s="839"/>
      <c r="CRQ54" s="839"/>
      <c r="CRR54" s="839"/>
      <c r="CRS54" s="839"/>
      <c r="CRT54" s="839"/>
      <c r="CRU54" s="839"/>
      <c r="CRV54" s="839"/>
      <c r="CRW54" s="839"/>
      <c r="CRX54" s="839"/>
      <c r="CRY54" s="839"/>
      <c r="CRZ54" s="839"/>
      <c r="CSA54" s="839"/>
      <c r="CSB54" s="839"/>
      <c r="CSC54" s="839"/>
      <c r="CSD54" s="839"/>
      <c r="CSE54" s="839"/>
      <c r="CSF54" s="839"/>
      <c r="CSG54" s="839"/>
      <c r="CSH54" s="839"/>
      <c r="CSI54" s="839"/>
      <c r="CSJ54" s="839"/>
      <c r="CSK54" s="839"/>
      <c r="CSL54" s="839"/>
      <c r="CSM54" s="839"/>
      <c r="CSN54" s="839"/>
      <c r="CSO54" s="839"/>
      <c r="CSP54" s="839"/>
      <c r="CSQ54" s="839"/>
      <c r="CSR54" s="839"/>
      <c r="CSS54" s="839"/>
      <c r="CST54" s="839"/>
      <c r="CSU54" s="839"/>
      <c r="CSV54" s="839"/>
      <c r="CSW54" s="839"/>
      <c r="CSX54" s="839"/>
      <c r="CSY54" s="839"/>
      <c r="CSZ54" s="839"/>
      <c r="CTA54" s="839"/>
      <c r="CTB54" s="839"/>
      <c r="CTC54" s="839"/>
      <c r="CTD54" s="839"/>
      <c r="CTE54" s="839"/>
      <c r="CTF54" s="839"/>
      <c r="CTG54" s="839"/>
      <c r="CTH54" s="839"/>
      <c r="CTI54" s="839"/>
      <c r="CTJ54" s="839"/>
      <c r="CTK54" s="839"/>
      <c r="CTL54" s="839"/>
      <c r="CTM54" s="839"/>
      <c r="CTN54" s="839"/>
      <c r="CTO54" s="839"/>
      <c r="CTP54" s="839"/>
      <c r="CTQ54" s="839"/>
      <c r="CTR54" s="839"/>
      <c r="CTS54" s="839"/>
      <c r="CTT54" s="839"/>
      <c r="CTU54" s="839"/>
      <c r="CTV54" s="839"/>
      <c r="CTW54" s="839"/>
      <c r="CTX54" s="839"/>
      <c r="CTY54" s="839"/>
      <c r="CTZ54" s="839"/>
      <c r="CUA54" s="839"/>
      <c r="CUB54" s="839"/>
      <c r="CUC54" s="839"/>
      <c r="CUD54" s="839"/>
      <c r="CUE54" s="839"/>
      <c r="CUF54" s="839"/>
      <c r="CUG54" s="839"/>
      <c r="CUH54" s="839"/>
      <c r="CUI54" s="839"/>
      <c r="CUJ54" s="839"/>
      <c r="CUK54" s="839"/>
      <c r="CUL54" s="839"/>
      <c r="CUM54" s="839"/>
      <c r="CUN54" s="839"/>
      <c r="CUO54" s="839"/>
      <c r="CUP54" s="839"/>
      <c r="CUQ54" s="839"/>
      <c r="CUR54" s="839"/>
      <c r="CUS54" s="839"/>
      <c r="CUT54" s="839"/>
      <c r="CUU54" s="839"/>
      <c r="CUV54" s="839"/>
      <c r="CUW54" s="839"/>
      <c r="CUX54" s="839"/>
      <c r="CUY54" s="839"/>
      <c r="CUZ54" s="839"/>
      <c r="CVA54" s="839"/>
      <c r="CVB54" s="839"/>
      <c r="CVC54" s="839"/>
      <c r="CVD54" s="839"/>
      <c r="CVE54" s="839"/>
      <c r="CVF54" s="839"/>
      <c r="CVG54" s="839"/>
      <c r="CVH54" s="839"/>
      <c r="CVI54" s="839"/>
      <c r="CVJ54" s="839"/>
      <c r="CVK54" s="839"/>
      <c r="CVL54" s="839"/>
      <c r="CVM54" s="839"/>
      <c r="CVN54" s="839"/>
      <c r="CVO54" s="839"/>
      <c r="CVP54" s="839"/>
      <c r="CVQ54" s="839"/>
      <c r="CVR54" s="839"/>
      <c r="CVS54" s="839"/>
      <c r="CVT54" s="839"/>
      <c r="CVU54" s="839"/>
      <c r="CVV54" s="839"/>
      <c r="CVW54" s="839"/>
      <c r="CVX54" s="839"/>
      <c r="CVY54" s="839"/>
      <c r="CVZ54" s="839"/>
      <c r="CWA54" s="839"/>
      <c r="CWB54" s="839"/>
      <c r="CWC54" s="839"/>
      <c r="CWD54" s="839"/>
      <c r="CWE54" s="839"/>
      <c r="CWF54" s="839"/>
      <c r="CWG54" s="839"/>
      <c r="CWH54" s="839"/>
      <c r="CWI54" s="839"/>
      <c r="CWJ54" s="839"/>
      <c r="CWK54" s="839"/>
      <c r="CWL54" s="839"/>
      <c r="CWM54" s="839"/>
      <c r="CWN54" s="839"/>
      <c r="CWO54" s="839"/>
      <c r="CWP54" s="839"/>
      <c r="CWQ54" s="839"/>
      <c r="CWR54" s="839"/>
      <c r="CWS54" s="839"/>
      <c r="CWT54" s="839"/>
      <c r="CWU54" s="839"/>
      <c r="CWV54" s="839"/>
      <c r="CWW54" s="839"/>
      <c r="CWX54" s="839"/>
      <c r="CWY54" s="839"/>
      <c r="CWZ54" s="839"/>
      <c r="CXA54" s="839"/>
      <c r="CXB54" s="839"/>
      <c r="CXC54" s="839"/>
      <c r="CXD54" s="839"/>
      <c r="CXE54" s="839"/>
      <c r="CXF54" s="839"/>
      <c r="CXG54" s="839"/>
      <c r="CXH54" s="839"/>
      <c r="CXI54" s="839"/>
      <c r="CXJ54" s="839"/>
      <c r="CXK54" s="839"/>
      <c r="CXL54" s="839"/>
      <c r="CXM54" s="839"/>
      <c r="CXN54" s="839"/>
      <c r="CXO54" s="839"/>
      <c r="CXP54" s="839"/>
      <c r="CXQ54" s="839"/>
      <c r="CXR54" s="839"/>
      <c r="CXS54" s="839"/>
      <c r="CXT54" s="839"/>
      <c r="CXU54" s="839"/>
      <c r="CXV54" s="839"/>
      <c r="CXW54" s="839"/>
      <c r="CXX54" s="839"/>
      <c r="CXY54" s="839"/>
      <c r="CXZ54" s="839"/>
      <c r="CYA54" s="839"/>
      <c r="CYB54" s="839"/>
      <c r="CYC54" s="839"/>
      <c r="CYD54" s="839"/>
      <c r="CYE54" s="839"/>
      <c r="CYF54" s="839"/>
      <c r="CYG54" s="839"/>
      <c r="CYH54" s="839"/>
      <c r="CYI54" s="839"/>
      <c r="CYJ54" s="839"/>
      <c r="CYK54" s="839"/>
      <c r="CYL54" s="839"/>
      <c r="CYM54" s="839"/>
      <c r="CYN54" s="839"/>
      <c r="CYO54" s="839"/>
      <c r="CYP54" s="839"/>
      <c r="CYQ54" s="839"/>
      <c r="CYR54" s="839"/>
      <c r="CYS54" s="839"/>
      <c r="CYT54" s="839"/>
      <c r="CYU54" s="839"/>
      <c r="CYV54" s="839"/>
      <c r="CYW54" s="839"/>
      <c r="CYX54" s="839"/>
      <c r="CYY54" s="839"/>
      <c r="CYZ54" s="839"/>
      <c r="CZA54" s="839"/>
      <c r="CZB54" s="839"/>
      <c r="CZC54" s="839"/>
      <c r="CZD54" s="839"/>
      <c r="CZE54" s="839"/>
      <c r="CZF54" s="839"/>
      <c r="CZG54" s="839"/>
      <c r="CZH54" s="839"/>
      <c r="CZI54" s="839"/>
      <c r="CZJ54" s="839"/>
      <c r="CZK54" s="839"/>
      <c r="CZL54" s="839"/>
      <c r="CZM54" s="839"/>
      <c r="CZN54" s="839"/>
      <c r="CZO54" s="839"/>
      <c r="CZP54" s="839"/>
      <c r="CZQ54" s="839"/>
      <c r="CZR54" s="839"/>
      <c r="CZS54" s="839"/>
      <c r="CZT54" s="839"/>
      <c r="CZU54" s="839"/>
      <c r="CZV54" s="839"/>
      <c r="CZW54" s="839"/>
      <c r="CZX54" s="839"/>
      <c r="CZY54" s="839"/>
      <c r="CZZ54" s="839"/>
      <c r="DAA54" s="839"/>
      <c r="DAB54" s="839"/>
      <c r="DAC54" s="839"/>
      <c r="DAD54" s="839"/>
      <c r="DAE54" s="839"/>
      <c r="DAF54" s="839"/>
      <c r="DAG54" s="839"/>
      <c r="DAH54" s="839"/>
      <c r="DAI54" s="839"/>
      <c r="DAJ54" s="839"/>
      <c r="DAK54" s="839"/>
      <c r="DAL54" s="839"/>
      <c r="DAM54" s="839"/>
      <c r="DAN54" s="839"/>
      <c r="DAO54" s="839"/>
      <c r="DAP54" s="839"/>
      <c r="DAQ54" s="839"/>
      <c r="DAR54" s="839"/>
      <c r="DAS54" s="839"/>
      <c r="DAT54" s="839"/>
      <c r="DAU54" s="839"/>
      <c r="DAV54" s="839"/>
      <c r="DAW54" s="839"/>
      <c r="DAX54" s="839"/>
      <c r="DAY54" s="839"/>
      <c r="DAZ54" s="839"/>
      <c r="DBA54" s="839"/>
      <c r="DBB54" s="839"/>
      <c r="DBC54" s="839"/>
      <c r="DBD54" s="839"/>
      <c r="DBE54" s="839"/>
      <c r="DBF54" s="839"/>
      <c r="DBG54" s="839"/>
      <c r="DBH54" s="839"/>
      <c r="DBI54" s="839"/>
      <c r="DBJ54" s="839"/>
      <c r="DBK54" s="839"/>
      <c r="DBL54" s="839"/>
      <c r="DBM54" s="839"/>
      <c r="DBN54" s="839"/>
      <c r="DBO54" s="839"/>
      <c r="DBP54" s="839"/>
      <c r="DBQ54" s="839"/>
      <c r="DBR54" s="839"/>
      <c r="DBS54" s="839"/>
      <c r="DBT54" s="839"/>
      <c r="DBU54" s="839"/>
      <c r="DBV54" s="839"/>
      <c r="DBW54" s="839"/>
      <c r="DBX54" s="839"/>
      <c r="DBY54" s="839"/>
      <c r="DBZ54" s="839"/>
      <c r="DCA54" s="839"/>
      <c r="DCB54" s="839"/>
      <c r="DCC54" s="839"/>
      <c r="DCD54" s="839"/>
      <c r="DCE54" s="839"/>
      <c r="DCF54" s="839"/>
      <c r="DCG54" s="839"/>
      <c r="DCH54" s="839"/>
      <c r="DCI54" s="839"/>
      <c r="DCJ54" s="839"/>
      <c r="DCK54" s="839"/>
      <c r="DCL54" s="839"/>
      <c r="DCM54" s="839"/>
      <c r="DCN54" s="839"/>
      <c r="DCO54" s="839"/>
      <c r="DCP54" s="839"/>
      <c r="DCQ54" s="839"/>
      <c r="DCR54" s="839"/>
      <c r="DCS54" s="839"/>
      <c r="DCT54" s="839"/>
      <c r="DCU54" s="839"/>
      <c r="DCV54" s="839"/>
      <c r="DCW54" s="839"/>
      <c r="DCX54" s="839"/>
      <c r="DCY54" s="839"/>
      <c r="DCZ54" s="839"/>
      <c r="DDA54" s="839"/>
      <c r="DDB54" s="839"/>
      <c r="DDC54" s="839"/>
      <c r="DDD54" s="839"/>
      <c r="DDE54" s="839"/>
      <c r="DDF54" s="839"/>
      <c r="DDG54" s="839"/>
      <c r="DDH54" s="839"/>
      <c r="DDI54" s="839"/>
      <c r="DDJ54" s="839"/>
      <c r="DDK54" s="839"/>
      <c r="DDL54" s="839"/>
      <c r="DDM54" s="839"/>
      <c r="DDN54" s="839"/>
      <c r="DDO54" s="839"/>
      <c r="DDP54" s="839"/>
      <c r="DDQ54" s="839"/>
      <c r="DDR54" s="839"/>
      <c r="DDS54" s="839"/>
      <c r="DDT54" s="839"/>
      <c r="DDU54" s="839"/>
      <c r="DDV54" s="839"/>
      <c r="DDW54" s="839"/>
      <c r="DDX54" s="839"/>
      <c r="DDY54" s="839"/>
      <c r="DDZ54" s="839"/>
      <c r="DEA54" s="839"/>
      <c r="DEB54" s="839"/>
      <c r="DEC54" s="839"/>
      <c r="DED54" s="839"/>
      <c r="DEE54" s="839"/>
      <c r="DEF54" s="839"/>
      <c r="DEG54" s="839"/>
      <c r="DEH54" s="839"/>
      <c r="DEI54" s="839"/>
      <c r="DEJ54" s="839"/>
      <c r="DEK54" s="839"/>
      <c r="DEL54" s="839"/>
      <c r="DEM54" s="839"/>
      <c r="DEN54" s="839"/>
      <c r="DEO54" s="839"/>
      <c r="DEP54" s="839"/>
      <c r="DEQ54" s="839"/>
      <c r="DER54" s="839"/>
      <c r="DES54" s="839"/>
      <c r="DET54" s="839"/>
      <c r="DEU54" s="839"/>
      <c r="DEV54" s="839"/>
      <c r="DEW54" s="839"/>
      <c r="DEX54" s="839"/>
      <c r="DEY54" s="839"/>
      <c r="DEZ54" s="839"/>
      <c r="DFA54" s="839"/>
      <c r="DFB54" s="839"/>
      <c r="DFC54" s="839"/>
      <c r="DFD54" s="839"/>
      <c r="DFE54" s="839"/>
      <c r="DFF54" s="839"/>
      <c r="DFG54" s="839"/>
      <c r="DFH54" s="839"/>
      <c r="DFI54" s="839"/>
      <c r="DFJ54" s="839"/>
      <c r="DFK54" s="839"/>
      <c r="DFL54" s="839"/>
      <c r="DFM54" s="839"/>
      <c r="DFN54" s="839"/>
      <c r="DFO54" s="839"/>
      <c r="DFP54" s="839"/>
      <c r="DFQ54" s="839"/>
      <c r="DFR54" s="839"/>
      <c r="DFS54" s="839"/>
      <c r="DFT54" s="839"/>
      <c r="DFU54" s="839"/>
      <c r="DFV54" s="839"/>
      <c r="DFW54" s="839"/>
      <c r="DFX54" s="839"/>
      <c r="DFY54" s="839"/>
      <c r="DFZ54" s="839"/>
      <c r="DGA54" s="839"/>
      <c r="DGB54" s="839"/>
      <c r="DGC54" s="839"/>
      <c r="DGD54" s="839"/>
      <c r="DGE54" s="839"/>
      <c r="DGF54" s="839"/>
      <c r="DGG54" s="839"/>
      <c r="DGH54" s="839"/>
      <c r="DGI54" s="839"/>
      <c r="DGJ54" s="839"/>
      <c r="DGK54" s="839"/>
      <c r="DGL54" s="839"/>
      <c r="DGM54" s="839"/>
      <c r="DGN54" s="839"/>
      <c r="DGO54" s="839"/>
      <c r="DGP54" s="839"/>
      <c r="DGQ54" s="839"/>
      <c r="DGR54" s="839"/>
      <c r="DGS54" s="839"/>
      <c r="DGT54" s="839"/>
      <c r="DGU54" s="839"/>
      <c r="DGV54" s="839"/>
      <c r="DGW54" s="839"/>
      <c r="DGX54" s="839"/>
      <c r="DGY54" s="839"/>
      <c r="DGZ54" s="839"/>
      <c r="DHA54" s="839"/>
      <c r="DHB54" s="839"/>
      <c r="DHC54" s="839"/>
      <c r="DHD54" s="839"/>
      <c r="DHE54" s="839"/>
      <c r="DHF54" s="839"/>
      <c r="DHG54" s="839"/>
      <c r="DHH54" s="839"/>
      <c r="DHI54" s="839"/>
      <c r="DHJ54" s="839"/>
      <c r="DHK54" s="839"/>
      <c r="DHL54" s="839"/>
      <c r="DHM54" s="839"/>
      <c r="DHN54" s="839"/>
      <c r="DHO54" s="839"/>
      <c r="DHP54" s="839"/>
      <c r="DHQ54" s="839"/>
      <c r="DHR54" s="839"/>
      <c r="DHS54" s="839"/>
      <c r="DHT54" s="839"/>
      <c r="DHU54" s="839"/>
      <c r="DHV54" s="839"/>
      <c r="DHW54" s="839"/>
      <c r="DHX54" s="839"/>
      <c r="DHY54" s="839"/>
      <c r="DHZ54" s="839"/>
      <c r="DIA54" s="839"/>
      <c r="DIB54" s="839"/>
      <c r="DIC54" s="839"/>
      <c r="DID54" s="839"/>
      <c r="DIE54" s="839"/>
      <c r="DIF54" s="839"/>
      <c r="DIG54" s="839"/>
      <c r="DIH54" s="839"/>
      <c r="DII54" s="839"/>
      <c r="DIJ54" s="839"/>
      <c r="DIK54" s="839"/>
      <c r="DIL54" s="839"/>
      <c r="DIM54" s="839"/>
      <c r="DIN54" s="839"/>
      <c r="DIO54" s="839"/>
      <c r="DIP54" s="839"/>
      <c r="DIQ54" s="839"/>
      <c r="DIR54" s="839"/>
      <c r="DIS54" s="839"/>
      <c r="DIT54" s="839"/>
      <c r="DIU54" s="839"/>
      <c r="DIV54" s="839"/>
      <c r="DIW54" s="839"/>
      <c r="DIX54" s="839"/>
      <c r="DIY54" s="839"/>
      <c r="DIZ54" s="839"/>
      <c r="DJA54" s="839"/>
      <c r="DJB54" s="839"/>
      <c r="DJC54" s="839"/>
      <c r="DJD54" s="839"/>
      <c r="DJE54" s="839"/>
      <c r="DJF54" s="839"/>
      <c r="DJG54" s="839"/>
      <c r="DJH54" s="839"/>
      <c r="DJI54" s="839"/>
      <c r="DJJ54" s="839"/>
      <c r="DJK54" s="839"/>
      <c r="DJL54" s="839"/>
      <c r="DJM54" s="839"/>
      <c r="DJN54" s="839"/>
      <c r="DJO54" s="839"/>
      <c r="DJP54" s="839"/>
      <c r="DJQ54" s="839"/>
      <c r="DJR54" s="839"/>
      <c r="DJS54" s="839"/>
      <c r="DJT54" s="839"/>
      <c r="DJU54" s="839"/>
      <c r="DJV54" s="839"/>
      <c r="DJW54" s="839"/>
      <c r="DJX54" s="839"/>
      <c r="DJY54" s="839"/>
      <c r="DJZ54" s="839"/>
      <c r="DKA54" s="839"/>
      <c r="DKB54" s="839"/>
      <c r="DKC54" s="839"/>
      <c r="DKD54" s="839"/>
      <c r="DKE54" s="839"/>
      <c r="DKF54" s="839"/>
      <c r="DKG54" s="839"/>
      <c r="DKH54" s="839"/>
      <c r="DKI54" s="839"/>
      <c r="DKJ54" s="839"/>
      <c r="DKK54" s="839"/>
      <c r="DKL54" s="839"/>
      <c r="DKM54" s="839"/>
      <c r="DKN54" s="839"/>
      <c r="DKO54" s="839"/>
      <c r="DKP54" s="839"/>
      <c r="DKQ54" s="839"/>
      <c r="DKR54" s="839"/>
      <c r="DKS54" s="839"/>
      <c r="DKT54" s="839"/>
      <c r="DKU54" s="839"/>
      <c r="DKV54" s="839"/>
      <c r="DKW54" s="839"/>
      <c r="DKX54" s="839"/>
      <c r="DKY54" s="839"/>
      <c r="DKZ54" s="839"/>
      <c r="DLA54" s="839"/>
      <c r="DLB54" s="839"/>
      <c r="DLC54" s="839"/>
      <c r="DLD54" s="839"/>
      <c r="DLE54" s="839"/>
      <c r="DLF54" s="839"/>
      <c r="DLG54" s="839"/>
      <c r="DLH54" s="839"/>
      <c r="DLI54" s="839"/>
      <c r="DLJ54" s="839"/>
      <c r="DLK54" s="839"/>
      <c r="DLL54" s="839"/>
      <c r="DLM54" s="839"/>
      <c r="DLN54" s="839"/>
      <c r="DLO54" s="839"/>
      <c r="DLP54" s="839"/>
      <c r="DLQ54" s="839"/>
      <c r="DLR54" s="839"/>
      <c r="DLS54" s="839"/>
      <c r="DLT54" s="839"/>
      <c r="DLU54" s="839"/>
      <c r="DLV54" s="839"/>
      <c r="DLW54" s="839"/>
      <c r="DLX54" s="839"/>
      <c r="DLY54" s="839"/>
      <c r="DLZ54" s="839"/>
      <c r="DMA54" s="839"/>
      <c r="DMB54" s="839"/>
      <c r="DMC54" s="839"/>
      <c r="DMD54" s="839"/>
      <c r="DME54" s="839"/>
      <c r="DMF54" s="839"/>
      <c r="DMG54" s="839"/>
      <c r="DMH54" s="839"/>
      <c r="DMI54" s="839"/>
      <c r="DMJ54" s="839"/>
      <c r="DMK54" s="839"/>
      <c r="DML54" s="839"/>
      <c r="DMM54" s="839"/>
      <c r="DMN54" s="839"/>
      <c r="DMO54" s="839"/>
      <c r="DMP54" s="839"/>
      <c r="DMQ54" s="839"/>
      <c r="DMR54" s="839"/>
      <c r="DMS54" s="839"/>
      <c r="DMT54" s="839"/>
      <c r="DMU54" s="839"/>
      <c r="DMV54" s="839"/>
      <c r="DMW54" s="839"/>
      <c r="DMX54" s="839"/>
      <c r="DMY54" s="839"/>
      <c r="DMZ54" s="839"/>
      <c r="DNA54" s="839"/>
      <c r="DNB54" s="839"/>
      <c r="DNC54" s="839"/>
      <c r="DND54" s="839"/>
      <c r="DNE54" s="839"/>
      <c r="DNF54" s="839"/>
      <c r="DNG54" s="839"/>
      <c r="DNH54" s="839"/>
      <c r="DNI54" s="839"/>
      <c r="DNJ54" s="839"/>
      <c r="DNK54" s="839"/>
      <c r="DNL54" s="839"/>
      <c r="DNM54" s="839"/>
      <c r="DNN54" s="839"/>
      <c r="DNO54" s="839"/>
      <c r="DNP54" s="839"/>
      <c r="DNQ54" s="839"/>
      <c r="DNR54" s="839"/>
      <c r="DNS54" s="839"/>
      <c r="DNT54" s="839"/>
      <c r="DNU54" s="839"/>
      <c r="DNV54" s="839"/>
      <c r="DNW54" s="839"/>
      <c r="DNX54" s="839"/>
      <c r="DNY54" s="839"/>
      <c r="DNZ54" s="839"/>
      <c r="DOA54" s="839"/>
      <c r="DOB54" s="839"/>
      <c r="DOC54" s="839"/>
      <c r="DOD54" s="839"/>
      <c r="DOE54" s="839"/>
      <c r="DOF54" s="839"/>
      <c r="DOG54" s="839"/>
      <c r="DOH54" s="839"/>
      <c r="DOI54" s="839"/>
      <c r="DOJ54" s="839"/>
      <c r="DOK54" s="839"/>
      <c r="DOL54" s="839"/>
      <c r="DOM54" s="839"/>
      <c r="DON54" s="839"/>
      <c r="DOO54" s="839"/>
      <c r="DOP54" s="839"/>
      <c r="DOQ54" s="839"/>
      <c r="DOR54" s="839"/>
      <c r="DOS54" s="839"/>
      <c r="DOT54" s="839"/>
      <c r="DOU54" s="839"/>
      <c r="DOV54" s="839"/>
      <c r="DOW54" s="839"/>
      <c r="DOX54" s="839"/>
      <c r="DOY54" s="839"/>
      <c r="DOZ54" s="839"/>
      <c r="DPA54" s="839"/>
      <c r="DPB54" s="839"/>
      <c r="DPC54" s="839"/>
      <c r="DPD54" s="839"/>
      <c r="DPE54" s="839"/>
      <c r="DPF54" s="839"/>
      <c r="DPG54" s="839"/>
      <c r="DPH54" s="839"/>
      <c r="DPI54" s="839"/>
      <c r="DPJ54" s="839"/>
      <c r="DPK54" s="839"/>
      <c r="DPL54" s="839"/>
      <c r="DPM54" s="839"/>
      <c r="DPN54" s="839"/>
      <c r="DPO54" s="839"/>
      <c r="DPP54" s="839"/>
      <c r="DPQ54" s="839"/>
      <c r="DPR54" s="839"/>
      <c r="DPS54" s="839"/>
      <c r="DPT54" s="839"/>
      <c r="DPU54" s="839"/>
      <c r="DPV54" s="839"/>
      <c r="DPW54" s="839"/>
      <c r="DPX54" s="839"/>
      <c r="DPY54" s="839"/>
      <c r="DPZ54" s="839"/>
      <c r="DQA54" s="839"/>
      <c r="DQB54" s="839"/>
      <c r="DQC54" s="839"/>
      <c r="DQD54" s="839"/>
      <c r="DQE54" s="839"/>
      <c r="DQF54" s="839"/>
      <c r="DQG54" s="839"/>
      <c r="DQH54" s="839"/>
      <c r="DQI54" s="839"/>
      <c r="DQJ54" s="839"/>
      <c r="DQK54" s="839"/>
      <c r="DQL54" s="839"/>
      <c r="DQM54" s="839"/>
      <c r="DQN54" s="839"/>
      <c r="DQO54" s="839"/>
      <c r="DQP54" s="839"/>
      <c r="DQQ54" s="839"/>
      <c r="DQR54" s="839"/>
      <c r="DQS54" s="839"/>
      <c r="DQT54" s="839"/>
      <c r="DQU54" s="839"/>
      <c r="DQV54" s="839"/>
      <c r="DQW54" s="839"/>
      <c r="DQX54" s="839"/>
      <c r="DQY54" s="839"/>
      <c r="DQZ54" s="839"/>
      <c r="DRA54" s="839"/>
      <c r="DRB54" s="839"/>
      <c r="DRC54" s="839"/>
      <c r="DRD54" s="839"/>
      <c r="DRE54" s="839"/>
      <c r="DRF54" s="839"/>
      <c r="DRG54" s="839"/>
      <c r="DRH54" s="839"/>
      <c r="DRI54" s="839"/>
      <c r="DRJ54" s="839"/>
      <c r="DRK54" s="839"/>
      <c r="DRL54" s="839"/>
      <c r="DRM54" s="839"/>
      <c r="DRN54" s="839"/>
      <c r="DRO54" s="839"/>
      <c r="DRP54" s="839"/>
      <c r="DRQ54" s="839"/>
      <c r="DRR54" s="839"/>
      <c r="DRS54" s="839"/>
      <c r="DRT54" s="839"/>
      <c r="DRU54" s="839"/>
      <c r="DRV54" s="839"/>
      <c r="DRW54" s="839"/>
      <c r="DRX54" s="839"/>
      <c r="DRY54" s="839"/>
      <c r="DRZ54" s="839"/>
      <c r="DSA54" s="839"/>
      <c r="DSB54" s="839"/>
      <c r="DSC54" s="839"/>
      <c r="DSD54" s="839"/>
      <c r="DSE54" s="839"/>
      <c r="DSF54" s="839"/>
      <c r="DSG54" s="839"/>
      <c r="DSH54" s="839"/>
      <c r="DSI54" s="839"/>
      <c r="DSJ54" s="839"/>
      <c r="DSK54" s="839"/>
      <c r="DSL54" s="839"/>
      <c r="DSM54" s="839"/>
      <c r="DSN54" s="839"/>
      <c r="DSO54" s="839"/>
      <c r="DSP54" s="839"/>
      <c r="DSQ54" s="839"/>
      <c r="DSR54" s="839"/>
      <c r="DSS54" s="839"/>
      <c r="DST54" s="839"/>
      <c r="DSU54" s="839"/>
      <c r="DSV54" s="839"/>
      <c r="DSW54" s="839"/>
      <c r="DSX54" s="839"/>
      <c r="DSY54" s="839"/>
      <c r="DSZ54" s="839"/>
      <c r="DTA54" s="839"/>
      <c r="DTB54" s="839"/>
      <c r="DTC54" s="839"/>
      <c r="DTD54" s="839"/>
      <c r="DTE54" s="839"/>
      <c r="DTF54" s="839"/>
      <c r="DTG54" s="839"/>
      <c r="DTH54" s="839"/>
      <c r="DTI54" s="839"/>
      <c r="DTJ54" s="839"/>
      <c r="DTK54" s="839"/>
      <c r="DTL54" s="839"/>
      <c r="DTM54" s="839"/>
      <c r="DTN54" s="839"/>
      <c r="DTO54" s="839"/>
      <c r="DTP54" s="839"/>
      <c r="DTQ54" s="839"/>
      <c r="DTR54" s="839"/>
      <c r="DTS54" s="839"/>
      <c r="DTT54" s="839"/>
      <c r="DTU54" s="839"/>
      <c r="DTV54" s="839"/>
      <c r="DTW54" s="839"/>
      <c r="DTX54" s="839"/>
      <c r="DTY54" s="839"/>
      <c r="DTZ54" s="839"/>
      <c r="DUA54" s="839"/>
      <c r="DUB54" s="839"/>
      <c r="DUC54" s="839"/>
      <c r="DUD54" s="839"/>
      <c r="DUE54" s="839"/>
      <c r="DUF54" s="839"/>
      <c r="DUG54" s="839"/>
      <c r="DUH54" s="839"/>
      <c r="DUI54" s="839"/>
      <c r="DUJ54" s="839"/>
      <c r="DUK54" s="839"/>
      <c r="DUL54" s="839"/>
      <c r="DUM54" s="839"/>
      <c r="DUN54" s="839"/>
      <c r="DUO54" s="839"/>
      <c r="DUP54" s="839"/>
      <c r="DUQ54" s="839"/>
      <c r="DUR54" s="839"/>
      <c r="DUS54" s="839"/>
      <c r="DUT54" s="839"/>
      <c r="DUU54" s="839"/>
      <c r="DUV54" s="839"/>
      <c r="DUW54" s="839"/>
      <c r="DUX54" s="839"/>
      <c r="DUY54" s="839"/>
      <c r="DUZ54" s="839"/>
      <c r="DVA54" s="839"/>
      <c r="DVB54" s="839"/>
      <c r="DVC54" s="839"/>
      <c r="DVD54" s="839"/>
      <c r="DVE54" s="839"/>
      <c r="DVF54" s="839"/>
      <c r="DVG54" s="839"/>
      <c r="DVH54" s="839"/>
      <c r="DVI54" s="839"/>
      <c r="DVJ54" s="839"/>
      <c r="DVK54" s="839"/>
      <c r="DVL54" s="839"/>
      <c r="DVM54" s="839"/>
      <c r="DVN54" s="839"/>
      <c r="DVO54" s="839"/>
      <c r="DVP54" s="839"/>
      <c r="DVQ54" s="839"/>
      <c r="DVR54" s="839"/>
      <c r="DVS54" s="839"/>
      <c r="DVT54" s="839"/>
      <c r="DVU54" s="839"/>
      <c r="DVV54" s="839"/>
      <c r="DVW54" s="839"/>
      <c r="DVX54" s="839"/>
      <c r="DVY54" s="839"/>
      <c r="DVZ54" s="839"/>
      <c r="DWA54" s="839"/>
      <c r="DWB54" s="839"/>
      <c r="DWC54" s="839"/>
      <c r="DWD54" s="839"/>
      <c r="DWE54" s="839"/>
      <c r="DWF54" s="839"/>
      <c r="DWG54" s="839"/>
      <c r="DWH54" s="839"/>
      <c r="DWI54" s="839"/>
      <c r="DWJ54" s="839"/>
      <c r="DWK54" s="839"/>
      <c r="DWL54" s="839"/>
      <c r="DWM54" s="839"/>
      <c r="DWN54" s="839"/>
      <c r="DWO54" s="839"/>
      <c r="DWP54" s="839"/>
      <c r="DWQ54" s="839"/>
      <c r="DWR54" s="839"/>
      <c r="DWS54" s="839"/>
      <c r="DWT54" s="839"/>
      <c r="DWU54" s="839"/>
      <c r="DWV54" s="839"/>
      <c r="DWW54" s="839"/>
      <c r="DWX54" s="839"/>
      <c r="DWY54" s="839"/>
      <c r="DWZ54" s="839"/>
      <c r="DXA54" s="839"/>
      <c r="DXB54" s="839"/>
      <c r="DXC54" s="839"/>
      <c r="DXD54" s="839"/>
      <c r="DXE54" s="839"/>
      <c r="DXF54" s="839"/>
      <c r="DXG54" s="839"/>
      <c r="DXH54" s="839"/>
      <c r="DXI54" s="839"/>
      <c r="DXJ54" s="839"/>
      <c r="DXK54" s="839"/>
      <c r="DXL54" s="839"/>
      <c r="DXM54" s="839"/>
      <c r="DXN54" s="839"/>
      <c r="DXO54" s="839"/>
      <c r="DXP54" s="839"/>
      <c r="DXQ54" s="839"/>
      <c r="DXR54" s="839"/>
      <c r="DXS54" s="839"/>
      <c r="DXT54" s="839"/>
      <c r="DXU54" s="839"/>
      <c r="DXV54" s="839"/>
      <c r="DXW54" s="839"/>
      <c r="DXX54" s="839"/>
      <c r="DXY54" s="839"/>
      <c r="DXZ54" s="839"/>
      <c r="DYA54" s="839"/>
      <c r="DYB54" s="839"/>
      <c r="DYC54" s="839"/>
      <c r="DYD54" s="839"/>
      <c r="DYE54" s="839"/>
      <c r="DYF54" s="839"/>
      <c r="DYG54" s="839"/>
      <c r="DYH54" s="839"/>
      <c r="DYI54" s="839"/>
      <c r="DYJ54" s="839"/>
      <c r="DYK54" s="839"/>
      <c r="DYL54" s="839"/>
      <c r="DYM54" s="839"/>
      <c r="DYN54" s="839"/>
      <c r="DYO54" s="839"/>
      <c r="DYP54" s="839"/>
      <c r="DYQ54" s="839"/>
      <c r="DYR54" s="839"/>
      <c r="DYS54" s="839"/>
      <c r="DYT54" s="839"/>
      <c r="DYU54" s="839"/>
      <c r="DYV54" s="839"/>
      <c r="DYW54" s="839"/>
      <c r="DYX54" s="839"/>
      <c r="DYY54" s="839"/>
      <c r="DYZ54" s="839"/>
      <c r="DZA54" s="839"/>
      <c r="DZB54" s="839"/>
      <c r="DZC54" s="839"/>
      <c r="DZD54" s="839"/>
      <c r="DZE54" s="839"/>
      <c r="DZF54" s="839"/>
      <c r="DZG54" s="839"/>
      <c r="DZH54" s="839"/>
      <c r="DZI54" s="839"/>
      <c r="DZJ54" s="839"/>
      <c r="DZK54" s="839"/>
      <c r="DZL54" s="839"/>
      <c r="DZM54" s="839"/>
      <c r="DZN54" s="839"/>
      <c r="DZO54" s="839"/>
      <c r="DZP54" s="839"/>
      <c r="DZQ54" s="839"/>
      <c r="DZR54" s="839"/>
      <c r="DZS54" s="839"/>
      <c r="DZT54" s="839"/>
      <c r="DZU54" s="839"/>
      <c r="DZV54" s="839"/>
      <c r="DZW54" s="839"/>
      <c r="DZX54" s="839"/>
      <c r="DZY54" s="839"/>
      <c r="DZZ54" s="839"/>
      <c r="EAA54" s="839"/>
      <c r="EAB54" s="839"/>
      <c r="EAC54" s="839"/>
      <c r="EAD54" s="839"/>
      <c r="EAE54" s="839"/>
      <c r="EAF54" s="839"/>
      <c r="EAG54" s="839"/>
      <c r="EAH54" s="839"/>
      <c r="EAI54" s="839"/>
      <c r="EAJ54" s="839"/>
      <c r="EAK54" s="839"/>
      <c r="EAL54" s="839"/>
      <c r="EAM54" s="839"/>
      <c r="EAN54" s="839"/>
      <c r="EAO54" s="839"/>
      <c r="EAP54" s="839"/>
      <c r="EAQ54" s="839"/>
      <c r="EAR54" s="839"/>
      <c r="EAS54" s="839"/>
      <c r="EAT54" s="839"/>
      <c r="EAU54" s="839"/>
      <c r="EAV54" s="839"/>
      <c r="EAW54" s="839"/>
      <c r="EAX54" s="839"/>
      <c r="EAY54" s="839"/>
      <c r="EAZ54" s="839"/>
      <c r="EBA54" s="839"/>
      <c r="EBB54" s="839"/>
      <c r="EBC54" s="839"/>
      <c r="EBD54" s="839"/>
      <c r="EBE54" s="839"/>
      <c r="EBF54" s="839"/>
      <c r="EBG54" s="839"/>
      <c r="EBH54" s="839"/>
      <c r="EBI54" s="839"/>
      <c r="EBJ54" s="839"/>
      <c r="EBK54" s="839"/>
      <c r="EBL54" s="839"/>
      <c r="EBM54" s="839"/>
      <c r="EBN54" s="839"/>
      <c r="EBO54" s="839"/>
      <c r="EBP54" s="839"/>
      <c r="EBQ54" s="839"/>
      <c r="EBR54" s="839"/>
      <c r="EBS54" s="839"/>
      <c r="EBT54" s="839"/>
      <c r="EBU54" s="839"/>
      <c r="EBV54" s="839"/>
      <c r="EBW54" s="839"/>
      <c r="EBX54" s="839"/>
      <c r="EBY54" s="839"/>
      <c r="EBZ54" s="839"/>
      <c r="ECA54" s="839"/>
      <c r="ECB54" s="839"/>
      <c r="ECC54" s="839"/>
      <c r="ECD54" s="839"/>
      <c r="ECE54" s="839"/>
      <c r="ECF54" s="839"/>
      <c r="ECG54" s="839"/>
      <c r="ECH54" s="839"/>
      <c r="ECI54" s="839"/>
      <c r="ECJ54" s="839"/>
      <c r="ECK54" s="839"/>
      <c r="ECL54" s="839"/>
      <c r="ECM54" s="839"/>
      <c r="ECN54" s="839"/>
      <c r="ECO54" s="839"/>
      <c r="ECP54" s="839"/>
      <c r="ECQ54" s="839"/>
      <c r="ECR54" s="839"/>
      <c r="ECS54" s="839"/>
      <c r="ECT54" s="839"/>
      <c r="ECU54" s="839"/>
      <c r="ECV54" s="839"/>
      <c r="ECW54" s="839"/>
      <c r="ECX54" s="839"/>
      <c r="ECY54" s="839"/>
      <c r="ECZ54" s="839"/>
      <c r="EDA54" s="839"/>
      <c r="EDB54" s="839"/>
      <c r="EDC54" s="839"/>
      <c r="EDD54" s="839"/>
      <c r="EDE54" s="839"/>
      <c r="EDF54" s="839"/>
      <c r="EDG54" s="839"/>
      <c r="EDH54" s="839"/>
      <c r="EDI54" s="839"/>
      <c r="EDJ54" s="839"/>
      <c r="EDK54" s="839"/>
      <c r="EDL54" s="839"/>
      <c r="EDM54" s="839"/>
      <c r="EDN54" s="839"/>
      <c r="EDO54" s="839"/>
      <c r="EDP54" s="839"/>
      <c r="EDQ54" s="839"/>
      <c r="EDR54" s="839"/>
      <c r="EDS54" s="839"/>
      <c r="EDT54" s="839"/>
      <c r="EDU54" s="839"/>
      <c r="EDV54" s="839"/>
      <c r="EDW54" s="839"/>
      <c r="EDX54" s="839"/>
      <c r="EDY54" s="839"/>
      <c r="EDZ54" s="839"/>
      <c r="EEA54" s="839"/>
      <c r="EEB54" s="839"/>
      <c r="EEC54" s="839"/>
      <c r="EED54" s="839"/>
      <c r="EEE54" s="839"/>
      <c r="EEF54" s="839"/>
      <c r="EEG54" s="839"/>
      <c r="EEH54" s="839"/>
      <c r="EEI54" s="839"/>
      <c r="EEJ54" s="839"/>
      <c r="EEK54" s="839"/>
      <c r="EEL54" s="839"/>
      <c r="EEM54" s="839"/>
      <c r="EEN54" s="839"/>
      <c r="EEO54" s="839"/>
      <c r="EEP54" s="839"/>
      <c r="EEQ54" s="839"/>
      <c r="EER54" s="839"/>
      <c r="EES54" s="839"/>
      <c r="EET54" s="839"/>
      <c r="EEU54" s="839"/>
      <c r="EEV54" s="839"/>
      <c r="EEW54" s="839"/>
      <c r="EEX54" s="839"/>
      <c r="EEY54" s="839"/>
      <c r="EEZ54" s="839"/>
      <c r="EFA54" s="839"/>
      <c r="EFB54" s="839"/>
      <c r="EFC54" s="839"/>
      <c r="EFD54" s="839"/>
      <c r="EFE54" s="839"/>
      <c r="EFF54" s="839"/>
      <c r="EFG54" s="839"/>
      <c r="EFH54" s="839"/>
      <c r="EFI54" s="839"/>
      <c r="EFJ54" s="839"/>
      <c r="EFK54" s="839"/>
      <c r="EFL54" s="839"/>
      <c r="EFM54" s="839"/>
      <c r="EFN54" s="839"/>
      <c r="EFO54" s="839"/>
      <c r="EFP54" s="839"/>
      <c r="EFQ54" s="839"/>
      <c r="EFR54" s="839"/>
      <c r="EFS54" s="839"/>
      <c r="EFT54" s="839"/>
      <c r="EFU54" s="839"/>
      <c r="EFV54" s="839"/>
      <c r="EFW54" s="839"/>
      <c r="EFX54" s="839"/>
      <c r="EFY54" s="839"/>
      <c r="EFZ54" s="839"/>
      <c r="EGA54" s="839"/>
      <c r="EGB54" s="839"/>
      <c r="EGC54" s="839"/>
      <c r="EGD54" s="839"/>
      <c r="EGE54" s="839"/>
      <c r="EGF54" s="839"/>
      <c r="EGG54" s="839"/>
      <c r="EGH54" s="839"/>
      <c r="EGI54" s="839"/>
      <c r="EGJ54" s="839"/>
      <c r="EGK54" s="839"/>
      <c r="EGL54" s="839"/>
      <c r="EGM54" s="839"/>
      <c r="EGN54" s="839"/>
      <c r="EGO54" s="839"/>
      <c r="EGP54" s="839"/>
      <c r="EGQ54" s="839"/>
      <c r="EGR54" s="839"/>
      <c r="EGS54" s="839"/>
      <c r="EGT54" s="839"/>
      <c r="EGU54" s="839"/>
      <c r="EGV54" s="839"/>
      <c r="EGW54" s="839"/>
      <c r="EGX54" s="839"/>
      <c r="EGY54" s="839"/>
      <c r="EGZ54" s="839"/>
      <c r="EHA54" s="839"/>
      <c r="EHB54" s="839"/>
      <c r="EHC54" s="839"/>
      <c r="EHD54" s="839"/>
      <c r="EHE54" s="839"/>
      <c r="EHF54" s="839"/>
      <c r="EHG54" s="839"/>
      <c r="EHH54" s="839"/>
      <c r="EHI54" s="839"/>
      <c r="EHJ54" s="839"/>
      <c r="EHK54" s="839"/>
      <c r="EHL54" s="839"/>
      <c r="EHM54" s="839"/>
      <c r="EHN54" s="839"/>
      <c r="EHO54" s="839"/>
      <c r="EHP54" s="839"/>
      <c r="EHQ54" s="839"/>
      <c r="EHR54" s="839"/>
      <c r="EHS54" s="839"/>
      <c r="EHT54" s="839"/>
      <c r="EHU54" s="839"/>
      <c r="EHV54" s="839"/>
      <c r="EHW54" s="839"/>
      <c r="EHX54" s="839"/>
      <c r="EHY54" s="839"/>
      <c r="EHZ54" s="839"/>
      <c r="EIA54" s="839"/>
      <c r="EIB54" s="839"/>
      <c r="EIC54" s="839"/>
      <c r="EID54" s="839"/>
      <c r="EIE54" s="839"/>
      <c r="EIF54" s="839"/>
      <c r="EIG54" s="839"/>
      <c r="EIH54" s="839"/>
      <c r="EII54" s="839"/>
      <c r="EIJ54" s="839"/>
      <c r="EIK54" s="839"/>
      <c r="EIL54" s="839"/>
      <c r="EIM54" s="839"/>
      <c r="EIN54" s="839"/>
      <c r="EIO54" s="839"/>
      <c r="EIP54" s="839"/>
      <c r="EIQ54" s="839"/>
      <c r="EIR54" s="839"/>
      <c r="EIS54" s="839"/>
      <c r="EIT54" s="839"/>
      <c r="EIU54" s="839"/>
      <c r="EIV54" s="839"/>
      <c r="EIW54" s="839"/>
      <c r="EIX54" s="839"/>
      <c r="EIY54" s="839"/>
      <c r="EIZ54" s="839"/>
      <c r="EJA54" s="839"/>
      <c r="EJB54" s="839"/>
      <c r="EJC54" s="839"/>
      <c r="EJD54" s="839"/>
      <c r="EJE54" s="839"/>
      <c r="EJF54" s="839"/>
      <c r="EJG54" s="839"/>
      <c r="EJH54" s="839"/>
      <c r="EJI54" s="839"/>
      <c r="EJJ54" s="839"/>
      <c r="EJK54" s="839"/>
      <c r="EJL54" s="839"/>
      <c r="EJM54" s="839"/>
      <c r="EJN54" s="839"/>
      <c r="EJO54" s="839"/>
      <c r="EJP54" s="839"/>
      <c r="EJQ54" s="839"/>
      <c r="EJR54" s="839"/>
      <c r="EJS54" s="839"/>
      <c r="EJT54" s="839"/>
      <c r="EJU54" s="839"/>
      <c r="EJV54" s="839"/>
      <c r="EJW54" s="839"/>
      <c r="EJX54" s="839"/>
      <c r="EJY54" s="839"/>
      <c r="EJZ54" s="839"/>
      <c r="EKA54" s="839"/>
      <c r="EKB54" s="839"/>
      <c r="EKC54" s="839"/>
      <c r="EKD54" s="839"/>
      <c r="EKE54" s="839"/>
      <c r="EKF54" s="839"/>
      <c r="EKG54" s="839"/>
      <c r="EKH54" s="839"/>
      <c r="EKI54" s="839"/>
      <c r="EKJ54" s="839"/>
      <c r="EKK54" s="839"/>
      <c r="EKL54" s="839"/>
      <c r="EKM54" s="839"/>
      <c r="EKN54" s="839"/>
      <c r="EKO54" s="839"/>
      <c r="EKP54" s="839"/>
      <c r="EKQ54" s="839"/>
      <c r="EKR54" s="839"/>
      <c r="EKS54" s="839"/>
      <c r="EKT54" s="839"/>
      <c r="EKU54" s="839"/>
      <c r="EKV54" s="839"/>
      <c r="EKW54" s="839"/>
      <c r="EKX54" s="839"/>
      <c r="EKY54" s="839"/>
      <c r="EKZ54" s="839"/>
      <c r="ELA54" s="839"/>
      <c r="ELB54" s="839"/>
      <c r="ELC54" s="839"/>
      <c r="ELD54" s="839"/>
      <c r="ELE54" s="839"/>
      <c r="ELF54" s="839"/>
      <c r="ELG54" s="839"/>
      <c r="ELH54" s="839"/>
      <c r="ELI54" s="839"/>
      <c r="ELJ54" s="839"/>
      <c r="ELK54" s="839"/>
      <c r="ELL54" s="839"/>
      <c r="ELM54" s="839"/>
      <c r="ELN54" s="839"/>
      <c r="ELO54" s="839"/>
      <c r="ELP54" s="839"/>
      <c r="ELQ54" s="839"/>
      <c r="ELR54" s="839"/>
      <c r="ELS54" s="839"/>
      <c r="ELT54" s="839"/>
      <c r="ELU54" s="839"/>
      <c r="ELV54" s="839"/>
      <c r="ELW54" s="839"/>
      <c r="ELX54" s="839"/>
      <c r="ELY54" s="839"/>
      <c r="ELZ54" s="839"/>
      <c r="EMA54" s="839"/>
      <c r="EMB54" s="839"/>
      <c r="EMC54" s="839"/>
      <c r="EMD54" s="839"/>
      <c r="EME54" s="839"/>
      <c r="EMF54" s="839"/>
      <c r="EMG54" s="839"/>
      <c r="EMH54" s="839"/>
      <c r="EMI54" s="839"/>
      <c r="EMJ54" s="839"/>
      <c r="EMK54" s="839"/>
      <c r="EML54" s="839"/>
      <c r="EMM54" s="839"/>
      <c r="EMN54" s="839"/>
      <c r="EMO54" s="839"/>
      <c r="EMP54" s="839"/>
      <c r="EMQ54" s="839"/>
      <c r="EMR54" s="839"/>
      <c r="EMS54" s="839"/>
      <c r="EMT54" s="839"/>
      <c r="EMU54" s="839"/>
      <c r="EMV54" s="839"/>
      <c r="EMW54" s="839"/>
      <c r="EMX54" s="839"/>
      <c r="EMY54" s="839"/>
      <c r="EMZ54" s="839"/>
      <c r="ENA54" s="839"/>
      <c r="ENB54" s="839"/>
      <c r="ENC54" s="839"/>
      <c r="END54" s="839"/>
      <c r="ENE54" s="839"/>
      <c r="ENF54" s="839"/>
      <c r="ENG54" s="839"/>
      <c r="ENH54" s="839"/>
      <c r="ENI54" s="839"/>
      <c r="ENJ54" s="839"/>
      <c r="ENK54" s="839"/>
      <c r="ENL54" s="839"/>
      <c r="ENM54" s="839"/>
      <c r="ENN54" s="839"/>
      <c r="ENO54" s="839"/>
      <c r="ENP54" s="839"/>
      <c r="ENQ54" s="839"/>
      <c r="ENR54" s="839"/>
      <c r="ENS54" s="839"/>
      <c r="ENT54" s="839"/>
      <c r="ENU54" s="839"/>
      <c r="ENV54" s="839"/>
      <c r="ENW54" s="839"/>
      <c r="ENX54" s="839"/>
      <c r="ENY54" s="839"/>
      <c r="ENZ54" s="839"/>
      <c r="EOA54" s="839"/>
      <c r="EOB54" s="839"/>
      <c r="EOC54" s="839"/>
      <c r="EOD54" s="839"/>
      <c r="EOE54" s="839"/>
      <c r="EOF54" s="839"/>
      <c r="EOG54" s="839"/>
      <c r="EOH54" s="839"/>
      <c r="EOI54" s="839"/>
      <c r="EOJ54" s="839"/>
      <c r="EOK54" s="839"/>
      <c r="EOL54" s="839"/>
      <c r="EOM54" s="839"/>
      <c r="EON54" s="839"/>
      <c r="EOO54" s="839"/>
      <c r="EOP54" s="839"/>
      <c r="EOQ54" s="839"/>
      <c r="EOR54" s="839"/>
      <c r="EOS54" s="839"/>
      <c r="EOT54" s="839"/>
      <c r="EOU54" s="839"/>
      <c r="EOV54" s="839"/>
      <c r="EOW54" s="839"/>
      <c r="EOX54" s="839"/>
      <c r="EOY54" s="839"/>
      <c r="EOZ54" s="839"/>
      <c r="EPA54" s="839"/>
      <c r="EPB54" s="839"/>
      <c r="EPC54" s="839"/>
      <c r="EPD54" s="839"/>
      <c r="EPE54" s="839"/>
      <c r="EPF54" s="839"/>
      <c r="EPG54" s="839"/>
      <c r="EPH54" s="839"/>
      <c r="EPI54" s="839"/>
      <c r="EPJ54" s="839"/>
      <c r="EPK54" s="839"/>
      <c r="EPL54" s="839"/>
      <c r="EPM54" s="839"/>
      <c r="EPN54" s="839"/>
      <c r="EPO54" s="839"/>
      <c r="EPP54" s="839"/>
      <c r="EPQ54" s="839"/>
      <c r="EPR54" s="839"/>
      <c r="EPS54" s="839"/>
      <c r="EPT54" s="839"/>
      <c r="EPU54" s="839"/>
      <c r="EPV54" s="839"/>
      <c r="EPW54" s="839"/>
      <c r="EPX54" s="839"/>
      <c r="EPY54" s="839"/>
      <c r="EPZ54" s="839"/>
      <c r="EQA54" s="839"/>
      <c r="EQB54" s="839"/>
      <c r="EQC54" s="839"/>
      <c r="EQD54" s="839"/>
      <c r="EQE54" s="839"/>
      <c r="EQF54" s="839"/>
      <c r="EQG54" s="839"/>
      <c r="EQH54" s="839"/>
      <c r="EQI54" s="839"/>
      <c r="EQJ54" s="839"/>
      <c r="EQK54" s="839"/>
      <c r="EQL54" s="839"/>
      <c r="EQM54" s="839"/>
      <c r="EQN54" s="839"/>
      <c r="EQO54" s="839"/>
      <c r="EQP54" s="839"/>
      <c r="EQQ54" s="839"/>
      <c r="EQR54" s="839"/>
      <c r="EQS54" s="839"/>
      <c r="EQT54" s="839"/>
      <c r="EQU54" s="839"/>
      <c r="EQV54" s="839"/>
      <c r="EQW54" s="839"/>
      <c r="EQX54" s="839"/>
      <c r="EQY54" s="839"/>
      <c r="EQZ54" s="839"/>
      <c r="ERA54" s="839"/>
      <c r="ERB54" s="839"/>
      <c r="ERC54" s="839"/>
      <c r="ERD54" s="839"/>
      <c r="ERE54" s="839"/>
      <c r="ERF54" s="839"/>
      <c r="ERG54" s="839"/>
      <c r="ERH54" s="839"/>
      <c r="ERI54" s="839"/>
      <c r="ERJ54" s="839"/>
      <c r="ERK54" s="839"/>
      <c r="ERL54" s="839"/>
      <c r="ERM54" s="839"/>
      <c r="ERN54" s="839"/>
      <c r="ERO54" s="839"/>
      <c r="ERP54" s="839"/>
      <c r="ERQ54" s="839"/>
      <c r="ERR54" s="839"/>
      <c r="ERS54" s="839"/>
      <c r="ERT54" s="839"/>
      <c r="ERU54" s="839"/>
      <c r="ERV54" s="839"/>
      <c r="ERW54" s="839"/>
      <c r="ERX54" s="839"/>
      <c r="ERY54" s="839"/>
      <c r="ERZ54" s="839"/>
      <c r="ESA54" s="839"/>
      <c r="ESB54" s="839"/>
      <c r="ESC54" s="839"/>
      <c r="ESD54" s="839"/>
      <c r="ESE54" s="839"/>
      <c r="ESF54" s="839"/>
      <c r="ESG54" s="839"/>
      <c r="ESH54" s="839"/>
      <c r="ESI54" s="839"/>
      <c r="ESJ54" s="839"/>
      <c r="ESK54" s="839"/>
      <c r="ESL54" s="839"/>
      <c r="ESM54" s="839"/>
      <c r="ESN54" s="839"/>
      <c r="ESO54" s="839"/>
      <c r="ESP54" s="839"/>
      <c r="ESQ54" s="839"/>
      <c r="ESR54" s="839"/>
      <c r="ESS54" s="839"/>
      <c r="EST54" s="839"/>
      <c r="ESU54" s="839"/>
      <c r="ESV54" s="839"/>
      <c r="ESW54" s="839"/>
      <c r="ESX54" s="839"/>
      <c r="ESY54" s="839"/>
      <c r="ESZ54" s="839"/>
      <c r="ETA54" s="839"/>
      <c r="ETB54" s="839"/>
      <c r="ETC54" s="839"/>
      <c r="ETD54" s="839"/>
      <c r="ETE54" s="839"/>
      <c r="ETF54" s="839"/>
      <c r="ETG54" s="839"/>
      <c r="ETH54" s="839"/>
      <c r="ETI54" s="839"/>
      <c r="ETJ54" s="839"/>
      <c r="ETK54" s="839"/>
      <c r="ETL54" s="839"/>
      <c r="ETM54" s="839"/>
      <c r="ETN54" s="839"/>
      <c r="ETO54" s="839"/>
      <c r="ETP54" s="839"/>
      <c r="ETQ54" s="839"/>
      <c r="ETR54" s="839"/>
      <c r="ETS54" s="839"/>
      <c r="ETT54" s="839"/>
      <c r="ETU54" s="839"/>
      <c r="ETV54" s="839"/>
      <c r="ETW54" s="839"/>
      <c r="ETX54" s="839"/>
      <c r="ETY54" s="839"/>
      <c r="ETZ54" s="839"/>
      <c r="EUA54" s="839"/>
      <c r="EUB54" s="839"/>
      <c r="EUC54" s="839"/>
      <c r="EUD54" s="839"/>
      <c r="EUE54" s="839"/>
      <c r="EUF54" s="839"/>
      <c r="EUG54" s="839"/>
      <c r="EUH54" s="839"/>
      <c r="EUI54" s="839"/>
      <c r="EUJ54" s="839"/>
      <c r="EUK54" s="839"/>
      <c r="EUL54" s="839"/>
      <c r="EUM54" s="839"/>
      <c r="EUN54" s="839"/>
      <c r="EUO54" s="839"/>
      <c r="EUP54" s="839"/>
      <c r="EUQ54" s="839"/>
      <c r="EUR54" s="839"/>
      <c r="EUS54" s="839"/>
      <c r="EUT54" s="839"/>
      <c r="EUU54" s="839"/>
      <c r="EUV54" s="839"/>
      <c r="EUW54" s="839"/>
      <c r="EUX54" s="839"/>
      <c r="EUY54" s="839"/>
      <c r="EUZ54" s="839"/>
      <c r="EVA54" s="839"/>
      <c r="EVB54" s="839"/>
      <c r="EVC54" s="839"/>
      <c r="EVD54" s="839"/>
      <c r="EVE54" s="839"/>
      <c r="EVF54" s="839"/>
      <c r="EVG54" s="839"/>
      <c r="EVH54" s="839"/>
      <c r="EVI54" s="839"/>
      <c r="EVJ54" s="839"/>
      <c r="EVK54" s="839"/>
      <c r="EVL54" s="839"/>
      <c r="EVM54" s="839"/>
      <c r="EVN54" s="839"/>
      <c r="EVO54" s="839"/>
      <c r="EVP54" s="839"/>
      <c r="EVQ54" s="839"/>
      <c r="EVR54" s="839"/>
      <c r="EVS54" s="839"/>
      <c r="EVT54" s="839"/>
      <c r="EVU54" s="839"/>
      <c r="EVV54" s="839"/>
      <c r="EVW54" s="839"/>
      <c r="EVX54" s="839"/>
      <c r="EVY54" s="839"/>
      <c r="EVZ54" s="839"/>
      <c r="EWA54" s="839"/>
      <c r="EWB54" s="839"/>
      <c r="EWC54" s="839"/>
      <c r="EWD54" s="839"/>
      <c r="EWE54" s="839"/>
      <c r="EWF54" s="839"/>
      <c r="EWG54" s="839"/>
      <c r="EWH54" s="839"/>
      <c r="EWI54" s="839"/>
      <c r="EWJ54" s="839"/>
      <c r="EWK54" s="839"/>
      <c r="EWL54" s="839"/>
      <c r="EWM54" s="839"/>
      <c r="EWN54" s="839"/>
      <c r="EWO54" s="839"/>
      <c r="EWP54" s="839"/>
      <c r="EWQ54" s="839"/>
      <c r="EWR54" s="839"/>
      <c r="EWS54" s="839"/>
      <c r="EWT54" s="839"/>
      <c r="EWU54" s="839"/>
      <c r="EWV54" s="839"/>
      <c r="EWW54" s="839"/>
      <c r="EWX54" s="839"/>
      <c r="EWY54" s="839"/>
      <c r="EWZ54" s="839"/>
      <c r="EXA54" s="839"/>
      <c r="EXB54" s="839"/>
      <c r="EXC54" s="839"/>
      <c r="EXD54" s="839"/>
      <c r="EXE54" s="839"/>
      <c r="EXF54" s="839"/>
      <c r="EXG54" s="839"/>
      <c r="EXH54" s="839"/>
      <c r="EXI54" s="839"/>
      <c r="EXJ54" s="839"/>
      <c r="EXK54" s="839"/>
      <c r="EXL54" s="839"/>
      <c r="EXM54" s="839"/>
      <c r="EXN54" s="839"/>
      <c r="EXO54" s="839"/>
      <c r="EXP54" s="839"/>
      <c r="EXQ54" s="839"/>
      <c r="EXR54" s="839"/>
      <c r="EXS54" s="839"/>
      <c r="EXT54" s="839"/>
      <c r="EXU54" s="839"/>
      <c r="EXV54" s="839"/>
      <c r="EXW54" s="839"/>
      <c r="EXX54" s="839"/>
      <c r="EXY54" s="839"/>
      <c r="EXZ54" s="839"/>
      <c r="EYA54" s="839"/>
      <c r="EYB54" s="839"/>
      <c r="EYC54" s="839"/>
      <c r="EYD54" s="839"/>
      <c r="EYE54" s="839"/>
      <c r="EYF54" s="839"/>
      <c r="EYG54" s="839"/>
      <c r="EYH54" s="839"/>
      <c r="EYI54" s="839"/>
      <c r="EYJ54" s="839"/>
      <c r="EYK54" s="839"/>
      <c r="EYL54" s="839"/>
      <c r="EYM54" s="839"/>
      <c r="EYN54" s="839"/>
      <c r="EYO54" s="839"/>
      <c r="EYP54" s="839"/>
      <c r="EYQ54" s="839"/>
      <c r="EYR54" s="839"/>
      <c r="EYS54" s="839"/>
      <c r="EYT54" s="839"/>
      <c r="EYU54" s="839"/>
      <c r="EYV54" s="839"/>
      <c r="EYW54" s="839"/>
      <c r="EYX54" s="839"/>
      <c r="EYY54" s="839"/>
      <c r="EYZ54" s="839"/>
      <c r="EZA54" s="839"/>
      <c r="EZB54" s="839"/>
      <c r="EZC54" s="839"/>
      <c r="EZD54" s="839"/>
      <c r="EZE54" s="839"/>
      <c r="EZF54" s="839"/>
      <c r="EZG54" s="839"/>
      <c r="EZH54" s="839"/>
      <c r="EZI54" s="839"/>
      <c r="EZJ54" s="839"/>
      <c r="EZK54" s="839"/>
      <c r="EZL54" s="839"/>
      <c r="EZM54" s="839"/>
      <c r="EZN54" s="839"/>
      <c r="EZO54" s="839"/>
      <c r="EZP54" s="839"/>
      <c r="EZQ54" s="839"/>
      <c r="EZR54" s="839"/>
      <c r="EZS54" s="839"/>
      <c r="EZT54" s="839"/>
      <c r="EZU54" s="839"/>
      <c r="EZV54" s="839"/>
      <c r="EZW54" s="839"/>
      <c r="EZX54" s="839"/>
      <c r="EZY54" s="839"/>
      <c r="EZZ54" s="839"/>
      <c r="FAA54" s="839"/>
      <c r="FAB54" s="839"/>
      <c r="FAC54" s="839"/>
      <c r="FAD54" s="839"/>
      <c r="FAE54" s="839"/>
      <c r="FAF54" s="839"/>
      <c r="FAG54" s="839"/>
      <c r="FAH54" s="839"/>
      <c r="FAI54" s="839"/>
      <c r="FAJ54" s="839"/>
      <c r="FAK54" s="839"/>
      <c r="FAL54" s="839"/>
      <c r="FAM54" s="839"/>
      <c r="FAN54" s="839"/>
      <c r="FAO54" s="839"/>
      <c r="FAP54" s="839"/>
      <c r="FAQ54" s="839"/>
      <c r="FAR54" s="839"/>
      <c r="FAS54" s="839"/>
      <c r="FAT54" s="839"/>
      <c r="FAU54" s="839"/>
      <c r="FAV54" s="839"/>
      <c r="FAW54" s="839"/>
      <c r="FAX54" s="839"/>
      <c r="FAY54" s="839"/>
      <c r="FAZ54" s="839"/>
      <c r="FBA54" s="839"/>
      <c r="FBB54" s="839"/>
      <c r="FBC54" s="839"/>
      <c r="FBD54" s="839"/>
      <c r="FBE54" s="839"/>
      <c r="FBF54" s="839"/>
      <c r="FBG54" s="839"/>
      <c r="FBH54" s="839"/>
      <c r="FBI54" s="839"/>
      <c r="FBJ54" s="839"/>
      <c r="FBK54" s="839"/>
      <c r="FBL54" s="839"/>
      <c r="FBM54" s="839"/>
      <c r="FBN54" s="839"/>
      <c r="FBO54" s="839"/>
      <c r="FBP54" s="839"/>
      <c r="FBQ54" s="839"/>
      <c r="FBR54" s="839"/>
      <c r="FBS54" s="839"/>
      <c r="FBT54" s="839"/>
      <c r="FBU54" s="839"/>
      <c r="FBV54" s="839"/>
      <c r="FBW54" s="839"/>
      <c r="FBX54" s="839"/>
      <c r="FBY54" s="839"/>
      <c r="FBZ54" s="839"/>
      <c r="FCA54" s="839"/>
      <c r="FCB54" s="839"/>
      <c r="FCC54" s="839"/>
      <c r="FCD54" s="839"/>
      <c r="FCE54" s="839"/>
      <c r="FCF54" s="839"/>
      <c r="FCG54" s="839"/>
      <c r="FCH54" s="839"/>
      <c r="FCI54" s="839"/>
      <c r="FCJ54" s="839"/>
      <c r="FCK54" s="839"/>
      <c r="FCL54" s="839"/>
      <c r="FCM54" s="839"/>
      <c r="FCN54" s="839"/>
      <c r="FCO54" s="839"/>
      <c r="FCP54" s="839"/>
      <c r="FCQ54" s="839"/>
      <c r="FCR54" s="839"/>
      <c r="FCS54" s="839"/>
      <c r="FCT54" s="839"/>
      <c r="FCU54" s="839"/>
      <c r="FCV54" s="839"/>
      <c r="FCW54" s="839"/>
      <c r="FCX54" s="839"/>
      <c r="FCY54" s="839"/>
      <c r="FCZ54" s="839"/>
      <c r="FDA54" s="839"/>
      <c r="FDB54" s="839"/>
      <c r="FDC54" s="839"/>
      <c r="FDD54" s="839"/>
      <c r="FDE54" s="839"/>
      <c r="FDF54" s="839"/>
      <c r="FDG54" s="839"/>
      <c r="FDH54" s="839"/>
      <c r="FDI54" s="839"/>
      <c r="FDJ54" s="839"/>
      <c r="FDK54" s="839"/>
      <c r="FDL54" s="839"/>
      <c r="FDM54" s="839"/>
      <c r="FDN54" s="839"/>
      <c r="FDO54" s="839"/>
      <c r="FDP54" s="839"/>
      <c r="FDQ54" s="839"/>
      <c r="FDR54" s="839"/>
      <c r="FDS54" s="839"/>
      <c r="FDT54" s="839"/>
      <c r="FDU54" s="839"/>
      <c r="FDV54" s="839"/>
      <c r="FDW54" s="839"/>
      <c r="FDX54" s="839"/>
      <c r="FDY54" s="839"/>
      <c r="FDZ54" s="839"/>
      <c r="FEA54" s="839"/>
      <c r="FEB54" s="839"/>
      <c r="FEC54" s="839"/>
      <c r="FED54" s="839"/>
      <c r="FEE54" s="839"/>
      <c r="FEF54" s="839"/>
      <c r="FEG54" s="839"/>
      <c r="FEH54" s="839"/>
      <c r="FEI54" s="839"/>
      <c r="FEJ54" s="839"/>
      <c r="FEK54" s="839"/>
      <c r="FEL54" s="839"/>
      <c r="FEM54" s="839"/>
      <c r="FEN54" s="839"/>
      <c r="FEO54" s="839"/>
      <c r="FEP54" s="839"/>
      <c r="FEQ54" s="839"/>
      <c r="FER54" s="839"/>
      <c r="FES54" s="839"/>
      <c r="FET54" s="839"/>
      <c r="FEU54" s="839"/>
      <c r="FEV54" s="839"/>
      <c r="FEW54" s="839"/>
      <c r="FEX54" s="839"/>
      <c r="FEY54" s="839"/>
      <c r="FEZ54" s="839"/>
      <c r="FFA54" s="839"/>
      <c r="FFB54" s="839"/>
      <c r="FFC54" s="839"/>
      <c r="FFD54" s="839"/>
      <c r="FFE54" s="839"/>
      <c r="FFF54" s="839"/>
      <c r="FFG54" s="839"/>
      <c r="FFH54" s="839"/>
      <c r="FFI54" s="839"/>
      <c r="FFJ54" s="839"/>
      <c r="FFK54" s="839"/>
      <c r="FFL54" s="839"/>
      <c r="FFM54" s="839"/>
      <c r="FFN54" s="839"/>
      <c r="FFO54" s="839"/>
      <c r="FFP54" s="839"/>
      <c r="FFQ54" s="839"/>
      <c r="FFR54" s="839"/>
      <c r="FFS54" s="839"/>
      <c r="FFT54" s="839"/>
      <c r="FFU54" s="839"/>
      <c r="FFV54" s="839"/>
      <c r="FFW54" s="839"/>
      <c r="FFX54" s="839"/>
      <c r="FFY54" s="839"/>
      <c r="FFZ54" s="839"/>
      <c r="FGA54" s="839"/>
      <c r="FGB54" s="839"/>
      <c r="FGC54" s="839"/>
      <c r="FGD54" s="839"/>
      <c r="FGE54" s="839"/>
      <c r="FGF54" s="839"/>
      <c r="FGG54" s="839"/>
      <c r="FGH54" s="839"/>
      <c r="FGI54" s="839"/>
      <c r="FGJ54" s="839"/>
      <c r="FGK54" s="839"/>
      <c r="FGL54" s="839"/>
      <c r="FGM54" s="839"/>
      <c r="FGN54" s="839"/>
      <c r="FGO54" s="839"/>
      <c r="FGP54" s="839"/>
      <c r="FGQ54" s="839"/>
      <c r="FGR54" s="839"/>
      <c r="FGS54" s="839"/>
      <c r="FGT54" s="839"/>
      <c r="FGU54" s="839"/>
      <c r="FGV54" s="839"/>
      <c r="FGW54" s="839"/>
      <c r="FGX54" s="839"/>
      <c r="FGY54" s="839"/>
      <c r="FGZ54" s="839"/>
      <c r="FHA54" s="839"/>
      <c r="FHB54" s="839"/>
      <c r="FHC54" s="839"/>
      <c r="FHD54" s="839"/>
      <c r="FHE54" s="839"/>
      <c r="FHF54" s="839"/>
      <c r="FHG54" s="839"/>
      <c r="FHH54" s="839"/>
      <c r="FHI54" s="839"/>
      <c r="FHJ54" s="839"/>
      <c r="FHK54" s="839"/>
      <c r="FHL54" s="839"/>
      <c r="FHM54" s="839"/>
      <c r="FHN54" s="839"/>
      <c r="FHO54" s="839"/>
      <c r="FHP54" s="839"/>
      <c r="FHQ54" s="839"/>
      <c r="FHR54" s="839"/>
      <c r="FHS54" s="839"/>
      <c r="FHT54" s="839"/>
      <c r="FHU54" s="839"/>
      <c r="FHV54" s="839"/>
      <c r="FHW54" s="839"/>
      <c r="FHX54" s="839"/>
      <c r="FHY54" s="839"/>
      <c r="FHZ54" s="839"/>
      <c r="FIA54" s="839"/>
      <c r="FIB54" s="839"/>
      <c r="FIC54" s="839"/>
      <c r="FID54" s="839"/>
      <c r="FIE54" s="839"/>
      <c r="FIF54" s="839"/>
      <c r="FIG54" s="839"/>
      <c r="FIH54" s="839"/>
      <c r="FII54" s="839"/>
      <c r="FIJ54" s="839"/>
      <c r="FIK54" s="839"/>
      <c r="FIL54" s="839"/>
      <c r="FIM54" s="839"/>
      <c r="FIN54" s="839"/>
      <c r="FIO54" s="839"/>
      <c r="FIP54" s="839"/>
      <c r="FIQ54" s="839"/>
      <c r="FIR54" s="839"/>
      <c r="FIS54" s="839"/>
      <c r="FIT54" s="839"/>
      <c r="FIU54" s="839"/>
      <c r="FIV54" s="839"/>
      <c r="FIW54" s="839"/>
      <c r="FIX54" s="839"/>
      <c r="FIY54" s="839"/>
      <c r="FIZ54" s="839"/>
      <c r="FJA54" s="839"/>
      <c r="FJB54" s="839"/>
      <c r="FJC54" s="839"/>
      <c r="FJD54" s="839"/>
      <c r="FJE54" s="839"/>
      <c r="FJF54" s="839"/>
      <c r="FJG54" s="839"/>
      <c r="FJH54" s="839"/>
      <c r="FJI54" s="839"/>
      <c r="FJJ54" s="839"/>
      <c r="FJK54" s="839"/>
      <c r="FJL54" s="839"/>
      <c r="FJM54" s="839"/>
      <c r="FJN54" s="839"/>
      <c r="FJO54" s="839"/>
      <c r="FJP54" s="839"/>
      <c r="FJQ54" s="839"/>
      <c r="FJR54" s="839"/>
      <c r="FJS54" s="839"/>
      <c r="FJT54" s="839"/>
      <c r="FJU54" s="839"/>
      <c r="FJV54" s="839"/>
      <c r="FJW54" s="839"/>
      <c r="FJX54" s="839"/>
      <c r="FJY54" s="839"/>
      <c r="FJZ54" s="839"/>
      <c r="FKA54" s="839"/>
      <c r="FKB54" s="839"/>
      <c r="FKC54" s="839"/>
      <c r="FKD54" s="839"/>
      <c r="FKE54" s="839"/>
      <c r="FKF54" s="839"/>
      <c r="FKG54" s="839"/>
      <c r="FKH54" s="839"/>
      <c r="FKI54" s="839"/>
      <c r="FKJ54" s="839"/>
      <c r="FKK54" s="839"/>
      <c r="FKL54" s="839"/>
      <c r="FKM54" s="839"/>
      <c r="FKN54" s="839"/>
      <c r="FKO54" s="839"/>
      <c r="FKP54" s="839"/>
      <c r="FKQ54" s="839"/>
      <c r="FKR54" s="839"/>
      <c r="FKS54" s="839"/>
      <c r="FKT54" s="839"/>
      <c r="FKU54" s="839"/>
      <c r="FKV54" s="839"/>
      <c r="FKW54" s="839"/>
      <c r="FKX54" s="839"/>
      <c r="FKY54" s="839"/>
      <c r="FKZ54" s="839"/>
      <c r="FLA54" s="839"/>
      <c r="FLB54" s="839"/>
      <c r="FLC54" s="839"/>
      <c r="FLD54" s="839"/>
      <c r="FLE54" s="839"/>
      <c r="FLF54" s="839"/>
      <c r="FLG54" s="839"/>
      <c r="FLH54" s="839"/>
      <c r="FLI54" s="839"/>
      <c r="FLJ54" s="839"/>
      <c r="FLK54" s="839"/>
      <c r="FLL54" s="839"/>
      <c r="FLM54" s="839"/>
      <c r="FLN54" s="839"/>
      <c r="FLO54" s="839"/>
      <c r="FLP54" s="839"/>
      <c r="FLQ54" s="839"/>
      <c r="FLR54" s="839"/>
      <c r="FLS54" s="839"/>
      <c r="FLT54" s="839"/>
      <c r="FLU54" s="839"/>
      <c r="FLV54" s="839"/>
      <c r="FLW54" s="839"/>
      <c r="FLX54" s="839"/>
      <c r="FLY54" s="839"/>
      <c r="FLZ54" s="839"/>
      <c r="FMA54" s="839"/>
      <c r="FMB54" s="839"/>
      <c r="FMC54" s="839"/>
      <c r="FMD54" s="839"/>
      <c r="FME54" s="839"/>
      <c r="FMF54" s="839"/>
      <c r="FMG54" s="839"/>
      <c r="FMH54" s="839"/>
      <c r="FMI54" s="839"/>
      <c r="FMJ54" s="839"/>
      <c r="FMK54" s="839"/>
      <c r="FML54" s="839"/>
      <c r="FMM54" s="839"/>
      <c r="FMN54" s="839"/>
      <c r="FMO54" s="839"/>
      <c r="FMP54" s="839"/>
      <c r="FMQ54" s="839"/>
      <c r="FMR54" s="839"/>
      <c r="FMS54" s="839"/>
      <c r="FMT54" s="839"/>
      <c r="FMU54" s="839"/>
      <c r="FMV54" s="839"/>
      <c r="FMW54" s="839"/>
      <c r="FMX54" s="839"/>
      <c r="FMY54" s="839"/>
      <c r="FMZ54" s="839"/>
      <c r="FNA54" s="839"/>
      <c r="FNB54" s="839"/>
      <c r="FNC54" s="839"/>
      <c r="FND54" s="839"/>
      <c r="FNE54" s="839"/>
      <c r="FNF54" s="839"/>
      <c r="FNG54" s="839"/>
      <c r="FNH54" s="839"/>
      <c r="FNI54" s="839"/>
      <c r="FNJ54" s="839"/>
      <c r="FNK54" s="839"/>
      <c r="FNL54" s="839"/>
      <c r="FNM54" s="839"/>
      <c r="FNN54" s="839"/>
      <c r="FNO54" s="839"/>
      <c r="FNP54" s="839"/>
      <c r="FNQ54" s="839"/>
      <c r="FNR54" s="839"/>
      <c r="FNS54" s="839"/>
      <c r="FNT54" s="839"/>
      <c r="FNU54" s="839"/>
      <c r="FNV54" s="839"/>
      <c r="FNW54" s="839"/>
      <c r="FNX54" s="839"/>
      <c r="FNY54" s="839"/>
      <c r="FNZ54" s="839"/>
      <c r="FOA54" s="839"/>
      <c r="FOB54" s="839"/>
      <c r="FOC54" s="839"/>
      <c r="FOD54" s="839"/>
      <c r="FOE54" s="839"/>
      <c r="FOF54" s="839"/>
      <c r="FOG54" s="839"/>
      <c r="FOH54" s="839"/>
      <c r="FOI54" s="839"/>
      <c r="FOJ54" s="839"/>
      <c r="FOK54" s="839"/>
      <c r="FOL54" s="839"/>
      <c r="FOM54" s="839"/>
      <c r="FON54" s="839"/>
      <c r="FOO54" s="839"/>
      <c r="FOP54" s="839"/>
      <c r="FOQ54" s="839"/>
      <c r="FOR54" s="839"/>
      <c r="FOS54" s="839"/>
      <c r="FOT54" s="839"/>
      <c r="FOU54" s="839"/>
      <c r="FOV54" s="839"/>
      <c r="FOW54" s="839"/>
      <c r="FOX54" s="839"/>
      <c r="FOY54" s="839"/>
      <c r="FOZ54" s="839"/>
      <c r="FPA54" s="839"/>
      <c r="FPB54" s="839"/>
      <c r="FPC54" s="839"/>
      <c r="FPD54" s="839"/>
      <c r="FPE54" s="839"/>
      <c r="FPF54" s="839"/>
      <c r="FPG54" s="839"/>
      <c r="FPH54" s="839"/>
      <c r="FPI54" s="839"/>
      <c r="FPJ54" s="839"/>
      <c r="FPK54" s="839"/>
      <c r="FPL54" s="839"/>
      <c r="FPM54" s="839"/>
      <c r="FPN54" s="839"/>
      <c r="FPO54" s="839"/>
      <c r="FPP54" s="839"/>
      <c r="FPQ54" s="839"/>
      <c r="FPR54" s="839"/>
      <c r="FPS54" s="839"/>
      <c r="FPT54" s="839"/>
      <c r="FPU54" s="839"/>
      <c r="FPV54" s="839"/>
      <c r="FPW54" s="839"/>
      <c r="FPX54" s="839"/>
      <c r="FPY54" s="839"/>
      <c r="FPZ54" s="839"/>
      <c r="FQA54" s="839"/>
      <c r="FQB54" s="839"/>
      <c r="FQC54" s="839"/>
      <c r="FQD54" s="839"/>
      <c r="FQE54" s="839"/>
      <c r="FQF54" s="839"/>
      <c r="FQG54" s="839"/>
      <c r="FQH54" s="839"/>
      <c r="FQI54" s="839"/>
      <c r="FQJ54" s="839"/>
      <c r="FQK54" s="839"/>
      <c r="FQL54" s="839"/>
      <c r="FQM54" s="839"/>
      <c r="FQN54" s="839"/>
      <c r="FQO54" s="839"/>
      <c r="FQP54" s="839"/>
      <c r="FQQ54" s="839"/>
      <c r="FQR54" s="839"/>
      <c r="FQS54" s="839"/>
      <c r="FQT54" s="839"/>
      <c r="FQU54" s="839"/>
      <c r="FQV54" s="839"/>
      <c r="FQW54" s="839"/>
      <c r="FQX54" s="839"/>
      <c r="FQY54" s="839"/>
      <c r="FQZ54" s="839"/>
      <c r="FRA54" s="839"/>
      <c r="FRB54" s="839"/>
      <c r="FRC54" s="839"/>
      <c r="FRD54" s="839"/>
      <c r="FRE54" s="839"/>
      <c r="FRF54" s="839"/>
      <c r="FRG54" s="839"/>
      <c r="FRH54" s="839"/>
      <c r="FRI54" s="839"/>
      <c r="FRJ54" s="839"/>
      <c r="FRK54" s="839"/>
      <c r="FRL54" s="839"/>
      <c r="FRM54" s="839"/>
      <c r="FRN54" s="839"/>
      <c r="FRO54" s="839"/>
      <c r="FRP54" s="839"/>
      <c r="FRQ54" s="839"/>
      <c r="FRR54" s="839"/>
      <c r="FRS54" s="839"/>
      <c r="FRT54" s="839"/>
      <c r="FRU54" s="839"/>
      <c r="FRV54" s="839"/>
      <c r="FRW54" s="839"/>
      <c r="FRX54" s="839"/>
      <c r="FRY54" s="839"/>
      <c r="FRZ54" s="839"/>
      <c r="FSA54" s="839"/>
      <c r="FSB54" s="839"/>
      <c r="FSC54" s="839"/>
      <c r="FSD54" s="839"/>
      <c r="FSE54" s="839"/>
      <c r="FSF54" s="839"/>
      <c r="FSG54" s="839"/>
      <c r="FSH54" s="839"/>
      <c r="FSI54" s="839"/>
      <c r="FSJ54" s="839"/>
      <c r="FSK54" s="839"/>
      <c r="FSL54" s="839"/>
      <c r="FSM54" s="839"/>
      <c r="FSN54" s="839"/>
      <c r="FSO54" s="839"/>
      <c r="FSP54" s="839"/>
      <c r="FSQ54" s="839"/>
      <c r="FSR54" s="839"/>
      <c r="FSS54" s="839"/>
      <c r="FST54" s="839"/>
      <c r="FSU54" s="839"/>
      <c r="FSV54" s="839"/>
      <c r="FSW54" s="839"/>
      <c r="FSX54" s="839"/>
      <c r="FSY54" s="839"/>
      <c r="FSZ54" s="839"/>
      <c r="FTA54" s="839"/>
      <c r="FTB54" s="839"/>
      <c r="FTC54" s="839"/>
      <c r="FTD54" s="839"/>
      <c r="FTE54" s="839"/>
      <c r="FTF54" s="839"/>
      <c r="FTG54" s="839"/>
      <c r="FTH54" s="839"/>
      <c r="FTI54" s="839"/>
      <c r="FTJ54" s="839"/>
      <c r="FTK54" s="839"/>
      <c r="FTL54" s="839"/>
      <c r="FTM54" s="839"/>
      <c r="FTN54" s="839"/>
      <c r="FTO54" s="839"/>
      <c r="FTP54" s="839"/>
      <c r="FTQ54" s="839"/>
      <c r="FTR54" s="839"/>
      <c r="FTS54" s="839"/>
      <c r="FTT54" s="839"/>
      <c r="FTU54" s="839"/>
      <c r="FTV54" s="839"/>
      <c r="FTW54" s="839"/>
      <c r="FTX54" s="839"/>
      <c r="FTY54" s="839"/>
      <c r="FTZ54" s="839"/>
      <c r="FUA54" s="839"/>
      <c r="FUB54" s="839"/>
      <c r="FUC54" s="839"/>
      <c r="FUD54" s="839"/>
      <c r="FUE54" s="839"/>
      <c r="FUF54" s="839"/>
      <c r="FUG54" s="839"/>
      <c r="FUH54" s="839"/>
      <c r="FUI54" s="839"/>
      <c r="FUJ54" s="839"/>
      <c r="FUK54" s="839"/>
      <c r="FUL54" s="839"/>
      <c r="FUM54" s="839"/>
      <c r="FUN54" s="839"/>
      <c r="FUO54" s="839"/>
      <c r="FUP54" s="839"/>
      <c r="FUQ54" s="839"/>
      <c r="FUR54" s="839"/>
      <c r="FUS54" s="839"/>
      <c r="FUT54" s="839"/>
      <c r="FUU54" s="839"/>
      <c r="FUV54" s="839"/>
      <c r="FUW54" s="839"/>
      <c r="FUX54" s="839"/>
      <c r="FUY54" s="839"/>
      <c r="FUZ54" s="839"/>
      <c r="FVA54" s="839"/>
      <c r="FVB54" s="839"/>
      <c r="FVC54" s="839"/>
      <c r="FVD54" s="839"/>
      <c r="FVE54" s="839"/>
      <c r="FVF54" s="839"/>
      <c r="FVG54" s="839"/>
      <c r="FVH54" s="839"/>
      <c r="FVI54" s="839"/>
      <c r="FVJ54" s="839"/>
      <c r="FVK54" s="839"/>
      <c r="FVL54" s="839"/>
      <c r="FVM54" s="839"/>
      <c r="FVN54" s="839"/>
      <c r="FVO54" s="839"/>
      <c r="FVP54" s="839"/>
      <c r="FVQ54" s="839"/>
      <c r="FVR54" s="839"/>
      <c r="FVS54" s="839"/>
      <c r="FVT54" s="839"/>
      <c r="FVU54" s="839"/>
      <c r="FVV54" s="839"/>
      <c r="FVW54" s="839"/>
      <c r="FVX54" s="839"/>
      <c r="FVY54" s="839"/>
      <c r="FVZ54" s="839"/>
      <c r="FWA54" s="839"/>
      <c r="FWB54" s="839"/>
      <c r="FWC54" s="839"/>
      <c r="FWD54" s="839"/>
      <c r="FWE54" s="839"/>
      <c r="FWF54" s="839"/>
      <c r="FWG54" s="839"/>
      <c r="FWH54" s="839"/>
      <c r="FWI54" s="839"/>
      <c r="FWJ54" s="839"/>
      <c r="FWK54" s="839"/>
      <c r="FWL54" s="839"/>
      <c r="FWM54" s="839"/>
      <c r="FWN54" s="839"/>
      <c r="FWO54" s="839"/>
      <c r="FWP54" s="839"/>
      <c r="FWQ54" s="839"/>
      <c r="FWR54" s="839"/>
      <c r="FWS54" s="839"/>
      <c r="FWT54" s="839"/>
      <c r="FWU54" s="839"/>
      <c r="FWV54" s="839"/>
      <c r="FWW54" s="839"/>
      <c r="FWX54" s="839"/>
      <c r="FWY54" s="839"/>
      <c r="FWZ54" s="839"/>
      <c r="FXA54" s="839"/>
      <c r="FXB54" s="839"/>
      <c r="FXC54" s="839"/>
      <c r="FXD54" s="839"/>
      <c r="FXE54" s="839"/>
      <c r="FXF54" s="839"/>
      <c r="FXG54" s="839"/>
      <c r="FXH54" s="839"/>
      <c r="FXI54" s="839"/>
      <c r="FXJ54" s="839"/>
      <c r="FXK54" s="839"/>
      <c r="FXL54" s="839"/>
      <c r="FXM54" s="839"/>
      <c r="FXN54" s="839"/>
      <c r="FXO54" s="839"/>
      <c r="FXP54" s="839"/>
      <c r="FXQ54" s="839"/>
      <c r="FXR54" s="839"/>
      <c r="FXS54" s="839"/>
      <c r="FXT54" s="839"/>
      <c r="FXU54" s="839"/>
      <c r="FXV54" s="839"/>
      <c r="FXW54" s="839"/>
      <c r="FXX54" s="839"/>
      <c r="FXY54" s="839"/>
      <c r="FXZ54" s="839"/>
      <c r="FYA54" s="839"/>
      <c r="FYB54" s="839"/>
      <c r="FYC54" s="839"/>
      <c r="FYD54" s="839"/>
      <c r="FYE54" s="839"/>
      <c r="FYF54" s="839"/>
      <c r="FYG54" s="839"/>
      <c r="FYH54" s="839"/>
      <c r="FYI54" s="839"/>
      <c r="FYJ54" s="839"/>
      <c r="FYK54" s="839"/>
      <c r="FYL54" s="839"/>
      <c r="FYM54" s="839"/>
      <c r="FYN54" s="839"/>
      <c r="FYO54" s="839"/>
      <c r="FYP54" s="839"/>
      <c r="FYQ54" s="839"/>
      <c r="FYR54" s="839"/>
      <c r="FYS54" s="839"/>
      <c r="FYT54" s="839"/>
      <c r="FYU54" s="839"/>
      <c r="FYV54" s="839"/>
      <c r="FYW54" s="839"/>
      <c r="FYX54" s="839"/>
      <c r="FYY54" s="839"/>
      <c r="FYZ54" s="839"/>
      <c r="FZA54" s="839"/>
      <c r="FZB54" s="839"/>
      <c r="FZC54" s="839"/>
      <c r="FZD54" s="839"/>
      <c r="FZE54" s="839"/>
      <c r="FZF54" s="839"/>
      <c r="FZG54" s="839"/>
      <c r="FZH54" s="839"/>
      <c r="FZI54" s="839"/>
      <c r="FZJ54" s="839"/>
      <c r="FZK54" s="839"/>
      <c r="FZL54" s="839"/>
      <c r="FZM54" s="839"/>
      <c r="FZN54" s="839"/>
      <c r="FZO54" s="839"/>
      <c r="FZP54" s="839"/>
      <c r="FZQ54" s="839"/>
      <c r="FZR54" s="839"/>
      <c r="FZS54" s="839"/>
      <c r="FZT54" s="839"/>
      <c r="FZU54" s="839"/>
      <c r="FZV54" s="839"/>
      <c r="FZW54" s="839"/>
      <c r="FZX54" s="839"/>
      <c r="FZY54" s="839"/>
      <c r="FZZ54" s="839"/>
      <c r="GAA54" s="839"/>
      <c r="GAB54" s="839"/>
      <c r="GAC54" s="839"/>
      <c r="GAD54" s="839"/>
      <c r="GAE54" s="839"/>
      <c r="GAF54" s="839"/>
      <c r="GAG54" s="839"/>
      <c r="GAH54" s="839"/>
      <c r="GAI54" s="839"/>
      <c r="GAJ54" s="839"/>
      <c r="GAK54" s="839"/>
      <c r="GAL54" s="839"/>
      <c r="GAM54" s="839"/>
      <c r="GAN54" s="839"/>
      <c r="GAO54" s="839"/>
      <c r="GAP54" s="839"/>
      <c r="GAQ54" s="839"/>
      <c r="GAR54" s="839"/>
      <c r="GAS54" s="839"/>
      <c r="GAT54" s="839"/>
      <c r="GAU54" s="839"/>
      <c r="GAV54" s="839"/>
      <c r="GAW54" s="839"/>
      <c r="GAX54" s="839"/>
      <c r="GAY54" s="839"/>
      <c r="GAZ54" s="839"/>
      <c r="GBA54" s="839"/>
      <c r="GBB54" s="839"/>
      <c r="GBC54" s="839"/>
      <c r="GBD54" s="839"/>
      <c r="GBE54" s="839"/>
      <c r="GBF54" s="839"/>
      <c r="GBG54" s="839"/>
      <c r="GBH54" s="839"/>
      <c r="GBI54" s="839"/>
      <c r="GBJ54" s="839"/>
      <c r="GBK54" s="839"/>
      <c r="GBL54" s="839"/>
      <c r="GBM54" s="839"/>
      <c r="GBN54" s="839"/>
      <c r="GBO54" s="839"/>
      <c r="GBP54" s="839"/>
      <c r="GBQ54" s="839"/>
      <c r="GBR54" s="839"/>
      <c r="GBS54" s="839"/>
      <c r="GBT54" s="839"/>
      <c r="GBU54" s="839"/>
      <c r="GBV54" s="839"/>
      <c r="GBW54" s="839"/>
      <c r="GBX54" s="839"/>
      <c r="GBY54" s="839"/>
      <c r="GBZ54" s="839"/>
      <c r="GCA54" s="839"/>
      <c r="GCB54" s="839"/>
      <c r="GCC54" s="839"/>
      <c r="GCD54" s="839"/>
      <c r="GCE54" s="839"/>
      <c r="GCF54" s="839"/>
      <c r="GCG54" s="839"/>
      <c r="GCH54" s="839"/>
      <c r="GCI54" s="839"/>
      <c r="GCJ54" s="839"/>
      <c r="GCK54" s="839"/>
      <c r="GCL54" s="839"/>
      <c r="GCM54" s="839"/>
      <c r="GCN54" s="839"/>
      <c r="GCO54" s="839"/>
      <c r="GCP54" s="839"/>
      <c r="GCQ54" s="839"/>
      <c r="GCR54" s="839"/>
      <c r="GCS54" s="839"/>
      <c r="GCT54" s="839"/>
      <c r="GCU54" s="839"/>
      <c r="GCV54" s="839"/>
      <c r="GCW54" s="839"/>
      <c r="GCX54" s="839"/>
      <c r="GCY54" s="839"/>
      <c r="GCZ54" s="839"/>
      <c r="GDA54" s="839"/>
      <c r="GDB54" s="839"/>
      <c r="GDC54" s="839"/>
      <c r="GDD54" s="839"/>
      <c r="GDE54" s="839"/>
      <c r="GDF54" s="839"/>
      <c r="GDG54" s="839"/>
      <c r="GDH54" s="839"/>
      <c r="GDI54" s="839"/>
      <c r="GDJ54" s="839"/>
      <c r="GDK54" s="839"/>
      <c r="GDL54" s="839"/>
      <c r="GDM54" s="839"/>
      <c r="GDN54" s="839"/>
      <c r="GDO54" s="839"/>
      <c r="GDP54" s="839"/>
      <c r="GDQ54" s="839"/>
      <c r="GDR54" s="839"/>
      <c r="GDS54" s="839"/>
      <c r="GDT54" s="839"/>
      <c r="GDU54" s="839"/>
      <c r="GDV54" s="839"/>
      <c r="GDW54" s="839"/>
      <c r="GDX54" s="839"/>
      <c r="GDY54" s="839"/>
      <c r="GDZ54" s="839"/>
      <c r="GEA54" s="839"/>
      <c r="GEB54" s="839"/>
      <c r="GEC54" s="839"/>
      <c r="GED54" s="839"/>
      <c r="GEE54" s="839"/>
      <c r="GEF54" s="839"/>
      <c r="GEG54" s="839"/>
      <c r="GEH54" s="839"/>
      <c r="GEI54" s="839"/>
      <c r="GEJ54" s="839"/>
      <c r="GEK54" s="839"/>
      <c r="GEL54" s="839"/>
      <c r="GEM54" s="839"/>
      <c r="GEN54" s="839"/>
      <c r="GEO54" s="839"/>
      <c r="GEP54" s="839"/>
      <c r="GEQ54" s="839"/>
      <c r="GER54" s="839"/>
      <c r="GES54" s="839"/>
      <c r="GET54" s="839"/>
      <c r="GEU54" s="839"/>
      <c r="GEV54" s="839"/>
      <c r="GEW54" s="839"/>
      <c r="GEX54" s="839"/>
      <c r="GEY54" s="839"/>
      <c r="GEZ54" s="839"/>
      <c r="GFA54" s="839"/>
      <c r="GFB54" s="839"/>
      <c r="GFC54" s="839"/>
      <c r="GFD54" s="839"/>
      <c r="GFE54" s="839"/>
      <c r="GFF54" s="839"/>
      <c r="GFG54" s="839"/>
      <c r="GFH54" s="839"/>
      <c r="GFI54" s="839"/>
      <c r="GFJ54" s="839"/>
      <c r="GFK54" s="839"/>
      <c r="GFL54" s="839"/>
      <c r="GFM54" s="839"/>
      <c r="GFN54" s="839"/>
      <c r="GFO54" s="839"/>
      <c r="GFP54" s="839"/>
      <c r="GFQ54" s="839"/>
      <c r="GFR54" s="839"/>
      <c r="GFS54" s="839"/>
      <c r="GFT54" s="839"/>
      <c r="GFU54" s="839"/>
      <c r="GFV54" s="839"/>
      <c r="GFW54" s="839"/>
      <c r="GFX54" s="839"/>
      <c r="GFY54" s="839"/>
      <c r="GFZ54" s="839"/>
      <c r="GGA54" s="839"/>
      <c r="GGB54" s="839"/>
      <c r="GGC54" s="839"/>
      <c r="GGD54" s="839"/>
      <c r="GGE54" s="839"/>
      <c r="GGF54" s="839"/>
      <c r="GGG54" s="839"/>
      <c r="GGH54" s="839"/>
      <c r="GGI54" s="839"/>
      <c r="GGJ54" s="839"/>
      <c r="GGK54" s="839"/>
      <c r="GGL54" s="839"/>
      <c r="GGM54" s="839"/>
      <c r="GGN54" s="839"/>
      <c r="GGO54" s="839"/>
      <c r="GGP54" s="839"/>
      <c r="GGQ54" s="839"/>
      <c r="GGR54" s="839"/>
      <c r="GGS54" s="839"/>
      <c r="GGT54" s="839"/>
      <c r="GGU54" s="839"/>
      <c r="GGV54" s="839"/>
      <c r="GGW54" s="839"/>
      <c r="GGX54" s="839"/>
      <c r="GGY54" s="839"/>
      <c r="GGZ54" s="839"/>
      <c r="GHA54" s="839"/>
      <c r="GHB54" s="839"/>
      <c r="GHC54" s="839"/>
      <c r="GHD54" s="839"/>
      <c r="GHE54" s="839"/>
      <c r="GHF54" s="839"/>
      <c r="GHG54" s="839"/>
      <c r="GHH54" s="839"/>
      <c r="GHI54" s="839"/>
      <c r="GHJ54" s="839"/>
      <c r="GHK54" s="839"/>
      <c r="GHL54" s="839"/>
      <c r="GHM54" s="839"/>
      <c r="GHN54" s="839"/>
      <c r="GHO54" s="839"/>
      <c r="GHP54" s="839"/>
      <c r="GHQ54" s="839"/>
      <c r="GHR54" s="839"/>
      <c r="GHS54" s="839"/>
      <c r="GHT54" s="839"/>
      <c r="GHU54" s="839"/>
      <c r="GHV54" s="839"/>
      <c r="GHW54" s="839"/>
      <c r="GHX54" s="839"/>
      <c r="GHY54" s="839"/>
      <c r="GHZ54" s="839"/>
      <c r="GIA54" s="839"/>
      <c r="GIB54" s="839"/>
      <c r="GIC54" s="839"/>
      <c r="GID54" s="839"/>
      <c r="GIE54" s="839"/>
      <c r="GIF54" s="839"/>
      <c r="GIG54" s="839"/>
      <c r="GIH54" s="839"/>
      <c r="GII54" s="839"/>
      <c r="GIJ54" s="839"/>
      <c r="GIK54" s="839"/>
      <c r="GIL54" s="839"/>
      <c r="GIM54" s="839"/>
      <c r="GIN54" s="839"/>
      <c r="GIO54" s="839"/>
      <c r="GIP54" s="839"/>
      <c r="GIQ54" s="839"/>
      <c r="GIR54" s="839"/>
      <c r="GIS54" s="839"/>
      <c r="GIT54" s="839"/>
      <c r="GIU54" s="839"/>
      <c r="GIV54" s="839"/>
      <c r="GIW54" s="839"/>
      <c r="GIX54" s="839"/>
      <c r="GIY54" s="839"/>
      <c r="GIZ54" s="839"/>
      <c r="GJA54" s="839"/>
      <c r="GJB54" s="839"/>
      <c r="GJC54" s="839"/>
      <c r="GJD54" s="839"/>
      <c r="GJE54" s="839"/>
      <c r="GJF54" s="839"/>
      <c r="GJG54" s="839"/>
      <c r="GJH54" s="839"/>
      <c r="GJI54" s="839"/>
      <c r="GJJ54" s="839"/>
      <c r="GJK54" s="839"/>
      <c r="GJL54" s="839"/>
      <c r="GJM54" s="839"/>
      <c r="GJN54" s="839"/>
      <c r="GJO54" s="839"/>
      <c r="GJP54" s="839"/>
      <c r="GJQ54" s="839"/>
      <c r="GJR54" s="839"/>
      <c r="GJS54" s="839"/>
      <c r="GJT54" s="839"/>
      <c r="GJU54" s="839"/>
      <c r="GJV54" s="839"/>
      <c r="GJW54" s="839"/>
      <c r="GJX54" s="839"/>
      <c r="GJY54" s="839"/>
      <c r="GJZ54" s="839"/>
      <c r="GKA54" s="839"/>
      <c r="GKB54" s="839"/>
      <c r="GKC54" s="839"/>
      <c r="GKD54" s="839"/>
      <c r="GKE54" s="839"/>
      <c r="GKF54" s="839"/>
      <c r="GKG54" s="839"/>
      <c r="GKH54" s="839"/>
      <c r="GKI54" s="839"/>
      <c r="GKJ54" s="839"/>
      <c r="GKK54" s="839"/>
      <c r="GKL54" s="839"/>
      <c r="GKM54" s="839"/>
      <c r="GKN54" s="839"/>
      <c r="GKO54" s="839"/>
      <c r="GKP54" s="839"/>
      <c r="GKQ54" s="839"/>
      <c r="GKR54" s="839"/>
      <c r="GKS54" s="839"/>
      <c r="GKT54" s="839"/>
      <c r="GKU54" s="839"/>
      <c r="GKV54" s="839"/>
      <c r="GKW54" s="839"/>
      <c r="GKX54" s="839"/>
      <c r="GKY54" s="839"/>
      <c r="GKZ54" s="839"/>
      <c r="GLA54" s="839"/>
      <c r="GLB54" s="839"/>
      <c r="GLC54" s="839"/>
      <c r="GLD54" s="839"/>
      <c r="GLE54" s="839"/>
      <c r="GLF54" s="839"/>
      <c r="GLG54" s="839"/>
      <c r="GLH54" s="839"/>
      <c r="GLI54" s="839"/>
      <c r="GLJ54" s="839"/>
      <c r="GLK54" s="839"/>
      <c r="GLL54" s="839"/>
      <c r="GLM54" s="839"/>
      <c r="GLN54" s="839"/>
      <c r="GLO54" s="839"/>
      <c r="GLP54" s="839"/>
      <c r="GLQ54" s="839"/>
      <c r="GLR54" s="839"/>
      <c r="GLS54" s="839"/>
      <c r="GLT54" s="839"/>
      <c r="GLU54" s="839"/>
      <c r="GLV54" s="839"/>
      <c r="GLW54" s="839"/>
      <c r="GLX54" s="839"/>
      <c r="GLY54" s="839"/>
      <c r="GLZ54" s="839"/>
      <c r="GMA54" s="839"/>
      <c r="GMB54" s="839"/>
      <c r="GMC54" s="839"/>
      <c r="GMD54" s="839"/>
      <c r="GME54" s="839"/>
      <c r="GMF54" s="839"/>
      <c r="GMG54" s="839"/>
      <c r="GMH54" s="839"/>
      <c r="GMI54" s="839"/>
      <c r="GMJ54" s="839"/>
      <c r="GMK54" s="839"/>
      <c r="GML54" s="839"/>
      <c r="GMM54" s="839"/>
      <c r="GMN54" s="839"/>
      <c r="GMO54" s="839"/>
      <c r="GMP54" s="839"/>
      <c r="GMQ54" s="839"/>
      <c r="GMR54" s="839"/>
      <c r="GMS54" s="839"/>
      <c r="GMT54" s="839"/>
      <c r="GMU54" s="839"/>
      <c r="GMV54" s="839"/>
      <c r="GMW54" s="839"/>
      <c r="GMX54" s="839"/>
      <c r="GMY54" s="839"/>
      <c r="GMZ54" s="839"/>
      <c r="GNA54" s="839"/>
      <c r="GNB54" s="839"/>
      <c r="GNC54" s="839"/>
      <c r="GND54" s="839"/>
      <c r="GNE54" s="839"/>
      <c r="GNF54" s="839"/>
      <c r="GNG54" s="839"/>
      <c r="GNH54" s="839"/>
      <c r="GNI54" s="839"/>
      <c r="GNJ54" s="839"/>
      <c r="GNK54" s="839"/>
      <c r="GNL54" s="839"/>
      <c r="GNM54" s="839"/>
      <c r="GNN54" s="839"/>
      <c r="GNO54" s="839"/>
      <c r="GNP54" s="839"/>
      <c r="GNQ54" s="839"/>
      <c r="GNR54" s="839"/>
      <c r="GNS54" s="839"/>
      <c r="GNT54" s="839"/>
      <c r="GNU54" s="839"/>
      <c r="GNV54" s="839"/>
      <c r="GNW54" s="839"/>
      <c r="GNX54" s="839"/>
      <c r="GNY54" s="839"/>
      <c r="GNZ54" s="839"/>
      <c r="GOA54" s="839"/>
      <c r="GOB54" s="839"/>
      <c r="GOC54" s="839"/>
      <c r="GOD54" s="839"/>
      <c r="GOE54" s="839"/>
      <c r="GOF54" s="839"/>
      <c r="GOG54" s="839"/>
      <c r="GOH54" s="839"/>
      <c r="GOI54" s="839"/>
      <c r="GOJ54" s="839"/>
      <c r="GOK54" s="839"/>
      <c r="GOL54" s="839"/>
      <c r="GOM54" s="839"/>
      <c r="GON54" s="839"/>
      <c r="GOO54" s="839"/>
      <c r="GOP54" s="839"/>
      <c r="GOQ54" s="839"/>
      <c r="GOR54" s="839"/>
      <c r="GOS54" s="839"/>
      <c r="GOT54" s="839"/>
      <c r="GOU54" s="839"/>
      <c r="GOV54" s="839"/>
      <c r="GOW54" s="839"/>
      <c r="GOX54" s="839"/>
      <c r="GOY54" s="839"/>
      <c r="GOZ54" s="839"/>
      <c r="GPA54" s="839"/>
      <c r="GPB54" s="839"/>
      <c r="GPC54" s="839"/>
      <c r="GPD54" s="839"/>
      <c r="GPE54" s="839"/>
      <c r="GPF54" s="839"/>
      <c r="GPG54" s="839"/>
      <c r="GPH54" s="839"/>
      <c r="GPI54" s="839"/>
      <c r="GPJ54" s="839"/>
      <c r="GPK54" s="839"/>
      <c r="GPL54" s="839"/>
      <c r="GPM54" s="839"/>
      <c r="GPN54" s="839"/>
      <c r="GPO54" s="839"/>
      <c r="GPP54" s="839"/>
      <c r="GPQ54" s="839"/>
      <c r="GPR54" s="839"/>
      <c r="GPS54" s="839"/>
      <c r="GPT54" s="839"/>
      <c r="GPU54" s="839"/>
      <c r="GPV54" s="839"/>
      <c r="GPW54" s="839"/>
      <c r="GPX54" s="839"/>
      <c r="GPY54" s="839"/>
      <c r="GPZ54" s="839"/>
      <c r="GQA54" s="839"/>
      <c r="GQB54" s="839"/>
      <c r="GQC54" s="839"/>
      <c r="GQD54" s="839"/>
      <c r="GQE54" s="839"/>
      <c r="GQF54" s="839"/>
      <c r="GQG54" s="839"/>
      <c r="GQH54" s="839"/>
      <c r="GQI54" s="839"/>
      <c r="GQJ54" s="839"/>
      <c r="GQK54" s="839"/>
      <c r="GQL54" s="839"/>
      <c r="GQM54" s="839"/>
      <c r="GQN54" s="839"/>
      <c r="GQO54" s="839"/>
      <c r="GQP54" s="839"/>
      <c r="GQQ54" s="839"/>
      <c r="GQR54" s="839"/>
      <c r="GQS54" s="839"/>
      <c r="GQT54" s="839"/>
      <c r="GQU54" s="839"/>
      <c r="GQV54" s="839"/>
      <c r="GQW54" s="839"/>
      <c r="GQX54" s="839"/>
      <c r="GQY54" s="839"/>
      <c r="GQZ54" s="839"/>
      <c r="GRA54" s="839"/>
      <c r="GRB54" s="839"/>
      <c r="GRC54" s="839"/>
      <c r="GRD54" s="839"/>
      <c r="GRE54" s="839"/>
      <c r="GRF54" s="839"/>
      <c r="GRG54" s="839"/>
      <c r="GRH54" s="839"/>
      <c r="GRI54" s="839"/>
      <c r="GRJ54" s="839"/>
      <c r="GRK54" s="839"/>
      <c r="GRL54" s="839"/>
      <c r="GRM54" s="839"/>
      <c r="GRN54" s="839"/>
      <c r="GRO54" s="839"/>
      <c r="GRP54" s="839"/>
      <c r="GRQ54" s="839"/>
      <c r="GRR54" s="839"/>
      <c r="GRS54" s="839"/>
      <c r="GRT54" s="839"/>
      <c r="GRU54" s="839"/>
      <c r="GRV54" s="839"/>
      <c r="GRW54" s="839"/>
      <c r="GRX54" s="839"/>
      <c r="GRY54" s="839"/>
      <c r="GRZ54" s="839"/>
      <c r="GSA54" s="839"/>
      <c r="GSB54" s="839"/>
      <c r="GSC54" s="839"/>
      <c r="GSD54" s="839"/>
      <c r="GSE54" s="839"/>
      <c r="GSF54" s="839"/>
      <c r="GSG54" s="839"/>
      <c r="GSH54" s="839"/>
      <c r="GSI54" s="839"/>
      <c r="GSJ54" s="839"/>
      <c r="GSK54" s="839"/>
      <c r="GSL54" s="839"/>
      <c r="GSM54" s="839"/>
      <c r="GSN54" s="839"/>
      <c r="GSO54" s="839"/>
      <c r="GSP54" s="839"/>
      <c r="GSQ54" s="839"/>
      <c r="GSR54" s="839"/>
      <c r="GSS54" s="839"/>
      <c r="GST54" s="839"/>
      <c r="GSU54" s="839"/>
      <c r="GSV54" s="839"/>
      <c r="GSW54" s="839"/>
      <c r="GSX54" s="839"/>
      <c r="GSY54" s="839"/>
      <c r="GSZ54" s="839"/>
      <c r="GTA54" s="839"/>
      <c r="GTB54" s="839"/>
      <c r="GTC54" s="839"/>
      <c r="GTD54" s="839"/>
      <c r="GTE54" s="839"/>
      <c r="GTF54" s="839"/>
      <c r="GTG54" s="839"/>
      <c r="GTH54" s="839"/>
      <c r="GTI54" s="839"/>
      <c r="GTJ54" s="839"/>
      <c r="GTK54" s="839"/>
      <c r="GTL54" s="839"/>
      <c r="GTM54" s="839"/>
      <c r="GTN54" s="839"/>
      <c r="GTO54" s="839"/>
      <c r="GTP54" s="839"/>
      <c r="GTQ54" s="839"/>
      <c r="GTR54" s="839"/>
      <c r="GTS54" s="839"/>
      <c r="GTT54" s="839"/>
      <c r="GTU54" s="839"/>
      <c r="GTV54" s="839"/>
      <c r="GTW54" s="839"/>
      <c r="GTX54" s="839"/>
      <c r="GTY54" s="839"/>
      <c r="GTZ54" s="839"/>
      <c r="GUA54" s="839"/>
      <c r="GUB54" s="839"/>
      <c r="GUC54" s="839"/>
      <c r="GUD54" s="839"/>
      <c r="GUE54" s="839"/>
      <c r="GUF54" s="839"/>
      <c r="GUG54" s="839"/>
      <c r="GUH54" s="839"/>
      <c r="GUI54" s="839"/>
      <c r="GUJ54" s="839"/>
      <c r="GUK54" s="839"/>
      <c r="GUL54" s="839"/>
      <c r="GUM54" s="839"/>
      <c r="GUN54" s="839"/>
      <c r="GUO54" s="839"/>
      <c r="GUP54" s="839"/>
      <c r="GUQ54" s="839"/>
      <c r="GUR54" s="839"/>
      <c r="GUS54" s="839"/>
      <c r="GUT54" s="839"/>
      <c r="GUU54" s="839"/>
      <c r="GUV54" s="839"/>
      <c r="GUW54" s="839"/>
      <c r="GUX54" s="839"/>
      <c r="GUY54" s="839"/>
      <c r="GUZ54" s="839"/>
      <c r="GVA54" s="839"/>
      <c r="GVB54" s="839"/>
      <c r="GVC54" s="839"/>
      <c r="GVD54" s="839"/>
      <c r="GVE54" s="839"/>
      <c r="GVF54" s="839"/>
      <c r="GVG54" s="839"/>
      <c r="GVH54" s="839"/>
      <c r="GVI54" s="839"/>
      <c r="GVJ54" s="839"/>
      <c r="GVK54" s="839"/>
      <c r="GVL54" s="839"/>
      <c r="GVM54" s="839"/>
      <c r="GVN54" s="839"/>
      <c r="GVO54" s="839"/>
      <c r="GVP54" s="839"/>
      <c r="GVQ54" s="839"/>
      <c r="GVR54" s="839"/>
      <c r="GVS54" s="839"/>
      <c r="GVT54" s="839"/>
      <c r="GVU54" s="839"/>
      <c r="GVV54" s="839"/>
      <c r="GVW54" s="839"/>
      <c r="GVX54" s="839"/>
      <c r="GVY54" s="839"/>
      <c r="GVZ54" s="839"/>
      <c r="GWA54" s="839"/>
      <c r="GWB54" s="839"/>
      <c r="GWC54" s="839"/>
      <c r="GWD54" s="839"/>
      <c r="GWE54" s="839"/>
      <c r="GWF54" s="839"/>
      <c r="GWG54" s="839"/>
      <c r="GWH54" s="839"/>
      <c r="GWI54" s="839"/>
      <c r="GWJ54" s="839"/>
      <c r="GWK54" s="839"/>
      <c r="GWL54" s="839"/>
      <c r="GWM54" s="839"/>
      <c r="GWN54" s="839"/>
      <c r="GWO54" s="839"/>
      <c r="GWP54" s="839"/>
      <c r="GWQ54" s="839"/>
      <c r="GWR54" s="839"/>
      <c r="GWS54" s="839"/>
      <c r="GWT54" s="839"/>
      <c r="GWU54" s="839"/>
      <c r="GWV54" s="839"/>
      <c r="GWW54" s="839"/>
      <c r="GWX54" s="839"/>
      <c r="GWY54" s="839"/>
      <c r="GWZ54" s="839"/>
      <c r="GXA54" s="839"/>
      <c r="GXB54" s="839"/>
      <c r="GXC54" s="839"/>
      <c r="GXD54" s="839"/>
      <c r="GXE54" s="839"/>
      <c r="GXF54" s="839"/>
      <c r="GXG54" s="839"/>
      <c r="GXH54" s="839"/>
      <c r="GXI54" s="839"/>
      <c r="GXJ54" s="839"/>
      <c r="GXK54" s="839"/>
      <c r="GXL54" s="839"/>
      <c r="GXM54" s="839"/>
      <c r="GXN54" s="839"/>
      <c r="GXO54" s="839"/>
      <c r="GXP54" s="839"/>
      <c r="GXQ54" s="839"/>
      <c r="GXR54" s="839"/>
      <c r="GXS54" s="839"/>
      <c r="GXT54" s="839"/>
      <c r="GXU54" s="839"/>
      <c r="GXV54" s="839"/>
      <c r="GXW54" s="839"/>
      <c r="GXX54" s="839"/>
      <c r="GXY54" s="839"/>
      <c r="GXZ54" s="839"/>
      <c r="GYA54" s="839"/>
      <c r="GYB54" s="839"/>
      <c r="GYC54" s="839"/>
      <c r="GYD54" s="839"/>
      <c r="GYE54" s="839"/>
      <c r="GYF54" s="839"/>
      <c r="GYG54" s="839"/>
      <c r="GYH54" s="839"/>
      <c r="GYI54" s="839"/>
      <c r="GYJ54" s="839"/>
      <c r="GYK54" s="839"/>
      <c r="GYL54" s="839"/>
      <c r="GYM54" s="839"/>
      <c r="GYN54" s="839"/>
      <c r="GYO54" s="839"/>
      <c r="GYP54" s="839"/>
      <c r="GYQ54" s="839"/>
      <c r="GYR54" s="839"/>
      <c r="GYS54" s="839"/>
      <c r="GYT54" s="839"/>
      <c r="GYU54" s="839"/>
      <c r="GYV54" s="839"/>
      <c r="GYW54" s="839"/>
      <c r="GYX54" s="839"/>
      <c r="GYY54" s="839"/>
      <c r="GYZ54" s="839"/>
      <c r="GZA54" s="839"/>
      <c r="GZB54" s="839"/>
      <c r="GZC54" s="839"/>
      <c r="GZD54" s="839"/>
      <c r="GZE54" s="839"/>
      <c r="GZF54" s="839"/>
      <c r="GZG54" s="839"/>
      <c r="GZH54" s="839"/>
      <c r="GZI54" s="839"/>
      <c r="GZJ54" s="839"/>
      <c r="GZK54" s="839"/>
      <c r="GZL54" s="839"/>
      <c r="GZM54" s="839"/>
      <c r="GZN54" s="839"/>
      <c r="GZO54" s="839"/>
      <c r="GZP54" s="839"/>
      <c r="GZQ54" s="839"/>
      <c r="GZR54" s="839"/>
      <c r="GZS54" s="839"/>
      <c r="GZT54" s="839"/>
      <c r="GZU54" s="839"/>
      <c r="GZV54" s="839"/>
      <c r="GZW54" s="839"/>
      <c r="GZX54" s="839"/>
      <c r="GZY54" s="839"/>
      <c r="GZZ54" s="839"/>
      <c r="HAA54" s="839"/>
      <c r="HAB54" s="839"/>
      <c r="HAC54" s="839"/>
      <c r="HAD54" s="839"/>
      <c r="HAE54" s="839"/>
      <c r="HAF54" s="839"/>
      <c r="HAG54" s="839"/>
      <c r="HAH54" s="839"/>
      <c r="HAI54" s="839"/>
      <c r="HAJ54" s="839"/>
      <c r="HAK54" s="839"/>
      <c r="HAL54" s="839"/>
      <c r="HAM54" s="839"/>
      <c r="HAN54" s="839"/>
      <c r="HAO54" s="839"/>
      <c r="HAP54" s="839"/>
      <c r="HAQ54" s="839"/>
      <c r="HAR54" s="839"/>
      <c r="HAS54" s="839"/>
      <c r="HAT54" s="839"/>
      <c r="HAU54" s="839"/>
      <c r="HAV54" s="839"/>
      <c r="HAW54" s="839"/>
      <c r="HAX54" s="839"/>
      <c r="HAY54" s="839"/>
      <c r="HAZ54" s="839"/>
      <c r="HBA54" s="839"/>
      <c r="HBB54" s="839"/>
      <c r="HBC54" s="839"/>
      <c r="HBD54" s="839"/>
      <c r="HBE54" s="839"/>
      <c r="HBF54" s="839"/>
      <c r="HBG54" s="839"/>
      <c r="HBH54" s="839"/>
      <c r="HBI54" s="839"/>
      <c r="HBJ54" s="839"/>
      <c r="HBK54" s="839"/>
      <c r="HBL54" s="839"/>
      <c r="HBM54" s="839"/>
      <c r="HBN54" s="839"/>
      <c r="HBO54" s="839"/>
      <c r="HBP54" s="839"/>
      <c r="HBQ54" s="839"/>
      <c r="HBR54" s="839"/>
      <c r="HBS54" s="839"/>
      <c r="HBT54" s="839"/>
      <c r="HBU54" s="839"/>
      <c r="HBV54" s="839"/>
      <c r="HBW54" s="839"/>
      <c r="HBX54" s="839"/>
      <c r="HBY54" s="839"/>
      <c r="HBZ54" s="839"/>
      <c r="HCA54" s="839"/>
      <c r="HCB54" s="839"/>
      <c r="HCC54" s="839"/>
      <c r="HCD54" s="839"/>
      <c r="HCE54" s="839"/>
      <c r="HCF54" s="839"/>
      <c r="HCG54" s="839"/>
      <c r="HCH54" s="839"/>
      <c r="HCI54" s="839"/>
      <c r="HCJ54" s="839"/>
      <c r="HCK54" s="839"/>
      <c r="HCL54" s="839"/>
      <c r="HCM54" s="839"/>
      <c r="HCN54" s="839"/>
      <c r="HCO54" s="839"/>
      <c r="HCP54" s="839"/>
      <c r="HCQ54" s="839"/>
      <c r="HCR54" s="839"/>
      <c r="HCS54" s="839"/>
      <c r="HCT54" s="839"/>
      <c r="HCU54" s="839"/>
      <c r="HCV54" s="839"/>
      <c r="HCW54" s="839"/>
      <c r="HCX54" s="839"/>
      <c r="HCY54" s="839"/>
      <c r="HCZ54" s="839"/>
      <c r="HDA54" s="839"/>
      <c r="HDB54" s="839"/>
      <c r="HDC54" s="839"/>
      <c r="HDD54" s="839"/>
      <c r="HDE54" s="839"/>
      <c r="HDF54" s="839"/>
      <c r="HDG54" s="839"/>
      <c r="HDH54" s="839"/>
      <c r="HDI54" s="839"/>
      <c r="HDJ54" s="839"/>
      <c r="HDK54" s="839"/>
      <c r="HDL54" s="839"/>
      <c r="HDM54" s="839"/>
      <c r="HDN54" s="839"/>
      <c r="HDO54" s="839"/>
      <c r="HDP54" s="839"/>
      <c r="HDQ54" s="839"/>
      <c r="HDR54" s="839"/>
      <c r="HDS54" s="839"/>
      <c r="HDT54" s="839"/>
      <c r="HDU54" s="839"/>
      <c r="HDV54" s="839"/>
      <c r="HDW54" s="839"/>
      <c r="HDX54" s="839"/>
      <c r="HDY54" s="839"/>
      <c r="HDZ54" s="839"/>
      <c r="HEA54" s="839"/>
      <c r="HEB54" s="839"/>
      <c r="HEC54" s="839"/>
      <c r="HED54" s="839"/>
      <c r="HEE54" s="839"/>
      <c r="HEF54" s="839"/>
      <c r="HEG54" s="839"/>
      <c r="HEH54" s="839"/>
      <c r="HEI54" s="839"/>
      <c r="HEJ54" s="839"/>
      <c r="HEK54" s="839"/>
      <c r="HEL54" s="839"/>
      <c r="HEM54" s="839"/>
      <c r="HEN54" s="839"/>
      <c r="HEO54" s="839"/>
      <c r="HEP54" s="839"/>
      <c r="HEQ54" s="839"/>
      <c r="HER54" s="839"/>
      <c r="HES54" s="839"/>
      <c r="HET54" s="839"/>
      <c r="HEU54" s="839"/>
      <c r="HEV54" s="839"/>
      <c r="HEW54" s="839"/>
      <c r="HEX54" s="839"/>
      <c r="HEY54" s="839"/>
      <c r="HEZ54" s="839"/>
      <c r="HFA54" s="839"/>
      <c r="HFB54" s="839"/>
      <c r="HFC54" s="839"/>
      <c r="HFD54" s="839"/>
      <c r="HFE54" s="839"/>
      <c r="HFF54" s="839"/>
      <c r="HFG54" s="839"/>
      <c r="HFH54" s="839"/>
      <c r="HFI54" s="839"/>
      <c r="HFJ54" s="839"/>
      <c r="HFK54" s="839"/>
      <c r="HFL54" s="839"/>
      <c r="HFM54" s="839"/>
      <c r="HFN54" s="839"/>
      <c r="HFO54" s="839"/>
      <c r="HFP54" s="839"/>
      <c r="HFQ54" s="839"/>
      <c r="HFR54" s="839"/>
      <c r="HFS54" s="839"/>
      <c r="HFT54" s="839"/>
      <c r="HFU54" s="839"/>
      <c r="HFV54" s="839"/>
      <c r="HFW54" s="839"/>
      <c r="HFX54" s="839"/>
      <c r="HFY54" s="839"/>
      <c r="HFZ54" s="839"/>
      <c r="HGA54" s="839"/>
      <c r="HGB54" s="839"/>
      <c r="HGC54" s="839"/>
      <c r="HGD54" s="839"/>
      <c r="HGE54" s="839"/>
      <c r="HGF54" s="839"/>
      <c r="HGG54" s="839"/>
      <c r="HGH54" s="839"/>
      <c r="HGI54" s="839"/>
      <c r="HGJ54" s="839"/>
      <c r="HGK54" s="839"/>
      <c r="HGL54" s="839"/>
      <c r="HGM54" s="839"/>
      <c r="HGN54" s="839"/>
      <c r="HGO54" s="839"/>
      <c r="HGP54" s="839"/>
      <c r="HGQ54" s="839"/>
      <c r="HGR54" s="839"/>
      <c r="HGS54" s="839"/>
      <c r="HGT54" s="839"/>
      <c r="HGU54" s="839"/>
      <c r="HGV54" s="839"/>
      <c r="HGW54" s="839"/>
      <c r="HGX54" s="839"/>
      <c r="HGY54" s="839"/>
      <c r="HGZ54" s="839"/>
      <c r="HHA54" s="839"/>
      <c r="HHB54" s="839"/>
      <c r="HHC54" s="839"/>
      <c r="HHD54" s="839"/>
      <c r="HHE54" s="839"/>
      <c r="HHF54" s="839"/>
      <c r="HHG54" s="839"/>
      <c r="HHH54" s="839"/>
      <c r="HHI54" s="839"/>
      <c r="HHJ54" s="839"/>
      <c r="HHK54" s="839"/>
      <c r="HHL54" s="839"/>
      <c r="HHM54" s="839"/>
      <c r="HHN54" s="839"/>
      <c r="HHO54" s="839"/>
      <c r="HHP54" s="839"/>
      <c r="HHQ54" s="839"/>
      <c r="HHR54" s="839"/>
      <c r="HHS54" s="839"/>
      <c r="HHT54" s="839"/>
      <c r="HHU54" s="839"/>
      <c r="HHV54" s="839"/>
      <c r="HHW54" s="839"/>
      <c r="HHX54" s="839"/>
      <c r="HHY54" s="839"/>
      <c r="HHZ54" s="839"/>
      <c r="HIA54" s="839"/>
      <c r="HIB54" s="839"/>
      <c r="HIC54" s="839"/>
      <c r="HID54" s="839"/>
      <c r="HIE54" s="839"/>
      <c r="HIF54" s="839"/>
      <c r="HIG54" s="839"/>
      <c r="HIH54" s="839"/>
      <c r="HII54" s="839"/>
      <c r="HIJ54" s="839"/>
      <c r="HIK54" s="839"/>
      <c r="HIL54" s="839"/>
      <c r="HIM54" s="839"/>
      <c r="HIN54" s="839"/>
      <c r="HIO54" s="839"/>
      <c r="HIP54" s="839"/>
      <c r="HIQ54" s="839"/>
      <c r="HIR54" s="839"/>
      <c r="HIS54" s="839"/>
      <c r="HIT54" s="839"/>
      <c r="HIU54" s="839"/>
      <c r="HIV54" s="839"/>
      <c r="HIW54" s="839"/>
      <c r="HIX54" s="839"/>
      <c r="HIY54" s="839"/>
      <c r="HIZ54" s="839"/>
      <c r="HJA54" s="839"/>
      <c r="HJB54" s="839"/>
      <c r="HJC54" s="839"/>
      <c r="HJD54" s="839"/>
      <c r="HJE54" s="839"/>
      <c r="HJF54" s="839"/>
      <c r="HJG54" s="839"/>
      <c r="HJH54" s="839"/>
      <c r="HJI54" s="839"/>
      <c r="HJJ54" s="839"/>
      <c r="HJK54" s="839"/>
      <c r="HJL54" s="839"/>
      <c r="HJM54" s="839"/>
      <c r="HJN54" s="839"/>
      <c r="HJO54" s="839"/>
      <c r="HJP54" s="839"/>
      <c r="HJQ54" s="839"/>
      <c r="HJR54" s="839"/>
      <c r="HJS54" s="839"/>
      <c r="HJT54" s="839"/>
      <c r="HJU54" s="839"/>
      <c r="HJV54" s="839"/>
      <c r="HJW54" s="839"/>
      <c r="HJX54" s="839"/>
      <c r="HJY54" s="839"/>
      <c r="HJZ54" s="839"/>
      <c r="HKA54" s="839"/>
      <c r="HKB54" s="839"/>
      <c r="HKC54" s="839"/>
      <c r="HKD54" s="839"/>
      <c r="HKE54" s="839"/>
      <c r="HKF54" s="839"/>
      <c r="HKG54" s="839"/>
      <c r="HKH54" s="839"/>
      <c r="HKI54" s="839"/>
      <c r="HKJ54" s="839"/>
      <c r="HKK54" s="839"/>
      <c r="HKL54" s="839"/>
      <c r="HKM54" s="839"/>
      <c r="HKN54" s="839"/>
      <c r="HKO54" s="839"/>
      <c r="HKP54" s="839"/>
      <c r="HKQ54" s="839"/>
      <c r="HKR54" s="839"/>
      <c r="HKS54" s="839"/>
      <c r="HKT54" s="839"/>
      <c r="HKU54" s="839"/>
      <c r="HKV54" s="839"/>
      <c r="HKW54" s="839"/>
      <c r="HKX54" s="839"/>
      <c r="HKY54" s="839"/>
      <c r="HKZ54" s="839"/>
      <c r="HLA54" s="839"/>
      <c r="HLB54" s="839"/>
      <c r="HLC54" s="839"/>
      <c r="HLD54" s="839"/>
      <c r="HLE54" s="839"/>
      <c r="HLF54" s="839"/>
      <c r="HLG54" s="839"/>
      <c r="HLH54" s="839"/>
      <c r="HLI54" s="839"/>
      <c r="HLJ54" s="839"/>
      <c r="HLK54" s="839"/>
      <c r="HLL54" s="839"/>
      <c r="HLM54" s="839"/>
      <c r="HLN54" s="839"/>
      <c r="HLO54" s="839"/>
      <c r="HLP54" s="839"/>
      <c r="HLQ54" s="839"/>
      <c r="HLR54" s="839"/>
      <c r="HLS54" s="839"/>
      <c r="HLT54" s="839"/>
      <c r="HLU54" s="839"/>
      <c r="HLV54" s="839"/>
      <c r="HLW54" s="839"/>
      <c r="HLX54" s="839"/>
      <c r="HLY54" s="839"/>
      <c r="HLZ54" s="839"/>
      <c r="HMA54" s="839"/>
      <c r="HMB54" s="839"/>
      <c r="HMC54" s="839"/>
      <c r="HMD54" s="839"/>
      <c r="HME54" s="839"/>
      <c r="HMF54" s="839"/>
      <c r="HMG54" s="839"/>
      <c r="HMH54" s="839"/>
      <c r="HMI54" s="839"/>
      <c r="HMJ54" s="839"/>
      <c r="HMK54" s="839"/>
      <c r="HML54" s="839"/>
      <c r="HMM54" s="839"/>
      <c r="HMN54" s="839"/>
      <c r="HMO54" s="839"/>
      <c r="HMP54" s="839"/>
      <c r="HMQ54" s="839"/>
      <c r="HMR54" s="839"/>
      <c r="HMS54" s="839"/>
      <c r="HMT54" s="839"/>
      <c r="HMU54" s="839"/>
      <c r="HMV54" s="839"/>
      <c r="HMW54" s="839"/>
      <c r="HMX54" s="839"/>
      <c r="HMY54" s="839"/>
      <c r="HMZ54" s="839"/>
      <c r="HNA54" s="839"/>
      <c r="HNB54" s="839"/>
      <c r="HNC54" s="839"/>
      <c r="HND54" s="839"/>
      <c r="HNE54" s="839"/>
      <c r="HNF54" s="839"/>
      <c r="HNG54" s="839"/>
      <c r="HNH54" s="839"/>
      <c r="HNI54" s="839"/>
      <c r="HNJ54" s="839"/>
      <c r="HNK54" s="839"/>
      <c r="HNL54" s="839"/>
      <c r="HNM54" s="839"/>
      <c r="HNN54" s="839"/>
      <c r="HNO54" s="839"/>
      <c r="HNP54" s="839"/>
      <c r="HNQ54" s="839"/>
      <c r="HNR54" s="839"/>
      <c r="HNS54" s="839"/>
      <c r="HNT54" s="839"/>
      <c r="HNU54" s="839"/>
      <c r="HNV54" s="839"/>
      <c r="HNW54" s="839"/>
      <c r="HNX54" s="839"/>
      <c r="HNY54" s="839"/>
      <c r="HNZ54" s="839"/>
      <c r="HOA54" s="839"/>
      <c r="HOB54" s="839"/>
      <c r="HOC54" s="839"/>
      <c r="HOD54" s="839"/>
      <c r="HOE54" s="839"/>
      <c r="HOF54" s="839"/>
      <c r="HOG54" s="839"/>
      <c r="HOH54" s="839"/>
      <c r="HOI54" s="839"/>
      <c r="HOJ54" s="839"/>
      <c r="HOK54" s="839"/>
      <c r="HOL54" s="839"/>
      <c r="HOM54" s="839"/>
      <c r="HON54" s="839"/>
      <c r="HOO54" s="839"/>
      <c r="HOP54" s="839"/>
      <c r="HOQ54" s="839"/>
      <c r="HOR54" s="839"/>
      <c r="HOS54" s="839"/>
      <c r="HOT54" s="839"/>
      <c r="HOU54" s="839"/>
      <c r="HOV54" s="839"/>
      <c r="HOW54" s="839"/>
      <c r="HOX54" s="839"/>
      <c r="HOY54" s="839"/>
      <c r="HOZ54" s="839"/>
      <c r="HPA54" s="839"/>
      <c r="HPB54" s="839"/>
      <c r="HPC54" s="839"/>
      <c r="HPD54" s="839"/>
      <c r="HPE54" s="839"/>
      <c r="HPF54" s="839"/>
      <c r="HPG54" s="839"/>
      <c r="HPH54" s="839"/>
      <c r="HPI54" s="839"/>
      <c r="HPJ54" s="839"/>
      <c r="HPK54" s="839"/>
      <c r="HPL54" s="839"/>
      <c r="HPM54" s="839"/>
      <c r="HPN54" s="839"/>
      <c r="HPO54" s="839"/>
      <c r="HPP54" s="839"/>
      <c r="HPQ54" s="839"/>
      <c r="HPR54" s="839"/>
      <c r="HPS54" s="839"/>
      <c r="HPT54" s="839"/>
      <c r="HPU54" s="839"/>
      <c r="HPV54" s="839"/>
      <c r="HPW54" s="839"/>
      <c r="HPX54" s="839"/>
      <c r="HPY54" s="839"/>
      <c r="HPZ54" s="839"/>
      <c r="HQA54" s="839"/>
      <c r="HQB54" s="839"/>
      <c r="HQC54" s="839"/>
      <c r="HQD54" s="839"/>
      <c r="HQE54" s="839"/>
      <c r="HQF54" s="839"/>
      <c r="HQG54" s="839"/>
      <c r="HQH54" s="839"/>
      <c r="HQI54" s="839"/>
      <c r="HQJ54" s="839"/>
      <c r="HQK54" s="839"/>
      <c r="HQL54" s="839"/>
      <c r="HQM54" s="839"/>
      <c r="HQN54" s="839"/>
      <c r="HQO54" s="839"/>
      <c r="HQP54" s="839"/>
      <c r="HQQ54" s="839"/>
      <c r="HQR54" s="839"/>
      <c r="HQS54" s="839"/>
      <c r="HQT54" s="839"/>
      <c r="HQU54" s="839"/>
      <c r="HQV54" s="839"/>
      <c r="HQW54" s="839"/>
      <c r="HQX54" s="839"/>
      <c r="HQY54" s="839"/>
      <c r="HQZ54" s="839"/>
      <c r="HRA54" s="839"/>
      <c r="HRB54" s="839"/>
      <c r="HRC54" s="839"/>
      <c r="HRD54" s="839"/>
      <c r="HRE54" s="839"/>
      <c r="HRF54" s="839"/>
      <c r="HRG54" s="839"/>
      <c r="HRH54" s="839"/>
      <c r="HRI54" s="839"/>
      <c r="HRJ54" s="839"/>
      <c r="HRK54" s="839"/>
      <c r="HRL54" s="839"/>
      <c r="HRM54" s="839"/>
      <c r="HRN54" s="839"/>
      <c r="HRO54" s="839"/>
      <c r="HRP54" s="839"/>
      <c r="HRQ54" s="839"/>
      <c r="HRR54" s="839"/>
      <c r="HRS54" s="839"/>
      <c r="HRT54" s="839"/>
      <c r="HRU54" s="839"/>
      <c r="HRV54" s="839"/>
      <c r="HRW54" s="839"/>
      <c r="HRX54" s="839"/>
      <c r="HRY54" s="839"/>
      <c r="HRZ54" s="839"/>
      <c r="HSA54" s="839"/>
      <c r="HSB54" s="839"/>
      <c r="HSC54" s="839"/>
      <c r="HSD54" s="839"/>
      <c r="HSE54" s="839"/>
      <c r="HSF54" s="839"/>
      <c r="HSG54" s="839"/>
      <c r="HSH54" s="839"/>
      <c r="HSI54" s="839"/>
      <c r="HSJ54" s="839"/>
      <c r="HSK54" s="839"/>
      <c r="HSL54" s="839"/>
      <c r="HSM54" s="839"/>
      <c r="HSN54" s="839"/>
      <c r="HSO54" s="839"/>
      <c r="HSP54" s="839"/>
      <c r="HSQ54" s="839"/>
      <c r="HSR54" s="839"/>
      <c r="HSS54" s="839"/>
      <c r="HST54" s="839"/>
      <c r="HSU54" s="839"/>
      <c r="HSV54" s="839"/>
      <c r="HSW54" s="839"/>
      <c r="HSX54" s="839"/>
      <c r="HSY54" s="839"/>
      <c r="HSZ54" s="839"/>
      <c r="HTA54" s="839"/>
      <c r="HTB54" s="839"/>
      <c r="HTC54" s="839"/>
      <c r="HTD54" s="839"/>
      <c r="HTE54" s="839"/>
      <c r="HTF54" s="839"/>
      <c r="HTG54" s="839"/>
      <c r="HTH54" s="839"/>
      <c r="HTI54" s="839"/>
      <c r="HTJ54" s="839"/>
      <c r="HTK54" s="839"/>
      <c r="HTL54" s="839"/>
      <c r="HTM54" s="839"/>
      <c r="HTN54" s="839"/>
      <c r="HTO54" s="839"/>
      <c r="HTP54" s="839"/>
      <c r="HTQ54" s="839"/>
      <c r="HTR54" s="839"/>
      <c r="HTS54" s="839"/>
      <c r="HTT54" s="839"/>
      <c r="HTU54" s="839"/>
      <c r="HTV54" s="839"/>
      <c r="HTW54" s="839"/>
      <c r="HTX54" s="839"/>
      <c r="HTY54" s="839"/>
      <c r="HTZ54" s="839"/>
      <c r="HUA54" s="839"/>
      <c r="HUB54" s="839"/>
      <c r="HUC54" s="839"/>
      <c r="HUD54" s="839"/>
      <c r="HUE54" s="839"/>
      <c r="HUF54" s="839"/>
      <c r="HUG54" s="839"/>
      <c r="HUH54" s="839"/>
      <c r="HUI54" s="839"/>
      <c r="HUJ54" s="839"/>
      <c r="HUK54" s="839"/>
      <c r="HUL54" s="839"/>
      <c r="HUM54" s="839"/>
      <c r="HUN54" s="839"/>
      <c r="HUO54" s="839"/>
      <c r="HUP54" s="839"/>
      <c r="HUQ54" s="839"/>
      <c r="HUR54" s="839"/>
      <c r="HUS54" s="839"/>
      <c r="HUT54" s="839"/>
      <c r="HUU54" s="839"/>
      <c r="HUV54" s="839"/>
      <c r="HUW54" s="839"/>
      <c r="HUX54" s="839"/>
      <c r="HUY54" s="839"/>
      <c r="HUZ54" s="839"/>
      <c r="HVA54" s="839"/>
      <c r="HVB54" s="839"/>
      <c r="HVC54" s="839"/>
      <c r="HVD54" s="839"/>
      <c r="HVE54" s="839"/>
      <c r="HVF54" s="839"/>
      <c r="HVG54" s="839"/>
      <c r="HVH54" s="839"/>
      <c r="HVI54" s="839"/>
      <c r="HVJ54" s="839"/>
      <c r="HVK54" s="839"/>
      <c r="HVL54" s="839"/>
      <c r="HVM54" s="839"/>
      <c r="HVN54" s="839"/>
      <c r="HVO54" s="839"/>
      <c r="HVP54" s="839"/>
      <c r="HVQ54" s="839"/>
      <c r="HVR54" s="839"/>
      <c r="HVS54" s="839"/>
      <c r="HVT54" s="839"/>
      <c r="HVU54" s="839"/>
      <c r="HVV54" s="839"/>
      <c r="HVW54" s="839"/>
      <c r="HVX54" s="839"/>
      <c r="HVY54" s="839"/>
      <c r="HVZ54" s="839"/>
      <c r="HWA54" s="839"/>
      <c r="HWB54" s="839"/>
      <c r="HWC54" s="839"/>
      <c r="HWD54" s="839"/>
      <c r="HWE54" s="839"/>
      <c r="HWF54" s="839"/>
      <c r="HWG54" s="839"/>
      <c r="HWH54" s="839"/>
      <c r="HWI54" s="839"/>
      <c r="HWJ54" s="839"/>
      <c r="HWK54" s="839"/>
      <c r="HWL54" s="839"/>
      <c r="HWM54" s="839"/>
      <c r="HWN54" s="839"/>
      <c r="HWO54" s="839"/>
      <c r="HWP54" s="839"/>
      <c r="HWQ54" s="839"/>
      <c r="HWR54" s="839"/>
      <c r="HWS54" s="839"/>
      <c r="HWT54" s="839"/>
      <c r="HWU54" s="839"/>
      <c r="HWV54" s="839"/>
      <c r="HWW54" s="839"/>
      <c r="HWX54" s="839"/>
      <c r="HWY54" s="839"/>
      <c r="HWZ54" s="839"/>
      <c r="HXA54" s="839"/>
      <c r="HXB54" s="839"/>
      <c r="HXC54" s="839"/>
      <c r="HXD54" s="839"/>
      <c r="HXE54" s="839"/>
      <c r="HXF54" s="839"/>
      <c r="HXG54" s="839"/>
      <c r="HXH54" s="839"/>
      <c r="HXI54" s="839"/>
      <c r="HXJ54" s="839"/>
      <c r="HXK54" s="839"/>
      <c r="HXL54" s="839"/>
      <c r="HXM54" s="839"/>
      <c r="HXN54" s="839"/>
      <c r="HXO54" s="839"/>
      <c r="HXP54" s="839"/>
      <c r="HXQ54" s="839"/>
      <c r="HXR54" s="839"/>
      <c r="HXS54" s="839"/>
      <c r="HXT54" s="839"/>
      <c r="HXU54" s="839"/>
      <c r="HXV54" s="839"/>
      <c r="HXW54" s="839"/>
      <c r="HXX54" s="839"/>
      <c r="HXY54" s="839"/>
      <c r="HXZ54" s="839"/>
      <c r="HYA54" s="839"/>
      <c r="HYB54" s="839"/>
      <c r="HYC54" s="839"/>
      <c r="HYD54" s="839"/>
      <c r="HYE54" s="839"/>
      <c r="HYF54" s="839"/>
      <c r="HYG54" s="839"/>
      <c r="HYH54" s="839"/>
      <c r="HYI54" s="839"/>
      <c r="HYJ54" s="839"/>
      <c r="HYK54" s="839"/>
      <c r="HYL54" s="839"/>
      <c r="HYM54" s="839"/>
      <c r="HYN54" s="839"/>
      <c r="HYO54" s="839"/>
      <c r="HYP54" s="839"/>
      <c r="HYQ54" s="839"/>
      <c r="HYR54" s="839"/>
      <c r="HYS54" s="839"/>
      <c r="HYT54" s="839"/>
      <c r="HYU54" s="839"/>
      <c r="HYV54" s="839"/>
      <c r="HYW54" s="839"/>
      <c r="HYX54" s="839"/>
      <c r="HYY54" s="839"/>
      <c r="HYZ54" s="839"/>
      <c r="HZA54" s="839"/>
      <c r="HZB54" s="839"/>
      <c r="HZC54" s="839"/>
      <c r="HZD54" s="839"/>
      <c r="HZE54" s="839"/>
      <c r="HZF54" s="839"/>
      <c r="HZG54" s="839"/>
      <c r="HZH54" s="839"/>
      <c r="HZI54" s="839"/>
      <c r="HZJ54" s="839"/>
      <c r="HZK54" s="839"/>
      <c r="HZL54" s="839"/>
      <c r="HZM54" s="839"/>
      <c r="HZN54" s="839"/>
      <c r="HZO54" s="839"/>
      <c r="HZP54" s="839"/>
      <c r="HZQ54" s="839"/>
      <c r="HZR54" s="839"/>
      <c r="HZS54" s="839"/>
      <c r="HZT54" s="839"/>
      <c r="HZU54" s="839"/>
      <c r="HZV54" s="839"/>
      <c r="HZW54" s="839"/>
      <c r="HZX54" s="839"/>
      <c r="HZY54" s="839"/>
      <c r="HZZ54" s="839"/>
      <c r="IAA54" s="839"/>
      <c r="IAB54" s="839"/>
      <c r="IAC54" s="839"/>
      <c r="IAD54" s="839"/>
      <c r="IAE54" s="839"/>
      <c r="IAF54" s="839"/>
      <c r="IAG54" s="839"/>
      <c r="IAH54" s="839"/>
      <c r="IAI54" s="839"/>
      <c r="IAJ54" s="839"/>
      <c r="IAK54" s="839"/>
      <c r="IAL54" s="839"/>
      <c r="IAM54" s="839"/>
      <c r="IAN54" s="839"/>
      <c r="IAO54" s="839"/>
      <c r="IAP54" s="839"/>
      <c r="IAQ54" s="839"/>
      <c r="IAR54" s="839"/>
      <c r="IAS54" s="839"/>
      <c r="IAT54" s="839"/>
      <c r="IAU54" s="839"/>
      <c r="IAV54" s="839"/>
      <c r="IAW54" s="839"/>
      <c r="IAX54" s="839"/>
      <c r="IAY54" s="839"/>
      <c r="IAZ54" s="839"/>
      <c r="IBA54" s="839"/>
      <c r="IBB54" s="839"/>
      <c r="IBC54" s="839"/>
      <c r="IBD54" s="839"/>
      <c r="IBE54" s="839"/>
      <c r="IBF54" s="839"/>
      <c r="IBG54" s="839"/>
      <c r="IBH54" s="839"/>
      <c r="IBI54" s="839"/>
      <c r="IBJ54" s="839"/>
      <c r="IBK54" s="839"/>
      <c r="IBL54" s="839"/>
      <c r="IBM54" s="839"/>
      <c r="IBN54" s="839"/>
      <c r="IBO54" s="839"/>
      <c r="IBP54" s="839"/>
      <c r="IBQ54" s="839"/>
      <c r="IBR54" s="839"/>
      <c r="IBS54" s="839"/>
      <c r="IBT54" s="839"/>
      <c r="IBU54" s="839"/>
      <c r="IBV54" s="839"/>
      <c r="IBW54" s="839"/>
      <c r="IBX54" s="839"/>
      <c r="IBY54" s="839"/>
      <c r="IBZ54" s="839"/>
      <c r="ICA54" s="839"/>
      <c r="ICB54" s="839"/>
      <c r="ICC54" s="839"/>
      <c r="ICD54" s="839"/>
      <c r="ICE54" s="839"/>
      <c r="ICF54" s="839"/>
      <c r="ICG54" s="839"/>
      <c r="ICH54" s="839"/>
      <c r="ICI54" s="839"/>
      <c r="ICJ54" s="839"/>
      <c r="ICK54" s="839"/>
      <c r="ICL54" s="839"/>
      <c r="ICM54" s="839"/>
      <c r="ICN54" s="839"/>
      <c r="ICO54" s="839"/>
      <c r="ICP54" s="839"/>
      <c r="ICQ54" s="839"/>
      <c r="ICR54" s="839"/>
      <c r="ICS54" s="839"/>
      <c r="ICT54" s="839"/>
      <c r="ICU54" s="839"/>
      <c r="ICV54" s="839"/>
      <c r="ICW54" s="839"/>
      <c r="ICX54" s="839"/>
      <c r="ICY54" s="839"/>
      <c r="ICZ54" s="839"/>
      <c r="IDA54" s="839"/>
      <c r="IDB54" s="839"/>
      <c r="IDC54" s="839"/>
      <c r="IDD54" s="839"/>
      <c r="IDE54" s="839"/>
      <c r="IDF54" s="839"/>
      <c r="IDG54" s="839"/>
      <c r="IDH54" s="839"/>
      <c r="IDI54" s="839"/>
      <c r="IDJ54" s="839"/>
      <c r="IDK54" s="839"/>
      <c r="IDL54" s="839"/>
      <c r="IDM54" s="839"/>
      <c r="IDN54" s="839"/>
      <c r="IDO54" s="839"/>
      <c r="IDP54" s="839"/>
      <c r="IDQ54" s="839"/>
      <c r="IDR54" s="839"/>
      <c r="IDS54" s="839"/>
      <c r="IDT54" s="839"/>
      <c r="IDU54" s="839"/>
      <c r="IDV54" s="839"/>
      <c r="IDW54" s="839"/>
      <c r="IDX54" s="839"/>
      <c r="IDY54" s="839"/>
      <c r="IDZ54" s="839"/>
      <c r="IEA54" s="839"/>
      <c r="IEB54" s="839"/>
      <c r="IEC54" s="839"/>
      <c r="IED54" s="839"/>
      <c r="IEE54" s="839"/>
      <c r="IEF54" s="839"/>
      <c r="IEG54" s="839"/>
      <c r="IEH54" s="839"/>
      <c r="IEI54" s="839"/>
      <c r="IEJ54" s="839"/>
      <c r="IEK54" s="839"/>
      <c r="IEL54" s="839"/>
      <c r="IEM54" s="839"/>
      <c r="IEN54" s="839"/>
      <c r="IEO54" s="839"/>
      <c r="IEP54" s="839"/>
      <c r="IEQ54" s="839"/>
      <c r="IER54" s="839"/>
      <c r="IES54" s="839"/>
      <c r="IET54" s="839"/>
      <c r="IEU54" s="839"/>
      <c r="IEV54" s="839"/>
      <c r="IEW54" s="839"/>
      <c r="IEX54" s="839"/>
      <c r="IEY54" s="839"/>
      <c r="IEZ54" s="839"/>
      <c r="IFA54" s="839"/>
      <c r="IFB54" s="839"/>
      <c r="IFC54" s="839"/>
      <c r="IFD54" s="839"/>
      <c r="IFE54" s="839"/>
      <c r="IFF54" s="839"/>
      <c r="IFG54" s="839"/>
      <c r="IFH54" s="839"/>
      <c r="IFI54" s="839"/>
      <c r="IFJ54" s="839"/>
      <c r="IFK54" s="839"/>
      <c r="IFL54" s="839"/>
      <c r="IFM54" s="839"/>
      <c r="IFN54" s="839"/>
      <c r="IFO54" s="839"/>
      <c r="IFP54" s="839"/>
      <c r="IFQ54" s="839"/>
      <c r="IFR54" s="839"/>
      <c r="IFS54" s="839"/>
      <c r="IFT54" s="839"/>
      <c r="IFU54" s="839"/>
      <c r="IFV54" s="839"/>
      <c r="IFW54" s="839"/>
      <c r="IFX54" s="839"/>
      <c r="IFY54" s="839"/>
      <c r="IFZ54" s="839"/>
      <c r="IGA54" s="839"/>
      <c r="IGB54" s="839"/>
      <c r="IGC54" s="839"/>
      <c r="IGD54" s="839"/>
      <c r="IGE54" s="839"/>
      <c r="IGF54" s="839"/>
      <c r="IGG54" s="839"/>
      <c r="IGH54" s="839"/>
      <c r="IGI54" s="839"/>
      <c r="IGJ54" s="839"/>
      <c r="IGK54" s="839"/>
      <c r="IGL54" s="839"/>
      <c r="IGM54" s="839"/>
      <c r="IGN54" s="839"/>
      <c r="IGO54" s="839"/>
      <c r="IGP54" s="839"/>
      <c r="IGQ54" s="839"/>
      <c r="IGR54" s="839"/>
      <c r="IGS54" s="839"/>
      <c r="IGT54" s="839"/>
      <c r="IGU54" s="839"/>
      <c r="IGV54" s="839"/>
      <c r="IGW54" s="839"/>
      <c r="IGX54" s="839"/>
      <c r="IGY54" s="839"/>
      <c r="IGZ54" s="839"/>
      <c r="IHA54" s="839"/>
      <c r="IHB54" s="839"/>
      <c r="IHC54" s="839"/>
      <c r="IHD54" s="839"/>
      <c r="IHE54" s="839"/>
      <c r="IHF54" s="839"/>
      <c r="IHG54" s="839"/>
      <c r="IHH54" s="839"/>
      <c r="IHI54" s="839"/>
      <c r="IHJ54" s="839"/>
      <c r="IHK54" s="839"/>
      <c r="IHL54" s="839"/>
      <c r="IHM54" s="839"/>
      <c r="IHN54" s="839"/>
      <c r="IHO54" s="839"/>
      <c r="IHP54" s="839"/>
      <c r="IHQ54" s="839"/>
      <c r="IHR54" s="839"/>
      <c r="IHS54" s="839"/>
      <c r="IHT54" s="839"/>
      <c r="IHU54" s="839"/>
      <c r="IHV54" s="839"/>
      <c r="IHW54" s="839"/>
      <c r="IHX54" s="839"/>
      <c r="IHY54" s="839"/>
      <c r="IHZ54" s="839"/>
      <c r="IIA54" s="839"/>
      <c r="IIB54" s="839"/>
      <c r="IIC54" s="839"/>
      <c r="IID54" s="839"/>
      <c r="IIE54" s="839"/>
      <c r="IIF54" s="839"/>
      <c r="IIG54" s="839"/>
      <c r="IIH54" s="839"/>
      <c r="III54" s="839"/>
      <c r="IIJ54" s="839"/>
      <c r="IIK54" s="839"/>
      <c r="IIL54" s="839"/>
      <c r="IIM54" s="839"/>
      <c r="IIN54" s="839"/>
      <c r="IIO54" s="839"/>
      <c r="IIP54" s="839"/>
      <c r="IIQ54" s="839"/>
      <c r="IIR54" s="839"/>
      <c r="IIS54" s="839"/>
      <c r="IIT54" s="839"/>
      <c r="IIU54" s="839"/>
      <c r="IIV54" s="839"/>
      <c r="IIW54" s="839"/>
      <c r="IIX54" s="839"/>
      <c r="IIY54" s="839"/>
      <c r="IIZ54" s="839"/>
      <c r="IJA54" s="839"/>
      <c r="IJB54" s="839"/>
      <c r="IJC54" s="839"/>
      <c r="IJD54" s="839"/>
      <c r="IJE54" s="839"/>
      <c r="IJF54" s="839"/>
      <c r="IJG54" s="839"/>
      <c r="IJH54" s="839"/>
      <c r="IJI54" s="839"/>
      <c r="IJJ54" s="839"/>
      <c r="IJK54" s="839"/>
      <c r="IJL54" s="839"/>
      <c r="IJM54" s="839"/>
      <c r="IJN54" s="839"/>
      <c r="IJO54" s="839"/>
      <c r="IJP54" s="839"/>
      <c r="IJQ54" s="839"/>
      <c r="IJR54" s="839"/>
      <c r="IJS54" s="839"/>
      <c r="IJT54" s="839"/>
      <c r="IJU54" s="839"/>
      <c r="IJV54" s="839"/>
      <c r="IJW54" s="839"/>
      <c r="IJX54" s="839"/>
      <c r="IJY54" s="839"/>
      <c r="IJZ54" s="839"/>
      <c r="IKA54" s="839"/>
      <c r="IKB54" s="839"/>
      <c r="IKC54" s="839"/>
      <c r="IKD54" s="839"/>
      <c r="IKE54" s="839"/>
      <c r="IKF54" s="839"/>
      <c r="IKG54" s="839"/>
      <c r="IKH54" s="839"/>
      <c r="IKI54" s="839"/>
      <c r="IKJ54" s="839"/>
      <c r="IKK54" s="839"/>
      <c r="IKL54" s="839"/>
      <c r="IKM54" s="839"/>
      <c r="IKN54" s="839"/>
      <c r="IKO54" s="839"/>
      <c r="IKP54" s="839"/>
      <c r="IKQ54" s="839"/>
      <c r="IKR54" s="839"/>
      <c r="IKS54" s="839"/>
      <c r="IKT54" s="839"/>
      <c r="IKU54" s="839"/>
      <c r="IKV54" s="839"/>
      <c r="IKW54" s="839"/>
      <c r="IKX54" s="839"/>
      <c r="IKY54" s="839"/>
      <c r="IKZ54" s="839"/>
      <c r="ILA54" s="839"/>
      <c r="ILB54" s="839"/>
      <c r="ILC54" s="839"/>
      <c r="ILD54" s="839"/>
      <c r="ILE54" s="839"/>
      <c r="ILF54" s="839"/>
      <c r="ILG54" s="839"/>
      <c r="ILH54" s="839"/>
      <c r="ILI54" s="839"/>
      <c r="ILJ54" s="839"/>
      <c r="ILK54" s="839"/>
      <c r="ILL54" s="839"/>
      <c r="ILM54" s="839"/>
      <c r="ILN54" s="839"/>
      <c r="ILO54" s="839"/>
      <c r="ILP54" s="839"/>
      <c r="ILQ54" s="839"/>
      <c r="ILR54" s="839"/>
      <c r="ILS54" s="839"/>
      <c r="ILT54" s="839"/>
      <c r="ILU54" s="839"/>
      <c r="ILV54" s="839"/>
      <c r="ILW54" s="839"/>
      <c r="ILX54" s="839"/>
      <c r="ILY54" s="839"/>
      <c r="ILZ54" s="839"/>
      <c r="IMA54" s="839"/>
      <c r="IMB54" s="839"/>
      <c r="IMC54" s="839"/>
      <c r="IMD54" s="839"/>
      <c r="IME54" s="839"/>
      <c r="IMF54" s="839"/>
      <c r="IMG54" s="839"/>
      <c r="IMH54" s="839"/>
      <c r="IMI54" s="839"/>
      <c r="IMJ54" s="839"/>
      <c r="IMK54" s="839"/>
      <c r="IML54" s="839"/>
      <c r="IMM54" s="839"/>
      <c r="IMN54" s="839"/>
      <c r="IMO54" s="839"/>
      <c r="IMP54" s="839"/>
      <c r="IMQ54" s="839"/>
      <c r="IMR54" s="839"/>
      <c r="IMS54" s="839"/>
      <c r="IMT54" s="839"/>
      <c r="IMU54" s="839"/>
      <c r="IMV54" s="839"/>
      <c r="IMW54" s="839"/>
      <c r="IMX54" s="839"/>
      <c r="IMY54" s="839"/>
      <c r="IMZ54" s="839"/>
      <c r="INA54" s="839"/>
      <c r="INB54" s="839"/>
      <c r="INC54" s="839"/>
      <c r="IND54" s="839"/>
      <c r="INE54" s="839"/>
      <c r="INF54" s="839"/>
      <c r="ING54" s="839"/>
      <c r="INH54" s="839"/>
      <c r="INI54" s="839"/>
      <c r="INJ54" s="839"/>
      <c r="INK54" s="839"/>
      <c r="INL54" s="839"/>
      <c r="INM54" s="839"/>
      <c r="INN54" s="839"/>
      <c r="INO54" s="839"/>
      <c r="INP54" s="839"/>
      <c r="INQ54" s="839"/>
      <c r="INR54" s="839"/>
      <c r="INS54" s="839"/>
      <c r="INT54" s="839"/>
      <c r="INU54" s="839"/>
      <c r="INV54" s="839"/>
      <c r="INW54" s="839"/>
      <c r="INX54" s="839"/>
      <c r="INY54" s="839"/>
      <c r="INZ54" s="839"/>
      <c r="IOA54" s="839"/>
      <c r="IOB54" s="839"/>
      <c r="IOC54" s="839"/>
      <c r="IOD54" s="839"/>
      <c r="IOE54" s="839"/>
      <c r="IOF54" s="839"/>
      <c r="IOG54" s="839"/>
      <c r="IOH54" s="839"/>
      <c r="IOI54" s="839"/>
      <c r="IOJ54" s="839"/>
      <c r="IOK54" s="839"/>
      <c r="IOL54" s="839"/>
      <c r="IOM54" s="839"/>
      <c r="ION54" s="839"/>
      <c r="IOO54" s="839"/>
      <c r="IOP54" s="839"/>
      <c r="IOQ54" s="839"/>
      <c r="IOR54" s="839"/>
      <c r="IOS54" s="839"/>
      <c r="IOT54" s="839"/>
      <c r="IOU54" s="839"/>
      <c r="IOV54" s="839"/>
      <c r="IOW54" s="839"/>
      <c r="IOX54" s="839"/>
      <c r="IOY54" s="839"/>
      <c r="IOZ54" s="839"/>
      <c r="IPA54" s="839"/>
      <c r="IPB54" s="839"/>
      <c r="IPC54" s="839"/>
      <c r="IPD54" s="839"/>
      <c r="IPE54" s="839"/>
      <c r="IPF54" s="839"/>
      <c r="IPG54" s="839"/>
      <c r="IPH54" s="839"/>
      <c r="IPI54" s="839"/>
      <c r="IPJ54" s="839"/>
      <c r="IPK54" s="839"/>
      <c r="IPL54" s="839"/>
      <c r="IPM54" s="839"/>
      <c r="IPN54" s="839"/>
      <c r="IPO54" s="839"/>
      <c r="IPP54" s="839"/>
      <c r="IPQ54" s="839"/>
      <c r="IPR54" s="839"/>
      <c r="IPS54" s="839"/>
      <c r="IPT54" s="839"/>
      <c r="IPU54" s="839"/>
      <c r="IPV54" s="839"/>
      <c r="IPW54" s="839"/>
      <c r="IPX54" s="839"/>
      <c r="IPY54" s="839"/>
      <c r="IPZ54" s="839"/>
      <c r="IQA54" s="839"/>
      <c r="IQB54" s="839"/>
      <c r="IQC54" s="839"/>
      <c r="IQD54" s="839"/>
      <c r="IQE54" s="839"/>
      <c r="IQF54" s="839"/>
      <c r="IQG54" s="839"/>
      <c r="IQH54" s="839"/>
      <c r="IQI54" s="839"/>
      <c r="IQJ54" s="839"/>
      <c r="IQK54" s="839"/>
      <c r="IQL54" s="839"/>
      <c r="IQM54" s="839"/>
      <c r="IQN54" s="839"/>
      <c r="IQO54" s="839"/>
      <c r="IQP54" s="839"/>
      <c r="IQQ54" s="839"/>
      <c r="IQR54" s="839"/>
      <c r="IQS54" s="839"/>
      <c r="IQT54" s="839"/>
      <c r="IQU54" s="839"/>
      <c r="IQV54" s="839"/>
      <c r="IQW54" s="839"/>
      <c r="IQX54" s="839"/>
      <c r="IQY54" s="839"/>
      <c r="IQZ54" s="839"/>
      <c r="IRA54" s="839"/>
      <c r="IRB54" s="839"/>
      <c r="IRC54" s="839"/>
      <c r="IRD54" s="839"/>
      <c r="IRE54" s="839"/>
      <c r="IRF54" s="839"/>
      <c r="IRG54" s="839"/>
      <c r="IRH54" s="839"/>
      <c r="IRI54" s="839"/>
      <c r="IRJ54" s="839"/>
      <c r="IRK54" s="839"/>
      <c r="IRL54" s="839"/>
      <c r="IRM54" s="839"/>
      <c r="IRN54" s="839"/>
      <c r="IRO54" s="839"/>
      <c r="IRP54" s="839"/>
      <c r="IRQ54" s="839"/>
      <c r="IRR54" s="839"/>
      <c r="IRS54" s="839"/>
      <c r="IRT54" s="839"/>
      <c r="IRU54" s="839"/>
      <c r="IRV54" s="839"/>
      <c r="IRW54" s="839"/>
      <c r="IRX54" s="839"/>
      <c r="IRY54" s="839"/>
      <c r="IRZ54" s="839"/>
      <c r="ISA54" s="839"/>
      <c r="ISB54" s="839"/>
      <c r="ISC54" s="839"/>
      <c r="ISD54" s="839"/>
      <c r="ISE54" s="839"/>
      <c r="ISF54" s="839"/>
      <c r="ISG54" s="839"/>
      <c r="ISH54" s="839"/>
      <c r="ISI54" s="839"/>
      <c r="ISJ54" s="839"/>
      <c r="ISK54" s="839"/>
      <c r="ISL54" s="839"/>
      <c r="ISM54" s="839"/>
      <c r="ISN54" s="839"/>
      <c r="ISO54" s="839"/>
      <c r="ISP54" s="839"/>
      <c r="ISQ54" s="839"/>
      <c r="ISR54" s="839"/>
      <c r="ISS54" s="839"/>
      <c r="IST54" s="839"/>
      <c r="ISU54" s="839"/>
      <c r="ISV54" s="839"/>
      <c r="ISW54" s="839"/>
      <c r="ISX54" s="839"/>
      <c r="ISY54" s="839"/>
      <c r="ISZ54" s="839"/>
      <c r="ITA54" s="839"/>
      <c r="ITB54" s="839"/>
      <c r="ITC54" s="839"/>
      <c r="ITD54" s="839"/>
      <c r="ITE54" s="839"/>
      <c r="ITF54" s="839"/>
      <c r="ITG54" s="839"/>
      <c r="ITH54" s="839"/>
      <c r="ITI54" s="839"/>
      <c r="ITJ54" s="839"/>
      <c r="ITK54" s="839"/>
      <c r="ITL54" s="839"/>
      <c r="ITM54" s="839"/>
      <c r="ITN54" s="839"/>
      <c r="ITO54" s="839"/>
      <c r="ITP54" s="839"/>
      <c r="ITQ54" s="839"/>
      <c r="ITR54" s="839"/>
      <c r="ITS54" s="839"/>
      <c r="ITT54" s="839"/>
      <c r="ITU54" s="839"/>
      <c r="ITV54" s="839"/>
      <c r="ITW54" s="839"/>
      <c r="ITX54" s="839"/>
      <c r="ITY54" s="839"/>
      <c r="ITZ54" s="839"/>
      <c r="IUA54" s="839"/>
      <c r="IUB54" s="839"/>
      <c r="IUC54" s="839"/>
      <c r="IUD54" s="839"/>
      <c r="IUE54" s="839"/>
      <c r="IUF54" s="839"/>
      <c r="IUG54" s="839"/>
      <c r="IUH54" s="839"/>
      <c r="IUI54" s="839"/>
      <c r="IUJ54" s="839"/>
      <c r="IUK54" s="839"/>
      <c r="IUL54" s="839"/>
      <c r="IUM54" s="839"/>
      <c r="IUN54" s="839"/>
      <c r="IUO54" s="839"/>
      <c r="IUP54" s="839"/>
      <c r="IUQ54" s="839"/>
      <c r="IUR54" s="839"/>
      <c r="IUS54" s="839"/>
      <c r="IUT54" s="839"/>
      <c r="IUU54" s="839"/>
      <c r="IUV54" s="839"/>
      <c r="IUW54" s="839"/>
      <c r="IUX54" s="839"/>
      <c r="IUY54" s="839"/>
      <c r="IUZ54" s="839"/>
      <c r="IVA54" s="839"/>
      <c r="IVB54" s="839"/>
      <c r="IVC54" s="839"/>
      <c r="IVD54" s="839"/>
      <c r="IVE54" s="839"/>
      <c r="IVF54" s="839"/>
      <c r="IVG54" s="839"/>
      <c r="IVH54" s="839"/>
      <c r="IVI54" s="839"/>
      <c r="IVJ54" s="839"/>
      <c r="IVK54" s="839"/>
      <c r="IVL54" s="839"/>
      <c r="IVM54" s="839"/>
      <c r="IVN54" s="839"/>
      <c r="IVO54" s="839"/>
      <c r="IVP54" s="839"/>
      <c r="IVQ54" s="839"/>
      <c r="IVR54" s="839"/>
      <c r="IVS54" s="839"/>
      <c r="IVT54" s="839"/>
      <c r="IVU54" s="839"/>
      <c r="IVV54" s="839"/>
      <c r="IVW54" s="839"/>
      <c r="IVX54" s="839"/>
      <c r="IVY54" s="839"/>
      <c r="IVZ54" s="839"/>
      <c r="IWA54" s="839"/>
      <c r="IWB54" s="839"/>
      <c r="IWC54" s="839"/>
      <c r="IWD54" s="839"/>
      <c r="IWE54" s="839"/>
      <c r="IWF54" s="839"/>
      <c r="IWG54" s="839"/>
      <c r="IWH54" s="839"/>
      <c r="IWI54" s="839"/>
      <c r="IWJ54" s="839"/>
      <c r="IWK54" s="839"/>
      <c r="IWL54" s="839"/>
      <c r="IWM54" s="839"/>
      <c r="IWN54" s="839"/>
      <c r="IWO54" s="839"/>
      <c r="IWP54" s="839"/>
      <c r="IWQ54" s="839"/>
      <c r="IWR54" s="839"/>
      <c r="IWS54" s="839"/>
      <c r="IWT54" s="839"/>
      <c r="IWU54" s="839"/>
      <c r="IWV54" s="839"/>
      <c r="IWW54" s="839"/>
      <c r="IWX54" s="839"/>
      <c r="IWY54" s="839"/>
      <c r="IWZ54" s="839"/>
      <c r="IXA54" s="839"/>
      <c r="IXB54" s="839"/>
      <c r="IXC54" s="839"/>
      <c r="IXD54" s="839"/>
      <c r="IXE54" s="839"/>
      <c r="IXF54" s="839"/>
      <c r="IXG54" s="839"/>
      <c r="IXH54" s="839"/>
      <c r="IXI54" s="839"/>
      <c r="IXJ54" s="839"/>
      <c r="IXK54" s="839"/>
      <c r="IXL54" s="839"/>
      <c r="IXM54" s="839"/>
      <c r="IXN54" s="839"/>
      <c r="IXO54" s="839"/>
      <c r="IXP54" s="839"/>
      <c r="IXQ54" s="839"/>
      <c r="IXR54" s="839"/>
      <c r="IXS54" s="839"/>
      <c r="IXT54" s="839"/>
      <c r="IXU54" s="839"/>
      <c r="IXV54" s="839"/>
      <c r="IXW54" s="839"/>
      <c r="IXX54" s="839"/>
      <c r="IXY54" s="839"/>
      <c r="IXZ54" s="839"/>
      <c r="IYA54" s="839"/>
      <c r="IYB54" s="839"/>
      <c r="IYC54" s="839"/>
      <c r="IYD54" s="839"/>
      <c r="IYE54" s="839"/>
      <c r="IYF54" s="839"/>
      <c r="IYG54" s="839"/>
      <c r="IYH54" s="839"/>
      <c r="IYI54" s="839"/>
      <c r="IYJ54" s="839"/>
      <c r="IYK54" s="839"/>
      <c r="IYL54" s="839"/>
      <c r="IYM54" s="839"/>
      <c r="IYN54" s="839"/>
      <c r="IYO54" s="839"/>
      <c r="IYP54" s="839"/>
      <c r="IYQ54" s="839"/>
      <c r="IYR54" s="839"/>
      <c r="IYS54" s="839"/>
      <c r="IYT54" s="839"/>
      <c r="IYU54" s="839"/>
      <c r="IYV54" s="839"/>
      <c r="IYW54" s="839"/>
      <c r="IYX54" s="839"/>
      <c r="IYY54" s="839"/>
      <c r="IYZ54" s="839"/>
      <c r="IZA54" s="839"/>
      <c r="IZB54" s="839"/>
      <c r="IZC54" s="839"/>
      <c r="IZD54" s="839"/>
      <c r="IZE54" s="839"/>
      <c r="IZF54" s="839"/>
      <c r="IZG54" s="839"/>
      <c r="IZH54" s="839"/>
      <c r="IZI54" s="839"/>
      <c r="IZJ54" s="839"/>
      <c r="IZK54" s="839"/>
      <c r="IZL54" s="839"/>
      <c r="IZM54" s="839"/>
      <c r="IZN54" s="839"/>
      <c r="IZO54" s="839"/>
      <c r="IZP54" s="839"/>
      <c r="IZQ54" s="839"/>
      <c r="IZR54" s="839"/>
      <c r="IZS54" s="839"/>
      <c r="IZT54" s="839"/>
      <c r="IZU54" s="839"/>
      <c r="IZV54" s="839"/>
      <c r="IZW54" s="839"/>
      <c r="IZX54" s="839"/>
      <c r="IZY54" s="839"/>
      <c r="IZZ54" s="839"/>
      <c r="JAA54" s="839"/>
      <c r="JAB54" s="839"/>
      <c r="JAC54" s="839"/>
      <c r="JAD54" s="839"/>
      <c r="JAE54" s="839"/>
      <c r="JAF54" s="839"/>
      <c r="JAG54" s="839"/>
      <c r="JAH54" s="839"/>
      <c r="JAI54" s="839"/>
      <c r="JAJ54" s="839"/>
      <c r="JAK54" s="839"/>
      <c r="JAL54" s="839"/>
      <c r="JAM54" s="839"/>
      <c r="JAN54" s="839"/>
      <c r="JAO54" s="839"/>
      <c r="JAP54" s="839"/>
      <c r="JAQ54" s="839"/>
      <c r="JAR54" s="839"/>
      <c r="JAS54" s="839"/>
      <c r="JAT54" s="839"/>
      <c r="JAU54" s="839"/>
      <c r="JAV54" s="839"/>
      <c r="JAW54" s="839"/>
      <c r="JAX54" s="839"/>
      <c r="JAY54" s="839"/>
      <c r="JAZ54" s="839"/>
      <c r="JBA54" s="839"/>
      <c r="JBB54" s="839"/>
      <c r="JBC54" s="839"/>
      <c r="JBD54" s="839"/>
      <c r="JBE54" s="839"/>
      <c r="JBF54" s="839"/>
      <c r="JBG54" s="839"/>
      <c r="JBH54" s="839"/>
      <c r="JBI54" s="839"/>
      <c r="JBJ54" s="839"/>
      <c r="JBK54" s="839"/>
      <c r="JBL54" s="839"/>
      <c r="JBM54" s="839"/>
      <c r="JBN54" s="839"/>
      <c r="JBO54" s="839"/>
      <c r="JBP54" s="839"/>
      <c r="JBQ54" s="839"/>
      <c r="JBR54" s="839"/>
      <c r="JBS54" s="839"/>
      <c r="JBT54" s="839"/>
      <c r="JBU54" s="839"/>
      <c r="JBV54" s="839"/>
      <c r="JBW54" s="839"/>
      <c r="JBX54" s="839"/>
      <c r="JBY54" s="839"/>
      <c r="JBZ54" s="839"/>
      <c r="JCA54" s="839"/>
      <c r="JCB54" s="839"/>
      <c r="JCC54" s="839"/>
      <c r="JCD54" s="839"/>
      <c r="JCE54" s="839"/>
      <c r="JCF54" s="839"/>
      <c r="JCG54" s="839"/>
      <c r="JCH54" s="839"/>
      <c r="JCI54" s="839"/>
      <c r="JCJ54" s="839"/>
      <c r="JCK54" s="839"/>
      <c r="JCL54" s="839"/>
      <c r="JCM54" s="839"/>
      <c r="JCN54" s="839"/>
      <c r="JCO54" s="839"/>
      <c r="JCP54" s="839"/>
      <c r="JCQ54" s="839"/>
      <c r="JCR54" s="839"/>
      <c r="JCS54" s="839"/>
      <c r="JCT54" s="839"/>
      <c r="JCU54" s="839"/>
      <c r="JCV54" s="839"/>
      <c r="JCW54" s="839"/>
      <c r="JCX54" s="839"/>
      <c r="JCY54" s="839"/>
      <c r="JCZ54" s="839"/>
      <c r="JDA54" s="839"/>
      <c r="JDB54" s="839"/>
      <c r="JDC54" s="839"/>
      <c r="JDD54" s="839"/>
      <c r="JDE54" s="839"/>
      <c r="JDF54" s="839"/>
      <c r="JDG54" s="839"/>
      <c r="JDH54" s="839"/>
      <c r="JDI54" s="839"/>
      <c r="JDJ54" s="839"/>
      <c r="JDK54" s="839"/>
      <c r="JDL54" s="839"/>
      <c r="JDM54" s="839"/>
      <c r="JDN54" s="839"/>
      <c r="JDO54" s="839"/>
      <c r="JDP54" s="839"/>
      <c r="JDQ54" s="839"/>
      <c r="JDR54" s="839"/>
      <c r="JDS54" s="839"/>
      <c r="JDT54" s="839"/>
      <c r="JDU54" s="839"/>
      <c r="JDV54" s="839"/>
      <c r="JDW54" s="839"/>
      <c r="JDX54" s="839"/>
      <c r="JDY54" s="839"/>
      <c r="JDZ54" s="839"/>
      <c r="JEA54" s="839"/>
      <c r="JEB54" s="839"/>
      <c r="JEC54" s="839"/>
      <c r="JED54" s="839"/>
      <c r="JEE54" s="839"/>
      <c r="JEF54" s="839"/>
      <c r="JEG54" s="839"/>
      <c r="JEH54" s="839"/>
      <c r="JEI54" s="839"/>
      <c r="JEJ54" s="839"/>
      <c r="JEK54" s="839"/>
      <c r="JEL54" s="839"/>
      <c r="JEM54" s="839"/>
      <c r="JEN54" s="839"/>
      <c r="JEO54" s="839"/>
      <c r="JEP54" s="839"/>
      <c r="JEQ54" s="839"/>
      <c r="JER54" s="839"/>
      <c r="JES54" s="839"/>
      <c r="JET54" s="839"/>
      <c r="JEU54" s="839"/>
      <c r="JEV54" s="839"/>
      <c r="JEW54" s="839"/>
      <c r="JEX54" s="839"/>
      <c r="JEY54" s="839"/>
      <c r="JEZ54" s="839"/>
      <c r="JFA54" s="839"/>
      <c r="JFB54" s="839"/>
      <c r="JFC54" s="839"/>
      <c r="JFD54" s="839"/>
      <c r="JFE54" s="839"/>
      <c r="JFF54" s="839"/>
      <c r="JFG54" s="839"/>
      <c r="JFH54" s="839"/>
      <c r="JFI54" s="839"/>
      <c r="JFJ54" s="839"/>
      <c r="JFK54" s="839"/>
      <c r="JFL54" s="839"/>
      <c r="JFM54" s="839"/>
      <c r="JFN54" s="839"/>
      <c r="JFO54" s="839"/>
      <c r="JFP54" s="839"/>
      <c r="JFQ54" s="839"/>
      <c r="JFR54" s="839"/>
      <c r="JFS54" s="839"/>
      <c r="JFT54" s="839"/>
      <c r="JFU54" s="839"/>
      <c r="JFV54" s="839"/>
      <c r="JFW54" s="839"/>
      <c r="JFX54" s="839"/>
      <c r="JFY54" s="839"/>
      <c r="JFZ54" s="839"/>
      <c r="JGA54" s="839"/>
      <c r="JGB54" s="839"/>
      <c r="JGC54" s="839"/>
      <c r="JGD54" s="839"/>
      <c r="JGE54" s="839"/>
      <c r="JGF54" s="839"/>
      <c r="JGG54" s="839"/>
      <c r="JGH54" s="839"/>
      <c r="JGI54" s="839"/>
      <c r="JGJ54" s="839"/>
      <c r="JGK54" s="839"/>
      <c r="JGL54" s="839"/>
      <c r="JGM54" s="839"/>
      <c r="JGN54" s="839"/>
      <c r="JGO54" s="839"/>
      <c r="JGP54" s="839"/>
      <c r="JGQ54" s="839"/>
      <c r="JGR54" s="839"/>
      <c r="JGS54" s="839"/>
      <c r="JGT54" s="839"/>
      <c r="JGU54" s="839"/>
      <c r="JGV54" s="839"/>
      <c r="JGW54" s="839"/>
      <c r="JGX54" s="839"/>
      <c r="JGY54" s="839"/>
      <c r="JGZ54" s="839"/>
      <c r="JHA54" s="839"/>
      <c r="JHB54" s="839"/>
      <c r="JHC54" s="839"/>
      <c r="JHD54" s="839"/>
      <c r="JHE54" s="839"/>
      <c r="JHF54" s="839"/>
      <c r="JHG54" s="839"/>
      <c r="JHH54" s="839"/>
      <c r="JHI54" s="839"/>
      <c r="JHJ54" s="839"/>
      <c r="JHK54" s="839"/>
      <c r="JHL54" s="839"/>
      <c r="JHM54" s="839"/>
      <c r="JHN54" s="839"/>
      <c r="JHO54" s="839"/>
      <c r="JHP54" s="839"/>
      <c r="JHQ54" s="839"/>
      <c r="JHR54" s="839"/>
      <c r="JHS54" s="839"/>
      <c r="JHT54" s="839"/>
      <c r="JHU54" s="839"/>
      <c r="JHV54" s="839"/>
      <c r="JHW54" s="839"/>
      <c r="JHX54" s="839"/>
      <c r="JHY54" s="839"/>
      <c r="JHZ54" s="839"/>
      <c r="JIA54" s="839"/>
      <c r="JIB54" s="839"/>
      <c r="JIC54" s="839"/>
      <c r="JID54" s="839"/>
      <c r="JIE54" s="839"/>
      <c r="JIF54" s="839"/>
      <c r="JIG54" s="839"/>
      <c r="JIH54" s="839"/>
      <c r="JII54" s="839"/>
      <c r="JIJ54" s="839"/>
      <c r="JIK54" s="839"/>
      <c r="JIL54" s="839"/>
      <c r="JIM54" s="839"/>
      <c r="JIN54" s="839"/>
      <c r="JIO54" s="839"/>
      <c r="JIP54" s="839"/>
      <c r="JIQ54" s="839"/>
      <c r="JIR54" s="839"/>
      <c r="JIS54" s="839"/>
      <c r="JIT54" s="839"/>
      <c r="JIU54" s="839"/>
      <c r="JIV54" s="839"/>
      <c r="JIW54" s="839"/>
      <c r="JIX54" s="839"/>
      <c r="JIY54" s="839"/>
      <c r="JIZ54" s="839"/>
      <c r="JJA54" s="839"/>
      <c r="JJB54" s="839"/>
      <c r="JJC54" s="839"/>
      <c r="JJD54" s="839"/>
      <c r="JJE54" s="839"/>
      <c r="JJF54" s="839"/>
      <c r="JJG54" s="839"/>
      <c r="JJH54" s="839"/>
      <c r="JJI54" s="839"/>
      <c r="JJJ54" s="839"/>
      <c r="JJK54" s="839"/>
      <c r="JJL54" s="839"/>
      <c r="JJM54" s="839"/>
      <c r="JJN54" s="839"/>
      <c r="JJO54" s="839"/>
      <c r="JJP54" s="839"/>
      <c r="JJQ54" s="839"/>
      <c r="JJR54" s="839"/>
      <c r="JJS54" s="839"/>
      <c r="JJT54" s="839"/>
      <c r="JJU54" s="839"/>
      <c r="JJV54" s="839"/>
      <c r="JJW54" s="839"/>
      <c r="JJX54" s="839"/>
      <c r="JJY54" s="839"/>
      <c r="JJZ54" s="839"/>
      <c r="JKA54" s="839"/>
      <c r="JKB54" s="839"/>
      <c r="JKC54" s="839"/>
      <c r="JKD54" s="839"/>
      <c r="JKE54" s="839"/>
      <c r="JKF54" s="839"/>
      <c r="JKG54" s="839"/>
      <c r="JKH54" s="839"/>
      <c r="JKI54" s="839"/>
      <c r="JKJ54" s="839"/>
      <c r="JKK54" s="839"/>
      <c r="JKL54" s="839"/>
      <c r="JKM54" s="839"/>
      <c r="JKN54" s="839"/>
      <c r="JKO54" s="839"/>
      <c r="JKP54" s="839"/>
      <c r="JKQ54" s="839"/>
      <c r="JKR54" s="839"/>
      <c r="JKS54" s="839"/>
      <c r="JKT54" s="839"/>
      <c r="JKU54" s="839"/>
      <c r="JKV54" s="839"/>
      <c r="JKW54" s="839"/>
      <c r="JKX54" s="839"/>
      <c r="JKY54" s="839"/>
      <c r="JKZ54" s="839"/>
      <c r="JLA54" s="839"/>
      <c r="JLB54" s="839"/>
      <c r="JLC54" s="839"/>
      <c r="JLD54" s="839"/>
      <c r="JLE54" s="839"/>
      <c r="JLF54" s="839"/>
      <c r="JLG54" s="839"/>
      <c r="JLH54" s="839"/>
      <c r="JLI54" s="839"/>
      <c r="JLJ54" s="839"/>
      <c r="JLK54" s="839"/>
      <c r="JLL54" s="839"/>
      <c r="JLM54" s="839"/>
      <c r="JLN54" s="839"/>
      <c r="JLO54" s="839"/>
      <c r="JLP54" s="839"/>
      <c r="JLQ54" s="839"/>
      <c r="JLR54" s="839"/>
      <c r="JLS54" s="839"/>
      <c r="JLT54" s="839"/>
      <c r="JLU54" s="839"/>
      <c r="JLV54" s="839"/>
      <c r="JLW54" s="839"/>
      <c r="JLX54" s="839"/>
      <c r="JLY54" s="839"/>
      <c r="JLZ54" s="839"/>
      <c r="JMA54" s="839"/>
      <c r="JMB54" s="839"/>
      <c r="JMC54" s="839"/>
      <c r="JMD54" s="839"/>
      <c r="JME54" s="839"/>
      <c r="JMF54" s="839"/>
      <c r="JMG54" s="839"/>
      <c r="JMH54" s="839"/>
      <c r="JMI54" s="839"/>
      <c r="JMJ54" s="839"/>
      <c r="JMK54" s="839"/>
      <c r="JML54" s="839"/>
      <c r="JMM54" s="839"/>
      <c r="JMN54" s="839"/>
      <c r="JMO54" s="839"/>
      <c r="JMP54" s="839"/>
      <c r="JMQ54" s="839"/>
      <c r="JMR54" s="839"/>
      <c r="JMS54" s="839"/>
      <c r="JMT54" s="839"/>
      <c r="JMU54" s="839"/>
      <c r="JMV54" s="839"/>
      <c r="JMW54" s="839"/>
      <c r="JMX54" s="839"/>
      <c r="JMY54" s="839"/>
      <c r="JMZ54" s="839"/>
      <c r="JNA54" s="839"/>
      <c r="JNB54" s="839"/>
      <c r="JNC54" s="839"/>
      <c r="JND54" s="839"/>
      <c r="JNE54" s="839"/>
      <c r="JNF54" s="839"/>
      <c r="JNG54" s="839"/>
      <c r="JNH54" s="839"/>
      <c r="JNI54" s="839"/>
      <c r="JNJ54" s="839"/>
      <c r="JNK54" s="839"/>
      <c r="JNL54" s="839"/>
      <c r="JNM54" s="839"/>
      <c r="JNN54" s="839"/>
      <c r="JNO54" s="839"/>
      <c r="JNP54" s="839"/>
      <c r="JNQ54" s="839"/>
      <c r="JNR54" s="839"/>
      <c r="JNS54" s="839"/>
      <c r="JNT54" s="839"/>
      <c r="JNU54" s="839"/>
      <c r="JNV54" s="839"/>
      <c r="JNW54" s="839"/>
      <c r="JNX54" s="839"/>
      <c r="JNY54" s="839"/>
      <c r="JNZ54" s="839"/>
      <c r="JOA54" s="839"/>
      <c r="JOB54" s="839"/>
      <c r="JOC54" s="839"/>
      <c r="JOD54" s="839"/>
      <c r="JOE54" s="839"/>
      <c r="JOF54" s="839"/>
      <c r="JOG54" s="839"/>
      <c r="JOH54" s="839"/>
      <c r="JOI54" s="839"/>
      <c r="JOJ54" s="839"/>
      <c r="JOK54" s="839"/>
      <c r="JOL54" s="839"/>
      <c r="JOM54" s="839"/>
      <c r="JON54" s="839"/>
      <c r="JOO54" s="839"/>
      <c r="JOP54" s="839"/>
      <c r="JOQ54" s="839"/>
      <c r="JOR54" s="839"/>
      <c r="JOS54" s="839"/>
      <c r="JOT54" s="839"/>
      <c r="JOU54" s="839"/>
      <c r="JOV54" s="839"/>
      <c r="JOW54" s="839"/>
      <c r="JOX54" s="839"/>
      <c r="JOY54" s="839"/>
      <c r="JOZ54" s="839"/>
      <c r="JPA54" s="839"/>
      <c r="JPB54" s="839"/>
      <c r="JPC54" s="839"/>
      <c r="JPD54" s="839"/>
      <c r="JPE54" s="839"/>
      <c r="JPF54" s="839"/>
      <c r="JPG54" s="839"/>
      <c r="JPH54" s="839"/>
      <c r="JPI54" s="839"/>
      <c r="JPJ54" s="839"/>
      <c r="JPK54" s="839"/>
      <c r="JPL54" s="839"/>
      <c r="JPM54" s="839"/>
      <c r="JPN54" s="839"/>
      <c r="JPO54" s="839"/>
      <c r="JPP54" s="839"/>
      <c r="JPQ54" s="839"/>
      <c r="JPR54" s="839"/>
      <c r="JPS54" s="839"/>
      <c r="JPT54" s="839"/>
      <c r="JPU54" s="839"/>
      <c r="JPV54" s="839"/>
      <c r="JPW54" s="839"/>
      <c r="JPX54" s="839"/>
      <c r="JPY54" s="839"/>
      <c r="JPZ54" s="839"/>
      <c r="JQA54" s="839"/>
      <c r="JQB54" s="839"/>
      <c r="JQC54" s="839"/>
      <c r="JQD54" s="839"/>
      <c r="JQE54" s="839"/>
      <c r="JQF54" s="839"/>
      <c r="JQG54" s="839"/>
      <c r="JQH54" s="839"/>
      <c r="JQI54" s="839"/>
      <c r="JQJ54" s="839"/>
      <c r="JQK54" s="839"/>
      <c r="JQL54" s="839"/>
      <c r="JQM54" s="839"/>
      <c r="JQN54" s="839"/>
      <c r="JQO54" s="839"/>
      <c r="JQP54" s="839"/>
      <c r="JQQ54" s="839"/>
      <c r="JQR54" s="839"/>
      <c r="JQS54" s="839"/>
      <c r="JQT54" s="839"/>
      <c r="JQU54" s="839"/>
      <c r="JQV54" s="839"/>
      <c r="JQW54" s="839"/>
      <c r="JQX54" s="839"/>
      <c r="JQY54" s="839"/>
      <c r="JQZ54" s="839"/>
      <c r="JRA54" s="839"/>
      <c r="JRB54" s="839"/>
      <c r="JRC54" s="839"/>
      <c r="JRD54" s="839"/>
      <c r="JRE54" s="839"/>
      <c r="JRF54" s="839"/>
      <c r="JRG54" s="839"/>
      <c r="JRH54" s="839"/>
      <c r="JRI54" s="839"/>
      <c r="JRJ54" s="839"/>
      <c r="JRK54" s="839"/>
      <c r="JRL54" s="839"/>
      <c r="JRM54" s="839"/>
      <c r="JRN54" s="839"/>
      <c r="JRO54" s="839"/>
      <c r="JRP54" s="839"/>
      <c r="JRQ54" s="839"/>
      <c r="JRR54" s="839"/>
      <c r="JRS54" s="839"/>
      <c r="JRT54" s="839"/>
      <c r="JRU54" s="839"/>
      <c r="JRV54" s="839"/>
      <c r="JRW54" s="839"/>
      <c r="JRX54" s="839"/>
      <c r="JRY54" s="839"/>
      <c r="JRZ54" s="839"/>
      <c r="JSA54" s="839"/>
      <c r="JSB54" s="839"/>
      <c r="JSC54" s="839"/>
      <c r="JSD54" s="839"/>
      <c r="JSE54" s="839"/>
      <c r="JSF54" s="839"/>
      <c r="JSG54" s="839"/>
      <c r="JSH54" s="839"/>
      <c r="JSI54" s="839"/>
      <c r="JSJ54" s="839"/>
      <c r="JSK54" s="839"/>
      <c r="JSL54" s="839"/>
      <c r="JSM54" s="839"/>
      <c r="JSN54" s="839"/>
      <c r="JSO54" s="839"/>
      <c r="JSP54" s="839"/>
      <c r="JSQ54" s="839"/>
      <c r="JSR54" s="839"/>
      <c r="JSS54" s="839"/>
      <c r="JST54" s="839"/>
      <c r="JSU54" s="839"/>
      <c r="JSV54" s="839"/>
      <c r="JSW54" s="839"/>
      <c r="JSX54" s="839"/>
      <c r="JSY54" s="839"/>
      <c r="JSZ54" s="839"/>
      <c r="JTA54" s="839"/>
      <c r="JTB54" s="839"/>
      <c r="JTC54" s="839"/>
      <c r="JTD54" s="839"/>
      <c r="JTE54" s="839"/>
      <c r="JTF54" s="839"/>
      <c r="JTG54" s="839"/>
      <c r="JTH54" s="839"/>
      <c r="JTI54" s="839"/>
      <c r="JTJ54" s="839"/>
      <c r="JTK54" s="839"/>
      <c r="JTL54" s="839"/>
      <c r="JTM54" s="839"/>
      <c r="JTN54" s="839"/>
      <c r="JTO54" s="839"/>
      <c r="JTP54" s="839"/>
      <c r="JTQ54" s="839"/>
      <c r="JTR54" s="839"/>
      <c r="JTS54" s="839"/>
      <c r="JTT54" s="839"/>
      <c r="JTU54" s="839"/>
      <c r="JTV54" s="839"/>
      <c r="JTW54" s="839"/>
      <c r="JTX54" s="839"/>
      <c r="JTY54" s="839"/>
      <c r="JTZ54" s="839"/>
      <c r="JUA54" s="839"/>
      <c r="JUB54" s="839"/>
      <c r="JUC54" s="839"/>
      <c r="JUD54" s="839"/>
      <c r="JUE54" s="839"/>
      <c r="JUF54" s="839"/>
      <c r="JUG54" s="839"/>
      <c r="JUH54" s="839"/>
      <c r="JUI54" s="839"/>
      <c r="JUJ54" s="839"/>
      <c r="JUK54" s="839"/>
      <c r="JUL54" s="839"/>
      <c r="JUM54" s="839"/>
      <c r="JUN54" s="839"/>
      <c r="JUO54" s="839"/>
      <c r="JUP54" s="839"/>
      <c r="JUQ54" s="839"/>
      <c r="JUR54" s="839"/>
      <c r="JUS54" s="839"/>
      <c r="JUT54" s="839"/>
      <c r="JUU54" s="839"/>
      <c r="JUV54" s="839"/>
      <c r="JUW54" s="839"/>
      <c r="JUX54" s="839"/>
      <c r="JUY54" s="839"/>
      <c r="JUZ54" s="839"/>
      <c r="JVA54" s="839"/>
      <c r="JVB54" s="839"/>
      <c r="JVC54" s="839"/>
      <c r="JVD54" s="839"/>
      <c r="JVE54" s="839"/>
      <c r="JVF54" s="839"/>
      <c r="JVG54" s="839"/>
      <c r="JVH54" s="839"/>
      <c r="JVI54" s="839"/>
      <c r="JVJ54" s="839"/>
      <c r="JVK54" s="839"/>
      <c r="JVL54" s="839"/>
      <c r="JVM54" s="839"/>
      <c r="JVN54" s="839"/>
      <c r="JVO54" s="839"/>
      <c r="JVP54" s="839"/>
      <c r="JVQ54" s="839"/>
      <c r="JVR54" s="839"/>
      <c r="JVS54" s="839"/>
      <c r="JVT54" s="839"/>
      <c r="JVU54" s="839"/>
      <c r="JVV54" s="839"/>
      <c r="JVW54" s="839"/>
      <c r="JVX54" s="839"/>
      <c r="JVY54" s="839"/>
      <c r="JVZ54" s="839"/>
      <c r="JWA54" s="839"/>
      <c r="JWB54" s="839"/>
      <c r="JWC54" s="839"/>
      <c r="JWD54" s="839"/>
      <c r="JWE54" s="839"/>
      <c r="JWF54" s="839"/>
      <c r="JWG54" s="839"/>
      <c r="JWH54" s="839"/>
      <c r="JWI54" s="839"/>
      <c r="JWJ54" s="839"/>
      <c r="JWK54" s="839"/>
      <c r="JWL54" s="839"/>
      <c r="JWM54" s="839"/>
      <c r="JWN54" s="839"/>
      <c r="JWO54" s="839"/>
      <c r="JWP54" s="839"/>
      <c r="JWQ54" s="839"/>
      <c r="JWR54" s="839"/>
      <c r="JWS54" s="839"/>
      <c r="JWT54" s="839"/>
      <c r="JWU54" s="839"/>
      <c r="JWV54" s="839"/>
      <c r="JWW54" s="839"/>
      <c r="JWX54" s="839"/>
      <c r="JWY54" s="839"/>
      <c r="JWZ54" s="839"/>
      <c r="JXA54" s="839"/>
      <c r="JXB54" s="839"/>
      <c r="JXC54" s="839"/>
      <c r="JXD54" s="839"/>
      <c r="JXE54" s="839"/>
      <c r="JXF54" s="839"/>
      <c r="JXG54" s="839"/>
      <c r="JXH54" s="839"/>
      <c r="JXI54" s="839"/>
      <c r="JXJ54" s="839"/>
      <c r="JXK54" s="839"/>
      <c r="JXL54" s="839"/>
      <c r="JXM54" s="839"/>
      <c r="JXN54" s="839"/>
      <c r="JXO54" s="839"/>
      <c r="JXP54" s="839"/>
      <c r="JXQ54" s="839"/>
      <c r="JXR54" s="839"/>
      <c r="JXS54" s="839"/>
      <c r="JXT54" s="839"/>
      <c r="JXU54" s="839"/>
      <c r="JXV54" s="839"/>
      <c r="JXW54" s="839"/>
      <c r="JXX54" s="839"/>
      <c r="JXY54" s="839"/>
      <c r="JXZ54" s="839"/>
      <c r="JYA54" s="839"/>
      <c r="JYB54" s="839"/>
      <c r="JYC54" s="839"/>
      <c r="JYD54" s="839"/>
      <c r="JYE54" s="839"/>
      <c r="JYF54" s="839"/>
      <c r="JYG54" s="839"/>
      <c r="JYH54" s="839"/>
      <c r="JYI54" s="839"/>
      <c r="JYJ54" s="839"/>
      <c r="JYK54" s="839"/>
      <c r="JYL54" s="839"/>
      <c r="JYM54" s="839"/>
      <c r="JYN54" s="839"/>
      <c r="JYO54" s="839"/>
      <c r="JYP54" s="839"/>
      <c r="JYQ54" s="839"/>
      <c r="JYR54" s="839"/>
      <c r="JYS54" s="839"/>
      <c r="JYT54" s="839"/>
      <c r="JYU54" s="839"/>
      <c r="JYV54" s="839"/>
      <c r="JYW54" s="839"/>
      <c r="JYX54" s="839"/>
      <c r="JYY54" s="839"/>
      <c r="JYZ54" s="839"/>
      <c r="JZA54" s="839"/>
      <c r="JZB54" s="839"/>
      <c r="JZC54" s="839"/>
      <c r="JZD54" s="839"/>
      <c r="JZE54" s="839"/>
      <c r="JZF54" s="839"/>
      <c r="JZG54" s="839"/>
      <c r="JZH54" s="839"/>
      <c r="JZI54" s="839"/>
      <c r="JZJ54" s="839"/>
      <c r="JZK54" s="839"/>
      <c r="JZL54" s="839"/>
      <c r="JZM54" s="839"/>
      <c r="JZN54" s="839"/>
      <c r="JZO54" s="839"/>
      <c r="JZP54" s="839"/>
      <c r="JZQ54" s="839"/>
      <c r="JZR54" s="839"/>
      <c r="JZS54" s="839"/>
      <c r="JZT54" s="839"/>
      <c r="JZU54" s="839"/>
      <c r="JZV54" s="839"/>
      <c r="JZW54" s="839"/>
      <c r="JZX54" s="839"/>
      <c r="JZY54" s="839"/>
      <c r="JZZ54" s="839"/>
      <c r="KAA54" s="839"/>
      <c r="KAB54" s="839"/>
      <c r="KAC54" s="839"/>
      <c r="KAD54" s="839"/>
      <c r="KAE54" s="839"/>
      <c r="KAF54" s="839"/>
      <c r="KAG54" s="839"/>
      <c r="KAH54" s="839"/>
      <c r="KAI54" s="839"/>
      <c r="KAJ54" s="839"/>
      <c r="KAK54" s="839"/>
      <c r="KAL54" s="839"/>
      <c r="KAM54" s="839"/>
      <c r="KAN54" s="839"/>
      <c r="KAO54" s="839"/>
      <c r="KAP54" s="839"/>
      <c r="KAQ54" s="839"/>
      <c r="KAR54" s="839"/>
      <c r="KAS54" s="839"/>
      <c r="KAT54" s="839"/>
      <c r="KAU54" s="839"/>
      <c r="KAV54" s="839"/>
      <c r="KAW54" s="839"/>
      <c r="KAX54" s="839"/>
      <c r="KAY54" s="839"/>
      <c r="KAZ54" s="839"/>
      <c r="KBA54" s="839"/>
      <c r="KBB54" s="839"/>
      <c r="KBC54" s="839"/>
      <c r="KBD54" s="839"/>
      <c r="KBE54" s="839"/>
      <c r="KBF54" s="839"/>
      <c r="KBG54" s="839"/>
      <c r="KBH54" s="839"/>
      <c r="KBI54" s="839"/>
      <c r="KBJ54" s="839"/>
      <c r="KBK54" s="839"/>
      <c r="KBL54" s="839"/>
      <c r="KBM54" s="839"/>
      <c r="KBN54" s="839"/>
      <c r="KBO54" s="839"/>
      <c r="KBP54" s="839"/>
      <c r="KBQ54" s="839"/>
      <c r="KBR54" s="839"/>
      <c r="KBS54" s="839"/>
      <c r="KBT54" s="839"/>
      <c r="KBU54" s="839"/>
      <c r="KBV54" s="839"/>
      <c r="KBW54" s="839"/>
      <c r="KBX54" s="839"/>
      <c r="KBY54" s="839"/>
      <c r="KBZ54" s="839"/>
      <c r="KCA54" s="839"/>
      <c r="KCB54" s="839"/>
      <c r="KCC54" s="839"/>
      <c r="KCD54" s="839"/>
      <c r="KCE54" s="839"/>
      <c r="KCF54" s="839"/>
      <c r="KCG54" s="839"/>
      <c r="KCH54" s="839"/>
      <c r="KCI54" s="839"/>
      <c r="KCJ54" s="839"/>
      <c r="KCK54" s="839"/>
      <c r="KCL54" s="839"/>
      <c r="KCM54" s="839"/>
      <c r="KCN54" s="839"/>
      <c r="KCO54" s="839"/>
      <c r="KCP54" s="839"/>
      <c r="KCQ54" s="839"/>
      <c r="KCR54" s="839"/>
      <c r="KCS54" s="839"/>
      <c r="KCT54" s="839"/>
      <c r="KCU54" s="839"/>
      <c r="KCV54" s="839"/>
      <c r="KCW54" s="839"/>
      <c r="KCX54" s="839"/>
      <c r="KCY54" s="839"/>
      <c r="KCZ54" s="839"/>
      <c r="KDA54" s="839"/>
      <c r="KDB54" s="839"/>
      <c r="KDC54" s="839"/>
      <c r="KDD54" s="839"/>
      <c r="KDE54" s="839"/>
      <c r="KDF54" s="839"/>
      <c r="KDG54" s="839"/>
      <c r="KDH54" s="839"/>
      <c r="KDI54" s="839"/>
      <c r="KDJ54" s="839"/>
      <c r="KDK54" s="839"/>
      <c r="KDL54" s="839"/>
      <c r="KDM54" s="839"/>
      <c r="KDN54" s="839"/>
      <c r="KDO54" s="839"/>
      <c r="KDP54" s="839"/>
      <c r="KDQ54" s="839"/>
      <c r="KDR54" s="839"/>
      <c r="KDS54" s="839"/>
      <c r="KDT54" s="839"/>
      <c r="KDU54" s="839"/>
      <c r="KDV54" s="839"/>
      <c r="KDW54" s="839"/>
      <c r="KDX54" s="839"/>
      <c r="KDY54" s="839"/>
      <c r="KDZ54" s="839"/>
      <c r="KEA54" s="839"/>
      <c r="KEB54" s="839"/>
      <c r="KEC54" s="839"/>
      <c r="KED54" s="839"/>
      <c r="KEE54" s="839"/>
      <c r="KEF54" s="839"/>
      <c r="KEG54" s="839"/>
      <c r="KEH54" s="839"/>
      <c r="KEI54" s="839"/>
      <c r="KEJ54" s="839"/>
      <c r="KEK54" s="839"/>
      <c r="KEL54" s="839"/>
      <c r="KEM54" s="839"/>
      <c r="KEN54" s="839"/>
      <c r="KEO54" s="839"/>
      <c r="KEP54" s="839"/>
      <c r="KEQ54" s="839"/>
      <c r="KER54" s="839"/>
      <c r="KES54" s="839"/>
      <c r="KET54" s="839"/>
      <c r="KEU54" s="839"/>
      <c r="KEV54" s="839"/>
      <c r="KEW54" s="839"/>
      <c r="KEX54" s="839"/>
      <c r="KEY54" s="839"/>
      <c r="KEZ54" s="839"/>
      <c r="KFA54" s="839"/>
      <c r="KFB54" s="839"/>
      <c r="KFC54" s="839"/>
      <c r="KFD54" s="839"/>
      <c r="KFE54" s="839"/>
      <c r="KFF54" s="839"/>
      <c r="KFG54" s="839"/>
      <c r="KFH54" s="839"/>
      <c r="KFI54" s="839"/>
      <c r="KFJ54" s="839"/>
      <c r="KFK54" s="839"/>
      <c r="KFL54" s="839"/>
      <c r="KFM54" s="839"/>
      <c r="KFN54" s="839"/>
      <c r="KFO54" s="839"/>
      <c r="KFP54" s="839"/>
      <c r="KFQ54" s="839"/>
      <c r="KFR54" s="839"/>
      <c r="KFS54" s="839"/>
      <c r="KFT54" s="839"/>
      <c r="KFU54" s="839"/>
      <c r="KFV54" s="839"/>
      <c r="KFW54" s="839"/>
      <c r="KFX54" s="839"/>
      <c r="KFY54" s="839"/>
      <c r="KFZ54" s="839"/>
      <c r="KGA54" s="839"/>
      <c r="KGB54" s="839"/>
      <c r="KGC54" s="839"/>
      <c r="KGD54" s="839"/>
      <c r="KGE54" s="839"/>
      <c r="KGF54" s="839"/>
      <c r="KGG54" s="839"/>
      <c r="KGH54" s="839"/>
      <c r="KGI54" s="839"/>
      <c r="KGJ54" s="839"/>
      <c r="KGK54" s="839"/>
      <c r="KGL54" s="839"/>
      <c r="KGM54" s="839"/>
      <c r="KGN54" s="839"/>
      <c r="KGO54" s="839"/>
      <c r="KGP54" s="839"/>
      <c r="KGQ54" s="839"/>
      <c r="KGR54" s="839"/>
      <c r="KGS54" s="839"/>
      <c r="KGT54" s="839"/>
      <c r="KGU54" s="839"/>
      <c r="KGV54" s="839"/>
      <c r="KGW54" s="839"/>
      <c r="KGX54" s="839"/>
      <c r="KGY54" s="839"/>
      <c r="KGZ54" s="839"/>
      <c r="KHA54" s="839"/>
      <c r="KHB54" s="839"/>
      <c r="KHC54" s="839"/>
      <c r="KHD54" s="839"/>
      <c r="KHE54" s="839"/>
      <c r="KHF54" s="839"/>
      <c r="KHG54" s="839"/>
      <c r="KHH54" s="839"/>
      <c r="KHI54" s="839"/>
      <c r="KHJ54" s="839"/>
      <c r="KHK54" s="839"/>
      <c r="KHL54" s="839"/>
      <c r="KHM54" s="839"/>
      <c r="KHN54" s="839"/>
      <c r="KHO54" s="839"/>
      <c r="KHP54" s="839"/>
      <c r="KHQ54" s="839"/>
      <c r="KHR54" s="839"/>
      <c r="KHS54" s="839"/>
      <c r="KHT54" s="839"/>
      <c r="KHU54" s="839"/>
      <c r="KHV54" s="839"/>
      <c r="KHW54" s="839"/>
      <c r="KHX54" s="839"/>
      <c r="KHY54" s="839"/>
      <c r="KHZ54" s="839"/>
      <c r="KIA54" s="839"/>
      <c r="KIB54" s="839"/>
      <c r="KIC54" s="839"/>
      <c r="KID54" s="839"/>
      <c r="KIE54" s="839"/>
      <c r="KIF54" s="839"/>
      <c r="KIG54" s="839"/>
      <c r="KIH54" s="839"/>
      <c r="KII54" s="839"/>
      <c r="KIJ54" s="839"/>
      <c r="KIK54" s="839"/>
      <c r="KIL54" s="839"/>
      <c r="KIM54" s="839"/>
      <c r="KIN54" s="839"/>
      <c r="KIO54" s="839"/>
      <c r="KIP54" s="839"/>
      <c r="KIQ54" s="839"/>
      <c r="KIR54" s="839"/>
      <c r="KIS54" s="839"/>
      <c r="KIT54" s="839"/>
      <c r="KIU54" s="839"/>
      <c r="KIV54" s="839"/>
      <c r="KIW54" s="839"/>
      <c r="KIX54" s="839"/>
      <c r="KIY54" s="839"/>
      <c r="KIZ54" s="839"/>
      <c r="KJA54" s="839"/>
      <c r="KJB54" s="839"/>
      <c r="KJC54" s="839"/>
      <c r="KJD54" s="839"/>
      <c r="KJE54" s="839"/>
      <c r="KJF54" s="839"/>
      <c r="KJG54" s="839"/>
      <c r="KJH54" s="839"/>
      <c r="KJI54" s="839"/>
      <c r="KJJ54" s="839"/>
      <c r="KJK54" s="839"/>
      <c r="KJL54" s="839"/>
      <c r="KJM54" s="839"/>
      <c r="KJN54" s="839"/>
      <c r="KJO54" s="839"/>
      <c r="KJP54" s="839"/>
      <c r="KJQ54" s="839"/>
      <c r="KJR54" s="839"/>
      <c r="KJS54" s="839"/>
      <c r="KJT54" s="839"/>
      <c r="KJU54" s="839"/>
      <c r="KJV54" s="839"/>
      <c r="KJW54" s="839"/>
      <c r="KJX54" s="839"/>
      <c r="KJY54" s="839"/>
      <c r="KJZ54" s="839"/>
      <c r="KKA54" s="839"/>
      <c r="KKB54" s="839"/>
      <c r="KKC54" s="839"/>
      <c r="KKD54" s="839"/>
      <c r="KKE54" s="839"/>
      <c r="KKF54" s="839"/>
      <c r="KKG54" s="839"/>
      <c r="KKH54" s="839"/>
      <c r="KKI54" s="839"/>
      <c r="KKJ54" s="839"/>
      <c r="KKK54" s="839"/>
      <c r="KKL54" s="839"/>
      <c r="KKM54" s="839"/>
      <c r="KKN54" s="839"/>
      <c r="KKO54" s="839"/>
      <c r="KKP54" s="839"/>
      <c r="KKQ54" s="839"/>
      <c r="KKR54" s="839"/>
      <c r="KKS54" s="839"/>
      <c r="KKT54" s="839"/>
      <c r="KKU54" s="839"/>
      <c r="KKV54" s="839"/>
      <c r="KKW54" s="839"/>
      <c r="KKX54" s="839"/>
      <c r="KKY54" s="839"/>
      <c r="KKZ54" s="839"/>
      <c r="KLA54" s="839"/>
      <c r="KLB54" s="839"/>
      <c r="KLC54" s="839"/>
      <c r="KLD54" s="839"/>
      <c r="KLE54" s="839"/>
      <c r="KLF54" s="839"/>
      <c r="KLG54" s="839"/>
      <c r="KLH54" s="839"/>
      <c r="KLI54" s="839"/>
      <c r="KLJ54" s="839"/>
      <c r="KLK54" s="839"/>
      <c r="KLL54" s="839"/>
      <c r="KLM54" s="839"/>
      <c r="KLN54" s="839"/>
      <c r="KLO54" s="839"/>
      <c r="KLP54" s="839"/>
      <c r="KLQ54" s="839"/>
      <c r="KLR54" s="839"/>
      <c r="KLS54" s="839"/>
      <c r="KLT54" s="839"/>
      <c r="KLU54" s="839"/>
      <c r="KLV54" s="839"/>
      <c r="KLW54" s="839"/>
      <c r="KLX54" s="839"/>
      <c r="KLY54" s="839"/>
      <c r="KLZ54" s="839"/>
      <c r="KMA54" s="839"/>
      <c r="KMB54" s="839"/>
      <c r="KMC54" s="839"/>
      <c r="KMD54" s="839"/>
      <c r="KME54" s="839"/>
      <c r="KMF54" s="839"/>
      <c r="KMG54" s="839"/>
      <c r="KMH54" s="839"/>
      <c r="KMI54" s="839"/>
      <c r="KMJ54" s="839"/>
      <c r="KMK54" s="839"/>
      <c r="KML54" s="839"/>
      <c r="KMM54" s="839"/>
      <c r="KMN54" s="839"/>
      <c r="KMO54" s="839"/>
      <c r="KMP54" s="839"/>
      <c r="KMQ54" s="839"/>
      <c r="KMR54" s="839"/>
      <c r="KMS54" s="839"/>
      <c r="KMT54" s="839"/>
      <c r="KMU54" s="839"/>
      <c r="KMV54" s="839"/>
      <c r="KMW54" s="839"/>
      <c r="KMX54" s="839"/>
      <c r="KMY54" s="839"/>
      <c r="KMZ54" s="839"/>
      <c r="KNA54" s="839"/>
      <c r="KNB54" s="839"/>
      <c r="KNC54" s="839"/>
      <c r="KND54" s="839"/>
      <c r="KNE54" s="839"/>
      <c r="KNF54" s="839"/>
      <c r="KNG54" s="839"/>
      <c r="KNH54" s="839"/>
      <c r="KNI54" s="839"/>
      <c r="KNJ54" s="839"/>
      <c r="KNK54" s="839"/>
      <c r="KNL54" s="839"/>
      <c r="KNM54" s="839"/>
      <c r="KNN54" s="839"/>
      <c r="KNO54" s="839"/>
      <c r="KNP54" s="839"/>
      <c r="KNQ54" s="839"/>
      <c r="KNR54" s="839"/>
      <c r="KNS54" s="839"/>
      <c r="KNT54" s="839"/>
      <c r="KNU54" s="839"/>
      <c r="KNV54" s="839"/>
      <c r="KNW54" s="839"/>
      <c r="KNX54" s="839"/>
      <c r="KNY54" s="839"/>
      <c r="KNZ54" s="839"/>
      <c r="KOA54" s="839"/>
      <c r="KOB54" s="839"/>
      <c r="KOC54" s="839"/>
      <c r="KOD54" s="839"/>
      <c r="KOE54" s="839"/>
      <c r="KOF54" s="839"/>
      <c r="KOG54" s="839"/>
      <c r="KOH54" s="839"/>
      <c r="KOI54" s="839"/>
      <c r="KOJ54" s="839"/>
      <c r="KOK54" s="839"/>
      <c r="KOL54" s="839"/>
      <c r="KOM54" s="839"/>
      <c r="KON54" s="839"/>
      <c r="KOO54" s="839"/>
      <c r="KOP54" s="839"/>
      <c r="KOQ54" s="839"/>
      <c r="KOR54" s="839"/>
      <c r="KOS54" s="839"/>
      <c r="KOT54" s="839"/>
      <c r="KOU54" s="839"/>
      <c r="KOV54" s="839"/>
      <c r="KOW54" s="839"/>
      <c r="KOX54" s="839"/>
      <c r="KOY54" s="839"/>
      <c r="KOZ54" s="839"/>
      <c r="KPA54" s="839"/>
      <c r="KPB54" s="839"/>
      <c r="KPC54" s="839"/>
      <c r="KPD54" s="839"/>
      <c r="KPE54" s="839"/>
      <c r="KPF54" s="839"/>
      <c r="KPG54" s="839"/>
      <c r="KPH54" s="839"/>
      <c r="KPI54" s="839"/>
      <c r="KPJ54" s="839"/>
      <c r="KPK54" s="839"/>
      <c r="KPL54" s="839"/>
      <c r="KPM54" s="839"/>
      <c r="KPN54" s="839"/>
      <c r="KPO54" s="839"/>
      <c r="KPP54" s="839"/>
      <c r="KPQ54" s="839"/>
      <c r="KPR54" s="839"/>
      <c r="KPS54" s="839"/>
      <c r="KPT54" s="839"/>
      <c r="KPU54" s="839"/>
      <c r="KPV54" s="839"/>
      <c r="KPW54" s="839"/>
      <c r="KPX54" s="839"/>
      <c r="KPY54" s="839"/>
      <c r="KPZ54" s="839"/>
      <c r="KQA54" s="839"/>
      <c r="KQB54" s="839"/>
      <c r="KQC54" s="839"/>
      <c r="KQD54" s="839"/>
      <c r="KQE54" s="839"/>
      <c r="KQF54" s="839"/>
      <c r="KQG54" s="839"/>
      <c r="KQH54" s="839"/>
      <c r="KQI54" s="839"/>
      <c r="KQJ54" s="839"/>
      <c r="KQK54" s="839"/>
      <c r="KQL54" s="839"/>
      <c r="KQM54" s="839"/>
      <c r="KQN54" s="839"/>
      <c r="KQO54" s="839"/>
      <c r="KQP54" s="839"/>
      <c r="KQQ54" s="839"/>
      <c r="KQR54" s="839"/>
      <c r="KQS54" s="839"/>
      <c r="KQT54" s="839"/>
      <c r="KQU54" s="839"/>
      <c r="KQV54" s="839"/>
      <c r="KQW54" s="839"/>
      <c r="KQX54" s="839"/>
      <c r="KQY54" s="839"/>
      <c r="KQZ54" s="839"/>
      <c r="KRA54" s="839"/>
      <c r="KRB54" s="839"/>
      <c r="KRC54" s="839"/>
      <c r="KRD54" s="839"/>
      <c r="KRE54" s="839"/>
      <c r="KRF54" s="839"/>
      <c r="KRG54" s="839"/>
      <c r="KRH54" s="839"/>
      <c r="KRI54" s="839"/>
      <c r="KRJ54" s="839"/>
      <c r="KRK54" s="839"/>
      <c r="KRL54" s="839"/>
      <c r="KRM54" s="839"/>
      <c r="KRN54" s="839"/>
      <c r="KRO54" s="839"/>
      <c r="KRP54" s="839"/>
      <c r="KRQ54" s="839"/>
      <c r="KRR54" s="839"/>
      <c r="KRS54" s="839"/>
      <c r="KRT54" s="839"/>
      <c r="KRU54" s="839"/>
      <c r="KRV54" s="839"/>
      <c r="KRW54" s="839"/>
      <c r="KRX54" s="839"/>
      <c r="KRY54" s="839"/>
      <c r="KRZ54" s="839"/>
      <c r="KSA54" s="839"/>
      <c r="KSB54" s="839"/>
      <c r="KSC54" s="839"/>
      <c r="KSD54" s="839"/>
      <c r="KSE54" s="839"/>
      <c r="KSF54" s="839"/>
      <c r="KSG54" s="839"/>
      <c r="KSH54" s="839"/>
      <c r="KSI54" s="839"/>
      <c r="KSJ54" s="839"/>
      <c r="KSK54" s="839"/>
      <c r="KSL54" s="839"/>
      <c r="KSM54" s="839"/>
      <c r="KSN54" s="839"/>
      <c r="KSO54" s="839"/>
      <c r="KSP54" s="839"/>
      <c r="KSQ54" s="839"/>
      <c r="KSR54" s="839"/>
      <c r="KSS54" s="839"/>
      <c r="KST54" s="839"/>
      <c r="KSU54" s="839"/>
      <c r="KSV54" s="839"/>
      <c r="KSW54" s="839"/>
      <c r="KSX54" s="839"/>
      <c r="KSY54" s="839"/>
      <c r="KSZ54" s="839"/>
      <c r="KTA54" s="839"/>
      <c r="KTB54" s="839"/>
      <c r="KTC54" s="839"/>
      <c r="KTD54" s="839"/>
      <c r="KTE54" s="839"/>
      <c r="KTF54" s="839"/>
      <c r="KTG54" s="839"/>
      <c r="KTH54" s="839"/>
      <c r="KTI54" s="839"/>
      <c r="KTJ54" s="839"/>
      <c r="KTK54" s="839"/>
      <c r="KTL54" s="839"/>
      <c r="KTM54" s="839"/>
      <c r="KTN54" s="839"/>
      <c r="KTO54" s="839"/>
      <c r="KTP54" s="839"/>
      <c r="KTQ54" s="839"/>
      <c r="KTR54" s="839"/>
      <c r="KTS54" s="839"/>
      <c r="KTT54" s="839"/>
      <c r="KTU54" s="839"/>
      <c r="KTV54" s="839"/>
      <c r="KTW54" s="839"/>
      <c r="KTX54" s="839"/>
      <c r="KTY54" s="839"/>
      <c r="KTZ54" s="839"/>
      <c r="KUA54" s="839"/>
      <c r="KUB54" s="839"/>
      <c r="KUC54" s="839"/>
      <c r="KUD54" s="839"/>
      <c r="KUE54" s="839"/>
      <c r="KUF54" s="839"/>
      <c r="KUG54" s="839"/>
      <c r="KUH54" s="839"/>
      <c r="KUI54" s="839"/>
      <c r="KUJ54" s="839"/>
      <c r="KUK54" s="839"/>
      <c r="KUL54" s="839"/>
      <c r="KUM54" s="839"/>
      <c r="KUN54" s="839"/>
      <c r="KUO54" s="839"/>
      <c r="KUP54" s="839"/>
      <c r="KUQ54" s="839"/>
      <c r="KUR54" s="839"/>
      <c r="KUS54" s="839"/>
      <c r="KUT54" s="839"/>
      <c r="KUU54" s="839"/>
      <c r="KUV54" s="839"/>
      <c r="KUW54" s="839"/>
      <c r="KUX54" s="839"/>
      <c r="KUY54" s="839"/>
      <c r="KUZ54" s="839"/>
      <c r="KVA54" s="839"/>
      <c r="KVB54" s="839"/>
      <c r="KVC54" s="839"/>
      <c r="KVD54" s="839"/>
      <c r="KVE54" s="839"/>
      <c r="KVF54" s="839"/>
      <c r="KVG54" s="839"/>
      <c r="KVH54" s="839"/>
      <c r="KVI54" s="839"/>
      <c r="KVJ54" s="839"/>
      <c r="KVK54" s="839"/>
      <c r="KVL54" s="839"/>
      <c r="KVM54" s="839"/>
      <c r="KVN54" s="839"/>
      <c r="KVO54" s="839"/>
      <c r="KVP54" s="839"/>
      <c r="KVQ54" s="839"/>
      <c r="KVR54" s="839"/>
      <c r="KVS54" s="839"/>
      <c r="KVT54" s="839"/>
      <c r="KVU54" s="839"/>
      <c r="KVV54" s="839"/>
      <c r="KVW54" s="839"/>
      <c r="KVX54" s="839"/>
      <c r="KVY54" s="839"/>
      <c r="KVZ54" s="839"/>
      <c r="KWA54" s="839"/>
      <c r="KWB54" s="839"/>
      <c r="KWC54" s="839"/>
      <c r="KWD54" s="839"/>
      <c r="KWE54" s="839"/>
      <c r="KWF54" s="839"/>
      <c r="KWG54" s="839"/>
      <c r="KWH54" s="839"/>
      <c r="KWI54" s="839"/>
      <c r="KWJ54" s="839"/>
      <c r="KWK54" s="839"/>
      <c r="KWL54" s="839"/>
      <c r="KWM54" s="839"/>
      <c r="KWN54" s="839"/>
      <c r="KWO54" s="839"/>
      <c r="KWP54" s="839"/>
      <c r="KWQ54" s="839"/>
      <c r="KWR54" s="839"/>
      <c r="KWS54" s="839"/>
      <c r="KWT54" s="839"/>
      <c r="KWU54" s="839"/>
      <c r="KWV54" s="839"/>
      <c r="KWW54" s="839"/>
      <c r="KWX54" s="839"/>
      <c r="KWY54" s="839"/>
      <c r="KWZ54" s="839"/>
      <c r="KXA54" s="839"/>
      <c r="KXB54" s="839"/>
      <c r="KXC54" s="839"/>
      <c r="KXD54" s="839"/>
      <c r="KXE54" s="839"/>
      <c r="KXF54" s="839"/>
      <c r="KXG54" s="839"/>
      <c r="KXH54" s="839"/>
      <c r="KXI54" s="839"/>
      <c r="KXJ54" s="839"/>
      <c r="KXK54" s="839"/>
      <c r="KXL54" s="839"/>
      <c r="KXM54" s="839"/>
      <c r="KXN54" s="839"/>
      <c r="KXO54" s="839"/>
      <c r="KXP54" s="839"/>
      <c r="KXQ54" s="839"/>
      <c r="KXR54" s="839"/>
      <c r="KXS54" s="839"/>
      <c r="KXT54" s="839"/>
      <c r="KXU54" s="839"/>
      <c r="KXV54" s="839"/>
      <c r="KXW54" s="839"/>
      <c r="KXX54" s="839"/>
      <c r="KXY54" s="839"/>
      <c r="KXZ54" s="839"/>
      <c r="KYA54" s="839"/>
      <c r="KYB54" s="839"/>
      <c r="KYC54" s="839"/>
      <c r="KYD54" s="839"/>
      <c r="KYE54" s="839"/>
      <c r="KYF54" s="839"/>
      <c r="KYG54" s="839"/>
      <c r="KYH54" s="839"/>
      <c r="KYI54" s="839"/>
      <c r="KYJ54" s="839"/>
      <c r="KYK54" s="839"/>
      <c r="KYL54" s="839"/>
      <c r="KYM54" s="839"/>
      <c r="KYN54" s="839"/>
      <c r="KYO54" s="839"/>
      <c r="KYP54" s="839"/>
      <c r="KYQ54" s="839"/>
      <c r="KYR54" s="839"/>
      <c r="KYS54" s="839"/>
      <c r="KYT54" s="839"/>
      <c r="KYU54" s="839"/>
      <c r="KYV54" s="839"/>
      <c r="KYW54" s="839"/>
      <c r="KYX54" s="839"/>
      <c r="KYY54" s="839"/>
      <c r="KYZ54" s="839"/>
      <c r="KZA54" s="839"/>
      <c r="KZB54" s="839"/>
      <c r="KZC54" s="839"/>
      <c r="KZD54" s="839"/>
      <c r="KZE54" s="839"/>
      <c r="KZF54" s="839"/>
      <c r="KZG54" s="839"/>
      <c r="KZH54" s="839"/>
      <c r="KZI54" s="839"/>
      <c r="KZJ54" s="839"/>
      <c r="KZK54" s="839"/>
      <c r="KZL54" s="839"/>
      <c r="KZM54" s="839"/>
      <c r="KZN54" s="839"/>
      <c r="KZO54" s="839"/>
      <c r="KZP54" s="839"/>
      <c r="KZQ54" s="839"/>
      <c r="KZR54" s="839"/>
      <c r="KZS54" s="839"/>
      <c r="KZT54" s="839"/>
      <c r="KZU54" s="839"/>
      <c r="KZV54" s="839"/>
      <c r="KZW54" s="839"/>
      <c r="KZX54" s="839"/>
      <c r="KZY54" s="839"/>
      <c r="KZZ54" s="839"/>
      <c r="LAA54" s="839"/>
      <c r="LAB54" s="839"/>
      <c r="LAC54" s="839"/>
      <c r="LAD54" s="839"/>
      <c r="LAE54" s="839"/>
      <c r="LAF54" s="839"/>
      <c r="LAG54" s="839"/>
      <c r="LAH54" s="839"/>
      <c r="LAI54" s="839"/>
      <c r="LAJ54" s="839"/>
      <c r="LAK54" s="839"/>
      <c r="LAL54" s="839"/>
      <c r="LAM54" s="839"/>
      <c r="LAN54" s="839"/>
      <c r="LAO54" s="839"/>
      <c r="LAP54" s="839"/>
      <c r="LAQ54" s="839"/>
      <c r="LAR54" s="839"/>
      <c r="LAS54" s="839"/>
      <c r="LAT54" s="839"/>
      <c r="LAU54" s="839"/>
      <c r="LAV54" s="839"/>
      <c r="LAW54" s="839"/>
      <c r="LAX54" s="839"/>
      <c r="LAY54" s="839"/>
      <c r="LAZ54" s="839"/>
      <c r="LBA54" s="839"/>
      <c r="LBB54" s="839"/>
      <c r="LBC54" s="839"/>
      <c r="LBD54" s="839"/>
      <c r="LBE54" s="839"/>
      <c r="LBF54" s="839"/>
      <c r="LBG54" s="839"/>
      <c r="LBH54" s="839"/>
      <c r="LBI54" s="839"/>
      <c r="LBJ54" s="839"/>
      <c r="LBK54" s="839"/>
      <c r="LBL54" s="839"/>
      <c r="LBM54" s="839"/>
      <c r="LBN54" s="839"/>
      <c r="LBO54" s="839"/>
      <c r="LBP54" s="839"/>
      <c r="LBQ54" s="839"/>
      <c r="LBR54" s="839"/>
      <c r="LBS54" s="839"/>
      <c r="LBT54" s="839"/>
      <c r="LBU54" s="839"/>
      <c r="LBV54" s="839"/>
      <c r="LBW54" s="839"/>
      <c r="LBX54" s="839"/>
      <c r="LBY54" s="839"/>
      <c r="LBZ54" s="839"/>
      <c r="LCA54" s="839"/>
      <c r="LCB54" s="839"/>
      <c r="LCC54" s="839"/>
      <c r="LCD54" s="839"/>
      <c r="LCE54" s="839"/>
      <c r="LCF54" s="839"/>
      <c r="LCG54" s="839"/>
      <c r="LCH54" s="839"/>
      <c r="LCI54" s="839"/>
      <c r="LCJ54" s="839"/>
      <c r="LCK54" s="839"/>
      <c r="LCL54" s="839"/>
      <c r="LCM54" s="839"/>
      <c r="LCN54" s="839"/>
      <c r="LCO54" s="839"/>
      <c r="LCP54" s="839"/>
      <c r="LCQ54" s="839"/>
      <c r="LCR54" s="839"/>
      <c r="LCS54" s="839"/>
      <c r="LCT54" s="839"/>
      <c r="LCU54" s="839"/>
      <c r="LCV54" s="839"/>
      <c r="LCW54" s="839"/>
      <c r="LCX54" s="839"/>
      <c r="LCY54" s="839"/>
      <c r="LCZ54" s="839"/>
      <c r="LDA54" s="839"/>
      <c r="LDB54" s="839"/>
      <c r="LDC54" s="839"/>
      <c r="LDD54" s="839"/>
      <c r="LDE54" s="839"/>
      <c r="LDF54" s="839"/>
      <c r="LDG54" s="839"/>
      <c r="LDH54" s="839"/>
      <c r="LDI54" s="839"/>
      <c r="LDJ54" s="839"/>
      <c r="LDK54" s="839"/>
      <c r="LDL54" s="839"/>
      <c r="LDM54" s="839"/>
      <c r="LDN54" s="839"/>
      <c r="LDO54" s="839"/>
      <c r="LDP54" s="839"/>
      <c r="LDQ54" s="839"/>
      <c r="LDR54" s="839"/>
      <c r="LDS54" s="839"/>
      <c r="LDT54" s="839"/>
      <c r="LDU54" s="839"/>
      <c r="LDV54" s="839"/>
      <c r="LDW54" s="839"/>
      <c r="LDX54" s="839"/>
      <c r="LDY54" s="839"/>
      <c r="LDZ54" s="839"/>
      <c r="LEA54" s="839"/>
      <c r="LEB54" s="839"/>
      <c r="LEC54" s="839"/>
      <c r="LED54" s="839"/>
      <c r="LEE54" s="839"/>
      <c r="LEF54" s="839"/>
      <c r="LEG54" s="839"/>
      <c r="LEH54" s="839"/>
      <c r="LEI54" s="839"/>
      <c r="LEJ54" s="839"/>
      <c r="LEK54" s="839"/>
      <c r="LEL54" s="839"/>
      <c r="LEM54" s="839"/>
      <c r="LEN54" s="839"/>
      <c r="LEO54" s="839"/>
      <c r="LEP54" s="839"/>
      <c r="LEQ54" s="839"/>
      <c r="LER54" s="839"/>
      <c r="LES54" s="839"/>
      <c r="LET54" s="839"/>
      <c r="LEU54" s="839"/>
      <c r="LEV54" s="839"/>
      <c r="LEW54" s="839"/>
      <c r="LEX54" s="839"/>
      <c r="LEY54" s="839"/>
      <c r="LEZ54" s="839"/>
      <c r="LFA54" s="839"/>
      <c r="LFB54" s="839"/>
      <c r="LFC54" s="839"/>
      <c r="LFD54" s="839"/>
      <c r="LFE54" s="839"/>
      <c r="LFF54" s="839"/>
      <c r="LFG54" s="839"/>
      <c r="LFH54" s="839"/>
      <c r="LFI54" s="839"/>
      <c r="LFJ54" s="839"/>
      <c r="LFK54" s="839"/>
      <c r="LFL54" s="839"/>
      <c r="LFM54" s="839"/>
      <c r="LFN54" s="839"/>
      <c r="LFO54" s="839"/>
      <c r="LFP54" s="839"/>
      <c r="LFQ54" s="839"/>
      <c r="LFR54" s="839"/>
      <c r="LFS54" s="839"/>
      <c r="LFT54" s="839"/>
      <c r="LFU54" s="839"/>
      <c r="LFV54" s="839"/>
      <c r="LFW54" s="839"/>
      <c r="LFX54" s="839"/>
      <c r="LFY54" s="839"/>
      <c r="LFZ54" s="839"/>
      <c r="LGA54" s="839"/>
      <c r="LGB54" s="839"/>
      <c r="LGC54" s="839"/>
      <c r="LGD54" s="839"/>
      <c r="LGE54" s="839"/>
      <c r="LGF54" s="839"/>
      <c r="LGG54" s="839"/>
      <c r="LGH54" s="839"/>
      <c r="LGI54" s="839"/>
      <c r="LGJ54" s="839"/>
      <c r="LGK54" s="839"/>
      <c r="LGL54" s="839"/>
      <c r="LGM54" s="839"/>
      <c r="LGN54" s="839"/>
      <c r="LGO54" s="839"/>
      <c r="LGP54" s="839"/>
      <c r="LGQ54" s="839"/>
      <c r="LGR54" s="839"/>
      <c r="LGS54" s="839"/>
      <c r="LGT54" s="839"/>
      <c r="LGU54" s="839"/>
      <c r="LGV54" s="839"/>
      <c r="LGW54" s="839"/>
      <c r="LGX54" s="839"/>
      <c r="LGY54" s="839"/>
      <c r="LGZ54" s="839"/>
      <c r="LHA54" s="839"/>
      <c r="LHB54" s="839"/>
      <c r="LHC54" s="839"/>
      <c r="LHD54" s="839"/>
      <c r="LHE54" s="839"/>
      <c r="LHF54" s="839"/>
      <c r="LHG54" s="839"/>
      <c r="LHH54" s="839"/>
      <c r="LHI54" s="839"/>
      <c r="LHJ54" s="839"/>
      <c r="LHK54" s="839"/>
      <c r="LHL54" s="839"/>
      <c r="LHM54" s="839"/>
      <c r="LHN54" s="839"/>
      <c r="LHO54" s="839"/>
      <c r="LHP54" s="839"/>
      <c r="LHQ54" s="839"/>
      <c r="LHR54" s="839"/>
      <c r="LHS54" s="839"/>
      <c r="LHT54" s="839"/>
      <c r="LHU54" s="839"/>
      <c r="LHV54" s="839"/>
      <c r="LHW54" s="839"/>
      <c r="LHX54" s="839"/>
      <c r="LHY54" s="839"/>
      <c r="LHZ54" s="839"/>
      <c r="LIA54" s="839"/>
      <c r="LIB54" s="839"/>
      <c r="LIC54" s="839"/>
      <c r="LID54" s="839"/>
      <c r="LIE54" s="839"/>
      <c r="LIF54" s="839"/>
      <c r="LIG54" s="839"/>
      <c r="LIH54" s="839"/>
      <c r="LII54" s="839"/>
      <c r="LIJ54" s="839"/>
      <c r="LIK54" s="839"/>
      <c r="LIL54" s="839"/>
      <c r="LIM54" s="839"/>
      <c r="LIN54" s="839"/>
      <c r="LIO54" s="839"/>
      <c r="LIP54" s="839"/>
      <c r="LIQ54" s="839"/>
      <c r="LIR54" s="839"/>
      <c r="LIS54" s="839"/>
      <c r="LIT54" s="839"/>
      <c r="LIU54" s="839"/>
      <c r="LIV54" s="839"/>
      <c r="LIW54" s="839"/>
      <c r="LIX54" s="839"/>
      <c r="LIY54" s="839"/>
      <c r="LIZ54" s="839"/>
      <c r="LJA54" s="839"/>
      <c r="LJB54" s="839"/>
      <c r="LJC54" s="839"/>
      <c r="LJD54" s="839"/>
      <c r="LJE54" s="839"/>
      <c r="LJF54" s="839"/>
      <c r="LJG54" s="839"/>
      <c r="LJH54" s="839"/>
      <c r="LJI54" s="839"/>
      <c r="LJJ54" s="839"/>
      <c r="LJK54" s="839"/>
      <c r="LJL54" s="839"/>
      <c r="LJM54" s="839"/>
      <c r="LJN54" s="839"/>
      <c r="LJO54" s="839"/>
      <c r="LJP54" s="839"/>
      <c r="LJQ54" s="839"/>
      <c r="LJR54" s="839"/>
      <c r="LJS54" s="839"/>
      <c r="LJT54" s="839"/>
      <c r="LJU54" s="839"/>
      <c r="LJV54" s="839"/>
      <c r="LJW54" s="839"/>
      <c r="LJX54" s="839"/>
      <c r="LJY54" s="839"/>
      <c r="LJZ54" s="839"/>
      <c r="LKA54" s="839"/>
      <c r="LKB54" s="839"/>
      <c r="LKC54" s="839"/>
      <c r="LKD54" s="839"/>
      <c r="LKE54" s="839"/>
      <c r="LKF54" s="839"/>
      <c r="LKG54" s="839"/>
      <c r="LKH54" s="839"/>
      <c r="LKI54" s="839"/>
      <c r="LKJ54" s="839"/>
      <c r="LKK54" s="839"/>
      <c r="LKL54" s="839"/>
      <c r="LKM54" s="839"/>
      <c r="LKN54" s="839"/>
      <c r="LKO54" s="839"/>
      <c r="LKP54" s="839"/>
      <c r="LKQ54" s="839"/>
      <c r="LKR54" s="839"/>
      <c r="LKS54" s="839"/>
      <c r="LKT54" s="839"/>
      <c r="LKU54" s="839"/>
      <c r="LKV54" s="839"/>
      <c r="LKW54" s="839"/>
      <c r="LKX54" s="839"/>
      <c r="LKY54" s="839"/>
      <c r="LKZ54" s="839"/>
      <c r="LLA54" s="839"/>
      <c r="LLB54" s="839"/>
      <c r="LLC54" s="839"/>
      <c r="LLD54" s="839"/>
      <c r="LLE54" s="839"/>
      <c r="LLF54" s="839"/>
      <c r="LLG54" s="839"/>
      <c r="LLH54" s="839"/>
      <c r="LLI54" s="839"/>
      <c r="LLJ54" s="839"/>
      <c r="LLK54" s="839"/>
      <c r="LLL54" s="839"/>
      <c r="LLM54" s="839"/>
      <c r="LLN54" s="839"/>
      <c r="LLO54" s="839"/>
      <c r="LLP54" s="839"/>
      <c r="LLQ54" s="839"/>
      <c r="LLR54" s="839"/>
      <c r="LLS54" s="839"/>
      <c r="LLT54" s="839"/>
      <c r="LLU54" s="839"/>
      <c r="LLV54" s="839"/>
      <c r="LLW54" s="839"/>
      <c r="LLX54" s="839"/>
      <c r="LLY54" s="839"/>
      <c r="LLZ54" s="839"/>
      <c r="LMA54" s="839"/>
      <c r="LMB54" s="839"/>
      <c r="LMC54" s="839"/>
      <c r="LMD54" s="839"/>
      <c r="LME54" s="839"/>
      <c r="LMF54" s="839"/>
      <c r="LMG54" s="839"/>
      <c r="LMH54" s="839"/>
      <c r="LMI54" s="839"/>
      <c r="LMJ54" s="839"/>
      <c r="LMK54" s="839"/>
      <c r="LML54" s="839"/>
      <c r="LMM54" s="839"/>
      <c r="LMN54" s="839"/>
      <c r="LMO54" s="839"/>
      <c r="LMP54" s="839"/>
      <c r="LMQ54" s="839"/>
      <c r="LMR54" s="839"/>
      <c r="LMS54" s="839"/>
      <c r="LMT54" s="839"/>
      <c r="LMU54" s="839"/>
      <c r="LMV54" s="839"/>
      <c r="LMW54" s="839"/>
      <c r="LMX54" s="839"/>
      <c r="LMY54" s="839"/>
      <c r="LMZ54" s="839"/>
      <c r="LNA54" s="839"/>
      <c r="LNB54" s="839"/>
      <c r="LNC54" s="839"/>
      <c r="LND54" s="839"/>
      <c r="LNE54" s="839"/>
      <c r="LNF54" s="839"/>
      <c r="LNG54" s="839"/>
      <c r="LNH54" s="839"/>
      <c r="LNI54" s="839"/>
      <c r="LNJ54" s="839"/>
      <c r="LNK54" s="839"/>
      <c r="LNL54" s="839"/>
      <c r="LNM54" s="839"/>
      <c r="LNN54" s="839"/>
      <c r="LNO54" s="839"/>
      <c r="LNP54" s="839"/>
      <c r="LNQ54" s="839"/>
      <c r="LNR54" s="839"/>
      <c r="LNS54" s="839"/>
      <c r="LNT54" s="839"/>
      <c r="LNU54" s="839"/>
      <c r="LNV54" s="839"/>
      <c r="LNW54" s="839"/>
      <c r="LNX54" s="839"/>
      <c r="LNY54" s="839"/>
      <c r="LNZ54" s="839"/>
      <c r="LOA54" s="839"/>
      <c r="LOB54" s="839"/>
      <c r="LOC54" s="839"/>
      <c r="LOD54" s="839"/>
      <c r="LOE54" s="839"/>
      <c r="LOF54" s="839"/>
      <c r="LOG54" s="839"/>
      <c r="LOH54" s="839"/>
      <c r="LOI54" s="839"/>
      <c r="LOJ54" s="839"/>
      <c r="LOK54" s="839"/>
      <c r="LOL54" s="839"/>
      <c r="LOM54" s="839"/>
      <c r="LON54" s="839"/>
      <c r="LOO54" s="839"/>
      <c r="LOP54" s="839"/>
      <c r="LOQ54" s="839"/>
      <c r="LOR54" s="839"/>
      <c r="LOS54" s="839"/>
      <c r="LOT54" s="839"/>
      <c r="LOU54" s="839"/>
      <c r="LOV54" s="839"/>
      <c r="LOW54" s="839"/>
      <c r="LOX54" s="839"/>
      <c r="LOY54" s="839"/>
      <c r="LOZ54" s="839"/>
      <c r="LPA54" s="839"/>
      <c r="LPB54" s="839"/>
      <c r="LPC54" s="839"/>
      <c r="LPD54" s="839"/>
      <c r="LPE54" s="839"/>
      <c r="LPF54" s="839"/>
      <c r="LPG54" s="839"/>
      <c r="LPH54" s="839"/>
      <c r="LPI54" s="839"/>
      <c r="LPJ54" s="839"/>
      <c r="LPK54" s="839"/>
      <c r="LPL54" s="839"/>
      <c r="LPM54" s="839"/>
      <c r="LPN54" s="839"/>
      <c r="LPO54" s="839"/>
      <c r="LPP54" s="839"/>
      <c r="LPQ54" s="839"/>
      <c r="LPR54" s="839"/>
      <c r="LPS54" s="839"/>
      <c r="LPT54" s="839"/>
      <c r="LPU54" s="839"/>
      <c r="LPV54" s="839"/>
      <c r="LPW54" s="839"/>
      <c r="LPX54" s="839"/>
      <c r="LPY54" s="839"/>
      <c r="LPZ54" s="839"/>
      <c r="LQA54" s="839"/>
      <c r="LQB54" s="839"/>
      <c r="LQC54" s="839"/>
      <c r="LQD54" s="839"/>
      <c r="LQE54" s="839"/>
      <c r="LQF54" s="839"/>
      <c r="LQG54" s="839"/>
      <c r="LQH54" s="839"/>
      <c r="LQI54" s="839"/>
      <c r="LQJ54" s="839"/>
      <c r="LQK54" s="839"/>
      <c r="LQL54" s="839"/>
      <c r="LQM54" s="839"/>
      <c r="LQN54" s="839"/>
      <c r="LQO54" s="839"/>
      <c r="LQP54" s="839"/>
      <c r="LQQ54" s="839"/>
      <c r="LQR54" s="839"/>
      <c r="LQS54" s="839"/>
      <c r="LQT54" s="839"/>
      <c r="LQU54" s="839"/>
      <c r="LQV54" s="839"/>
      <c r="LQW54" s="839"/>
      <c r="LQX54" s="839"/>
      <c r="LQY54" s="839"/>
      <c r="LQZ54" s="839"/>
      <c r="LRA54" s="839"/>
      <c r="LRB54" s="839"/>
      <c r="LRC54" s="839"/>
      <c r="LRD54" s="839"/>
      <c r="LRE54" s="839"/>
      <c r="LRF54" s="839"/>
      <c r="LRG54" s="839"/>
      <c r="LRH54" s="839"/>
      <c r="LRI54" s="839"/>
      <c r="LRJ54" s="839"/>
      <c r="LRK54" s="839"/>
      <c r="LRL54" s="839"/>
      <c r="LRM54" s="839"/>
      <c r="LRN54" s="839"/>
      <c r="LRO54" s="839"/>
      <c r="LRP54" s="839"/>
      <c r="LRQ54" s="839"/>
      <c r="LRR54" s="839"/>
      <c r="LRS54" s="839"/>
      <c r="LRT54" s="839"/>
      <c r="LRU54" s="839"/>
      <c r="LRV54" s="839"/>
      <c r="LRW54" s="839"/>
      <c r="LRX54" s="839"/>
      <c r="LRY54" s="839"/>
      <c r="LRZ54" s="839"/>
      <c r="LSA54" s="839"/>
      <c r="LSB54" s="839"/>
      <c r="LSC54" s="839"/>
      <c r="LSD54" s="839"/>
      <c r="LSE54" s="839"/>
      <c r="LSF54" s="839"/>
      <c r="LSG54" s="839"/>
      <c r="LSH54" s="839"/>
      <c r="LSI54" s="839"/>
      <c r="LSJ54" s="839"/>
      <c r="LSK54" s="839"/>
      <c r="LSL54" s="839"/>
      <c r="LSM54" s="839"/>
      <c r="LSN54" s="839"/>
      <c r="LSO54" s="839"/>
      <c r="LSP54" s="839"/>
      <c r="LSQ54" s="839"/>
      <c r="LSR54" s="839"/>
      <c r="LSS54" s="839"/>
      <c r="LST54" s="839"/>
      <c r="LSU54" s="839"/>
      <c r="LSV54" s="839"/>
      <c r="LSW54" s="839"/>
      <c r="LSX54" s="839"/>
      <c r="LSY54" s="839"/>
      <c r="LSZ54" s="839"/>
      <c r="LTA54" s="839"/>
      <c r="LTB54" s="839"/>
      <c r="LTC54" s="839"/>
      <c r="LTD54" s="839"/>
      <c r="LTE54" s="839"/>
      <c r="LTF54" s="839"/>
      <c r="LTG54" s="839"/>
      <c r="LTH54" s="839"/>
      <c r="LTI54" s="839"/>
      <c r="LTJ54" s="839"/>
      <c r="LTK54" s="839"/>
      <c r="LTL54" s="839"/>
      <c r="LTM54" s="839"/>
      <c r="LTN54" s="839"/>
      <c r="LTO54" s="839"/>
      <c r="LTP54" s="839"/>
      <c r="LTQ54" s="839"/>
      <c r="LTR54" s="839"/>
      <c r="LTS54" s="839"/>
      <c r="LTT54" s="839"/>
      <c r="LTU54" s="839"/>
      <c r="LTV54" s="839"/>
      <c r="LTW54" s="839"/>
      <c r="LTX54" s="839"/>
      <c r="LTY54" s="839"/>
      <c r="LTZ54" s="839"/>
      <c r="LUA54" s="839"/>
      <c r="LUB54" s="839"/>
      <c r="LUC54" s="839"/>
      <c r="LUD54" s="839"/>
      <c r="LUE54" s="839"/>
      <c r="LUF54" s="839"/>
      <c r="LUG54" s="839"/>
      <c r="LUH54" s="839"/>
      <c r="LUI54" s="839"/>
      <c r="LUJ54" s="839"/>
      <c r="LUK54" s="839"/>
      <c r="LUL54" s="839"/>
      <c r="LUM54" s="839"/>
      <c r="LUN54" s="839"/>
      <c r="LUO54" s="839"/>
      <c r="LUP54" s="839"/>
      <c r="LUQ54" s="839"/>
      <c r="LUR54" s="839"/>
      <c r="LUS54" s="839"/>
      <c r="LUT54" s="839"/>
      <c r="LUU54" s="839"/>
      <c r="LUV54" s="839"/>
      <c r="LUW54" s="839"/>
      <c r="LUX54" s="839"/>
      <c r="LUY54" s="839"/>
      <c r="LUZ54" s="839"/>
      <c r="LVA54" s="839"/>
      <c r="LVB54" s="839"/>
      <c r="LVC54" s="839"/>
      <c r="LVD54" s="839"/>
      <c r="LVE54" s="839"/>
      <c r="LVF54" s="839"/>
      <c r="LVG54" s="839"/>
      <c r="LVH54" s="839"/>
      <c r="LVI54" s="839"/>
      <c r="LVJ54" s="839"/>
      <c r="LVK54" s="839"/>
      <c r="LVL54" s="839"/>
      <c r="LVM54" s="839"/>
      <c r="LVN54" s="839"/>
      <c r="LVO54" s="839"/>
      <c r="LVP54" s="839"/>
      <c r="LVQ54" s="839"/>
      <c r="LVR54" s="839"/>
      <c r="LVS54" s="839"/>
      <c r="LVT54" s="839"/>
      <c r="LVU54" s="839"/>
      <c r="LVV54" s="839"/>
      <c r="LVW54" s="839"/>
      <c r="LVX54" s="839"/>
      <c r="LVY54" s="839"/>
      <c r="LVZ54" s="839"/>
      <c r="LWA54" s="839"/>
      <c r="LWB54" s="839"/>
      <c r="LWC54" s="839"/>
      <c r="LWD54" s="839"/>
      <c r="LWE54" s="839"/>
      <c r="LWF54" s="839"/>
      <c r="LWG54" s="839"/>
      <c r="LWH54" s="839"/>
      <c r="LWI54" s="839"/>
      <c r="LWJ54" s="839"/>
      <c r="LWK54" s="839"/>
      <c r="LWL54" s="839"/>
      <c r="LWM54" s="839"/>
      <c r="LWN54" s="839"/>
      <c r="LWO54" s="839"/>
      <c r="LWP54" s="839"/>
      <c r="LWQ54" s="839"/>
      <c r="LWR54" s="839"/>
      <c r="LWS54" s="839"/>
      <c r="LWT54" s="839"/>
      <c r="LWU54" s="839"/>
      <c r="LWV54" s="839"/>
      <c r="LWW54" s="839"/>
      <c r="LWX54" s="839"/>
      <c r="LWY54" s="839"/>
      <c r="LWZ54" s="839"/>
      <c r="LXA54" s="839"/>
      <c r="LXB54" s="839"/>
      <c r="LXC54" s="839"/>
      <c r="LXD54" s="839"/>
      <c r="LXE54" s="839"/>
      <c r="LXF54" s="839"/>
      <c r="LXG54" s="839"/>
      <c r="LXH54" s="839"/>
      <c r="LXI54" s="839"/>
      <c r="LXJ54" s="839"/>
      <c r="LXK54" s="839"/>
      <c r="LXL54" s="839"/>
      <c r="LXM54" s="839"/>
      <c r="LXN54" s="839"/>
      <c r="LXO54" s="839"/>
      <c r="LXP54" s="839"/>
      <c r="LXQ54" s="839"/>
      <c r="LXR54" s="839"/>
      <c r="LXS54" s="839"/>
      <c r="LXT54" s="839"/>
      <c r="LXU54" s="839"/>
      <c r="LXV54" s="839"/>
      <c r="LXW54" s="839"/>
      <c r="LXX54" s="839"/>
      <c r="LXY54" s="839"/>
      <c r="LXZ54" s="839"/>
      <c r="LYA54" s="839"/>
      <c r="LYB54" s="839"/>
      <c r="LYC54" s="839"/>
      <c r="LYD54" s="839"/>
      <c r="LYE54" s="839"/>
      <c r="LYF54" s="839"/>
      <c r="LYG54" s="839"/>
      <c r="LYH54" s="839"/>
      <c r="LYI54" s="839"/>
      <c r="LYJ54" s="839"/>
      <c r="LYK54" s="839"/>
      <c r="LYL54" s="839"/>
      <c r="LYM54" s="839"/>
      <c r="LYN54" s="839"/>
      <c r="LYO54" s="839"/>
      <c r="LYP54" s="839"/>
      <c r="LYQ54" s="839"/>
      <c r="LYR54" s="839"/>
      <c r="LYS54" s="839"/>
      <c r="LYT54" s="839"/>
      <c r="LYU54" s="839"/>
      <c r="LYV54" s="839"/>
      <c r="LYW54" s="839"/>
      <c r="LYX54" s="839"/>
      <c r="LYY54" s="839"/>
      <c r="LYZ54" s="839"/>
      <c r="LZA54" s="839"/>
      <c r="LZB54" s="839"/>
      <c r="LZC54" s="839"/>
      <c r="LZD54" s="839"/>
      <c r="LZE54" s="839"/>
      <c r="LZF54" s="839"/>
      <c r="LZG54" s="839"/>
      <c r="LZH54" s="839"/>
      <c r="LZI54" s="839"/>
      <c r="LZJ54" s="839"/>
      <c r="LZK54" s="839"/>
      <c r="LZL54" s="839"/>
      <c r="LZM54" s="839"/>
      <c r="LZN54" s="839"/>
      <c r="LZO54" s="839"/>
      <c r="LZP54" s="839"/>
      <c r="LZQ54" s="839"/>
      <c r="LZR54" s="839"/>
      <c r="LZS54" s="839"/>
      <c r="LZT54" s="839"/>
      <c r="LZU54" s="839"/>
      <c r="LZV54" s="839"/>
      <c r="LZW54" s="839"/>
      <c r="LZX54" s="839"/>
      <c r="LZY54" s="839"/>
      <c r="LZZ54" s="839"/>
      <c r="MAA54" s="839"/>
      <c r="MAB54" s="839"/>
      <c r="MAC54" s="839"/>
      <c r="MAD54" s="839"/>
      <c r="MAE54" s="839"/>
      <c r="MAF54" s="839"/>
      <c r="MAG54" s="839"/>
      <c r="MAH54" s="839"/>
      <c r="MAI54" s="839"/>
      <c r="MAJ54" s="839"/>
      <c r="MAK54" s="839"/>
      <c r="MAL54" s="839"/>
      <c r="MAM54" s="839"/>
      <c r="MAN54" s="839"/>
      <c r="MAO54" s="839"/>
      <c r="MAP54" s="839"/>
      <c r="MAQ54" s="839"/>
      <c r="MAR54" s="839"/>
      <c r="MAS54" s="839"/>
      <c r="MAT54" s="839"/>
      <c r="MAU54" s="839"/>
      <c r="MAV54" s="839"/>
      <c r="MAW54" s="839"/>
      <c r="MAX54" s="839"/>
      <c r="MAY54" s="839"/>
      <c r="MAZ54" s="839"/>
      <c r="MBA54" s="839"/>
      <c r="MBB54" s="839"/>
      <c r="MBC54" s="839"/>
      <c r="MBD54" s="839"/>
      <c r="MBE54" s="839"/>
      <c r="MBF54" s="839"/>
      <c r="MBG54" s="839"/>
      <c r="MBH54" s="839"/>
      <c r="MBI54" s="839"/>
      <c r="MBJ54" s="839"/>
      <c r="MBK54" s="839"/>
      <c r="MBL54" s="839"/>
      <c r="MBM54" s="839"/>
      <c r="MBN54" s="839"/>
      <c r="MBO54" s="839"/>
      <c r="MBP54" s="839"/>
      <c r="MBQ54" s="839"/>
      <c r="MBR54" s="839"/>
      <c r="MBS54" s="839"/>
      <c r="MBT54" s="839"/>
      <c r="MBU54" s="839"/>
      <c r="MBV54" s="839"/>
      <c r="MBW54" s="839"/>
      <c r="MBX54" s="839"/>
      <c r="MBY54" s="839"/>
      <c r="MBZ54" s="839"/>
      <c r="MCA54" s="839"/>
      <c r="MCB54" s="839"/>
      <c r="MCC54" s="839"/>
      <c r="MCD54" s="839"/>
      <c r="MCE54" s="839"/>
      <c r="MCF54" s="839"/>
      <c r="MCG54" s="839"/>
      <c r="MCH54" s="839"/>
      <c r="MCI54" s="839"/>
      <c r="MCJ54" s="839"/>
      <c r="MCK54" s="839"/>
      <c r="MCL54" s="839"/>
      <c r="MCM54" s="839"/>
      <c r="MCN54" s="839"/>
      <c r="MCO54" s="839"/>
      <c r="MCP54" s="839"/>
      <c r="MCQ54" s="839"/>
      <c r="MCR54" s="839"/>
      <c r="MCS54" s="839"/>
      <c r="MCT54" s="839"/>
      <c r="MCU54" s="839"/>
      <c r="MCV54" s="839"/>
      <c r="MCW54" s="839"/>
      <c r="MCX54" s="839"/>
      <c r="MCY54" s="839"/>
      <c r="MCZ54" s="839"/>
      <c r="MDA54" s="839"/>
      <c r="MDB54" s="839"/>
      <c r="MDC54" s="839"/>
      <c r="MDD54" s="839"/>
      <c r="MDE54" s="839"/>
      <c r="MDF54" s="839"/>
      <c r="MDG54" s="839"/>
      <c r="MDH54" s="839"/>
      <c r="MDI54" s="839"/>
      <c r="MDJ54" s="839"/>
      <c r="MDK54" s="839"/>
      <c r="MDL54" s="839"/>
      <c r="MDM54" s="839"/>
      <c r="MDN54" s="839"/>
      <c r="MDO54" s="839"/>
      <c r="MDP54" s="839"/>
      <c r="MDQ54" s="839"/>
      <c r="MDR54" s="839"/>
      <c r="MDS54" s="839"/>
      <c r="MDT54" s="839"/>
      <c r="MDU54" s="839"/>
      <c r="MDV54" s="839"/>
      <c r="MDW54" s="839"/>
      <c r="MDX54" s="839"/>
      <c r="MDY54" s="839"/>
      <c r="MDZ54" s="839"/>
      <c r="MEA54" s="839"/>
      <c r="MEB54" s="839"/>
      <c r="MEC54" s="839"/>
      <c r="MED54" s="839"/>
      <c r="MEE54" s="839"/>
      <c r="MEF54" s="839"/>
      <c r="MEG54" s="839"/>
      <c r="MEH54" s="839"/>
      <c r="MEI54" s="839"/>
      <c r="MEJ54" s="839"/>
      <c r="MEK54" s="839"/>
      <c r="MEL54" s="839"/>
      <c r="MEM54" s="839"/>
      <c r="MEN54" s="839"/>
      <c r="MEO54" s="839"/>
      <c r="MEP54" s="839"/>
      <c r="MEQ54" s="839"/>
      <c r="MER54" s="839"/>
      <c r="MES54" s="839"/>
      <c r="MET54" s="839"/>
      <c r="MEU54" s="839"/>
      <c r="MEV54" s="839"/>
      <c r="MEW54" s="839"/>
      <c r="MEX54" s="839"/>
      <c r="MEY54" s="839"/>
      <c r="MEZ54" s="839"/>
      <c r="MFA54" s="839"/>
      <c r="MFB54" s="839"/>
      <c r="MFC54" s="839"/>
      <c r="MFD54" s="839"/>
      <c r="MFE54" s="839"/>
      <c r="MFF54" s="839"/>
      <c r="MFG54" s="839"/>
      <c r="MFH54" s="839"/>
      <c r="MFI54" s="839"/>
      <c r="MFJ54" s="839"/>
      <c r="MFK54" s="839"/>
      <c r="MFL54" s="839"/>
      <c r="MFM54" s="839"/>
      <c r="MFN54" s="839"/>
      <c r="MFO54" s="839"/>
      <c r="MFP54" s="839"/>
      <c r="MFQ54" s="839"/>
      <c r="MFR54" s="839"/>
      <c r="MFS54" s="839"/>
      <c r="MFT54" s="839"/>
      <c r="MFU54" s="839"/>
      <c r="MFV54" s="839"/>
      <c r="MFW54" s="839"/>
      <c r="MFX54" s="839"/>
      <c r="MFY54" s="839"/>
      <c r="MFZ54" s="839"/>
      <c r="MGA54" s="839"/>
      <c r="MGB54" s="839"/>
      <c r="MGC54" s="839"/>
      <c r="MGD54" s="839"/>
      <c r="MGE54" s="839"/>
      <c r="MGF54" s="839"/>
      <c r="MGG54" s="839"/>
      <c r="MGH54" s="839"/>
      <c r="MGI54" s="839"/>
      <c r="MGJ54" s="839"/>
      <c r="MGK54" s="839"/>
      <c r="MGL54" s="839"/>
      <c r="MGM54" s="839"/>
      <c r="MGN54" s="839"/>
      <c r="MGO54" s="839"/>
      <c r="MGP54" s="839"/>
      <c r="MGQ54" s="839"/>
      <c r="MGR54" s="839"/>
      <c r="MGS54" s="839"/>
      <c r="MGT54" s="839"/>
      <c r="MGU54" s="839"/>
      <c r="MGV54" s="839"/>
      <c r="MGW54" s="839"/>
      <c r="MGX54" s="839"/>
      <c r="MGY54" s="839"/>
      <c r="MGZ54" s="839"/>
      <c r="MHA54" s="839"/>
      <c r="MHB54" s="839"/>
      <c r="MHC54" s="839"/>
      <c r="MHD54" s="839"/>
      <c r="MHE54" s="839"/>
      <c r="MHF54" s="839"/>
      <c r="MHG54" s="839"/>
      <c r="MHH54" s="839"/>
      <c r="MHI54" s="839"/>
      <c r="MHJ54" s="839"/>
      <c r="MHK54" s="839"/>
      <c r="MHL54" s="839"/>
      <c r="MHM54" s="839"/>
      <c r="MHN54" s="839"/>
      <c r="MHO54" s="839"/>
      <c r="MHP54" s="839"/>
      <c r="MHQ54" s="839"/>
      <c r="MHR54" s="839"/>
      <c r="MHS54" s="839"/>
      <c r="MHT54" s="839"/>
      <c r="MHU54" s="839"/>
      <c r="MHV54" s="839"/>
      <c r="MHW54" s="839"/>
      <c r="MHX54" s="839"/>
      <c r="MHY54" s="839"/>
      <c r="MHZ54" s="839"/>
      <c r="MIA54" s="839"/>
      <c r="MIB54" s="839"/>
      <c r="MIC54" s="839"/>
      <c r="MID54" s="839"/>
      <c r="MIE54" s="839"/>
      <c r="MIF54" s="839"/>
      <c r="MIG54" s="839"/>
      <c r="MIH54" s="839"/>
      <c r="MII54" s="839"/>
      <c r="MIJ54" s="839"/>
      <c r="MIK54" s="839"/>
      <c r="MIL54" s="839"/>
      <c r="MIM54" s="839"/>
      <c r="MIN54" s="839"/>
      <c r="MIO54" s="839"/>
      <c r="MIP54" s="839"/>
      <c r="MIQ54" s="839"/>
      <c r="MIR54" s="839"/>
      <c r="MIS54" s="839"/>
      <c r="MIT54" s="839"/>
      <c r="MIU54" s="839"/>
      <c r="MIV54" s="839"/>
      <c r="MIW54" s="839"/>
      <c r="MIX54" s="839"/>
      <c r="MIY54" s="839"/>
      <c r="MIZ54" s="839"/>
      <c r="MJA54" s="839"/>
      <c r="MJB54" s="839"/>
      <c r="MJC54" s="839"/>
      <c r="MJD54" s="839"/>
      <c r="MJE54" s="839"/>
      <c r="MJF54" s="839"/>
      <c r="MJG54" s="839"/>
      <c r="MJH54" s="839"/>
      <c r="MJI54" s="839"/>
      <c r="MJJ54" s="839"/>
      <c r="MJK54" s="839"/>
      <c r="MJL54" s="839"/>
      <c r="MJM54" s="839"/>
      <c r="MJN54" s="839"/>
      <c r="MJO54" s="839"/>
      <c r="MJP54" s="839"/>
      <c r="MJQ54" s="839"/>
      <c r="MJR54" s="839"/>
      <c r="MJS54" s="839"/>
      <c r="MJT54" s="839"/>
      <c r="MJU54" s="839"/>
      <c r="MJV54" s="839"/>
      <c r="MJW54" s="839"/>
      <c r="MJX54" s="839"/>
      <c r="MJY54" s="839"/>
      <c r="MJZ54" s="839"/>
      <c r="MKA54" s="839"/>
      <c r="MKB54" s="839"/>
      <c r="MKC54" s="839"/>
      <c r="MKD54" s="839"/>
      <c r="MKE54" s="839"/>
      <c r="MKF54" s="839"/>
      <c r="MKG54" s="839"/>
      <c r="MKH54" s="839"/>
      <c r="MKI54" s="839"/>
      <c r="MKJ54" s="839"/>
      <c r="MKK54" s="839"/>
      <c r="MKL54" s="839"/>
      <c r="MKM54" s="839"/>
      <c r="MKN54" s="839"/>
      <c r="MKO54" s="839"/>
      <c r="MKP54" s="839"/>
      <c r="MKQ54" s="839"/>
      <c r="MKR54" s="839"/>
      <c r="MKS54" s="839"/>
      <c r="MKT54" s="839"/>
      <c r="MKU54" s="839"/>
      <c r="MKV54" s="839"/>
      <c r="MKW54" s="839"/>
      <c r="MKX54" s="839"/>
      <c r="MKY54" s="839"/>
      <c r="MKZ54" s="839"/>
      <c r="MLA54" s="839"/>
      <c r="MLB54" s="839"/>
      <c r="MLC54" s="839"/>
      <c r="MLD54" s="839"/>
      <c r="MLE54" s="839"/>
      <c r="MLF54" s="839"/>
      <c r="MLG54" s="839"/>
      <c r="MLH54" s="839"/>
      <c r="MLI54" s="839"/>
      <c r="MLJ54" s="839"/>
      <c r="MLK54" s="839"/>
      <c r="MLL54" s="839"/>
      <c r="MLM54" s="839"/>
      <c r="MLN54" s="839"/>
      <c r="MLO54" s="839"/>
      <c r="MLP54" s="839"/>
      <c r="MLQ54" s="839"/>
      <c r="MLR54" s="839"/>
      <c r="MLS54" s="839"/>
      <c r="MLT54" s="839"/>
      <c r="MLU54" s="839"/>
      <c r="MLV54" s="839"/>
      <c r="MLW54" s="839"/>
      <c r="MLX54" s="839"/>
      <c r="MLY54" s="839"/>
      <c r="MLZ54" s="839"/>
      <c r="MMA54" s="839"/>
      <c r="MMB54" s="839"/>
      <c r="MMC54" s="839"/>
      <c r="MMD54" s="839"/>
      <c r="MME54" s="839"/>
      <c r="MMF54" s="839"/>
      <c r="MMG54" s="839"/>
      <c r="MMH54" s="839"/>
      <c r="MMI54" s="839"/>
      <c r="MMJ54" s="839"/>
      <c r="MMK54" s="839"/>
      <c r="MML54" s="839"/>
      <c r="MMM54" s="839"/>
      <c r="MMN54" s="839"/>
      <c r="MMO54" s="839"/>
      <c r="MMP54" s="839"/>
      <c r="MMQ54" s="839"/>
      <c r="MMR54" s="839"/>
      <c r="MMS54" s="839"/>
      <c r="MMT54" s="839"/>
      <c r="MMU54" s="839"/>
      <c r="MMV54" s="839"/>
      <c r="MMW54" s="839"/>
      <c r="MMX54" s="839"/>
      <c r="MMY54" s="839"/>
      <c r="MMZ54" s="839"/>
      <c r="MNA54" s="839"/>
      <c r="MNB54" s="839"/>
      <c r="MNC54" s="839"/>
      <c r="MND54" s="839"/>
      <c r="MNE54" s="839"/>
      <c r="MNF54" s="839"/>
      <c r="MNG54" s="839"/>
      <c r="MNH54" s="839"/>
      <c r="MNI54" s="839"/>
      <c r="MNJ54" s="839"/>
      <c r="MNK54" s="839"/>
      <c r="MNL54" s="839"/>
      <c r="MNM54" s="839"/>
      <c r="MNN54" s="839"/>
      <c r="MNO54" s="839"/>
      <c r="MNP54" s="839"/>
      <c r="MNQ54" s="839"/>
      <c r="MNR54" s="839"/>
      <c r="MNS54" s="839"/>
      <c r="MNT54" s="839"/>
      <c r="MNU54" s="839"/>
      <c r="MNV54" s="839"/>
      <c r="MNW54" s="839"/>
      <c r="MNX54" s="839"/>
      <c r="MNY54" s="839"/>
      <c r="MNZ54" s="839"/>
      <c r="MOA54" s="839"/>
      <c r="MOB54" s="839"/>
      <c r="MOC54" s="839"/>
      <c r="MOD54" s="839"/>
      <c r="MOE54" s="839"/>
      <c r="MOF54" s="839"/>
      <c r="MOG54" s="839"/>
      <c r="MOH54" s="839"/>
      <c r="MOI54" s="839"/>
      <c r="MOJ54" s="839"/>
      <c r="MOK54" s="839"/>
      <c r="MOL54" s="839"/>
      <c r="MOM54" s="839"/>
      <c r="MON54" s="839"/>
      <c r="MOO54" s="839"/>
      <c r="MOP54" s="839"/>
      <c r="MOQ54" s="839"/>
      <c r="MOR54" s="839"/>
      <c r="MOS54" s="839"/>
      <c r="MOT54" s="839"/>
      <c r="MOU54" s="839"/>
      <c r="MOV54" s="839"/>
      <c r="MOW54" s="839"/>
      <c r="MOX54" s="839"/>
      <c r="MOY54" s="839"/>
      <c r="MOZ54" s="839"/>
      <c r="MPA54" s="839"/>
      <c r="MPB54" s="839"/>
      <c r="MPC54" s="839"/>
      <c r="MPD54" s="839"/>
      <c r="MPE54" s="839"/>
      <c r="MPF54" s="839"/>
      <c r="MPG54" s="839"/>
      <c r="MPH54" s="839"/>
      <c r="MPI54" s="839"/>
      <c r="MPJ54" s="839"/>
      <c r="MPK54" s="839"/>
      <c r="MPL54" s="839"/>
      <c r="MPM54" s="839"/>
      <c r="MPN54" s="839"/>
      <c r="MPO54" s="839"/>
      <c r="MPP54" s="839"/>
      <c r="MPQ54" s="839"/>
      <c r="MPR54" s="839"/>
      <c r="MPS54" s="839"/>
      <c r="MPT54" s="839"/>
      <c r="MPU54" s="839"/>
      <c r="MPV54" s="839"/>
      <c r="MPW54" s="839"/>
      <c r="MPX54" s="839"/>
      <c r="MPY54" s="839"/>
      <c r="MPZ54" s="839"/>
      <c r="MQA54" s="839"/>
      <c r="MQB54" s="839"/>
      <c r="MQC54" s="839"/>
      <c r="MQD54" s="839"/>
      <c r="MQE54" s="839"/>
      <c r="MQF54" s="839"/>
      <c r="MQG54" s="839"/>
      <c r="MQH54" s="839"/>
      <c r="MQI54" s="839"/>
      <c r="MQJ54" s="839"/>
      <c r="MQK54" s="839"/>
      <c r="MQL54" s="839"/>
      <c r="MQM54" s="839"/>
      <c r="MQN54" s="839"/>
      <c r="MQO54" s="839"/>
      <c r="MQP54" s="839"/>
      <c r="MQQ54" s="839"/>
      <c r="MQR54" s="839"/>
      <c r="MQS54" s="839"/>
      <c r="MQT54" s="839"/>
      <c r="MQU54" s="839"/>
      <c r="MQV54" s="839"/>
      <c r="MQW54" s="839"/>
      <c r="MQX54" s="839"/>
      <c r="MQY54" s="839"/>
      <c r="MQZ54" s="839"/>
      <c r="MRA54" s="839"/>
      <c r="MRB54" s="839"/>
      <c r="MRC54" s="839"/>
      <c r="MRD54" s="839"/>
      <c r="MRE54" s="839"/>
      <c r="MRF54" s="839"/>
      <c r="MRG54" s="839"/>
      <c r="MRH54" s="839"/>
      <c r="MRI54" s="839"/>
      <c r="MRJ54" s="839"/>
      <c r="MRK54" s="839"/>
      <c r="MRL54" s="839"/>
      <c r="MRM54" s="839"/>
      <c r="MRN54" s="839"/>
      <c r="MRO54" s="839"/>
      <c r="MRP54" s="839"/>
      <c r="MRQ54" s="839"/>
      <c r="MRR54" s="839"/>
      <c r="MRS54" s="839"/>
      <c r="MRT54" s="839"/>
      <c r="MRU54" s="839"/>
      <c r="MRV54" s="839"/>
      <c r="MRW54" s="839"/>
      <c r="MRX54" s="839"/>
      <c r="MRY54" s="839"/>
      <c r="MRZ54" s="839"/>
      <c r="MSA54" s="839"/>
      <c r="MSB54" s="839"/>
      <c r="MSC54" s="839"/>
      <c r="MSD54" s="839"/>
      <c r="MSE54" s="839"/>
      <c r="MSF54" s="839"/>
      <c r="MSG54" s="839"/>
      <c r="MSH54" s="839"/>
      <c r="MSI54" s="839"/>
      <c r="MSJ54" s="839"/>
      <c r="MSK54" s="839"/>
      <c r="MSL54" s="839"/>
      <c r="MSM54" s="839"/>
      <c r="MSN54" s="839"/>
      <c r="MSO54" s="839"/>
      <c r="MSP54" s="839"/>
      <c r="MSQ54" s="839"/>
      <c r="MSR54" s="839"/>
      <c r="MSS54" s="839"/>
      <c r="MST54" s="839"/>
      <c r="MSU54" s="839"/>
      <c r="MSV54" s="839"/>
      <c r="MSW54" s="839"/>
      <c r="MSX54" s="839"/>
      <c r="MSY54" s="839"/>
      <c r="MSZ54" s="839"/>
      <c r="MTA54" s="839"/>
      <c r="MTB54" s="839"/>
      <c r="MTC54" s="839"/>
      <c r="MTD54" s="839"/>
      <c r="MTE54" s="839"/>
      <c r="MTF54" s="839"/>
      <c r="MTG54" s="839"/>
      <c r="MTH54" s="839"/>
      <c r="MTI54" s="839"/>
      <c r="MTJ54" s="839"/>
      <c r="MTK54" s="839"/>
      <c r="MTL54" s="839"/>
      <c r="MTM54" s="839"/>
      <c r="MTN54" s="839"/>
      <c r="MTO54" s="839"/>
      <c r="MTP54" s="839"/>
      <c r="MTQ54" s="839"/>
      <c r="MTR54" s="839"/>
      <c r="MTS54" s="839"/>
      <c r="MTT54" s="839"/>
      <c r="MTU54" s="839"/>
      <c r="MTV54" s="839"/>
      <c r="MTW54" s="839"/>
      <c r="MTX54" s="839"/>
      <c r="MTY54" s="839"/>
      <c r="MTZ54" s="839"/>
      <c r="MUA54" s="839"/>
      <c r="MUB54" s="839"/>
      <c r="MUC54" s="839"/>
      <c r="MUD54" s="839"/>
      <c r="MUE54" s="839"/>
      <c r="MUF54" s="839"/>
      <c r="MUG54" s="839"/>
      <c r="MUH54" s="839"/>
      <c r="MUI54" s="839"/>
      <c r="MUJ54" s="839"/>
      <c r="MUK54" s="839"/>
      <c r="MUL54" s="839"/>
      <c r="MUM54" s="839"/>
      <c r="MUN54" s="839"/>
      <c r="MUO54" s="839"/>
      <c r="MUP54" s="839"/>
      <c r="MUQ54" s="839"/>
      <c r="MUR54" s="839"/>
      <c r="MUS54" s="839"/>
      <c r="MUT54" s="839"/>
      <c r="MUU54" s="839"/>
      <c r="MUV54" s="839"/>
      <c r="MUW54" s="839"/>
      <c r="MUX54" s="839"/>
      <c r="MUY54" s="839"/>
      <c r="MUZ54" s="839"/>
      <c r="MVA54" s="839"/>
      <c r="MVB54" s="839"/>
      <c r="MVC54" s="839"/>
      <c r="MVD54" s="839"/>
      <c r="MVE54" s="839"/>
      <c r="MVF54" s="839"/>
      <c r="MVG54" s="839"/>
      <c r="MVH54" s="839"/>
      <c r="MVI54" s="839"/>
      <c r="MVJ54" s="839"/>
      <c r="MVK54" s="839"/>
      <c r="MVL54" s="839"/>
      <c r="MVM54" s="839"/>
      <c r="MVN54" s="839"/>
      <c r="MVO54" s="839"/>
      <c r="MVP54" s="839"/>
      <c r="MVQ54" s="839"/>
      <c r="MVR54" s="839"/>
      <c r="MVS54" s="839"/>
      <c r="MVT54" s="839"/>
      <c r="MVU54" s="839"/>
      <c r="MVV54" s="839"/>
      <c r="MVW54" s="839"/>
      <c r="MVX54" s="839"/>
      <c r="MVY54" s="839"/>
      <c r="MVZ54" s="839"/>
      <c r="MWA54" s="839"/>
      <c r="MWB54" s="839"/>
      <c r="MWC54" s="839"/>
      <c r="MWD54" s="839"/>
      <c r="MWE54" s="839"/>
      <c r="MWF54" s="839"/>
      <c r="MWG54" s="839"/>
      <c r="MWH54" s="839"/>
      <c r="MWI54" s="839"/>
      <c r="MWJ54" s="839"/>
      <c r="MWK54" s="839"/>
      <c r="MWL54" s="839"/>
      <c r="MWM54" s="839"/>
      <c r="MWN54" s="839"/>
      <c r="MWO54" s="839"/>
      <c r="MWP54" s="839"/>
      <c r="MWQ54" s="839"/>
      <c r="MWR54" s="839"/>
      <c r="MWS54" s="839"/>
      <c r="MWT54" s="839"/>
      <c r="MWU54" s="839"/>
      <c r="MWV54" s="839"/>
      <c r="MWW54" s="839"/>
      <c r="MWX54" s="839"/>
      <c r="MWY54" s="839"/>
      <c r="MWZ54" s="839"/>
      <c r="MXA54" s="839"/>
      <c r="MXB54" s="839"/>
      <c r="MXC54" s="839"/>
      <c r="MXD54" s="839"/>
      <c r="MXE54" s="839"/>
      <c r="MXF54" s="839"/>
      <c r="MXG54" s="839"/>
      <c r="MXH54" s="839"/>
      <c r="MXI54" s="839"/>
      <c r="MXJ54" s="839"/>
      <c r="MXK54" s="839"/>
      <c r="MXL54" s="839"/>
      <c r="MXM54" s="839"/>
      <c r="MXN54" s="839"/>
      <c r="MXO54" s="839"/>
      <c r="MXP54" s="839"/>
      <c r="MXQ54" s="839"/>
      <c r="MXR54" s="839"/>
      <c r="MXS54" s="839"/>
      <c r="MXT54" s="839"/>
      <c r="MXU54" s="839"/>
      <c r="MXV54" s="839"/>
      <c r="MXW54" s="839"/>
      <c r="MXX54" s="839"/>
      <c r="MXY54" s="839"/>
      <c r="MXZ54" s="839"/>
      <c r="MYA54" s="839"/>
      <c r="MYB54" s="839"/>
      <c r="MYC54" s="839"/>
      <c r="MYD54" s="839"/>
      <c r="MYE54" s="839"/>
      <c r="MYF54" s="839"/>
      <c r="MYG54" s="839"/>
      <c r="MYH54" s="839"/>
      <c r="MYI54" s="839"/>
      <c r="MYJ54" s="839"/>
      <c r="MYK54" s="839"/>
      <c r="MYL54" s="839"/>
      <c r="MYM54" s="839"/>
      <c r="MYN54" s="839"/>
      <c r="MYO54" s="839"/>
      <c r="MYP54" s="839"/>
      <c r="MYQ54" s="839"/>
      <c r="MYR54" s="839"/>
      <c r="MYS54" s="839"/>
      <c r="MYT54" s="839"/>
      <c r="MYU54" s="839"/>
      <c r="MYV54" s="839"/>
      <c r="MYW54" s="839"/>
      <c r="MYX54" s="839"/>
      <c r="MYY54" s="839"/>
      <c r="MYZ54" s="839"/>
      <c r="MZA54" s="839"/>
      <c r="MZB54" s="839"/>
      <c r="MZC54" s="839"/>
      <c r="MZD54" s="839"/>
      <c r="MZE54" s="839"/>
      <c r="MZF54" s="839"/>
      <c r="MZG54" s="839"/>
      <c r="MZH54" s="839"/>
      <c r="MZI54" s="839"/>
      <c r="MZJ54" s="839"/>
      <c r="MZK54" s="839"/>
      <c r="MZL54" s="839"/>
      <c r="MZM54" s="839"/>
      <c r="MZN54" s="839"/>
      <c r="MZO54" s="839"/>
      <c r="MZP54" s="839"/>
      <c r="MZQ54" s="839"/>
      <c r="MZR54" s="839"/>
      <c r="MZS54" s="839"/>
      <c r="MZT54" s="839"/>
      <c r="MZU54" s="839"/>
      <c r="MZV54" s="839"/>
      <c r="MZW54" s="839"/>
      <c r="MZX54" s="839"/>
      <c r="MZY54" s="839"/>
      <c r="MZZ54" s="839"/>
      <c r="NAA54" s="839"/>
      <c r="NAB54" s="839"/>
      <c r="NAC54" s="839"/>
      <c r="NAD54" s="839"/>
      <c r="NAE54" s="839"/>
      <c r="NAF54" s="839"/>
      <c r="NAG54" s="839"/>
      <c r="NAH54" s="839"/>
      <c r="NAI54" s="839"/>
      <c r="NAJ54" s="839"/>
      <c r="NAK54" s="839"/>
      <c r="NAL54" s="839"/>
      <c r="NAM54" s="839"/>
      <c r="NAN54" s="839"/>
      <c r="NAO54" s="839"/>
      <c r="NAP54" s="839"/>
      <c r="NAQ54" s="839"/>
      <c r="NAR54" s="839"/>
      <c r="NAS54" s="839"/>
      <c r="NAT54" s="839"/>
      <c r="NAU54" s="839"/>
      <c r="NAV54" s="839"/>
      <c r="NAW54" s="839"/>
      <c r="NAX54" s="839"/>
      <c r="NAY54" s="839"/>
      <c r="NAZ54" s="839"/>
      <c r="NBA54" s="839"/>
      <c r="NBB54" s="839"/>
      <c r="NBC54" s="839"/>
      <c r="NBD54" s="839"/>
      <c r="NBE54" s="839"/>
      <c r="NBF54" s="839"/>
      <c r="NBG54" s="839"/>
      <c r="NBH54" s="839"/>
      <c r="NBI54" s="839"/>
      <c r="NBJ54" s="839"/>
      <c r="NBK54" s="839"/>
      <c r="NBL54" s="839"/>
      <c r="NBM54" s="839"/>
      <c r="NBN54" s="839"/>
      <c r="NBO54" s="839"/>
      <c r="NBP54" s="839"/>
      <c r="NBQ54" s="839"/>
      <c r="NBR54" s="839"/>
      <c r="NBS54" s="839"/>
      <c r="NBT54" s="839"/>
      <c r="NBU54" s="839"/>
      <c r="NBV54" s="839"/>
      <c r="NBW54" s="839"/>
      <c r="NBX54" s="839"/>
      <c r="NBY54" s="839"/>
      <c r="NBZ54" s="839"/>
      <c r="NCA54" s="839"/>
      <c r="NCB54" s="839"/>
      <c r="NCC54" s="839"/>
      <c r="NCD54" s="839"/>
      <c r="NCE54" s="839"/>
      <c r="NCF54" s="839"/>
      <c r="NCG54" s="839"/>
      <c r="NCH54" s="839"/>
      <c r="NCI54" s="839"/>
      <c r="NCJ54" s="839"/>
      <c r="NCK54" s="839"/>
      <c r="NCL54" s="839"/>
      <c r="NCM54" s="839"/>
      <c r="NCN54" s="839"/>
      <c r="NCO54" s="839"/>
      <c r="NCP54" s="839"/>
      <c r="NCQ54" s="839"/>
      <c r="NCR54" s="839"/>
      <c r="NCS54" s="839"/>
      <c r="NCT54" s="839"/>
      <c r="NCU54" s="839"/>
      <c r="NCV54" s="839"/>
      <c r="NCW54" s="839"/>
      <c r="NCX54" s="839"/>
      <c r="NCY54" s="839"/>
      <c r="NCZ54" s="839"/>
      <c r="NDA54" s="839"/>
      <c r="NDB54" s="839"/>
      <c r="NDC54" s="839"/>
      <c r="NDD54" s="839"/>
      <c r="NDE54" s="839"/>
      <c r="NDF54" s="839"/>
      <c r="NDG54" s="839"/>
      <c r="NDH54" s="839"/>
      <c r="NDI54" s="839"/>
      <c r="NDJ54" s="839"/>
      <c r="NDK54" s="839"/>
      <c r="NDL54" s="839"/>
      <c r="NDM54" s="839"/>
      <c r="NDN54" s="839"/>
      <c r="NDO54" s="839"/>
      <c r="NDP54" s="839"/>
      <c r="NDQ54" s="839"/>
      <c r="NDR54" s="839"/>
      <c r="NDS54" s="839"/>
      <c r="NDT54" s="839"/>
      <c r="NDU54" s="839"/>
      <c r="NDV54" s="839"/>
      <c r="NDW54" s="839"/>
      <c r="NDX54" s="839"/>
      <c r="NDY54" s="839"/>
      <c r="NDZ54" s="839"/>
      <c r="NEA54" s="839"/>
      <c r="NEB54" s="839"/>
      <c r="NEC54" s="839"/>
      <c r="NED54" s="839"/>
      <c r="NEE54" s="839"/>
      <c r="NEF54" s="839"/>
      <c r="NEG54" s="839"/>
      <c r="NEH54" s="839"/>
      <c r="NEI54" s="839"/>
      <c r="NEJ54" s="839"/>
      <c r="NEK54" s="839"/>
      <c r="NEL54" s="839"/>
      <c r="NEM54" s="839"/>
      <c r="NEN54" s="839"/>
      <c r="NEO54" s="839"/>
      <c r="NEP54" s="839"/>
      <c r="NEQ54" s="839"/>
      <c r="NER54" s="839"/>
      <c r="NES54" s="839"/>
      <c r="NET54" s="839"/>
      <c r="NEU54" s="839"/>
      <c r="NEV54" s="839"/>
      <c r="NEW54" s="839"/>
      <c r="NEX54" s="839"/>
      <c r="NEY54" s="839"/>
      <c r="NEZ54" s="839"/>
      <c r="NFA54" s="839"/>
      <c r="NFB54" s="839"/>
      <c r="NFC54" s="839"/>
      <c r="NFD54" s="839"/>
      <c r="NFE54" s="839"/>
      <c r="NFF54" s="839"/>
      <c r="NFG54" s="839"/>
      <c r="NFH54" s="839"/>
      <c r="NFI54" s="839"/>
      <c r="NFJ54" s="839"/>
      <c r="NFK54" s="839"/>
      <c r="NFL54" s="839"/>
      <c r="NFM54" s="839"/>
      <c r="NFN54" s="839"/>
      <c r="NFO54" s="839"/>
      <c r="NFP54" s="839"/>
      <c r="NFQ54" s="839"/>
      <c r="NFR54" s="839"/>
      <c r="NFS54" s="839"/>
      <c r="NFT54" s="839"/>
      <c r="NFU54" s="839"/>
      <c r="NFV54" s="839"/>
      <c r="NFW54" s="839"/>
      <c r="NFX54" s="839"/>
      <c r="NFY54" s="839"/>
      <c r="NFZ54" s="839"/>
      <c r="NGA54" s="839"/>
      <c r="NGB54" s="839"/>
      <c r="NGC54" s="839"/>
      <c r="NGD54" s="839"/>
      <c r="NGE54" s="839"/>
      <c r="NGF54" s="839"/>
      <c r="NGG54" s="839"/>
      <c r="NGH54" s="839"/>
      <c r="NGI54" s="839"/>
      <c r="NGJ54" s="839"/>
      <c r="NGK54" s="839"/>
      <c r="NGL54" s="839"/>
      <c r="NGM54" s="839"/>
      <c r="NGN54" s="839"/>
      <c r="NGO54" s="839"/>
      <c r="NGP54" s="839"/>
      <c r="NGQ54" s="839"/>
      <c r="NGR54" s="839"/>
      <c r="NGS54" s="839"/>
      <c r="NGT54" s="839"/>
      <c r="NGU54" s="839"/>
      <c r="NGV54" s="839"/>
      <c r="NGW54" s="839"/>
      <c r="NGX54" s="839"/>
      <c r="NGY54" s="839"/>
      <c r="NGZ54" s="839"/>
      <c r="NHA54" s="839"/>
      <c r="NHB54" s="839"/>
      <c r="NHC54" s="839"/>
      <c r="NHD54" s="839"/>
      <c r="NHE54" s="839"/>
      <c r="NHF54" s="839"/>
      <c r="NHG54" s="839"/>
      <c r="NHH54" s="839"/>
      <c r="NHI54" s="839"/>
      <c r="NHJ54" s="839"/>
      <c r="NHK54" s="839"/>
      <c r="NHL54" s="839"/>
      <c r="NHM54" s="839"/>
      <c r="NHN54" s="839"/>
      <c r="NHO54" s="839"/>
      <c r="NHP54" s="839"/>
      <c r="NHQ54" s="839"/>
      <c r="NHR54" s="839"/>
      <c r="NHS54" s="839"/>
      <c r="NHT54" s="839"/>
      <c r="NHU54" s="839"/>
      <c r="NHV54" s="839"/>
      <c r="NHW54" s="839"/>
      <c r="NHX54" s="839"/>
      <c r="NHY54" s="839"/>
      <c r="NHZ54" s="839"/>
      <c r="NIA54" s="839"/>
      <c r="NIB54" s="839"/>
      <c r="NIC54" s="839"/>
      <c r="NID54" s="839"/>
      <c r="NIE54" s="839"/>
      <c r="NIF54" s="839"/>
      <c r="NIG54" s="839"/>
      <c r="NIH54" s="839"/>
      <c r="NII54" s="839"/>
      <c r="NIJ54" s="839"/>
      <c r="NIK54" s="839"/>
      <c r="NIL54" s="839"/>
      <c r="NIM54" s="839"/>
      <c r="NIN54" s="839"/>
      <c r="NIO54" s="839"/>
      <c r="NIP54" s="839"/>
      <c r="NIQ54" s="839"/>
      <c r="NIR54" s="839"/>
      <c r="NIS54" s="839"/>
      <c r="NIT54" s="839"/>
      <c r="NIU54" s="839"/>
      <c r="NIV54" s="839"/>
      <c r="NIW54" s="839"/>
      <c r="NIX54" s="839"/>
      <c r="NIY54" s="839"/>
      <c r="NIZ54" s="839"/>
      <c r="NJA54" s="839"/>
      <c r="NJB54" s="839"/>
      <c r="NJC54" s="839"/>
      <c r="NJD54" s="839"/>
      <c r="NJE54" s="839"/>
      <c r="NJF54" s="839"/>
      <c r="NJG54" s="839"/>
      <c r="NJH54" s="839"/>
      <c r="NJI54" s="839"/>
      <c r="NJJ54" s="839"/>
      <c r="NJK54" s="839"/>
      <c r="NJL54" s="839"/>
      <c r="NJM54" s="839"/>
      <c r="NJN54" s="839"/>
      <c r="NJO54" s="839"/>
      <c r="NJP54" s="839"/>
      <c r="NJQ54" s="839"/>
      <c r="NJR54" s="839"/>
      <c r="NJS54" s="839"/>
      <c r="NJT54" s="839"/>
      <c r="NJU54" s="839"/>
      <c r="NJV54" s="839"/>
      <c r="NJW54" s="839"/>
      <c r="NJX54" s="839"/>
      <c r="NJY54" s="839"/>
      <c r="NJZ54" s="839"/>
      <c r="NKA54" s="839"/>
      <c r="NKB54" s="839"/>
      <c r="NKC54" s="839"/>
      <c r="NKD54" s="839"/>
      <c r="NKE54" s="839"/>
      <c r="NKF54" s="839"/>
      <c r="NKG54" s="839"/>
      <c r="NKH54" s="839"/>
      <c r="NKI54" s="839"/>
      <c r="NKJ54" s="839"/>
      <c r="NKK54" s="839"/>
      <c r="NKL54" s="839"/>
      <c r="NKM54" s="839"/>
      <c r="NKN54" s="839"/>
      <c r="NKO54" s="839"/>
      <c r="NKP54" s="839"/>
      <c r="NKQ54" s="839"/>
      <c r="NKR54" s="839"/>
      <c r="NKS54" s="839"/>
      <c r="NKT54" s="839"/>
      <c r="NKU54" s="839"/>
      <c r="NKV54" s="839"/>
      <c r="NKW54" s="839"/>
      <c r="NKX54" s="839"/>
      <c r="NKY54" s="839"/>
      <c r="NKZ54" s="839"/>
      <c r="NLA54" s="839"/>
      <c r="NLB54" s="839"/>
      <c r="NLC54" s="839"/>
      <c r="NLD54" s="839"/>
      <c r="NLE54" s="839"/>
      <c r="NLF54" s="839"/>
      <c r="NLG54" s="839"/>
      <c r="NLH54" s="839"/>
      <c r="NLI54" s="839"/>
      <c r="NLJ54" s="839"/>
      <c r="NLK54" s="839"/>
      <c r="NLL54" s="839"/>
      <c r="NLM54" s="839"/>
      <c r="NLN54" s="839"/>
      <c r="NLO54" s="839"/>
      <c r="NLP54" s="839"/>
      <c r="NLQ54" s="839"/>
      <c r="NLR54" s="839"/>
      <c r="NLS54" s="839"/>
      <c r="NLT54" s="839"/>
      <c r="NLU54" s="839"/>
      <c r="NLV54" s="839"/>
      <c r="NLW54" s="839"/>
      <c r="NLX54" s="839"/>
      <c r="NLY54" s="839"/>
      <c r="NLZ54" s="839"/>
      <c r="NMA54" s="839"/>
      <c r="NMB54" s="839"/>
      <c r="NMC54" s="839"/>
      <c r="NMD54" s="839"/>
      <c r="NME54" s="839"/>
      <c r="NMF54" s="839"/>
      <c r="NMG54" s="839"/>
      <c r="NMH54" s="839"/>
      <c r="NMI54" s="839"/>
      <c r="NMJ54" s="839"/>
      <c r="NMK54" s="839"/>
      <c r="NML54" s="839"/>
      <c r="NMM54" s="839"/>
      <c r="NMN54" s="839"/>
      <c r="NMO54" s="839"/>
      <c r="NMP54" s="839"/>
      <c r="NMQ54" s="839"/>
      <c r="NMR54" s="839"/>
      <c r="NMS54" s="839"/>
      <c r="NMT54" s="839"/>
      <c r="NMU54" s="839"/>
      <c r="NMV54" s="839"/>
      <c r="NMW54" s="839"/>
      <c r="NMX54" s="839"/>
      <c r="NMY54" s="839"/>
      <c r="NMZ54" s="839"/>
      <c r="NNA54" s="839"/>
      <c r="NNB54" s="839"/>
      <c r="NNC54" s="839"/>
      <c r="NND54" s="839"/>
      <c r="NNE54" s="839"/>
      <c r="NNF54" s="839"/>
      <c r="NNG54" s="839"/>
      <c r="NNH54" s="839"/>
      <c r="NNI54" s="839"/>
      <c r="NNJ54" s="839"/>
      <c r="NNK54" s="839"/>
      <c r="NNL54" s="839"/>
      <c r="NNM54" s="839"/>
      <c r="NNN54" s="839"/>
      <c r="NNO54" s="839"/>
      <c r="NNP54" s="839"/>
      <c r="NNQ54" s="839"/>
      <c r="NNR54" s="839"/>
      <c r="NNS54" s="839"/>
      <c r="NNT54" s="839"/>
      <c r="NNU54" s="839"/>
      <c r="NNV54" s="839"/>
      <c r="NNW54" s="839"/>
      <c r="NNX54" s="839"/>
      <c r="NNY54" s="839"/>
      <c r="NNZ54" s="839"/>
      <c r="NOA54" s="839"/>
      <c r="NOB54" s="839"/>
      <c r="NOC54" s="839"/>
      <c r="NOD54" s="839"/>
      <c r="NOE54" s="839"/>
      <c r="NOF54" s="839"/>
      <c r="NOG54" s="839"/>
      <c r="NOH54" s="839"/>
      <c r="NOI54" s="839"/>
      <c r="NOJ54" s="839"/>
      <c r="NOK54" s="839"/>
      <c r="NOL54" s="839"/>
      <c r="NOM54" s="839"/>
      <c r="NON54" s="839"/>
      <c r="NOO54" s="839"/>
      <c r="NOP54" s="839"/>
      <c r="NOQ54" s="839"/>
      <c r="NOR54" s="839"/>
      <c r="NOS54" s="839"/>
      <c r="NOT54" s="839"/>
      <c r="NOU54" s="839"/>
      <c r="NOV54" s="839"/>
      <c r="NOW54" s="839"/>
      <c r="NOX54" s="839"/>
      <c r="NOY54" s="839"/>
      <c r="NOZ54" s="839"/>
      <c r="NPA54" s="839"/>
      <c r="NPB54" s="839"/>
      <c r="NPC54" s="839"/>
      <c r="NPD54" s="839"/>
      <c r="NPE54" s="839"/>
      <c r="NPF54" s="839"/>
      <c r="NPG54" s="839"/>
      <c r="NPH54" s="839"/>
      <c r="NPI54" s="839"/>
      <c r="NPJ54" s="839"/>
      <c r="NPK54" s="839"/>
      <c r="NPL54" s="839"/>
      <c r="NPM54" s="839"/>
      <c r="NPN54" s="839"/>
      <c r="NPO54" s="839"/>
      <c r="NPP54" s="839"/>
      <c r="NPQ54" s="839"/>
      <c r="NPR54" s="839"/>
      <c r="NPS54" s="839"/>
      <c r="NPT54" s="839"/>
      <c r="NPU54" s="839"/>
      <c r="NPV54" s="839"/>
      <c r="NPW54" s="839"/>
      <c r="NPX54" s="839"/>
      <c r="NPY54" s="839"/>
      <c r="NPZ54" s="839"/>
      <c r="NQA54" s="839"/>
      <c r="NQB54" s="839"/>
      <c r="NQC54" s="839"/>
      <c r="NQD54" s="839"/>
      <c r="NQE54" s="839"/>
      <c r="NQF54" s="839"/>
      <c r="NQG54" s="839"/>
      <c r="NQH54" s="839"/>
      <c r="NQI54" s="839"/>
      <c r="NQJ54" s="839"/>
      <c r="NQK54" s="839"/>
      <c r="NQL54" s="839"/>
      <c r="NQM54" s="839"/>
      <c r="NQN54" s="839"/>
      <c r="NQO54" s="839"/>
      <c r="NQP54" s="839"/>
      <c r="NQQ54" s="839"/>
      <c r="NQR54" s="839"/>
      <c r="NQS54" s="839"/>
      <c r="NQT54" s="839"/>
      <c r="NQU54" s="839"/>
      <c r="NQV54" s="839"/>
      <c r="NQW54" s="839"/>
      <c r="NQX54" s="839"/>
      <c r="NQY54" s="839"/>
      <c r="NQZ54" s="839"/>
      <c r="NRA54" s="839"/>
      <c r="NRB54" s="839"/>
      <c r="NRC54" s="839"/>
      <c r="NRD54" s="839"/>
      <c r="NRE54" s="839"/>
      <c r="NRF54" s="839"/>
      <c r="NRG54" s="839"/>
      <c r="NRH54" s="839"/>
      <c r="NRI54" s="839"/>
      <c r="NRJ54" s="839"/>
      <c r="NRK54" s="839"/>
      <c r="NRL54" s="839"/>
      <c r="NRM54" s="839"/>
      <c r="NRN54" s="839"/>
      <c r="NRO54" s="839"/>
      <c r="NRP54" s="839"/>
      <c r="NRQ54" s="839"/>
      <c r="NRR54" s="839"/>
      <c r="NRS54" s="839"/>
      <c r="NRT54" s="839"/>
      <c r="NRU54" s="839"/>
      <c r="NRV54" s="839"/>
      <c r="NRW54" s="839"/>
      <c r="NRX54" s="839"/>
      <c r="NRY54" s="839"/>
      <c r="NRZ54" s="839"/>
      <c r="NSA54" s="839"/>
      <c r="NSB54" s="839"/>
      <c r="NSC54" s="839"/>
      <c r="NSD54" s="839"/>
      <c r="NSE54" s="839"/>
      <c r="NSF54" s="839"/>
      <c r="NSG54" s="839"/>
      <c r="NSH54" s="839"/>
      <c r="NSI54" s="839"/>
      <c r="NSJ54" s="839"/>
      <c r="NSK54" s="839"/>
      <c r="NSL54" s="839"/>
      <c r="NSM54" s="839"/>
      <c r="NSN54" s="839"/>
      <c r="NSO54" s="839"/>
      <c r="NSP54" s="839"/>
      <c r="NSQ54" s="839"/>
      <c r="NSR54" s="839"/>
      <c r="NSS54" s="839"/>
      <c r="NST54" s="839"/>
      <c r="NSU54" s="839"/>
      <c r="NSV54" s="839"/>
      <c r="NSW54" s="839"/>
      <c r="NSX54" s="839"/>
      <c r="NSY54" s="839"/>
      <c r="NSZ54" s="839"/>
      <c r="NTA54" s="839"/>
      <c r="NTB54" s="839"/>
      <c r="NTC54" s="839"/>
      <c r="NTD54" s="839"/>
      <c r="NTE54" s="839"/>
      <c r="NTF54" s="839"/>
      <c r="NTG54" s="839"/>
      <c r="NTH54" s="839"/>
      <c r="NTI54" s="839"/>
      <c r="NTJ54" s="839"/>
      <c r="NTK54" s="839"/>
      <c r="NTL54" s="839"/>
      <c r="NTM54" s="839"/>
      <c r="NTN54" s="839"/>
      <c r="NTO54" s="839"/>
      <c r="NTP54" s="839"/>
      <c r="NTQ54" s="839"/>
      <c r="NTR54" s="839"/>
      <c r="NTS54" s="839"/>
      <c r="NTT54" s="839"/>
      <c r="NTU54" s="839"/>
      <c r="NTV54" s="839"/>
      <c r="NTW54" s="839"/>
      <c r="NTX54" s="839"/>
      <c r="NTY54" s="839"/>
      <c r="NTZ54" s="839"/>
      <c r="NUA54" s="839"/>
      <c r="NUB54" s="839"/>
      <c r="NUC54" s="839"/>
      <c r="NUD54" s="839"/>
      <c r="NUE54" s="839"/>
      <c r="NUF54" s="839"/>
      <c r="NUG54" s="839"/>
      <c r="NUH54" s="839"/>
      <c r="NUI54" s="839"/>
      <c r="NUJ54" s="839"/>
      <c r="NUK54" s="839"/>
      <c r="NUL54" s="839"/>
      <c r="NUM54" s="839"/>
      <c r="NUN54" s="839"/>
      <c r="NUO54" s="839"/>
      <c r="NUP54" s="839"/>
      <c r="NUQ54" s="839"/>
      <c r="NUR54" s="839"/>
      <c r="NUS54" s="839"/>
      <c r="NUT54" s="839"/>
      <c r="NUU54" s="839"/>
      <c r="NUV54" s="839"/>
      <c r="NUW54" s="839"/>
      <c r="NUX54" s="839"/>
      <c r="NUY54" s="839"/>
      <c r="NUZ54" s="839"/>
      <c r="NVA54" s="839"/>
      <c r="NVB54" s="839"/>
      <c r="NVC54" s="839"/>
      <c r="NVD54" s="839"/>
      <c r="NVE54" s="839"/>
      <c r="NVF54" s="839"/>
      <c r="NVG54" s="839"/>
      <c r="NVH54" s="839"/>
      <c r="NVI54" s="839"/>
      <c r="NVJ54" s="839"/>
      <c r="NVK54" s="839"/>
      <c r="NVL54" s="839"/>
      <c r="NVM54" s="839"/>
      <c r="NVN54" s="839"/>
      <c r="NVO54" s="839"/>
      <c r="NVP54" s="839"/>
      <c r="NVQ54" s="839"/>
      <c r="NVR54" s="839"/>
      <c r="NVS54" s="839"/>
      <c r="NVT54" s="839"/>
      <c r="NVU54" s="839"/>
      <c r="NVV54" s="839"/>
      <c r="NVW54" s="839"/>
      <c r="NVX54" s="839"/>
      <c r="NVY54" s="839"/>
      <c r="NVZ54" s="839"/>
      <c r="NWA54" s="839"/>
      <c r="NWB54" s="839"/>
      <c r="NWC54" s="839"/>
      <c r="NWD54" s="839"/>
      <c r="NWE54" s="839"/>
      <c r="NWF54" s="839"/>
      <c r="NWG54" s="839"/>
      <c r="NWH54" s="839"/>
      <c r="NWI54" s="839"/>
      <c r="NWJ54" s="839"/>
      <c r="NWK54" s="839"/>
      <c r="NWL54" s="839"/>
      <c r="NWM54" s="839"/>
      <c r="NWN54" s="839"/>
      <c r="NWO54" s="839"/>
      <c r="NWP54" s="839"/>
      <c r="NWQ54" s="839"/>
      <c r="NWR54" s="839"/>
      <c r="NWS54" s="839"/>
      <c r="NWT54" s="839"/>
      <c r="NWU54" s="839"/>
      <c r="NWV54" s="839"/>
      <c r="NWW54" s="839"/>
      <c r="NWX54" s="839"/>
      <c r="NWY54" s="839"/>
      <c r="NWZ54" s="839"/>
      <c r="NXA54" s="839"/>
      <c r="NXB54" s="839"/>
      <c r="NXC54" s="839"/>
      <c r="NXD54" s="839"/>
      <c r="NXE54" s="839"/>
      <c r="NXF54" s="839"/>
      <c r="NXG54" s="839"/>
      <c r="NXH54" s="839"/>
      <c r="NXI54" s="839"/>
      <c r="NXJ54" s="839"/>
      <c r="NXK54" s="839"/>
      <c r="NXL54" s="839"/>
      <c r="NXM54" s="839"/>
      <c r="NXN54" s="839"/>
      <c r="NXO54" s="839"/>
      <c r="NXP54" s="839"/>
      <c r="NXQ54" s="839"/>
      <c r="NXR54" s="839"/>
      <c r="NXS54" s="839"/>
      <c r="NXT54" s="839"/>
      <c r="NXU54" s="839"/>
      <c r="NXV54" s="839"/>
      <c r="NXW54" s="839"/>
      <c r="NXX54" s="839"/>
      <c r="NXY54" s="839"/>
      <c r="NXZ54" s="839"/>
      <c r="NYA54" s="839"/>
      <c r="NYB54" s="839"/>
      <c r="NYC54" s="839"/>
      <c r="NYD54" s="839"/>
      <c r="NYE54" s="839"/>
      <c r="NYF54" s="839"/>
      <c r="NYG54" s="839"/>
      <c r="NYH54" s="839"/>
      <c r="NYI54" s="839"/>
      <c r="NYJ54" s="839"/>
      <c r="NYK54" s="839"/>
      <c r="NYL54" s="839"/>
      <c r="NYM54" s="839"/>
      <c r="NYN54" s="839"/>
      <c r="NYO54" s="839"/>
      <c r="NYP54" s="839"/>
      <c r="NYQ54" s="839"/>
      <c r="NYR54" s="839"/>
      <c r="NYS54" s="839"/>
      <c r="NYT54" s="839"/>
      <c r="NYU54" s="839"/>
      <c r="NYV54" s="839"/>
      <c r="NYW54" s="839"/>
      <c r="NYX54" s="839"/>
      <c r="NYY54" s="839"/>
      <c r="NYZ54" s="839"/>
      <c r="NZA54" s="839"/>
      <c r="NZB54" s="839"/>
      <c r="NZC54" s="839"/>
      <c r="NZD54" s="839"/>
      <c r="NZE54" s="839"/>
      <c r="NZF54" s="839"/>
      <c r="NZG54" s="839"/>
      <c r="NZH54" s="839"/>
      <c r="NZI54" s="839"/>
      <c r="NZJ54" s="839"/>
      <c r="NZK54" s="839"/>
      <c r="NZL54" s="839"/>
      <c r="NZM54" s="839"/>
      <c r="NZN54" s="839"/>
      <c r="NZO54" s="839"/>
      <c r="NZP54" s="839"/>
      <c r="NZQ54" s="839"/>
      <c r="NZR54" s="839"/>
      <c r="NZS54" s="839"/>
      <c r="NZT54" s="839"/>
      <c r="NZU54" s="839"/>
      <c r="NZV54" s="839"/>
      <c r="NZW54" s="839"/>
      <c r="NZX54" s="839"/>
      <c r="NZY54" s="839"/>
      <c r="NZZ54" s="839"/>
      <c r="OAA54" s="839"/>
      <c r="OAB54" s="839"/>
      <c r="OAC54" s="839"/>
      <c r="OAD54" s="839"/>
      <c r="OAE54" s="839"/>
      <c r="OAF54" s="839"/>
      <c r="OAG54" s="839"/>
      <c r="OAH54" s="839"/>
      <c r="OAI54" s="839"/>
      <c r="OAJ54" s="839"/>
      <c r="OAK54" s="839"/>
      <c r="OAL54" s="839"/>
      <c r="OAM54" s="839"/>
      <c r="OAN54" s="839"/>
      <c r="OAO54" s="839"/>
      <c r="OAP54" s="839"/>
      <c r="OAQ54" s="839"/>
      <c r="OAR54" s="839"/>
      <c r="OAS54" s="839"/>
      <c r="OAT54" s="839"/>
      <c r="OAU54" s="839"/>
      <c r="OAV54" s="839"/>
      <c r="OAW54" s="839"/>
      <c r="OAX54" s="839"/>
      <c r="OAY54" s="839"/>
      <c r="OAZ54" s="839"/>
      <c r="OBA54" s="839"/>
      <c r="OBB54" s="839"/>
      <c r="OBC54" s="839"/>
      <c r="OBD54" s="839"/>
      <c r="OBE54" s="839"/>
      <c r="OBF54" s="839"/>
      <c r="OBG54" s="839"/>
      <c r="OBH54" s="839"/>
      <c r="OBI54" s="839"/>
      <c r="OBJ54" s="839"/>
      <c r="OBK54" s="839"/>
      <c r="OBL54" s="839"/>
      <c r="OBM54" s="839"/>
      <c r="OBN54" s="839"/>
      <c r="OBO54" s="839"/>
      <c r="OBP54" s="839"/>
      <c r="OBQ54" s="839"/>
      <c r="OBR54" s="839"/>
      <c r="OBS54" s="839"/>
      <c r="OBT54" s="839"/>
      <c r="OBU54" s="839"/>
      <c r="OBV54" s="839"/>
      <c r="OBW54" s="839"/>
      <c r="OBX54" s="839"/>
      <c r="OBY54" s="839"/>
      <c r="OBZ54" s="839"/>
      <c r="OCA54" s="839"/>
      <c r="OCB54" s="839"/>
      <c r="OCC54" s="839"/>
      <c r="OCD54" s="839"/>
      <c r="OCE54" s="839"/>
      <c r="OCF54" s="839"/>
      <c r="OCG54" s="839"/>
      <c r="OCH54" s="839"/>
      <c r="OCI54" s="839"/>
      <c r="OCJ54" s="839"/>
      <c r="OCK54" s="839"/>
      <c r="OCL54" s="839"/>
      <c r="OCM54" s="839"/>
      <c r="OCN54" s="839"/>
      <c r="OCO54" s="839"/>
      <c r="OCP54" s="839"/>
      <c r="OCQ54" s="839"/>
      <c r="OCR54" s="839"/>
      <c r="OCS54" s="839"/>
      <c r="OCT54" s="839"/>
      <c r="OCU54" s="839"/>
      <c r="OCV54" s="839"/>
      <c r="OCW54" s="839"/>
      <c r="OCX54" s="839"/>
      <c r="OCY54" s="839"/>
      <c r="OCZ54" s="839"/>
      <c r="ODA54" s="839"/>
      <c r="ODB54" s="839"/>
      <c r="ODC54" s="839"/>
      <c r="ODD54" s="839"/>
      <c r="ODE54" s="839"/>
      <c r="ODF54" s="839"/>
      <c r="ODG54" s="839"/>
      <c r="ODH54" s="839"/>
      <c r="ODI54" s="839"/>
      <c r="ODJ54" s="839"/>
      <c r="ODK54" s="839"/>
      <c r="ODL54" s="839"/>
      <c r="ODM54" s="839"/>
      <c r="ODN54" s="839"/>
      <c r="ODO54" s="839"/>
      <c r="ODP54" s="839"/>
      <c r="ODQ54" s="839"/>
      <c r="ODR54" s="839"/>
      <c r="ODS54" s="839"/>
      <c r="ODT54" s="839"/>
      <c r="ODU54" s="839"/>
      <c r="ODV54" s="839"/>
      <c r="ODW54" s="839"/>
      <c r="ODX54" s="839"/>
      <c r="ODY54" s="839"/>
      <c r="ODZ54" s="839"/>
      <c r="OEA54" s="839"/>
      <c r="OEB54" s="839"/>
      <c r="OEC54" s="839"/>
      <c r="OED54" s="839"/>
      <c r="OEE54" s="839"/>
      <c r="OEF54" s="839"/>
      <c r="OEG54" s="839"/>
      <c r="OEH54" s="839"/>
      <c r="OEI54" s="839"/>
      <c r="OEJ54" s="839"/>
      <c r="OEK54" s="839"/>
      <c r="OEL54" s="839"/>
      <c r="OEM54" s="839"/>
      <c r="OEN54" s="839"/>
      <c r="OEO54" s="839"/>
      <c r="OEP54" s="839"/>
      <c r="OEQ54" s="839"/>
      <c r="OER54" s="839"/>
      <c r="OES54" s="839"/>
      <c r="OET54" s="839"/>
      <c r="OEU54" s="839"/>
      <c r="OEV54" s="839"/>
      <c r="OEW54" s="839"/>
      <c r="OEX54" s="839"/>
      <c r="OEY54" s="839"/>
      <c r="OEZ54" s="839"/>
      <c r="OFA54" s="839"/>
      <c r="OFB54" s="839"/>
      <c r="OFC54" s="839"/>
      <c r="OFD54" s="839"/>
      <c r="OFE54" s="839"/>
      <c r="OFF54" s="839"/>
      <c r="OFG54" s="839"/>
      <c r="OFH54" s="839"/>
      <c r="OFI54" s="839"/>
      <c r="OFJ54" s="839"/>
      <c r="OFK54" s="839"/>
      <c r="OFL54" s="839"/>
      <c r="OFM54" s="839"/>
      <c r="OFN54" s="839"/>
      <c r="OFO54" s="839"/>
      <c r="OFP54" s="839"/>
      <c r="OFQ54" s="839"/>
      <c r="OFR54" s="839"/>
      <c r="OFS54" s="839"/>
      <c r="OFT54" s="839"/>
      <c r="OFU54" s="839"/>
      <c r="OFV54" s="839"/>
      <c r="OFW54" s="839"/>
      <c r="OFX54" s="839"/>
      <c r="OFY54" s="839"/>
      <c r="OFZ54" s="839"/>
      <c r="OGA54" s="839"/>
      <c r="OGB54" s="839"/>
      <c r="OGC54" s="839"/>
      <c r="OGD54" s="839"/>
      <c r="OGE54" s="839"/>
      <c r="OGF54" s="839"/>
      <c r="OGG54" s="839"/>
      <c r="OGH54" s="839"/>
      <c r="OGI54" s="839"/>
      <c r="OGJ54" s="839"/>
      <c r="OGK54" s="839"/>
      <c r="OGL54" s="839"/>
      <c r="OGM54" s="839"/>
      <c r="OGN54" s="839"/>
      <c r="OGO54" s="839"/>
      <c r="OGP54" s="839"/>
      <c r="OGQ54" s="839"/>
      <c r="OGR54" s="839"/>
      <c r="OGS54" s="839"/>
      <c r="OGT54" s="839"/>
      <c r="OGU54" s="839"/>
      <c r="OGV54" s="839"/>
      <c r="OGW54" s="839"/>
      <c r="OGX54" s="839"/>
      <c r="OGY54" s="839"/>
      <c r="OGZ54" s="839"/>
      <c r="OHA54" s="839"/>
      <c r="OHB54" s="839"/>
      <c r="OHC54" s="839"/>
      <c r="OHD54" s="839"/>
      <c r="OHE54" s="839"/>
      <c r="OHF54" s="839"/>
      <c r="OHG54" s="839"/>
      <c r="OHH54" s="839"/>
      <c r="OHI54" s="839"/>
      <c r="OHJ54" s="839"/>
      <c r="OHK54" s="839"/>
      <c r="OHL54" s="839"/>
      <c r="OHM54" s="839"/>
      <c r="OHN54" s="839"/>
      <c r="OHO54" s="839"/>
      <c r="OHP54" s="839"/>
      <c r="OHQ54" s="839"/>
      <c r="OHR54" s="839"/>
      <c r="OHS54" s="839"/>
      <c r="OHT54" s="839"/>
      <c r="OHU54" s="839"/>
      <c r="OHV54" s="839"/>
      <c r="OHW54" s="839"/>
      <c r="OHX54" s="839"/>
      <c r="OHY54" s="839"/>
      <c r="OHZ54" s="839"/>
      <c r="OIA54" s="839"/>
      <c r="OIB54" s="839"/>
      <c r="OIC54" s="839"/>
      <c r="OID54" s="839"/>
      <c r="OIE54" s="839"/>
      <c r="OIF54" s="839"/>
      <c r="OIG54" s="839"/>
      <c r="OIH54" s="839"/>
      <c r="OII54" s="839"/>
      <c r="OIJ54" s="839"/>
      <c r="OIK54" s="839"/>
      <c r="OIL54" s="839"/>
      <c r="OIM54" s="839"/>
      <c r="OIN54" s="839"/>
      <c r="OIO54" s="839"/>
      <c r="OIP54" s="839"/>
      <c r="OIQ54" s="839"/>
      <c r="OIR54" s="839"/>
      <c r="OIS54" s="839"/>
      <c r="OIT54" s="839"/>
      <c r="OIU54" s="839"/>
      <c r="OIV54" s="839"/>
      <c r="OIW54" s="839"/>
      <c r="OIX54" s="839"/>
      <c r="OIY54" s="839"/>
      <c r="OIZ54" s="839"/>
      <c r="OJA54" s="839"/>
      <c r="OJB54" s="839"/>
      <c r="OJC54" s="839"/>
      <c r="OJD54" s="839"/>
      <c r="OJE54" s="839"/>
      <c r="OJF54" s="839"/>
      <c r="OJG54" s="839"/>
      <c r="OJH54" s="839"/>
      <c r="OJI54" s="839"/>
      <c r="OJJ54" s="839"/>
      <c r="OJK54" s="839"/>
      <c r="OJL54" s="839"/>
      <c r="OJM54" s="839"/>
      <c r="OJN54" s="839"/>
      <c r="OJO54" s="839"/>
      <c r="OJP54" s="839"/>
      <c r="OJQ54" s="839"/>
      <c r="OJR54" s="839"/>
      <c r="OJS54" s="839"/>
      <c r="OJT54" s="839"/>
      <c r="OJU54" s="839"/>
      <c r="OJV54" s="839"/>
      <c r="OJW54" s="839"/>
      <c r="OJX54" s="839"/>
      <c r="OJY54" s="839"/>
      <c r="OJZ54" s="839"/>
      <c r="OKA54" s="839"/>
      <c r="OKB54" s="839"/>
      <c r="OKC54" s="839"/>
      <c r="OKD54" s="839"/>
      <c r="OKE54" s="839"/>
      <c r="OKF54" s="839"/>
      <c r="OKG54" s="839"/>
      <c r="OKH54" s="839"/>
      <c r="OKI54" s="839"/>
      <c r="OKJ54" s="839"/>
      <c r="OKK54" s="839"/>
      <c r="OKL54" s="839"/>
      <c r="OKM54" s="839"/>
      <c r="OKN54" s="839"/>
      <c r="OKO54" s="839"/>
      <c r="OKP54" s="839"/>
      <c r="OKQ54" s="839"/>
      <c r="OKR54" s="839"/>
      <c r="OKS54" s="839"/>
      <c r="OKT54" s="839"/>
      <c r="OKU54" s="839"/>
      <c r="OKV54" s="839"/>
      <c r="OKW54" s="839"/>
      <c r="OKX54" s="839"/>
      <c r="OKY54" s="839"/>
      <c r="OKZ54" s="839"/>
      <c r="OLA54" s="839"/>
      <c r="OLB54" s="839"/>
      <c r="OLC54" s="839"/>
      <c r="OLD54" s="839"/>
      <c r="OLE54" s="839"/>
      <c r="OLF54" s="839"/>
      <c r="OLG54" s="839"/>
      <c r="OLH54" s="839"/>
      <c r="OLI54" s="839"/>
      <c r="OLJ54" s="839"/>
      <c r="OLK54" s="839"/>
      <c r="OLL54" s="839"/>
      <c r="OLM54" s="839"/>
      <c r="OLN54" s="839"/>
      <c r="OLO54" s="839"/>
      <c r="OLP54" s="839"/>
      <c r="OLQ54" s="839"/>
      <c r="OLR54" s="839"/>
      <c r="OLS54" s="839"/>
      <c r="OLT54" s="839"/>
      <c r="OLU54" s="839"/>
      <c r="OLV54" s="839"/>
      <c r="OLW54" s="839"/>
      <c r="OLX54" s="839"/>
      <c r="OLY54" s="839"/>
      <c r="OLZ54" s="839"/>
      <c r="OMA54" s="839"/>
      <c r="OMB54" s="839"/>
      <c r="OMC54" s="839"/>
      <c r="OMD54" s="839"/>
      <c r="OME54" s="839"/>
      <c r="OMF54" s="839"/>
      <c r="OMG54" s="839"/>
      <c r="OMH54" s="839"/>
      <c r="OMI54" s="839"/>
      <c r="OMJ54" s="839"/>
      <c r="OMK54" s="839"/>
      <c r="OML54" s="839"/>
      <c r="OMM54" s="839"/>
      <c r="OMN54" s="839"/>
      <c r="OMO54" s="839"/>
      <c r="OMP54" s="839"/>
      <c r="OMQ54" s="839"/>
      <c r="OMR54" s="839"/>
      <c r="OMS54" s="839"/>
      <c r="OMT54" s="839"/>
      <c r="OMU54" s="839"/>
      <c r="OMV54" s="839"/>
      <c r="OMW54" s="839"/>
      <c r="OMX54" s="839"/>
      <c r="OMY54" s="839"/>
      <c r="OMZ54" s="839"/>
      <c r="ONA54" s="839"/>
      <c r="ONB54" s="839"/>
      <c r="ONC54" s="839"/>
      <c r="OND54" s="839"/>
      <c r="ONE54" s="839"/>
      <c r="ONF54" s="839"/>
      <c r="ONG54" s="839"/>
      <c r="ONH54" s="839"/>
      <c r="ONI54" s="839"/>
      <c r="ONJ54" s="839"/>
      <c r="ONK54" s="839"/>
      <c r="ONL54" s="839"/>
      <c r="ONM54" s="839"/>
      <c r="ONN54" s="839"/>
      <c r="ONO54" s="839"/>
      <c r="ONP54" s="839"/>
      <c r="ONQ54" s="839"/>
      <c r="ONR54" s="839"/>
      <c r="ONS54" s="839"/>
      <c r="ONT54" s="839"/>
      <c r="ONU54" s="839"/>
      <c r="ONV54" s="839"/>
      <c r="ONW54" s="839"/>
      <c r="ONX54" s="839"/>
      <c r="ONY54" s="839"/>
      <c r="ONZ54" s="839"/>
      <c r="OOA54" s="839"/>
      <c r="OOB54" s="839"/>
      <c r="OOC54" s="839"/>
      <c r="OOD54" s="839"/>
      <c r="OOE54" s="839"/>
      <c r="OOF54" s="839"/>
      <c r="OOG54" s="839"/>
      <c r="OOH54" s="839"/>
      <c r="OOI54" s="839"/>
      <c r="OOJ54" s="839"/>
      <c r="OOK54" s="839"/>
      <c r="OOL54" s="839"/>
      <c r="OOM54" s="839"/>
      <c r="OON54" s="839"/>
      <c r="OOO54" s="839"/>
      <c r="OOP54" s="839"/>
      <c r="OOQ54" s="839"/>
      <c r="OOR54" s="839"/>
      <c r="OOS54" s="839"/>
      <c r="OOT54" s="839"/>
      <c r="OOU54" s="839"/>
      <c r="OOV54" s="839"/>
      <c r="OOW54" s="839"/>
      <c r="OOX54" s="839"/>
      <c r="OOY54" s="839"/>
      <c r="OOZ54" s="839"/>
      <c r="OPA54" s="839"/>
      <c r="OPB54" s="839"/>
      <c r="OPC54" s="839"/>
      <c r="OPD54" s="839"/>
      <c r="OPE54" s="839"/>
      <c r="OPF54" s="839"/>
      <c r="OPG54" s="839"/>
      <c r="OPH54" s="839"/>
      <c r="OPI54" s="839"/>
      <c r="OPJ54" s="839"/>
      <c r="OPK54" s="839"/>
      <c r="OPL54" s="839"/>
      <c r="OPM54" s="839"/>
      <c r="OPN54" s="839"/>
      <c r="OPO54" s="839"/>
      <c r="OPP54" s="839"/>
      <c r="OPQ54" s="839"/>
      <c r="OPR54" s="839"/>
      <c r="OPS54" s="839"/>
      <c r="OPT54" s="839"/>
      <c r="OPU54" s="839"/>
      <c r="OPV54" s="839"/>
      <c r="OPW54" s="839"/>
      <c r="OPX54" s="839"/>
      <c r="OPY54" s="839"/>
      <c r="OPZ54" s="839"/>
      <c r="OQA54" s="839"/>
      <c r="OQB54" s="839"/>
      <c r="OQC54" s="839"/>
      <c r="OQD54" s="839"/>
      <c r="OQE54" s="839"/>
      <c r="OQF54" s="839"/>
      <c r="OQG54" s="839"/>
      <c r="OQH54" s="839"/>
      <c r="OQI54" s="839"/>
      <c r="OQJ54" s="839"/>
      <c r="OQK54" s="839"/>
      <c r="OQL54" s="839"/>
      <c r="OQM54" s="839"/>
      <c r="OQN54" s="839"/>
      <c r="OQO54" s="839"/>
      <c r="OQP54" s="839"/>
      <c r="OQQ54" s="839"/>
      <c r="OQR54" s="839"/>
      <c r="OQS54" s="839"/>
      <c r="OQT54" s="839"/>
      <c r="OQU54" s="839"/>
      <c r="OQV54" s="839"/>
      <c r="OQW54" s="839"/>
      <c r="OQX54" s="839"/>
      <c r="OQY54" s="839"/>
      <c r="OQZ54" s="839"/>
      <c r="ORA54" s="839"/>
      <c r="ORB54" s="839"/>
      <c r="ORC54" s="839"/>
      <c r="ORD54" s="839"/>
      <c r="ORE54" s="839"/>
      <c r="ORF54" s="839"/>
      <c r="ORG54" s="839"/>
      <c r="ORH54" s="839"/>
      <c r="ORI54" s="839"/>
      <c r="ORJ54" s="839"/>
      <c r="ORK54" s="839"/>
      <c r="ORL54" s="839"/>
      <c r="ORM54" s="839"/>
      <c r="ORN54" s="839"/>
      <c r="ORO54" s="839"/>
      <c r="ORP54" s="839"/>
      <c r="ORQ54" s="839"/>
      <c r="ORR54" s="839"/>
      <c r="ORS54" s="839"/>
      <c r="ORT54" s="839"/>
      <c r="ORU54" s="839"/>
      <c r="ORV54" s="839"/>
      <c r="ORW54" s="839"/>
      <c r="ORX54" s="839"/>
      <c r="ORY54" s="839"/>
      <c r="ORZ54" s="839"/>
      <c r="OSA54" s="839"/>
      <c r="OSB54" s="839"/>
      <c r="OSC54" s="839"/>
      <c r="OSD54" s="839"/>
      <c r="OSE54" s="839"/>
      <c r="OSF54" s="839"/>
      <c r="OSG54" s="839"/>
      <c r="OSH54" s="839"/>
      <c r="OSI54" s="839"/>
      <c r="OSJ54" s="839"/>
      <c r="OSK54" s="839"/>
      <c r="OSL54" s="839"/>
      <c r="OSM54" s="839"/>
      <c r="OSN54" s="839"/>
      <c r="OSO54" s="839"/>
      <c r="OSP54" s="839"/>
      <c r="OSQ54" s="839"/>
      <c r="OSR54" s="839"/>
      <c r="OSS54" s="839"/>
      <c r="OST54" s="839"/>
      <c r="OSU54" s="839"/>
      <c r="OSV54" s="839"/>
      <c r="OSW54" s="839"/>
      <c r="OSX54" s="839"/>
      <c r="OSY54" s="839"/>
      <c r="OSZ54" s="839"/>
      <c r="OTA54" s="839"/>
      <c r="OTB54" s="839"/>
      <c r="OTC54" s="839"/>
      <c r="OTD54" s="839"/>
      <c r="OTE54" s="839"/>
      <c r="OTF54" s="839"/>
      <c r="OTG54" s="839"/>
      <c r="OTH54" s="839"/>
      <c r="OTI54" s="839"/>
      <c r="OTJ54" s="839"/>
      <c r="OTK54" s="839"/>
      <c r="OTL54" s="839"/>
      <c r="OTM54" s="839"/>
      <c r="OTN54" s="839"/>
      <c r="OTO54" s="839"/>
      <c r="OTP54" s="839"/>
      <c r="OTQ54" s="839"/>
      <c r="OTR54" s="839"/>
      <c r="OTS54" s="839"/>
      <c r="OTT54" s="839"/>
      <c r="OTU54" s="839"/>
      <c r="OTV54" s="839"/>
      <c r="OTW54" s="839"/>
      <c r="OTX54" s="839"/>
      <c r="OTY54" s="839"/>
      <c r="OTZ54" s="839"/>
      <c r="OUA54" s="839"/>
      <c r="OUB54" s="839"/>
      <c r="OUC54" s="839"/>
      <c r="OUD54" s="839"/>
      <c r="OUE54" s="839"/>
      <c r="OUF54" s="839"/>
      <c r="OUG54" s="839"/>
      <c r="OUH54" s="839"/>
      <c r="OUI54" s="839"/>
      <c r="OUJ54" s="839"/>
      <c r="OUK54" s="839"/>
      <c r="OUL54" s="839"/>
      <c r="OUM54" s="839"/>
      <c r="OUN54" s="839"/>
      <c r="OUO54" s="839"/>
      <c r="OUP54" s="839"/>
      <c r="OUQ54" s="839"/>
      <c r="OUR54" s="839"/>
      <c r="OUS54" s="839"/>
      <c r="OUT54" s="839"/>
      <c r="OUU54" s="839"/>
      <c r="OUV54" s="839"/>
      <c r="OUW54" s="839"/>
      <c r="OUX54" s="839"/>
      <c r="OUY54" s="839"/>
      <c r="OUZ54" s="839"/>
      <c r="OVA54" s="839"/>
      <c r="OVB54" s="839"/>
      <c r="OVC54" s="839"/>
      <c r="OVD54" s="839"/>
      <c r="OVE54" s="839"/>
      <c r="OVF54" s="839"/>
      <c r="OVG54" s="839"/>
      <c r="OVH54" s="839"/>
      <c r="OVI54" s="839"/>
      <c r="OVJ54" s="839"/>
      <c r="OVK54" s="839"/>
      <c r="OVL54" s="839"/>
      <c r="OVM54" s="839"/>
      <c r="OVN54" s="839"/>
      <c r="OVO54" s="839"/>
      <c r="OVP54" s="839"/>
      <c r="OVQ54" s="839"/>
      <c r="OVR54" s="839"/>
      <c r="OVS54" s="839"/>
      <c r="OVT54" s="839"/>
      <c r="OVU54" s="839"/>
      <c r="OVV54" s="839"/>
      <c r="OVW54" s="839"/>
      <c r="OVX54" s="839"/>
      <c r="OVY54" s="839"/>
      <c r="OVZ54" s="839"/>
      <c r="OWA54" s="839"/>
      <c r="OWB54" s="839"/>
      <c r="OWC54" s="839"/>
      <c r="OWD54" s="839"/>
      <c r="OWE54" s="839"/>
      <c r="OWF54" s="839"/>
      <c r="OWG54" s="839"/>
      <c r="OWH54" s="839"/>
      <c r="OWI54" s="839"/>
      <c r="OWJ54" s="839"/>
      <c r="OWK54" s="839"/>
      <c r="OWL54" s="839"/>
      <c r="OWM54" s="839"/>
      <c r="OWN54" s="839"/>
      <c r="OWO54" s="839"/>
      <c r="OWP54" s="839"/>
      <c r="OWQ54" s="839"/>
      <c r="OWR54" s="839"/>
      <c r="OWS54" s="839"/>
      <c r="OWT54" s="839"/>
      <c r="OWU54" s="839"/>
      <c r="OWV54" s="839"/>
      <c r="OWW54" s="839"/>
      <c r="OWX54" s="839"/>
      <c r="OWY54" s="839"/>
      <c r="OWZ54" s="839"/>
      <c r="OXA54" s="839"/>
      <c r="OXB54" s="839"/>
      <c r="OXC54" s="839"/>
      <c r="OXD54" s="839"/>
      <c r="OXE54" s="839"/>
      <c r="OXF54" s="839"/>
      <c r="OXG54" s="839"/>
      <c r="OXH54" s="839"/>
      <c r="OXI54" s="839"/>
      <c r="OXJ54" s="839"/>
      <c r="OXK54" s="839"/>
      <c r="OXL54" s="839"/>
      <c r="OXM54" s="839"/>
      <c r="OXN54" s="839"/>
      <c r="OXO54" s="839"/>
      <c r="OXP54" s="839"/>
      <c r="OXQ54" s="839"/>
      <c r="OXR54" s="839"/>
      <c r="OXS54" s="839"/>
      <c r="OXT54" s="839"/>
      <c r="OXU54" s="839"/>
      <c r="OXV54" s="839"/>
      <c r="OXW54" s="839"/>
      <c r="OXX54" s="839"/>
      <c r="OXY54" s="839"/>
      <c r="OXZ54" s="839"/>
      <c r="OYA54" s="839"/>
      <c r="OYB54" s="839"/>
      <c r="OYC54" s="839"/>
      <c r="OYD54" s="839"/>
      <c r="OYE54" s="839"/>
      <c r="OYF54" s="839"/>
      <c r="OYG54" s="839"/>
      <c r="OYH54" s="839"/>
      <c r="OYI54" s="839"/>
      <c r="OYJ54" s="839"/>
      <c r="OYK54" s="839"/>
      <c r="OYL54" s="839"/>
      <c r="OYM54" s="839"/>
      <c r="OYN54" s="839"/>
      <c r="OYO54" s="839"/>
      <c r="OYP54" s="839"/>
      <c r="OYQ54" s="839"/>
      <c r="OYR54" s="839"/>
      <c r="OYS54" s="839"/>
      <c r="OYT54" s="839"/>
      <c r="OYU54" s="839"/>
      <c r="OYV54" s="839"/>
      <c r="OYW54" s="839"/>
      <c r="OYX54" s="839"/>
      <c r="OYY54" s="839"/>
      <c r="OYZ54" s="839"/>
      <c r="OZA54" s="839"/>
      <c r="OZB54" s="839"/>
      <c r="OZC54" s="839"/>
      <c r="OZD54" s="839"/>
      <c r="OZE54" s="839"/>
      <c r="OZF54" s="839"/>
      <c r="OZG54" s="839"/>
      <c r="OZH54" s="839"/>
      <c r="OZI54" s="839"/>
      <c r="OZJ54" s="839"/>
      <c r="OZK54" s="839"/>
      <c r="OZL54" s="839"/>
      <c r="OZM54" s="839"/>
      <c r="OZN54" s="839"/>
      <c r="OZO54" s="839"/>
      <c r="OZP54" s="839"/>
      <c r="OZQ54" s="839"/>
      <c r="OZR54" s="839"/>
      <c r="OZS54" s="839"/>
      <c r="OZT54" s="839"/>
      <c r="OZU54" s="839"/>
      <c r="OZV54" s="839"/>
      <c r="OZW54" s="839"/>
      <c r="OZX54" s="839"/>
      <c r="OZY54" s="839"/>
      <c r="OZZ54" s="839"/>
      <c r="PAA54" s="839"/>
      <c r="PAB54" s="839"/>
      <c r="PAC54" s="839"/>
      <c r="PAD54" s="839"/>
      <c r="PAE54" s="839"/>
      <c r="PAF54" s="839"/>
      <c r="PAG54" s="839"/>
      <c r="PAH54" s="839"/>
      <c r="PAI54" s="839"/>
      <c r="PAJ54" s="839"/>
      <c r="PAK54" s="839"/>
      <c r="PAL54" s="839"/>
      <c r="PAM54" s="839"/>
      <c r="PAN54" s="839"/>
      <c r="PAO54" s="839"/>
      <c r="PAP54" s="839"/>
      <c r="PAQ54" s="839"/>
      <c r="PAR54" s="839"/>
      <c r="PAS54" s="839"/>
      <c r="PAT54" s="839"/>
      <c r="PAU54" s="839"/>
      <c r="PAV54" s="839"/>
      <c r="PAW54" s="839"/>
      <c r="PAX54" s="839"/>
      <c r="PAY54" s="839"/>
      <c r="PAZ54" s="839"/>
      <c r="PBA54" s="839"/>
      <c r="PBB54" s="839"/>
      <c r="PBC54" s="839"/>
      <c r="PBD54" s="839"/>
      <c r="PBE54" s="839"/>
      <c r="PBF54" s="839"/>
      <c r="PBG54" s="839"/>
      <c r="PBH54" s="839"/>
      <c r="PBI54" s="839"/>
      <c r="PBJ54" s="839"/>
      <c r="PBK54" s="839"/>
      <c r="PBL54" s="839"/>
      <c r="PBM54" s="839"/>
      <c r="PBN54" s="839"/>
      <c r="PBO54" s="839"/>
      <c r="PBP54" s="839"/>
      <c r="PBQ54" s="839"/>
      <c r="PBR54" s="839"/>
      <c r="PBS54" s="839"/>
      <c r="PBT54" s="839"/>
      <c r="PBU54" s="839"/>
      <c r="PBV54" s="839"/>
      <c r="PBW54" s="839"/>
      <c r="PBX54" s="839"/>
      <c r="PBY54" s="839"/>
      <c r="PBZ54" s="839"/>
      <c r="PCA54" s="839"/>
      <c r="PCB54" s="839"/>
      <c r="PCC54" s="839"/>
      <c r="PCD54" s="839"/>
      <c r="PCE54" s="839"/>
      <c r="PCF54" s="839"/>
      <c r="PCG54" s="839"/>
      <c r="PCH54" s="839"/>
      <c r="PCI54" s="839"/>
      <c r="PCJ54" s="839"/>
      <c r="PCK54" s="839"/>
      <c r="PCL54" s="839"/>
      <c r="PCM54" s="839"/>
      <c r="PCN54" s="839"/>
      <c r="PCO54" s="839"/>
      <c r="PCP54" s="839"/>
      <c r="PCQ54" s="839"/>
      <c r="PCR54" s="839"/>
      <c r="PCS54" s="839"/>
      <c r="PCT54" s="839"/>
      <c r="PCU54" s="839"/>
      <c r="PCV54" s="839"/>
      <c r="PCW54" s="839"/>
      <c r="PCX54" s="839"/>
      <c r="PCY54" s="839"/>
      <c r="PCZ54" s="839"/>
      <c r="PDA54" s="839"/>
      <c r="PDB54" s="839"/>
      <c r="PDC54" s="839"/>
      <c r="PDD54" s="839"/>
      <c r="PDE54" s="839"/>
      <c r="PDF54" s="839"/>
      <c r="PDG54" s="839"/>
      <c r="PDH54" s="839"/>
      <c r="PDI54" s="839"/>
      <c r="PDJ54" s="839"/>
      <c r="PDK54" s="839"/>
      <c r="PDL54" s="839"/>
      <c r="PDM54" s="839"/>
      <c r="PDN54" s="839"/>
      <c r="PDO54" s="839"/>
      <c r="PDP54" s="839"/>
      <c r="PDQ54" s="839"/>
      <c r="PDR54" s="839"/>
      <c r="PDS54" s="839"/>
      <c r="PDT54" s="839"/>
      <c r="PDU54" s="839"/>
      <c r="PDV54" s="839"/>
      <c r="PDW54" s="839"/>
      <c r="PDX54" s="839"/>
      <c r="PDY54" s="839"/>
      <c r="PDZ54" s="839"/>
      <c r="PEA54" s="839"/>
      <c r="PEB54" s="839"/>
      <c r="PEC54" s="839"/>
      <c r="PED54" s="839"/>
      <c r="PEE54" s="839"/>
      <c r="PEF54" s="839"/>
      <c r="PEG54" s="839"/>
      <c r="PEH54" s="839"/>
      <c r="PEI54" s="839"/>
      <c r="PEJ54" s="839"/>
      <c r="PEK54" s="839"/>
      <c r="PEL54" s="839"/>
      <c r="PEM54" s="839"/>
      <c r="PEN54" s="839"/>
      <c r="PEO54" s="839"/>
      <c r="PEP54" s="839"/>
      <c r="PEQ54" s="839"/>
      <c r="PER54" s="839"/>
      <c r="PES54" s="839"/>
      <c r="PET54" s="839"/>
      <c r="PEU54" s="839"/>
      <c r="PEV54" s="839"/>
      <c r="PEW54" s="839"/>
      <c r="PEX54" s="839"/>
      <c r="PEY54" s="839"/>
      <c r="PEZ54" s="839"/>
      <c r="PFA54" s="839"/>
      <c r="PFB54" s="839"/>
      <c r="PFC54" s="839"/>
      <c r="PFD54" s="839"/>
      <c r="PFE54" s="839"/>
      <c r="PFF54" s="839"/>
      <c r="PFG54" s="839"/>
      <c r="PFH54" s="839"/>
      <c r="PFI54" s="839"/>
      <c r="PFJ54" s="839"/>
      <c r="PFK54" s="839"/>
      <c r="PFL54" s="839"/>
      <c r="PFM54" s="839"/>
      <c r="PFN54" s="839"/>
      <c r="PFO54" s="839"/>
      <c r="PFP54" s="839"/>
      <c r="PFQ54" s="839"/>
      <c r="PFR54" s="839"/>
      <c r="PFS54" s="839"/>
      <c r="PFT54" s="839"/>
      <c r="PFU54" s="839"/>
      <c r="PFV54" s="839"/>
      <c r="PFW54" s="839"/>
      <c r="PFX54" s="839"/>
      <c r="PFY54" s="839"/>
      <c r="PFZ54" s="839"/>
      <c r="PGA54" s="839"/>
      <c r="PGB54" s="839"/>
      <c r="PGC54" s="839"/>
      <c r="PGD54" s="839"/>
      <c r="PGE54" s="839"/>
      <c r="PGF54" s="839"/>
      <c r="PGG54" s="839"/>
      <c r="PGH54" s="839"/>
      <c r="PGI54" s="839"/>
      <c r="PGJ54" s="839"/>
      <c r="PGK54" s="839"/>
      <c r="PGL54" s="839"/>
      <c r="PGM54" s="839"/>
      <c r="PGN54" s="839"/>
      <c r="PGO54" s="839"/>
      <c r="PGP54" s="839"/>
      <c r="PGQ54" s="839"/>
      <c r="PGR54" s="839"/>
      <c r="PGS54" s="839"/>
      <c r="PGT54" s="839"/>
      <c r="PGU54" s="839"/>
      <c r="PGV54" s="839"/>
      <c r="PGW54" s="839"/>
      <c r="PGX54" s="839"/>
      <c r="PGY54" s="839"/>
      <c r="PGZ54" s="839"/>
      <c r="PHA54" s="839"/>
      <c r="PHB54" s="839"/>
      <c r="PHC54" s="839"/>
      <c r="PHD54" s="839"/>
      <c r="PHE54" s="839"/>
      <c r="PHF54" s="839"/>
      <c r="PHG54" s="839"/>
      <c r="PHH54" s="839"/>
      <c r="PHI54" s="839"/>
      <c r="PHJ54" s="839"/>
      <c r="PHK54" s="839"/>
      <c r="PHL54" s="839"/>
      <c r="PHM54" s="839"/>
      <c r="PHN54" s="839"/>
      <c r="PHO54" s="839"/>
      <c r="PHP54" s="839"/>
      <c r="PHQ54" s="839"/>
      <c r="PHR54" s="839"/>
      <c r="PHS54" s="839"/>
      <c r="PHT54" s="839"/>
      <c r="PHU54" s="839"/>
      <c r="PHV54" s="839"/>
      <c r="PHW54" s="839"/>
      <c r="PHX54" s="839"/>
      <c r="PHY54" s="839"/>
      <c r="PHZ54" s="839"/>
      <c r="PIA54" s="839"/>
      <c r="PIB54" s="839"/>
      <c r="PIC54" s="839"/>
      <c r="PID54" s="839"/>
      <c r="PIE54" s="839"/>
      <c r="PIF54" s="839"/>
      <c r="PIG54" s="839"/>
      <c r="PIH54" s="839"/>
      <c r="PII54" s="839"/>
      <c r="PIJ54" s="839"/>
      <c r="PIK54" s="839"/>
      <c r="PIL54" s="839"/>
      <c r="PIM54" s="839"/>
      <c r="PIN54" s="839"/>
      <c r="PIO54" s="839"/>
      <c r="PIP54" s="839"/>
      <c r="PIQ54" s="839"/>
      <c r="PIR54" s="839"/>
      <c r="PIS54" s="839"/>
      <c r="PIT54" s="839"/>
      <c r="PIU54" s="839"/>
      <c r="PIV54" s="839"/>
      <c r="PIW54" s="839"/>
      <c r="PIX54" s="839"/>
      <c r="PIY54" s="839"/>
      <c r="PIZ54" s="839"/>
      <c r="PJA54" s="839"/>
      <c r="PJB54" s="839"/>
      <c r="PJC54" s="839"/>
      <c r="PJD54" s="839"/>
      <c r="PJE54" s="839"/>
      <c r="PJF54" s="839"/>
      <c r="PJG54" s="839"/>
      <c r="PJH54" s="839"/>
      <c r="PJI54" s="839"/>
      <c r="PJJ54" s="839"/>
      <c r="PJK54" s="839"/>
      <c r="PJL54" s="839"/>
      <c r="PJM54" s="839"/>
      <c r="PJN54" s="839"/>
      <c r="PJO54" s="839"/>
      <c r="PJP54" s="839"/>
      <c r="PJQ54" s="839"/>
      <c r="PJR54" s="839"/>
      <c r="PJS54" s="839"/>
      <c r="PJT54" s="839"/>
      <c r="PJU54" s="839"/>
      <c r="PJV54" s="839"/>
      <c r="PJW54" s="839"/>
      <c r="PJX54" s="839"/>
      <c r="PJY54" s="839"/>
      <c r="PJZ54" s="839"/>
      <c r="PKA54" s="839"/>
      <c r="PKB54" s="839"/>
      <c r="PKC54" s="839"/>
      <c r="PKD54" s="839"/>
      <c r="PKE54" s="839"/>
      <c r="PKF54" s="839"/>
      <c r="PKG54" s="839"/>
      <c r="PKH54" s="839"/>
      <c r="PKI54" s="839"/>
      <c r="PKJ54" s="839"/>
      <c r="PKK54" s="839"/>
      <c r="PKL54" s="839"/>
      <c r="PKM54" s="839"/>
      <c r="PKN54" s="839"/>
      <c r="PKO54" s="839"/>
      <c r="PKP54" s="839"/>
      <c r="PKQ54" s="839"/>
      <c r="PKR54" s="839"/>
      <c r="PKS54" s="839"/>
      <c r="PKT54" s="839"/>
      <c r="PKU54" s="839"/>
      <c r="PKV54" s="839"/>
      <c r="PKW54" s="839"/>
      <c r="PKX54" s="839"/>
      <c r="PKY54" s="839"/>
      <c r="PKZ54" s="839"/>
      <c r="PLA54" s="839"/>
      <c r="PLB54" s="839"/>
      <c r="PLC54" s="839"/>
      <c r="PLD54" s="839"/>
      <c r="PLE54" s="839"/>
      <c r="PLF54" s="839"/>
      <c r="PLG54" s="839"/>
      <c r="PLH54" s="839"/>
      <c r="PLI54" s="839"/>
      <c r="PLJ54" s="839"/>
      <c r="PLK54" s="839"/>
      <c r="PLL54" s="839"/>
      <c r="PLM54" s="839"/>
      <c r="PLN54" s="839"/>
      <c r="PLO54" s="839"/>
      <c r="PLP54" s="839"/>
      <c r="PLQ54" s="839"/>
      <c r="PLR54" s="839"/>
      <c r="PLS54" s="839"/>
      <c r="PLT54" s="839"/>
      <c r="PLU54" s="839"/>
      <c r="PLV54" s="839"/>
      <c r="PLW54" s="839"/>
      <c r="PLX54" s="839"/>
      <c r="PLY54" s="839"/>
      <c r="PLZ54" s="839"/>
      <c r="PMA54" s="839"/>
      <c r="PMB54" s="839"/>
      <c r="PMC54" s="839"/>
      <c r="PMD54" s="839"/>
      <c r="PME54" s="839"/>
      <c r="PMF54" s="839"/>
      <c r="PMG54" s="839"/>
      <c r="PMH54" s="839"/>
      <c r="PMI54" s="839"/>
      <c r="PMJ54" s="839"/>
      <c r="PMK54" s="839"/>
      <c r="PML54" s="839"/>
      <c r="PMM54" s="839"/>
      <c r="PMN54" s="839"/>
      <c r="PMO54" s="839"/>
      <c r="PMP54" s="839"/>
      <c r="PMQ54" s="839"/>
      <c r="PMR54" s="839"/>
      <c r="PMS54" s="839"/>
      <c r="PMT54" s="839"/>
      <c r="PMU54" s="839"/>
      <c r="PMV54" s="839"/>
      <c r="PMW54" s="839"/>
      <c r="PMX54" s="839"/>
      <c r="PMY54" s="839"/>
      <c r="PMZ54" s="839"/>
      <c r="PNA54" s="839"/>
      <c r="PNB54" s="839"/>
      <c r="PNC54" s="839"/>
      <c r="PND54" s="839"/>
      <c r="PNE54" s="839"/>
      <c r="PNF54" s="839"/>
      <c r="PNG54" s="839"/>
      <c r="PNH54" s="839"/>
      <c r="PNI54" s="839"/>
      <c r="PNJ54" s="839"/>
      <c r="PNK54" s="839"/>
      <c r="PNL54" s="839"/>
      <c r="PNM54" s="839"/>
      <c r="PNN54" s="839"/>
      <c r="PNO54" s="839"/>
      <c r="PNP54" s="839"/>
      <c r="PNQ54" s="839"/>
      <c r="PNR54" s="839"/>
      <c r="PNS54" s="839"/>
      <c r="PNT54" s="839"/>
      <c r="PNU54" s="839"/>
      <c r="PNV54" s="839"/>
      <c r="PNW54" s="839"/>
      <c r="PNX54" s="839"/>
      <c r="PNY54" s="839"/>
      <c r="PNZ54" s="839"/>
      <c r="POA54" s="839"/>
      <c r="POB54" s="839"/>
      <c r="POC54" s="839"/>
      <c r="POD54" s="839"/>
      <c r="POE54" s="839"/>
      <c r="POF54" s="839"/>
      <c r="POG54" s="839"/>
      <c r="POH54" s="839"/>
      <c r="POI54" s="839"/>
      <c r="POJ54" s="839"/>
      <c r="POK54" s="839"/>
      <c r="POL54" s="839"/>
      <c r="POM54" s="839"/>
      <c r="PON54" s="839"/>
      <c r="POO54" s="839"/>
      <c r="POP54" s="839"/>
      <c r="POQ54" s="839"/>
      <c r="POR54" s="839"/>
      <c r="POS54" s="839"/>
      <c r="POT54" s="839"/>
      <c r="POU54" s="839"/>
      <c r="POV54" s="839"/>
      <c r="POW54" s="839"/>
      <c r="POX54" s="839"/>
      <c r="POY54" s="839"/>
      <c r="POZ54" s="839"/>
      <c r="PPA54" s="839"/>
      <c r="PPB54" s="839"/>
      <c r="PPC54" s="839"/>
      <c r="PPD54" s="839"/>
      <c r="PPE54" s="839"/>
      <c r="PPF54" s="839"/>
      <c r="PPG54" s="839"/>
      <c r="PPH54" s="839"/>
      <c r="PPI54" s="839"/>
      <c r="PPJ54" s="839"/>
      <c r="PPK54" s="839"/>
      <c r="PPL54" s="839"/>
      <c r="PPM54" s="839"/>
      <c r="PPN54" s="839"/>
      <c r="PPO54" s="839"/>
      <c r="PPP54" s="839"/>
      <c r="PPQ54" s="839"/>
      <c r="PPR54" s="839"/>
      <c r="PPS54" s="839"/>
      <c r="PPT54" s="839"/>
      <c r="PPU54" s="839"/>
      <c r="PPV54" s="839"/>
      <c r="PPW54" s="839"/>
      <c r="PPX54" s="839"/>
      <c r="PPY54" s="839"/>
      <c r="PPZ54" s="839"/>
      <c r="PQA54" s="839"/>
      <c r="PQB54" s="839"/>
      <c r="PQC54" s="839"/>
      <c r="PQD54" s="839"/>
      <c r="PQE54" s="839"/>
      <c r="PQF54" s="839"/>
      <c r="PQG54" s="839"/>
      <c r="PQH54" s="839"/>
      <c r="PQI54" s="839"/>
      <c r="PQJ54" s="839"/>
      <c r="PQK54" s="839"/>
      <c r="PQL54" s="839"/>
      <c r="PQM54" s="839"/>
      <c r="PQN54" s="839"/>
      <c r="PQO54" s="839"/>
      <c r="PQP54" s="839"/>
      <c r="PQQ54" s="839"/>
      <c r="PQR54" s="839"/>
      <c r="PQS54" s="839"/>
      <c r="PQT54" s="839"/>
      <c r="PQU54" s="839"/>
      <c r="PQV54" s="839"/>
      <c r="PQW54" s="839"/>
      <c r="PQX54" s="839"/>
      <c r="PQY54" s="839"/>
      <c r="PQZ54" s="839"/>
      <c r="PRA54" s="839"/>
      <c r="PRB54" s="839"/>
      <c r="PRC54" s="839"/>
      <c r="PRD54" s="839"/>
      <c r="PRE54" s="839"/>
      <c r="PRF54" s="839"/>
      <c r="PRG54" s="839"/>
      <c r="PRH54" s="839"/>
      <c r="PRI54" s="839"/>
      <c r="PRJ54" s="839"/>
      <c r="PRK54" s="839"/>
      <c r="PRL54" s="839"/>
      <c r="PRM54" s="839"/>
      <c r="PRN54" s="839"/>
      <c r="PRO54" s="839"/>
      <c r="PRP54" s="839"/>
      <c r="PRQ54" s="839"/>
      <c r="PRR54" s="839"/>
      <c r="PRS54" s="839"/>
      <c r="PRT54" s="839"/>
      <c r="PRU54" s="839"/>
      <c r="PRV54" s="839"/>
      <c r="PRW54" s="839"/>
      <c r="PRX54" s="839"/>
      <c r="PRY54" s="839"/>
      <c r="PRZ54" s="839"/>
      <c r="PSA54" s="839"/>
      <c r="PSB54" s="839"/>
      <c r="PSC54" s="839"/>
      <c r="PSD54" s="839"/>
      <c r="PSE54" s="839"/>
      <c r="PSF54" s="839"/>
      <c r="PSG54" s="839"/>
      <c r="PSH54" s="839"/>
      <c r="PSI54" s="839"/>
      <c r="PSJ54" s="839"/>
      <c r="PSK54" s="839"/>
      <c r="PSL54" s="839"/>
      <c r="PSM54" s="839"/>
      <c r="PSN54" s="839"/>
      <c r="PSO54" s="839"/>
      <c r="PSP54" s="839"/>
      <c r="PSQ54" s="839"/>
      <c r="PSR54" s="839"/>
      <c r="PSS54" s="839"/>
      <c r="PST54" s="839"/>
      <c r="PSU54" s="839"/>
      <c r="PSV54" s="839"/>
      <c r="PSW54" s="839"/>
      <c r="PSX54" s="839"/>
      <c r="PSY54" s="839"/>
      <c r="PSZ54" s="839"/>
      <c r="PTA54" s="839"/>
      <c r="PTB54" s="839"/>
      <c r="PTC54" s="839"/>
      <c r="PTD54" s="839"/>
      <c r="PTE54" s="839"/>
      <c r="PTF54" s="839"/>
      <c r="PTG54" s="839"/>
      <c r="PTH54" s="839"/>
      <c r="PTI54" s="839"/>
      <c r="PTJ54" s="839"/>
      <c r="PTK54" s="839"/>
      <c r="PTL54" s="839"/>
      <c r="PTM54" s="839"/>
      <c r="PTN54" s="839"/>
      <c r="PTO54" s="839"/>
      <c r="PTP54" s="839"/>
      <c r="PTQ54" s="839"/>
      <c r="PTR54" s="839"/>
      <c r="PTS54" s="839"/>
      <c r="PTT54" s="839"/>
      <c r="PTU54" s="839"/>
      <c r="PTV54" s="839"/>
      <c r="PTW54" s="839"/>
      <c r="PTX54" s="839"/>
      <c r="PTY54" s="839"/>
      <c r="PTZ54" s="839"/>
      <c r="PUA54" s="839"/>
      <c r="PUB54" s="839"/>
      <c r="PUC54" s="839"/>
      <c r="PUD54" s="839"/>
      <c r="PUE54" s="839"/>
      <c r="PUF54" s="839"/>
      <c r="PUG54" s="839"/>
      <c r="PUH54" s="839"/>
      <c r="PUI54" s="839"/>
      <c r="PUJ54" s="839"/>
      <c r="PUK54" s="839"/>
      <c r="PUL54" s="839"/>
      <c r="PUM54" s="839"/>
      <c r="PUN54" s="839"/>
      <c r="PUO54" s="839"/>
      <c r="PUP54" s="839"/>
      <c r="PUQ54" s="839"/>
      <c r="PUR54" s="839"/>
      <c r="PUS54" s="839"/>
      <c r="PUT54" s="839"/>
      <c r="PUU54" s="839"/>
      <c r="PUV54" s="839"/>
      <c r="PUW54" s="839"/>
      <c r="PUX54" s="839"/>
      <c r="PUY54" s="839"/>
      <c r="PUZ54" s="839"/>
      <c r="PVA54" s="839"/>
      <c r="PVB54" s="839"/>
      <c r="PVC54" s="839"/>
      <c r="PVD54" s="839"/>
      <c r="PVE54" s="839"/>
      <c r="PVF54" s="839"/>
      <c r="PVG54" s="839"/>
      <c r="PVH54" s="839"/>
      <c r="PVI54" s="839"/>
      <c r="PVJ54" s="839"/>
      <c r="PVK54" s="839"/>
      <c r="PVL54" s="839"/>
      <c r="PVM54" s="839"/>
      <c r="PVN54" s="839"/>
      <c r="PVO54" s="839"/>
      <c r="PVP54" s="839"/>
      <c r="PVQ54" s="839"/>
      <c r="PVR54" s="839"/>
      <c r="PVS54" s="839"/>
      <c r="PVT54" s="839"/>
      <c r="PVU54" s="839"/>
      <c r="PVV54" s="839"/>
      <c r="PVW54" s="839"/>
      <c r="PVX54" s="839"/>
      <c r="PVY54" s="839"/>
      <c r="PVZ54" s="839"/>
      <c r="PWA54" s="839"/>
      <c r="PWB54" s="839"/>
      <c r="PWC54" s="839"/>
      <c r="PWD54" s="839"/>
      <c r="PWE54" s="839"/>
      <c r="PWF54" s="839"/>
      <c r="PWG54" s="839"/>
      <c r="PWH54" s="839"/>
      <c r="PWI54" s="839"/>
      <c r="PWJ54" s="839"/>
      <c r="PWK54" s="839"/>
      <c r="PWL54" s="839"/>
      <c r="PWM54" s="839"/>
      <c r="PWN54" s="839"/>
      <c r="PWO54" s="839"/>
      <c r="PWP54" s="839"/>
      <c r="PWQ54" s="839"/>
      <c r="PWR54" s="839"/>
      <c r="PWS54" s="839"/>
      <c r="PWT54" s="839"/>
      <c r="PWU54" s="839"/>
      <c r="PWV54" s="839"/>
      <c r="PWW54" s="839"/>
      <c r="PWX54" s="839"/>
      <c r="PWY54" s="839"/>
      <c r="PWZ54" s="839"/>
      <c r="PXA54" s="839"/>
      <c r="PXB54" s="839"/>
      <c r="PXC54" s="839"/>
      <c r="PXD54" s="839"/>
      <c r="PXE54" s="839"/>
      <c r="PXF54" s="839"/>
      <c r="PXG54" s="839"/>
      <c r="PXH54" s="839"/>
      <c r="PXI54" s="839"/>
      <c r="PXJ54" s="839"/>
      <c r="PXK54" s="839"/>
      <c r="PXL54" s="839"/>
      <c r="PXM54" s="839"/>
      <c r="PXN54" s="839"/>
      <c r="PXO54" s="839"/>
      <c r="PXP54" s="839"/>
      <c r="PXQ54" s="839"/>
      <c r="PXR54" s="839"/>
      <c r="PXS54" s="839"/>
      <c r="PXT54" s="839"/>
      <c r="PXU54" s="839"/>
      <c r="PXV54" s="839"/>
      <c r="PXW54" s="839"/>
      <c r="PXX54" s="839"/>
      <c r="PXY54" s="839"/>
      <c r="PXZ54" s="839"/>
      <c r="PYA54" s="839"/>
      <c r="PYB54" s="839"/>
      <c r="PYC54" s="839"/>
      <c r="PYD54" s="839"/>
      <c r="PYE54" s="839"/>
      <c r="PYF54" s="839"/>
      <c r="PYG54" s="839"/>
      <c r="PYH54" s="839"/>
      <c r="PYI54" s="839"/>
      <c r="PYJ54" s="839"/>
      <c r="PYK54" s="839"/>
      <c r="PYL54" s="839"/>
      <c r="PYM54" s="839"/>
      <c r="PYN54" s="839"/>
      <c r="PYO54" s="839"/>
      <c r="PYP54" s="839"/>
      <c r="PYQ54" s="839"/>
      <c r="PYR54" s="839"/>
      <c r="PYS54" s="839"/>
      <c r="PYT54" s="839"/>
      <c r="PYU54" s="839"/>
      <c r="PYV54" s="839"/>
      <c r="PYW54" s="839"/>
      <c r="PYX54" s="839"/>
      <c r="PYY54" s="839"/>
      <c r="PYZ54" s="839"/>
      <c r="PZA54" s="839"/>
      <c r="PZB54" s="839"/>
      <c r="PZC54" s="839"/>
      <c r="PZD54" s="839"/>
      <c r="PZE54" s="839"/>
      <c r="PZF54" s="839"/>
      <c r="PZG54" s="839"/>
      <c r="PZH54" s="839"/>
      <c r="PZI54" s="839"/>
      <c r="PZJ54" s="839"/>
      <c r="PZK54" s="839"/>
      <c r="PZL54" s="839"/>
      <c r="PZM54" s="839"/>
      <c r="PZN54" s="839"/>
      <c r="PZO54" s="839"/>
      <c r="PZP54" s="839"/>
      <c r="PZQ54" s="839"/>
      <c r="PZR54" s="839"/>
      <c r="PZS54" s="839"/>
      <c r="PZT54" s="839"/>
      <c r="PZU54" s="839"/>
      <c r="PZV54" s="839"/>
      <c r="PZW54" s="839"/>
      <c r="PZX54" s="839"/>
      <c r="PZY54" s="839"/>
      <c r="PZZ54" s="839"/>
      <c r="QAA54" s="839"/>
      <c r="QAB54" s="839"/>
      <c r="QAC54" s="839"/>
      <c r="QAD54" s="839"/>
      <c r="QAE54" s="839"/>
      <c r="QAF54" s="839"/>
      <c r="QAG54" s="839"/>
      <c r="QAH54" s="839"/>
      <c r="QAI54" s="839"/>
      <c r="QAJ54" s="839"/>
      <c r="QAK54" s="839"/>
      <c r="QAL54" s="839"/>
      <c r="QAM54" s="839"/>
      <c r="QAN54" s="839"/>
      <c r="QAO54" s="839"/>
      <c r="QAP54" s="839"/>
      <c r="QAQ54" s="839"/>
      <c r="QAR54" s="839"/>
      <c r="QAS54" s="839"/>
      <c r="QAT54" s="839"/>
      <c r="QAU54" s="839"/>
      <c r="QAV54" s="839"/>
      <c r="QAW54" s="839"/>
      <c r="QAX54" s="839"/>
      <c r="QAY54" s="839"/>
      <c r="QAZ54" s="839"/>
      <c r="QBA54" s="839"/>
      <c r="QBB54" s="839"/>
      <c r="QBC54" s="839"/>
      <c r="QBD54" s="839"/>
      <c r="QBE54" s="839"/>
      <c r="QBF54" s="839"/>
      <c r="QBG54" s="839"/>
      <c r="QBH54" s="839"/>
      <c r="QBI54" s="839"/>
      <c r="QBJ54" s="839"/>
      <c r="QBK54" s="839"/>
      <c r="QBL54" s="839"/>
      <c r="QBM54" s="839"/>
      <c r="QBN54" s="839"/>
      <c r="QBO54" s="839"/>
      <c r="QBP54" s="839"/>
      <c r="QBQ54" s="839"/>
      <c r="QBR54" s="839"/>
      <c r="QBS54" s="839"/>
      <c r="QBT54" s="839"/>
      <c r="QBU54" s="839"/>
      <c r="QBV54" s="839"/>
      <c r="QBW54" s="839"/>
      <c r="QBX54" s="839"/>
      <c r="QBY54" s="839"/>
      <c r="QBZ54" s="839"/>
      <c r="QCA54" s="839"/>
      <c r="QCB54" s="839"/>
      <c r="QCC54" s="839"/>
      <c r="QCD54" s="839"/>
      <c r="QCE54" s="839"/>
      <c r="QCF54" s="839"/>
      <c r="QCG54" s="839"/>
      <c r="QCH54" s="839"/>
      <c r="QCI54" s="839"/>
      <c r="QCJ54" s="839"/>
      <c r="QCK54" s="839"/>
      <c r="QCL54" s="839"/>
      <c r="QCM54" s="839"/>
      <c r="QCN54" s="839"/>
      <c r="QCO54" s="839"/>
      <c r="QCP54" s="839"/>
      <c r="QCQ54" s="839"/>
      <c r="QCR54" s="839"/>
      <c r="QCS54" s="839"/>
      <c r="QCT54" s="839"/>
      <c r="QCU54" s="839"/>
      <c r="QCV54" s="839"/>
      <c r="QCW54" s="839"/>
      <c r="QCX54" s="839"/>
      <c r="QCY54" s="839"/>
      <c r="QCZ54" s="839"/>
      <c r="QDA54" s="839"/>
      <c r="QDB54" s="839"/>
      <c r="QDC54" s="839"/>
      <c r="QDD54" s="839"/>
      <c r="QDE54" s="839"/>
      <c r="QDF54" s="839"/>
      <c r="QDG54" s="839"/>
      <c r="QDH54" s="839"/>
      <c r="QDI54" s="839"/>
      <c r="QDJ54" s="839"/>
      <c r="QDK54" s="839"/>
      <c r="QDL54" s="839"/>
      <c r="QDM54" s="839"/>
      <c r="QDN54" s="839"/>
      <c r="QDO54" s="839"/>
      <c r="QDP54" s="839"/>
      <c r="QDQ54" s="839"/>
      <c r="QDR54" s="839"/>
      <c r="QDS54" s="839"/>
      <c r="QDT54" s="839"/>
      <c r="QDU54" s="839"/>
      <c r="QDV54" s="839"/>
      <c r="QDW54" s="839"/>
      <c r="QDX54" s="839"/>
      <c r="QDY54" s="839"/>
      <c r="QDZ54" s="839"/>
      <c r="QEA54" s="839"/>
      <c r="QEB54" s="839"/>
      <c r="QEC54" s="839"/>
      <c r="QED54" s="839"/>
      <c r="QEE54" s="839"/>
      <c r="QEF54" s="839"/>
      <c r="QEG54" s="839"/>
      <c r="QEH54" s="839"/>
      <c r="QEI54" s="839"/>
      <c r="QEJ54" s="839"/>
      <c r="QEK54" s="839"/>
      <c r="QEL54" s="839"/>
      <c r="QEM54" s="839"/>
      <c r="QEN54" s="839"/>
      <c r="QEO54" s="839"/>
      <c r="QEP54" s="839"/>
      <c r="QEQ54" s="839"/>
      <c r="QER54" s="839"/>
      <c r="QES54" s="839"/>
      <c r="QET54" s="839"/>
      <c r="QEU54" s="839"/>
      <c r="QEV54" s="839"/>
      <c r="QEW54" s="839"/>
      <c r="QEX54" s="839"/>
      <c r="QEY54" s="839"/>
      <c r="QEZ54" s="839"/>
      <c r="QFA54" s="839"/>
      <c r="QFB54" s="839"/>
      <c r="QFC54" s="839"/>
      <c r="QFD54" s="839"/>
      <c r="QFE54" s="839"/>
      <c r="QFF54" s="839"/>
      <c r="QFG54" s="839"/>
      <c r="QFH54" s="839"/>
      <c r="QFI54" s="839"/>
      <c r="QFJ54" s="839"/>
      <c r="QFK54" s="839"/>
      <c r="QFL54" s="839"/>
      <c r="QFM54" s="839"/>
      <c r="QFN54" s="839"/>
      <c r="QFO54" s="839"/>
      <c r="QFP54" s="839"/>
      <c r="QFQ54" s="839"/>
      <c r="QFR54" s="839"/>
      <c r="QFS54" s="839"/>
      <c r="QFT54" s="839"/>
      <c r="QFU54" s="839"/>
      <c r="QFV54" s="839"/>
      <c r="QFW54" s="839"/>
      <c r="QFX54" s="839"/>
      <c r="QFY54" s="839"/>
      <c r="QFZ54" s="839"/>
      <c r="QGA54" s="839"/>
      <c r="QGB54" s="839"/>
      <c r="QGC54" s="839"/>
      <c r="QGD54" s="839"/>
      <c r="QGE54" s="839"/>
      <c r="QGF54" s="839"/>
      <c r="QGG54" s="839"/>
      <c r="QGH54" s="839"/>
      <c r="QGI54" s="839"/>
      <c r="QGJ54" s="839"/>
      <c r="QGK54" s="839"/>
      <c r="QGL54" s="839"/>
      <c r="QGM54" s="839"/>
      <c r="QGN54" s="839"/>
      <c r="QGO54" s="839"/>
      <c r="QGP54" s="839"/>
      <c r="QGQ54" s="839"/>
      <c r="QGR54" s="839"/>
      <c r="QGS54" s="839"/>
      <c r="QGT54" s="839"/>
      <c r="QGU54" s="839"/>
      <c r="QGV54" s="839"/>
      <c r="QGW54" s="839"/>
      <c r="QGX54" s="839"/>
      <c r="QGY54" s="839"/>
      <c r="QGZ54" s="839"/>
      <c r="QHA54" s="839"/>
      <c r="QHB54" s="839"/>
      <c r="QHC54" s="839"/>
      <c r="QHD54" s="839"/>
      <c r="QHE54" s="839"/>
      <c r="QHF54" s="839"/>
      <c r="QHG54" s="839"/>
      <c r="QHH54" s="839"/>
      <c r="QHI54" s="839"/>
      <c r="QHJ54" s="839"/>
      <c r="QHK54" s="839"/>
      <c r="QHL54" s="839"/>
      <c r="QHM54" s="839"/>
      <c r="QHN54" s="839"/>
      <c r="QHO54" s="839"/>
      <c r="QHP54" s="839"/>
      <c r="QHQ54" s="839"/>
      <c r="QHR54" s="839"/>
      <c r="QHS54" s="839"/>
      <c r="QHT54" s="839"/>
      <c r="QHU54" s="839"/>
      <c r="QHV54" s="839"/>
      <c r="QHW54" s="839"/>
      <c r="QHX54" s="839"/>
      <c r="QHY54" s="839"/>
      <c r="QHZ54" s="839"/>
      <c r="QIA54" s="839"/>
      <c r="QIB54" s="839"/>
      <c r="QIC54" s="839"/>
      <c r="QID54" s="839"/>
      <c r="QIE54" s="839"/>
      <c r="QIF54" s="839"/>
      <c r="QIG54" s="839"/>
      <c r="QIH54" s="839"/>
      <c r="QII54" s="839"/>
      <c r="QIJ54" s="839"/>
      <c r="QIK54" s="839"/>
      <c r="QIL54" s="839"/>
      <c r="QIM54" s="839"/>
      <c r="QIN54" s="839"/>
      <c r="QIO54" s="839"/>
      <c r="QIP54" s="839"/>
      <c r="QIQ54" s="839"/>
      <c r="QIR54" s="839"/>
      <c r="QIS54" s="839"/>
      <c r="QIT54" s="839"/>
      <c r="QIU54" s="839"/>
      <c r="QIV54" s="839"/>
      <c r="QIW54" s="839"/>
      <c r="QIX54" s="839"/>
      <c r="QIY54" s="839"/>
      <c r="QIZ54" s="839"/>
      <c r="QJA54" s="839"/>
      <c r="QJB54" s="839"/>
      <c r="QJC54" s="839"/>
      <c r="QJD54" s="839"/>
      <c r="QJE54" s="839"/>
      <c r="QJF54" s="839"/>
      <c r="QJG54" s="839"/>
      <c r="QJH54" s="839"/>
      <c r="QJI54" s="839"/>
      <c r="QJJ54" s="839"/>
      <c r="QJK54" s="839"/>
      <c r="QJL54" s="839"/>
      <c r="QJM54" s="839"/>
      <c r="QJN54" s="839"/>
      <c r="QJO54" s="839"/>
      <c r="QJP54" s="839"/>
      <c r="QJQ54" s="839"/>
      <c r="QJR54" s="839"/>
      <c r="QJS54" s="839"/>
      <c r="QJT54" s="839"/>
      <c r="QJU54" s="839"/>
      <c r="QJV54" s="839"/>
      <c r="QJW54" s="839"/>
      <c r="QJX54" s="839"/>
      <c r="QJY54" s="839"/>
      <c r="QJZ54" s="839"/>
      <c r="QKA54" s="839"/>
      <c r="QKB54" s="839"/>
      <c r="QKC54" s="839"/>
      <c r="QKD54" s="839"/>
      <c r="QKE54" s="839"/>
      <c r="QKF54" s="839"/>
      <c r="QKG54" s="839"/>
      <c r="QKH54" s="839"/>
      <c r="QKI54" s="839"/>
      <c r="QKJ54" s="839"/>
      <c r="QKK54" s="839"/>
      <c r="QKL54" s="839"/>
      <c r="QKM54" s="839"/>
      <c r="QKN54" s="839"/>
      <c r="QKO54" s="839"/>
      <c r="QKP54" s="839"/>
      <c r="QKQ54" s="839"/>
      <c r="QKR54" s="839"/>
      <c r="QKS54" s="839"/>
      <c r="QKT54" s="839"/>
      <c r="QKU54" s="839"/>
      <c r="QKV54" s="839"/>
      <c r="QKW54" s="839"/>
      <c r="QKX54" s="839"/>
      <c r="QKY54" s="839"/>
      <c r="QKZ54" s="839"/>
      <c r="QLA54" s="839"/>
      <c r="QLB54" s="839"/>
      <c r="QLC54" s="839"/>
      <c r="QLD54" s="839"/>
      <c r="QLE54" s="839"/>
      <c r="QLF54" s="839"/>
      <c r="QLG54" s="839"/>
      <c r="QLH54" s="839"/>
      <c r="QLI54" s="839"/>
      <c r="QLJ54" s="839"/>
      <c r="QLK54" s="839"/>
      <c r="QLL54" s="839"/>
      <c r="QLM54" s="839"/>
      <c r="QLN54" s="839"/>
      <c r="QLO54" s="839"/>
      <c r="QLP54" s="839"/>
      <c r="QLQ54" s="839"/>
      <c r="QLR54" s="839"/>
      <c r="QLS54" s="839"/>
      <c r="QLT54" s="839"/>
      <c r="QLU54" s="839"/>
      <c r="QLV54" s="839"/>
      <c r="QLW54" s="839"/>
      <c r="QLX54" s="839"/>
      <c r="QLY54" s="839"/>
      <c r="QLZ54" s="839"/>
      <c r="QMA54" s="839"/>
      <c r="QMB54" s="839"/>
      <c r="QMC54" s="839"/>
      <c r="QMD54" s="839"/>
      <c r="QME54" s="839"/>
      <c r="QMF54" s="839"/>
      <c r="QMG54" s="839"/>
      <c r="QMH54" s="839"/>
      <c r="QMI54" s="839"/>
      <c r="QMJ54" s="839"/>
      <c r="QMK54" s="839"/>
      <c r="QML54" s="839"/>
      <c r="QMM54" s="839"/>
      <c r="QMN54" s="839"/>
      <c r="QMO54" s="839"/>
      <c r="QMP54" s="839"/>
      <c r="QMQ54" s="839"/>
      <c r="QMR54" s="839"/>
      <c r="QMS54" s="839"/>
      <c r="QMT54" s="839"/>
      <c r="QMU54" s="839"/>
      <c r="QMV54" s="839"/>
      <c r="QMW54" s="839"/>
      <c r="QMX54" s="839"/>
      <c r="QMY54" s="839"/>
      <c r="QMZ54" s="839"/>
      <c r="QNA54" s="839"/>
      <c r="QNB54" s="839"/>
      <c r="QNC54" s="839"/>
      <c r="QND54" s="839"/>
      <c r="QNE54" s="839"/>
      <c r="QNF54" s="839"/>
      <c r="QNG54" s="839"/>
      <c r="QNH54" s="839"/>
      <c r="QNI54" s="839"/>
      <c r="QNJ54" s="839"/>
      <c r="QNK54" s="839"/>
      <c r="QNL54" s="839"/>
      <c r="QNM54" s="839"/>
      <c r="QNN54" s="839"/>
      <c r="QNO54" s="839"/>
      <c r="QNP54" s="839"/>
      <c r="QNQ54" s="839"/>
      <c r="QNR54" s="839"/>
      <c r="QNS54" s="839"/>
      <c r="QNT54" s="839"/>
      <c r="QNU54" s="839"/>
      <c r="QNV54" s="839"/>
      <c r="QNW54" s="839"/>
      <c r="QNX54" s="839"/>
      <c r="QNY54" s="839"/>
      <c r="QNZ54" s="839"/>
      <c r="QOA54" s="839"/>
      <c r="QOB54" s="839"/>
      <c r="QOC54" s="839"/>
      <c r="QOD54" s="839"/>
      <c r="QOE54" s="839"/>
      <c r="QOF54" s="839"/>
      <c r="QOG54" s="839"/>
      <c r="QOH54" s="839"/>
      <c r="QOI54" s="839"/>
      <c r="QOJ54" s="839"/>
      <c r="QOK54" s="839"/>
      <c r="QOL54" s="839"/>
      <c r="QOM54" s="839"/>
      <c r="QON54" s="839"/>
      <c r="QOO54" s="839"/>
      <c r="QOP54" s="839"/>
      <c r="QOQ54" s="839"/>
      <c r="QOR54" s="839"/>
      <c r="QOS54" s="839"/>
      <c r="QOT54" s="839"/>
      <c r="QOU54" s="839"/>
      <c r="QOV54" s="839"/>
      <c r="QOW54" s="839"/>
      <c r="QOX54" s="839"/>
      <c r="QOY54" s="839"/>
      <c r="QOZ54" s="839"/>
      <c r="QPA54" s="839"/>
      <c r="QPB54" s="839"/>
      <c r="QPC54" s="839"/>
      <c r="QPD54" s="839"/>
      <c r="QPE54" s="839"/>
      <c r="QPF54" s="839"/>
      <c r="QPG54" s="839"/>
      <c r="QPH54" s="839"/>
      <c r="QPI54" s="839"/>
      <c r="QPJ54" s="839"/>
      <c r="QPK54" s="839"/>
      <c r="QPL54" s="839"/>
      <c r="QPM54" s="839"/>
      <c r="QPN54" s="839"/>
      <c r="QPO54" s="839"/>
      <c r="QPP54" s="839"/>
      <c r="QPQ54" s="839"/>
      <c r="QPR54" s="839"/>
      <c r="QPS54" s="839"/>
      <c r="QPT54" s="839"/>
      <c r="QPU54" s="839"/>
      <c r="QPV54" s="839"/>
      <c r="QPW54" s="839"/>
      <c r="QPX54" s="839"/>
      <c r="QPY54" s="839"/>
      <c r="QPZ54" s="839"/>
      <c r="QQA54" s="839"/>
      <c r="QQB54" s="839"/>
      <c r="QQC54" s="839"/>
      <c r="QQD54" s="839"/>
      <c r="QQE54" s="839"/>
      <c r="QQF54" s="839"/>
      <c r="QQG54" s="839"/>
      <c r="QQH54" s="839"/>
      <c r="QQI54" s="839"/>
      <c r="QQJ54" s="839"/>
      <c r="QQK54" s="839"/>
      <c r="QQL54" s="839"/>
      <c r="QQM54" s="839"/>
      <c r="QQN54" s="839"/>
      <c r="QQO54" s="839"/>
      <c r="QQP54" s="839"/>
      <c r="QQQ54" s="839"/>
      <c r="QQR54" s="839"/>
      <c r="QQS54" s="839"/>
      <c r="QQT54" s="839"/>
      <c r="QQU54" s="839"/>
      <c r="QQV54" s="839"/>
      <c r="QQW54" s="839"/>
      <c r="QQX54" s="839"/>
      <c r="QQY54" s="839"/>
      <c r="QQZ54" s="839"/>
      <c r="QRA54" s="839"/>
      <c r="QRB54" s="839"/>
      <c r="QRC54" s="839"/>
      <c r="QRD54" s="839"/>
      <c r="QRE54" s="839"/>
      <c r="QRF54" s="839"/>
      <c r="QRG54" s="839"/>
      <c r="QRH54" s="839"/>
      <c r="QRI54" s="839"/>
      <c r="QRJ54" s="839"/>
      <c r="QRK54" s="839"/>
      <c r="QRL54" s="839"/>
      <c r="QRM54" s="839"/>
      <c r="QRN54" s="839"/>
      <c r="QRO54" s="839"/>
      <c r="QRP54" s="839"/>
      <c r="QRQ54" s="839"/>
      <c r="QRR54" s="839"/>
      <c r="QRS54" s="839"/>
      <c r="QRT54" s="839"/>
      <c r="QRU54" s="839"/>
      <c r="QRV54" s="839"/>
      <c r="QRW54" s="839"/>
      <c r="QRX54" s="839"/>
      <c r="QRY54" s="839"/>
      <c r="QRZ54" s="839"/>
      <c r="QSA54" s="839"/>
      <c r="QSB54" s="839"/>
      <c r="QSC54" s="839"/>
      <c r="QSD54" s="839"/>
      <c r="QSE54" s="839"/>
      <c r="QSF54" s="839"/>
      <c r="QSG54" s="839"/>
      <c r="QSH54" s="839"/>
      <c r="QSI54" s="839"/>
      <c r="QSJ54" s="839"/>
      <c r="QSK54" s="839"/>
      <c r="QSL54" s="839"/>
      <c r="QSM54" s="839"/>
      <c r="QSN54" s="839"/>
      <c r="QSO54" s="839"/>
      <c r="QSP54" s="839"/>
      <c r="QSQ54" s="839"/>
      <c r="QSR54" s="839"/>
      <c r="QSS54" s="839"/>
      <c r="QST54" s="839"/>
      <c r="QSU54" s="839"/>
      <c r="QSV54" s="839"/>
      <c r="QSW54" s="839"/>
      <c r="QSX54" s="839"/>
      <c r="QSY54" s="839"/>
      <c r="QSZ54" s="839"/>
      <c r="QTA54" s="839"/>
      <c r="QTB54" s="839"/>
      <c r="QTC54" s="839"/>
      <c r="QTD54" s="839"/>
      <c r="QTE54" s="839"/>
      <c r="QTF54" s="839"/>
      <c r="QTG54" s="839"/>
      <c r="QTH54" s="839"/>
      <c r="QTI54" s="839"/>
      <c r="QTJ54" s="839"/>
      <c r="QTK54" s="839"/>
      <c r="QTL54" s="839"/>
      <c r="QTM54" s="839"/>
      <c r="QTN54" s="839"/>
      <c r="QTO54" s="839"/>
      <c r="QTP54" s="839"/>
      <c r="QTQ54" s="839"/>
      <c r="QTR54" s="839"/>
      <c r="QTS54" s="839"/>
      <c r="QTT54" s="839"/>
      <c r="QTU54" s="839"/>
      <c r="QTV54" s="839"/>
      <c r="QTW54" s="839"/>
      <c r="QTX54" s="839"/>
      <c r="QTY54" s="839"/>
      <c r="QTZ54" s="839"/>
      <c r="QUA54" s="839"/>
      <c r="QUB54" s="839"/>
      <c r="QUC54" s="839"/>
      <c r="QUD54" s="839"/>
      <c r="QUE54" s="839"/>
      <c r="QUF54" s="839"/>
      <c r="QUG54" s="839"/>
      <c r="QUH54" s="839"/>
      <c r="QUI54" s="839"/>
      <c r="QUJ54" s="839"/>
      <c r="QUK54" s="839"/>
      <c r="QUL54" s="839"/>
      <c r="QUM54" s="839"/>
      <c r="QUN54" s="839"/>
      <c r="QUO54" s="839"/>
      <c r="QUP54" s="839"/>
      <c r="QUQ54" s="839"/>
      <c r="QUR54" s="839"/>
      <c r="QUS54" s="839"/>
      <c r="QUT54" s="839"/>
      <c r="QUU54" s="839"/>
      <c r="QUV54" s="839"/>
      <c r="QUW54" s="839"/>
      <c r="QUX54" s="839"/>
      <c r="QUY54" s="839"/>
      <c r="QUZ54" s="839"/>
      <c r="QVA54" s="839"/>
      <c r="QVB54" s="839"/>
      <c r="QVC54" s="839"/>
      <c r="QVD54" s="839"/>
      <c r="QVE54" s="839"/>
      <c r="QVF54" s="839"/>
      <c r="QVG54" s="839"/>
      <c r="QVH54" s="839"/>
      <c r="QVI54" s="839"/>
      <c r="QVJ54" s="839"/>
      <c r="QVK54" s="839"/>
      <c r="QVL54" s="839"/>
      <c r="QVM54" s="839"/>
      <c r="QVN54" s="839"/>
      <c r="QVO54" s="839"/>
      <c r="QVP54" s="839"/>
      <c r="QVQ54" s="839"/>
      <c r="QVR54" s="839"/>
      <c r="QVS54" s="839"/>
      <c r="QVT54" s="839"/>
      <c r="QVU54" s="839"/>
      <c r="QVV54" s="839"/>
      <c r="QVW54" s="839"/>
      <c r="QVX54" s="839"/>
      <c r="QVY54" s="839"/>
      <c r="QVZ54" s="839"/>
      <c r="QWA54" s="839"/>
      <c r="QWB54" s="839"/>
      <c r="QWC54" s="839"/>
      <c r="QWD54" s="839"/>
      <c r="QWE54" s="839"/>
      <c r="QWF54" s="839"/>
      <c r="QWG54" s="839"/>
      <c r="QWH54" s="839"/>
      <c r="QWI54" s="839"/>
      <c r="QWJ54" s="839"/>
      <c r="QWK54" s="839"/>
      <c r="QWL54" s="839"/>
      <c r="QWM54" s="839"/>
      <c r="QWN54" s="839"/>
      <c r="QWO54" s="839"/>
      <c r="QWP54" s="839"/>
      <c r="QWQ54" s="839"/>
      <c r="QWR54" s="839"/>
      <c r="QWS54" s="839"/>
      <c r="QWT54" s="839"/>
      <c r="QWU54" s="839"/>
      <c r="QWV54" s="839"/>
      <c r="QWW54" s="839"/>
      <c r="QWX54" s="839"/>
      <c r="QWY54" s="839"/>
      <c r="QWZ54" s="839"/>
      <c r="QXA54" s="839"/>
      <c r="QXB54" s="839"/>
      <c r="QXC54" s="839"/>
      <c r="QXD54" s="839"/>
      <c r="QXE54" s="839"/>
      <c r="QXF54" s="839"/>
      <c r="QXG54" s="839"/>
      <c r="QXH54" s="839"/>
      <c r="QXI54" s="839"/>
      <c r="QXJ54" s="839"/>
      <c r="QXK54" s="839"/>
      <c r="QXL54" s="839"/>
      <c r="QXM54" s="839"/>
      <c r="QXN54" s="839"/>
      <c r="QXO54" s="839"/>
      <c r="QXP54" s="839"/>
      <c r="QXQ54" s="839"/>
      <c r="QXR54" s="839"/>
      <c r="QXS54" s="839"/>
      <c r="QXT54" s="839"/>
      <c r="QXU54" s="839"/>
      <c r="QXV54" s="839"/>
      <c r="QXW54" s="839"/>
      <c r="QXX54" s="839"/>
      <c r="QXY54" s="839"/>
      <c r="QXZ54" s="839"/>
      <c r="QYA54" s="839"/>
      <c r="QYB54" s="839"/>
      <c r="QYC54" s="839"/>
      <c r="QYD54" s="839"/>
      <c r="QYE54" s="839"/>
      <c r="QYF54" s="839"/>
      <c r="QYG54" s="839"/>
      <c r="QYH54" s="839"/>
      <c r="QYI54" s="839"/>
      <c r="QYJ54" s="839"/>
      <c r="QYK54" s="839"/>
      <c r="QYL54" s="839"/>
      <c r="QYM54" s="839"/>
      <c r="QYN54" s="839"/>
      <c r="QYO54" s="839"/>
      <c r="QYP54" s="839"/>
      <c r="QYQ54" s="839"/>
      <c r="QYR54" s="839"/>
      <c r="QYS54" s="839"/>
      <c r="QYT54" s="839"/>
      <c r="QYU54" s="839"/>
      <c r="QYV54" s="839"/>
      <c r="QYW54" s="839"/>
      <c r="QYX54" s="839"/>
      <c r="QYY54" s="839"/>
      <c r="QYZ54" s="839"/>
      <c r="QZA54" s="839"/>
      <c r="QZB54" s="839"/>
      <c r="QZC54" s="839"/>
      <c r="QZD54" s="839"/>
      <c r="QZE54" s="839"/>
      <c r="QZF54" s="839"/>
      <c r="QZG54" s="839"/>
      <c r="QZH54" s="839"/>
      <c r="QZI54" s="839"/>
      <c r="QZJ54" s="839"/>
      <c r="QZK54" s="839"/>
      <c r="QZL54" s="839"/>
      <c r="QZM54" s="839"/>
      <c r="QZN54" s="839"/>
      <c r="QZO54" s="839"/>
      <c r="QZP54" s="839"/>
      <c r="QZQ54" s="839"/>
      <c r="QZR54" s="839"/>
      <c r="QZS54" s="839"/>
      <c r="QZT54" s="839"/>
      <c r="QZU54" s="839"/>
      <c r="QZV54" s="839"/>
      <c r="QZW54" s="839"/>
      <c r="QZX54" s="839"/>
      <c r="QZY54" s="839"/>
      <c r="QZZ54" s="839"/>
      <c r="RAA54" s="839"/>
      <c r="RAB54" s="839"/>
      <c r="RAC54" s="839"/>
      <c r="RAD54" s="839"/>
      <c r="RAE54" s="839"/>
      <c r="RAF54" s="839"/>
      <c r="RAG54" s="839"/>
      <c r="RAH54" s="839"/>
      <c r="RAI54" s="839"/>
      <c r="RAJ54" s="839"/>
      <c r="RAK54" s="839"/>
      <c r="RAL54" s="839"/>
      <c r="RAM54" s="839"/>
      <c r="RAN54" s="839"/>
      <c r="RAO54" s="839"/>
      <c r="RAP54" s="839"/>
      <c r="RAQ54" s="839"/>
      <c r="RAR54" s="839"/>
      <c r="RAS54" s="839"/>
      <c r="RAT54" s="839"/>
      <c r="RAU54" s="839"/>
      <c r="RAV54" s="839"/>
      <c r="RAW54" s="839"/>
      <c r="RAX54" s="839"/>
      <c r="RAY54" s="839"/>
      <c r="RAZ54" s="839"/>
      <c r="RBA54" s="839"/>
      <c r="RBB54" s="839"/>
      <c r="RBC54" s="839"/>
      <c r="RBD54" s="839"/>
      <c r="RBE54" s="839"/>
      <c r="RBF54" s="839"/>
      <c r="RBG54" s="839"/>
      <c r="RBH54" s="839"/>
      <c r="RBI54" s="839"/>
      <c r="RBJ54" s="839"/>
      <c r="RBK54" s="839"/>
      <c r="RBL54" s="839"/>
      <c r="RBM54" s="839"/>
      <c r="RBN54" s="839"/>
      <c r="RBO54" s="839"/>
      <c r="RBP54" s="839"/>
      <c r="RBQ54" s="839"/>
      <c r="RBR54" s="839"/>
      <c r="RBS54" s="839"/>
      <c r="RBT54" s="839"/>
      <c r="RBU54" s="839"/>
      <c r="RBV54" s="839"/>
      <c r="RBW54" s="839"/>
      <c r="RBX54" s="839"/>
      <c r="RBY54" s="839"/>
      <c r="RBZ54" s="839"/>
      <c r="RCA54" s="839"/>
      <c r="RCB54" s="839"/>
      <c r="RCC54" s="839"/>
      <c r="RCD54" s="839"/>
      <c r="RCE54" s="839"/>
      <c r="RCF54" s="839"/>
      <c r="RCG54" s="839"/>
      <c r="RCH54" s="839"/>
      <c r="RCI54" s="839"/>
      <c r="RCJ54" s="839"/>
      <c r="RCK54" s="839"/>
      <c r="RCL54" s="839"/>
      <c r="RCM54" s="839"/>
      <c r="RCN54" s="839"/>
      <c r="RCO54" s="839"/>
      <c r="RCP54" s="839"/>
      <c r="RCQ54" s="839"/>
      <c r="RCR54" s="839"/>
      <c r="RCS54" s="839"/>
      <c r="RCT54" s="839"/>
      <c r="RCU54" s="839"/>
      <c r="RCV54" s="839"/>
      <c r="RCW54" s="839"/>
      <c r="RCX54" s="839"/>
      <c r="RCY54" s="839"/>
      <c r="RCZ54" s="839"/>
      <c r="RDA54" s="839"/>
      <c r="RDB54" s="839"/>
      <c r="RDC54" s="839"/>
      <c r="RDD54" s="839"/>
      <c r="RDE54" s="839"/>
      <c r="RDF54" s="839"/>
      <c r="RDG54" s="839"/>
      <c r="RDH54" s="839"/>
      <c r="RDI54" s="839"/>
      <c r="RDJ54" s="839"/>
      <c r="RDK54" s="839"/>
      <c r="RDL54" s="839"/>
      <c r="RDM54" s="839"/>
      <c r="RDN54" s="839"/>
      <c r="RDO54" s="839"/>
      <c r="RDP54" s="839"/>
      <c r="RDQ54" s="839"/>
      <c r="RDR54" s="839"/>
      <c r="RDS54" s="839"/>
      <c r="RDT54" s="839"/>
      <c r="RDU54" s="839"/>
      <c r="RDV54" s="839"/>
      <c r="RDW54" s="839"/>
      <c r="RDX54" s="839"/>
      <c r="RDY54" s="839"/>
      <c r="RDZ54" s="839"/>
      <c r="REA54" s="839"/>
      <c r="REB54" s="839"/>
      <c r="REC54" s="839"/>
      <c r="RED54" s="839"/>
      <c r="REE54" s="839"/>
      <c r="REF54" s="839"/>
      <c r="REG54" s="839"/>
      <c r="REH54" s="839"/>
      <c r="REI54" s="839"/>
      <c r="REJ54" s="839"/>
      <c r="REK54" s="839"/>
      <c r="REL54" s="839"/>
      <c r="REM54" s="839"/>
      <c r="REN54" s="839"/>
      <c r="REO54" s="839"/>
      <c r="REP54" s="839"/>
      <c r="REQ54" s="839"/>
      <c r="RER54" s="839"/>
      <c r="RES54" s="839"/>
      <c r="RET54" s="839"/>
      <c r="REU54" s="839"/>
      <c r="REV54" s="839"/>
      <c r="REW54" s="839"/>
      <c r="REX54" s="839"/>
      <c r="REY54" s="839"/>
      <c r="REZ54" s="839"/>
      <c r="RFA54" s="839"/>
      <c r="RFB54" s="839"/>
      <c r="RFC54" s="839"/>
      <c r="RFD54" s="839"/>
      <c r="RFE54" s="839"/>
      <c r="RFF54" s="839"/>
      <c r="RFG54" s="839"/>
      <c r="RFH54" s="839"/>
      <c r="RFI54" s="839"/>
      <c r="RFJ54" s="839"/>
      <c r="RFK54" s="839"/>
      <c r="RFL54" s="839"/>
      <c r="RFM54" s="839"/>
      <c r="RFN54" s="839"/>
      <c r="RFO54" s="839"/>
      <c r="RFP54" s="839"/>
      <c r="RFQ54" s="839"/>
      <c r="RFR54" s="839"/>
      <c r="RFS54" s="839"/>
      <c r="RFT54" s="839"/>
      <c r="RFU54" s="839"/>
      <c r="RFV54" s="839"/>
      <c r="RFW54" s="839"/>
      <c r="RFX54" s="839"/>
      <c r="RFY54" s="839"/>
      <c r="RFZ54" s="839"/>
      <c r="RGA54" s="839"/>
      <c r="RGB54" s="839"/>
      <c r="RGC54" s="839"/>
      <c r="RGD54" s="839"/>
      <c r="RGE54" s="839"/>
      <c r="RGF54" s="839"/>
      <c r="RGG54" s="839"/>
      <c r="RGH54" s="839"/>
      <c r="RGI54" s="839"/>
      <c r="RGJ54" s="839"/>
      <c r="RGK54" s="839"/>
      <c r="RGL54" s="839"/>
      <c r="RGM54" s="839"/>
      <c r="RGN54" s="839"/>
      <c r="RGO54" s="839"/>
      <c r="RGP54" s="839"/>
      <c r="RGQ54" s="839"/>
      <c r="RGR54" s="839"/>
      <c r="RGS54" s="839"/>
      <c r="RGT54" s="839"/>
      <c r="RGU54" s="839"/>
      <c r="RGV54" s="839"/>
      <c r="RGW54" s="839"/>
      <c r="RGX54" s="839"/>
      <c r="RGY54" s="839"/>
      <c r="RGZ54" s="839"/>
      <c r="RHA54" s="839"/>
      <c r="RHB54" s="839"/>
      <c r="RHC54" s="839"/>
      <c r="RHD54" s="839"/>
      <c r="RHE54" s="839"/>
      <c r="RHF54" s="839"/>
      <c r="RHG54" s="839"/>
      <c r="RHH54" s="839"/>
      <c r="RHI54" s="839"/>
      <c r="RHJ54" s="839"/>
      <c r="RHK54" s="839"/>
      <c r="RHL54" s="839"/>
      <c r="RHM54" s="839"/>
      <c r="RHN54" s="839"/>
      <c r="RHO54" s="839"/>
      <c r="RHP54" s="839"/>
      <c r="RHQ54" s="839"/>
      <c r="RHR54" s="839"/>
      <c r="RHS54" s="839"/>
      <c r="RHT54" s="839"/>
      <c r="RHU54" s="839"/>
      <c r="RHV54" s="839"/>
      <c r="RHW54" s="839"/>
      <c r="RHX54" s="839"/>
      <c r="RHY54" s="839"/>
      <c r="RHZ54" s="839"/>
      <c r="RIA54" s="839"/>
      <c r="RIB54" s="839"/>
      <c r="RIC54" s="839"/>
      <c r="RID54" s="839"/>
      <c r="RIE54" s="839"/>
      <c r="RIF54" s="839"/>
      <c r="RIG54" s="839"/>
      <c r="RIH54" s="839"/>
      <c r="RII54" s="839"/>
      <c r="RIJ54" s="839"/>
      <c r="RIK54" s="839"/>
      <c r="RIL54" s="839"/>
      <c r="RIM54" s="839"/>
      <c r="RIN54" s="839"/>
      <c r="RIO54" s="839"/>
      <c r="RIP54" s="839"/>
      <c r="RIQ54" s="839"/>
      <c r="RIR54" s="839"/>
      <c r="RIS54" s="839"/>
      <c r="RIT54" s="839"/>
      <c r="RIU54" s="839"/>
      <c r="RIV54" s="839"/>
      <c r="RIW54" s="839"/>
      <c r="RIX54" s="839"/>
      <c r="RIY54" s="839"/>
      <c r="RIZ54" s="839"/>
      <c r="RJA54" s="839"/>
      <c r="RJB54" s="839"/>
      <c r="RJC54" s="839"/>
      <c r="RJD54" s="839"/>
      <c r="RJE54" s="839"/>
      <c r="RJF54" s="839"/>
      <c r="RJG54" s="839"/>
      <c r="RJH54" s="839"/>
      <c r="RJI54" s="839"/>
      <c r="RJJ54" s="839"/>
      <c r="RJK54" s="839"/>
      <c r="RJL54" s="839"/>
      <c r="RJM54" s="839"/>
      <c r="RJN54" s="839"/>
      <c r="RJO54" s="839"/>
      <c r="RJP54" s="839"/>
      <c r="RJQ54" s="839"/>
      <c r="RJR54" s="839"/>
      <c r="RJS54" s="839"/>
      <c r="RJT54" s="839"/>
      <c r="RJU54" s="839"/>
      <c r="RJV54" s="839"/>
      <c r="RJW54" s="839"/>
      <c r="RJX54" s="839"/>
      <c r="RJY54" s="839"/>
      <c r="RJZ54" s="839"/>
      <c r="RKA54" s="839"/>
      <c r="RKB54" s="839"/>
      <c r="RKC54" s="839"/>
      <c r="RKD54" s="839"/>
      <c r="RKE54" s="839"/>
      <c r="RKF54" s="839"/>
      <c r="RKG54" s="839"/>
      <c r="RKH54" s="839"/>
      <c r="RKI54" s="839"/>
      <c r="RKJ54" s="839"/>
      <c r="RKK54" s="839"/>
      <c r="RKL54" s="839"/>
      <c r="RKM54" s="839"/>
      <c r="RKN54" s="839"/>
      <c r="RKO54" s="839"/>
      <c r="RKP54" s="839"/>
      <c r="RKQ54" s="839"/>
      <c r="RKR54" s="839"/>
      <c r="RKS54" s="839"/>
      <c r="RKT54" s="839"/>
      <c r="RKU54" s="839"/>
      <c r="RKV54" s="839"/>
      <c r="RKW54" s="839"/>
      <c r="RKX54" s="839"/>
      <c r="RKY54" s="839"/>
      <c r="RKZ54" s="839"/>
      <c r="RLA54" s="839"/>
      <c r="RLB54" s="839"/>
      <c r="RLC54" s="839"/>
      <c r="RLD54" s="839"/>
      <c r="RLE54" s="839"/>
      <c r="RLF54" s="839"/>
      <c r="RLG54" s="839"/>
      <c r="RLH54" s="839"/>
      <c r="RLI54" s="839"/>
      <c r="RLJ54" s="839"/>
      <c r="RLK54" s="839"/>
      <c r="RLL54" s="839"/>
      <c r="RLM54" s="839"/>
      <c r="RLN54" s="839"/>
      <c r="RLO54" s="839"/>
      <c r="RLP54" s="839"/>
      <c r="RLQ54" s="839"/>
      <c r="RLR54" s="839"/>
      <c r="RLS54" s="839"/>
      <c r="RLT54" s="839"/>
      <c r="RLU54" s="839"/>
      <c r="RLV54" s="839"/>
      <c r="RLW54" s="839"/>
      <c r="RLX54" s="839"/>
      <c r="RLY54" s="839"/>
      <c r="RLZ54" s="839"/>
      <c r="RMA54" s="839"/>
      <c r="RMB54" s="839"/>
      <c r="RMC54" s="839"/>
      <c r="RMD54" s="839"/>
      <c r="RME54" s="839"/>
      <c r="RMF54" s="839"/>
      <c r="RMG54" s="839"/>
      <c r="RMH54" s="839"/>
      <c r="RMI54" s="839"/>
      <c r="RMJ54" s="839"/>
      <c r="RMK54" s="839"/>
      <c r="RML54" s="839"/>
      <c r="RMM54" s="839"/>
      <c r="RMN54" s="839"/>
      <c r="RMO54" s="839"/>
      <c r="RMP54" s="839"/>
      <c r="RMQ54" s="839"/>
      <c r="RMR54" s="839"/>
      <c r="RMS54" s="839"/>
      <c r="RMT54" s="839"/>
      <c r="RMU54" s="839"/>
      <c r="RMV54" s="839"/>
      <c r="RMW54" s="839"/>
      <c r="RMX54" s="839"/>
      <c r="RMY54" s="839"/>
      <c r="RMZ54" s="839"/>
      <c r="RNA54" s="839"/>
      <c r="RNB54" s="839"/>
      <c r="RNC54" s="839"/>
      <c r="RND54" s="839"/>
      <c r="RNE54" s="839"/>
      <c r="RNF54" s="839"/>
      <c r="RNG54" s="839"/>
      <c r="RNH54" s="839"/>
      <c r="RNI54" s="839"/>
      <c r="RNJ54" s="839"/>
      <c r="RNK54" s="839"/>
      <c r="RNL54" s="839"/>
      <c r="RNM54" s="839"/>
      <c r="RNN54" s="839"/>
      <c r="RNO54" s="839"/>
      <c r="RNP54" s="839"/>
      <c r="RNQ54" s="839"/>
      <c r="RNR54" s="839"/>
      <c r="RNS54" s="839"/>
      <c r="RNT54" s="839"/>
      <c r="RNU54" s="839"/>
      <c r="RNV54" s="839"/>
      <c r="RNW54" s="839"/>
      <c r="RNX54" s="839"/>
      <c r="RNY54" s="839"/>
      <c r="RNZ54" s="839"/>
      <c r="ROA54" s="839"/>
      <c r="ROB54" s="839"/>
      <c r="ROC54" s="839"/>
      <c r="ROD54" s="839"/>
      <c r="ROE54" s="839"/>
      <c r="ROF54" s="839"/>
      <c r="ROG54" s="839"/>
      <c r="ROH54" s="839"/>
      <c r="ROI54" s="839"/>
      <c r="ROJ54" s="839"/>
      <c r="ROK54" s="839"/>
      <c r="ROL54" s="839"/>
      <c r="ROM54" s="839"/>
      <c r="RON54" s="839"/>
      <c r="ROO54" s="839"/>
      <c r="ROP54" s="839"/>
      <c r="ROQ54" s="839"/>
      <c r="ROR54" s="839"/>
      <c r="ROS54" s="839"/>
      <c r="ROT54" s="839"/>
      <c r="ROU54" s="839"/>
      <c r="ROV54" s="839"/>
      <c r="ROW54" s="839"/>
      <c r="ROX54" s="839"/>
      <c r="ROY54" s="839"/>
      <c r="ROZ54" s="839"/>
      <c r="RPA54" s="839"/>
      <c r="RPB54" s="839"/>
      <c r="RPC54" s="839"/>
      <c r="RPD54" s="839"/>
      <c r="RPE54" s="839"/>
      <c r="RPF54" s="839"/>
      <c r="RPG54" s="839"/>
      <c r="RPH54" s="839"/>
      <c r="RPI54" s="839"/>
      <c r="RPJ54" s="839"/>
      <c r="RPK54" s="839"/>
      <c r="RPL54" s="839"/>
      <c r="RPM54" s="839"/>
      <c r="RPN54" s="839"/>
      <c r="RPO54" s="839"/>
      <c r="RPP54" s="839"/>
      <c r="RPQ54" s="839"/>
      <c r="RPR54" s="839"/>
      <c r="RPS54" s="839"/>
      <c r="RPT54" s="839"/>
      <c r="RPU54" s="839"/>
      <c r="RPV54" s="839"/>
      <c r="RPW54" s="839"/>
      <c r="RPX54" s="839"/>
      <c r="RPY54" s="839"/>
      <c r="RPZ54" s="839"/>
      <c r="RQA54" s="839"/>
      <c r="RQB54" s="839"/>
      <c r="RQC54" s="839"/>
      <c r="RQD54" s="839"/>
      <c r="RQE54" s="839"/>
      <c r="RQF54" s="839"/>
      <c r="RQG54" s="839"/>
      <c r="RQH54" s="839"/>
      <c r="RQI54" s="839"/>
      <c r="RQJ54" s="839"/>
      <c r="RQK54" s="839"/>
      <c r="RQL54" s="839"/>
      <c r="RQM54" s="839"/>
      <c r="RQN54" s="839"/>
      <c r="RQO54" s="839"/>
      <c r="RQP54" s="839"/>
      <c r="RQQ54" s="839"/>
      <c r="RQR54" s="839"/>
      <c r="RQS54" s="839"/>
      <c r="RQT54" s="839"/>
      <c r="RQU54" s="839"/>
      <c r="RQV54" s="839"/>
      <c r="RQW54" s="839"/>
      <c r="RQX54" s="839"/>
      <c r="RQY54" s="839"/>
      <c r="RQZ54" s="839"/>
      <c r="RRA54" s="839"/>
      <c r="RRB54" s="839"/>
      <c r="RRC54" s="839"/>
      <c r="RRD54" s="839"/>
      <c r="RRE54" s="839"/>
      <c r="RRF54" s="839"/>
      <c r="RRG54" s="839"/>
      <c r="RRH54" s="839"/>
      <c r="RRI54" s="839"/>
      <c r="RRJ54" s="839"/>
      <c r="RRK54" s="839"/>
      <c r="RRL54" s="839"/>
      <c r="RRM54" s="839"/>
      <c r="RRN54" s="839"/>
      <c r="RRO54" s="839"/>
      <c r="RRP54" s="839"/>
      <c r="RRQ54" s="839"/>
      <c r="RRR54" s="839"/>
      <c r="RRS54" s="839"/>
      <c r="RRT54" s="839"/>
      <c r="RRU54" s="839"/>
      <c r="RRV54" s="839"/>
      <c r="RRW54" s="839"/>
      <c r="RRX54" s="839"/>
      <c r="RRY54" s="839"/>
      <c r="RRZ54" s="839"/>
      <c r="RSA54" s="839"/>
      <c r="RSB54" s="839"/>
      <c r="RSC54" s="839"/>
      <c r="RSD54" s="839"/>
      <c r="RSE54" s="839"/>
      <c r="RSF54" s="839"/>
      <c r="RSG54" s="839"/>
      <c r="RSH54" s="839"/>
      <c r="RSI54" s="839"/>
      <c r="RSJ54" s="839"/>
      <c r="RSK54" s="839"/>
      <c r="RSL54" s="839"/>
      <c r="RSM54" s="839"/>
      <c r="RSN54" s="839"/>
      <c r="RSO54" s="839"/>
      <c r="RSP54" s="839"/>
      <c r="RSQ54" s="839"/>
      <c r="RSR54" s="839"/>
      <c r="RSS54" s="839"/>
      <c r="RST54" s="839"/>
      <c r="RSU54" s="839"/>
      <c r="RSV54" s="839"/>
      <c r="RSW54" s="839"/>
      <c r="RSX54" s="839"/>
      <c r="RSY54" s="839"/>
      <c r="RSZ54" s="839"/>
      <c r="RTA54" s="839"/>
      <c r="RTB54" s="839"/>
      <c r="RTC54" s="839"/>
      <c r="RTD54" s="839"/>
      <c r="RTE54" s="839"/>
      <c r="RTF54" s="839"/>
      <c r="RTG54" s="839"/>
      <c r="RTH54" s="839"/>
      <c r="RTI54" s="839"/>
      <c r="RTJ54" s="839"/>
      <c r="RTK54" s="839"/>
      <c r="RTL54" s="839"/>
      <c r="RTM54" s="839"/>
      <c r="RTN54" s="839"/>
      <c r="RTO54" s="839"/>
      <c r="RTP54" s="839"/>
      <c r="RTQ54" s="839"/>
      <c r="RTR54" s="839"/>
      <c r="RTS54" s="839"/>
      <c r="RTT54" s="839"/>
      <c r="RTU54" s="839"/>
      <c r="RTV54" s="839"/>
      <c r="RTW54" s="839"/>
      <c r="RTX54" s="839"/>
      <c r="RTY54" s="839"/>
      <c r="RTZ54" s="839"/>
      <c r="RUA54" s="839"/>
      <c r="RUB54" s="839"/>
      <c r="RUC54" s="839"/>
      <c r="RUD54" s="839"/>
      <c r="RUE54" s="839"/>
      <c r="RUF54" s="839"/>
      <c r="RUG54" s="839"/>
      <c r="RUH54" s="839"/>
      <c r="RUI54" s="839"/>
      <c r="RUJ54" s="839"/>
      <c r="RUK54" s="839"/>
      <c r="RUL54" s="839"/>
      <c r="RUM54" s="839"/>
      <c r="RUN54" s="839"/>
      <c r="RUO54" s="839"/>
      <c r="RUP54" s="839"/>
      <c r="RUQ54" s="839"/>
      <c r="RUR54" s="839"/>
      <c r="RUS54" s="839"/>
      <c r="RUT54" s="839"/>
      <c r="RUU54" s="839"/>
      <c r="RUV54" s="839"/>
      <c r="RUW54" s="839"/>
      <c r="RUX54" s="839"/>
      <c r="RUY54" s="839"/>
      <c r="RUZ54" s="839"/>
      <c r="RVA54" s="839"/>
      <c r="RVB54" s="839"/>
      <c r="RVC54" s="839"/>
      <c r="RVD54" s="839"/>
      <c r="RVE54" s="839"/>
      <c r="RVF54" s="839"/>
      <c r="RVG54" s="839"/>
      <c r="RVH54" s="839"/>
      <c r="RVI54" s="839"/>
      <c r="RVJ54" s="839"/>
      <c r="RVK54" s="839"/>
      <c r="RVL54" s="839"/>
      <c r="RVM54" s="839"/>
      <c r="RVN54" s="839"/>
      <c r="RVO54" s="839"/>
      <c r="RVP54" s="839"/>
      <c r="RVQ54" s="839"/>
      <c r="RVR54" s="839"/>
      <c r="RVS54" s="839"/>
      <c r="RVT54" s="839"/>
      <c r="RVU54" s="839"/>
      <c r="RVV54" s="839"/>
      <c r="RVW54" s="839"/>
      <c r="RVX54" s="839"/>
      <c r="RVY54" s="839"/>
      <c r="RVZ54" s="839"/>
      <c r="RWA54" s="839"/>
      <c r="RWB54" s="839"/>
      <c r="RWC54" s="839"/>
      <c r="RWD54" s="839"/>
      <c r="RWE54" s="839"/>
      <c r="RWF54" s="839"/>
      <c r="RWG54" s="839"/>
      <c r="RWH54" s="839"/>
      <c r="RWI54" s="839"/>
      <c r="RWJ54" s="839"/>
      <c r="RWK54" s="839"/>
      <c r="RWL54" s="839"/>
      <c r="RWM54" s="839"/>
      <c r="RWN54" s="839"/>
      <c r="RWO54" s="839"/>
      <c r="RWP54" s="839"/>
      <c r="RWQ54" s="839"/>
      <c r="RWR54" s="839"/>
      <c r="RWS54" s="839"/>
      <c r="RWT54" s="839"/>
      <c r="RWU54" s="839"/>
      <c r="RWV54" s="839"/>
      <c r="RWW54" s="839"/>
      <c r="RWX54" s="839"/>
      <c r="RWY54" s="839"/>
      <c r="RWZ54" s="839"/>
      <c r="RXA54" s="839"/>
      <c r="RXB54" s="839"/>
      <c r="RXC54" s="839"/>
      <c r="RXD54" s="839"/>
      <c r="RXE54" s="839"/>
      <c r="RXF54" s="839"/>
      <c r="RXG54" s="839"/>
      <c r="RXH54" s="839"/>
      <c r="RXI54" s="839"/>
      <c r="RXJ54" s="839"/>
      <c r="RXK54" s="839"/>
      <c r="RXL54" s="839"/>
      <c r="RXM54" s="839"/>
      <c r="RXN54" s="839"/>
      <c r="RXO54" s="839"/>
      <c r="RXP54" s="839"/>
      <c r="RXQ54" s="839"/>
      <c r="RXR54" s="839"/>
      <c r="RXS54" s="839"/>
      <c r="RXT54" s="839"/>
      <c r="RXU54" s="839"/>
      <c r="RXV54" s="839"/>
      <c r="RXW54" s="839"/>
      <c r="RXX54" s="839"/>
      <c r="RXY54" s="839"/>
      <c r="RXZ54" s="839"/>
      <c r="RYA54" s="839"/>
      <c r="RYB54" s="839"/>
      <c r="RYC54" s="839"/>
      <c r="RYD54" s="839"/>
      <c r="RYE54" s="839"/>
      <c r="RYF54" s="839"/>
      <c r="RYG54" s="839"/>
      <c r="RYH54" s="839"/>
      <c r="RYI54" s="839"/>
      <c r="RYJ54" s="839"/>
      <c r="RYK54" s="839"/>
      <c r="RYL54" s="839"/>
      <c r="RYM54" s="839"/>
      <c r="RYN54" s="839"/>
      <c r="RYO54" s="839"/>
      <c r="RYP54" s="839"/>
      <c r="RYQ54" s="839"/>
      <c r="RYR54" s="839"/>
      <c r="RYS54" s="839"/>
      <c r="RYT54" s="839"/>
      <c r="RYU54" s="839"/>
      <c r="RYV54" s="839"/>
      <c r="RYW54" s="839"/>
      <c r="RYX54" s="839"/>
      <c r="RYY54" s="839"/>
      <c r="RYZ54" s="839"/>
      <c r="RZA54" s="839"/>
      <c r="RZB54" s="839"/>
      <c r="RZC54" s="839"/>
      <c r="RZD54" s="839"/>
      <c r="RZE54" s="839"/>
      <c r="RZF54" s="839"/>
      <c r="RZG54" s="839"/>
      <c r="RZH54" s="839"/>
      <c r="RZI54" s="839"/>
      <c r="RZJ54" s="839"/>
      <c r="RZK54" s="839"/>
      <c r="RZL54" s="839"/>
      <c r="RZM54" s="839"/>
      <c r="RZN54" s="839"/>
      <c r="RZO54" s="839"/>
      <c r="RZP54" s="839"/>
      <c r="RZQ54" s="839"/>
      <c r="RZR54" s="839"/>
      <c r="RZS54" s="839"/>
      <c r="RZT54" s="839"/>
      <c r="RZU54" s="839"/>
      <c r="RZV54" s="839"/>
      <c r="RZW54" s="839"/>
      <c r="RZX54" s="839"/>
      <c r="RZY54" s="839"/>
      <c r="RZZ54" s="839"/>
      <c r="SAA54" s="839"/>
      <c r="SAB54" s="839"/>
      <c r="SAC54" s="839"/>
      <c r="SAD54" s="839"/>
      <c r="SAE54" s="839"/>
      <c r="SAF54" s="839"/>
      <c r="SAG54" s="839"/>
      <c r="SAH54" s="839"/>
      <c r="SAI54" s="839"/>
      <c r="SAJ54" s="839"/>
      <c r="SAK54" s="839"/>
      <c r="SAL54" s="839"/>
      <c r="SAM54" s="839"/>
      <c r="SAN54" s="839"/>
      <c r="SAO54" s="839"/>
      <c r="SAP54" s="839"/>
      <c r="SAQ54" s="839"/>
      <c r="SAR54" s="839"/>
      <c r="SAS54" s="839"/>
      <c r="SAT54" s="839"/>
      <c r="SAU54" s="839"/>
      <c r="SAV54" s="839"/>
      <c r="SAW54" s="839"/>
      <c r="SAX54" s="839"/>
      <c r="SAY54" s="839"/>
      <c r="SAZ54" s="839"/>
      <c r="SBA54" s="839"/>
      <c r="SBB54" s="839"/>
      <c r="SBC54" s="839"/>
      <c r="SBD54" s="839"/>
      <c r="SBE54" s="839"/>
      <c r="SBF54" s="839"/>
      <c r="SBG54" s="839"/>
      <c r="SBH54" s="839"/>
      <c r="SBI54" s="839"/>
      <c r="SBJ54" s="839"/>
      <c r="SBK54" s="839"/>
      <c r="SBL54" s="839"/>
      <c r="SBM54" s="839"/>
      <c r="SBN54" s="839"/>
      <c r="SBO54" s="839"/>
      <c r="SBP54" s="839"/>
      <c r="SBQ54" s="839"/>
      <c r="SBR54" s="839"/>
      <c r="SBS54" s="839"/>
      <c r="SBT54" s="839"/>
      <c r="SBU54" s="839"/>
      <c r="SBV54" s="839"/>
      <c r="SBW54" s="839"/>
      <c r="SBX54" s="839"/>
      <c r="SBY54" s="839"/>
      <c r="SBZ54" s="839"/>
      <c r="SCA54" s="839"/>
      <c r="SCB54" s="839"/>
      <c r="SCC54" s="839"/>
      <c r="SCD54" s="839"/>
      <c r="SCE54" s="839"/>
      <c r="SCF54" s="839"/>
      <c r="SCG54" s="839"/>
      <c r="SCH54" s="839"/>
      <c r="SCI54" s="839"/>
      <c r="SCJ54" s="839"/>
      <c r="SCK54" s="839"/>
      <c r="SCL54" s="839"/>
      <c r="SCM54" s="839"/>
      <c r="SCN54" s="839"/>
      <c r="SCO54" s="839"/>
      <c r="SCP54" s="839"/>
      <c r="SCQ54" s="839"/>
      <c r="SCR54" s="839"/>
      <c r="SCS54" s="839"/>
      <c r="SCT54" s="839"/>
      <c r="SCU54" s="839"/>
      <c r="SCV54" s="839"/>
      <c r="SCW54" s="839"/>
      <c r="SCX54" s="839"/>
      <c r="SCY54" s="839"/>
      <c r="SCZ54" s="839"/>
      <c r="SDA54" s="839"/>
      <c r="SDB54" s="839"/>
      <c r="SDC54" s="839"/>
      <c r="SDD54" s="839"/>
      <c r="SDE54" s="839"/>
      <c r="SDF54" s="839"/>
      <c r="SDG54" s="839"/>
      <c r="SDH54" s="839"/>
      <c r="SDI54" s="839"/>
      <c r="SDJ54" s="839"/>
      <c r="SDK54" s="839"/>
      <c r="SDL54" s="839"/>
      <c r="SDM54" s="839"/>
      <c r="SDN54" s="839"/>
      <c r="SDO54" s="839"/>
      <c r="SDP54" s="839"/>
      <c r="SDQ54" s="839"/>
      <c r="SDR54" s="839"/>
      <c r="SDS54" s="839"/>
      <c r="SDT54" s="839"/>
      <c r="SDU54" s="839"/>
      <c r="SDV54" s="839"/>
      <c r="SDW54" s="839"/>
      <c r="SDX54" s="839"/>
      <c r="SDY54" s="839"/>
      <c r="SDZ54" s="839"/>
      <c r="SEA54" s="839"/>
      <c r="SEB54" s="839"/>
      <c r="SEC54" s="839"/>
      <c r="SED54" s="839"/>
      <c r="SEE54" s="839"/>
      <c r="SEF54" s="839"/>
      <c r="SEG54" s="839"/>
      <c r="SEH54" s="839"/>
      <c r="SEI54" s="839"/>
      <c r="SEJ54" s="839"/>
      <c r="SEK54" s="839"/>
      <c r="SEL54" s="839"/>
      <c r="SEM54" s="839"/>
      <c r="SEN54" s="839"/>
      <c r="SEO54" s="839"/>
      <c r="SEP54" s="839"/>
      <c r="SEQ54" s="839"/>
      <c r="SER54" s="839"/>
      <c r="SES54" s="839"/>
      <c r="SET54" s="839"/>
      <c r="SEU54" s="839"/>
      <c r="SEV54" s="839"/>
      <c r="SEW54" s="839"/>
      <c r="SEX54" s="839"/>
      <c r="SEY54" s="839"/>
      <c r="SEZ54" s="839"/>
      <c r="SFA54" s="839"/>
      <c r="SFB54" s="839"/>
      <c r="SFC54" s="839"/>
      <c r="SFD54" s="839"/>
      <c r="SFE54" s="839"/>
      <c r="SFF54" s="839"/>
      <c r="SFG54" s="839"/>
      <c r="SFH54" s="839"/>
      <c r="SFI54" s="839"/>
      <c r="SFJ54" s="839"/>
      <c r="SFK54" s="839"/>
      <c r="SFL54" s="839"/>
      <c r="SFM54" s="839"/>
      <c r="SFN54" s="839"/>
      <c r="SFO54" s="839"/>
      <c r="SFP54" s="839"/>
      <c r="SFQ54" s="839"/>
      <c r="SFR54" s="839"/>
      <c r="SFS54" s="839"/>
      <c r="SFT54" s="839"/>
      <c r="SFU54" s="839"/>
      <c r="SFV54" s="839"/>
      <c r="SFW54" s="839"/>
      <c r="SFX54" s="839"/>
      <c r="SFY54" s="839"/>
      <c r="SFZ54" s="839"/>
      <c r="SGA54" s="839"/>
      <c r="SGB54" s="839"/>
      <c r="SGC54" s="839"/>
      <c r="SGD54" s="839"/>
      <c r="SGE54" s="839"/>
      <c r="SGF54" s="839"/>
      <c r="SGG54" s="839"/>
      <c r="SGH54" s="839"/>
      <c r="SGI54" s="839"/>
      <c r="SGJ54" s="839"/>
      <c r="SGK54" s="839"/>
      <c r="SGL54" s="839"/>
      <c r="SGM54" s="839"/>
      <c r="SGN54" s="839"/>
      <c r="SGO54" s="839"/>
      <c r="SGP54" s="839"/>
      <c r="SGQ54" s="839"/>
      <c r="SGR54" s="839"/>
      <c r="SGS54" s="839"/>
      <c r="SGT54" s="839"/>
      <c r="SGU54" s="839"/>
      <c r="SGV54" s="839"/>
      <c r="SGW54" s="839"/>
      <c r="SGX54" s="839"/>
      <c r="SGY54" s="839"/>
      <c r="SGZ54" s="839"/>
      <c r="SHA54" s="839"/>
      <c r="SHB54" s="839"/>
      <c r="SHC54" s="839"/>
      <c r="SHD54" s="839"/>
      <c r="SHE54" s="839"/>
      <c r="SHF54" s="839"/>
      <c r="SHG54" s="839"/>
      <c r="SHH54" s="839"/>
      <c r="SHI54" s="839"/>
      <c r="SHJ54" s="839"/>
      <c r="SHK54" s="839"/>
      <c r="SHL54" s="839"/>
      <c r="SHM54" s="839"/>
      <c r="SHN54" s="839"/>
      <c r="SHO54" s="839"/>
      <c r="SHP54" s="839"/>
      <c r="SHQ54" s="839"/>
      <c r="SHR54" s="839"/>
      <c r="SHS54" s="839"/>
      <c r="SHT54" s="839"/>
      <c r="SHU54" s="839"/>
      <c r="SHV54" s="839"/>
      <c r="SHW54" s="839"/>
      <c r="SHX54" s="839"/>
      <c r="SHY54" s="839"/>
      <c r="SHZ54" s="839"/>
      <c r="SIA54" s="839"/>
      <c r="SIB54" s="839"/>
      <c r="SIC54" s="839"/>
      <c r="SID54" s="839"/>
      <c r="SIE54" s="839"/>
      <c r="SIF54" s="839"/>
      <c r="SIG54" s="839"/>
      <c r="SIH54" s="839"/>
      <c r="SII54" s="839"/>
      <c r="SIJ54" s="839"/>
      <c r="SIK54" s="839"/>
      <c r="SIL54" s="839"/>
      <c r="SIM54" s="839"/>
      <c r="SIN54" s="839"/>
      <c r="SIO54" s="839"/>
      <c r="SIP54" s="839"/>
      <c r="SIQ54" s="839"/>
      <c r="SIR54" s="839"/>
      <c r="SIS54" s="839"/>
      <c r="SIT54" s="839"/>
      <c r="SIU54" s="839"/>
      <c r="SIV54" s="839"/>
      <c r="SIW54" s="839"/>
      <c r="SIX54" s="839"/>
      <c r="SIY54" s="839"/>
      <c r="SIZ54" s="839"/>
      <c r="SJA54" s="839"/>
      <c r="SJB54" s="839"/>
      <c r="SJC54" s="839"/>
      <c r="SJD54" s="839"/>
      <c r="SJE54" s="839"/>
      <c r="SJF54" s="839"/>
      <c r="SJG54" s="839"/>
      <c r="SJH54" s="839"/>
      <c r="SJI54" s="839"/>
      <c r="SJJ54" s="839"/>
      <c r="SJK54" s="839"/>
      <c r="SJL54" s="839"/>
      <c r="SJM54" s="839"/>
      <c r="SJN54" s="839"/>
      <c r="SJO54" s="839"/>
      <c r="SJP54" s="839"/>
      <c r="SJQ54" s="839"/>
      <c r="SJR54" s="839"/>
      <c r="SJS54" s="839"/>
      <c r="SJT54" s="839"/>
      <c r="SJU54" s="839"/>
      <c r="SJV54" s="839"/>
      <c r="SJW54" s="839"/>
      <c r="SJX54" s="839"/>
      <c r="SJY54" s="839"/>
      <c r="SJZ54" s="839"/>
      <c r="SKA54" s="839"/>
      <c r="SKB54" s="839"/>
      <c r="SKC54" s="839"/>
      <c r="SKD54" s="839"/>
      <c r="SKE54" s="839"/>
      <c r="SKF54" s="839"/>
      <c r="SKG54" s="839"/>
      <c r="SKH54" s="839"/>
      <c r="SKI54" s="839"/>
      <c r="SKJ54" s="839"/>
      <c r="SKK54" s="839"/>
      <c r="SKL54" s="839"/>
      <c r="SKM54" s="839"/>
      <c r="SKN54" s="839"/>
      <c r="SKO54" s="839"/>
      <c r="SKP54" s="839"/>
      <c r="SKQ54" s="839"/>
      <c r="SKR54" s="839"/>
      <c r="SKS54" s="839"/>
      <c r="SKT54" s="839"/>
      <c r="SKU54" s="839"/>
      <c r="SKV54" s="839"/>
      <c r="SKW54" s="839"/>
      <c r="SKX54" s="839"/>
      <c r="SKY54" s="839"/>
      <c r="SKZ54" s="839"/>
      <c r="SLA54" s="839"/>
      <c r="SLB54" s="839"/>
      <c r="SLC54" s="839"/>
      <c r="SLD54" s="839"/>
      <c r="SLE54" s="839"/>
      <c r="SLF54" s="839"/>
      <c r="SLG54" s="839"/>
      <c r="SLH54" s="839"/>
      <c r="SLI54" s="839"/>
      <c r="SLJ54" s="839"/>
      <c r="SLK54" s="839"/>
      <c r="SLL54" s="839"/>
      <c r="SLM54" s="839"/>
      <c r="SLN54" s="839"/>
      <c r="SLO54" s="839"/>
      <c r="SLP54" s="839"/>
      <c r="SLQ54" s="839"/>
      <c r="SLR54" s="839"/>
      <c r="SLS54" s="839"/>
      <c r="SLT54" s="839"/>
      <c r="SLU54" s="839"/>
      <c r="SLV54" s="839"/>
      <c r="SLW54" s="839"/>
      <c r="SLX54" s="839"/>
      <c r="SLY54" s="839"/>
      <c r="SLZ54" s="839"/>
      <c r="SMA54" s="839"/>
      <c r="SMB54" s="839"/>
      <c r="SMC54" s="839"/>
      <c r="SMD54" s="839"/>
      <c r="SME54" s="839"/>
      <c r="SMF54" s="839"/>
      <c r="SMG54" s="839"/>
      <c r="SMH54" s="839"/>
      <c r="SMI54" s="839"/>
      <c r="SMJ54" s="839"/>
      <c r="SMK54" s="839"/>
      <c r="SML54" s="839"/>
      <c r="SMM54" s="839"/>
      <c r="SMN54" s="839"/>
      <c r="SMO54" s="839"/>
      <c r="SMP54" s="839"/>
      <c r="SMQ54" s="839"/>
      <c r="SMR54" s="839"/>
      <c r="SMS54" s="839"/>
      <c r="SMT54" s="839"/>
      <c r="SMU54" s="839"/>
      <c r="SMV54" s="839"/>
      <c r="SMW54" s="839"/>
      <c r="SMX54" s="839"/>
      <c r="SMY54" s="839"/>
      <c r="SMZ54" s="839"/>
      <c r="SNA54" s="839"/>
      <c r="SNB54" s="839"/>
      <c r="SNC54" s="839"/>
      <c r="SND54" s="839"/>
      <c r="SNE54" s="839"/>
      <c r="SNF54" s="839"/>
      <c r="SNG54" s="839"/>
      <c r="SNH54" s="839"/>
      <c r="SNI54" s="839"/>
      <c r="SNJ54" s="839"/>
      <c r="SNK54" s="839"/>
      <c r="SNL54" s="839"/>
      <c r="SNM54" s="839"/>
      <c r="SNN54" s="839"/>
      <c r="SNO54" s="839"/>
      <c r="SNP54" s="839"/>
      <c r="SNQ54" s="839"/>
      <c r="SNR54" s="839"/>
      <c r="SNS54" s="839"/>
      <c r="SNT54" s="839"/>
      <c r="SNU54" s="839"/>
      <c r="SNV54" s="839"/>
      <c r="SNW54" s="839"/>
      <c r="SNX54" s="839"/>
      <c r="SNY54" s="839"/>
      <c r="SNZ54" s="839"/>
      <c r="SOA54" s="839"/>
      <c r="SOB54" s="839"/>
      <c r="SOC54" s="839"/>
      <c r="SOD54" s="839"/>
      <c r="SOE54" s="839"/>
      <c r="SOF54" s="839"/>
      <c r="SOG54" s="839"/>
      <c r="SOH54" s="839"/>
      <c r="SOI54" s="839"/>
      <c r="SOJ54" s="839"/>
      <c r="SOK54" s="839"/>
      <c r="SOL54" s="839"/>
      <c r="SOM54" s="839"/>
      <c r="SON54" s="839"/>
      <c r="SOO54" s="839"/>
      <c r="SOP54" s="839"/>
      <c r="SOQ54" s="839"/>
      <c r="SOR54" s="839"/>
      <c r="SOS54" s="839"/>
      <c r="SOT54" s="839"/>
      <c r="SOU54" s="839"/>
      <c r="SOV54" s="839"/>
      <c r="SOW54" s="839"/>
      <c r="SOX54" s="839"/>
      <c r="SOY54" s="839"/>
      <c r="SOZ54" s="839"/>
      <c r="SPA54" s="839"/>
      <c r="SPB54" s="839"/>
      <c r="SPC54" s="839"/>
      <c r="SPD54" s="839"/>
      <c r="SPE54" s="839"/>
      <c r="SPF54" s="839"/>
      <c r="SPG54" s="839"/>
      <c r="SPH54" s="839"/>
      <c r="SPI54" s="839"/>
      <c r="SPJ54" s="839"/>
      <c r="SPK54" s="839"/>
      <c r="SPL54" s="839"/>
      <c r="SPM54" s="839"/>
      <c r="SPN54" s="839"/>
      <c r="SPO54" s="839"/>
      <c r="SPP54" s="839"/>
      <c r="SPQ54" s="839"/>
      <c r="SPR54" s="839"/>
      <c r="SPS54" s="839"/>
      <c r="SPT54" s="839"/>
      <c r="SPU54" s="839"/>
      <c r="SPV54" s="839"/>
      <c r="SPW54" s="839"/>
      <c r="SPX54" s="839"/>
      <c r="SPY54" s="839"/>
      <c r="SPZ54" s="839"/>
      <c r="SQA54" s="839"/>
      <c r="SQB54" s="839"/>
      <c r="SQC54" s="839"/>
      <c r="SQD54" s="839"/>
      <c r="SQE54" s="839"/>
      <c r="SQF54" s="839"/>
      <c r="SQG54" s="839"/>
      <c r="SQH54" s="839"/>
      <c r="SQI54" s="839"/>
      <c r="SQJ54" s="839"/>
      <c r="SQK54" s="839"/>
      <c r="SQL54" s="839"/>
      <c r="SQM54" s="839"/>
      <c r="SQN54" s="839"/>
      <c r="SQO54" s="839"/>
      <c r="SQP54" s="839"/>
      <c r="SQQ54" s="839"/>
      <c r="SQR54" s="839"/>
      <c r="SQS54" s="839"/>
      <c r="SQT54" s="839"/>
      <c r="SQU54" s="839"/>
      <c r="SQV54" s="839"/>
      <c r="SQW54" s="839"/>
      <c r="SQX54" s="839"/>
      <c r="SQY54" s="839"/>
      <c r="SQZ54" s="839"/>
      <c r="SRA54" s="839"/>
      <c r="SRB54" s="839"/>
      <c r="SRC54" s="839"/>
      <c r="SRD54" s="839"/>
      <c r="SRE54" s="839"/>
      <c r="SRF54" s="839"/>
      <c r="SRG54" s="839"/>
      <c r="SRH54" s="839"/>
      <c r="SRI54" s="839"/>
      <c r="SRJ54" s="839"/>
      <c r="SRK54" s="839"/>
      <c r="SRL54" s="839"/>
      <c r="SRM54" s="839"/>
      <c r="SRN54" s="839"/>
      <c r="SRO54" s="839"/>
      <c r="SRP54" s="839"/>
      <c r="SRQ54" s="839"/>
      <c r="SRR54" s="839"/>
      <c r="SRS54" s="839"/>
      <c r="SRT54" s="839"/>
      <c r="SRU54" s="839"/>
      <c r="SRV54" s="839"/>
      <c r="SRW54" s="839"/>
      <c r="SRX54" s="839"/>
      <c r="SRY54" s="839"/>
      <c r="SRZ54" s="839"/>
      <c r="SSA54" s="839"/>
      <c r="SSB54" s="839"/>
      <c r="SSC54" s="839"/>
      <c r="SSD54" s="839"/>
      <c r="SSE54" s="839"/>
      <c r="SSF54" s="839"/>
      <c r="SSG54" s="839"/>
      <c r="SSH54" s="839"/>
      <c r="SSI54" s="839"/>
      <c r="SSJ54" s="839"/>
      <c r="SSK54" s="839"/>
      <c r="SSL54" s="839"/>
      <c r="SSM54" s="839"/>
      <c r="SSN54" s="839"/>
      <c r="SSO54" s="839"/>
      <c r="SSP54" s="839"/>
      <c r="SSQ54" s="839"/>
      <c r="SSR54" s="839"/>
      <c r="SSS54" s="839"/>
      <c r="SST54" s="839"/>
      <c r="SSU54" s="839"/>
      <c r="SSV54" s="839"/>
      <c r="SSW54" s="839"/>
      <c r="SSX54" s="839"/>
      <c r="SSY54" s="839"/>
      <c r="SSZ54" s="839"/>
      <c r="STA54" s="839"/>
      <c r="STB54" s="839"/>
      <c r="STC54" s="839"/>
      <c r="STD54" s="839"/>
      <c r="STE54" s="839"/>
      <c r="STF54" s="839"/>
      <c r="STG54" s="839"/>
      <c r="STH54" s="839"/>
      <c r="STI54" s="839"/>
      <c r="STJ54" s="839"/>
      <c r="STK54" s="839"/>
      <c r="STL54" s="839"/>
      <c r="STM54" s="839"/>
      <c r="STN54" s="839"/>
      <c r="STO54" s="839"/>
      <c r="STP54" s="839"/>
      <c r="STQ54" s="839"/>
      <c r="STR54" s="839"/>
      <c r="STS54" s="839"/>
      <c r="STT54" s="839"/>
      <c r="STU54" s="839"/>
      <c r="STV54" s="839"/>
      <c r="STW54" s="839"/>
      <c r="STX54" s="839"/>
      <c r="STY54" s="839"/>
      <c r="STZ54" s="839"/>
      <c r="SUA54" s="839"/>
      <c r="SUB54" s="839"/>
      <c r="SUC54" s="839"/>
      <c r="SUD54" s="839"/>
      <c r="SUE54" s="839"/>
      <c r="SUF54" s="839"/>
      <c r="SUG54" s="839"/>
      <c r="SUH54" s="839"/>
      <c r="SUI54" s="839"/>
      <c r="SUJ54" s="839"/>
      <c r="SUK54" s="839"/>
      <c r="SUL54" s="839"/>
      <c r="SUM54" s="839"/>
      <c r="SUN54" s="839"/>
      <c r="SUO54" s="839"/>
      <c r="SUP54" s="839"/>
      <c r="SUQ54" s="839"/>
      <c r="SUR54" s="839"/>
      <c r="SUS54" s="839"/>
      <c r="SUT54" s="839"/>
      <c r="SUU54" s="839"/>
      <c r="SUV54" s="839"/>
      <c r="SUW54" s="839"/>
      <c r="SUX54" s="839"/>
      <c r="SUY54" s="839"/>
      <c r="SUZ54" s="839"/>
      <c r="SVA54" s="839"/>
      <c r="SVB54" s="839"/>
      <c r="SVC54" s="839"/>
      <c r="SVD54" s="839"/>
      <c r="SVE54" s="839"/>
      <c r="SVF54" s="839"/>
      <c r="SVG54" s="839"/>
      <c r="SVH54" s="839"/>
      <c r="SVI54" s="839"/>
      <c r="SVJ54" s="839"/>
      <c r="SVK54" s="839"/>
      <c r="SVL54" s="839"/>
      <c r="SVM54" s="839"/>
      <c r="SVN54" s="839"/>
      <c r="SVO54" s="839"/>
      <c r="SVP54" s="839"/>
      <c r="SVQ54" s="839"/>
      <c r="SVR54" s="839"/>
      <c r="SVS54" s="839"/>
      <c r="SVT54" s="839"/>
      <c r="SVU54" s="839"/>
      <c r="SVV54" s="839"/>
      <c r="SVW54" s="839"/>
      <c r="SVX54" s="839"/>
      <c r="SVY54" s="839"/>
      <c r="SVZ54" s="839"/>
      <c r="SWA54" s="839"/>
      <c r="SWB54" s="839"/>
      <c r="SWC54" s="839"/>
      <c r="SWD54" s="839"/>
      <c r="SWE54" s="839"/>
      <c r="SWF54" s="839"/>
      <c r="SWG54" s="839"/>
      <c r="SWH54" s="839"/>
      <c r="SWI54" s="839"/>
      <c r="SWJ54" s="839"/>
      <c r="SWK54" s="839"/>
      <c r="SWL54" s="839"/>
      <c r="SWM54" s="839"/>
      <c r="SWN54" s="839"/>
      <c r="SWO54" s="839"/>
      <c r="SWP54" s="839"/>
      <c r="SWQ54" s="839"/>
      <c r="SWR54" s="839"/>
      <c r="SWS54" s="839"/>
      <c r="SWT54" s="839"/>
      <c r="SWU54" s="839"/>
      <c r="SWV54" s="839"/>
      <c r="SWW54" s="839"/>
      <c r="SWX54" s="839"/>
      <c r="SWY54" s="839"/>
      <c r="SWZ54" s="839"/>
      <c r="SXA54" s="839"/>
      <c r="SXB54" s="839"/>
      <c r="SXC54" s="839"/>
      <c r="SXD54" s="839"/>
      <c r="SXE54" s="839"/>
      <c r="SXF54" s="839"/>
      <c r="SXG54" s="839"/>
      <c r="SXH54" s="839"/>
      <c r="SXI54" s="839"/>
      <c r="SXJ54" s="839"/>
      <c r="SXK54" s="839"/>
      <c r="SXL54" s="839"/>
      <c r="SXM54" s="839"/>
      <c r="SXN54" s="839"/>
      <c r="SXO54" s="839"/>
      <c r="SXP54" s="839"/>
      <c r="SXQ54" s="839"/>
      <c r="SXR54" s="839"/>
      <c r="SXS54" s="839"/>
      <c r="SXT54" s="839"/>
      <c r="SXU54" s="839"/>
      <c r="SXV54" s="839"/>
      <c r="SXW54" s="839"/>
      <c r="SXX54" s="839"/>
      <c r="SXY54" s="839"/>
      <c r="SXZ54" s="839"/>
      <c r="SYA54" s="839"/>
      <c r="SYB54" s="839"/>
      <c r="SYC54" s="839"/>
      <c r="SYD54" s="839"/>
      <c r="SYE54" s="839"/>
      <c r="SYF54" s="839"/>
      <c r="SYG54" s="839"/>
      <c r="SYH54" s="839"/>
      <c r="SYI54" s="839"/>
      <c r="SYJ54" s="839"/>
      <c r="SYK54" s="839"/>
      <c r="SYL54" s="839"/>
      <c r="SYM54" s="839"/>
      <c r="SYN54" s="839"/>
      <c r="SYO54" s="839"/>
      <c r="SYP54" s="839"/>
      <c r="SYQ54" s="839"/>
      <c r="SYR54" s="839"/>
      <c r="SYS54" s="839"/>
      <c r="SYT54" s="839"/>
      <c r="SYU54" s="839"/>
      <c r="SYV54" s="839"/>
      <c r="SYW54" s="839"/>
      <c r="SYX54" s="839"/>
      <c r="SYY54" s="839"/>
      <c r="SYZ54" s="839"/>
      <c r="SZA54" s="839"/>
      <c r="SZB54" s="839"/>
      <c r="SZC54" s="839"/>
      <c r="SZD54" s="839"/>
      <c r="SZE54" s="839"/>
      <c r="SZF54" s="839"/>
      <c r="SZG54" s="839"/>
      <c r="SZH54" s="839"/>
      <c r="SZI54" s="839"/>
      <c r="SZJ54" s="839"/>
      <c r="SZK54" s="839"/>
      <c r="SZL54" s="839"/>
      <c r="SZM54" s="839"/>
      <c r="SZN54" s="839"/>
      <c r="SZO54" s="839"/>
      <c r="SZP54" s="839"/>
      <c r="SZQ54" s="839"/>
      <c r="SZR54" s="839"/>
      <c r="SZS54" s="839"/>
      <c r="SZT54" s="839"/>
      <c r="SZU54" s="839"/>
      <c r="SZV54" s="839"/>
      <c r="SZW54" s="839"/>
      <c r="SZX54" s="839"/>
      <c r="SZY54" s="839"/>
      <c r="SZZ54" s="839"/>
      <c r="TAA54" s="839"/>
      <c r="TAB54" s="839"/>
      <c r="TAC54" s="839"/>
      <c r="TAD54" s="839"/>
      <c r="TAE54" s="839"/>
      <c r="TAF54" s="839"/>
      <c r="TAG54" s="839"/>
      <c r="TAH54" s="839"/>
      <c r="TAI54" s="839"/>
      <c r="TAJ54" s="839"/>
      <c r="TAK54" s="839"/>
      <c r="TAL54" s="839"/>
      <c r="TAM54" s="839"/>
      <c r="TAN54" s="839"/>
      <c r="TAO54" s="839"/>
      <c r="TAP54" s="839"/>
      <c r="TAQ54" s="839"/>
      <c r="TAR54" s="839"/>
      <c r="TAS54" s="839"/>
      <c r="TAT54" s="839"/>
      <c r="TAU54" s="839"/>
      <c r="TAV54" s="839"/>
      <c r="TAW54" s="839"/>
      <c r="TAX54" s="839"/>
      <c r="TAY54" s="839"/>
      <c r="TAZ54" s="839"/>
      <c r="TBA54" s="839"/>
      <c r="TBB54" s="839"/>
      <c r="TBC54" s="839"/>
      <c r="TBD54" s="839"/>
      <c r="TBE54" s="839"/>
      <c r="TBF54" s="839"/>
      <c r="TBG54" s="839"/>
      <c r="TBH54" s="839"/>
      <c r="TBI54" s="839"/>
      <c r="TBJ54" s="839"/>
      <c r="TBK54" s="839"/>
      <c r="TBL54" s="839"/>
      <c r="TBM54" s="839"/>
      <c r="TBN54" s="839"/>
      <c r="TBO54" s="839"/>
      <c r="TBP54" s="839"/>
      <c r="TBQ54" s="839"/>
      <c r="TBR54" s="839"/>
      <c r="TBS54" s="839"/>
      <c r="TBT54" s="839"/>
      <c r="TBU54" s="839"/>
      <c r="TBV54" s="839"/>
      <c r="TBW54" s="839"/>
      <c r="TBX54" s="839"/>
      <c r="TBY54" s="839"/>
      <c r="TBZ54" s="839"/>
      <c r="TCA54" s="839"/>
      <c r="TCB54" s="839"/>
      <c r="TCC54" s="839"/>
      <c r="TCD54" s="839"/>
      <c r="TCE54" s="839"/>
      <c r="TCF54" s="839"/>
      <c r="TCG54" s="839"/>
      <c r="TCH54" s="839"/>
      <c r="TCI54" s="839"/>
      <c r="TCJ54" s="839"/>
      <c r="TCK54" s="839"/>
      <c r="TCL54" s="839"/>
      <c r="TCM54" s="839"/>
      <c r="TCN54" s="839"/>
      <c r="TCO54" s="839"/>
      <c r="TCP54" s="839"/>
      <c r="TCQ54" s="839"/>
      <c r="TCR54" s="839"/>
      <c r="TCS54" s="839"/>
      <c r="TCT54" s="839"/>
      <c r="TCU54" s="839"/>
      <c r="TCV54" s="839"/>
      <c r="TCW54" s="839"/>
      <c r="TCX54" s="839"/>
      <c r="TCY54" s="839"/>
      <c r="TCZ54" s="839"/>
      <c r="TDA54" s="839"/>
      <c r="TDB54" s="839"/>
      <c r="TDC54" s="839"/>
      <c r="TDD54" s="839"/>
      <c r="TDE54" s="839"/>
      <c r="TDF54" s="839"/>
      <c r="TDG54" s="839"/>
      <c r="TDH54" s="839"/>
      <c r="TDI54" s="839"/>
      <c r="TDJ54" s="839"/>
      <c r="TDK54" s="839"/>
      <c r="TDL54" s="839"/>
      <c r="TDM54" s="839"/>
      <c r="TDN54" s="839"/>
      <c r="TDO54" s="839"/>
      <c r="TDP54" s="839"/>
      <c r="TDQ54" s="839"/>
      <c r="TDR54" s="839"/>
      <c r="TDS54" s="839"/>
      <c r="TDT54" s="839"/>
      <c r="TDU54" s="839"/>
      <c r="TDV54" s="839"/>
      <c r="TDW54" s="839"/>
      <c r="TDX54" s="839"/>
      <c r="TDY54" s="839"/>
      <c r="TDZ54" s="839"/>
      <c r="TEA54" s="839"/>
      <c r="TEB54" s="839"/>
      <c r="TEC54" s="839"/>
      <c r="TED54" s="839"/>
      <c r="TEE54" s="839"/>
      <c r="TEF54" s="839"/>
      <c r="TEG54" s="839"/>
      <c r="TEH54" s="839"/>
      <c r="TEI54" s="839"/>
      <c r="TEJ54" s="839"/>
      <c r="TEK54" s="839"/>
      <c r="TEL54" s="839"/>
      <c r="TEM54" s="839"/>
      <c r="TEN54" s="839"/>
      <c r="TEO54" s="839"/>
      <c r="TEP54" s="839"/>
      <c r="TEQ54" s="839"/>
      <c r="TER54" s="839"/>
      <c r="TES54" s="839"/>
      <c r="TET54" s="839"/>
      <c r="TEU54" s="839"/>
      <c r="TEV54" s="839"/>
      <c r="TEW54" s="839"/>
      <c r="TEX54" s="839"/>
      <c r="TEY54" s="839"/>
      <c r="TEZ54" s="839"/>
      <c r="TFA54" s="839"/>
      <c r="TFB54" s="839"/>
      <c r="TFC54" s="839"/>
      <c r="TFD54" s="839"/>
      <c r="TFE54" s="839"/>
      <c r="TFF54" s="839"/>
      <c r="TFG54" s="839"/>
      <c r="TFH54" s="839"/>
      <c r="TFI54" s="839"/>
      <c r="TFJ54" s="839"/>
      <c r="TFK54" s="839"/>
      <c r="TFL54" s="839"/>
      <c r="TFM54" s="839"/>
      <c r="TFN54" s="839"/>
      <c r="TFO54" s="839"/>
      <c r="TFP54" s="839"/>
      <c r="TFQ54" s="839"/>
      <c r="TFR54" s="839"/>
      <c r="TFS54" s="839"/>
      <c r="TFT54" s="839"/>
      <c r="TFU54" s="839"/>
      <c r="TFV54" s="839"/>
      <c r="TFW54" s="839"/>
      <c r="TFX54" s="839"/>
      <c r="TFY54" s="839"/>
      <c r="TFZ54" s="839"/>
      <c r="TGA54" s="839"/>
      <c r="TGB54" s="839"/>
      <c r="TGC54" s="839"/>
      <c r="TGD54" s="839"/>
      <c r="TGE54" s="839"/>
      <c r="TGF54" s="839"/>
      <c r="TGG54" s="839"/>
      <c r="TGH54" s="839"/>
      <c r="TGI54" s="839"/>
      <c r="TGJ54" s="839"/>
      <c r="TGK54" s="839"/>
      <c r="TGL54" s="839"/>
      <c r="TGM54" s="839"/>
      <c r="TGN54" s="839"/>
      <c r="TGO54" s="839"/>
      <c r="TGP54" s="839"/>
      <c r="TGQ54" s="839"/>
      <c r="TGR54" s="839"/>
      <c r="TGS54" s="839"/>
      <c r="TGT54" s="839"/>
      <c r="TGU54" s="839"/>
      <c r="TGV54" s="839"/>
      <c r="TGW54" s="839"/>
      <c r="TGX54" s="839"/>
      <c r="TGY54" s="839"/>
      <c r="TGZ54" s="839"/>
      <c r="THA54" s="839"/>
      <c r="THB54" s="839"/>
      <c r="THC54" s="839"/>
      <c r="THD54" s="839"/>
      <c r="THE54" s="839"/>
      <c r="THF54" s="839"/>
      <c r="THG54" s="839"/>
      <c r="THH54" s="839"/>
      <c r="THI54" s="839"/>
      <c r="THJ54" s="839"/>
      <c r="THK54" s="839"/>
      <c r="THL54" s="839"/>
      <c r="THM54" s="839"/>
      <c r="THN54" s="839"/>
      <c r="THO54" s="839"/>
      <c r="THP54" s="839"/>
      <c r="THQ54" s="839"/>
      <c r="THR54" s="839"/>
      <c r="THS54" s="839"/>
      <c r="THT54" s="839"/>
      <c r="THU54" s="839"/>
      <c r="THV54" s="839"/>
      <c r="THW54" s="839"/>
      <c r="THX54" s="839"/>
      <c r="THY54" s="839"/>
      <c r="THZ54" s="839"/>
      <c r="TIA54" s="839"/>
      <c r="TIB54" s="839"/>
      <c r="TIC54" s="839"/>
      <c r="TID54" s="839"/>
      <c r="TIE54" s="839"/>
      <c r="TIF54" s="839"/>
      <c r="TIG54" s="839"/>
      <c r="TIH54" s="839"/>
      <c r="TII54" s="839"/>
      <c r="TIJ54" s="839"/>
      <c r="TIK54" s="839"/>
      <c r="TIL54" s="839"/>
      <c r="TIM54" s="839"/>
      <c r="TIN54" s="839"/>
      <c r="TIO54" s="839"/>
      <c r="TIP54" s="839"/>
      <c r="TIQ54" s="839"/>
      <c r="TIR54" s="839"/>
      <c r="TIS54" s="839"/>
      <c r="TIT54" s="839"/>
      <c r="TIU54" s="839"/>
      <c r="TIV54" s="839"/>
      <c r="TIW54" s="839"/>
      <c r="TIX54" s="839"/>
      <c r="TIY54" s="839"/>
      <c r="TIZ54" s="839"/>
      <c r="TJA54" s="839"/>
      <c r="TJB54" s="839"/>
      <c r="TJC54" s="839"/>
      <c r="TJD54" s="839"/>
      <c r="TJE54" s="839"/>
      <c r="TJF54" s="839"/>
      <c r="TJG54" s="839"/>
      <c r="TJH54" s="839"/>
      <c r="TJI54" s="839"/>
      <c r="TJJ54" s="839"/>
      <c r="TJK54" s="839"/>
      <c r="TJL54" s="839"/>
      <c r="TJM54" s="839"/>
      <c r="TJN54" s="839"/>
      <c r="TJO54" s="839"/>
      <c r="TJP54" s="839"/>
      <c r="TJQ54" s="839"/>
      <c r="TJR54" s="839"/>
      <c r="TJS54" s="839"/>
      <c r="TJT54" s="839"/>
      <c r="TJU54" s="839"/>
      <c r="TJV54" s="839"/>
      <c r="TJW54" s="839"/>
      <c r="TJX54" s="839"/>
      <c r="TJY54" s="839"/>
      <c r="TJZ54" s="839"/>
      <c r="TKA54" s="839"/>
      <c r="TKB54" s="839"/>
      <c r="TKC54" s="839"/>
      <c r="TKD54" s="839"/>
      <c r="TKE54" s="839"/>
      <c r="TKF54" s="839"/>
      <c r="TKG54" s="839"/>
      <c r="TKH54" s="839"/>
      <c r="TKI54" s="839"/>
      <c r="TKJ54" s="839"/>
      <c r="TKK54" s="839"/>
      <c r="TKL54" s="839"/>
      <c r="TKM54" s="839"/>
      <c r="TKN54" s="839"/>
      <c r="TKO54" s="839"/>
      <c r="TKP54" s="839"/>
      <c r="TKQ54" s="839"/>
      <c r="TKR54" s="839"/>
      <c r="TKS54" s="839"/>
      <c r="TKT54" s="839"/>
      <c r="TKU54" s="839"/>
      <c r="TKV54" s="839"/>
      <c r="TKW54" s="839"/>
      <c r="TKX54" s="839"/>
      <c r="TKY54" s="839"/>
      <c r="TKZ54" s="839"/>
      <c r="TLA54" s="839"/>
      <c r="TLB54" s="839"/>
      <c r="TLC54" s="839"/>
      <c r="TLD54" s="839"/>
      <c r="TLE54" s="839"/>
      <c r="TLF54" s="839"/>
      <c r="TLG54" s="839"/>
      <c r="TLH54" s="839"/>
      <c r="TLI54" s="839"/>
      <c r="TLJ54" s="839"/>
      <c r="TLK54" s="839"/>
      <c r="TLL54" s="839"/>
      <c r="TLM54" s="839"/>
      <c r="TLN54" s="839"/>
      <c r="TLO54" s="839"/>
      <c r="TLP54" s="839"/>
      <c r="TLQ54" s="839"/>
      <c r="TLR54" s="839"/>
      <c r="TLS54" s="839"/>
      <c r="TLT54" s="839"/>
      <c r="TLU54" s="839"/>
      <c r="TLV54" s="839"/>
      <c r="TLW54" s="839"/>
      <c r="TLX54" s="839"/>
      <c r="TLY54" s="839"/>
      <c r="TLZ54" s="839"/>
      <c r="TMA54" s="839"/>
      <c r="TMB54" s="839"/>
      <c r="TMC54" s="839"/>
      <c r="TMD54" s="839"/>
      <c r="TME54" s="839"/>
      <c r="TMF54" s="839"/>
      <c r="TMG54" s="839"/>
      <c r="TMH54" s="839"/>
      <c r="TMI54" s="839"/>
      <c r="TMJ54" s="839"/>
      <c r="TMK54" s="839"/>
      <c r="TML54" s="839"/>
      <c r="TMM54" s="839"/>
      <c r="TMN54" s="839"/>
      <c r="TMO54" s="839"/>
      <c r="TMP54" s="839"/>
      <c r="TMQ54" s="839"/>
      <c r="TMR54" s="839"/>
      <c r="TMS54" s="839"/>
      <c r="TMT54" s="839"/>
      <c r="TMU54" s="839"/>
      <c r="TMV54" s="839"/>
      <c r="TMW54" s="839"/>
      <c r="TMX54" s="839"/>
      <c r="TMY54" s="839"/>
      <c r="TMZ54" s="839"/>
      <c r="TNA54" s="839"/>
      <c r="TNB54" s="839"/>
      <c r="TNC54" s="839"/>
      <c r="TND54" s="839"/>
      <c r="TNE54" s="839"/>
      <c r="TNF54" s="839"/>
      <c r="TNG54" s="839"/>
      <c r="TNH54" s="839"/>
      <c r="TNI54" s="839"/>
      <c r="TNJ54" s="839"/>
      <c r="TNK54" s="839"/>
      <c r="TNL54" s="839"/>
      <c r="TNM54" s="839"/>
      <c r="TNN54" s="839"/>
      <c r="TNO54" s="839"/>
      <c r="TNP54" s="839"/>
      <c r="TNQ54" s="839"/>
      <c r="TNR54" s="839"/>
      <c r="TNS54" s="839"/>
      <c r="TNT54" s="839"/>
      <c r="TNU54" s="839"/>
      <c r="TNV54" s="839"/>
      <c r="TNW54" s="839"/>
      <c r="TNX54" s="839"/>
      <c r="TNY54" s="839"/>
      <c r="TNZ54" s="839"/>
      <c r="TOA54" s="839"/>
      <c r="TOB54" s="839"/>
      <c r="TOC54" s="839"/>
      <c r="TOD54" s="839"/>
      <c r="TOE54" s="839"/>
      <c r="TOF54" s="839"/>
      <c r="TOG54" s="839"/>
      <c r="TOH54" s="839"/>
      <c r="TOI54" s="839"/>
      <c r="TOJ54" s="839"/>
      <c r="TOK54" s="839"/>
      <c r="TOL54" s="839"/>
      <c r="TOM54" s="839"/>
      <c r="TON54" s="839"/>
      <c r="TOO54" s="839"/>
      <c r="TOP54" s="839"/>
      <c r="TOQ54" s="839"/>
      <c r="TOR54" s="839"/>
      <c r="TOS54" s="839"/>
      <c r="TOT54" s="839"/>
      <c r="TOU54" s="839"/>
      <c r="TOV54" s="839"/>
      <c r="TOW54" s="839"/>
      <c r="TOX54" s="839"/>
      <c r="TOY54" s="839"/>
      <c r="TOZ54" s="839"/>
      <c r="TPA54" s="839"/>
      <c r="TPB54" s="839"/>
      <c r="TPC54" s="839"/>
      <c r="TPD54" s="839"/>
      <c r="TPE54" s="839"/>
      <c r="TPF54" s="839"/>
      <c r="TPG54" s="839"/>
      <c r="TPH54" s="839"/>
      <c r="TPI54" s="839"/>
      <c r="TPJ54" s="839"/>
      <c r="TPK54" s="839"/>
      <c r="TPL54" s="839"/>
      <c r="TPM54" s="839"/>
      <c r="TPN54" s="839"/>
      <c r="TPO54" s="839"/>
      <c r="TPP54" s="839"/>
      <c r="TPQ54" s="839"/>
      <c r="TPR54" s="839"/>
      <c r="TPS54" s="839"/>
      <c r="TPT54" s="839"/>
      <c r="TPU54" s="839"/>
      <c r="TPV54" s="839"/>
      <c r="TPW54" s="839"/>
      <c r="TPX54" s="839"/>
      <c r="TPY54" s="839"/>
      <c r="TPZ54" s="839"/>
      <c r="TQA54" s="839"/>
      <c r="TQB54" s="839"/>
      <c r="TQC54" s="839"/>
      <c r="TQD54" s="839"/>
      <c r="TQE54" s="839"/>
      <c r="TQF54" s="839"/>
      <c r="TQG54" s="839"/>
      <c r="TQH54" s="839"/>
      <c r="TQI54" s="839"/>
      <c r="TQJ54" s="839"/>
      <c r="TQK54" s="839"/>
      <c r="TQL54" s="839"/>
      <c r="TQM54" s="839"/>
      <c r="TQN54" s="839"/>
      <c r="TQO54" s="839"/>
      <c r="TQP54" s="839"/>
      <c r="TQQ54" s="839"/>
      <c r="TQR54" s="839"/>
      <c r="TQS54" s="839"/>
      <c r="TQT54" s="839"/>
      <c r="TQU54" s="839"/>
      <c r="TQV54" s="839"/>
      <c r="TQW54" s="839"/>
      <c r="TQX54" s="839"/>
      <c r="TQY54" s="839"/>
      <c r="TQZ54" s="839"/>
      <c r="TRA54" s="839"/>
      <c r="TRB54" s="839"/>
      <c r="TRC54" s="839"/>
      <c r="TRD54" s="839"/>
      <c r="TRE54" s="839"/>
      <c r="TRF54" s="839"/>
      <c r="TRG54" s="839"/>
      <c r="TRH54" s="839"/>
      <c r="TRI54" s="839"/>
      <c r="TRJ54" s="839"/>
      <c r="TRK54" s="839"/>
      <c r="TRL54" s="839"/>
      <c r="TRM54" s="839"/>
      <c r="TRN54" s="839"/>
      <c r="TRO54" s="839"/>
      <c r="TRP54" s="839"/>
      <c r="TRQ54" s="839"/>
      <c r="TRR54" s="839"/>
      <c r="TRS54" s="839"/>
      <c r="TRT54" s="839"/>
      <c r="TRU54" s="839"/>
      <c r="TRV54" s="839"/>
      <c r="TRW54" s="839"/>
      <c r="TRX54" s="839"/>
      <c r="TRY54" s="839"/>
      <c r="TRZ54" s="839"/>
      <c r="TSA54" s="839"/>
      <c r="TSB54" s="839"/>
      <c r="TSC54" s="839"/>
      <c r="TSD54" s="839"/>
      <c r="TSE54" s="839"/>
      <c r="TSF54" s="839"/>
      <c r="TSG54" s="839"/>
      <c r="TSH54" s="839"/>
      <c r="TSI54" s="839"/>
      <c r="TSJ54" s="839"/>
      <c r="TSK54" s="839"/>
      <c r="TSL54" s="839"/>
      <c r="TSM54" s="839"/>
      <c r="TSN54" s="839"/>
      <c r="TSO54" s="839"/>
      <c r="TSP54" s="839"/>
      <c r="TSQ54" s="839"/>
      <c r="TSR54" s="839"/>
      <c r="TSS54" s="839"/>
      <c r="TST54" s="839"/>
      <c r="TSU54" s="839"/>
      <c r="TSV54" s="839"/>
      <c r="TSW54" s="839"/>
      <c r="TSX54" s="839"/>
      <c r="TSY54" s="839"/>
      <c r="TSZ54" s="839"/>
      <c r="TTA54" s="839"/>
      <c r="TTB54" s="839"/>
      <c r="TTC54" s="839"/>
      <c r="TTD54" s="839"/>
      <c r="TTE54" s="839"/>
      <c r="TTF54" s="839"/>
      <c r="TTG54" s="839"/>
      <c r="TTH54" s="839"/>
      <c r="TTI54" s="839"/>
      <c r="TTJ54" s="839"/>
      <c r="TTK54" s="839"/>
      <c r="TTL54" s="839"/>
      <c r="TTM54" s="839"/>
      <c r="TTN54" s="839"/>
      <c r="TTO54" s="839"/>
      <c r="TTP54" s="839"/>
      <c r="TTQ54" s="839"/>
      <c r="TTR54" s="839"/>
      <c r="TTS54" s="839"/>
      <c r="TTT54" s="839"/>
      <c r="TTU54" s="839"/>
      <c r="TTV54" s="839"/>
      <c r="TTW54" s="839"/>
      <c r="TTX54" s="839"/>
      <c r="TTY54" s="839"/>
      <c r="TTZ54" s="839"/>
      <c r="TUA54" s="839"/>
      <c r="TUB54" s="839"/>
      <c r="TUC54" s="839"/>
      <c r="TUD54" s="839"/>
      <c r="TUE54" s="839"/>
      <c r="TUF54" s="839"/>
      <c r="TUG54" s="839"/>
      <c r="TUH54" s="839"/>
      <c r="TUI54" s="839"/>
      <c r="TUJ54" s="839"/>
      <c r="TUK54" s="839"/>
      <c r="TUL54" s="839"/>
      <c r="TUM54" s="839"/>
      <c r="TUN54" s="839"/>
      <c r="TUO54" s="839"/>
      <c r="TUP54" s="839"/>
      <c r="TUQ54" s="839"/>
      <c r="TUR54" s="839"/>
      <c r="TUS54" s="839"/>
      <c r="TUT54" s="839"/>
      <c r="TUU54" s="839"/>
      <c r="TUV54" s="839"/>
      <c r="TUW54" s="839"/>
      <c r="TUX54" s="839"/>
      <c r="TUY54" s="839"/>
      <c r="TUZ54" s="839"/>
      <c r="TVA54" s="839"/>
      <c r="TVB54" s="839"/>
      <c r="TVC54" s="839"/>
      <c r="TVD54" s="839"/>
      <c r="TVE54" s="839"/>
      <c r="TVF54" s="839"/>
      <c r="TVG54" s="839"/>
      <c r="TVH54" s="839"/>
      <c r="TVI54" s="839"/>
      <c r="TVJ54" s="839"/>
      <c r="TVK54" s="839"/>
      <c r="TVL54" s="839"/>
      <c r="TVM54" s="839"/>
      <c r="TVN54" s="839"/>
      <c r="TVO54" s="839"/>
      <c r="TVP54" s="839"/>
      <c r="TVQ54" s="839"/>
      <c r="TVR54" s="839"/>
      <c r="TVS54" s="839"/>
      <c r="TVT54" s="839"/>
      <c r="TVU54" s="839"/>
      <c r="TVV54" s="839"/>
      <c r="TVW54" s="839"/>
      <c r="TVX54" s="839"/>
      <c r="TVY54" s="839"/>
      <c r="TVZ54" s="839"/>
      <c r="TWA54" s="839"/>
      <c r="TWB54" s="839"/>
      <c r="TWC54" s="839"/>
      <c r="TWD54" s="839"/>
      <c r="TWE54" s="839"/>
      <c r="TWF54" s="839"/>
      <c r="TWG54" s="839"/>
      <c r="TWH54" s="839"/>
      <c r="TWI54" s="839"/>
      <c r="TWJ54" s="839"/>
      <c r="TWK54" s="839"/>
      <c r="TWL54" s="839"/>
      <c r="TWM54" s="839"/>
      <c r="TWN54" s="839"/>
      <c r="TWO54" s="839"/>
      <c r="TWP54" s="839"/>
      <c r="TWQ54" s="839"/>
      <c r="TWR54" s="839"/>
      <c r="TWS54" s="839"/>
      <c r="TWT54" s="839"/>
      <c r="TWU54" s="839"/>
      <c r="TWV54" s="839"/>
      <c r="TWW54" s="839"/>
      <c r="TWX54" s="839"/>
      <c r="TWY54" s="839"/>
      <c r="TWZ54" s="839"/>
      <c r="TXA54" s="839"/>
      <c r="TXB54" s="839"/>
      <c r="TXC54" s="839"/>
      <c r="TXD54" s="839"/>
      <c r="TXE54" s="839"/>
      <c r="TXF54" s="839"/>
      <c r="TXG54" s="839"/>
      <c r="TXH54" s="839"/>
      <c r="TXI54" s="839"/>
      <c r="TXJ54" s="839"/>
      <c r="TXK54" s="839"/>
      <c r="TXL54" s="839"/>
      <c r="TXM54" s="839"/>
      <c r="TXN54" s="839"/>
      <c r="TXO54" s="839"/>
      <c r="TXP54" s="839"/>
      <c r="TXQ54" s="839"/>
      <c r="TXR54" s="839"/>
      <c r="TXS54" s="839"/>
      <c r="TXT54" s="839"/>
      <c r="TXU54" s="839"/>
      <c r="TXV54" s="839"/>
      <c r="TXW54" s="839"/>
      <c r="TXX54" s="839"/>
      <c r="TXY54" s="839"/>
      <c r="TXZ54" s="839"/>
      <c r="TYA54" s="839"/>
      <c r="TYB54" s="839"/>
      <c r="TYC54" s="839"/>
      <c r="TYD54" s="839"/>
      <c r="TYE54" s="839"/>
      <c r="TYF54" s="839"/>
      <c r="TYG54" s="839"/>
      <c r="TYH54" s="839"/>
      <c r="TYI54" s="839"/>
      <c r="TYJ54" s="839"/>
      <c r="TYK54" s="839"/>
      <c r="TYL54" s="839"/>
      <c r="TYM54" s="839"/>
      <c r="TYN54" s="839"/>
      <c r="TYO54" s="839"/>
      <c r="TYP54" s="839"/>
      <c r="TYQ54" s="839"/>
      <c r="TYR54" s="839"/>
      <c r="TYS54" s="839"/>
      <c r="TYT54" s="839"/>
      <c r="TYU54" s="839"/>
      <c r="TYV54" s="839"/>
      <c r="TYW54" s="839"/>
      <c r="TYX54" s="839"/>
      <c r="TYY54" s="839"/>
      <c r="TYZ54" s="839"/>
      <c r="TZA54" s="839"/>
      <c r="TZB54" s="839"/>
      <c r="TZC54" s="839"/>
      <c r="TZD54" s="839"/>
      <c r="TZE54" s="839"/>
      <c r="TZF54" s="839"/>
      <c r="TZG54" s="839"/>
      <c r="TZH54" s="839"/>
      <c r="TZI54" s="839"/>
      <c r="TZJ54" s="839"/>
      <c r="TZK54" s="839"/>
      <c r="TZL54" s="839"/>
      <c r="TZM54" s="839"/>
      <c r="TZN54" s="839"/>
      <c r="TZO54" s="839"/>
      <c r="TZP54" s="839"/>
      <c r="TZQ54" s="839"/>
      <c r="TZR54" s="839"/>
      <c r="TZS54" s="839"/>
      <c r="TZT54" s="839"/>
      <c r="TZU54" s="839"/>
      <c r="TZV54" s="839"/>
      <c r="TZW54" s="839"/>
      <c r="TZX54" s="839"/>
      <c r="TZY54" s="839"/>
      <c r="TZZ54" s="839"/>
      <c r="UAA54" s="839"/>
      <c r="UAB54" s="839"/>
      <c r="UAC54" s="839"/>
      <c r="UAD54" s="839"/>
      <c r="UAE54" s="839"/>
      <c r="UAF54" s="839"/>
      <c r="UAG54" s="839"/>
      <c r="UAH54" s="839"/>
      <c r="UAI54" s="839"/>
      <c r="UAJ54" s="839"/>
      <c r="UAK54" s="839"/>
      <c r="UAL54" s="839"/>
      <c r="UAM54" s="839"/>
      <c r="UAN54" s="839"/>
      <c r="UAO54" s="839"/>
      <c r="UAP54" s="839"/>
      <c r="UAQ54" s="839"/>
      <c r="UAR54" s="839"/>
      <c r="UAS54" s="839"/>
      <c r="UAT54" s="839"/>
      <c r="UAU54" s="839"/>
      <c r="UAV54" s="839"/>
      <c r="UAW54" s="839"/>
      <c r="UAX54" s="839"/>
      <c r="UAY54" s="839"/>
      <c r="UAZ54" s="839"/>
      <c r="UBA54" s="839"/>
      <c r="UBB54" s="839"/>
      <c r="UBC54" s="839"/>
      <c r="UBD54" s="839"/>
      <c r="UBE54" s="839"/>
      <c r="UBF54" s="839"/>
      <c r="UBG54" s="839"/>
      <c r="UBH54" s="839"/>
      <c r="UBI54" s="839"/>
      <c r="UBJ54" s="839"/>
      <c r="UBK54" s="839"/>
      <c r="UBL54" s="839"/>
      <c r="UBM54" s="839"/>
      <c r="UBN54" s="839"/>
      <c r="UBO54" s="839"/>
      <c r="UBP54" s="839"/>
      <c r="UBQ54" s="839"/>
      <c r="UBR54" s="839"/>
      <c r="UBS54" s="839"/>
      <c r="UBT54" s="839"/>
      <c r="UBU54" s="839"/>
      <c r="UBV54" s="839"/>
      <c r="UBW54" s="839"/>
      <c r="UBX54" s="839"/>
      <c r="UBY54" s="839"/>
      <c r="UBZ54" s="839"/>
      <c r="UCA54" s="839"/>
      <c r="UCB54" s="839"/>
      <c r="UCC54" s="839"/>
      <c r="UCD54" s="839"/>
      <c r="UCE54" s="839"/>
      <c r="UCF54" s="839"/>
      <c r="UCG54" s="839"/>
      <c r="UCH54" s="839"/>
      <c r="UCI54" s="839"/>
      <c r="UCJ54" s="839"/>
      <c r="UCK54" s="839"/>
      <c r="UCL54" s="839"/>
      <c r="UCM54" s="839"/>
      <c r="UCN54" s="839"/>
      <c r="UCO54" s="839"/>
      <c r="UCP54" s="839"/>
      <c r="UCQ54" s="839"/>
      <c r="UCR54" s="839"/>
      <c r="UCS54" s="839"/>
      <c r="UCT54" s="839"/>
      <c r="UCU54" s="839"/>
      <c r="UCV54" s="839"/>
      <c r="UCW54" s="839"/>
      <c r="UCX54" s="839"/>
      <c r="UCY54" s="839"/>
      <c r="UCZ54" s="839"/>
      <c r="UDA54" s="839"/>
      <c r="UDB54" s="839"/>
      <c r="UDC54" s="839"/>
      <c r="UDD54" s="839"/>
      <c r="UDE54" s="839"/>
      <c r="UDF54" s="839"/>
      <c r="UDG54" s="839"/>
      <c r="UDH54" s="839"/>
      <c r="UDI54" s="839"/>
      <c r="UDJ54" s="839"/>
      <c r="UDK54" s="839"/>
      <c r="UDL54" s="839"/>
      <c r="UDM54" s="839"/>
      <c r="UDN54" s="839"/>
      <c r="UDO54" s="839"/>
      <c r="UDP54" s="839"/>
      <c r="UDQ54" s="839"/>
      <c r="UDR54" s="839"/>
      <c r="UDS54" s="839"/>
      <c r="UDT54" s="839"/>
      <c r="UDU54" s="839"/>
      <c r="UDV54" s="839"/>
      <c r="UDW54" s="839"/>
      <c r="UDX54" s="839"/>
      <c r="UDY54" s="839"/>
      <c r="UDZ54" s="839"/>
      <c r="UEA54" s="839"/>
      <c r="UEB54" s="839"/>
      <c r="UEC54" s="839"/>
      <c r="UED54" s="839"/>
      <c r="UEE54" s="839"/>
      <c r="UEF54" s="839"/>
      <c r="UEG54" s="839"/>
      <c r="UEH54" s="839"/>
      <c r="UEI54" s="839"/>
      <c r="UEJ54" s="839"/>
      <c r="UEK54" s="839"/>
      <c r="UEL54" s="839"/>
      <c r="UEM54" s="839"/>
      <c r="UEN54" s="839"/>
      <c r="UEO54" s="839"/>
      <c r="UEP54" s="839"/>
      <c r="UEQ54" s="839"/>
      <c r="UER54" s="839"/>
      <c r="UES54" s="839"/>
      <c r="UET54" s="839"/>
      <c r="UEU54" s="839"/>
      <c r="UEV54" s="839"/>
      <c r="UEW54" s="839"/>
      <c r="UEX54" s="839"/>
      <c r="UEY54" s="839"/>
      <c r="UEZ54" s="839"/>
      <c r="UFA54" s="839"/>
      <c r="UFB54" s="839"/>
      <c r="UFC54" s="839"/>
      <c r="UFD54" s="839"/>
      <c r="UFE54" s="839"/>
      <c r="UFF54" s="839"/>
      <c r="UFG54" s="839"/>
      <c r="UFH54" s="839"/>
      <c r="UFI54" s="839"/>
      <c r="UFJ54" s="839"/>
      <c r="UFK54" s="839"/>
      <c r="UFL54" s="839"/>
      <c r="UFM54" s="839"/>
      <c r="UFN54" s="839"/>
      <c r="UFO54" s="839"/>
      <c r="UFP54" s="839"/>
      <c r="UFQ54" s="839"/>
      <c r="UFR54" s="839"/>
      <c r="UFS54" s="839"/>
      <c r="UFT54" s="839"/>
      <c r="UFU54" s="839"/>
      <c r="UFV54" s="839"/>
      <c r="UFW54" s="839"/>
      <c r="UFX54" s="839"/>
      <c r="UFY54" s="839"/>
      <c r="UFZ54" s="839"/>
      <c r="UGA54" s="839"/>
      <c r="UGB54" s="839"/>
      <c r="UGC54" s="839"/>
      <c r="UGD54" s="839"/>
      <c r="UGE54" s="839"/>
      <c r="UGF54" s="839"/>
      <c r="UGG54" s="839"/>
      <c r="UGH54" s="839"/>
      <c r="UGI54" s="839"/>
      <c r="UGJ54" s="839"/>
      <c r="UGK54" s="839"/>
      <c r="UGL54" s="839"/>
      <c r="UGM54" s="839"/>
      <c r="UGN54" s="839"/>
      <c r="UGO54" s="839"/>
      <c r="UGP54" s="839"/>
      <c r="UGQ54" s="839"/>
      <c r="UGR54" s="839"/>
      <c r="UGS54" s="839"/>
      <c r="UGT54" s="839"/>
      <c r="UGU54" s="839"/>
      <c r="UGV54" s="839"/>
      <c r="UGW54" s="839"/>
      <c r="UGX54" s="839"/>
      <c r="UGY54" s="839"/>
      <c r="UGZ54" s="839"/>
      <c r="UHA54" s="839"/>
      <c r="UHB54" s="839"/>
      <c r="UHC54" s="839"/>
      <c r="UHD54" s="839"/>
      <c r="UHE54" s="839"/>
      <c r="UHF54" s="839"/>
      <c r="UHG54" s="839"/>
      <c r="UHH54" s="839"/>
      <c r="UHI54" s="839"/>
      <c r="UHJ54" s="839"/>
      <c r="UHK54" s="839"/>
      <c r="UHL54" s="839"/>
      <c r="UHM54" s="839"/>
      <c r="UHN54" s="839"/>
      <c r="UHO54" s="839"/>
      <c r="UHP54" s="839"/>
      <c r="UHQ54" s="839"/>
      <c r="UHR54" s="839"/>
      <c r="UHS54" s="839"/>
      <c r="UHT54" s="839"/>
      <c r="UHU54" s="839"/>
      <c r="UHV54" s="839"/>
      <c r="UHW54" s="839"/>
      <c r="UHX54" s="839"/>
      <c r="UHY54" s="839"/>
      <c r="UHZ54" s="839"/>
      <c r="UIA54" s="839"/>
      <c r="UIB54" s="839"/>
      <c r="UIC54" s="839"/>
      <c r="UID54" s="839"/>
      <c r="UIE54" s="839"/>
      <c r="UIF54" s="839"/>
      <c r="UIG54" s="839"/>
      <c r="UIH54" s="839"/>
      <c r="UII54" s="839"/>
      <c r="UIJ54" s="839"/>
      <c r="UIK54" s="839"/>
      <c r="UIL54" s="839"/>
      <c r="UIM54" s="839"/>
      <c r="UIN54" s="839"/>
      <c r="UIO54" s="839"/>
      <c r="UIP54" s="839"/>
      <c r="UIQ54" s="839"/>
      <c r="UIR54" s="839"/>
      <c r="UIS54" s="839"/>
      <c r="UIT54" s="839"/>
      <c r="UIU54" s="839"/>
      <c r="UIV54" s="839"/>
      <c r="UIW54" s="839"/>
      <c r="UIX54" s="839"/>
      <c r="UIY54" s="839"/>
      <c r="UIZ54" s="839"/>
      <c r="UJA54" s="839"/>
      <c r="UJB54" s="839"/>
      <c r="UJC54" s="839"/>
      <c r="UJD54" s="839"/>
      <c r="UJE54" s="839"/>
      <c r="UJF54" s="839"/>
      <c r="UJG54" s="839"/>
      <c r="UJH54" s="839"/>
      <c r="UJI54" s="839"/>
      <c r="UJJ54" s="839"/>
      <c r="UJK54" s="839"/>
      <c r="UJL54" s="839"/>
      <c r="UJM54" s="839"/>
      <c r="UJN54" s="839"/>
      <c r="UJO54" s="839"/>
      <c r="UJP54" s="839"/>
      <c r="UJQ54" s="839"/>
      <c r="UJR54" s="839"/>
      <c r="UJS54" s="839"/>
      <c r="UJT54" s="839"/>
      <c r="UJU54" s="839"/>
      <c r="UJV54" s="839"/>
      <c r="UJW54" s="839"/>
      <c r="UJX54" s="839"/>
      <c r="UJY54" s="839"/>
      <c r="UJZ54" s="839"/>
      <c r="UKA54" s="839"/>
      <c r="UKB54" s="839"/>
      <c r="UKC54" s="839"/>
      <c r="UKD54" s="839"/>
      <c r="UKE54" s="839"/>
      <c r="UKF54" s="839"/>
      <c r="UKG54" s="839"/>
      <c r="UKH54" s="839"/>
      <c r="UKI54" s="839"/>
      <c r="UKJ54" s="839"/>
      <c r="UKK54" s="839"/>
      <c r="UKL54" s="839"/>
      <c r="UKM54" s="839"/>
      <c r="UKN54" s="839"/>
      <c r="UKO54" s="839"/>
      <c r="UKP54" s="839"/>
      <c r="UKQ54" s="839"/>
      <c r="UKR54" s="839"/>
      <c r="UKS54" s="839"/>
      <c r="UKT54" s="839"/>
      <c r="UKU54" s="839"/>
      <c r="UKV54" s="839"/>
      <c r="UKW54" s="839"/>
      <c r="UKX54" s="839"/>
      <c r="UKY54" s="839"/>
      <c r="UKZ54" s="839"/>
      <c r="ULA54" s="839"/>
      <c r="ULB54" s="839"/>
      <c r="ULC54" s="839"/>
      <c r="ULD54" s="839"/>
      <c r="ULE54" s="839"/>
      <c r="ULF54" s="839"/>
      <c r="ULG54" s="839"/>
      <c r="ULH54" s="839"/>
      <c r="ULI54" s="839"/>
      <c r="ULJ54" s="839"/>
      <c r="ULK54" s="839"/>
      <c r="ULL54" s="839"/>
      <c r="ULM54" s="839"/>
      <c r="ULN54" s="839"/>
      <c r="ULO54" s="839"/>
      <c r="ULP54" s="839"/>
      <c r="ULQ54" s="839"/>
      <c r="ULR54" s="839"/>
      <c r="ULS54" s="839"/>
      <c r="ULT54" s="839"/>
      <c r="ULU54" s="839"/>
      <c r="ULV54" s="839"/>
      <c r="ULW54" s="839"/>
      <c r="ULX54" s="839"/>
      <c r="ULY54" s="839"/>
      <c r="ULZ54" s="839"/>
      <c r="UMA54" s="839"/>
      <c r="UMB54" s="839"/>
      <c r="UMC54" s="839"/>
      <c r="UMD54" s="839"/>
      <c r="UME54" s="839"/>
      <c r="UMF54" s="839"/>
      <c r="UMG54" s="839"/>
      <c r="UMH54" s="839"/>
      <c r="UMI54" s="839"/>
      <c r="UMJ54" s="839"/>
      <c r="UMK54" s="839"/>
      <c r="UML54" s="839"/>
      <c r="UMM54" s="839"/>
      <c r="UMN54" s="839"/>
      <c r="UMO54" s="839"/>
      <c r="UMP54" s="839"/>
      <c r="UMQ54" s="839"/>
      <c r="UMR54" s="839"/>
      <c r="UMS54" s="839"/>
      <c r="UMT54" s="839"/>
      <c r="UMU54" s="839"/>
      <c r="UMV54" s="839"/>
      <c r="UMW54" s="839"/>
      <c r="UMX54" s="839"/>
      <c r="UMY54" s="839"/>
      <c r="UMZ54" s="839"/>
      <c r="UNA54" s="839"/>
      <c r="UNB54" s="839"/>
      <c r="UNC54" s="839"/>
      <c r="UND54" s="839"/>
      <c r="UNE54" s="839"/>
      <c r="UNF54" s="839"/>
      <c r="UNG54" s="839"/>
      <c r="UNH54" s="839"/>
      <c r="UNI54" s="839"/>
      <c r="UNJ54" s="839"/>
      <c r="UNK54" s="839"/>
      <c r="UNL54" s="839"/>
      <c r="UNM54" s="839"/>
      <c r="UNN54" s="839"/>
      <c r="UNO54" s="839"/>
      <c r="UNP54" s="839"/>
      <c r="UNQ54" s="839"/>
      <c r="UNR54" s="839"/>
      <c r="UNS54" s="839"/>
      <c r="UNT54" s="839"/>
      <c r="UNU54" s="839"/>
      <c r="UNV54" s="839"/>
      <c r="UNW54" s="839"/>
      <c r="UNX54" s="839"/>
      <c r="UNY54" s="839"/>
      <c r="UNZ54" s="839"/>
      <c r="UOA54" s="839"/>
      <c r="UOB54" s="839"/>
      <c r="UOC54" s="839"/>
      <c r="UOD54" s="839"/>
      <c r="UOE54" s="839"/>
      <c r="UOF54" s="839"/>
      <c r="UOG54" s="839"/>
      <c r="UOH54" s="839"/>
      <c r="UOI54" s="839"/>
      <c r="UOJ54" s="839"/>
      <c r="UOK54" s="839"/>
      <c r="UOL54" s="839"/>
      <c r="UOM54" s="839"/>
      <c r="UON54" s="839"/>
      <c r="UOO54" s="839"/>
      <c r="UOP54" s="839"/>
      <c r="UOQ54" s="839"/>
      <c r="UOR54" s="839"/>
      <c r="UOS54" s="839"/>
      <c r="UOT54" s="839"/>
      <c r="UOU54" s="839"/>
      <c r="UOV54" s="839"/>
      <c r="UOW54" s="839"/>
      <c r="UOX54" s="839"/>
      <c r="UOY54" s="839"/>
      <c r="UOZ54" s="839"/>
      <c r="UPA54" s="839"/>
      <c r="UPB54" s="839"/>
      <c r="UPC54" s="839"/>
      <c r="UPD54" s="839"/>
      <c r="UPE54" s="839"/>
      <c r="UPF54" s="839"/>
      <c r="UPG54" s="839"/>
      <c r="UPH54" s="839"/>
      <c r="UPI54" s="839"/>
      <c r="UPJ54" s="839"/>
      <c r="UPK54" s="839"/>
      <c r="UPL54" s="839"/>
      <c r="UPM54" s="839"/>
      <c r="UPN54" s="839"/>
      <c r="UPO54" s="839"/>
      <c r="UPP54" s="839"/>
      <c r="UPQ54" s="839"/>
      <c r="UPR54" s="839"/>
      <c r="UPS54" s="839"/>
      <c r="UPT54" s="839"/>
      <c r="UPU54" s="839"/>
      <c r="UPV54" s="839"/>
      <c r="UPW54" s="839"/>
      <c r="UPX54" s="839"/>
      <c r="UPY54" s="839"/>
      <c r="UPZ54" s="839"/>
      <c r="UQA54" s="839"/>
      <c r="UQB54" s="839"/>
      <c r="UQC54" s="839"/>
      <c r="UQD54" s="839"/>
      <c r="UQE54" s="839"/>
      <c r="UQF54" s="839"/>
      <c r="UQG54" s="839"/>
      <c r="UQH54" s="839"/>
      <c r="UQI54" s="839"/>
      <c r="UQJ54" s="839"/>
      <c r="UQK54" s="839"/>
      <c r="UQL54" s="839"/>
      <c r="UQM54" s="839"/>
      <c r="UQN54" s="839"/>
      <c r="UQO54" s="839"/>
      <c r="UQP54" s="839"/>
      <c r="UQQ54" s="839"/>
      <c r="UQR54" s="839"/>
      <c r="UQS54" s="839"/>
      <c r="UQT54" s="839"/>
      <c r="UQU54" s="839"/>
      <c r="UQV54" s="839"/>
      <c r="UQW54" s="839"/>
      <c r="UQX54" s="839"/>
      <c r="UQY54" s="839"/>
      <c r="UQZ54" s="839"/>
      <c r="URA54" s="839"/>
      <c r="URB54" s="839"/>
      <c r="URC54" s="839"/>
      <c r="URD54" s="839"/>
      <c r="URE54" s="839"/>
      <c r="URF54" s="839"/>
      <c r="URG54" s="839"/>
      <c r="URH54" s="839"/>
      <c r="URI54" s="839"/>
      <c r="URJ54" s="839"/>
      <c r="URK54" s="839"/>
      <c r="URL54" s="839"/>
      <c r="URM54" s="839"/>
      <c r="URN54" s="839"/>
      <c r="URO54" s="839"/>
      <c r="URP54" s="839"/>
      <c r="URQ54" s="839"/>
      <c r="URR54" s="839"/>
      <c r="URS54" s="839"/>
      <c r="URT54" s="839"/>
      <c r="URU54" s="839"/>
      <c r="URV54" s="839"/>
      <c r="URW54" s="839"/>
      <c r="URX54" s="839"/>
      <c r="URY54" s="839"/>
      <c r="URZ54" s="839"/>
      <c r="USA54" s="839"/>
      <c r="USB54" s="839"/>
      <c r="USC54" s="839"/>
      <c r="USD54" s="839"/>
      <c r="USE54" s="839"/>
      <c r="USF54" s="839"/>
      <c r="USG54" s="839"/>
      <c r="USH54" s="839"/>
      <c r="USI54" s="839"/>
      <c r="USJ54" s="839"/>
      <c r="USK54" s="839"/>
      <c r="USL54" s="839"/>
      <c r="USM54" s="839"/>
      <c r="USN54" s="839"/>
      <c r="USO54" s="839"/>
      <c r="USP54" s="839"/>
      <c r="USQ54" s="839"/>
      <c r="USR54" s="839"/>
      <c r="USS54" s="839"/>
      <c r="UST54" s="839"/>
      <c r="USU54" s="839"/>
      <c r="USV54" s="839"/>
      <c r="USW54" s="839"/>
      <c r="USX54" s="839"/>
      <c r="USY54" s="839"/>
      <c r="USZ54" s="839"/>
      <c r="UTA54" s="839"/>
      <c r="UTB54" s="839"/>
      <c r="UTC54" s="839"/>
      <c r="UTD54" s="839"/>
      <c r="UTE54" s="839"/>
      <c r="UTF54" s="839"/>
      <c r="UTG54" s="839"/>
      <c r="UTH54" s="839"/>
      <c r="UTI54" s="839"/>
      <c r="UTJ54" s="839"/>
      <c r="UTK54" s="839"/>
      <c r="UTL54" s="839"/>
      <c r="UTM54" s="839"/>
      <c r="UTN54" s="839"/>
      <c r="UTO54" s="839"/>
      <c r="UTP54" s="839"/>
      <c r="UTQ54" s="839"/>
      <c r="UTR54" s="839"/>
      <c r="UTS54" s="839"/>
      <c r="UTT54" s="839"/>
      <c r="UTU54" s="839"/>
      <c r="UTV54" s="839"/>
      <c r="UTW54" s="839"/>
      <c r="UTX54" s="839"/>
      <c r="UTY54" s="839"/>
      <c r="UTZ54" s="839"/>
      <c r="UUA54" s="839"/>
      <c r="UUB54" s="839"/>
      <c r="UUC54" s="839"/>
      <c r="UUD54" s="839"/>
      <c r="UUE54" s="839"/>
      <c r="UUF54" s="839"/>
      <c r="UUG54" s="839"/>
      <c r="UUH54" s="839"/>
      <c r="UUI54" s="839"/>
      <c r="UUJ54" s="839"/>
      <c r="UUK54" s="839"/>
      <c r="UUL54" s="839"/>
      <c r="UUM54" s="839"/>
      <c r="UUN54" s="839"/>
      <c r="UUO54" s="839"/>
      <c r="UUP54" s="839"/>
      <c r="UUQ54" s="839"/>
      <c r="UUR54" s="839"/>
      <c r="UUS54" s="839"/>
      <c r="UUT54" s="839"/>
      <c r="UUU54" s="839"/>
      <c r="UUV54" s="839"/>
      <c r="UUW54" s="839"/>
      <c r="UUX54" s="839"/>
      <c r="UUY54" s="839"/>
      <c r="UUZ54" s="839"/>
      <c r="UVA54" s="839"/>
      <c r="UVB54" s="839"/>
      <c r="UVC54" s="839"/>
      <c r="UVD54" s="839"/>
      <c r="UVE54" s="839"/>
      <c r="UVF54" s="839"/>
      <c r="UVG54" s="839"/>
      <c r="UVH54" s="839"/>
      <c r="UVI54" s="839"/>
      <c r="UVJ54" s="839"/>
      <c r="UVK54" s="839"/>
      <c r="UVL54" s="839"/>
      <c r="UVM54" s="839"/>
      <c r="UVN54" s="839"/>
      <c r="UVO54" s="839"/>
      <c r="UVP54" s="839"/>
      <c r="UVQ54" s="839"/>
      <c r="UVR54" s="839"/>
      <c r="UVS54" s="839"/>
      <c r="UVT54" s="839"/>
      <c r="UVU54" s="839"/>
      <c r="UVV54" s="839"/>
      <c r="UVW54" s="839"/>
      <c r="UVX54" s="839"/>
      <c r="UVY54" s="839"/>
      <c r="UVZ54" s="839"/>
      <c r="UWA54" s="839"/>
      <c r="UWB54" s="839"/>
      <c r="UWC54" s="839"/>
      <c r="UWD54" s="839"/>
      <c r="UWE54" s="839"/>
      <c r="UWF54" s="839"/>
      <c r="UWG54" s="839"/>
      <c r="UWH54" s="839"/>
      <c r="UWI54" s="839"/>
      <c r="UWJ54" s="839"/>
      <c r="UWK54" s="839"/>
      <c r="UWL54" s="839"/>
      <c r="UWM54" s="839"/>
      <c r="UWN54" s="839"/>
      <c r="UWO54" s="839"/>
      <c r="UWP54" s="839"/>
      <c r="UWQ54" s="839"/>
      <c r="UWR54" s="839"/>
      <c r="UWS54" s="839"/>
      <c r="UWT54" s="839"/>
      <c r="UWU54" s="839"/>
      <c r="UWV54" s="839"/>
      <c r="UWW54" s="839"/>
      <c r="UWX54" s="839"/>
      <c r="UWY54" s="839"/>
      <c r="UWZ54" s="839"/>
      <c r="UXA54" s="839"/>
      <c r="UXB54" s="839"/>
      <c r="UXC54" s="839"/>
      <c r="UXD54" s="839"/>
      <c r="UXE54" s="839"/>
      <c r="UXF54" s="839"/>
      <c r="UXG54" s="839"/>
      <c r="UXH54" s="839"/>
      <c r="UXI54" s="839"/>
      <c r="UXJ54" s="839"/>
      <c r="UXK54" s="839"/>
      <c r="UXL54" s="839"/>
      <c r="UXM54" s="839"/>
      <c r="UXN54" s="839"/>
      <c r="UXO54" s="839"/>
      <c r="UXP54" s="839"/>
      <c r="UXQ54" s="839"/>
      <c r="UXR54" s="839"/>
      <c r="UXS54" s="839"/>
      <c r="UXT54" s="839"/>
      <c r="UXU54" s="839"/>
      <c r="UXV54" s="839"/>
      <c r="UXW54" s="839"/>
      <c r="UXX54" s="839"/>
      <c r="UXY54" s="839"/>
      <c r="UXZ54" s="839"/>
      <c r="UYA54" s="839"/>
      <c r="UYB54" s="839"/>
      <c r="UYC54" s="839"/>
      <c r="UYD54" s="839"/>
      <c r="UYE54" s="839"/>
      <c r="UYF54" s="839"/>
      <c r="UYG54" s="839"/>
      <c r="UYH54" s="839"/>
      <c r="UYI54" s="839"/>
      <c r="UYJ54" s="839"/>
      <c r="UYK54" s="839"/>
      <c r="UYL54" s="839"/>
      <c r="UYM54" s="839"/>
      <c r="UYN54" s="839"/>
      <c r="UYO54" s="839"/>
      <c r="UYP54" s="839"/>
      <c r="UYQ54" s="839"/>
      <c r="UYR54" s="839"/>
      <c r="UYS54" s="839"/>
      <c r="UYT54" s="839"/>
      <c r="UYU54" s="839"/>
      <c r="UYV54" s="839"/>
      <c r="UYW54" s="839"/>
      <c r="UYX54" s="839"/>
      <c r="UYY54" s="839"/>
      <c r="UYZ54" s="839"/>
      <c r="UZA54" s="839"/>
      <c r="UZB54" s="839"/>
      <c r="UZC54" s="839"/>
      <c r="UZD54" s="839"/>
      <c r="UZE54" s="839"/>
      <c r="UZF54" s="839"/>
      <c r="UZG54" s="839"/>
      <c r="UZH54" s="839"/>
      <c r="UZI54" s="839"/>
      <c r="UZJ54" s="839"/>
      <c r="UZK54" s="839"/>
      <c r="UZL54" s="839"/>
      <c r="UZM54" s="839"/>
      <c r="UZN54" s="839"/>
      <c r="UZO54" s="839"/>
      <c r="UZP54" s="839"/>
      <c r="UZQ54" s="839"/>
      <c r="UZR54" s="839"/>
      <c r="UZS54" s="839"/>
      <c r="UZT54" s="839"/>
      <c r="UZU54" s="839"/>
      <c r="UZV54" s="839"/>
      <c r="UZW54" s="839"/>
      <c r="UZX54" s="839"/>
      <c r="UZY54" s="839"/>
      <c r="UZZ54" s="839"/>
      <c r="VAA54" s="839"/>
      <c r="VAB54" s="839"/>
      <c r="VAC54" s="839"/>
      <c r="VAD54" s="839"/>
      <c r="VAE54" s="839"/>
      <c r="VAF54" s="839"/>
      <c r="VAG54" s="839"/>
      <c r="VAH54" s="839"/>
      <c r="VAI54" s="839"/>
      <c r="VAJ54" s="839"/>
      <c r="VAK54" s="839"/>
      <c r="VAL54" s="839"/>
      <c r="VAM54" s="839"/>
      <c r="VAN54" s="839"/>
      <c r="VAO54" s="839"/>
      <c r="VAP54" s="839"/>
      <c r="VAQ54" s="839"/>
      <c r="VAR54" s="839"/>
      <c r="VAS54" s="839"/>
      <c r="VAT54" s="839"/>
      <c r="VAU54" s="839"/>
      <c r="VAV54" s="839"/>
      <c r="VAW54" s="839"/>
      <c r="VAX54" s="839"/>
      <c r="VAY54" s="839"/>
      <c r="VAZ54" s="839"/>
      <c r="VBA54" s="839"/>
      <c r="VBB54" s="839"/>
      <c r="VBC54" s="839"/>
      <c r="VBD54" s="839"/>
      <c r="VBE54" s="839"/>
      <c r="VBF54" s="839"/>
      <c r="VBG54" s="839"/>
      <c r="VBH54" s="839"/>
      <c r="VBI54" s="839"/>
      <c r="VBJ54" s="839"/>
      <c r="VBK54" s="839"/>
      <c r="VBL54" s="839"/>
      <c r="VBM54" s="839"/>
      <c r="VBN54" s="839"/>
      <c r="VBO54" s="839"/>
      <c r="VBP54" s="839"/>
      <c r="VBQ54" s="839"/>
      <c r="VBR54" s="839"/>
      <c r="VBS54" s="839"/>
      <c r="VBT54" s="839"/>
      <c r="VBU54" s="839"/>
      <c r="VBV54" s="839"/>
      <c r="VBW54" s="839"/>
      <c r="VBX54" s="839"/>
      <c r="VBY54" s="839"/>
      <c r="VBZ54" s="839"/>
      <c r="VCA54" s="839"/>
      <c r="VCB54" s="839"/>
      <c r="VCC54" s="839"/>
      <c r="VCD54" s="839"/>
      <c r="VCE54" s="839"/>
      <c r="VCF54" s="839"/>
      <c r="VCG54" s="839"/>
      <c r="VCH54" s="839"/>
      <c r="VCI54" s="839"/>
      <c r="VCJ54" s="839"/>
      <c r="VCK54" s="839"/>
      <c r="VCL54" s="839"/>
      <c r="VCM54" s="839"/>
      <c r="VCN54" s="839"/>
      <c r="VCO54" s="839"/>
      <c r="VCP54" s="839"/>
      <c r="VCQ54" s="839"/>
      <c r="VCR54" s="839"/>
      <c r="VCS54" s="839"/>
      <c r="VCT54" s="839"/>
      <c r="VCU54" s="839"/>
      <c r="VCV54" s="839"/>
      <c r="VCW54" s="839"/>
      <c r="VCX54" s="839"/>
      <c r="VCY54" s="839"/>
      <c r="VCZ54" s="839"/>
      <c r="VDA54" s="839"/>
      <c r="VDB54" s="839"/>
      <c r="VDC54" s="839"/>
      <c r="VDD54" s="839"/>
      <c r="VDE54" s="839"/>
      <c r="VDF54" s="839"/>
      <c r="VDG54" s="839"/>
      <c r="VDH54" s="839"/>
      <c r="VDI54" s="839"/>
      <c r="VDJ54" s="839"/>
      <c r="VDK54" s="839"/>
      <c r="VDL54" s="839"/>
      <c r="VDM54" s="839"/>
      <c r="VDN54" s="839"/>
      <c r="VDO54" s="839"/>
      <c r="VDP54" s="839"/>
      <c r="VDQ54" s="839"/>
      <c r="VDR54" s="839"/>
      <c r="VDS54" s="839"/>
      <c r="VDT54" s="839"/>
      <c r="VDU54" s="839"/>
      <c r="VDV54" s="839"/>
      <c r="VDW54" s="839"/>
      <c r="VDX54" s="839"/>
      <c r="VDY54" s="839"/>
      <c r="VDZ54" s="839"/>
      <c r="VEA54" s="839"/>
      <c r="VEB54" s="839"/>
      <c r="VEC54" s="839"/>
      <c r="VED54" s="839"/>
      <c r="VEE54" s="839"/>
      <c r="VEF54" s="839"/>
      <c r="VEG54" s="839"/>
      <c r="VEH54" s="839"/>
      <c r="VEI54" s="839"/>
      <c r="VEJ54" s="839"/>
      <c r="VEK54" s="839"/>
      <c r="VEL54" s="839"/>
      <c r="VEM54" s="839"/>
      <c r="VEN54" s="839"/>
      <c r="VEO54" s="839"/>
      <c r="VEP54" s="839"/>
      <c r="VEQ54" s="839"/>
      <c r="VER54" s="839"/>
      <c r="VES54" s="839"/>
      <c r="VET54" s="839"/>
      <c r="VEU54" s="839"/>
      <c r="VEV54" s="839"/>
      <c r="VEW54" s="839"/>
      <c r="VEX54" s="839"/>
      <c r="VEY54" s="839"/>
      <c r="VEZ54" s="839"/>
      <c r="VFA54" s="839"/>
      <c r="VFB54" s="839"/>
      <c r="VFC54" s="839"/>
      <c r="VFD54" s="839"/>
      <c r="VFE54" s="839"/>
      <c r="VFF54" s="839"/>
      <c r="VFG54" s="839"/>
      <c r="VFH54" s="839"/>
      <c r="VFI54" s="839"/>
      <c r="VFJ54" s="839"/>
      <c r="VFK54" s="839"/>
      <c r="VFL54" s="839"/>
      <c r="VFM54" s="839"/>
      <c r="VFN54" s="839"/>
      <c r="VFO54" s="839"/>
      <c r="VFP54" s="839"/>
      <c r="VFQ54" s="839"/>
      <c r="VFR54" s="839"/>
      <c r="VFS54" s="839"/>
      <c r="VFT54" s="839"/>
      <c r="VFU54" s="839"/>
      <c r="VFV54" s="839"/>
      <c r="VFW54" s="839"/>
      <c r="VFX54" s="839"/>
      <c r="VFY54" s="839"/>
      <c r="VFZ54" s="839"/>
      <c r="VGA54" s="839"/>
      <c r="VGB54" s="839"/>
      <c r="VGC54" s="839"/>
      <c r="VGD54" s="839"/>
      <c r="VGE54" s="839"/>
      <c r="VGF54" s="839"/>
      <c r="VGG54" s="839"/>
      <c r="VGH54" s="839"/>
      <c r="VGI54" s="839"/>
      <c r="VGJ54" s="839"/>
      <c r="VGK54" s="839"/>
      <c r="VGL54" s="839"/>
      <c r="VGM54" s="839"/>
      <c r="VGN54" s="839"/>
      <c r="VGO54" s="839"/>
      <c r="VGP54" s="839"/>
      <c r="VGQ54" s="839"/>
      <c r="VGR54" s="839"/>
      <c r="VGS54" s="839"/>
      <c r="VGT54" s="839"/>
      <c r="VGU54" s="839"/>
      <c r="VGV54" s="839"/>
      <c r="VGW54" s="839"/>
      <c r="VGX54" s="839"/>
      <c r="VGY54" s="839"/>
      <c r="VGZ54" s="839"/>
      <c r="VHA54" s="839"/>
      <c r="VHB54" s="839"/>
      <c r="VHC54" s="839"/>
      <c r="VHD54" s="839"/>
      <c r="VHE54" s="839"/>
      <c r="VHF54" s="839"/>
      <c r="VHG54" s="839"/>
      <c r="VHH54" s="839"/>
      <c r="VHI54" s="839"/>
      <c r="VHJ54" s="839"/>
      <c r="VHK54" s="839"/>
      <c r="VHL54" s="839"/>
      <c r="VHM54" s="839"/>
      <c r="VHN54" s="839"/>
      <c r="VHO54" s="839"/>
      <c r="VHP54" s="839"/>
      <c r="VHQ54" s="839"/>
      <c r="VHR54" s="839"/>
      <c r="VHS54" s="839"/>
      <c r="VHT54" s="839"/>
      <c r="VHU54" s="839"/>
      <c r="VHV54" s="839"/>
      <c r="VHW54" s="839"/>
      <c r="VHX54" s="839"/>
      <c r="VHY54" s="839"/>
      <c r="VHZ54" s="839"/>
      <c r="VIA54" s="839"/>
      <c r="VIB54" s="839"/>
      <c r="VIC54" s="839"/>
      <c r="VID54" s="839"/>
      <c r="VIE54" s="839"/>
      <c r="VIF54" s="839"/>
      <c r="VIG54" s="839"/>
      <c r="VIH54" s="839"/>
      <c r="VII54" s="839"/>
      <c r="VIJ54" s="839"/>
      <c r="VIK54" s="839"/>
      <c r="VIL54" s="839"/>
      <c r="VIM54" s="839"/>
      <c r="VIN54" s="839"/>
      <c r="VIO54" s="839"/>
      <c r="VIP54" s="839"/>
      <c r="VIQ54" s="839"/>
      <c r="VIR54" s="839"/>
      <c r="VIS54" s="839"/>
      <c r="VIT54" s="839"/>
      <c r="VIU54" s="839"/>
      <c r="VIV54" s="839"/>
      <c r="VIW54" s="839"/>
      <c r="VIX54" s="839"/>
      <c r="VIY54" s="839"/>
      <c r="VIZ54" s="839"/>
      <c r="VJA54" s="839"/>
      <c r="VJB54" s="839"/>
      <c r="VJC54" s="839"/>
      <c r="VJD54" s="839"/>
      <c r="VJE54" s="839"/>
      <c r="VJF54" s="839"/>
      <c r="VJG54" s="839"/>
      <c r="VJH54" s="839"/>
      <c r="VJI54" s="839"/>
      <c r="VJJ54" s="839"/>
      <c r="VJK54" s="839"/>
      <c r="VJL54" s="839"/>
      <c r="VJM54" s="839"/>
      <c r="VJN54" s="839"/>
      <c r="VJO54" s="839"/>
      <c r="VJP54" s="839"/>
      <c r="VJQ54" s="839"/>
      <c r="VJR54" s="839"/>
      <c r="VJS54" s="839"/>
      <c r="VJT54" s="839"/>
      <c r="VJU54" s="839"/>
      <c r="VJV54" s="839"/>
      <c r="VJW54" s="839"/>
      <c r="VJX54" s="839"/>
      <c r="VJY54" s="839"/>
      <c r="VJZ54" s="839"/>
      <c r="VKA54" s="839"/>
      <c r="VKB54" s="839"/>
      <c r="VKC54" s="839"/>
      <c r="VKD54" s="839"/>
      <c r="VKE54" s="839"/>
      <c r="VKF54" s="839"/>
      <c r="VKG54" s="839"/>
      <c r="VKH54" s="839"/>
      <c r="VKI54" s="839"/>
      <c r="VKJ54" s="839"/>
      <c r="VKK54" s="839"/>
      <c r="VKL54" s="839"/>
      <c r="VKM54" s="839"/>
      <c r="VKN54" s="839"/>
      <c r="VKO54" s="839"/>
      <c r="VKP54" s="839"/>
      <c r="VKQ54" s="839"/>
      <c r="VKR54" s="839"/>
      <c r="VKS54" s="839"/>
      <c r="VKT54" s="839"/>
      <c r="VKU54" s="839"/>
      <c r="VKV54" s="839"/>
      <c r="VKW54" s="839"/>
      <c r="VKX54" s="839"/>
      <c r="VKY54" s="839"/>
      <c r="VKZ54" s="839"/>
      <c r="VLA54" s="839"/>
      <c r="VLB54" s="839"/>
      <c r="VLC54" s="839"/>
      <c r="VLD54" s="839"/>
      <c r="VLE54" s="839"/>
      <c r="VLF54" s="839"/>
      <c r="VLG54" s="839"/>
      <c r="VLH54" s="839"/>
      <c r="VLI54" s="839"/>
      <c r="VLJ54" s="839"/>
      <c r="VLK54" s="839"/>
      <c r="VLL54" s="839"/>
      <c r="VLM54" s="839"/>
      <c r="VLN54" s="839"/>
      <c r="VLO54" s="839"/>
      <c r="VLP54" s="839"/>
      <c r="VLQ54" s="839"/>
      <c r="VLR54" s="839"/>
      <c r="VLS54" s="839"/>
      <c r="VLT54" s="839"/>
      <c r="VLU54" s="839"/>
      <c r="VLV54" s="839"/>
      <c r="VLW54" s="839"/>
      <c r="VLX54" s="839"/>
      <c r="VLY54" s="839"/>
      <c r="VLZ54" s="839"/>
      <c r="VMA54" s="839"/>
      <c r="VMB54" s="839"/>
      <c r="VMC54" s="839"/>
      <c r="VMD54" s="839"/>
      <c r="VME54" s="839"/>
      <c r="VMF54" s="839"/>
      <c r="VMG54" s="839"/>
      <c r="VMH54" s="839"/>
      <c r="VMI54" s="839"/>
      <c r="VMJ54" s="839"/>
      <c r="VMK54" s="839"/>
      <c r="VML54" s="839"/>
      <c r="VMM54" s="839"/>
      <c r="VMN54" s="839"/>
      <c r="VMO54" s="839"/>
      <c r="VMP54" s="839"/>
      <c r="VMQ54" s="839"/>
      <c r="VMR54" s="839"/>
      <c r="VMS54" s="839"/>
      <c r="VMT54" s="839"/>
      <c r="VMU54" s="839"/>
      <c r="VMV54" s="839"/>
      <c r="VMW54" s="839"/>
      <c r="VMX54" s="839"/>
      <c r="VMY54" s="839"/>
      <c r="VMZ54" s="839"/>
      <c r="VNA54" s="839"/>
      <c r="VNB54" s="839"/>
      <c r="VNC54" s="839"/>
      <c r="VND54" s="839"/>
      <c r="VNE54" s="839"/>
      <c r="VNF54" s="839"/>
      <c r="VNG54" s="839"/>
      <c r="VNH54" s="839"/>
      <c r="VNI54" s="839"/>
      <c r="VNJ54" s="839"/>
      <c r="VNK54" s="839"/>
      <c r="VNL54" s="839"/>
      <c r="VNM54" s="839"/>
      <c r="VNN54" s="839"/>
      <c r="VNO54" s="839"/>
      <c r="VNP54" s="839"/>
      <c r="VNQ54" s="839"/>
      <c r="VNR54" s="839"/>
      <c r="VNS54" s="839"/>
      <c r="VNT54" s="839"/>
      <c r="VNU54" s="839"/>
      <c r="VNV54" s="839"/>
      <c r="VNW54" s="839"/>
      <c r="VNX54" s="839"/>
      <c r="VNY54" s="839"/>
      <c r="VNZ54" s="839"/>
      <c r="VOA54" s="839"/>
      <c r="VOB54" s="839"/>
      <c r="VOC54" s="839"/>
      <c r="VOD54" s="839"/>
      <c r="VOE54" s="839"/>
      <c r="VOF54" s="839"/>
      <c r="VOG54" s="839"/>
      <c r="VOH54" s="839"/>
      <c r="VOI54" s="839"/>
      <c r="VOJ54" s="839"/>
      <c r="VOK54" s="839"/>
      <c r="VOL54" s="839"/>
      <c r="VOM54" s="839"/>
      <c r="VON54" s="839"/>
      <c r="VOO54" s="839"/>
      <c r="VOP54" s="839"/>
      <c r="VOQ54" s="839"/>
      <c r="VOR54" s="839"/>
      <c r="VOS54" s="839"/>
      <c r="VOT54" s="839"/>
      <c r="VOU54" s="839"/>
      <c r="VOV54" s="839"/>
      <c r="VOW54" s="839"/>
      <c r="VOX54" s="839"/>
      <c r="VOY54" s="839"/>
      <c r="VOZ54" s="839"/>
      <c r="VPA54" s="839"/>
      <c r="VPB54" s="839"/>
      <c r="VPC54" s="839"/>
      <c r="VPD54" s="839"/>
      <c r="VPE54" s="839"/>
      <c r="VPF54" s="839"/>
      <c r="VPG54" s="839"/>
      <c r="VPH54" s="839"/>
      <c r="VPI54" s="839"/>
      <c r="VPJ54" s="839"/>
      <c r="VPK54" s="839"/>
      <c r="VPL54" s="839"/>
      <c r="VPM54" s="839"/>
      <c r="VPN54" s="839"/>
      <c r="VPO54" s="839"/>
      <c r="VPP54" s="839"/>
      <c r="VPQ54" s="839"/>
      <c r="VPR54" s="839"/>
      <c r="VPS54" s="839"/>
      <c r="VPT54" s="839"/>
      <c r="VPU54" s="839"/>
      <c r="VPV54" s="839"/>
      <c r="VPW54" s="839"/>
      <c r="VPX54" s="839"/>
      <c r="VPY54" s="839"/>
      <c r="VPZ54" s="839"/>
      <c r="VQA54" s="839"/>
      <c r="VQB54" s="839"/>
      <c r="VQC54" s="839"/>
      <c r="VQD54" s="839"/>
      <c r="VQE54" s="839"/>
      <c r="VQF54" s="839"/>
      <c r="VQG54" s="839"/>
      <c r="VQH54" s="839"/>
      <c r="VQI54" s="839"/>
      <c r="VQJ54" s="839"/>
      <c r="VQK54" s="839"/>
      <c r="VQL54" s="839"/>
      <c r="VQM54" s="839"/>
      <c r="VQN54" s="839"/>
      <c r="VQO54" s="839"/>
      <c r="VQP54" s="839"/>
      <c r="VQQ54" s="839"/>
      <c r="VQR54" s="839"/>
      <c r="VQS54" s="839"/>
      <c r="VQT54" s="839"/>
      <c r="VQU54" s="839"/>
      <c r="VQV54" s="839"/>
      <c r="VQW54" s="839"/>
      <c r="VQX54" s="839"/>
      <c r="VQY54" s="839"/>
      <c r="VQZ54" s="839"/>
      <c r="VRA54" s="839"/>
      <c r="VRB54" s="839"/>
      <c r="VRC54" s="839"/>
      <c r="VRD54" s="839"/>
      <c r="VRE54" s="839"/>
      <c r="VRF54" s="839"/>
      <c r="VRG54" s="839"/>
      <c r="VRH54" s="839"/>
      <c r="VRI54" s="839"/>
      <c r="VRJ54" s="839"/>
      <c r="VRK54" s="839"/>
      <c r="VRL54" s="839"/>
      <c r="VRM54" s="839"/>
      <c r="VRN54" s="839"/>
      <c r="VRO54" s="839"/>
      <c r="VRP54" s="839"/>
      <c r="VRQ54" s="839"/>
      <c r="VRR54" s="839"/>
      <c r="VRS54" s="839"/>
      <c r="VRT54" s="839"/>
      <c r="VRU54" s="839"/>
      <c r="VRV54" s="839"/>
      <c r="VRW54" s="839"/>
      <c r="VRX54" s="839"/>
      <c r="VRY54" s="839"/>
      <c r="VRZ54" s="839"/>
      <c r="VSA54" s="839"/>
      <c r="VSB54" s="839"/>
      <c r="VSC54" s="839"/>
      <c r="VSD54" s="839"/>
      <c r="VSE54" s="839"/>
      <c r="VSF54" s="839"/>
      <c r="VSG54" s="839"/>
      <c r="VSH54" s="839"/>
      <c r="VSI54" s="839"/>
      <c r="VSJ54" s="839"/>
      <c r="VSK54" s="839"/>
      <c r="VSL54" s="839"/>
      <c r="VSM54" s="839"/>
      <c r="VSN54" s="839"/>
      <c r="VSO54" s="839"/>
      <c r="VSP54" s="839"/>
      <c r="VSQ54" s="839"/>
      <c r="VSR54" s="839"/>
      <c r="VSS54" s="839"/>
      <c r="VST54" s="839"/>
      <c r="VSU54" s="839"/>
      <c r="VSV54" s="839"/>
      <c r="VSW54" s="839"/>
      <c r="VSX54" s="839"/>
      <c r="VSY54" s="839"/>
      <c r="VSZ54" s="839"/>
      <c r="VTA54" s="839"/>
      <c r="VTB54" s="839"/>
      <c r="VTC54" s="839"/>
      <c r="VTD54" s="839"/>
      <c r="VTE54" s="839"/>
      <c r="VTF54" s="839"/>
      <c r="VTG54" s="839"/>
      <c r="VTH54" s="839"/>
      <c r="VTI54" s="839"/>
      <c r="VTJ54" s="839"/>
      <c r="VTK54" s="839"/>
      <c r="VTL54" s="839"/>
      <c r="VTM54" s="839"/>
      <c r="VTN54" s="839"/>
      <c r="VTO54" s="839"/>
      <c r="VTP54" s="839"/>
      <c r="VTQ54" s="839"/>
      <c r="VTR54" s="839"/>
      <c r="VTS54" s="839"/>
      <c r="VTT54" s="839"/>
      <c r="VTU54" s="839"/>
      <c r="VTV54" s="839"/>
      <c r="VTW54" s="839"/>
      <c r="VTX54" s="839"/>
      <c r="VTY54" s="839"/>
      <c r="VTZ54" s="839"/>
      <c r="VUA54" s="839"/>
      <c r="VUB54" s="839"/>
      <c r="VUC54" s="839"/>
      <c r="VUD54" s="839"/>
      <c r="VUE54" s="839"/>
      <c r="VUF54" s="839"/>
      <c r="VUG54" s="839"/>
      <c r="VUH54" s="839"/>
      <c r="VUI54" s="839"/>
      <c r="VUJ54" s="839"/>
      <c r="VUK54" s="839"/>
      <c r="VUL54" s="839"/>
      <c r="VUM54" s="839"/>
      <c r="VUN54" s="839"/>
      <c r="VUO54" s="839"/>
      <c r="VUP54" s="839"/>
      <c r="VUQ54" s="839"/>
      <c r="VUR54" s="839"/>
      <c r="VUS54" s="839"/>
      <c r="VUT54" s="839"/>
      <c r="VUU54" s="839"/>
      <c r="VUV54" s="839"/>
      <c r="VUW54" s="839"/>
      <c r="VUX54" s="839"/>
      <c r="VUY54" s="839"/>
      <c r="VUZ54" s="839"/>
      <c r="VVA54" s="839"/>
      <c r="VVB54" s="839"/>
      <c r="VVC54" s="839"/>
      <c r="VVD54" s="839"/>
      <c r="VVE54" s="839"/>
      <c r="VVF54" s="839"/>
      <c r="VVG54" s="839"/>
      <c r="VVH54" s="839"/>
      <c r="VVI54" s="839"/>
      <c r="VVJ54" s="839"/>
      <c r="VVK54" s="839"/>
      <c r="VVL54" s="839"/>
      <c r="VVM54" s="839"/>
      <c r="VVN54" s="839"/>
      <c r="VVO54" s="839"/>
      <c r="VVP54" s="839"/>
      <c r="VVQ54" s="839"/>
      <c r="VVR54" s="839"/>
      <c r="VVS54" s="839"/>
      <c r="VVT54" s="839"/>
      <c r="VVU54" s="839"/>
      <c r="VVV54" s="839"/>
      <c r="VVW54" s="839"/>
      <c r="VVX54" s="839"/>
      <c r="VVY54" s="839"/>
      <c r="VVZ54" s="839"/>
      <c r="VWA54" s="839"/>
      <c r="VWB54" s="839"/>
      <c r="VWC54" s="839"/>
      <c r="VWD54" s="839"/>
      <c r="VWE54" s="839"/>
      <c r="VWF54" s="839"/>
      <c r="VWG54" s="839"/>
      <c r="VWH54" s="839"/>
      <c r="VWI54" s="839"/>
      <c r="VWJ54" s="839"/>
      <c r="VWK54" s="839"/>
      <c r="VWL54" s="839"/>
      <c r="VWM54" s="839"/>
      <c r="VWN54" s="839"/>
      <c r="VWO54" s="839"/>
      <c r="VWP54" s="839"/>
      <c r="VWQ54" s="839"/>
      <c r="VWR54" s="839"/>
      <c r="VWS54" s="839"/>
      <c r="VWT54" s="839"/>
      <c r="VWU54" s="839"/>
      <c r="VWV54" s="839"/>
      <c r="VWW54" s="839"/>
      <c r="VWX54" s="839"/>
      <c r="VWY54" s="839"/>
      <c r="VWZ54" s="839"/>
      <c r="VXA54" s="839"/>
      <c r="VXB54" s="839"/>
      <c r="VXC54" s="839"/>
      <c r="VXD54" s="839"/>
      <c r="VXE54" s="839"/>
      <c r="VXF54" s="839"/>
      <c r="VXG54" s="839"/>
      <c r="VXH54" s="839"/>
      <c r="VXI54" s="839"/>
      <c r="VXJ54" s="839"/>
      <c r="VXK54" s="839"/>
      <c r="VXL54" s="839"/>
      <c r="VXM54" s="839"/>
      <c r="VXN54" s="839"/>
      <c r="VXO54" s="839"/>
      <c r="VXP54" s="839"/>
      <c r="VXQ54" s="839"/>
      <c r="VXR54" s="839"/>
      <c r="VXS54" s="839"/>
      <c r="VXT54" s="839"/>
      <c r="VXU54" s="839"/>
      <c r="VXV54" s="839"/>
      <c r="VXW54" s="839"/>
      <c r="VXX54" s="839"/>
      <c r="VXY54" s="839"/>
      <c r="VXZ54" s="839"/>
      <c r="VYA54" s="839"/>
      <c r="VYB54" s="839"/>
      <c r="VYC54" s="839"/>
      <c r="VYD54" s="839"/>
      <c r="VYE54" s="839"/>
      <c r="VYF54" s="839"/>
      <c r="VYG54" s="839"/>
      <c r="VYH54" s="839"/>
      <c r="VYI54" s="839"/>
      <c r="VYJ54" s="839"/>
      <c r="VYK54" s="839"/>
      <c r="VYL54" s="839"/>
      <c r="VYM54" s="839"/>
      <c r="VYN54" s="839"/>
      <c r="VYO54" s="839"/>
      <c r="VYP54" s="839"/>
      <c r="VYQ54" s="839"/>
      <c r="VYR54" s="839"/>
      <c r="VYS54" s="839"/>
      <c r="VYT54" s="839"/>
      <c r="VYU54" s="839"/>
      <c r="VYV54" s="839"/>
      <c r="VYW54" s="839"/>
      <c r="VYX54" s="839"/>
      <c r="VYY54" s="839"/>
      <c r="VYZ54" s="839"/>
      <c r="VZA54" s="839"/>
      <c r="VZB54" s="839"/>
      <c r="VZC54" s="839"/>
      <c r="VZD54" s="839"/>
      <c r="VZE54" s="839"/>
      <c r="VZF54" s="839"/>
      <c r="VZG54" s="839"/>
      <c r="VZH54" s="839"/>
      <c r="VZI54" s="839"/>
      <c r="VZJ54" s="839"/>
      <c r="VZK54" s="839"/>
      <c r="VZL54" s="839"/>
      <c r="VZM54" s="839"/>
      <c r="VZN54" s="839"/>
      <c r="VZO54" s="839"/>
      <c r="VZP54" s="839"/>
      <c r="VZQ54" s="839"/>
      <c r="VZR54" s="839"/>
      <c r="VZS54" s="839"/>
      <c r="VZT54" s="839"/>
      <c r="VZU54" s="839"/>
      <c r="VZV54" s="839"/>
      <c r="VZW54" s="839"/>
      <c r="VZX54" s="839"/>
      <c r="VZY54" s="839"/>
      <c r="VZZ54" s="839"/>
      <c r="WAA54" s="839"/>
      <c r="WAB54" s="839"/>
      <c r="WAC54" s="839"/>
      <c r="WAD54" s="839"/>
      <c r="WAE54" s="839"/>
      <c r="WAF54" s="839"/>
      <c r="WAG54" s="839"/>
      <c r="WAH54" s="839"/>
      <c r="WAI54" s="839"/>
      <c r="WAJ54" s="839"/>
      <c r="WAK54" s="839"/>
      <c r="WAL54" s="839"/>
      <c r="WAM54" s="839"/>
      <c r="WAN54" s="839"/>
      <c r="WAO54" s="839"/>
      <c r="WAP54" s="839"/>
      <c r="WAQ54" s="839"/>
      <c r="WAR54" s="839"/>
      <c r="WAS54" s="839"/>
      <c r="WAT54" s="839"/>
      <c r="WAU54" s="839"/>
      <c r="WAV54" s="839"/>
      <c r="WAW54" s="839"/>
      <c r="WAX54" s="839"/>
      <c r="WAY54" s="839"/>
      <c r="WAZ54" s="839"/>
      <c r="WBA54" s="839"/>
      <c r="WBB54" s="839"/>
      <c r="WBC54" s="839"/>
      <c r="WBD54" s="839"/>
      <c r="WBE54" s="839"/>
      <c r="WBF54" s="839"/>
      <c r="WBG54" s="839"/>
      <c r="WBH54" s="839"/>
      <c r="WBI54" s="839"/>
      <c r="WBJ54" s="839"/>
      <c r="WBK54" s="839"/>
      <c r="WBL54" s="839"/>
      <c r="WBM54" s="839"/>
      <c r="WBN54" s="839"/>
      <c r="WBO54" s="839"/>
      <c r="WBP54" s="839"/>
      <c r="WBQ54" s="839"/>
      <c r="WBR54" s="839"/>
      <c r="WBS54" s="839"/>
      <c r="WBT54" s="839"/>
      <c r="WBU54" s="839"/>
      <c r="WBV54" s="839"/>
      <c r="WBW54" s="839"/>
      <c r="WBX54" s="839"/>
      <c r="WBY54" s="839"/>
      <c r="WBZ54" s="839"/>
      <c r="WCA54" s="839"/>
      <c r="WCB54" s="839"/>
      <c r="WCC54" s="839"/>
      <c r="WCD54" s="839"/>
      <c r="WCE54" s="839"/>
      <c r="WCF54" s="839"/>
      <c r="WCG54" s="839"/>
      <c r="WCH54" s="839"/>
      <c r="WCI54" s="839"/>
      <c r="WCJ54" s="839"/>
      <c r="WCK54" s="839"/>
      <c r="WCL54" s="839"/>
      <c r="WCM54" s="839"/>
      <c r="WCN54" s="839"/>
      <c r="WCO54" s="839"/>
      <c r="WCP54" s="839"/>
      <c r="WCQ54" s="839"/>
      <c r="WCR54" s="839"/>
      <c r="WCS54" s="839"/>
      <c r="WCT54" s="839"/>
      <c r="WCU54" s="839"/>
      <c r="WCV54" s="839"/>
      <c r="WCW54" s="839"/>
      <c r="WCX54" s="839"/>
      <c r="WCY54" s="839"/>
      <c r="WCZ54" s="839"/>
      <c r="WDA54" s="839"/>
      <c r="WDB54" s="839"/>
      <c r="WDC54" s="839"/>
      <c r="WDD54" s="839"/>
      <c r="WDE54" s="839"/>
      <c r="WDF54" s="839"/>
      <c r="WDG54" s="839"/>
      <c r="WDH54" s="839"/>
      <c r="WDI54" s="839"/>
      <c r="WDJ54" s="839"/>
      <c r="WDK54" s="839"/>
      <c r="WDL54" s="839"/>
      <c r="WDM54" s="839"/>
      <c r="WDN54" s="839"/>
      <c r="WDO54" s="839"/>
      <c r="WDP54" s="839"/>
      <c r="WDQ54" s="839"/>
      <c r="WDR54" s="839"/>
      <c r="WDS54" s="839"/>
      <c r="WDT54" s="839"/>
      <c r="WDU54" s="839"/>
      <c r="WDV54" s="839"/>
      <c r="WDW54" s="839"/>
      <c r="WDX54" s="839"/>
      <c r="WDY54" s="839"/>
      <c r="WDZ54" s="839"/>
      <c r="WEA54" s="839"/>
      <c r="WEB54" s="839"/>
      <c r="WEC54" s="839"/>
      <c r="WED54" s="839"/>
      <c r="WEE54" s="839"/>
      <c r="WEF54" s="839"/>
      <c r="WEG54" s="839"/>
      <c r="WEH54" s="839"/>
      <c r="WEI54" s="839"/>
      <c r="WEJ54" s="839"/>
      <c r="WEK54" s="839"/>
      <c r="WEL54" s="839"/>
      <c r="WEM54" s="839"/>
      <c r="WEN54" s="839"/>
      <c r="WEO54" s="839"/>
      <c r="WEP54" s="839"/>
      <c r="WEQ54" s="839"/>
      <c r="WER54" s="839"/>
      <c r="WES54" s="839"/>
      <c r="WET54" s="839"/>
      <c r="WEU54" s="839"/>
      <c r="WEV54" s="839"/>
      <c r="WEW54" s="839"/>
      <c r="WEX54" s="839"/>
      <c r="WEY54" s="839"/>
      <c r="WEZ54" s="839"/>
      <c r="WFA54" s="839"/>
      <c r="WFB54" s="839"/>
      <c r="WFC54" s="839"/>
      <c r="WFD54" s="839"/>
      <c r="WFE54" s="839"/>
      <c r="WFF54" s="839"/>
      <c r="WFG54" s="839"/>
      <c r="WFH54" s="839"/>
      <c r="WFI54" s="839"/>
      <c r="WFJ54" s="839"/>
      <c r="WFK54" s="839"/>
      <c r="WFL54" s="839"/>
      <c r="WFM54" s="839"/>
      <c r="WFN54" s="839"/>
      <c r="WFO54" s="839"/>
      <c r="WFP54" s="839"/>
      <c r="WFQ54" s="839"/>
      <c r="WFR54" s="839"/>
      <c r="WFS54" s="839"/>
      <c r="WFT54" s="839"/>
      <c r="WFU54" s="839"/>
      <c r="WFV54" s="839"/>
      <c r="WFW54" s="839"/>
      <c r="WFX54" s="839"/>
      <c r="WFY54" s="839"/>
      <c r="WFZ54" s="839"/>
      <c r="WGA54" s="839"/>
      <c r="WGB54" s="839"/>
      <c r="WGC54" s="839"/>
      <c r="WGD54" s="839"/>
      <c r="WGE54" s="839"/>
      <c r="WGF54" s="839"/>
      <c r="WGG54" s="839"/>
      <c r="WGH54" s="839"/>
      <c r="WGI54" s="839"/>
      <c r="WGJ54" s="839"/>
      <c r="WGK54" s="839"/>
      <c r="WGL54" s="839"/>
      <c r="WGM54" s="839"/>
      <c r="WGN54" s="839"/>
      <c r="WGO54" s="839"/>
      <c r="WGP54" s="839"/>
      <c r="WGQ54" s="839"/>
      <c r="WGR54" s="839"/>
      <c r="WGS54" s="839"/>
      <c r="WGT54" s="839"/>
      <c r="WGU54" s="839"/>
      <c r="WGV54" s="839"/>
      <c r="WGW54" s="839"/>
      <c r="WGX54" s="839"/>
      <c r="WGY54" s="839"/>
      <c r="WGZ54" s="839"/>
      <c r="WHA54" s="839"/>
      <c r="WHB54" s="839"/>
      <c r="WHC54" s="839"/>
      <c r="WHD54" s="839"/>
      <c r="WHE54" s="839"/>
      <c r="WHF54" s="839"/>
      <c r="WHG54" s="839"/>
      <c r="WHH54" s="839"/>
      <c r="WHI54" s="839"/>
      <c r="WHJ54" s="839"/>
      <c r="WHK54" s="839"/>
      <c r="WHL54" s="839"/>
      <c r="WHM54" s="839"/>
      <c r="WHN54" s="839"/>
      <c r="WHO54" s="839"/>
      <c r="WHP54" s="839"/>
      <c r="WHQ54" s="839"/>
      <c r="WHR54" s="839"/>
      <c r="WHS54" s="839"/>
      <c r="WHT54" s="839"/>
      <c r="WHU54" s="839"/>
      <c r="WHV54" s="839"/>
      <c r="WHW54" s="839"/>
      <c r="WHX54" s="839"/>
      <c r="WHY54" s="839"/>
      <c r="WHZ54" s="839"/>
      <c r="WIA54" s="839"/>
      <c r="WIB54" s="839"/>
      <c r="WIC54" s="839"/>
      <c r="WID54" s="839"/>
      <c r="WIE54" s="839"/>
      <c r="WIF54" s="839"/>
      <c r="WIG54" s="839"/>
      <c r="WIH54" s="839"/>
      <c r="WII54" s="839"/>
      <c r="WIJ54" s="839"/>
      <c r="WIK54" s="839"/>
      <c r="WIL54" s="839"/>
      <c r="WIM54" s="839"/>
      <c r="WIN54" s="839"/>
      <c r="WIO54" s="839"/>
      <c r="WIP54" s="839"/>
      <c r="WIQ54" s="839"/>
      <c r="WIR54" s="839"/>
      <c r="WIS54" s="839"/>
      <c r="WIT54" s="839"/>
      <c r="WIU54" s="839"/>
      <c r="WIV54" s="839"/>
      <c r="WIW54" s="839"/>
      <c r="WIX54" s="839"/>
      <c r="WIY54" s="839"/>
      <c r="WIZ54" s="839"/>
      <c r="WJA54" s="839"/>
      <c r="WJB54" s="839"/>
      <c r="WJC54" s="839"/>
      <c r="WJD54" s="839"/>
      <c r="WJE54" s="839"/>
      <c r="WJF54" s="839"/>
      <c r="WJG54" s="839"/>
      <c r="WJH54" s="839"/>
      <c r="WJI54" s="839"/>
      <c r="WJJ54" s="839"/>
      <c r="WJK54" s="839"/>
      <c r="WJL54" s="839"/>
      <c r="WJM54" s="839"/>
      <c r="WJN54" s="839"/>
      <c r="WJO54" s="839"/>
      <c r="WJP54" s="839"/>
      <c r="WJQ54" s="839"/>
      <c r="WJR54" s="839"/>
      <c r="WJS54" s="839"/>
      <c r="WJT54" s="839"/>
      <c r="WJU54" s="839"/>
      <c r="WJV54" s="839"/>
      <c r="WJW54" s="839"/>
      <c r="WJX54" s="839"/>
      <c r="WJY54" s="839"/>
      <c r="WJZ54" s="839"/>
      <c r="WKA54" s="839"/>
      <c r="WKB54" s="839"/>
      <c r="WKC54" s="839"/>
      <c r="WKD54" s="839"/>
      <c r="WKE54" s="839"/>
      <c r="WKF54" s="839"/>
      <c r="WKG54" s="839"/>
      <c r="WKH54" s="839"/>
      <c r="WKI54" s="839"/>
      <c r="WKJ54" s="839"/>
      <c r="WKK54" s="839"/>
      <c r="WKL54" s="839"/>
      <c r="WKM54" s="839"/>
      <c r="WKN54" s="839"/>
      <c r="WKO54" s="839"/>
      <c r="WKP54" s="839"/>
      <c r="WKQ54" s="839"/>
      <c r="WKR54" s="839"/>
      <c r="WKS54" s="839"/>
      <c r="WKT54" s="839"/>
      <c r="WKU54" s="839"/>
      <c r="WKV54" s="839"/>
      <c r="WKW54" s="839"/>
      <c r="WKX54" s="839"/>
      <c r="WKY54" s="839"/>
      <c r="WKZ54" s="839"/>
      <c r="WLA54" s="839"/>
      <c r="WLB54" s="839"/>
      <c r="WLC54" s="839"/>
      <c r="WLD54" s="839"/>
      <c r="WLE54" s="839"/>
      <c r="WLF54" s="839"/>
      <c r="WLG54" s="839"/>
      <c r="WLH54" s="839"/>
      <c r="WLI54" s="839"/>
      <c r="WLJ54" s="839"/>
      <c r="WLK54" s="839"/>
      <c r="WLL54" s="839"/>
      <c r="WLM54" s="839"/>
      <c r="WLN54" s="839"/>
      <c r="WLO54" s="839"/>
      <c r="WLP54" s="839"/>
      <c r="WLQ54" s="839"/>
      <c r="WLR54" s="839"/>
      <c r="WLS54" s="839"/>
      <c r="WLT54" s="839"/>
      <c r="WLU54" s="839"/>
      <c r="WLV54" s="839"/>
      <c r="WLW54" s="839"/>
      <c r="WLX54" s="839"/>
      <c r="WLY54" s="839"/>
      <c r="WLZ54" s="839"/>
      <c r="WMA54" s="839"/>
      <c r="WMB54" s="839"/>
      <c r="WMC54" s="839"/>
      <c r="WMD54" s="839"/>
      <c r="WME54" s="839"/>
      <c r="WMF54" s="839"/>
      <c r="WMG54" s="839"/>
      <c r="WMH54" s="839"/>
      <c r="WMI54" s="839"/>
      <c r="WMJ54" s="839"/>
      <c r="WMK54" s="839"/>
      <c r="WML54" s="839"/>
      <c r="WMM54" s="839"/>
      <c r="WMN54" s="839"/>
      <c r="WMO54" s="839"/>
      <c r="WMP54" s="839"/>
      <c r="WMQ54" s="839"/>
      <c r="WMR54" s="839"/>
      <c r="WMS54" s="839"/>
      <c r="WMT54" s="839"/>
      <c r="WMU54" s="839"/>
      <c r="WMV54" s="839"/>
      <c r="WMW54" s="839"/>
      <c r="WMX54" s="839"/>
      <c r="WMY54" s="839"/>
      <c r="WMZ54" s="839"/>
      <c r="WNA54" s="839"/>
      <c r="WNB54" s="839"/>
      <c r="WNC54" s="839"/>
      <c r="WND54" s="839"/>
      <c r="WNE54" s="839"/>
      <c r="WNF54" s="839"/>
      <c r="WNG54" s="839"/>
      <c r="WNH54" s="839"/>
      <c r="WNI54" s="839"/>
      <c r="WNJ54" s="839"/>
      <c r="WNK54" s="839"/>
      <c r="WNL54" s="839"/>
      <c r="WNM54" s="839"/>
      <c r="WNN54" s="839"/>
      <c r="WNO54" s="839"/>
      <c r="WNP54" s="839"/>
      <c r="WNQ54" s="839"/>
      <c r="WNR54" s="839"/>
      <c r="WNS54" s="839"/>
      <c r="WNT54" s="839"/>
      <c r="WNU54" s="839"/>
      <c r="WNV54" s="839"/>
      <c r="WNW54" s="839"/>
      <c r="WNX54" s="839"/>
      <c r="WNY54" s="839"/>
      <c r="WNZ54" s="839"/>
      <c r="WOA54" s="839"/>
      <c r="WOB54" s="839"/>
      <c r="WOC54" s="839"/>
      <c r="WOD54" s="839"/>
      <c r="WOE54" s="839"/>
      <c r="WOF54" s="839"/>
      <c r="WOG54" s="839"/>
      <c r="WOH54" s="839"/>
      <c r="WOI54" s="839"/>
      <c r="WOJ54" s="839"/>
      <c r="WOK54" s="839"/>
      <c r="WOL54" s="839"/>
      <c r="WOM54" s="839"/>
      <c r="WON54" s="839"/>
      <c r="WOO54" s="839"/>
      <c r="WOP54" s="839"/>
      <c r="WOQ54" s="839"/>
      <c r="WOR54" s="839"/>
      <c r="WOS54" s="839"/>
      <c r="WOT54" s="839"/>
      <c r="WOU54" s="839"/>
      <c r="WOV54" s="839"/>
      <c r="WOW54" s="839"/>
      <c r="WOX54" s="839"/>
      <c r="WOY54" s="839"/>
      <c r="WOZ54" s="839"/>
      <c r="WPA54" s="839"/>
      <c r="WPB54" s="839"/>
      <c r="WPC54" s="839"/>
      <c r="WPD54" s="839"/>
      <c r="WPE54" s="839"/>
      <c r="WPF54" s="839"/>
      <c r="WPG54" s="839"/>
      <c r="WPH54" s="839"/>
      <c r="WPI54" s="839"/>
      <c r="WPJ54" s="839"/>
      <c r="WPK54" s="839"/>
      <c r="WPL54" s="839"/>
      <c r="WPM54" s="839"/>
      <c r="WPN54" s="839"/>
      <c r="WPO54" s="839"/>
      <c r="WPP54" s="839"/>
      <c r="WPQ54" s="839"/>
      <c r="WPR54" s="839"/>
      <c r="WPS54" s="839"/>
      <c r="WPT54" s="839"/>
      <c r="WPU54" s="839"/>
      <c r="WPV54" s="839"/>
      <c r="WPW54" s="839"/>
      <c r="WPX54" s="839"/>
      <c r="WPY54" s="839"/>
      <c r="WPZ54" s="839"/>
      <c r="WQA54" s="839"/>
      <c r="WQB54" s="839"/>
      <c r="WQC54" s="839"/>
      <c r="WQD54" s="839"/>
      <c r="WQE54" s="839"/>
      <c r="WQF54" s="839"/>
      <c r="WQG54" s="839"/>
      <c r="WQH54" s="839"/>
      <c r="WQI54" s="839"/>
      <c r="WQJ54" s="839"/>
      <c r="WQK54" s="839"/>
      <c r="WQL54" s="839"/>
      <c r="WQM54" s="839"/>
      <c r="WQN54" s="839"/>
      <c r="WQO54" s="839"/>
      <c r="WQP54" s="839"/>
      <c r="WQQ54" s="839"/>
      <c r="WQR54" s="839"/>
      <c r="WQS54" s="839"/>
      <c r="WQT54" s="839"/>
      <c r="WQU54" s="839"/>
      <c r="WQV54" s="839"/>
      <c r="WQW54" s="839"/>
      <c r="WQX54" s="839"/>
      <c r="WQY54" s="839"/>
      <c r="WQZ54" s="839"/>
      <c r="WRA54" s="839"/>
      <c r="WRB54" s="839"/>
      <c r="WRC54" s="839"/>
      <c r="WRD54" s="839"/>
      <c r="WRE54" s="839"/>
      <c r="WRF54" s="839"/>
      <c r="WRG54" s="839"/>
      <c r="WRH54" s="839"/>
      <c r="WRI54" s="839"/>
      <c r="WRJ54" s="839"/>
      <c r="WRK54" s="839"/>
      <c r="WRL54" s="839"/>
      <c r="WRM54" s="839"/>
      <c r="WRN54" s="839"/>
      <c r="WRO54" s="839"/>
      <c r="WRP54" s="839"/>
      <c r="WRQ54" s="839"/>
      <c r="WRR54" s="839"/>
      <c r="WRS54" s="839"/>
      <c r="WRT54" s="839"/>
      <c r="WRU54" s="839"/>
      <c r="WRV54" s="839"/>
      <c r="WRW54" s="839"/>
      <c r="WRX54" s="839"/>
      <c r="WRY54" s="839"/>
      <c r="WRZ54" s="839"/>
      <c r="WSA54" s="839"/>
      <c r="WSB54" s="839"/>
      <c r="WSC54" s="839"/>
      <c r="WSD54" s="839"/>
      <c r="WSE54" s="839"/>
      <c r="WSF54" s="839"/>
      <c r="WSG54" s="839"/>
      <c r="WSH54" s="839"/>
      <c r="WSI54" s="839"/>
      <c r="WSJ54" s="839"/>
      <c r="WSK54" s="839"/>
      <c r="WSL54" s="839"/>
      <c r="WSM54" s="839"/>
      <c r="WSN54" s="839"/>
      <c r="WSO54" s="839"/>
      <c r="WSP54" s="839"/>
      <c r="WSQ54" s="839"/>
      <c r="WSR54" s="839"/>
      <c r="WSS54" s="839"/>
      <c r="WST54" s="839"/>
      <c r="WSU54" s="839"/>
      <c r="WSV54" s="839"/>
      <c r="WSW54" s="839"/>
      <c r="WSX54" s="839"/>
      <c r="WSY54" s="839"/>
      <c r="WSZ54" s="839"/>
      <c r="WTA54" s="839"/>
      <c r="WTB54" s="839"/>
      <c r="WTC54" s="839"/>
      <c r="WTD54" s="839"/>
      <c r="WTE54" s="839"/>
      <c r="WTF54" s="839"/>
      <c r="WTG54" s="839"/>
      <c r="WTH54" s="839"/>
      <c r="WTI54" s="839"/>
      <c r="WTJ54" s="839"/>
      <c r="WTK54" s="839"/>
      <c r="WTL54" s="839"/>
      <c r="WTM54" s="839"/>
      <c r="WTN54" s="839"/>
      <c r="WTO54" s="839"/>
      <c r="WTP54" s="839"/>
      <c r="WTQ54" s="839"/>
      <c r="WTR54" s="839"/>
      <c r="WTS54" s="839"/>
      <c r="WTT54" s="839"/>
      <c r="WTU54" s="839"/>
      <c r="WTV54" s="839"/>
      <c r="WTW54" s="839"/>
      <c r="WTX54" s="839"/>
      <c r="WTY54" s="839"/>
      <c r="WTZ54" s="839"/>
      <c r="WUA54" s="839"/>
      <c r="WUB54" s="839"/>
      <c r="WUC54" s="839"/>
      <c r="WUD54" s="839"/>
      <c r="WUE54" s="839"/>
      <c r="WUF54" s="839"/>
      <c r="WUG54" s="839"/>
      <c r="WUH54" s="839"/>
      <c r="WUI54" s="839"/>
      <c r="WUJ54" s="839"/>
      <c r="WUK54" s="839"/>
      <c r="WUL54" s="839"/>
      <c r="WUM54" s="839"/>
      <c r="WUN54" s="839"/>
      <c r="WUO54" s="839"/>
      <c r="WUP54" s="839"/>
      <c r="WUQ54" s="839"/>
      <c r="WUR54" s="839"/>
      <c r="WUS54" s="839"/>
      <c r="WUT54" s="839"/>
      <c r="WUU54" s="839"/>
      <c r="WUV54" s="839"/>
      <c r="WUW54" s="839"/>
      <c r="WUX54" s="839"/>
      <c r="WUY54" s="839"/>
      <c r="WUZ54" s="839"/>
      <c r="WVA54" s="839"/>
      <c r="WVB54" s="839"/>
      <c r="WVC54" s="839"/>
      <c r="WVD54" s="839"/>
      <c r="WVE54" s="839"/>
      <c r="WVF54" s="839"/>
      <c r="WVG54" s="839"/>
      <c r="WVH54" s="839"/>
      <c r="WVI54" s="839"/>
      <c r="WVJ54" s="839"/>
      <c r="WVK54" s="839"/>
      <c r="WVL54" s="839"/>
      <c r="WVM54" s="839"/>
      <c r="WVN54" s="839"/>
      <c r="WVO54" s="839"/>
      <c r="WVP54" s="839"/>
      <c r="WVQ54" s="839"/>
      <c r="WVR54" s="839"/>
      <c r="WVS54" s="839"/>
      <c r="WVT54" s="839"/>
      <c r="WVU54" s="839"/>
      <c r="WVV54" s="839"/>
      <c r="WVW54" s="839"/>
      <c r="WVX54" s="839"/>
      <c r="WVY54" s="839"/>
      <c r="WVZ54" s="839"/>
      <c r="WWA54" s="839"/>
      <c r="WWB54" s="839"/>
      <c r="WWC54" s="839"/>
      <c r="WWD54" s="839"/>
      <c r="WWE54" s="839"/>
      <c r="WWF54" s="839"/>
      <c r="WWG54" s="839"/>
      <c r="WWH54" s="839"/>
      <c r="WWI54" s="839"/>
      <c r="WWJ54" s="839"/>
      <c r="WWK54" s="839"/>
      <c r="WWL54" s="839"/>
      <c r="WWM54" s="839"/>
      <c r="WWN54" s="839"/>
      <c r="WWO54" s="839"/>
      <c r="WWP54" s="839"/>
      <c r="WWQ54" s="839"/>
      <c r="WWR54" s="839"/>
      <c r="WWS54" s="839"/>
      <c r="WWT54" s="839"/>
      <c r="WWU54" s="839"/>
      <c r="WWV54" s="839"/>
      <c r="WWW54" s="839"/>
      <c r="WWX54" s="839"/>
      <c r="WWY54" s="839"/>
      <c r="WWZ54" s="839"/>
      <c r="WXA54" s="839"/>
      <c r="WXB54" s="839"/>
      <c r="WXC54" s="839"/>
      <c r="WXD54" s="839"/>
      <c r="WXE54" s="839"/>
      <c r="WXF54" s="839"/>
      <c r="WXG54" s="839"/>
      <c r="WXH54" s="839"/>
      <c r="WXI54" s="839"/>
      <c r="WXJ54" s="839"/>
      <c r="WXK54" s="839"/>
      <c r="WXL54" s="839"/>
      <c r="WXM54" s="839"/>
      <c r="WXN54" s="839"/>
      <c r="WXO54" s="839"/>
      <c r="WXP54" s="839"/>
      <c r="WXQ54" s="839"/>
      <c r="WXR54" s="839"/>
      <c r="WXS54" s="839"/>
      <c r="WXT54" s="839"/>
      <c r="WXU54" s="839"/>
      <c r="WXV54" s="839"/>
      <c r="WXW54" s="839"/>
      <c r="WXX54" s="839"/>
      <c r="WXY54" s="839"/>
      <c r="WXZ54" s="839"/>
      <c r="WYA54" s="839"/>
      <c r="WYB54" s="839"/>
      <c r="WYC54" s="839"/>
      <c r="WYD54" s="839"/>
      <c r="WYE54" s="839"/>
      <c r="WYF54" s="839"/>
      <c r="WYG54" s="839"/>
      <c r="WYH54" s="839"/>
      <c r="WYI54" s="839"/>
      <c r="WYJ54" s="839"/>
      <c r="WYK54" s="839"/>
      <c r="WYL54" s="839"/>
      <c r="WYM54" s="839"/>
      <c r="WYN54" s="839"/>
      <c r="WYO54" s="839"/>
      <c r="WYP54" s="839"/>
      <c r="WYQ54" s="839"/>
      <c r="WYR54" s="839"/>
      <c r="WYS54" s="839"/>
      <c r="WYT54" s="839"/>
      <c r="WYU54" s="839"/>
      <c r="WYV54" s="839"/>
      <c r="WYW54" s="839"/>
      <c r="WYX54" s="839"/>
      <c r="WYY54" s="839"/>
      <c r="WYZ54" s="839"/>
      <c r="WZA54" s="839"/>
      <c r="WZB54" s="839"/>
      <c r="WZC54" s="839"/>
      <c r="WZD54" s="839"/>
      <c r="WZE54" s="839"/>
      <c r="WZF54" s="839"/>
      <c r="WZG54" s="839"/>
      <c r="WZH54" s="839"/>
      <c r="WZI54" s="839"/>
      <c r="WZJ54" s="839"/>
      <c r="WZK54" s="839"/>
      <c r="WZL54" s="839"/>
      <c r="WZM54" s="839"/>
      <c r="WZN54" s="839"/>
      <c r="WZO54" s="839"/>
      <c r="WZP54" s="839"/>
      <c r="WZQ54" s="839"/>
      <c r="WZR54" s="839"/>
      <c r="WZS54" s="839"/>
      <c r="WZT54" s="839"/>
      <c r="WZU54" s="839"/>
      <c r="WZV54" s="839"/>
      <c r="WZW54" s="839"/>
      <c r="WZX54" s="839"/>
      <c r="WZY54" s="839"/>
      <c r="WZZ54" s="839"/>
      <c r="XAA54" s="839"/>
      <c r="XAB54" s="839"/>
      <c r="XAC54" s="839"/>
      <c r="XAD54" s="839"/>
      <c r="XAE54" s="839"/>
      <c r="XAF54" s="839"/>
      <c r="XAG54" s="839"/>
      <c r="XAH54" s="839"/>
      <c r="XAI54" s="839"/>
      <c r="XAJ54" s="839"/>
      <c r="XAK54" s="839"/>
      <c r="XAL54" s="839"/>
      <c r="XAM54" s="839"/>
      <c r="XAN54" s="839"/>
      <c r="XAO54" s="839"/>
      <c r="XAP54" s="839"/>
      <c r="XAQ54" s="839"/>
      <c r="XAR54" s="839"/>
      <c r="XAS54" s="839"/>
      <c r="XAT54" s="839"/>
      <c r="XAU54" s="839"/>
      <c r="XAV54" s="839"/>
      <c r="XAW54" s="839"/>
      <c r="XAX54" s="839"/>
      <c r="XAY54" s="839"/>
      <c r="XAZ54" s="839"/>
      <c r="XBA54" s="839"/>
      <c r="XBB54" s="839"/>
      <c r="XBC54" s="839"/>
      <c r="XBD54" s="839"/>
      <c r="XBE54" s="839"/>
      <c r="XBF54" s="839"/>
      <c r="XBG54" s="839"/>
      <c r="XBH54" s="839"/>
      <c r="XBI54" s="839"/>
      <c r="XBJ54" s="839"/>
      <c r="XBK54" s="839"/>
      <c r="XBL54" s="839"/>
      <c r="XBM54" s="839"/>
      <c r="XBN54" s="839"/>
      <c r="XBO54" s="839"/>
      <c r="XBP54" s="839"/>
      <c r="XBQ54" s="839"/>
      <c r="XBR54" s="839"/>
      <c r="XBS54" s="839"/>
      <c r="XBT54" s="839"/>
      <c r="XBU54" s="839"/>
      <c r="XBV54" s="839"/>
      <c r="XBW54" s="839"/>
      <c r="XBX54" s="839"/>
      <c r="XBY54" s="839"/>
      <c r="XBZ54" s="839"/>
      <c r="XCA54" s="839"/>
      <c r="XCB54" s="839"/>
      <c r="XCC54" s="839"/>
      <c r="XCD54" s="839"/>
      <c r="XCE54" s="839"/>
      <c r="XCF54" s="839"/>
      <c r="XCG54" s="839"/>
      <c r="XCH54" s="839"/>
      <c r="XCI54" s="839"/>
      <c r="XCJ54" s="839"/>
      <c r="XCK54" s="839"/>
      <c r="XCL54" s="839"/>
      <c r="XCM54" s="839"/>
      <c r="XCN54" s="839"/>
      <c r="XCO54" s="839"/>
      <c r="XCP54" s="839"/>
      <c r="XCQ54" s="839"/>
      <c r="XCR54" s="839"/>
      <c r="XCS54" s="839"/>
      <c r="XCT54" s="839"/>
      <c r="XCU54" s="839"/>
      <c r="XCV54" s="839"/>
      <c r="XCW54" s="839"/>
      <c r="XCX54" s="839"/>
      <c r="XCY54" s="839"/>
      <c r="XCZ54" s="839"/>
      <c r="XDA54" s="839"/>
      <c r="XDB54" s="839"/>
      <c r="XDC54" s="839"/>
      <c r="XDD54" s="839"/>
      <c r="XDE54" s="839"/>
      <c r="XDF54" s="839"/>
      <c r="XDG54" s="839"/>
      <c r="XDH54" s="839"/>
      <c r="XDI54" s="839"/>
      <c r="XDJ54" s="839"/>
      <c r="XDK54" s="839"/>
      <c r="XDL54" s="839"/>
      <c r="XDM54" s="839"/>
      <c r="XDN54" s="839"/>
      <c r="XDO54" s="839"/>
      <c r="XDP54" s="839"/>
      <c r="XDQ54" s="839"/>
      <c r="XDR54" s="839"/>
      <c r="XDS54" s="839"/>
      <c r="XDT54" s="839"/>
      <c r="XDU54" s="839"/>
      <c r="XDV54" s="839"/>
      <c r="XDW54" s="839"/>
      <c r="XDX54" s="839"/>
      <c r="XDY54" s="839"/>
      <c r="XDZ54" s="839"/>
      <c r="XEA54" s="839"/>
      <c r="XEB54" s="839"/>
      <c r="XEC54" s="839"/>
    </row>
  </sheetData>
  <conditionalFormatting sqref="C9:AT5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70C0"/>
  </sheetPr>
  <dimension ref="A1:M99"/>
  <sheetViews>
    <sheetView topLeftCell="I45" zoomScale="85" zoomScaleNormal="85" workbookViewId="0">
      <selection activeCell="L75" sqref="L75"/>
    </sheetView>
  </sheetViews>
  <sheetFormatPr defaultColWidth="9.140625" defaultRowHeight="12.75"/>
  <cols>
    <col min="1" max="1" width="2.85546875" style="189" customWidth="1"/>
    <col min="2" max="2" width="87" style="189" bestFit="1" customWidth="1"/>
    <col min="3" max="3" width="28.7109375" style="189" customWidth="1"/>
    <col min="4" max="4" width="50" style="189" customWidth="1"/>
    <col min="5" max="5" width="81.5703125" style="189" customWidth="1"/>
    <col min="6" max="6" width="86.42578125" style="189" customWidth="1"/>
    <col min="7" max="7" width="85.85546875" style="189" bestFit="1" customWidth="1"/>
    <col min="8" max="8" width="64.85546875" style="189" bestFit="1" customWidth="1"/>
    <col min="9" max="9" width="37.140625" style="189" bestFit="1" customWidth="1"/>
    <col min="10" max="10" width="36.85546875" style="189" bestFit="1" customWidth="1"/>
    <col min="11" max="13" width="36.85546875" style="189" customWidth="1"/>
    <col min="14" max="14" width="121.140625" style="189" bestFit="1" customWidth="1"/>
    <col min="15" max="16384" width="9.140625" style="189"/>
  </cols>
  <sheetData>
    <row r="1" spans="1:8" ht="13.5" thickBot="1">
      <c r="A1" s="188"/>
      <c r="B1" s="577" t="s">
        <v>7</v>
      </c>
      <c r="C1" s="578"/>
      <c r="D1" s="578"/>
      <c r="E1" s="579"/>
      <c r="F1" s="579"/>
      <c r="G1" s="579"/>
      <c r="H1" s="580"/>
    </row>
    <row r="2" spans="1:8">
      <c r="B2" s="195"/>
      <c r="C2" s="190"/>
      <c r="D2" s="190"/>
      <c r="E2" s="190"/>
      <c r="F2" s="190"/>
      <c r="G2" s="190"/>
      <c r="H2" s="191"/>
    </row>
    <row r="3" spans="1:8">
      <c r="B3" s="576" t="s">
        <v>8</v>
      </c>
      <c r="C3" s="200"/>
      <c r="D3" s="200"/>
      <c r="E3" s="190"/>
      <c r="F3" s="190"/>
      <c r="G3" s="190"/>
      <c r="H3" s="191"/>
    </row>
    <row r="4" spans="1:8">
      <c r="B4" s="192" t="s">
        <v>6</v>
      </c>
      <c r="C4" s="636" t="s">
        <v>73</v>
      </c>
      <c r="D4" s="636" t="s">
        <v>358</v>
      </c>
      <c r="E4" s="636" t="s">
        <v>359</v>
      </c>
      <c r="F4" s="637" t="s">
        <v>514</v>
      </c>
      <c r="G4" s="636" t="s">
        <v>9</v>
      </c>
      <c r="H4" s="191"/>
    </row>
    <row r="5" spans="1:8">
      <c r="B5" s="193" t="s">
        <v>360</v>
      </c>
      <c r="C5" s="575" t="s">
        <v>44</v>
      </c>
      <c r="D5" s="575">
        <v>13</v>
      </c>
      <c r="E5" s="575">
        <v>7.7</v>
      </c>
      <c r="F5" s="644" t="s">
        <v>505</v>
      </c>
      <c r="G5" s="574" t="s">
        <v>339</v>
      </c>
      <c r="H5" s="953" t="s">
        <v>548</v>
      </c>
    </row>
    <row r="6" spans="1:8">
      <c r="B6" s="193" t="s">
        <v>360</v>
      </c>
      <c r="C6" s="575" t="s">
        <v>33</v>
      </c>
      <c r="D6" s="575">
        <v>13</v>
      </c>
      <c r="E6" s="575">
        <v>7.7</v>
      </c>
      <c r="F6" s="644" t="s">
        <v>505</v>
      </c>
      <c r="G6" s="574" t="s">
        <v>339</v>
      </c>
      <c r="H6" s="208"/>
    </row>
    <row r="7" spans="1:8">
      <c r="B7" s="591"/>
      <c r="C7" s="190"/>
      <c r="D7" s="190"/>
      <c r="E7" s="190"/>
      <c r="F7" s="190"/>
      <c r="G7" s="190"/>
      <c r="H7" s="191"/>
    </row>
    <row r="8" spans="1:8">
      <c r="B8" s="576" t="s">
        <v>361</v>
      </c>
      <c r="C8" s="190"/>
      <c r="D8" s="190"/>
      <c r="E8" s="190"/>
      <c r="F8" s="190"/>
      <c r="G8" s="190"/>
      <c r="H8" s="191"/>
    </row>
    <row r="9" spans="1:8">
      <c r="B9" s="192" t="s">
        <v>6</v>
      </c>
      <c r="C9" s="636" t="s">
        <v>73</v>
      </c>
      <c r="D9" s="636" t="s">
        <v>358</v>
      </c>
      <c r="E9" s="636" t="s">
        <v>359</v>
      </c>
      <c r="F9" s="637" t="s">
        <v>514</v>
      </c>
      <c r="G9" s="636" t="s">
        <v>9</v>
      </c>
      <c r="H9" s="191"/>
    </row>
    <row r="10" spans="1:8">
      <c r="B10" s="193" t="s">
        <v>356</v>
      </c>
      <c r="C10" s="575" t="s">
        <v>44</v>
      </c>
      <c r="D10" s="575">
        <v>14</v>
      </c>
      <c r="E10" s="575">
        <v>8.5</v>
      </c>
      <c r="F10" s="644" t="s">
        <v>506</v>
      </c>
      <c r="G10" s="574" t="s">
        <v>339</v>
      </c>
      <c r="H10" s="191"/>
    </row>
    <row r="11" spans="1:8">
      <c r="B11" s="193" t="s">
        <v>356</v>
      </c>
      <c r="C11" s="575" t="s">
        <v>33</v>
      </c>
      <c r="D11" s="575">
        <v>14</v>
      </c>
      <c r="E11" s="575">
        <v>8.5</v>
      </c>
      <c r="F11" s="644" t="s">
        <v>506</v>
      </c>
      <c r="G11" s="574" t="s">
        <v>339</v>
      </c>
      <c r="H11" s="191"/>
    </row>
    <row r="12" spans="1:8">
      <c r="B12" s="590"/>
      <c r="C12" s="190"/>
      <c r="D12" s="190"/>
      <c r="E12" s="190"/>
      <c r="F12" s="190"/>
      <c r="G12" s="196"/>
      <c r="H12" s="191"/>
    </row>
    <row r="13" spans="1:8">
      <c r="B13" s="576" t="s">
        <v>362</v>
      </c>
      <c r="C13" s="190"/>
      <c r="D13" s="190"/>
      <c r="E13" s="190"/>
      <c r="F13" s="190"/>
      <c r="G13" s="190"/>
      <c r="H13" s="191"/>
    </row>
    <row r="14" spans="1:8">
      <c r="B14" s="192" t="s">
        <v>6</v>
      </c>
      <c r="C14" s="636" t="s">
        <v>73</v>
      </c>
      <c r="D14" s="636" t="s">
        <v>358</v>
      </c>
      <c r="E14" s="636" t="s">
        <v>359</v>
      </c>
      <c r="F14" s="637" t="s">
        <v>514</v>
      </c>
      <c r="G14" s="636" t="s">
        <v>9</v>
      </c>
      <c r="H14" s="191"/>
    </row>
    <row r="15" spans="1:8">
      <c r="B15" s="193" t="s">
        <v>363</v>
      </c>
      <c r="C15" s="575" t="s">
        <v>44</v>
      </c>
      <c r="D15" s="575">
        <v>14</v>
      </c>
      <c r="E15" s="581">
        <v>9</v>
      </c>
      <c r="F15" s="644" t="s">
        <v>506</v>
      </c>
      <c r="G15" s="574" t="s">
        <v>339</v>
      </c>
      <c r="H15" s="191"/>
    </row>
    <row r="16" spans="1:8">
      <c r="B16" s="193" t="s">
        <v>363</v>
      </c>
      <c r="C16" s="575" t="s">
        <v>33</v>
      </c>
      <c r="D16" s="575">
        <v>14</v>
      </c>
      <c r="E16" s="581">
        <v>9</v>
      </c>
      <c r="F16" s="644" t="s">
        <v>506</v>
      </c>
      <c r="G16" s="574" t="s">
        <v>339</v>
      </c>
      <c r="H16" s="191"/>
    </row>
    <row r="17" spans="2:8">
      <c r="B17" s="590"/>
      <c r="C17" s="190"/>
      <c r="D17" s="190"/>
      <c r="E17" s="190"/>
      <c r="F17" s="190"/>
      <c r="G17" s="190"/>
      <c r="H17" s="191"/>
    </row>
    <row r="18" spans="2:8">
      <c r="B18" s="192" t="s">
        <v>10</v>
      </c>
      <c r="C18" s="636" t="s">
        <v>5</v>
      </c>
      <c r="D18" s="636" t="s">
        <v>364</v>
      </c>
      <c r="E18" s="636" t="s">
        <v>365</v>
      </c>
      <c r="F18" s="637" t="s">
        <v>514</v>
      </c>
      <c r="G18" s="637" t="s">
        <v>11</v>
      </c>
      <c r="H18" s="191"/>
    </row>
    <row r="19" spans="2:8" ht="12.75" customHeight="1">
      <c r="B19" s="194" t="str">
        <f>'Federal Standards'!C4</f>
        <v>Split Systems (1992-2006)</v>
      </c>
      <c r="C19" s="582">
        <f>'Federal Standards'!F4</f>
        <v>1992</v>
      </c>
      <c r="D19" s="575">
        <f>'Federal Standards'!H4</f>
        <v>10</v>
      </c>
      <c r="E19" s="575">
        <f>'Federal Standards'!I4</f>
        <v>6.8</v>
      </c>
      <c r="F19" s="644" t="s">
        <v>505</v>
      </c>
      <c r="G19" s="638" t="s">
        <v>507</v>
      </c>
      <c r="H19" s="191"/>
    </row>
    <row r="20" spans="2:8">
      <c r="B20" s="194" t="str">
        <f>'Federal Standards'!C5</f>
        <v>Single Package Systems (1993-2006)</v>
      </c>
      <c r="C20" s="582">
        <f>'Federal Standards'!F5</f>
        <v>1993</v>
      </c>
      <c r="D20" s="575">
        <f>'Federal Standards'!H5</f>
        <v>9.6999999999999993</v>
      </c>
      <c r="E20" s="575">
        <f>'Federal Standards'!I5</f>
        <v>6.6</v>
      </c>
      <c r="F20" s="644" t="s">
        <v>505</v>
      </c>
      <c r="G20" s="638" t="s">
        <v>507</v>
      </c>
      <c r="H20" s="191"/>
    </row>
    <row r="21" spans="2:8">
      <c r="B21" s="194" t="str">
        <f>'Federal Standards'!C6</f>
        <v>Split Systems (2006-2015)</v>
      </c>
      <c r="C21" s="582">
        <f>'Federal Standards'!F6</f>
        <v>2006</v>
      </c>
      <c r="D21" s="575">
        <f>'Federal Standards'!H6</f>
        <v>13</v>
      </c>
      <c r="E21" s="575">
        <f>'Federal Standards'!I6</f>
        <v>7.7</v>
      </c>
      <c r="F21" s="644" t="s">
        <v>505</v>
      </c>
      <c r="G21" s="638" t="s">
        <v>507</v>
      </c>
      <c r="H21" s="191"/>
    </row>
    <row r="22" spans="2:8">
      <c r="B22" s="194" t="str">
        <f>'Federal Standards'!C7</f>
        <v>Single Package Systems (2006-2015)</v>
      </c>
      <c r="C22" s="582">
        <f>'Federal Standards'!F7</f>
        <v>2006</v>
      </c>
      <c r="D22" s="575">
        <f>'Federal Standards'!H7</f>
        <v>13</v>
      </c>
      <c r="E22" s="575">
        <f>'Federal Standards'!I7</f>
        <v>7.7</v>
      </c>
      <c r="F22" s="644" t="s">
        <v>505</v>
      </c>
      <c r="G22" s="638" t="s">
        <v>507</v>
      </c>
      <c r="H22" s="191"/>
    </row>
    <row r="23" spans="2:8">
      <c r="B23" s="194" t="str">
        <f>'Federal Standards'!C8</f>
        <v>Split Systems (&gt;2015)</v>
      </c>
      <c r="C23" s="582">
        <f>'Federal Standards'!F8</f>
        <v>2015</v>
      </c>
      <c r="D23" s="575">
        <f>'Federal Standards'!H8</f>
        <v>14</v>
      </c>
      <c r="E23" s="575">
        <f>'Federal Standards'!I8</f>
        <v>8.1999999999999993</v>
      </c>
      <c r="F23" s="644" t="s">
        <v>505</v>
      </c>
      <c r="G23" s="638" t="s">
        <v>507</v>
      </c>
      <c r="H23" s="191"/>
    </row>
    <row r="24" spans="2:8">
      <c r="B24" s="194" t="str">
        <f>'Federal Standards'!C9</f>
        <v>Single Package Systems (&gt;2015)</v>
      </c>
      <c r="C24" s="582">
        <f>'Federal Standards'!F9</f>
        <v>2015</v>
      </c>
      <c r="D24" s="575">
        <f>'Federal Standards'!H9</f>
        <v>14</v>
      </c>
      <c r="E24" s="575">
        <f>'Federal Standards'!I9</f>
        <v>8</v>
      </c>
      <c r="F24" s="644" t="s">
        <v>505</v>
      </c>
      <c r="G24" s="638" t="s">
        <v>507</v>
      </c>
      <c r="H24" s="191"/>
    </row>
    <row r="25" spans="2:8" ht="13.5" thickBot="1">
      <c r="B25" s="594"/>
      <c r="C25" s="209"/>
      <c r="D25" s="595"/>
      <c r="E25" s="202"/>
      <c r="F25" s="640"/>
      <c r="G25" s="202"/>
      <c r="H25" s="210"/>
    </row>
    <row r="26" spans="2:8">
      <c r="D26" s="197"/>
    </row>
    <row r="27" spans="2:8" ht="13.5" thickBot="1">
      <c r="B27" s="613" t="s">
        <v>64</v>
      </c>
      <c r="C27" s="614"/>
      <c r="D27" s="614"/>
      <c r="E27" s="614"/>
      <c r="F27" s="614"/>
    </row>
    <row r="28" spans="2:8">
      <c r="B28" s="850" t="s">
        <v>69</v>
      </c>
      <c r="C28" s="206" t="s">
        <v>44</v>
      </c>
      <c r="D28" s="206" t="s">
        <v>393</v>
      </c>
      <c r="E28" s="206" t="s">
        <v>46</v>
      </c>
      <c r="F28" s="207" t="s">
        <v>11</v>
      </c>
    </row>
    <row r="29" spans="2:8">
      <c r="B29" s="831" t="s">
        <v>376</v>
      </c>
      <c r="C29" s="853">
        <v>0.877</v>
      </c>
      <c r="D29" s="853">
        <v>0.877</v>
      </c>
      <c r="E29" s="853">
        <v>0.877</v>
      </c>
      <c r="F29" s="915" t="s">
        <v>508</v>
      </c>
      <c r="G29" s="954" t="s">
        <v>528</v>
      </c>
    </row>
    <row r="30" spans="2:8">
      <c r="B30" s="831" t="s">
        <v>377</v>
      </c>
      <c r="C30" s="853">
        <v>0.123</v>
      </c>
      <c r="D30" s="853">
        <v>0.123</v>
      </c>
      <c r="E30" s="853">
        <v>0.123</v>
      </c>
      <c r="F30" s="915" t="s">
        <v>508</v>
      </c>
    </row>
    <row r="31" spans="2:8">
      <c r="B31" s="831"/>
      <c r="C31" s="648"/>
      <c r="D31" s="648"/>
      <c r="E31" s="648"/>
      <c r="F31" s="832"/>
    </row>
    <row r="32" spans="2:8">
      <c r="B32" s="576" t="s">
        <v>487</v>
      </c>
      <c r="C32" s="851" t="s">
        <v>484</v>
      </c>
      <c r="D32" s="852" t="s">
        <v>61</v>
      </c>
      <c r="E32" s="852" t="s">
        <v>11</v>
      </c>
      <c r="F32" s="832"/>
    </row>
    <row r="33" spans="2:6">
      <c r="B33" s="831" t="s">
        <v>482</v>
      </c>
      <c r="C33" s="853">
        <f>1-C34</f>
        <v>6.9999999999999951E-2</v>
      </c>
      <c r="D33" s="648" t="s">
        <v>486</v>
      </c>
      <c r="E33" s="648" t="s">
        <v>485</v>
      </c>
      <c r="F33" s="832"/>
    </row>
    <row r="34" spans="2:6">
      <c r="B34" s="831" t="s">
        <v>483</v>
      </c>
      <c r="C34" s="853">
        <v>0.93</v>
      </c>
      <c r="D34" s="648" t="s">
        <v>486</v>
      </c>
      <c r="E34" s="648" t="s">
        <v>485</v>
      </c>
      <c r="F34" s="832"/>
    </row>
    <row r="35" spans="2:6" ht="13.5" thickBot="1">
      <c r="B35" s="639"/>
      <c r="C35" s="640"/>
      <c r="D35" s="640"/>
      <c r="E35" s="819"/>
      <c r="F35" s="641"/>
    </row>
    <row r="37" spans="2:6" ht="13.5" thickBot="1">
      <c r="B37" s="613" t="s">
        <v>506</v>
      </c>
      <c r="C37" s="613"/>
      <c r="D37" s="613"/>
    </row>
    <row r="38" spans="2:6">
      <c r="B38" s="211" t="s">
        <v>73</v>
      </c>
      <c r="C38" s="206" t="s">
        <v>512</v>
      </c>
      <c r="D38" s="207" t="s">
        <v>11</v>
      </c>
    </row>
    <row r="39" spans="2:6">
      <c r="B39" s="195" t="s">
        <v>44</v>
      </c>
      <c r="C39" s="648">
        <v>0</v>
      </c>
      <c r="D39" s="1075" t="s">
        <v>522</v>
      </c>
    </row>
    <row r="40" spans="2:6">
      <c r="B40" s="195" t="s">
        <v>393</v>
      </c>
      <c r="C40" s="648">
        <v>0</v>
      </c>
      <c r="D40" s="1075"/>
    </row>
    <row r="41" spans="2:6">
      <c r="B41" s="195" t="s">
        <v>46</v>
      </c>
      <c r="C41" s="648">
        <v>0</v>
      </c>
      <c r="D41" s="1075"/>
    </row>
    <row r="42" spans="2:6" ht="13.5" thickBot="1">
      <c r="B42" s="916"/>
      <c r="C42" s="640"/>
      <c r="D42" s="917"/>
    </row>
    <row r="43" spans="2:6">
      <c r="B43" s="190"/>
      <c r="C43" s="190"/>
      <c r="D43" s="190"/>
    </row>
    <row r="44" spans="2:6" ht="13.5" thickBot="1">
      <c r="B44" s="613" t="s">
        <v>549</v>
      </c>
      <c r="C44" s="613"/>
      <c r="D44" s="613"/>
      <c r="E44" s="613"/>
    </row>
    <row r="45" spans="2:6">
      <c r="B45" s="211" t="s">
        <v>73</v>
      </c>
      <c r="C45" s="206" t="s">
        <v>550</v>
      </c>
      <c r="D45" s="206" t="s">
        <v>551</v>
      </c>
      <c r="E45" s="207" t="s">
        <v>61</v>
      </c>
    </row>
    <row r="46" spans="2:6">
      <c r="B46" s="195" t="s">
        <v>44</v>
      </c>
      <c r="C46" s="648">
        <f t="shared" ref="C46:D48" si="0">F53/F62</f>
        <v>0.35089496198347814</v>
      </c>
      <c r="D46" s="648">
        <f t="shared" si="0"/>
        <v>2.4991407115847601</v>
      </c>
      <c r="E46" s="1075" t="s">
        <v>552</v>
      </c>
    </row>
    <row r="47" spans="2:6">
      <c r="B47" s="195" t="s">
        <v>393</v>
      </c>
      <c r="C47" s="648">
        <f t="shared" si="0"/>
        <v>0.35089496198347814</v>
      </c>
      <c r="D47" s="648">
        <f t="shared" si="0"/>
        <v>2.4991407115847601</v>
      </c>
      <c r="E47" s="1075"/>
    </row>
    <row r="48" spans="2:6">
      <c r="B48" s="195" t="s">
        <v>46</v>
      </c>
      <c r="C48" s="648">
        <f t="shared" si="0"/>
        <v>0.35219551929214626</v>
      </c>
      <c r="D48" s="648">
        <f t="shared" si="0"/>
        <v>2.505896478050448</v>
      </c>
      <c r="E48" s="1075"/>
    </row>
    <row r="49" spans="2:13" ht="13.5" thickBot="1">
      <c r="B49" s="916"/>
      <c r="C49" s="640"/>
      <c r="D49" s="640"/>
      <c r="E49" s="917"/>
    </row>
    <row r="50" spans="2:13" ht="13.5" thickBot="1"/>
    <row r="51" spans="2:13">
      <c r="B51" s="617" t="s">
        <v>65</v>
      </c>
      <c r="C51" s="618"/>
      <c r="D51" s="618"/>
      <c r="E51" s="618"/>
      <c r="F51" s="618"/>
      <c r="G51" s="618"/>
      <c r="H51" s="618"/>
      <c r="I51" s="618"/>
      <c r="J51" s="618"/>
      <c r="K51" s="618"/>
      <c r="L51" s="618"/>
      <c r="M51" s="619"/>
    </row>
    <row r="52" spans="2:13">
      <c r="B52" s="587" t="s">
        <v>378</v>
      </c>
      <c r="C52" s="587" t="s">
        <v>73</v>
      </c>
      <c r="D52" s="587" t="s">
        <v>358</v>
      </c>
      <c r="E52" s="587" t="s">
        <v>359</v>
      </c>
      <c r="F52" s="587" t="s">
        <v>367</v>
      </c>
      <c r="G52" s="587" t="s">
        <v>368</v>
      </c>
      <c r="H52" s="587" t="s">
        <v>511</v>
      </c>
      <c r="I52" s="587" t="s">
        <v>554</v>
      </c>
      <c r="J52" s="587" t="s">
        <v>553</v>
      </c>
      <c r="K52" s="587" t="s">
        <v>509</v>
      </c>
      <c r="L52" s="587" t="s">
        <v>510</v>
      </c>
      <c r="M52" s="587" t="s">
        <v>374</v>
      </c>
    </row>
    <row r="53" spans="2:13">
      <c r="B53" s="644" t="str">
        <f>B5</f>
        <v>Existing HSPF 7.7/SEER 13 Heat Pump &amp; w/oPTCS Duct Sealing &amp; Commissioning</v>
      </c>
      <c r="C53" s="615" t="str">
        <f>C5</f>
        <v>Single Family</v>
      </c>
      <c r="D53" s="816">
        <f>D5</f>
        <v>13</v>
      </c>
      <c r="E53" s="816">
        <f>E5</f>
        <v>7.7</v>
      </c>
      <c r="F53" s="816">
        <f>'SEEM 92 Runs SF MH'!$F$17</f>
        <v>539.78093692096058</v>
      </c>
      <c r="G53" s="816">
        <f>'SEEM 92 Runs SF MH'!$E$17</f>
        <v>7947.3189639016073</v>
      </c>
      <c r="H53" s="918">
        <v>1</v>
      </c>
      <c r="I53" s="918">
        <f>1-$C$39</f>
        <v>1</v>
      </c>
      <c r="J53" s="974">
        <v>1</v>
      </c>
      <c r="K53" s="816">
        <f>F53*$H53*I53</f>
        <v>539.78093692096058</v>
      </c>
      <c r="L53" s="816">
        <f>G53*$H53*J53</f>
        <v>7947.3189639016073</v>
      </c>
      <c r="M53" s="575" t="s">
        <v>375</v>
      </c>
    </row>
    <row r="54" spans="2:13">
      <c r="B54" s="644" t="str">
        <f>B53</f>
        <v>Existing HSPF 7.7/SEER 13 Heat Pump &amp; w/oPTCS Duct Sealing &amp; Commissioning</v>
      </c>
      <c r="C54" s="642" t="s">
        <v>394</v>
      </c>
      <c r="D54" s="816">
        <f>D53</f>
        <v>13</v>
      </c>
      <c r="E54" s="816">
        <f>E53</f>
        <v>7.7</v>
      </c>
      <c r="F54" s="816">
        <f>F53</f>
        <v>539.78093692096058</v>
      </c>
      <c r="G54" s="816">
        <f>G53</f>
        <v>7947.3189639016073</v>
      </c>
      <c r="H54" s="918">
        <v>1</v>
      </c>
      <c r="I54" s="918">
        <f>1-$C$39</f>
        <v>1</v>
      </c>
      <c r="J54" s="974">
        <v>1</v>
      </c>
      <c r="K54" s="816">
        <f t="shared" ref="K54:K73" si="1">F54*$H54*I54</f>
        <v>539.78093692096058</v>
      </c>
      <c r="L54" s="816">
        <f t="shared" ref="L54:L73" si="2">G54*$H54*J54</f>
        <v>7947.3189639016073</v>
      </c>
      <c r="M54" s="644" t="s">
        <v>396</v>
      </c>
    </row>
    <row r="55" spans="2:13">
      <c r="B55" s="644" t="str">
        <f>B6</f>
        <v>Existing HSPF 7.7/SEER 13 Heat Pump &amp; w/oPTCS Duct Sealing &amp; Commissioning</v>
      </c>
      <c r="C55" s="615" t="str">
        <f>C6</f>
        <v>Manufactured Housing</v>
      </c>
      <c r="D55" s="816">
        <f>D6</f>
        <v>13</v>
      </c>
      <c r="E55" s="816">
        <f>E6</f>
        <v>7.7</v>
      </c>
      <c r="F55" s="816">
        <f>'SEEM 92 Runs SF MH'!$M$17</f>
        <v>501.40003287944262</v>
      </c>
      <c r="G55" s="816">
        <f>'SEEM 92 Runs SF MH'!$L$17</f>
        <v>7856.882096488237</v>
      </c>
      <c r="H55" s="918">
        <v>1</v>
      </c>
      <c r="I55" s="918">
        <f>1-$C$39</f>
        <v>1</v>
      </c>
      <c r="J55" s="974">
        <v>1</v>
      </c>
      <c r="K55" s="816">
        <f t="shared" si="1"/>
        <v>501.40003287944262</v>
      </c>
      <c r="L55" s="816">
        <f t="shared" si="2"/>
        <v>7856.882096488237</v>
      </c>
      <c r="M55" s="575" t="s">
        <v>375</v>
      </c>
    </row>
    <row r="56" spans="2:13">
      <c r="B56" s="615" t="str">
        <f>B10</f>
        <v xml:space="preserve">Upgrade to HSPF 8.5/SEER 14 Heat Pump &amp; w/PTCS Duct Sealing &amp; Commissioning </v>
      </c>
      <c r="C56" s="615" t="str">
        <f>C10</f>
        <v>Single Family</v>
      </c>
      <c r="D56" s="616">
        <f>D10</f>
        <v>14</v>
      </c>
      <c r="E56" s="616">
        <f>E10</f>
        <v>8.5</v>
      </c>
      <c r="F56" s="616">
        <f>'SEEM 92 Runs SF MH'!$F$30</f>
        <v>442.32071361124883</v>
      </c>
      <c r="G56" s="616">
        <f>'SEEM 92 Runs SF MH'!$E$30</f>
        <v>5248.1007821979256</v>
      </c>
      <c r="H56" s="919">
        <f>1-$C$39</f>
        <v>1</v>
      </c>
      <c r="I56" s="919">
        <f>1-$C$39</f>
        <v>1</v>
      </c>
      <c r="J56" s="975">
        <v>1</v>
      </c>
      <c r="K56" s="616">
        <f t="shared" si="1"/>
        <v>442.32071361124883</v>
      </c>
      <c r="L56" s="616">
        <f t="shared" si="2"/>
        <v>5248.1007821979256</v>
      </c>
      <c r="M56" s="575" t="s">
        <v>375</v>
      </c>
    </row>
    <row r="57" spans="2:13">
      <c r="B57" s="642" t="str">
        <f>B56</f>
        <v xml:space="preserve">Upgrade to HSPF 8.5/SEER 14 Heat Pump &amp; w/PTCS Duct Sealing &amp; Commissioning </v>
      </c>
      <c r="C57" s="642" t="s">
        <v>394</v>
      </c>
      <c r="D57" s="643">
        <f>D56</f>
        <v>14</v>
      </c>
      <c r="E57" s="643">
        <f>E56</f>
        <v>8.5</v>
      </c>
      <c r="F57" s="643">
        <f>F56</f>
        <v>442.32071361124883</v>
      </c>
      <c r="G57" s="643">
        <f>G56</f>
        <v>5248.1007821979256</v>
      </c>
      <c r="H57" s="919">
        <f>1-$C$40</f>
        <v>1</v>
      </c>
      <c r="I57" s="919">
        <f>1-$C$40</f>
        <v>1</v>
      </c>
      <c r="J57" s="975">
        <v>1</v>
      </c>
      <c r="K57" s="643">
        <f t="shared" si="1"/>
        <v>442.32071361124883</v>
      </c>
      <c r="L57" s="643">
        <f t="shared" si="2"/>
        <v>5248.1007821979256</v>
      </c>
      <c r="M57" s="644" t="s">
        <v>396</v>
      </c>
    </row>
    <row r="58" spans="2:13">
      <c r="B58" s="615" t="str">
        <f>B11</f>
        <v xml:space="preserve">Upgrade to HSPF 8.5/SEER 14 Heat Pump &amp; w/PTCS Duct Sealing &amp; Commissioning </v>
      </c>
      <c r="C58" s="615" t="str">
        <f>C11</f>
        <v>Manufactured Housing</v>
      </c>
      <c r="D58" s="616">
        <f>D11</f>
        <v>14</v>
      </c>
      <c r="E58" s="616">
        <f>E11</f>
        <v>8.5</v>
      </c>
      <c r="F58" s="616">
        <f>'SEEM 92 Runs SF MH'!$M$30</f>
        <v>409.35245492283053</v>
      </c>
      <c r="G58" s="616">
        <f>'SEEM 92 Runs SF MH'!$L$30</f>
        <v>5174.3921855493645</v>
      </c>
      <c r="H58" s="919">
        <f>1-$C$41</f>
        <v>1</v>
      </c>
      <c r="I58" s="919">
        <f>1-$C$41</f>
        <v>1</v>
      </c>
      <c r="J58" s="975">
        <v>1</v>
      </c>
      <c r="K58" s="616">
        <f t="shared" si="1"/>
        <v>409.35245492283053</v>
      </c>
      <c r="L58" s="616">
        <f t="shared" si="2"/>
        <v>5174.3921855493645</v>
      </c>
      <c r="M58" s="575" t="s">
        <v>375</v>
      </c>
    </row>
    <row r="59" spans="2:13">
      <c r="B59" s="615" t="str">
        <f>B15</f>
        <v>Upgrade to HSPF 9.0/SEER 14 Heat Pump &amp; w/PTCS Duct Sealing &amp; Commissioning</v>
      </c>
      <c r="C59" s="615" t="str">
        <f>C15</f>
        <v>Single Family</v>
      </c>
      <c r="D59" s="616">
        <f>D15</f>
        <v>14</v>
      </c>
      <c r="E59" s="616">
        <f>E15</f>
        <v>9</v>
      </c>
      <c r="F59" s="616">
        <f>'SEEM 92 Runs SF MH'!$F$43</f>
        <v>442.32071361124883</v>
      </c>
      <c r="G59" s="616">
        <f>'SEEM 92 Runs SF MH'!$E$43</f>
        <v>5120.9391861356871</v>
      </c>
      <c r="H59" s="919">
        <f>1-$C$39</f>
        <v>1</v>
      </c>
      <c r="I59" s="919">
        <f>1-$C$39</f>
        <v>1</v>
      </c>
      <c r="J59" s="975">
        <v>1</v>
      </c>
      <c r="K59" s="616">
        <f t="shared" si="1"/>
        <v>442.32071361124883</v>
      </c>
      <c r="L59" s="616">
        <f t="shared" si="2"/>
        <v>5120.9391861356871</v>
      </c>
      <c r="M59" s="575" t="s">
        <v>375</v>
      </c>
    </row>
    <row r="60" spans="2:13">
      <c r="B60" s="642" t="str">
        <f>B59</f>
        <v>Upgrade to HSPF 9.0/SEER 14 Heat Pump &amp; w/PTCS Duct Sealing &amp; Commissioning</v>
      </c>
      <c r="C60" s="642" t="s">
        <v>394</v>
      </c>
      <c r="D60" s="643">
        <f>D59</f>
        <v>14</v>
      </c>
      <c r="E60" s="643">
        <f>E59</f>
        <v>9</v>
      </c>
      <c r="F60" s="643">
        <f>F59</f>
        <v>442.32071361124883</v>
      </c>
      <c r="G60" s="643">
        <f>G59</f>
        <v>5120.9391861356871</v>
      </c>
      <c r="H60" s="919">
        <f>1-$C$40</f>
        <v>1</v>
      </c>
      <c r="I60" s="919">
        <f>1-$C$40</f>
        <v>1</v>
      </c>
      <c r="J60" s="975">
        <v>1</v>
      </c>
      <c r="K60" s="643">
        <f t="shared" si="1"/>
        <v>442.32071361124883</v>
      </c>
      <c r="L60" s="643">
        <f t="shared" si="2"/>
        <v>5120.9391861356871</v>
      </c>
      <c r="M60" s="644" t="s">
        <v>396</v>
      </c>
    </row>
    <row r="61" spans="2:13">
      <c r="B61" s="615" t="str">
        <f>B16</f>
        <v>Upgrade to HSPF 9.0/SEER 14 Heat Pump &amp; w/PTCS Duct Sealing &amp; Commissioning</v>
      </c>
      <c r="C61" s="615" t="str">
        <f>C16</f>
        <v>Manufactured Housing</v>
      </c>
      <c r="D61" s="616">
        <f>D16</f>
        <v>14</v>
      </c>
      <c r="E61" s="616">
        <f>E16</f>
        <v>9</v>
      </c>
      <c r="F61" s="616">
        <f>'SEEM 92 Runs SF MH'!$M$43</f>
        <v>409.35245492283053</v>
      </c>
      <c r="G61" s="616">
        <f>'SEEM 92 Runs SF MH'!$L$43</f>
        <v>5016.8037642597801</v>
      </c>
      <c r="H61" s="919">
        <f>1-$C$41</f>
        <v>1</v>
      </c>
      <c r="I61" s="919">
        <f>1-$C$41</f>
        <v>1</v>
      </c>
      <c r="J61" s="975">
        <v>1</v>
      </c>
      <c r="K61" s="616">
        <f t="shared" si="1"/>
        <v>409.35245492283053</v>
      </c>
      <c r="L61" s="616">
        <f t="shared" si="2"/>
        <v>5016.8037642597801</v>
      </c>
      <c r="M61" s="575" t="s">
        <v>375</v>
      </c>
    </row>
    <row r="62" spans="2:13">
      <c r="B62" s="911" t="str">
        <f>B21</f>
        <v>Split Systems (2006-2015)</v>
      </c>
      <c r="C62" s="911" t="s">
        <v>44</v>
      </c>
      <c r="D62" s="912">
        <f>D21</f>
        <v>13</v>
      </c>
      <c r="E62" s="912">
        <f>E21</f>
        <v>7.7</v>
      </c>
      <c r="F62" s="912">
        <f>'DOE UEC'!$AE$52</f>
        <v>1538.2977682830799</v>
      </c>
      <c r="G62" s="912">
        <f>'DOE UEC'!$AM$52</f>
        <v>3180.020607507945</v>
      </c>
      <c r="H62" s="920">
        <v>1</v>
      </c>
      <c r="I62" s="920">
        <f>$C$46</f>
        <v>0.35089496198347814</v>
      </c>
      <c r="J62" s="976">
        <f>$D$46</f>
        <v>2.4991407115847601</v>
      </c>
      <c r="K62" s="912">
        <f t="shared" si="1"/>
        <v>539.78093692096058</v>
      </c>
      <c r="L62" s="912">
        <f>G62*$H62*J62</f>
        <v>7947.3189639016073</v>
      </c>
      <c r="M62" s="1070" t="s">
        <v>465</v>
      </c>
    </row>
    <row r="63" spans="2:13">
      <c r="B63" s="913" t="str">
        <f>B62</f>
        <v>Split Systems (2006-2015)</v>
      </c>
      <c r="C63" s="913" t="s">
        <v>393</v>
      </c>
      <c r="D63" s="914">
        <f>D62</f>
        <v>13</v>
      </c>
      <c r="E63" s="914">
        <f>E62</f>
        <v>7.7</v>
      </c>
      <c r="F63" s="912">
        <f>'DOE UEC'!$AE$52</f>
        <v>1538.2977682830799</v>
      </c>
      <c r="G63" s="914">
        <f>'DOE UEC'!$AM$52</f>
        <v>3180.020607507945</v>
      </c>
      <c r="H63" s="921">
        <v>1</v>
      </c>
      <c r="I63" s="920">
        <f>$C$47</f>
        <v>0.35089496198347814</v>
      </c>
      <c r="J63" s="976">
        <f>$D$47</f>
        <v>2.4991407115847601</v>
      </c>
      <c r="K63" s="914">
        <f t="shared" si="1"/>
        <v>539.78093692096058</v>
      </c>
      <c r="L63" s="914">
        <f t="shared" si="2"/>
        <v>7947.3189639016073</v>
      </c>
      <c r="M63" s="1071"/>
    </row>
    <row r="64" spans="2:13">
      <c r="B64" s="911" t="str">
        <f>B21</f>
        <v>Split Systems (2006-2015)</v>
      </c>
      <c r="C64" s="911" t="s">
        <v>33</v>
      </c>
      <c r="D64" s="912">
        <f>D21</f>
        <v>13</v>
      </c>
      <c r="E64" s="912">
        <f>E21</f>
        <v>7.7</v>
      </c>
      <c r="F64" s="912">
        <f>'DOE UEC'!$AE$52*($F$58/$F$56)</f>
        <v>1423.6411465062711</v>
      </c>
      <c r="G64" s="912">
        <f>'DOE UEC'!$AM$52*($G$58/$G$56)</f>
        <v>3135.3578111897023</v>
      </c>
      <c r="H64" s="920">
        <v>1</v>
      </c>
      <c r="I64" s="920">
        <f>$C$48</f>
        <v>0.35219551929214626</v>
      </c>
      <c r="J64" s="976">
        <f>$D$48</f>
        <v>2.505896478050448</v>
      </c>
      <c r="K64" s="912">
        <f t="shared" si="1"/>
        <v>501.40003287944262</v>
      </c>
      <c r="L64" s="912">
        <f t="shared" si="2"/>
        <v>7856.8820964882361</v>
      </c>
      <c r="M64" s="1071"/>
    </row>
    <row r="65" spans="2:13">
      <c r="B65" s="911" t="str">
        <f>B22</f>
        <v>Single Package Systems (2006-2015)</v>
      </c>
      <c r="C65" s="911" t="s">
        <v>44</v>
      </c>
      <c r="D65" s="912">
        <f>D22</f>
        <v>13</v>
      </c>
      <c r="E65" s="912">
        <f>E22</f>
        <v>7.7</v>
      </c>
      <c r="F65" s="912">
        <f>'DOE UEC'!$AE$68</f>
        <v>1539.5991277787625</v>
      </c>
      <c r="G65" s="912">
        <f>'DOE UEC'!$AM$68</f>
        <v>3296.1106449512749</v>
      </c>
      <c r="H65" s="920">
        <v>1</v>
      </c>
      <c r="I65" s="920">
        <f>$C$46</f>
        <v>0.35089496198347814</v>
      </c>
      <c r="J65" s="976">
        <f>$D$46</f>
        <v>2.4991407115847601</v>
      </c>
      <c r="K65" s="912">
        <f>F65*$H65*I65</f>
        <v>540.23757741172494</v>
      </c>
      <c r="L65" s="912">
        <f t="shared" si="2"/>
        <v>8237.4443026856316</v>
      </c>
      <c r="M65" s="1071"/>
    </row>
    <row r="66" spans="2:13">
      <c r="B66" s="913" t="str">
        <f>B65</f>
        <v>Single Package Systems (2006-2015)</v>
      </c>
      <c r="C66" s="913" t="s">
        <v>393</v>
      </c>
      <c r="D66" s="914">
        <f>D65</f>
        <v>13</v>
      </c>
      <c r="E66" s="914">
        <f>E65</f>
        <v>7.7</v>
      </c>
      <c r="F66" s="912">
        <f>'DOE UEC'!$AE$68</f>
        <v>1539.5991277787625</v>
      </c>
      <c r="G66" s="912">
        <f>'DOE UEC'!$AM$68</f>
        <v>3296.1106449512749</v>
      </c>
      <c r="H66" s="920">
        <v>1</v>
      </c>
      <c r="I66" s="920">
        <f>$C$47</f>
        <v>0.35089496198347814</v>
      </c>
      <c r="J66" s="976">
        <f>$D$47</f>
        <v>2.4991407115847601</v>
      </c>
      <c r="K66" s="912">
        <f t="shared" si="1"/>
        <v>540.23757741172494</v>
      </c>
      <c r="L66" s="912">
        <f t="shared" si="2"/>
        <v>8237.4443026856316</v>
      </c>
      <c r="M66" s="1071"/>
    </row>
    <row r="67" spans="2:13">
      <c r="B67" s="911" t="str">
        <f>B22</f>
        <v>Single Package Systems (2006-2015)</v>
      </c>
      <c r="C67" s="911" t="s">
        <v>33</v>
      </c>
      <c r="D67" s="912">
        <f>D22</f>
        <v>13</v>
      </c>
      <c r="E67" s="912">
        <f>E22</f>
        <v>7.7</v>
      </c>
      <c r="F67" s="912">
        <f>'DOE UEC'!$AE$68*($F$58/$F$56)</f>
        <v>1424.8455095123477</v>
      </c>
      <c r="G67" s="912">
        <f>'DOE UEC'!$AM$68*($G$58/$G$56)</f>
        <v>3249.8173857094062</v>
      </c>
      <c r="H67" s="920">
        <v>1</v>
      </c>
      <c r="I67" s="920">
        <f>$C$48</f>
        <v>0.35219551929214626</v>
      </c>
      <c r="J67" s="976">
        <f>$D$48</f>
        <v>2.505896478050448</v>
      </c>
      <c r="K67" s="912">
        <f t="shared" si="1"/>
        <v>501.82420413378401</v>
      </c>
      <c r="L67" s="912">
        <f t="shared" si="2"/>
        <v>8143.705941156315</v>
      </c>
      <c r="M67" s="1071"/>
    </row>
    <row r="68" spans="2:13">
      <c r="B68" s="911" t="str">
        <f>B23</f>
        <v>Split Systems (&gt;2015)</v>
      </c>
      <c r="C68" s="911" t="s">
        <v>44</v>
      </c>
      <c r="D68" s="912">
        <f>D23</f>
        <v>14</v>
      </c>
      <c r="E68" s="912">
        <f>E23</f>
        <v>8.1999999999999993</v>
      </c>
      <c r="F68" s="912">
        <f>'DOE UEC'!$AE$54</f>
        <v>1428.4193562628473</v>
      </c>
      <c r="G68" s="912">
        <f>'DOE UEC'!$AM$54</f>
        <v>3112.1847193516764</v>
      </c>
      <c r="H68" s="920">
        <v>1</v>
      </c>
      <c r="I68" s="920">
        <f>$C$46</f>
        <v>0.35089496198347814</v>
      </c>
      <c r="J68" s="920">
        <f>$D$46</f>
        <v>2.4991407115847601</v>
      </c>
      <c r="K68" s="912">
        <f t="shared" si="1"/>
        <v>501.22515571231611</v>
      </c>
      <c r="L68" s="912">
        <f t="shared" si="2"/>
        <v>7777.7875341037661</v>
      </c>
      <c r="M68" s="1071"/>
    </row>
    <row r="69" spans="2:13">
      <c r="B69" s="913" t="str">
        <f>B68</f>
        <v>Split Systems (&gt;2015)</v>
      </c>
      <c r="C69" s="913" t="s">
        <v>393</v>
      </c>
      <c r="D69" s="914">
        <f>D68</f>
        <v>14</v>
      </c>
      <c r="E69" s="914">
        <f>E68</f>
        <v>8.1999999999999993</v>
      </c>
      <c r="F69" s="912">
        <f>'DOE UEC'!$AE$54</f>
        <v>1428.4193562628473</v>
      </c>
      <c r="G69" s="912">
        <f>'DOE UEC'!$AM$54</f>
        <v>3112.1847193516764</v>
      </c>
      <c r="H69" s="920">
        <v>1</v>
      </c>
      <c r="I69" s="920">
        <f>$C$47</f>
        <v>0.35089496198347814</v>
      </c>
      <c r="J69" s="920">
        <f>$D$47</f>
        <v>2.4991407115847601</v>
      </c>
      <c r="K69" s="912">
        <f t="shared" si="1"/>
        <v>501.22515571231611</v>
      </c>
      <c r="L69" s="912">
        <f t="shared" si="2"/>
        <v>7777.7875341037661</v>
      </c>
      <c r="M69" s="1071"/>
    </row>
    <row r="70" spans="2:13">
      <c r="B70" s="911" t="str">
        <f>B23</f>
        <v>Split Systems (&gt;2015)</v>
      </c>
      <c r="C70" s="911" t="s">
        <v>33</v>
      </c>
      <c r="D70" s="912">
        <f>D23</f>
        <v>14</v>
      </c>
      <c r="E70" s="912">
        <f>E23</f>
        <v>8.1999999999999993</v>
      </c>
      <c r="F70" s="912">
        <f>'DOE UEC'!$AE$54*($F$61/$F$59)</f>
        <v>1321.9524931843828</v>
      </c>
      <c r="G70" s="912">
        <f>'DOE UEC'!$AM$54*($G$61/$G$59)</f>
        <v>3048.897760275328</v>
      </c>
      <c r="H70" s="920">
        <v>1</v>
      </c>
      <c r="I70" s="920">
        <f>$C$48</f>
        <v>0.35219551929214626</v>
      </c>
      <c r="J70" s="920">
        <f>$D$48</f>
        <v>2.505896478050448</v>
      </c>
      <c r="K70" s="912">
        <f t="shared" si="1"/>
        <v>465.58574481662112</v>
      </c>
      <c r="L70" s="912">
        <f t="shared" si="2"/>
        <v>7640.2221594098437</v>
      </c>
      <c r="M70" s="1071"/>
    </row>
    <row r="71" spans="2:13">
      <c r="B71" s="911" t="str">
        <f>B24</f>
        <v>Single Package Systems (&gt;2015)</v>
      </c>
      <c r="C71" s="911" t="s">
        <v>44</v>
      </c>
      <c r="D71" s="912">
        <f>D24</f>
        <v>14</v>
      </c>
      <c r="E71" s="912">
        <f>E24</f>
        <v>8</v>
      </c>
      <c r="F71" s="912">
        <f>'DOE UEC'!$AE$70</f>
        <v>1429.6277615088341</v>
      </c>
      <c r="G71" s="912">
        <f>'DOE UEC'!$AM$70</f>
        <v>3173.7354839941072</v>
      </c>
      <c r="H71" s="920">
        <v>1</v>
      </c>
      <c r="I71" s="920">
        <f>$C$46</f>
        <v>0.35089496198347814</v>
      </c>
      <c r="J71" s="920">
        <f>$D$46</f>
        <v>2.4991407115847601</v>
      </c>
      <c r="K71" s="912">
        <f t="shared" si="1"/>
        <v>501.64917902516726</v>
      </c>
      <c r="L71" s="912">
        <f t="shared" si="2"/>
        <v>7931.6115558508363</v>
      </c>
      <c r="M71" s="1071"/>
    </row>
    <row r="72" spans="2:13">
      <c r="B72" s="913" t="str">
        <f>B71</f>
        <v>Single Package Systems (&gt;2015)</v>
      </c>
      <c r="C72" s="913" t="s">
        <v>393</v>
      </c>
      <c r="D72" s="914">
        <f>D71</f>
        <v>14</v>
      </c>
      <c r="E72" s="914">
        <f>E71</f>
        <v>8</v>
      </c>
      <c r="F72" s="912">
        <f>'DOE UEC'!$AE$70</f>
        <v>1429.6277615088341</v>
      </c>
      <c r="G72" s="912">
        <f>'DOE UEC'!$AM$70</f>
        <v>3173.7354839941072</v>
      </c>
      <c r="H72" s="920">
        <v>1</v>
      </c>
      <c r="I72" s="920">
        <f>$C$47</f>
        <v>0.35089496198347814</v>
      </c>
      <c r="J72" s="920">
        <f>$D$47</f>
        <v>2.4991407115847601</v>
      </c>
      <c r="K72" s="912">
        <f t="shared" si="1"/>
        <v>501.64917902516726</v>
      </c>
      <c r="L72" s="912">
        <f t="shared" si="2"/>
        <v>7931.6115558508363</v>
      </c>
      <c r="M72" s="1071"/>
    </row>
    <row r="73" spans="2:13">
      <c r="B73" s="911" t="str">
        <f>B24</f>
        <v>Single Package Systems (&gt;2015)</v>
      </c>
      <c r="C73" s="911" t="s">
        <v>33</v>
      </c>
      <c r="D73" s="912">
        <f>D24</f>
        <v>14</v>
      </c>
      <c r="E73" s="912">
        <f>E24</f>
        <v>8</v>
      </c>
      <c r="F73" s="912">
        <f>'DOE UEC'!$AE$70*($F$61/$F$59)</f>
        <v>1323.0708302614501</v>
      </c>
      <c r="G73" s="912">
        <f>'DOE UEC'!$AM$70*($G$61/$G$59)</f>
        <v>3109.196876614616</v>
      </c>
      <c r="H73" s="920">
        <v>1</v>
      </c>
      <c r="I73" s="920">
        <f>$C$48</f>
        <v>0.35219551929214626</v>
      </c>
      <c r="J73" s="920">
        <f>$D$48</f>
        <v>2.505896478050448</v>
      </c>
      <c r="K73" s="912">
        <f t="shared" si="1"/>
        <v>465.9796181242225</v>
      </c>
      <c r="L73" s="912">
        <f t="shared" si="2"/>
        <v>7791.3255026740198</v>
      </c>
      <c r="M73" s="1072"/>
    </row>
    <row r="74" spans="2:13">
      <c r="B74" s="647" t="s">
        <v>395</v>
      </c>
      <c r="C74" s="645"/>
      <c r="D74" s="646"/>
      <c r="E74" s="646"/>
      <c r="F74" s="646"/>
      <c r="G74" s="646"/>
      <c r="M74" s="190"/>
    </row>
    <row r="75" spans="2:13">
      <c r="B75" s="647" t="s">
        <v>513</v>
      </c>
      <c r="C75" s="645"/>
      <c r="D75" s="646"/>
      <c r="E75" s="646"/>
      <c r="F75" s="646"/>
      <c r="G75" s="646"/>
      <c r="M75" s="190"/>
    </row>
    <row r="77" spans="2:13" ht="13.5" thickBot="1">
      <c r="B77" s="198" t="s">
        <v>66</v>
      </c>
      <c r="C77" s="199"/>
      <c r="D77" s="199"/>
      <c r="E77" s="199"/>
    </row>
    <row r="78" spans="2:13" ht="13.5" thickBot="1">
      <c r="B78" s="583" t="s">
        <v>366</v>
      </c>
      <c r="C78" s="584">
        <f>AVERAGE('Heat Pump Weibull Function'!$K$17:$K$18)</f>
        <v>16.717798333291107</v>
      </c>
      <c r="D78" s="585" t="s">
        <v>56</v>
      </c>
      <c r="E78" s="586" t="s">
        <v>110</v>
      </c>
    </row>
    <row r="79" spans="2:13">
      <c r="B79" s="203"/>
      <c r="C79" s="204"/>
      <c r="D79" s="205"/>
    </row>
    <row r="80" spans="2:13" ht="13.5" thickBot="1">
      <c r="B80" s="198" t="s">
        <v>369</v>
      </c>
      <c r="C80" s="199"/>
      <c r="D80" s="199"/>
      <c r="E80" s="199"/>
      <c r="F80" s="199"/>
      <c r="G80" s="199"/>
      <c r="H80" s="199"/>
    </row>
    <row r="81" spans="2:8">
      <c r="B81" s="588" t="s">
        <v>378</v>
      </c>
      <c r="C81" s="587" t="s">
        <v>73</v>
      </c>
      <c r="D81" s="587" t="s">
        <v>358</v>
      </c>
      <c r="E81" s="587" t="s">
        <v>359</v>
      </c>
      <c r="F81" s="587" t="s">
        <v>367</v>
      </c>
      <c r="G81" s="587" t="s">
        <v>368</v>
      </c>
      <c r="H81" s="589" t="s">
        <v>374</v>
      </c>
    </row>
    <row r="82" spans="2:8">
      <c r="B82" s="620" t="str">
        <f>B5</f>
        <v>Existing HSPF 7.7/SEER 13 Heat Pump &amp; w/oPTCS Duct Sealing &amp; Commissioning</v>
      </c>
      <c r="C82" s="615" t="str">
        <f>C5</f>
        <v>Single Family</v>
      </c>
      <c r="D82" s="616">
        <f>D5</f>
        <v>13</v>
      </c>
      <c r="E82" s="616">
        <f>E5</f>
        <v>7.7</v>
      </c>
      <c r="F82" s="616">
        <f>'SEEM 92 Runs SF MH'!E17</f>
        <v>7947.3189639016073</v>
      </c>
      <c r="G82" s="616">
        <f>'SEEM 92 Runs SF MH'!F17</f>
        <v>539.78093692096058</v>
      </c>
      <c r="H82" s="621" t="s">
        <v>375</v>
      </c>
    </row>
    <row r="83" spans="2:8">
      <c r="B83" s="620" t="str">
        <f>B82</f>
        <v>Existing HSPF 7.7/SEER 13 Heat Pump &amp; w/oPTCS Duct Sealing &amp; Commissioning</v>
      </c>
      <c r="C83" s="642" t="s">
        <v>393</v>
      </c>
      <c r="D83" s="643">
        <f>D82</f>
        <v>13</v>
      </c>
      <c r="E83" s="643">
        <f>E82</f>
        <v>7.7</v>
      </c>
      <c r="F83" s="643">
        <f>F82</f>
        <v>7947.3189639016073</v>
      </c>
      <c r="G83" s="643">
        <f>G82</f>
        <v>539.78093692096058</v>
      </c>
      <c r="H83" s="644" t="s">
        <v>396</v>
      </c>
    </row>
    <row r="84" spans="2:8">
      <c r="B84" s="620" t="str">
        <f>B6</f>
        <v>Existing HSPF 7.7/SEER 13 Heat Pump &amp; w/oPTCS Duct Sealing &amp; Commissioning</v>
      </c>
      <c r="C84" s="615" t="str">
        <f>C6</f>
        <v>Manufactured Housing</v>
      </c>
      <c r="D84" s="616">
        <f>D6</f>
        <v>13</v>
      </c>
      <c r="E84" s="616">
        <f>E6</f>
        <v>7.7</v>
      </c>
      <c r="F84" s="616">
        <f>'SEEM 92 Runs SF MH'!L17</f>
        <v>7856.882096488237</v>
      </c>
      <c r="G84" s="616">
        <f>'SEEM 92 Runs SF MH'!M17</f>
        <v>501.40003287944262</v>
      </c>
      <c r="H84" s="621" t="s">
        <v>375</v>
      </c>
    </row>
    <row r="86" spans="2:8">
      <c r="B86" s="613" t="s">
        <v>72</v>
      </c>
      <c r="C86" s="614"/>
      <c r="D86" s="614"/>
      <c r="E86" s="614"/>
      <c r="F86" s="614"/>
    </row>
    <row r="87" spans="2:8" ht="15" customHeight="1">
      <c r="B87" s="1074" t="s">
        <v>73</v>
      </c>
      <c r="C87" s="1076" t="s">
        <v>190</v>
      </c>
      <c r="D87" s="1076"/>
      <c r="E87" s="1076" t="str">
        <f>"DOE's "&amp;ROUND(SingleFamily_Lifetime, 2)&amp;" Year Lifetime"</f>
        <v>DOE's 16.72 Year Lifetime</v>
      </c>
      <c r="F87" s="1076"/>
    </row>
    <row r="88" spans="2:8">
      <c r="B88" s="1074"/>
      <c r="C88" s="636" t="s">
        <v>75</v>
      </c>
      <c r="D88" s="636" t="s">
        <v>370</v>
      </c>
      <c r="E88" s="636" t="s">
        <v>75</v>
      </c>
      <c r="F88" s="636" t="s">
        <v>370</v>
      </c>
    </row>
    <row r="89" spans="2:8">
      <c r="B89" s="574" t="s">
        <v>74</v>
      </c>
      <c r="C89" s="622">
        <f>SUM(C90:C92)</f>
        <v>15603.34189106946</v>
      </c>
      <c r="D89" s="622">
        <f>SUM(D90:D92)</f>
        <v>280860.15403925028</v>
      </c>
      <c r="E89" s="622">
        <f>SUM(E90:E92)</f>
        <v>16800.06831282068</v>
      </c>
      <c r="F89" s="622">
        <f>SUM(F90:F92)</f>
        <v>280860.15403925028</v>
      </c>
    </row>
    <row r="90" spans="2:8">
      <c r="B90" s="574" t="s">
        <v>31</v>
      </c>
      <c r="C90" s="622">
        <f>D90/18</f>
        <v>12972.157423947834</v>
      </c>
      <c r="D90" s="622">
        <f>'DHW &amp; Appliance Units'!$E$34</f>
        <v>233498.83363106102</v>
      </c>
      <c r="E90" s="622">
        <f>F90/DOE_Lifetime</f>
        <v>13967.080411903369</v>
      </c>
      <c r="F90" s="622">
        <f>D90</f>
        <v>233498.83363106102</v>
      </c>
    </row>
    <row r="91" spans="2:8">
      <c r="B91" s="818" t="s">
        <v>32</v>
      </c>
      <c r="C91" s="622">
        <f>D91/18</f>
        <v>263.35034638562519</v>
      </c>
      <c r="D91" s="622">
        <f>'DHW &amp; Appliance Units'!$E$46</f>
        <v>4740.306234941253</v>
      </c>
      <c r="E91" s="622">
        <f>F91/DOE_Lifetime</f>
        <v>283.54847572850611</v>
      </c>
      <c r="F91" s="622">
        <f>D91</f>
        <v>4740.306234941253</v>
      </c>
    </row>
    <row r="92" spans="2:8">
      <c r="B92" s="574" t="s">
        <v>33</v>
      </c>
      <c r="C92" s="622">
        <f>D92/18</f>
        <v>2367.8341207359999</v>
      </c>
      <c r="D92" s="622">
        <f>'DHW &amp; Appliance Units'!$E$58</f>
        <v>42621.014173247997</v>
      </c>
      <c r="E92" s="622">
        <f>F92/DOE_Lifetime</f>
        <v>2549.4394251888025</v>
      </c>
      <c r="F92" s="622">
        <f>D92</f>
        <v>42621.014173247997</v>
      </c>
    </row>
    <row r="93" spans="2:8" ht="47.25" customHeight="1">
      <c r="B93" s="828"/>
      <c r="C93" s="1073" t="s">
        <v>477</v>
      </c>
      <c r="D93" s="1073"/>
      <c r="E93" s="1073" t="s">
        <v>478</v>
      </c>
      <c r="F93" s="1073"/>
    </row>
    <row r="95" spans="2:8" ht="13.5" thickBot="1">
      <c r="B95" s="198" t="s">
        <v>76</v>
      </c>
      <c r="C95" s="199"/>
      <c r="D95" s="199"/>
    </row>
    <row r="96" spans="2:8">
      <c r="B96" s="211" t="s">
        <v>73</v>
      </c>
      <c r="C96" s="212" t="s">
        <v>78</v>
      </c>
      <c r="D96" s="207" t="s">
        <v>79</v>
      </c>
    </row>
    <row r="97" spans="2:4">
      <c r="B97" s="195" t="s">
        <v>44</v>
      </c>
      <c r="C97" s="201">
        <f>[2]!SFshare_2010</f>
        <v>0.71980793552766198</v>
      </c>
      <c r="D97" s="208" t="s">
        <v>81</v>
      </c>
    </row>
    <row r="98" spans="2:4">
      <c r="B98" s="195" t="s">
        <v>77</v>
      </c>
      <c r="C98" s="201">
        <f>[2]!MFshare_2010</f>
        <v>0.17478567117438024</v>
      </c>
      <c r="D98" s="208" t="s">
        <v>338</v>
      </c>
    </row>
    <row r="99" spans="2:4" ht="13.5" thickBot="1">
      <c r="B99" s="213" t="s">
        <v>33</v>
      </c>
      <c r="C99" s="201">
        <f>[2]!MHshare_2010</f>
        <v>0.10540639329795784</v>
      </c>
      <c r="D99" s="214" t="s">
        <v>80</v>
      </c>
    </row>
  </sheetData>
  <mergeCells count="8">
    <mergeCell ref="M62:M73"/>
    <mergeCell ref="C93:D93"/>
    <mergeCell ref="E93:F93"/>
    <mergeCell ref="B87:B88"/>
    <mergeCell ref="D39:D41"/>
    <mergeCell ref="E87:F87"/>
    <mergeCell ref="C87:D87"/>
    <mergeCell ref="E46:E48"/>
  </mergeCells>
  <pageMargins left="0.7" right="0.7" top="0.75" bottom="0.75" header="0.3" footer="0.3"/>
  <pageSetup orientation="portrait" r:id="rId1"/>
  <ignoredErrors>
    <ignoredError sqref="C78" unlockedFormula="1"/>
    <ignoredError sqref="B58 B59:B73"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B2:H52"/>
  <sheetViews>
    <sheetView workbookViewId="0">
      <selection activeCell="H7" sqref="H7"/>
    </sheetView>
  </sheetViews>
  <sheetFormatPr defaultColWidth="9.140625" defaultRowHeight="15"/>
  <cols>
    <col min="1" max="1" width="9.140625" style="939"/>
    <col min="2" max="2" width="24.5703125" style="939" bestFit="1" customWidth="1"/>
    <col min="3" max="3" width="7.140625" style="939" bestFit="1" customWidth="1"/>
    <col min="4" max="4" width="7.42578125" style="939" bestFit="1" customWidth="1"/>
    <col min="5" max="5" width="7" style="939" bestFit="1" customWidth="1"/>
    <col min="6" max="6" width="6.42578125" style="939" bestFit="1" customWidth="1"/>
    <col min="7" max="7" width="9" style="939" bestFit="1" customWidth="1"/>
    <col min="8" max="8" width="4" style="939" bestFit="1" customWidth="1"/>
    <col min="9" max="16384" width="9.140625" style="939"/>
  </cols>
  <sheetData>
    <row r="2" spans="2:8" ht="15" customHeight="1">
      <c r="B2" s="1087" t="s">
        <v>529</v>
      </c>
      <c r="C2" s="1088" t="s">
        <v>530</v>
      </c>
      <c r="D2" s="1088"/>
      <c r="E2" s="1088"/>
      <c r="F2"/>
      <c r="G2"/>
      <c r="H2"/>
    </row>
    <row r="3" spans="2:8">
      <c r="B3" s="1087"/>
      <c r="C3" s="955" t="s">
        <v>531</v>
      </c>
      <c r="D3" s="955" t="s">
        <v>532</v>
      </c>
      <c r="E3" s="955" t="s">
        <v>264</v>
      </c>
      <c r="F3"/>
      <c r="G3"/>
      <c r="H3"/>
    </row>
    <row r="4" spans="2:8" ht="15" customHeight="1">
      <c r="B4" s="952" t="s">
        <v>205</v>
      </c>
      <c r="C4" s="956">
        <v>0.54100000000000004</v>
      </c>
      <c r="D4" s="957">
        <v>2.7E-2</v>
      </c>
      <c r="E4" s="958">
        <v>702</v>
      </c>
      <c r="F4" s="951"/>
      <c r="G4"/>
      <c r="H4"/>
    </row>
    <row r="5" spans="2:8">
      <c r="B5" s="952" t="s">
        <v>267</v>
      </c>
      <c r="C5" s="956">
        <v>1.4E-2</v>
      </c>
      <c r="D5" s="957">
        <v>6.0000000000000001E-3</v>
      </c>
      <c r="E5" s="958">
        <v>25</v>
      </c>
      <c r="F5" s="951"/>
      <c r="G5"/>
      <c r="H5"/>
    </row>
    <row r="6" spans="2:8">
      <c r="B6" s="952" t="s">
        <v>533</v>
      </c>
      <c r="C6" s="956">
        <v>0.123</v>
      </c>
      <c r="D6" s="957">
        <v>1.7000000000000001E-2</v>
      </c>
      <c r="E6" s="958">
        <v>209</v>
      </c>
      <c r="F6" s="951"/>
      <c r="G6"/>
      <c r="H6"/>
    </row>
    <row r="7" spans="2:8">
      <c r="B7" s="952" t="s">
        <v>534</v>
      </c>
      <c r="C7" s="956">
        <v>5.0999999999999997E-2</v>
      </c>
      <c r="D7" s="957">
        <v>0.01</v>
      </c>
      <c r="E7" s="958">
        <v>83</v>
      </c>
      <c r="F7" s="951"/>
      <c r="G7"/>
      <c r="H7"/>
    </row>
    <row r="8" spans="2:8">
      <c r="B8" s="952" t="s">
        <v>217</v>
      </c>
      <c r="C8" s="956">
        <v>1E-3</v>
      </c>
      <c r="D8" s="957">
        <v>1E-3</v>
      </c>
      <c r="E8" s="958">
        <v>2</v>
      </c>
      <c r="F8" s="951"/>
      <c r="G8"/>
      <c r="H8"/>
    </row>
    <row r="9" spans="2:8">
      <c r="B9" s="952" t="s">
        <v>265</v>
      </c>
      <c r="C9" s="956">
        <v>8.0000000000000002E-3</v>
      </c>
      <c r="D9" s="957">
        <v>4.0000000000000001E-3</v>
      </c>
      <c r="E9" s="958">
        <v>14</v>
      </c>
      <c r="F9" s="951"/>
      <c r="G9"/>
      <c r="H9"/>
    </row>
    <row r="10" spans="2:8">
      <c r="B10" s="959" t="s">
        <v>266</v>
      </c>
      <c r="C10" s="960">
        <v>0.114</v>
      </c>
      <c r="D10" s="961">
        <v>1.7999999999999999E-2</v>
      </c>
      <c r="E10" s="962">
        <v>166</v>
      </c>
      <c r="F10" s="951"/>
      <c r="G10"/>
      <c r="H10"/>
    </row>
    <row r="11" spans="2:8">
      <c r="B11" s="963" t="s">
        <v>535</v>
      </c>
      <c r="C11" s="964">
        <v>1.2E-2</v>
      </c>
      <c r="D11" s="965">
        <v>6.0000000000000001E-3</v>
      </c>
      <c r="E11" s="966">
        <v>17</v>
      </c>
      <c r="F11"/>
      <c r="G11"/>
      <c r="H11"/>
    </row>
    <row r="12" spans="2:8">
      <c r="B12" s="963" t="s">
        <v>536</v>
      </c>
      <c r="C12" s="964">
        <v>0.128</v>
      </c>
      <c r="D12" s="965">
        <v>1.7999999999999999E-2</v>
      </c>
      <c r="E12" s="966">
        <v>201</v>
      </c>
      <c r="F12"/>
      <c r="G12"/>
      <c r="H12"/>
    </row>
    <row r="13" spans="2:8">
      <c r="B13" s="963" t="s">
        <v>537</v>
      </c>
      <c r="C13" s="964">
        <v>0.01</v>
      </c>
      <c r="D13" s="965">
        <v>5.0000000000000001E-3</v>
      </c>
      <c r="E13" s="966">
        <v>14</v>
      </c>
      <c r="F13"/>
      <c r="G13"/>
      <c r="H13"/>
    </row>
    <row r="14" spans="2:8" ht="15" customHeight="1">
      <c r="B14" s="967" t="s">
        <v>4</v>
      </c>
      <c r="C14" s="968">
        <f>SUM(C4:C13)</f>
        <v>1.002</v>
      </c>
      <c r="D14" s="969"/>
      <c r="E14" s="966">
        <f>SUM(E4:E13)</f>
        <v>1433</v>
      </c>
      <c r="F14"/>
      <c r="G14"/>
      <c r="H14"/>
    </row>
    <row r="15" spans="2:8">
      <c r="B15" s="1079" t="s">
        <v>538</v>
      </c>
      <c r="C15" s="1079"/>
      <c r="D15" s="1079"/>
      <c r="E15" s="1079"/>
      <c r="F15"/>
      <c r="G15"/>
      <c r="H15"/>
    </row>
    <row r="16" spans="2:8">
      <c r="B16" s="1079"/>
      <c r="C16" s="1079"/>
      <c r="D16" s="1079"/>
      <c r="E16" s="1079"/>
      <c r="F16"/>
      <c r="G16"/>
      <c r="H16"/>
    </row>
    <row r="17" spans="2:8" ht="15" customHeight="1">
      <c r="B17"/>
      <c r="C17"/>
      <c r="D17"/>
      <c r="E17"/>
      <c r="F17"/>
      <c r="G17"/>
      <c r="H17"/>
    </row>
    <row r="18" spans="2:8">
      <c r="B18" s="1087" t="s">
        <v>539</v>
      </c>
      <c r="C18" s="1087"/>
      <c r="D18" s="1087" t="s">
        <v>540</v>
      </c>
      <c r="E18" s="1087"/>
      <c r="F18" s="1087"/>
      <c r="G18" s="1087"/>
      <c r="H18" s="1087"/>
    </row>
    <row r="19" spans="2:8" ht="15" customHeight="1">
      <c r="B19" s="1087"/>
      <c r="C19" s="1087"/>
      <c r="D19" s="970" t="s">
        <v>541</v>
      </c>
      <c r="E19" s="970" t="s">
        <v>216</v>
      </c>
      <c r="F19" s="970" t="s">
        <v>215</v>
      </c>
      <c r="G19" s="970" t="s">
        <v>542</v>
      </c>
      <c r="H19" s="970" t="s">
        <v>264</v>
      </c>
    </row>
    <row r="20" spans="2:8">
      <c r="B20" s="1084" t="s">
        <v>266</v>
      </c>
      <c r="C20" s="963" t="s">
        <v>531</v>
      </c>
      <c r="D20" s="960">
        <v>1.0999999999999999E-2</v>
      </c>
      <c r="E20" s="964">
        <v>0</v>
      </c>
      <c r="F20" s="964">
        <v>0</v>
      </c>
      <c r="G20" s="964">
        <f>SUM(D20:F20)</f>
        <v>1.0999999999999999E-2</v>
      </c>
      <c r="H20" s="1085">
        <v>4</v>
      </c>
    </row>
    <row r="21" spans="2:8">
      <c r="B21" s="1084"/>
      <c r="C21" s="963" t="s">
        <v>532</v>
      </c>
      <c r="D21" s="964">
        <v>1.7000000000000001E-2</v>
      </c>
      <c r="E21" s="964">
        <v>0</v>
      </c>
      <c r="F21" s="964">
        <v>0</v>
      </c>
      <c r="G21" s="964">
        <f t="shared" ref="G21:G35" si="0">SUM(D21:F21)</f>
        <v>1.7000000000000001E-2</v>
      </c>
      <c r="H21" s="1085"/>
    </row>
    <row r="22" spans="2:8">
      <c r="B22" s="1086" t="s">
        <v>533</v>
      </c>
      <c r="C22" s="963" t="s">
        <v>531</v>
      </c>
      <c r="D22" s="964">
        <v>0.81699999999999995</v>
      </c>
      <c r="E22" s="964">
        <v>0</v>
      </c>
      <c r="F22" s="964">
        <v>0</v>
      </c>
      <c r="G22" s="964">
        <f t="shared" si="0"/>
        <v>0.81699999999999995</v>
      </c>
      <c r="H22" s="1085">
        <v>435</v>
      </c>
    </row>
    <row r="23" spans="2:8">
      <c r="B23" s="1086"/>
      <c r="C23" s="963" t="s">
        <v>532</v>
      </c>
      <c r="D23" s="964">
        <v>5.1999999999999998E-2</v>
      </c>
      <c r="E23" s="964">
        <v>0</v>
      </c>
      <c r="F23" s="964">
        <v>0</v>
      </c>
      <c r="G23" s="964">
        <f t="shared" si="0"/>
        <v>5.1999999999999998E-2</v>
      </c>
      <c r="H23" s="1085"/>
    </row>
    <row r="24" spans="2:8">
      <c r="B24" s="1080" t="s">
        <v>534</v>
      </c>
      <c r="C24" s="952" t="s">
        <v>531</v>
      </c>
      <c r="D24" s="956">
        <v>0</v>
      </c>
      <c r="E24" s="956">
        <v>1.0999999999999999E-2</v>
      </c>
      <c r="F24" s="956">
        <v>0</v>
      </c>
      <c r="G24" s="956">
        <f t="shared" si="0"/>
        <v>1.0999999999999999E-2</v>
      </c>
      <c r="H24" s="1081">
        <v>4</v>
      </c>
    </row>
    <row r="25" spans="2:8">
      <c r="B25" s="1080"/>
      <c r="C25" s="952" t="s">
        <v>532</v>
      </c>
      <c r="D25" s="956">
        <v>0</v>
      </c>
      <c r="E25" s="956">
        <v>1.7000000000000001E-2</v>
      </c>
      <c r="F25" s="956">
        <v>0</v>
      </c>
      <c r="G25" s="956">
        <f t="shared" si="0"/>
        <v>1.7000000000000001E-2</v>
      </c>
      <c r="H25" s="1081"/>
    </row>
    <row r="26" spans="2:8">
      <c r="B26" s="1080" t="s">
        <v>267</v>
      </c>
      <c r="C26" s="952" t="s">
        <v>531</v>
      </c>
      <c r="D26" s="956">
        <v>1.7000000000000001E-2</v>
      </c>
      <c r="E26" s="956">
        <v>0</v>
      </c>
      <c r="F26" s="956">
        <v>0</v>
      </c>
      <c r="G26" s="956">
        <f t="shared" si="0"/>
        <v>1.7000000000000001E-2</v>
      </c>
      <c r="H26" s="1081">
        <v>6</v>
      </c>
    </row>
    <row r="27" spans="2:8">
      <c r="B27" s="1080"/>
      <c r="C27" s="952" t="s">
        <v>532</v>
      </c>
      <c r="D27" s="956">
        <v>1.9E-2</v>
      </c>
      <c r="E27" s="956">
        <v>0</v>
      </c>
      <c r="F27" s="956">
        <v>0</v>
      </c>
      <c r="G27" s="956">
        <f t="shared" si="0"/>
        <v>1.9E-2</v>
      </c>
      <c r="H27" s="1081"/>
    </row>
    <row r="28" spans="2:8" ht="15" customHeight="1">
      <c r="B28" s="1080" t="s">
        <v>205</v>
      </c>
      <c r="C28" s="952" t="s">
        <v>531</v>
      </c>
      <c r="D28" s="956">
        <v>2.1000000000000001E-2</v>
      </c>
      <c r="E28" s="956">
        <v>4.2999999999999997E-2</v>
      </c>
      <c r="F28" s="956">
        <v>0</v>
      </c>
      <c r="G28" s="956">
        <f t="shared" si="0"/>
        <v>6.4000000000000001E-2</v>
      </c>
      <c r="H28" s="1081">
        <v>25</v>
      </c>
    </row>
    <row r="29" spans="2:8">
      <c r="B29" s="1080"/>
      <c r="C29" s="952" t="s">
        <v>532</v>
      </c>
      <c r="D29" s="956">
        <v>1.7999999999999999E-2</v>
      </c>
      <c r="E29" s="956">
        <v>3.2000000000000001E-2</v>
      </c>
      <c r="F29" s="956">
        <v>0</v>
      </c>
      <c r="G29" s="956">
        <f t="shared" si="0"/>
        <v>0.05</v>
      </c>
      <c r="H29" s="1081"/>
    </row>
    <row r="30" spans="2:8">
      <c r="B30" s="1080" t="s">
        <v>536</v>
      </c>
      <c r="C30" s="952" t="s">
        <v>531</v>
      </c>
      <c r="D30" s="956">
        <v>0</v>
      </c>
      <c r="E30" s="956">
        <v>1.0999999999999999E-2</v>
      </c>
      <c r="F30" s="956">
        <v>3.0000000000000001E-3</v>
      </c>
      <c r="G30" s="956">
        <f t="shared" si="0"/>
        <v>1.3999999999999999E-2</v>
      </c>
      <c r="H30" s="1081">
        <v>7</v>
      </c>
    </row>
    <row r="31" spans="2:8">
      <c r="B31" s="1080"/>
      <c r="C31" s="952" t="s">
        <v>532</v>
      </c>
      <c r="D31" s="956">
        <v>0</v>
      </c>
      <c r="E31" s="956">
        <v>1.2E-2</v>
      </c>
      <c r="F31" s="956">
        <v>6.0000000000000001E-3</v>
      </c>
      <c r="G31" s="956">
        <f t="shared" si="0"/>
        <v>1.8000000000000002E-2</v>
      </c>
      <c r="H31" s="1081"/>
    </row>
    <row r="32" spans="2:8">
      <c r="B32" s="1080" t="s">
        <v>543</v>
      </c>
      <c r="C32" s="952" t="s">
        <v>531</v>
      </c>
      <c r="D32" s="956">
        <v>1.7999999999999999E-2</v>
      </c>
      <c r="E32" s="956">
        <v>0</v>
      </c>
      <c r="F32" s="956">
        <v>0</v>
      </c>
      <c r="G32" s="956">
        <f t="shared" si="0"/>
        <v>1.7999999999999999E-2</v>
      </c>
      <c r="H32" s="1081">
        <v>5</v>
      </c>
    </row>
    <row r="33" spans="2:8">
      <c r="B33" s="1080"/>
      <c r="C33" s="952" t="s">
        <v>532</v>
      </c>
      <c r="D33" s="956">
        <v>1.7000000000000001E-2</v>
      </c>
      <c r="E33" s="956">
        <v>0</v>
      </c>
      <c r="F33" s="956">
        <v>0</v>
      </c>
      <c r="G33" s="956">
        <f t="shared" si="0"/>
        <v>1.7000000000000001E-2</v>
      </c>
      <c r="H33" s="1081"/>
    </row>
    <row r="34" spans="2:8">
      <c r="B34" s="1080" t="s">
        <v>544</v>
      </c>
      <c r="C34" s="952" t="s">
        <v>531</v>
      </c>
      <c r="D34" s="956">
        <v>4.5999999999999999E-2</v>
      </c>
      <c r="E34" s="956">
        <v>0</v>
      </c>
      <c r="F34" s="956">
        <v>0</v>
      </c>
      <c r="G34" s="956">
        <f t="shared" si="0"/>
        <v>4.5999999999999999E-2</v>
      </c>
      <c r="H34" s="1081">
        <v>24</v>
      </c>
    </row>
    <row r="35" spans="2:8">
      <c r="B35" s="1080"/>
      <c r="C35" s="952" t="s">
        <v>532</v>
      </c>
      <c r="D35" s="956">
        <v>2.1000000000000001E-2</v>
      </c>
      <c r="E35" s="956">
        <v>0</v>
      </c>
      <c r="F35" s="956">
        <v>0</v>
      </c>
      <c r="G35" s="956">
        <f t="shared" si="0"/>
        <v>2.1000000000000001E-2</v>
      </c>
      <c r="H35" s="1081"/>
    </row>
    <row r="36" spans="2:8">
      <c r="B36" s="1080" t="s">
        <v>545</v>
      </c>
      <c r="C36" s="952" t="s">
        <v>531</v>
      </c>
      <c r="D36" s="957">
        <v>0.93100000000000005</v>
      </c>
      <c r="E36" s="957">
        <v>6.6000000000000003E-2</v>
      </c>
      <c r="F36" s="957">
        <v>3.0000000000000001E-3</v>
      </c>
      <c r="G36" s="1082">
        <f>SUM(D36:F36)</f>
        <v>1</v>
      </c>
      <c r="H36" s="1083">
        <f>SUM(H20:H35)</f>
        <v>510</v>
      </c>
    </row>
    <row r="37" spans="2:8">
      <c r="B37" s="1080"/>
      <c r="C37" s="952" t="s">
        <v>532</v>
      </c>
      <c r="D37" s="956">
        <v>3.7999999999999999E-2</v>
      </c>
      <c r="E37" s="956">
        <v>3.7999999999999999E-2</v>
      </c>
      <c r="F37" s="956">
        <v>6.0000000000000001E-3</v>
      </c>
      <c r="G37" s="1082"/>
      <c r="H37" s="1083"/>
    </row>
    <row r="38" spans="2:8">
      <c r="B38" s="1077" t="s">
        <v>546</v>
      </c>
      <c r="C38" s="1077"/>
      <c r="D38" s="1077"/>
      <c r="E38" s="1077"/>
      <c r="F38" s="1077"/>
      <c r="G38" s="1077"/>
      <c r="H38" s="1077"/>
    </row>
    <row r="39" spans="2:8">
      <c r="B39" s="1077"/>
      <c r="C39" s="1077"/>
      <c r="D39" s="1077"/>
      <c r="E39" s="1077"/>
      <c r="F39" s="1077"/>
      <c r="G39" s="1077"/>
      <c r="H39" s="1077"/>
    </row>
    <row r="40" spans="2:8">
      <c r="B40" s="951"/>
      <c r="C40" s="951"/>
      <c r="D40" s="951"/>
      <c r="E40" s="951"/>
      <c r="F40" s="951"/>
      <c r="G40" s="951"/>
      <c r="H40" s="951"/>
    </row>
    <row r="41" spans="2:8">
      <c r="B41" s="1077" t="s">
        <v>529</v>
      </c>
      <c r="C41" s="1078" t="s">
        <v>530</v>
      </c>
      <c r="D41" s="1078"/>
      <c r="E41" s="1078"/>
      <c r="F41" s="951"/>
      <c r="G41"/>
      <c r="H41"/>
    </row>
    <row r="42" spans="2:8">
      <c r="B42" s="1077"/>
      <c r="C42" s="971" t="s">
        <v>531</v>
      </c>
      <c r="D42" s="971" t="s">
        <v>532</v>
      </c>
      <c r="E42" s="971" t="s">
        <v>264</v>
      </c>
      <c r="F42" s="951"/>
      <c r="G42"/>
      <c r="H42"/>
    </row>
    <row r="43" spans="2:8">
      <c r="B43" s="952" t="s">
        <v>205</v>
      </c>
      <c r="C43" s="956">
        <v>0.64300000000000002</v>
      </c>
      <c r="D43" s="957">
        <v>0.05</v>
      </c>
      <c r="E43" s="958">
        <v>206</v>
      </c>
      <c r="F43" s="951"/>
      <c r="G43"/>
      <c r="H43"/>
    </row>
    <row r="44" spans="2:8">
      <c r="B44" s="952" t="s">
        <v>267</v>
      </c>
      <c r="C44" s="956">
        <v>8.0000000000000002E-3</v>
      </c>
      <c r="D44" s="957">
        <v>8.0000000000000002E-3</v>
      </c>
      <c r="E44" s="958">
        <v>3</v>
      </c>
      <c r="F44" s="951"/>
      <c r="G44"/>
      <c r="H44"/>
    </row>
    <row r="45" spans="2:8">
      <c r="B45" s="952" t="s">
        <v>533</v>
      </c>
      <c r="C45" s="956">
        <v>1.4999999999999999E-2</v>
      </c>
      <c r="D45" s="957">
        <v>1.0999999999999999E-2</v>
      </c>
      <c r="E45" s="958">
        <v>6</v>
      </c>
      <c r="F45" s="951"/>
      <c r="G45"/>
      <c r="H45"/>
    </row>
    <row r="46" spans="2:8">
      <c r="B46" s="952" t="s">
        <v>217</v>
      </c>
      <c r="C46" s="956">
        <v>1.2999999999999999E-2</v>
      </c>
      <c r="D46" s="957">
        <v>1.2999999999999999E-2</v>
      </c>
      <c r="E46" s="958">
        <v>3</v>
      </c>
      <c r="F46" s="951"/>
      <c r="G46"/>
      <c r="H46"/>
    </row>
    <row r="47" spans="2:8">
      <c r="B47" s="959" t="s">
        <v>266</v>
      </c>
      <c r="C47" s="960">
        <v>0.14399999999999999</v>
      </c>
      <c r="D47" s="961">
        <v>3.5999999999999997E-2</v>
      </c>
      <c r="E47" s="962">
        <v>50</v>
      </c>
      <c r="F47" s="951"/>
      <c r="G47"/>
      <c r="H47"/>
    </row>
    <row r="48" spans="2:8">
      <c r="B48" s="952" t="s">
        <v>536</v>
      </c>
      <c r="C48" s="956">
        <v>0.16</v>
      </c>
      <c r="D48" s="957">
        <v>3.7999999999999999E-2</v>
      </c>
      <c r="E48" s="958">
        <v>49</v>
      </c>
      <c r="F48" s="951"/>
      <c r="G48"/>
      <c r="H48"/>
    </row>
    <row r="49" spans="2:8">
      <c r="B49" s="952" t="s">
        <v>537</v>
      </c>
      <c r="C49" s="956">
        <v>1.7000000000000001E-2</v>
      </c>
      <c r="D49" s="957">
        <v>1.4999999999999999E-2</v>
      </c>
      <c r="E49" s="958">
        <v>4</v>
      </c>
      <c r="F49" s="951"/>
      <c r="G49"/>
      <c r="H49"/>
    </row>
    <row r="50" spans="2:8">
      <c r="B50" s="952" t="s">
        <v>4</v>
      </c>
      <c r="C50" s="972">
        <f>SUM(C43:C49)</f>
        <v>1</v>
      </c>
      <c r="D50" s="973"/>
      <c r="E50" s="958">
        <f>SUM(E43:E49)</f>
        <v>321</v>
      </c>
      <c r="F50" s="951"/>
      <c r="G50" s="951"/>
      <c r="H50" s="951"/>
    </row>
    <row r="51" spans="2:8">
      <c r="B51" s="1079" t="s">
        <v>547</v>
      </c>
      <c r="C51" s="1079"/>
      <c r="D51" s="1079"/>
      <c r="E51" s="1079"/>
      <c r="F51" s="951"/>
      <c r="G51" s="951"/>
      <c r="H51" s="951"/>
    </row>
    <row r="52" spans="2:8">
      <c r="B52" s="1079"/>
      <c r="C52" s="1079"/>
      <c r="D52" s="1079"/>
      <c r="E52" s="1079"/>
      <c r="F52" s="951"/>
      <c r="G52" s="951"/>
      <c r="H52" s="951"/>
    </row>
  </sheetData>
  <mergeCells count="28">
    <mergeCell ref="B2:B3"/>
    <mergeCell ref="C2:E2"/>
    <mergeCell ref="B15:E16"/>
    <mergeCell ref="B18:C19"/>
    <mergeCell ref="D18:H18"/>
    <mergeCell ref="B20:B21"/>
    <mergeCell ref="H20:H21"/>
    <mergeCell ref="B22:B23"/>
    <mergeCell ref="H22:H23"/>
    <mergeCell ref="B24:B25"/>
    <mergeCell ref="H24:H25"/>
    <mergeCell ref="B26:B27"/>
    <mergeCell ref="H26:H27"/>
    <mergeCell ref="B28:B29"/>
    <mergeCell ref="H28:H29"/>
    <mergeCell ref="B30:B31"/>
    <mergeCell ref="H30:H31"/>
    <mergeCell ref="B38:H39"/>
    <mergeCell ref="B41:B42"/>
    <mergeCell ref="C41:E41"/>
    <mergeCell ref="B51:E52"/>
    <mergeCell ref="B32:B33"/>
    <mergeCell ref="H32:H33"/>
    <mergeCell ref="B34:B35"/>
    <mergeCell ref="H34:H35"/>
    <mergeCell ref="B36:B37"/>
    <mergeCell ref="G36:G37"/>
    <mergeCell ref="H36:H37"/>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I64"/>
  <sheetViews>
    <sheetView topLeftCell="AN1" zoomScale="70" zoomScaleNormal="70" workbookViewId="0">
      <selection activeCell="BD21" sqref="BD21"/>
    </sheetView>
  </sheetViews>
  <sheetFormatPr defaultColWidth="9.140625" defaultRowHeight="14.25" outlineLevelCol="1"/>
  <cols>
    <col min="1" max="1" width="9.140625" style="857"/>
    <col min="2" max="42" width="9.140625" style="857" customWidth="1" outlineLevel="1"/>
    <col min="43" max="43" width="12.28515625" style="857" customWidth="1"/>
    <col min="44" max="44" width="5.85546875" style="857" bestFit="1" customWidth="1"/>
    <col min="45" max="45" width="11.7109375" style="857" bestFit="1" customWidth="1"/>
    <col min="46" max="46" width="9.140625" style="857" bestFit="1" customWidth="1"/>
    <col min="47" max="47" width="10" style="857" bestFit="1" customWidth="1"/>
    <col min="48" max="48" width="10" style="856" bestFit="1" customWidth="1"/>
    <col min="49" max="49" width="8.85546875" style="856" bestFit="1" customWidth="1"/>
    <col min="50" max="50" width="11.7109375" style="857" bestFit="1" customWidth="1"/>
    <col min="51" max="52" width="8.85546875" style="857" bestFit="1" customWidth="1"/>
    <col min="53" max="53" width="12.28515625" style="857" bestFit="1" customWidth="1"/>
    <col min="54" max="54" width="9.140625" style="857"/>
    <col min="55" max="55" width="5.85546875" style="857" bestFit="1" customWidth="1"/>
    <col min="56" max="56" width="30" style="857" bestFit="1" customWidth="1"/>
    <col min="57" max="58" width="15.5703125" style="857" bestFit="1" customWidth="1"/>
    <col min="59" max="16384" width="9.140625" style="857"/>
  </cols>
  <sheetData>
    <row r="1" spans="1:58" s="855" customFormat="1" ht="15">
      <c r="A1" s="854" t="s">
        <v>488</v>
      </c>
      <c r="AV1" s="856"/>
      <c r="AW1" s="856"/>
    </row>
    <row r="2" spans="1:58">
      <c r="A2" s="857" t="s">
        <v>521</v>
      </c>
    </row>
    <row r="4" spans="1:58" ht="15">
      <c r="B4" s="861" t="s">
        <v>479</v>
      </c>
      <c r="C4" s="861"/>
      <c r="D4" s="862"/>
      <c r="E4" s="862"/>
      <c r="F4" s="862"/>
      <c r="G4" s="862"/>
      <c r="H4" s="862"/>
      <c r="I4" s="862"/>
      <c r="J4" s="862"/>
      <c r="K4" s="862"/>
      <c r="L4" s="863"/>
      <c r="N4" s="864" t="s">
        <v>490</v>
      </c>
      <c r="O4" s="865"/>
      <c r="P4" s="865"/>
      <c r="Q4" s="865"/>
      <c r="R4" s="865"/>
      <c r="S4" s="865"/>
      <c r="T4" s="865"/>
      <c r="U4" s="865"/>
      <c r="V4" s="865"/>
      <c r="W4" s="865"/>
      <c r="X4" s="865"/>
      <c r="Y4" s="865"/>
      <c r="Z4" s="865"/>
      <c r="AA4" s="865"/>
      <c r="AB4" s="865"/>
      <c r="AC4" s="865"/>
      <c r="AD4" s="865"/>
      <c r="AE4" s="865"/>
      <c r="AF4" s="865"/>
      <c r="AG4" s="865"/>
      <c r="AH4" s="865"/>
      <c r="AI4" s="865"/>
      <c r="AJ4" s="865"/>
      <c r="AK4" s="865"/>
      <c r="AL4" s="865"/>
      <c r="AM4" s="865"/>
      <c r="AN4" s="865"/>
      <c r="AO4" s="865"/>
      <c r="AQ4" s="861" t="s">
        <v>489</v>
      </c>
      <c r="AR4" s="861"/>
      <c r="AS4" s="862"/>
      <c r="AT4" s="862"/>
      <c r="AU4" s="862"/>
      <c r="AV4" s="866"/>
      <c r="AW4" s="866"/>
      <c r="AX4" s="862"/>
      <c r="AY4" s="862"/>
      <c r="AZ4" s="862"/>
      <c r="BA4" s="863"/>
    </row>
    <row r="5" spans="1:58" ht="15">
      <c r="B5" s="861"/>
      <c r="C5" s="861"/>
      <c r="D5" s="867">
        <v>0.9</v>
      </c>
      <c r="E5" s="867">
        <v>0.1</v>
      </c>
      <c r="F5" s="862"/>
      <c r="G5" s="862"/>
      <c r="H5" s="862"/>
      <c r="I5" s="862"/>
      <c r="J5" s="862"/>
      <c r="K5" s="862"/>
      <c r="L5" s="863"/>
      <c r="N5" s="864"/>
      <c r="O5" s="868">
        <v>1</v>
      </c>
      <c r="P5" s="865"/>
      <c r="Q5" s="865"/>
      <c r="R5" s="869">
        <v>2</v>
      </c>
      <c r="S5" s="865"/>
      <c r="T5" s="865"/>
      <c r="U5" s="869">
        <v>3</v>
      </c>
      <c r="V5" s="865"/>
      <c r="W5" s="865"/>
      <c r="X5" s="869">
        <v>4</v>
      </c>
      <c r="Y5" s="865"/>
      <c r="Z5" s="865"/>
      <c r="AA5" s="869">
        <v>5</v>
      </c>
      <c r="AB5" s="865"/>
      <c r="AC5" s="865"/>
      <c r="AD5" s="869">
        <v>6</v>
      </c>
      <c r="AE5" s="865"/>
      <c r="AF5" s="865"/>
      <c r="AG5" s="869">
        <v>7</v>
      </c>
      <c r="AH5" s="865"/>
      <c r="AI5" s="865"/>
      <c r="AJ5" s="869">
        <v>8</v>
      </c>
      <c r="AK5" s="865"/>
      <c r="AL5" s="865"/>
      <c r="AM5" s="869">
        <v>9</v>
      </c>
      <c r="AN5" s="865"/>
      <c r="AO5" s="865"/>
      <c r="AQ5" s="861"/>
      <c r="AR5" s="861"/>
      <c r="AS5" s="867">
        <v>0.9</v>
      </c>
      <c r="AT5" s="867">
        <v>0.1</v>
      </c>
      <c r="AU5" s="862"/>
      <c r="AV5" s="866"/>
      <c r="AW5" s="866"/>
      <c r="AX5" s="862"/>
      <c r="AY5" s="862"/>
      <c r="AZ5" s="862"/>
      <c r="BA5" s="863"/>
    </row>
    <row r="6" spans="1:58" ht="15">
      <c r="B6" s="861"/>
      <c r="C6" s="861"/>
      <c r="D6" s="870">
        <v>1</v>
      </c>
      <c r="E6" s="870">
        <v>2</v>
      </c>
      <c r="F6" s="870">
        <v>3</v>
      </c>
      <c r="G6" s="870">
        <v>4</v>
      </c>
      <c r="H6" s="870">
        <v>5</v>
      </c>
      <c r="I6" s="870">
        <v>6</v>
      </c>
      <c r="J6" s="870">
        <v>7</v>
      </c>
      <c r="K6" s="870">
        <v>8</v>
      </c>
      <c r="L6" s="870">
        <v>9</v>
      </c>
      <c r="N6" s="864"/>
      <c r="O6" s="868" t="s">
        <v>491</v>
      </c>
      <c r="P6" s="868"/>
      <c r="Q6" s="868"/>
      <c r="R6" s="869" t="s">
        <v>492</v>
      </c>
      <c r="S6" s="868"/>
      <c r="T6" s="868"/>
      <c r="U6" s="869" t="s">
        <v>493</v>
      </c>
      <c r="V6" s="868"/>
      <c r="W6" s="868"/>
      <c r="X6" s="869" t="s">
        <v>494</v>
      </c>
      <c r="Y6" s="868"/>
      <c r="Z6" s="868"/>
      <c r="AA6" s="869" t="s">
        <v>495</v>
      </c>
      <c r="AB6" s="868"/>
      <c r="AC6" s="868"/>
      <c r="AD6" s="869" t="s">
        <v>496</v>
      </c>
      <c r="AE6" s="868"/>
      <c r="AF6" s="868"/>
      <c r="AG6" s="869" t="s">
        <v>497</v>
      </c>
      <c r="AH6" s="868"/>
      <c r="AI6" s="868"/>
      <c r="AJ6" s="869" t="s">
        <v>498</v>
      </c>
      <c r="AK6" s="868"/>
      <c r="AL6" s="868"/>
      <c r="AM6" s="869" t="s">
        <v>499</v>
      </c>
      <c r="AN6" s="868"/>
      <c r="AO6" s="868"/>
      <c r="AQ6" s="861"/>
      <c r="AR6" s="861"/>
      <c r="AS6" s="870">
        <v>1</v>
      </c>
      <c r="AT6" s="870">
        <v>2</v>
      </c>
      <c r="AU6" s="870">
        <v>3</v>
      </c>
      <c r="AV6" s="871">
        <v>4</v>
      </c>
      <c r="AW6" s="871">
        <v>5</v>
      </c>
      <c r="AX6" s="870">
        <v>6</v>
      </c>
      <c r="AY6" s="870">
        <v>7</v>
      </c>
      <c r="AZ6" s="870">
        <v>8</v>
      </c>
      <c r="BA6" s="870">
        <v>9</v>
      </c>
    </row>
    <row r="7" spans="1:58" ht="15">
      <c r="B7" s="872" t="s">
        <v>480</v>
      </c>
      <c r="C7" s="873"/>
      <c r="D7" s="873" t="s">
        <v>112</v>
      </c>
      <c r="E7" s="873" t="s">
        <v>113</v>
      </c>
      <c r="F7" s="873" t="s">
        <v>114</v>
      </c>
      <c r="G7" s="873" t="s">
        <v>115</v>
      </c>
      <c r="H7" s="873" t="s">
        <v>116</v>
      </c>
      <c r="I7" s="874" t="s">
        <v>117</v>
      </c>
      <c r="J7" s="874" t="s">
        <v>118</v>
      </c>
      <c r="K7" s="874" t="s">
        <v>119</v>
      </c>
      <c r="L7" s="874" t="s">
        <v>481</v>
      </c>
      <c r="N7" s="875"/>
      <c r="O7" s="876" t="s">
        <v>500</v>
      </c>
      <c r="P7" s="876" t="s">
        <v>501</v>
      </c>
      <c r="Q7" s="876" t="s">
        <v>420</v>
      </c>
      <c r="R7" s="877" t="s">
        <v>500</v>
      </c>
      <c r="S7" s="876" t="s">
        <v>501</v>
      </c>
      <c r="T7" s="876" t="s">
        <v>420</v>
      </c>
      <c r="U7" s="877" t="s">
        <v>500</v>
      </c>
      <c r="V7" s="876" t="s">
        <v>501</v>
      </c>
      <c r="W7" s="876" t="s">
        <v>420</v>
      </c>
      <c r="X7" s="877" t="s">
        <v>500</v>
      </c>
      <c r="Y7" s="876" t="s">
        <v>501</v>
      </c>
      <c r="Z7" s="876" t="s">
        <v>420</v>
      </c>
      <c r="AA7" s="877" t="s">
        <v>500</v>
      </c>
      <c r="AB7" s="876" t="s">
        <v>501</v>
      </c>
      <c r="AC7" s="876" t="s">
        <v>420</v>
      </c>
      <c r="AD7" s="878" t="s">
        <v>500</v>
      </c>
      <c r="AE7" s="879" t="s">
        <v>501</v>
      </c>
      <c r="AF7" s="879" t="s">
        <v>420</v>
      </c>
      <c r="AG7" s="878" t="s">
        <v>500</v>
      </c>
      <c r="AH7" s="879" t="s">
        <v>501</v>
      </c>
      <c r="AI7" s="879" t="s">
        <v>420</v>
      </c>
      <c r="AJ7" s="878" t="s">
        <v>500</v>
      </c>
      <c r="AK7" s="879" t="s">
        <v>501</v>
      </c>
      <c r="AL7" s="879" t="s">
        <v>420</v>
      </c>
      <c r="AM7" s="878" t="s">
        <v>500</v>
      </c>
      <c r="AN7" s="879" t="s">
        <v>501</v>
      </c>
      <c r="AO7" s="879" t="s">
        <v>420</v>
      </c>
      <c r="AQ7" s="872" t="s">
        <v>480</v>
      </c>
      <c r="AR7" s="873"/>
      <c r="AS7" s="873" t="s">
        <v>112</v>
      </c>
      <c r="AT7" s="873" t="s">
        <v>113</v>
      </c>
      <c r="AU7" s="873" t="s">
        <v>114</v>
      </c>
      <c r="AV7" s="880" t="s">
        <v>115</v>
      </c>
      <c r="AW7" s="880" t="s">
        <v>116</v>
      </c>
      <c r="AX7" s="874" t="s">
        <v>117</v>
      </c>
      <c r="AY7" s="874" t="s">
        <v>118</v>
      </c>
      <c r="AZ7" s="874" t="s">
        <v>119</v>
      </c>
      <c r="BA7" s="874" t="s">
        <v>481</v>
      </c>
      <c r="BC7" s="881" t="s">
        <v>5</v>
      </c>
      <c r="BD7" s="881" t="s">
        <v>502</v>
      </c>
      <c r="BE7" s="881" t="s">
        <v>503</v>
      </c>
      <c r="BF7" s="881" t="s">
        <v>504</v>
      </c>
    </row>
    <row r="8" spans="1:58" ht="15">
      <c r="B8" s="882">
        <v>0</v>
      </c>
      <c r="C8" s="883">
        <v>1953</v>
      </c>
      <c r="D8" s="884">
        <v>0</v>
      </c>
      <c r="E8" s="884">
        <v>0</v>
      </c>
      <c r="F8" s="884">
        <v>4.1438000000000003E-2</v>
      </c>
      <c r="G8" s="884">
        <v>0</v>
      </c>
      <c r="H8" s="884">
        <v>5.5400000000000002E-4</v>
      </c>
      <c r="I8" s="885">
        <v>0.39884820262270698</v>
      </c>
      <c r="J8" s="885">
        <v>1.71517973772927E-2</v>
      </c>
      <c r="K8" s="885">
        <v>0.35599999999999998</v>
      </c>
      <c r="L8" s="885"/>
      <c r="N8" s="886">
        <v>1953</v>
      </c>
      <c r="O8" s="887">
        <v>0.15</v>
      </c>
      <c r="P8" s="887">
        <v>0.49</v>
      </c>
      <c r="Q8" s="887">
        <v>0.36</v>
      </c>
      <c r="R8" s="888">
        <v>0.15</v>
      </c>
      <c r="S8" s="887">
        <v>0.49</v>
      </c>
      <c r="T8" s="887">
        <v>0.36</v>
      </c>
      <c r="U8" s="888">
        <v>0.25</v>
      </c>
      <c r="V8" s="887">
        <v>0.57999999999999996</v>
      </c>
      <c r="W8" s="887">
        <v>0.18</v>
      </c>
      <c r="X8" s="888">
        <v>0.1</v>
      </c>
      <c r="Y8" s="887">
        <v>0.7</v>
      </c>
      <c r="Z8" s="887">
        <v>0.21</v>
      </c>
      <c r="AA8" s="888">
        <v>0.25</v>
      </c>
      <c r="AB8" s="887">
        <v>0.72</v>
      </c>
      <c r="AC8" s="887">
        <v>0.03</v>
      </c>
      <c r="AD8" s="889">
        <v>0.13200000000000001</v>
      </c>
      <c r="AE8" s="890">
        <v>0.34899999999999998</v>
      </c>
      <c r="AF8" s="890">
        <v>0.51800000000000002</v>
      </c>
      <c r="AG8" s="889">
        <v>0.11700000000000001</v>
      </c>
      <c r="AH8" s="890">
        <v>0.3</v>
      </c>
      <c r="AI8" s="890">
        <v>0.58399999999999996</v>
      </c>
      <c r="AJ8" s="891">
        <v>0</v>
      </c>
      <c r="AK8" s="890">
        <v>0.191</v>
      </c>
      <c r="AL8" s="890">
        <v>0.80900000000000005</v>
      </c>
      <c r="AM8" s="891">
        <v>0.12</v>
      </c>
      <c r="AN8" s="892">
        <v>0.64</v>
      </c>
      <c r="AO8" s="892">
        <v>0.23</v>
      </c>
      <c r="AQ8" s="882">
        <v>0</v>
      </c>
      <c r="AR8" s="883">
        <v>1953</v>
      </c>
      <c r="AS8" s="893">
        <f>D8*Q8*10^6</f>
        <v>0</v>
      </c>
      <c r="AT8" s="893">
        <f t="shared" ref="AT8:AT64" si="0">E8*R8*10^6</f>
        <v>0</v>
      </c>
      <c r="AU8" s="893">
        <f t="shared" ref="AU8:AU64" si="1">F8*S8*10^6</f>
        <v>20304.620000000003</v>
      </c>
      <c r="AV8" s="894">
        <f t="shared" ref="AV8:AV64" si="2">G8*T8*10^6</f>
        <v>0</v>
      </c>
      <c r="AW8" s="894">
        <f t="shared" ref="AW8:AW64" si="3">H8*U8*10^6</f>
        <v>138.5</v>
      </c>
      <c r="AX8" s="895">
        <f t="shared" ref="AX8:AX64" si="4">I8*V8*10^6</f>
        <v>231331.95752117003</v>
      </c>
      <c r="AY8" s="895">
        <f t="shared" ref="AY8:AY64" si="5">J8*W8*10^6</f>
        <v>3087.3235279126861</v>
      </c>
      <c r="AZ8" s="895">
        <f t="shared" ref="AZ8:AZ64" si="6">K8*X8*10^6</f>
        <v>35600</v>
      </c>
      <c r="BA8" s="895">
        <f t="shared" ref="BA8:BA64" si="7">L8*Y8*10^6</f>
        <v>0</v>
      </c>
      <c r="BC8" s="908">
        <f>AR8</f>
        <v>1953</v>
      </c>
      <c r="BD8" s="858">
        <f>SUM(AV8:AW8)</f>
        <v>138.5</v>
      </c>
      <c r="BE8" s="859">
        <f>AV8/$BD8</f>
        <v>0</v>
      </c>
      <c r="BF8" s="859">
        <f>AW8/$BD8</f>
        <v>1</v>
      </c>
    </row>
    <row r="9" spans="1:58" ht="15">
      <c r="B9" s="882">
        <v>1.7999999999999999E-2</v>
      </c>
      <c r="C9" s="883">
        <v>1954</v>
      </c>
      <c r="D9" s="884">
        <v>1.59084E-2</v>
      </c>
      <c r="E9" s="884">
        <v>1.7676E-3</v>
      </c>
      <c r="F9" s="884">
        <v>6.1256999999999999E-2</v>
      </c>
      <c r="G9" s="884">
        <v>0</v>
      </c>
      <c r="H9" s="884">
        <v>1.0679999999999999E-3</v>
      </c>
      <c r="I9" s="885">
        <v>0.49841962179703297</v>
      </c>
      <c r="J9" s="885">
        <v>2.1580378202967099E-2</v>
      </c>
      <c r="K9" s="885">
        <v>0.36199999999999999</v>
      </c>
      <c r="L9" s="885"/>
      <c r="N9" s="886">
        <v>1954</v>
      </c>
      <c r="O9" s="887">
        <v>0.15</v>
      </c>
      <c r="P9" s="887">
        <v>0.49</v>
      </c>
      <c r="Q9" s="887">
        <v>0.36</v>
      </c>
      <c r="R9" s="888">
        <v>0.15</v>
      </c>
      <c r="S9" s="887">
        <v>0.49</v>
      </c>
      <c r="T9" s="887">
        <v>0.36</v>
      </c>
      <c r="U9" s="888">
        <v>0.25</v>
      </c>
      <c r="V9" s="887">
        <v>0.57999999999999996</v>
      </c>
      <c r="W9" s="887">
        <v>0.18</v>
      </c>
      <c r="X9" s="888">
        <v>0.1</v>
      </c>
      <c r="Y9" s="887">
        <v>0.7</v>
      </c>
      <c r="Z9" s="887">
        <v>0.21</v>
      </c>
      <c r="AA9" s="888">
        <v>0.25</v>
      </c>
      <c r="AB9" s="887">
        <v>0.72</v>
      </c>
      <c r="AC9" s="887">
        <v>0.03</v>
      </c>
      <c r="AD9" s="889">
        <v>0.13200000000000001</v>
      </c>
      <c r="AE9" s="890">
        <v>0.34899999999999998</v>
      </c>
      <c r="AF9" s="890">
        <v>0.51800000000000002</v>
      </c>
      <c r="AG9" s="889">
        <v>0.11700000000000001</v>
      </c>
      <c r="AH9" s="890">
        <v>0.3</v>
      </c>
      <c r="AI9" s="890">
        <v>0.58399999999999996</v>
      </c>
      <c r="AJ9" s="891">
        <v>0</v>
      </c>
      <c r="AK9" s="890">
        <v>0.191</v>
      </c>
      <c r="AL9" s="890">
        <v>0.80900000000000005</v>
      </c>
      <c r="AM9" s="891">
        <v>0.12</v>
      </c>
      <c r="AN9" s="892">
        <v>0.64</v>
      </c>
      <c r="AO9" s="892">
        <v>0.23</v>
      </c>
      <c r="AQ9" s="882">
        <v>1.7999999999999999E-2</v>
      </c>
      <c r="AR9" s="883">
        <v>1954</v>
      </c>
      <c r="AS9" s="893">
        <f t="shared" ref="AS9:AS64" si="8">D9*Q9*10^6</f>
        <v>5727.0239999999994</v>
      </c>
      <c r="AT9" s="893">
        <f t="shared" si="0"/>
        <v>265.14</v>
      </c>
      <c r="AU9" s="893">
        <f t="shared" si="1"/>
        <v>30015.93</v>
      </c>
      <c r="AV9" s="894">
        <f t="shared" si="2"/>
        <v>0</v>
      </c>
      <c r="AW9" s="894">
        <f t="shared" si="3"/>
        <v>267</v>
      </c>
      <c r="AX9" s="895">
        <f t="shared" si="4"/>
        <v>289083.38064227911</v>
      </c>
      <c r="AY9" s="895">
        <f t="shared" si="5"/>
        <v>3884.4680765340777</v>
      </c>
      <c r="AZ9" s="895">
        <f t="shared" si="6"/>
        <v>36200</v>
      </c>
      <c r="BA9" s="895">
        <f t="shared" si="7"/>
        <v>0</v>
      </c>
      <c r="BC9" s="909">
        <f t="shared" ref="BC9:BC64" si="9">AR9</f>
        <v>1954</v>
      </c>
      <c r="BD9" s="858">
        <f t="shared" ref="BD9:BD64" si="10">SUM(AV9:AW9)</f>
        <v>267</v>
      </c>
      <c r="BE9" s="859">
        <f t="shared" ref="BE9:BE64" si="11">AV9/$BD9</f>
        <v>0</v>
      </c>
      <c r="BF9" s="859">
        <f t="shared" ref="BF9:BF64" si="12">AW9/$BD9</f>
        <v>1</v>
      </c>
    </row>
    <row r="10" spans="1:58" ht="15">
      <c r="B10" s="882">
        <v>3.6999999999999998E-2</v>
      </c>
      <c r="C10" s="883">
        <v>1955</v>
      </c>
      <c r="D10" s="884">
        <v>3.3479099999999998E-2</v>
      </c>
      <c r="E10" s="884">
        <v>3.7198999999999999E-3</v>
      </c>
      <c r="F10" s="884">
        <v>7.1899000000000005E-2</v>
      </c>
      <c r="G10" s="884">
        <v>0</v>
      </c>
      <c r="H10" s="884">
        <v>2.0600000000000002E-3</v>
      </c>
      <c r="I10" s="885">
        <v>0.70441654828217604</v>
      </c>
      <c r="J10" s="885">
        <v>3.0583451717823801E-2</v>
      </c>
      <c r="K10" s="885">
        <v>0.41</v>
      </c>
      <c r="L10" s="885"/>
      <c r="N10" s="886">
        <v>1955</v>
      </c>
      <c r="O10" s="887">
        <v>0.15</v>
      </c>
      <c r="P10" s="887">
        <v>0.49</v>
      </c>
      <c r="Q10" s="887">
        <v>0.36</v>
      </c>
      <c r="R10" s="888">
        <v>0.15</v>
      </c>
      <c r="S10" s="887">
        <v>0.49</v>
      </c>
      <c r="T10" s="887">
        <v>0.36</v>
      </c>
      <c r="U10" s="888">
        <v>0.25</v>
      </c>
      <c r="V10" s="887">
        <v>0.57999999999999996</v>
      </c>
      <c r="W10" s="887">
        <v>0.18</v>
      </c>
      <c r="X10" s="888">
        <v>0.1</v>
      </c>
      <c r="Y10" s="887">
        <v>0.7</v>
      </c>
      <c r="Z10" s="887">
        <v>0.21</v>
      </c>
      <c r="AA10" s="888">
        <v>0.25</v>
      </c>
      <c r="AB10" s="887">
        <v>0.72</v>
      </c>
      <c r="AC10" s="887">
        <v>0.03</v>
      </c>
      <c r="AD10" s="889">
        <v>0.13200000000000001</v>
      </c>
      <c r="AE10" s="890">
        <v>0.34899999999999998</v>
      </c>
      <c r="AF10" s="890">
        <v>0.51800000000000002</v>
      </c>
      <c r="AG10" s="889">
        <v>0.11700000000000001</v>
      </c>
      <c r="AH10" s="890">
        <v>0.3</v>
      </c>
      <c r="AI10" s="890">
        <v>0.58399999999999996</v>
      </c>
      <c r="AJ10" s="891">
        <v>0</v>
      </c>
      <c r="AK10" s="890">
        <v>0.191</v>
      </c>
      <c r="AL10" s="890">
        <v>0.80900000000000005</v>
      </c>
      <c r="AM10" s="891">
        <v>0.12</v>
      </c>
      <c r="AN10" s="892">
        <v>0.64</v>
      </c>
      <c r="AO10" s="892">
        <v>0.23</v>
      </c>
      <c r="AQ10" s="882">
        <v>3.6999999999999998E-2</v>
      </c>
      <c r="AR10" s="883">
        <v>1955</v>
      </c>
      <c r="AS10" s="893">
        <f t="shared" si="8"/>
        <v>12052.475999999999</v>
      </c>
      <c r="AT10" s="893">
        <f t="shared" si="0"/>
        <v>557.98500000000001</v>
      </c>
      <c r="AU10" s="893">
        <f t="shared" si="1"/>
        <v>35230.51</v>
      </c>
      <c r="AV10" s="894">
        <f t="shared" si="2"/>
        <v>0</v>
      </c>
      <c r="AW10" s="894">
        <f t="shared" si="3"/>
        <v>515</v>
      </c>
      <c r="AX10" s="895">
        <f t="shared" si="4"/>
        <v>408561.59800366207</v>
      </c>
      <c r="AY10" s="895">
        <f t="shared" si="5"/>
        <v>5505.021309208284</v>
      </c>
      <c r="AZ10" s="895">
        <f t="shared" si="6"/>
        <v>41000</v>
      </c>
      <c r="BA10" s="895">
        <f t="shared" si="7"/>
        <v>0</v>
      </c>
      <c r="BC10" s="909">
        <f t="shared" si="9"/>
        <v>1955</v>
      </c>
      <c r="BD10" s="858">
        <f t="shared" si="10"/>
        <v>515</v>
      </c>
      <c r="BE10" s="859">
        <f t="shared" si="11"/>
        <v>0</v>
      </c>
      <c r="BF10" s="859">
        <f t="shared" si="12"/>
        <v>1</v>
      </c>
    </row>
    <row r="11" spans="1:58" ht="15">
      <c r="B11" s="882">
        <v>7.3999999999999996E-2</v>
      </c>
      <c r="C11" s="883">
        <v>1956</v>
      </c>
      <c r="D11" s="884">
        <v>6.6505499999999995E-2</v>
      </c>
      <c r="E11" s="884">
        <v>7.3895000000000002E-3</v>
      </c>
      <c r="F11" s="884">
        <v>7.0253999999999997E-2</v>
      </c>
      <c r="G11" s="884">
        <v>4.44E-4</v>
      </c>
      <c r="H11" s="884">
        <v>2.6310000000000001E-3</v>
      </c>
      <c r="I11" s="885">
        <v>0.77695564718816501</v>
      </c>
      <c r="J11" s="885">
        <v>3.4044352811834697E-2</v>
      </c>
      <c r="K11" s="885">
        <v>0.38400000000000001</v>
      </c>
      <c r="L11" s="885"/>
      <c r="N11" s="886">
        <v>1956</v>
      </c>
      <c r="O11" s="887">
        <v>0.15</v>
      </c>
      <c r="P11" s="887">
        <v>0.49</v>
      </c>
      <c r="Q11" s="887">
        <v>0.36</v>
      </c>
      <c r="R11" s="888">
        <v>0.15</v>
      </c>
      <c r="S11" s="887">
        <v>0.49</v>
      </c>
      <c r="T11" s="887">
        <v>0.36</v>
      </c>
      <c r="U11" s="888">
        <v>0.25</v>
      </c>
      <c r="V11" s="887">
        <v>0.57999999999999996</v>
      </c>
      <c r="W11" s="887">
        <v>0.18</v>
      </c>
      <c r="X11" s="888">
        <v>0.1</v>
      </c>
      <c r="Y11" s="887">
        <v>0.7</v>
      </c>
      <c r="Z11" s="887">
        <v>0.21</v>
      </c>
      <c r="AA11" s="888">
        <v>0.25</v>
      </c>
      <c r="AB11" s="887">
        <v>0.72</v>
      </c>
      <c r="AC11" s="887">
        <v>0.03</v>
      </c>
      <c r="AD11" s="889">
        <v>0.13200000000000001</v>
      </c>
      <c r="AE11" s="890">
        <v>0.34899999999999998</v>
      </c>
      <c r="AF11" s="890">
        <v>0.51800000000000002</v>
      </c>
      <c r="AG11" s="889">
        <v>0.11700000000000001</v>
      </c>
      <c r="AH11" s="890">
        <v>0.3</v>
      </c>
      <c r="AI11" s="890">
        <v>0.58399999999999996</v>
      </c>
      <c r="AJ11" s="891">
        <v>0</v>
      </c>
      <c r="AK11" s="890">
        <v>0.191</v>
      </c>
      <c r="AL11" s="890">
        <v>0.80900000000000005</v>
      </c>
      <c r="AM11" s="891">
        <v>0.12</v>
      </c>
      <c r="AN11" s="892">
        <v>0.64</v>
      </c>
      <c r="AO11" s="892">
        <v>0.23</v>
      </c>
      <c r="AQ11" s="882">
        <v>7.3999999999999996E-2</v>
      </c>
      <c r="AR11" s="883">
        <v>1956</v>
      </c>
      <c r="AS11" s="893">
        <f t="shared" si="8"/>
        <v>23941.98</v>
      </c>
      <c r="AT11" s="893">
        <f t="shared" si="0"/>
        <v>1108.425</v>
      </c>
      <c r="AU11" s="893">
        <f t="shared" si="1"/>
        <v>34424.46</v>
      </c>
      <c r="AV11" s="894">
        <f t="shared" si="2"/>
        <v>159.83999999999997</v>
      </c>
      <c r="AW11" s="894">
        <f t="shared" si="3"/>
        <v>657.75</v>
      </c>
      <c r="AX11" s="895">
        <f t="shared" si="4"/>
        <v>450634.27536913572</v>
      </c>
      <c r="AY11" s="895">
        <f t="shared" si="5"/>
        <v>6127.9835061302456</v>
      </c>
      <c r="AZ11" s="895">
        <f t="shared" si="6"/>
        <v>38400</v>
      </c>
      <c r="BA11" s="895">
        <f t="shared" si="7"/>
        <v>0</v>
      </c>
      <c r="BC11" s="909">
        <f t="shared" si="9"/>
        <v>1956</v>
      </c>
      <c r="BD11" s="858">
        <f t="shared" si="10"/>
        <v>817.58999999999992</v>
      </c>
      <c r="BE11" s="859">
        <f t="shared" si="11"/>
        <v>0.19550141268851134</v>
      </c>
      <c r="BF11" s="859">
        <f t="shared" si="12"/>
        <v>0.80449858731148871</v>
      </c>
    </row>
    <row r="12" spans="1:58" ht="15">
      <c r="B12" s="882">
        <v>6.9000000000000006E-2</v>
      </c>
      <c r="C12" s="883">
        <v>1957</v>
      </c>
      <c r="D12" s="884">
        <v>6.1955999999999997E-2</v>
      </c>
      <c r="E12" s="884">
        <v>6.8840000000000004E-3</v>
      </c>
      <c r="F12" s="884">
        <v>5.1096999999999997E-2</v>
      </c>
      <c r="G12" s="884">
        <v>9.2500000000000004E-4</v>
      </c>
      <c r="H12" s="884">
        <v>5.2090000000000001E-3</v>
      </c>
      <c r="I12" s="885">
        <v>0.69302236257961902</v>
      </c>
      <c r="J12" s="885">
        <v>3.0977637420381201E-2</v>
      </c>
      <c r="K12" s="885">
        <v>0.32100000000000001</v>
      </c>
      <c r="L12" s="885"/>
      <c r="N12" s="886">
        <v>1957</v>
      </c>
      <c r="O12" s="887">
        <v>0.15</v>
      </c>
      <c r="P12" s="887">
        <v>0.49</v>
      </c>
      <c r="Q12" s="887">
        <v>0.36</v>
      </c>
      <c r="R12" s="888">
        <v>0.15</v>
      </c>
      <c r="S12" s="887">
        <v>0.49</v>
      </c>
      <c r="T12" s="887">
        <v>0.36</v>
      </c>
      <c r="U12" s="888">
        <v>0.25</v>
      </c>
      <c r="V12" s="887">
        <v>0.57999999999999996</v>
      </c>
      <c r="W12" s="887">
        <v>0.18</v>
      </c>
      <c r="X12" s="888">
        <v>0.1</v>
      </c>
      <c r="Y12" s="887">
        <v>0.7</v>
      </c>
      <c r="Z12" s="887">
        <v>0.21</v>
      </c>
      <c r="AA12" s="888">
        <v>0.25</v>
      </c>
      <c r="AB12" s="887">
        <v>0.72</v>
      </c>
      <c r="AC12" s="887">
        <v>0.03</v>
      </c>
      <c r="AD12" s="889">
        <v>0.13200000000000001</v>
      </c>
      <c r="AE12" s="890">
        <v>0.34899999999999998</v>
      </c>
      <c r="AF12" s="890">
        <v>0.51800000000000002</v>
      </c>
      <c r="AG12" s="889">
        <v>0.11700000000000001</v>
      </c>
      <c r="AH12" s="890">
        <v>0.3</v>
      </c>
      <c r="AI12" s="890">
        <v>0.58399999999999996</v>
      </c>
      <c r="AJ12" s="891">
        <v>0</v>
      </c>
      <c r="AK12" s="890">
        <v>0.191</v>
      </c>
      <c r="AL12" s="890">
        <v>0.80900000000000005</v>
      </c>
      <c r="AM12" s="891">
        <v>0.12</v>
      </c>
      <c r="AN12" s="892">
        <v>0.64</v>
      </c>
      <c r="AO12" s="892">
        <v>0.23</v>
      </c>
      <c r="AQ12" s="882">
        <v>6.9000000000000006E-2</v>
      </c>
      <c r="AR12" s="883">
        <v>1957</v>
      </c>
      <c r="AS12" s="893">
        <f t="shared" si="8"/>
        <v>22304.159999999996</v>
      </c>
      <c r="AT12" s="893">
        <f t="shared" si="0"/>
        <v>1032.6000000000001</v>
      </c>
      <c r="AU12" s="893">
        <f t="shared" si="1"/>
        <v>25037.53</v>
      </c>
      <c r="AV12" s="894">
        <f t="shared" si="2"/>
        <v>333</v>
      </c>
      <c r="AW12" s="894">
        <f t="shared" si="3"/>
        <v>1302.25</v>
      </c>
      <c r="AX12" s="895">
        <f t="shared" si="4"/>
        <v>401952.970296179</v>
      </c>
      <c r="AY12" s="895">
        <f t="shared" si="5"/>
        <v>5575.9747356686166</v>
      </c>
      <c r="AZ12" s="895">
        <f t="shared" si="6"/>
        <v>32100.000000000004</v>
      </c>
      <c r="BA12" s="895">
        <f t="shared" si="7"/>
        <v>0</v>
      </c>
      <c r="BC12" s="909">
        <f t="shared" si="9"/>
        <v>1957</v>
      </c>
      <c r="BD12" s="858">
        <f t="shared" si="10"/>
        <v>1635.25</v>
      </c>
      <c r="BE12" s="859">
        <f t="shared" si="11"/>
        <v>0.20363858737196147</v>
      </c>
      <c r="BF12" s="859">
        <f t="shared" si="12"/>
        <v>0.7963614126280385</v>
      </c>
    </row>
    <row r="13" spans="1:58" ht="15">
      <c r="B13" s="882">
        <v>7.6999999999999999E-2</v>
      </c>
      <c r="C13" s="883">
        <v>1958</v>
      </c>
      <c r="D13" s="884">
        <v>6.9320699999999999E-2</v>
      </c>
      <c r="E13" s="884">
        <v>7.7022999999999996E-3</v>
      </c>
      <c r="F13" s="884">
        <v>4.6931E-2</v>
      </c>
      <c r="G13" s="884">
        <v>7.5799999999999999E-3</v>
      </c>
      <c r="H13" s="884">
        <v>9.4540000000000006E-3</v>
      </c>
      <c r="I13" s="885">
        <v>0.74047431013003995</v>
      </c>
      <c r="J13" s="885">
        <v>3.3525689869959997E-2</v>
      </c>
      <c r="K13" s="885">
        <v>0.3</v>
      </c>
      <c r="L13" s="885"/>
      <c r="N13" s="886">
        <v>1958</v>
      </c>
      <c r="O13" s="887">
        <v>0.15</v>
      </c>
      <c r="P13" s="887">
        <v>0.49</v>
      </c>
      <c r="Q13" s="887">
        <v>0.36</v>
      </c>
      <c r="R13" s="888">
        <v>0.15</v>
      </c>
      <c r="S13" s="887">
        <v>0.49</v>
      </c>
      <c r="T13" s="887">
        <v>0.36</v>
      </c>
      <c r="U13" s="888">
        <v>0.25</v>
      </c>
      <c r="V13" s="887">
        <v>0.57999999999999996</v>
      </c>
      <c r="W13" s="887">
        <v>0.18</v>
      </c>
      <c r="X13" s="888">
        <v>0.1</v>
      </c>
      <c r="Y13" s="887">
        <v>0.7</v>
      </c>
      <c r="Z13" s="887">
        <v>0.21</v>
      </c>
      <c r="AA13" s="888">
        <v>0.25</v>
      </c>
      <c r="AB13" s="887">
        <v>0.72</v>
      </c>
      <c r="AC13" s="887">
        <v>0.03</v>
      </c>
      <c r="AD13" s="889">
        <v>0.13200000000000001</v>
      </c>
      <c r="AE13" s="890">
        <v>0.35</v>
      </c>
      <c r="AF13" s="890">
        <v>0.51800000000000002</v>
      </c>
      <c r="AG13" s="889">
        <v>0.11700000000000001</v>
      </c>
      <c r="AH13" s="890">
        <v>0.3</v>
      </c>
      <c r="AI13" s="890">
        <v>0.58399999999999996</v>
      </c>
      <c r="AJ13" s="891">
        <v>0</v>
      </c>
      <c r="AK13" s="890">
        <v>0.191</v>
      </c>
      <c r="AL13" s="890">
        <v>0.80900000000000005</v>
      </c>
      <c r="AM13" s="891">
        <v>0.12</v>
      </c>
      <c r="AN13" s="892">
        <v>0.64</v>
      </c>
      <c r="AO13" s="892">
        <v>0.23</v>
      </c>
      <c r="AQ13" s="882">
        <v>7.6999999999999999E-2</v>
      </c>
      <c r="AR13" s="883">
        <v>1958</v>
      </c>
      <c r="AS13" s="893">
        <f t="shared" si="8"/>
        <v>24955.452000000001</v>
      </c>
      <c r="AT13" s="893">
        <f t="shared" si="0"/>
        <v>1155.3449999999998</v>
      </c>
      <c r="AU13" s="893">
        <f t="shared" si="1"/>
        <v>22996.19</v>
      </c>
      <c r="AV13" s="894">
        <f t="shared" si="2"/>
        <v>2728.8</v>
      </c>
      <c r="AW13" s="894">
        <f t="shared" si="3"/>
        <v>2363.5</v>
      </c>
      <c r="AX13" s="895">
        <f t="shared" si="4"/>
        <v>429475.09987542313</v>
      </c>
      <c r="AY13" s="895">
        <f t="shared" si="5"/>
        <v>6034.6241765927989</v>
      </c>
      <c r="AZ13" s="895">
        <f t="shared" si="6"/>
        <v>30000</v>
      </c>
      <c r="BA13" s="895">
        <f t="shared" si="7"/>
        <v>0</v>
      </c>
      <c r="BC13" s="909">
        <f t="shared" si="9"/>
        <v>1958</v>
      </c>
      <c r="BD13" s="858">
        <f t="shared" si="10"/>
        <v>5092.3</v>
      </c>
      <c r="BE13" s="859">
        <f t="shared" si="11"/>
        <v>0.53586787895449994</v>
      </c>
      <c r="BF13" s="859">
        <f t="shared" si="12"/>
        <v>0.46413212104550006</v>
      </c>
    </row>
    <row r="14" spans="1:58" ht="15">
      <c r="B14" s="882">
        <v>0.11799999999999999</v>
      </c>
      <c r="C14" s="883">
        <v>1959</v>
      </c>
      <c r="D14" s="884">
        <v>0.10600560000000001</v>
      </c>
      <c r="E14" s="884">
        <v>1.17784E-2</v>
      </c>
      <c r="F14" s="884">
        <v>4.9515000000000003E-2</v>
      </c>
      <c r="G14" s="884">
        <v>5.1929999999999997E-3</v>
      </c>
      <c r="H14" s="884">
        <v>1.9431E-2</v>
      </c>
      <c r="I14" s="885">
        <v>0.91753041245990297</v>
      </c>
      <c r="J14" s="885">
        <v>4.2469587540097303E-2</v>
      </c>
      <c r="K14" s="885">
        <v>0.30099999999999999</v>
      </c>
      <c r="L14" s="885"/>
      <c r="N14" s="886">
        <v>1959</v>
      </c>
      <c r="O14" s="887">
        <v>0.15</v>
      </c>
      <c r="P14" s="887">
        <v>0.49</v>
      </c>
      <c r="Q14" s="887">
        <v>0.36</v>
      </c>
      <c r="R14" s="888">
        <v>0.15</v>
      </c>
      <c r="S14" s="887">
        <v>0.49</v>
      </c>
      <c r="T14" s="887">
        <v>0.36</v>
      </c>
      <c r="U14" s="888">
        <v>0.25</v>
      </c>
      <c r="V14" s="887">
        <v>0.57999999999999996</v>
      </c>
      <c r="W14" s="887">
        <v>0.18</v>
      </c>
      <c r="X14" s="888">
        <v>0.1</v>
      </c>
      <c r="Y14" s="887">
        <v>0.7</v>
      </c>
      <c r="Z14" s="887">
        <v>0.21</v>
      </c>
      <c r="AA14" s="888">
        <v>0.25</v>
      </c>
      <c r="AB14" s="887">
        <v>0.72</v>
      </c>
      <c r="AC14" s="887">
        <v>0.03</v>
      </c>
      <c r="AD14" s="889">
        <v>0.13200000000000001</v>
      </c>
      <c r="AE14" s="890">
        <v>0.35</v>
      </c>
      <c r="AF14" s="890">
        <v>0.51800000000000002</v>
      </c>
      <c r="AG14" s="889">
        <v>0.11700000000000001</v>
      </c>
      <c r="AH14" s="890">
        <v>0.3</v>
      </c>
      <c r="AI14" s="890">
        <v>0.58399999999999996</v>
      </c>
      <c r="AJ14" s="891">
        <v>0</v>
      </c>
      <c r="AK14" s="890">
        <v>0.191</v>
      </c>
      <c r="AL14" s="890">
        <v>0.80900000000000005</v>
      </c>
      <c r="AM14" s="891">
        <v>0.12</v>
      </c>
      <c r="AN14" s="892">
        <v>0.64</v>
      </c>
      <c r="AO14" s="892">
        <v>0.23</v>
      </c>
      <c r="AQ14" s="882">
        <v>0.11799999999999999</v>
      </c>
      <c r="AR14" s="883">
        <v>1959</v>
      </c>
      <c r="AS14" s="893">
        <f t="shared" si="8"/>
        <v>38162.016000000003</v>
      </c>
      <c r="AT14" s="893">
        <f t="shared" si="0"/>
        <v>1766.7599999999998</v>
      </c>
      <c r="AU14" s="893">
        <f t="shared" si="1"/>
        <v>24262.350000000002</v>
      </c>
      <c r="AV14" s="894">
        <f t="shared" si="2"/>
        <v>1869.4799999999998</v>
      </c>
      <c r="AW14" s="894">
        <f t="shared" si="3"/>
        <v>4857.75</v>
      </c>
      <c r="AX14" s="895">
        <f t="shared" si="4"/>
        <v>532167.63922674372</v>
      </c>
      <c r="AY14" s="895">
        <f t="shared" si="5"/>
        <v>7644.5257572175142</v>
      </c>
      <c r="AZ14" s="895">
        <f t="shared" si="6"/>
        <v>30100</v>
      </c>
      <c r="BA14" s="895">
        <f t="shared" si="7"/>
        <v>0</v>
      </c>
      <c r="BC14" s="909">
        <f t="shared" si="9"/>
        <v>1959</v>
      </c>
      <c r="BD14" s="858">
        <f t="shared" si="10"/>
        <v>6727.23</v>
      </c>
      <c r="BE14" s="859">
        <f t="shared" si="11"/>
        <v>0.2778974406999612</v>
      </c>
      <c r="BF14" s="859">
        <f t="shared" si="12"/>
        <v>0.72210255930003886</v>
      </c>
    </row>
    <row r="15" spans="1:58" ht="15">
      <c r="B15" s="882">
        <v>0.13800000000000001</v>
      </c>
      <c r="C15" s="883">
        <v>1960</v>
      </c>
      <c r="D15" s="884">
        <v>0.1239435</v>
      </c>
      <c r="E15" s="884">
        <v>1.3771500000000001E-2</v>
      </c>
      <c r="F15" s="884">
        <v>4.9828999999999998E-2</v>
      </c>
      <c r="G15" s="884">
        <v>7.2189999999999997E-3</v>
      </c>
      <c r="H15" s="884">
        <v>2.2384999999999999E-2</v>
      </c>
      <c r="I15" s="885">
        <v>0.89440104673495602</v>
      </c>
      <c r="J15" s="885">
        <v>3.7598953265044102E-2</v>
      </c>
      <c r="K15" s="885">
        <v>0.26400000000000001</v>
      </c>
      <c r="L15" s="885"/>
      <c r="N15" s="886">
        <v>1960</v>
      </c>
      <c r="O15" s="887">
        <v>0.15</v>
      </c>
      <c r="P15" s="887">
        <v>0.49</v>
      </c>
      <c r="Q15" s="887">
        <v>0.36</v>
      </c>
      <c r="R15" s="888">
        <v>0.15</v>
      </c>
      <c r="S15" s="887">
        <v>0.49</v>
      </c>
      <c r="T15" s="887">
        <v>0.36</v>
      </c>
      <c r="U15" s="888">
        <v>0.25</v>
      </c>
      <c r="V15" s="887">
        <v>0.57999999999999996</v>
      </c>
      <c r="W15" s="887">
        <v>0.18</v>
      </c>
      <c r="X15" s="888">
        <v>0.1</v>
      </c>
      <c r="Y15" s="887">
        <v>0.7</v>
      </c>
      <c r="Z15" s="887">
        <v>0.21</v>
      </c>
      <c r="AA15" s="888">
        <v>0.25</v>
      </c>
      <c r="AB15" s="887">
        <v>0.72</v>
      </c>
      <c r="AC15" s="887">
        <v>0.03</v>
      </c>
      <c r="AD15" s="889">
        <v>0.13200000000000001</v>
      </c>
      <c r="AE15" s="890">
        <v>0.34899999999999998</v>
      </c>
      <c r="AF15" s="890">
        <v>0.51800000000000002</v>
      </c>
      <c r="AG15" s="889">
        <v>0.11700000000000001</v>
      </c>
      <c r="AH15" s="890">
        <v>0.3</v>
      </c>
      <c r="AI15" s="890">
        <v>0.58399999999999996</v>
      </c>
      <c r="AJ15" s="891">
        <v>0</v>
      </c>
      <c r="AK15" s="890">
        <v>0.191</v>
      </c>
      <c r="AL15" s="890">
        <v>0.80900000000000005</v>
      </c>
      <c r="AM15" s="891">
        <v>0.12</v>
      </c>
      <c r="AN15" s="892">
        <v>0.64</v>
      </c>
      <c r="AO15" s="892">
        <v>0.23</v>
      </c>
      <c r="AQ15" s="882">
        <v>0.13800000000000001</v>
      </c>
      <c r="AR15" s="883">
        <v>1960</v>
      </c>
      <c r="AS15" s="893">
        <f t="shared" si="8"/>
        <v>44619.659999999996</v>
      </c>
      <c r="AT15" s="893">
        <f t="shared" si="0"/>
        <v>2065.7249999999999</v>
      </c>
      <c r="AU15" s="893">
        <f t="shared" si="1"/>
        <v>24416.209999999995</v>
      </c>
      <c r="AV15" s="894">
        <f t="shared" si="2"/>
        <v>2598.8399999999997</v>
      </c>
      <c r="AW15" s="894">
        <f t="shared" si="3"/>
        <v>5596.25</v>
      </c>
      <c r="AX15" s="895">
        <f t="shared" si="4"/>
        <v>518752.60710627446</v>
      </c>
      <c r="AY15" s="895">
        <f t="shared" si="5"/>
        <v>6767.8115877079381</v>
      </c>
      <c r="AZ15" s="895">
        <f t="shared" si="6"/>
        <v>26400.000000000004</v>
      </c>
      <c r="BA15" s="895">
        <f t="shared" si="7"/>
        <v>0</v>
      </c>
      <c r="BC15" s="909">
        <f t="shared" si="9"/>
        <v>1960</v>
      </c>
      <c r="BD15" s="858">
        <f t="shared" si="10"/>
        <v>8195.09</v>
      </c>
      <c r="BE15" s="859">
        <f t="shared" si="11"/>
        <v>0.31712159353954622</v>
      </c>
      <c r="BF15" s="859">
        <f t="shared" si="12"/>
        <v>0.68287840646045372</v>
      </c>
    </row>
    <row r="16" spans="1:58" ht="15">
      <c r="B16" s="882">
        <v>0.16400000000000001</v>
      </c>
      <c r="C16" s="883">
        <v>1961</v>
      </c>
      <c r="D16" s="884">
        <v>0.14720849999999999</v>
      </c>
      <c r="E16" s="884">
        <v>1.63565E-2</v>
      </c>
      <c r="F16" s="884">
        <v>4.2141999999999999E-2</v>
      </c>
      <c r="G16" s="884">
        <v>9.9819999999999996E-3</v>
      </c>
      <c r="H16" s="884">
        <v>2.2516999999999999E-2</v>
      </c>
      <c r="I16" s="885">
        <v>0.85214387327746299</v>
      </c>
      <c r="J16" s="885">
        <v>3.3856126722537398E-2</v>
      </c>
      <c r="K16" s="885">
        <v>0.218</v>
      </c>
      <c r="L16" s="885"/>
      <c r="N16" s="886">
        <v>1961</v>
      </c>
      <c r="O16" s="887">
        <v>0.15</v>
      </c>
      <c r="P16" s="887">
        <v>0.49</v>
      </c>
      <c r="Q16" s="887">
        <v>0.36</v>
      </c>
      <c r="R16" s="888">
        <v>0.15</v>
      </c>
      <c r="S16" s="887">
        <v>0.49</v>
      </c>
      <c r="T16" s="887">
        <v>0.36</v>
      </c>
      <c r="U16" s="888">
        <v>0.25</v>
      </c>
      <c r="V16" s="887">
        <v>0.57999999999999996</v>
      </c>
      <c r="W16" s="887">
        <v>0.18</v>
      </c>
      <c r="X16" s="888">
        <v>0.1</v>
      </c>
      <c r="Y16" s="887">
        <v>0.7</v>
      </c>
      <c r="Z16" s="887">
        <v>0.21</v>
      </c>
      <c r="AA16" s="888">
        <v>0.25</v>
      </c>
      <c r="AB16" s="887">
        <v>0.72</v>
      </c>
      <c r="AC16" s="887">
        <v>0.03</v>
      </c>
      <c r="AD16" s="889">
        <v>0.13200000000000001</v>
      </c>
      <c r="AE16" s="890">
        <v>0.34899999999999998</v>
      </c>
      <c r="AF16" s="890">
        <v>0.51900000000000002</v>
      </c>
      <c r="AG16" s="889">
        <v>0.11700000000000001</v>
      </c>
      <c r="AH16" s="890">
        <v>0.3</v>
      </c>
      <c r="AI16" s="890">
        <v>0.58399999999999996</v>
      </c>
      <c r="AJ16" s="891">
        <v>0</v>
      </c>
      <c r="AK16" s="890">
        <v>0.191</v>
      </c>
      <c r="AL16" s="890">
        <v>0.80900000000000005</v>
      </c>
      <c r="AM16" s="891">
        <v>0.12</v>
      </c>
      <c r="AN16" s="892">
        <v>0.64</v>
      </c>
      <c r="AO16" s="892">
        <v>0.23</v>
      </c>
      <c r="AQ16" s="882">
        <v>0.16400000000000001</v>
      </c>
      <c r="AR16" s="883">
        <v>1961</v>
      </c>
      <c r="AS16" s="893">
        <f t="shared" si="8"/>
        <v>52995.06</v>
      </c>
      <c r="AT16" s="893">
        <f t="shared" si="0"/>
        <v>2453.4749999999995</v>
      </c>
      <c r="AU16" s="893">
        <f t="shared" si="1"/>
        <v>20649.580000000002</v>
      </c>
      <c r="AV16" s="894">
        <f t="shared" si="2"/>
        <v>3593.52</v>
      </c>
      <c r="AW16" s="894">
        <f t="shared" si="3"/>
        <v>5629.25</v>
      </c>
      <c r="AX16" s="895">
        <f t="shared" si="4"/>
        <v>494243.44650092849</v>
      </c>
      <c r="AY16" s="895">
        <f t="shared" si="5"/>
        <v>6094.1028100567319</v>
      </c>
      <c r="AZ16" s="895">
        <f t="shared" si="6"/>
        <v>21800</v>
      </c>
      <c r="BA16" s="895">
        <f t="shared" si="7"/>
        <v>0</v>
      </c>
      <c r="BC16" s="909">
        <f t="shared" si="9"/>
        <v>1961</v>
      </c>
      <c r="BD16" s="858">
        <f t="shared" si="10"/>
        <v>9222.77</v>
      </c>
      <c r="BE16" s="859">
        <f t="shared" si="11"/>
        <v>0.3896356517618893</v>
      </c>
      <c r="BF16" s="859">
        <f t="shared" si="12"/>
        <v>0.6103643482381107</v>
      </c>
    </row>
    <row r="17" spans="2:58" ht="15">
      <c r="B17" s="882">
        <v>0.223</v>
      </c>
      <c r="C17" s="883">
        <v>1962</v>
      </c>
      <c r="D17" s="884">
        <v>0.20060819999999999</v>
      </c>
      <c r="E17" s="884">
        <v>2.2289799999999999E-2</v>
      </c>
      <c r="F17" s="884">
        <v>4.3839999999999997E-2</v>
      </c>
      <c r="G17" s="884">
        <v>9.698E-3</v>
      </c>
      <c r="H17" s="884">
        <v>2.8753999999999998E-2</v>
      </c>
      <c r="I17" s="885">
        <v>0.89123379530924596</v>
      </c>
      <c r="J17" s="885">
        <v>4.3766204690753797E-2</v>
      </c>
      <c r="K17" s="885">
        <v>0.20699999999999999</v>
      </c>
      <c r="L17" s="885"/>
      <c r="N17" s="886">
        <v>1962</v>
      </c>
      <c r="O17" s="887">
        <v>0.15</v>
      </c>
      <c r="P17" s="887">
        <v>0.49</v>
      </c>
      <c r="Q17" s="887">
        <v>0.36</v>
      </c>
      <c r="R17" s="888">
        <v>0.15</v>
      </c>
      <c r="S17" s="887">
        <v>0.49</v>
      </c>
      <c r="T17" s="887">
        <v>0.36</v>
      </c>
      <c r="U17" s="888">
        <v>0.25</v>
      </c>
      <c r="V17" s="887">
        <v>0.57999999999999996</v>
      </c>
      <c r="W17" s="887">
        <v>0.18</v>
      </c>
      <c r="X17" s="888">
        <v>0.1</v>
      </c>
      <c r="Y17" s="887">
        <v>0.7</v>
      </c>
      <c r="Z17" s="887">
        <v>0.21</v>
      </c>
      <c r="AA17" s="888">
        <v>0.25</v>
      </c>
      <c r="AB17" s="887">
        <v>0.72</v>
      </c>
      <c r="AC17" s="887">
        <v>0.03</v>
      </c>
      <c r="AD17" s="889">
        <v>0.13200000000000001</v>
      </c>
      <c r="AE17" s="890">
        <v>0.35</v>
      </c>
      <c r="AF17" s="890">
        <v>0.51800000000000002</v>
      </c>
      <c r="AG17" s="889">
        <v>0.11700000000000001</v>
      </c>
      <c r="AH17" s="890">
        <v>0.3</v>
      </c>
      <c r="AI17" s="890">
        <v>0.58399999999999996</v>
      </c>
      <c r="AJ17" s="891">
        <v>0</v>
      </c>
      <c r="AK17" s="890">
        <v>0.191</v>
      </c>
      <c r="AL17" s="890">
        <v>0.80900000000000005</v>
      </c>
      <c r="AM17" s="891">
        <v>0.12</v>
      </c>
      <c r="AN17" s="892">
        <v>0.64</v>
      </c>
      <c r="AO17" s="892">
        <v>0.23</v>
      </c>
      <c r="AQ17" s="882">
        <v>0.223</v>
      </c>
      <c r="AR17" s="883">
        <v>1962</v>
      </c>
      <c r="AS17" s="893">
        <f t="shared" si="8"/>
        <v>72218.95199999999</v>
      </c>
      <c r="AT17" s="893">
        <f t="shared" si="0"/>
        <v>3343.47</v>
      </c>
      <c r="AU17" s="893">
        <f t="shared" si="1"/>
        <v>21481.599999999995</v>
      </c>
      <c r="AV17" s="894">
        <f t="shared" si="2"/>
        <v>3491.2799999999997</v>
      </c>
      <c r="AW17" s="894">
        <f t="shared" si="3"/>
        <v>7188.5</v>
      </c>
      <c r="AX17" s="895">
        <f t="shared" si="4"/>
        <v>516915.60127936263</v>
      </c>
      <c r="AY17" s="895">
        <f t="shared" si="5"/>
        <v>7877.916844335683</v>
      </c>
      <c r="AZ17" s="895">
        <f t="shared" si="6"/>
        <v>20700</v>
      </c>
      <c r="BA17" s="895">
        <f t="shared" si="7"/>
        <v>0</v>
      </c>
      <c r="BC17" s="909">
        <f t="shared" si="9"/>
        <v>1962</v>
      </c>
      <c r="BD17" s="858">
        <f t="shared" si="10"/>
        <v>10679.779999999999</v>
      </c>
      <c r="BE17" s="859">
        <f t="shared" si="11"/>
        <v>0.32690561041519584</v>
      </c>
      <c r="BF17" s="859">
        <f t="shared" si="12"/>
        <v>0.67309438958480428</v>
      </c>
    </row>
    <row r="18" spans="2:58" ht="15">
      <c r="B18" s="882">
        <v>0.30299999999999999</v>
      </c>
      <c r="C18" s="883">
        <v>1963</v>
      </c>
      <c r="D18" s="884">
        <v>0.27237060000000002</v>
      </c>
      <c r="E18" s="884">
        <v>3.0263399999999999E-2</v>
      </c>
      <c r="F18" s="884">
        <v>4.8965000000000002E-2</v>
      </c>
      <c r="G18" s="884">
        <v>1.5108E-2</v>
      </c>
      <c r="H18" s="884">
        <v>3.4051999999999999E-2</v>
      </c>
      <c r="I18" s="885">
        <v>0.97459963881089695</v>
      </c>
      <c r="J18" s="885">
        <v>5.54003611891025E-2</v>
      </c>
      <c r="K18" s="885">
        <v>0.22500000000000001</v>
      </c>
      <c r="L18" s="885"/>
      <c r="N18" s="886">
        <v>1963</v>
      </c>
      <c r="O18" s="887">
        <v>0.15</v>
      </c>
      <c r="P18" s="887">
        <v>0.49</v>
      </c>
      <c r="Q18" s="887">
        <v>0.36</v>
      </c>
      <c r="R18" s="888">
        <v>0.15</v>
      </c>
      <c r="S18" s="887">
        <v>0.49</v>
      </c>
      <c r="T18" s="887">
        <v>0.36</v>
      </c>
      <c r="U18" s="888">
        <v>0.25</v>
      </c>
      <c r="V18" s="887">
        <v>0.57999999999999996</v>
      </c>
      <c r="W18" s="887">
        <v>0.18</v>
      </c>
      <c r="X18" s="888">
        <v>0.1</v>
      </c>
      <c r="Y18" s="887">
        <v>0.7</v>
      </c>
      <c r="Z18" s="887">
        <v>0.21</v>
      </c>
      <c r="AA18" s="888">
        <v>0.25</v>
      </c>
      <c r="AB18" s="887">
        <v>0.72</v>
      </c>
      <c r="AC18" s="887">
        <v>0.03</v>
      </c>
      <c r="AD18" s="889">
        <v>0.13200000000000001</v>
      </c>
      <c r="AE18" s="890">
        <v>0.35</v>
      </c>
      <c r="AF18" s="890">
        <v>0.51800000000000002</v>
      </c>
      <c r="AG18" s="889">
        <v>0.11700000000000001</v>
      </c>
      <c r="AH18" s="890">
        <v>0.3</v>
      </c>
      <c r="AI18" s="890">
        <v>0.58399999999999996</v>
      </c>
      <c r="AJ18" s="891">
        <v>0</v>
      </c>
      <c r="AK18" s="890">
        <v>0.191</v>
      </c>
      <c r="AL18" s="890">
        <v>0.80900000000000005</v>
      </c>
      <c r="AM18" s="891">
        <v>0.12</v>
      </c>
      <c r="AN18" s="892">
        <v>0.64</v>
      </c>
      <c r="AO18" s="892">
        <v>0.23</v>
      </c>
      <c r="AQ18" s="882">
        <v>0.30299999999999999</v>
      </c>
      <c r="AR18" s="883">
        <v>1963</v>
      </c>
      <c r="AS18" s="893">
        <f t="shared" si="8"/>
        <v>98053.415999999997</v>
      </c>
      <c r="AT18" s="893">
        <f t="shared" si="0"/>
        <v>4539.51</v>
      </c>
      <c r="AU18" s="893">
        <f t="shared" si="1"/>
        <v>23992.85</v>
      </c>
      <c r="AV18" s="894">
        <f t="shared" si="2"/>
        <v>5438.88</v>
      </c>
      <c r="AW18" s="894">
        <f t="shared" si="3"/>
        <v>8513</v>
      </c>
      <c r="AX18" s="895">
        <f t="shared" si="4"/>
        <v>565267.79051032022</v>
      </c>
      <c r="AY18" s="895">
        <f t="shared" si="5"/>
        <v>9972.0650140384496</v>
      </c>
      <c r="AZ18" s="895">
        <f t="shared" si="6"/>
        <v>22500.000000000004</v>
      </c>
      <c r="BA18" s="895">
        <f t="shared" si="7"/>
        <v>0</v>
      </c>
      <c r="BC18" s="909">
        <f t="shared" si="9"/>
        <v>1963</v>
      </c>
      <c r="BD18" s="858">
        <f t="shared" si="10"/>
        <v>13951.880000000001</v>
      </c>
      <c r="BE18" s="859">
        <f t="shared" si="11"/>
        <v>0.38983133455849678</v>
      </c>
      <c r="BF18" s="859">
        <f t="shared" si="12"/>
        <v>0.61016866544150317</v>
      </c>
    </row>
    <row r="19" spans="2:58" ht="15">
      <c r="B19" s="882">
        <v>0.378</v>
      </c>
      <c r="C19" s="883">
        <v>1964</v>
      </c>
      <c r="D19" s="884">
        <v>0.34050150000000001</v>
      </c>
      <c r="E19" s="884">
        <v>3.7833499999999999E-2</v>
      </c>
      <c r="F19" s="884">
        <v>4.7912000000000003E-2</v>
      </c>
      <c r="G19" s="884">
        <v>1.6292999999999998E-2</v>
      </c>
      <c r="H19" s="884">
        <v>4.1052999999999999E-2</v>
      </c>
      <c r="I19" s="885">
        <v>1.0523105029525801</v>
      </c>
      <c r="J19" s="885">
        <v>6.9689497047422694E-2</v>
      </c>
      <c r="K19" s="885">
        <v>0.29299999999999998</v>
      </c>
      <c r="L19" s="885"/>
      <c r="N19" s="886">
        <v>1964</v>
      </c>
      <c r="O19" s="887">
        <v>0.15</v>
      </c>
      <c r="P19" s="887">
        <v>0.49</v>
      </c>
      <c r="Q19" s="887">
        <v>0.36</v>
      </c>
      <c r="R19" s="888">
        <v>0.15</v>
      </c>
      <c r="S19" s="887">
        <v>0.49</v>
      </c>
      <c r="T19" s="887">
        <v>0.36</v>
      </c>
      <c r="U19" s="888">
        <v>0.25</v>
      </c>
      <c r="V19" s="887">
        <v>0.57999999999999996</v>
      </c>
      <c r="W19" s="887">
        <v>0.18</v>
      </c>
      <c r="X19" s="888">
        <v>0.1</v>
      </c>
      <c r="Y19" s="887">
        <v>0.7</v>
      </c>
      <c r="Z19" s="887">
        <v>0.21</v>
      </c>
      <c r="AA19" s="888">
        <v>0.25</v>
      </c>
      <c r="AB19" s="887">
        <v>0.72</v>
      </c>
      <c r="AC19" s="887">
        <v>0.03</v>
      </c>
      <c r="AD19" s="889">
        <v>0.13300000000000001</v>
      </c>
      <c r="AE19" s="890">
        <v>0.35099999999999998</v>
      </c>
      <c r="AF19" s="890">
        <v>0.51700000000000002</v>
      </c>
      <c r="AG19" s="889">
        <v>0.11700000000000001</v>
      </c>
      <c r="AH19" s="890">
        <v>0.3</v>
      </c>
      <c r="AI19" s="890">
        <v>0.58399999999999996</v>
      </c>
      <c r="AJ19" s="891">
        <v>0</v>
      </c>
      <c r="AK19" s="890">
        <v>0.191</v>
      </c>
      <c r="AL19" s="890">
        <v>0.80900000000000005</v>
      </c>
      <c r="AM19" s="891">
        <v>0.12</v>
      </c>
      <c r="AN19" s="892">
        <v>0.64</v>
      </c>
      <c r="AO19" s="892">
        <v>0.23</v>
      </c>
      <c r="AQ19" s="882">
        <v>0.378</v>
      </c>
      <c r="AR19" s="883">
        <v>1964</v>
      </c>
      <c r="AS19" s="893">
        <f t="shared" si="8"/>
        <v>122580.54000000001</v>
      </c>
      <c r="AT19" s="893">
        <f t="shared" si="0"/>
        <v>5675.0249999999996</v>
      </c>
      <c r="AU19" s="893">
        <f t="shared" si="1"/>
        <v>23476.880000000001</v>
      </c>
      <c r="AV19" s="894">
        <f t="shared" si="2"/>
        <v>5865.48</v>
      </c>
      <c r="AW19" s="894">
        <f t="shared" si="3"/>
        <v>10263.25</v>
      </c>
      <c r="AX19" s="895">
        <f t="shared" si="4"/>
        <v>610340.09171249636</v>
      </c>
      <c r="AY19" s="895">
        <f t="shared" si="5"/>
        <v>12544.109468536084</v>
      </c>
      <c r="AZ19" s="895">
        <f t="shared" si="6"/>
        <v>29300</v>
      </c>
      <c r="BA19" s="895">
        <f t="shared" si="7"/>
        <v>0</v>
      </c>
      <c r="BC19" s="909">
        <f t="shared" si="9"/>
        <v>1964</v>
      </c>
      <c r="BD19" s="858">
        <f t="shared" si="10"/>
        <v>16128.73</v>
      </c>
      <c r="BE19" s="859">
        <f t="shared" si="11"/>
        <v>0.3636665751116176</v>
      </c>
      <c r="BF19" s="859">
        <f t="shared" si="12"/>
        <v>0.6363334248883824</v>
      </c>
    </row>
    <row r="20" spans="2:58" ht="15">
      <c r="B20" s="882">
        <v>0.46700000000000003</v>
      </c>
      <c r="C20" s="883">
        <v>1965</v>
      </c>
      <c r="D20" s="884">
        <v>0.42013980000000001</v>
      </c>
      <c r="E20" s="884">
        <v>4.66822E-2</v>
      </c>
      <c r="F20" s="884">
        <v>6.0492999999999998E-2</v>
      </c>
      <c r="G20" s="884">
        <v>1.9786999999999999E-2</v>
      </c>
      <c r="H20" s="884">
        <v>3.3895000000000002E-2</v>
      </c>
      <c r="I20" s="885">
        <v>1.1099190613714101</v>
      </c>
      <c r="J20" s="885">
        <v>7.9080938628588102E-2</v>
      </c>
      <c r="K20" s="885">
        <v>0.314</v>
      </c>
      <c r="L20" s="885"/>
      <c r="N20" s="886">
        <v>1965</v>
      </c>
      <c r="O20" s="887">
        <v>0.15</v>
      </c>
      <c r="P20" s="887">
        <v>0.49</v>
      </c>
      <c r="Q20" s="887">
        <v>0.36</v>
      </c>
      <c r="R20" s="888">
        <v>0.15</v>
      </c>
      <c r="S20" s="887">
        <v>0.49</v>
      </c>
      <c r="T20" s="887">
        <v>0.36</v>
      </c>
      <c r="U20" s="888">
        <v>0.25</v>
      </c>
      <c r="V20" s="887">
        <v>0.57999999999999996</v>
      </c>
      <c r="W20" s="887">
        <v>0.18</v>
      </c>
      <c r="X20" s="888">
        <v>0.1</v>
      </c>
      <c r="Y20" s="887">
        <v>0.7</v>
      </c>
      <c r="Z20" s="887">
        <v>0.21</v>
      </c>
      <c r="AA20" s="888">
        <v>0.25</v>
      </c>
      <c r="AB20" s="887">
        <v>0.72</v>
      </c>
      <c r="AC20" s="887">
        <v>0.03</v>
      </c>
      <c r="AD20" s="889">
        <v>0.13300000000000001</v>
      </c>
      <c r="AE20" s="890">
        <v>0.35099999999999998</v>
      </c>
      <c r="AF20" s="890">
        <v>0.51700000000000002</v>
      </c>
      <c r="AG20" s="889">
        <v>0.11700000000000001</v>
      </c>
      <c r="AH20" s="890">
        <v>0.3</v>
      </c>
      <c r="AI20" s="890">
        <v>0.58399999999999996</v>
      </c>
      <c r="AJ20" s="891">
        <v>0</v>
      </c>
      <c r="AK20" s="890">
        <v>0.191</v>
      </c>
      <c r="AL20" s="890">
        <v>0.80900000000000005</v>
      </c>
      <c r="AM20" s="891">
        <v>0.12</v>
      </c>
      <c r="AN20" s="892">
        <v>0.64</v>
      </c>
      <c r="AO20" s="892">
        <v>0.23</v>
      </c>
      <c r="AQ20" s="882">
        <v>0.46700000000000003</v>
      </c>
      <c r="AR20" s="883">
        <v>1965</v>
      </c>
      <c r="AS20" s="893">
        <f t="shared" si="8"/>
        <v>151250.32799999998</v>
      </c>
      <c r="AT20" s="893">
        <f t="shared" si="0"/>
        <v>7002.33</v>
      </c>
      <c r="AU20" s="893">
        <f t="shared" si="1"/>
        <v>29641.57</v>
      </c>
      <c r="AV20" s="894">
        <f t="shared" si="2"/>
        <v>7123.3199999999988</v>
      </c>
      <c r="AW20" s="894">
        <f t="shared" si="3"/>
        <v>8473.75</v>
      </c>
      <c r="AX20" s="895">
        <f t="shared" si="4"/>
        <v>643753.05559541774</v>
      </c>
      <c r="AY20" s="895">
        <f t="shared" si="5"/>
        <v>14234.568953145857</v>
      </c>
      <c r="AZ20" s="895">
        <f t="shared" si="6"/>
        <v>31400.000000000004</v>
      </c>
      <c r="BA20" s="895">
        <f t="shared" si="7"/>
        <v>0</v>
      </c>
      <c r="BC20" s="909">
        <f t="shared" si="9"/>
        <v>1965</v>
      </c>
      <c r="BD20" s="858">
        <f t="shared" si="10"/>
        <v>15597.07</v>
      </c>
      <c r="BE20" s="859">
        <f t="shared" si="11"/>
        <v>0.45670885621466079</v>
      </c>
      <c r="BF20" s="859">
        <f t="shared" si="12"/>
        <v>0.54329114378533916</v>
      </c>
    </row>
    <row r="21" spans="2:58" ht="15">
      <c r="B21" s="882">
        <v>0.52600000000000002</v>
      </c>
      <c r="C21" s="883">
        <v>1966</v>
      </c>
      <c r="D21" s="884">
        <v>0.47330100000000003</v>
      </c>
      <c r="E21" s="884">
        <v>5.2588999999999997E-2</v>
      </c>
      <c r="F21" s="884">
        <v>6.5757999999999997E-2</v>
      </c>
      <c r="G21" s="884">
        <v>2.3099999999999999E-2</v>
      </c>
      <c r="H21" s="884">
        <v>3.7988000000000001E-2</v>
      </c>
      <c r="I21" s="885">
        <v>1.1044287715011101</v>
      </c>
      <c r="J21" s="885">
        <v>8.0571228498892394E-2</v>
      </c>
      <c r="K21" s="885">
        <v>0.29599999999999999</v>
      </c>
      <c r="L21" s="885"/>
      <c r="N21" s="886">
        <v>1966</v>
      </c>
      <c r="O21" s="887">
        <v>0.15</v>
      </c>
      <c r="P21" s="887">
        <v>0.49</v>
      </c>
      <c r="Q21" s="887">
        <v>0.36</v>
      </c>
      <c r="R21" s="888">
        <v>0.15</v>
      </c>
      <c r="S21" s="887">
        <v>0.49</v>
      </c>
      <c r="T21" s="887">
        <v>0.36</v>
      </c>
      <c r="U21" s="888">
        <v>0.25</v>
      </c>
      <c r="V21" s="887">
        <v>0.57999999999999996</v>
      </c>
      <c r="W21" s="887">
        <v>0.18</v>
      </c>
      <c r="X21" s="888">
        <v>0.1</v>
      </c>
      <c r="Y21" s="887">
        <v>0.7</v>
      </c>
      <c r="Z21" s="887">
        <v>0.21</v>
      </c>
      <c r="AA21" s="888">
        <v>0.25</v>
      </c>
      <c r="AB21" s="887">
        <v>0.72</v>
      </c>
      <c r="AC21" s="887">
        <v>0.03</v>
      </c>
      <c r="AD21" s="889">
        <v>0.13300000000000001</v>
      </c>
      <c r="AE21" s="890">
        <v>0.35099999999999998</v>
      </c>
      <c r="AF21" s="890">
        <v>0.51700000000000002</v>
      </c>
      <c r="AG21" s="889">
        <v>0.11700000000000001</v>
      </c>
      <c r="AH21" s="890">
        <v>0.3</v>
      </c>
      <c r="AI21" s="890">
        <v>0.58399999999999996</v>
      </c>
      <c r="AJ21" s="891">
        <v>0</v>
      </c>
      <c r="AK21" s="890">
        <v>0.191</v>
      </c>
      <c r="AL21" s="890">
        <v>0.80900000000000005</v>
      </c>
      <c r="AM21" s="891">
        <v>0.12</v>
      </c>
      <c r="AN21" s="892">
        <v>0.64</v>
      </c>
      <c r="AO21" s="892">
        <v>0.23</v>
      </c>
      <c r="AQ21" s="882">
        <v>0.52600000000000002</v>
      </c>
      <c r="AR21" s="883">
        <v>1966</v>
      </c>
      <c r="AS21" s="893">
        <f t="shared" si="8"/>
        <v>170388.36000000002</v>
      </c>
      <c r="AT21" s="893">
        <f t="shared" si="0"/>
        <v>7888.3499999999985</v>
      </c>
      <c r="AU21" s="893">
        <f t="shared" si="1"/>
        <v>32221.420000000002</v>
      </c>
      <c r="AV21" s="894">
        <f t="shared" si="2"/>
        <v>8315.9999999999982</v>
      </c>
      <c r="AW21" s="894">
        <f t="shared" si="3"/>
        <v>9497</v>
      </c>
      <c r="AX21" s="895">
        <f t="shared" si="4"/>
        <v>640568.68747064378</v>
      </c>
      <c r="AY21" s="895">
        <f t="shared" si="5"/>
        <v>14502.821129800632</v>
      </c>
      <c r="AZ21" s="895">
        <f t="shared" si="6"/>
        <v>29600</v>
      </c>
      <c r="BA21" s="895">
        <f t="shared" si="7"/>
        <v>0</v>
      </c>
      <c r="BC21" s="909">
        <f t="shared" si="9"/>
        <v>1966</v>
      </c>
      <c r="BD21" s="858">
        <f t="shared" si="10"/>
        <v>17813</v>
      </c>
      <c r="BE21" s="859">
        <f t="shared" si="11"/>
        <v>0.46685005333183621</v>
      </c>
      <c r="BF21" s="859">
        <f t="shared" si="12"/>
        <v>0.53314994666816373</v>
      </c>
    </row>
    <row r="22" spans="2:58" ht="15">
      <c r="B22" s="882">
        <v>0.58499999999999996</v>
      </c>
      <c r="C22" s="883">
        <v>1967</v>
      </c>
      <c r="D22" s="884">
        <v>0.52694189999999996</v>
      </c>
      <c r="E22" s="884">
        <v>5.85491E-2</v>
      </c>
      <c r="F22" s="884">
        <v>6.8014000000000005E-2</v>
      </c>
      <c r="G22" s="884">
        <v>2.1413000000000001E-2</v>
      </c>
      <c r="H22" s="884">
        <v>3.9107000000000003E-2</v>
      </c>
      <c r="I22" s="885">
        <v>1.04445498745086</v>
      </c>
      <c r="J22" s="885">
        <v>8.9545012549136105E-2</v>
      </c>
      <c r="K22" s="885">
        <v>0.28599999999999998</v>
      </c>
      <c r="L22" s="885"/>
      <c r="N22" s="886">
        <v>1967</v>
      </c>
      <c r="O22" s="887">
        <v>0.15</v>
      </c>
      <c r="P22" s="887">
        <v>0.49</v>
      </c>
      <c r="Q22" s="887">
        <v>0.36</v>
      </c>
      <c r="R22" s="888">
        <v>0.15</v>
      </c>
      <c r="S22" s="887">
        <v>0.49</v>
      </c>
      <c r="T22" s="887">
        <v>0.36</v>
      </c>
      <c r="U22" s="888">
        <v>0.25</v>
      </c>
      <c r="V22" s="887">
        <v>0.57999999999999996</v>
      </c>
      <c r="W22" s="887">
        <v>0.18</v>
      </c>
      <c r="X22" s="888">
        <v>0.1</v>
      </c>
      <c r="Y22" s="887">
        <v>0.7</v>
      </c>
      <c r="Z22" s="887">
        <v>0.21</v>
      </c>
      <c r="AA22" s="888">
        <v>0.25</v>
      </c>
      <c r="AB22" s="887">
        <v>0.72</v>
      </c>
      <c r="AC22" s="887">
        <v>0.03</v>
      </c>
      <c r="AD22" s="889">
        <v>0.13300000000000001</v>
      </c>
      <c r="AE22" s="890">
        <v>0.35099999999999998</v>
      </c>
      <c r="AF22" s="890">
        <v>0.51600000000000001</v>
      </c>
      <c r="AG22" s="889">
        <v>0.11700000000000001</v>
      </c>
      <c r="AH22" s="890">
        <v>0.3</v>
      </c>
      <c r="AI22" s="890">
        <v>0.58399999999999996</v>
      </c>
      <c r="AJ22" s="891">
        <v>0</v>
      </c>
      <c r="AK22" s="890">
        <v>0.191</v>
      </c>
      <c r="AL22" s="890">
        <v>0.80900000000000005</v>
      </c>
      <c r="AM22" s="891">
        <v>0.12</v>
      </c>
      <c r="AN22" s="892">
        <v>0.64</v>
      </c>
      <c r="AO22" s="892">
        <v>0.23</v>
      </c>
      <c r="AQ22" s="882">
        <v>0.58499999999999996</v>
      </c>
      <c r="AR22" s="883">
        <v>1967</v>
      </c>
      <c r="AS22" s="893">
        <f t="shared" si="8"/>
        <v>189699.084</v>
      </c>
      <c r="AT22" s="893">
        <f t="shared" si="0"/>
        <v>8782.3649999999998</v>
      </c>
      <c r="AU22" s="893">
        <f t="shared" si="1"/>
        <v>33326.86</v>
      </c>
      <c r="AV22" s="894">
        <f t="shared" si="2"/>
        <v>7708.68</v>
      </c>
      <c r="AW22" s="894">
        <f t="shared" si="3"/>
        <v>9776.75</v>
      </c>
      <c r="AX22" s="895">
        <f t="shared" si="4"/>
        <v>605783.89272149873</v>
      </c>
      <c r="AY22" s="895">
        <f t="shared" si="5"/>
        <v>16118.102258844498</v>
      </c>
      <c r="AZ22" s="895">
        <f t="shared" si="6"/>
        <v>28600</v>
      </c>
      <c r="BA22" s="895">
        <f t="shared" si="7"/>
        <v>0</v>
      </c>
      <c r="BC22" s="909">
        <f t="shared" si="9"/>
        <v>1967</v>
      </c>
      <c r="BD22" s="858">
        <f t="shared" si="10"/>
        <v>17485.43</v>
      </c>
      <c r="BE22" s="859">
        <f t="shared" si="11"/>
        <v>0.44086304997932563</v>
      </c>
      <c r="BF22" s="859">
        <f t="shared" si="12"/>
        <v>0.55913695002067432</v>
      </c>
    </row>
    <row r="23" spans="2:58" ht="15">
      <c r="B23" s="882">
        <v>0.71</v>
      </c>
      <c r="C23" s="883">
        <v>1968</v>
      </c>
      <c r="D23" s="884">
        <v>0.63870839999999995</v>
      </c>
      <c r="E23" s="884">
        <v>7.0967600000000006E-2</v>
      </c>
      <c r="F23" s="884">
        <v>7.07679999999999E-2</v>
      </c>
      <c r="G23" s="884">
        <v>2.7369999999999998E-2</v>
      </c>
      <c r="H23" s="884">
        <v>3.9572999999999997E-2</v>
      </c>
      <c r="I23" s="885">
        <v>1.3033386550775801</v>
      </c>
      <c r="J23" s="885">
        <v>0.116661344922422</v>
      </c>
      <c r="K23" s="885">
        <v>0.30099999999999999</v>
      </c>
      <c r="L23" s="885"/>
      <c r="N23" s="886">
        <v>1968</v>
      </c>
      <c r="O23" s="887">
        <v>0.15</v>
      </c>
      <c r="P23" s="887">
        <v>0.49</v>
      </c>
      <c r="Q23" s="887">
        <v>0.36</v>
      </c>
      <c r="R23" s="888">
        <v>0.15</v>
      </c>
      <c r="S23" s="887">
        <v>0.49</v>
      </c>
      <c r="T23" s="887">
        <v>0.36</v>
      </c>
      <c r="U23" s="888">
        <v>0.25</v>
      </c>
      <c r="V23" s="887">
        <v>0.57999999999999996</v>
      </c>
      <c r="W23" s="887">
        <v>0.18</v>
      </c>
      <c r="X23" s="888">
        <v>0.1</v>
      </c>
      <c r="Y23" s="887">
        <v>0.7</v>
      </c>
      <c r="Z23" s="887">
        <v>0.21</v>
      </c>
      <c r="AA23" s="888">
        <v>0.25</v>
      </c>
      <c r="AB23" s="887">
        <v>0.72</v>
      </c>
      <c r="AC23" s="887">
        <v>0.03</v>
      </c>
      <c r="AD23" s="889">
        <v>0.13300000000000001</v>
      </c>
      <c r="AE23" s="890">
        <v>0.35199999999999998</v>
      </c>
      <c r="AF23" s="890">
        <v>0.51600000000000001</v>
      </c>
      <c r="AG23" s="889">
        <v>0.11700000000000001</v>
      </c>
      <c r="AH23" s="890">
        <v>0.3</v>
      </c>
      <c r="AI23" s="890">
        <v>0.58399999999999996</v>
      </c>
      <c r="AJ23" s="891">
        <v>0</v>
      </c>
      <c r="AK23" s="890">
        <v>0.191</v>
      </c>
      <c r="AL23" s="890">
        <v>0.80900000000000005</v>
      </c>
      <c r="AM23" s="891">
        <v>0.12</v>
      </c>
      <c r="AN23" s="892">
        <v>0.64</v>
      </c>
      <c r="AO23" s="892">
        <v>0.23</v>
      </c>
      <c r="AQ23" s="882">
        <v>0.71</v>
      </c>
      <c r="AR23" s="883">
        <v>1968</v>
      </c>
      <c r="AS23" s="893">
        <f t="shared" si="8"/>
        <v>229935.02399999998</v>
      </c>
      <c r="AT23" s="893">
        <f t="shared" si="0"/>
        <v>10645.140000000001</v>
      </c>
      <c r="AU23" s="893">
        <f t="shared" si="1"/>
        <v>34676.319999999949</v>
      </c>
      <c r="AV23" s="894">
        <f t="shared" si="2"/>
        <v>9853.1999999999989</v>
      </c>
      <c r="AW23" s="894">
        <f t="shared" si="3"/>
        <v>9893.25</v>
      </c>
      <c r="AX23" s="895">
        <f t="shared" si="4"/>
        <v>755936.41994499636</v>
      </c>
      <c r="AY23" s="895">
        <f t="shared" si="5"/>
        <v>20999.042086035959</v>
      </c>
      <c r="AZ23" s="895">
        <f t="shared" si="6"/>
        <v>30100</v>
      </c>
      <c r="BA23" s="895">
        <f t="shared" si="7"/>
        <v>0</v>
      </c>
      <c r="BC23" s="909">
        <f t="shared" si="9"/>
        <v>1968</v>
      </c>
      <c r="BD23" s="858">
        <f t="shared" si="10"/>
        <v>19746.449999999997</v>
      </c>
      <c r="BE23" s="859">
        <f t="shared" si="11"/>
        <v>0.49898589366696294</v>
      </c>
      <c r="BF23" s="859">
        <f t="shared" si="12"/>
        <v>0.50101410633303711</v>
      </c>
    </row>
    <row r="24" spans="2:58" ht="15">
      <c r="B24" s="882">
        <v>1.0169999999999999</v>
      </c>
      <c r="C24" s="883">
        <v>1969</v>
      </c>
      <c r="D24" s="884">
        <v>0.9156879</v>
      </c>
      <c r="E24" s="884">
        <v>0.1017431</v>
      </c>
      <c r="F24" s="884">
        <v>8.9661000000000005E-2</v>
      </c>
      <c r="G24" s="884">
        <v>2.8004000000000001E-2</v>
      </c>
      <c r="H24" s="884">
        <v>3.9474000000000002E-2</v>
      </c>
      <c r="I24" s="885">
        <v>1.39631387963843</v>
      </c>
      <c r="J24" s="885">
        <v>0.14968612036156601</v>
      </c>
      <c r="K24" s="885">
        <v>0.30499999999999999</v>
      </c>
      <c r="L24" s="885"/>
      <c r="N24" s="886">
        <v>1969</v>
      </c>
      <c r="O24" s="887">
        <v>0.15</v>
      </c>
      <c r="P24" s="887">
        <v>0.49</v>
      </c>
      <c r="Q24" s="887">
        <v>0.36</v>
      </c>
      <c r="R24" s="888">
        <v>0.15</v>
      </c>
      <c r="S24" s="887">
        <v>0.49</v>
      </c>
      <c r="T24" s="887">
        <v>0.36</v>
      </c>
      <c r="U24" s="888">
        <v>0.25</v>
      </c>
      <c r="V24" s="887">
        <v>0.57999999999999996</v>
      </c>
      <c r="W24" s="887">
        <v>0.18</v>
      </c>
      <c r="X24" s="888">
        <v>0.1</v>
      </c>
      <c r="Y24" s="887">
        <v>0.7</v>
      </c>
      <c r="Z24" s="887">
        <v>0.21</v>
      </c>
      <c r="AA24" s="888">
        <v>0.25</v>
      </c>
      <c r="AB24" s="887">
        <v>0.72</v>
      </c>
      <c r="AC24" s="887">
        <v>0.03</v>
      </c>
      <c r="AD24" s="889">
        <v>0.13300000000000001</v>
      </c>
      <c r="AE24" s="890">
        <v>0.35199999999999998</v>
      </c>
      <c r="AF24" s="890">
        <v>0.51400000000000001</v>
      </c>
      <c r="AG24" s="889">
        <v>0.11700000000000001</v>
      </c>
      <c r="AH24" s="890">
        <v>0.3</v>
      </c>
      <c r="AI24" s="890">
        <v>0.58399999999999996</v>
      </c>
      <c r="AJ24" s="891">
        <v>0</v>
      </c>
      <c r="AK24" s="890">
        <v>0.191</v>
      </c>
      <c r="AL24" s="890">
        <v>0.80900000000000005</v>
      </c>
      <c r="AM24" s="891">
        <v>0.12</v>
      </c>
      <c r="AN24" s="892">
        <v>0.64</v>
      </c>
      <c r="AO24" s="892">
        <v>0.23</v>
      </c>
      <c r="AQ24" s="882">
        <v>1.0169999999999999</v>
      </c>
      <c r="AR24" s="883">
        <v>1969</v>
      </c>
      <c r="AS24" s="893">
        <f t="shared" si="8"/>
        <v>329647.64399999997</v>
      </c>
      <c r="AT24" s="893">
        <f t="shared" si="0"/>
        <v>15261.465</v>
      </c>
      <c r="AU24" s="893">
        <f t="shared" si="1"/>
        <v>43933.890000000007</v>
      </c>
      <c r="AV24" s="894">
        <f t="shared" si="2"/>
        <v>10081.44</v>
      </c>
      <c r="AW24" s="894">
        <f t="shared" si="3"/>
        <v>9868.5</v>
      </c>
      <c r="AX24" s="895">
        <f t="shared" si="4"/>
        <v>809862.05019028939</v>
      </c>
      <c r="AY24" s="895">
        <f t="shared" si="5"/>
        <v>26943.50166508188</v>
      </c>
      <c r="AZ24" s="895">
        <f t="shared" si="6"/>
        <v>30500</v>
      </c>
      <c r="BA24" s="895">
        <f t="shared" si="7"/>
        <v>0</v>
      </c>
      <c r="BC24" s="909">
        <f t="shared" si="9"/>
        <v>1969</v>
      </c>
      <c r="BD24" s="858">
        <f t="shared" si="10"/>
        <v>19949.940000000002</v>
      </c>
      <c r="BE24" s="859">
        <f t="shared" si="11"/>
        <v>0.5053368581559643</v>
      </c>
      <c r="BF24" s="859">
        <f t="shared" si="12"/>
        <v>0.49466314184403554</v>
      </c>
    </row>
    <row r="25" spans="2:58" ht="15">
      <c r="B25" s="882">
        <v>0.999</v>
      </c>
      <c r="C25" s="883">
        <v>1970</v>
      </c>
      <c r="D25" s="884">
        <v>0.89912250000000005</v>
      </c>
      <c r="E25" s="884">
        <v>9.9902500000000005E-2</v>
      </c>
      <c r="F25" s="884">
        <v>0.112931</v>
      </c>
      <c r="G25" s="884">
        <v>2.5225999999999998E-2</v>
      </c>
      <c r="H25" s="884">
        <v>3.5041000000000003E-2</v>
      </c>
      <c r="I25" s="885">
        <v>1.3229983101502301</v>
      </c>
      <c r="J25" s="885">
        <v>0.148001689849768</v>
      </c>
      <c r="K25" s="885">
        <v>0.30399999999999999</v>
      </c>
      <c r="L25" s="885"/>
      <c r="N25" s="886">
        <v>1970</v>
      </c>
      <c r="O25" s="887">
        <v>0.15</v>
      </c>
      <c r="P25" s="887">
        <v>0.49</v>
      </c>
      <c r="Q25" s="887">
        <v>0.36</v>
      </c>
      <c r="R25" s="888">
        <v>0.15</v>
      </c>
      <c r="S25" s="887">
        <v>0.49</v>
      </c>
      <c r="T25" s="887">
        <v>0.36</v>
      </c>
      <c r="U25" s="888">
        <v>0.25</v>
      </c>
      <c r="V25" s="887">
        <v>0.57999999999999996</v>
      </c>
      <c r="W25" s="887">
        <v>0.18</v>
      </c>
      <c r="X25" s="888">
        <v>0.1</v>
      </c>
      <c r="Y25" s="887">
        <v>0.7</v>
      </c>
      <c r="Z25" s="887">
        <v>0.21</v>
      </c>
      <c r="AA25" s="888">
        <v>0.25</v>
      </c>
      <c r="AB25" s="887">
        <v>0.72</v>
      </c>
      <c r="AC25" s="887">
        <v>0.03</v>
      </c>
      <c r="AD25" s="889">
        <v>0.13300000000000001</v>
      </c>
      <c r="AE25" s="890">
        <v>0.35299999999999998</v>
      </c>
      <c r="AF25" s="890">
        <v>0.51400000000000001</v>
      </c>
      <c r="AG25" s="889">
        <v>0.11700000000000001</v>
      </c>
      <c r="AH25" s="890">
        <v>0.3</v>
      </c>
      <c r="AI25" s="890">
        <v>0.58399999999999996</v>
      </c>
      <c r="AJ25" s="891">
        <v>0</v>
      </c>
      <c r="AK25" s="890">
        <v>0.191</v>
      </c>
      <c r="AL25" s="890">
        <v>0.80900000000000005</v>
      </c>
      <c r="AM25" s="891">
        <v>0.12</v>
      </c>
      <c r="AN25" s="892">
        <v>0.64</v>
      </c>
      <c r="AO25" s="892">
        <v>0.23</v>
      </c>
      <c r="AQ25" s="882">
        <v>0.999</v>
      </c>
      <c r="AR25" s="883">
        <v>1970</v>
      </c>
      <c r="AS25" s="893">
        <f t="shared" si="8"/>
        <v>323684.10000000003</v>
      </c>
      <c r="AT25" s="893">
        <f t="shared" si="0"/>
        <v>14985.375</v>
      </c>
      <c r="AU25" s="893">
        <f t="shared" si="1"/>
        <v>55336.19</v>
      </c>
      <c r="AV25" s="894">
        <f t="shared" si="2"/>
        <v>9081.3599999999988</v>
      </c>
      <c r="AW25" s="894">
        <f t="shared" si="3"/>
        <v>8760.25</v>
      </c>
      <c r="AX25" s="895">
        <f t="shared" si="4"/>
        <v>767339.01988713339</v>
      </c>
      <c r="AY25" s="895">
        <f t="shared" si="5"/>
        <v>26640.304172958236</v>
      </c>
      <c r="AZ25" s="895">
        <f t="shared" si="6"/>
        <v>30400</v>
      </c>
      <c r="BA25" s="895">
        <f t="shared" si="7"/>
        <v>0</v>
      </c>
      <c r="BC25" s="909">
        <f t="shared" si="9"/>
        <v>1970</v>
      </c>
      <c r="BD25" s="858">
        <f t="shared" si="10"/>
        <v>17841.61</v>
      </c>
      <c r="BE25" s="859">
        <f t="shared" si="11"/>
        <v>0.50899890760979527</v>
      </c>
      <c r="BF25" s="859">
        <f t="shared" si="12"/>
        <v>0.49100109239020467</v>
      </c>
    </row>
    <row r="26" spans="2:58" ht="15">
      <c r="B26" s="882">
        <v>1.1559999999999999</v>
      </c>
      <c r="C26" s="883">
        <v>1971</v>
      </c>
      <c r="D26" s="884">
        <v>1.0407546000000001</v>
      </c>
      <c r="E26" s="884">
        <v>0.1156394</v>
      </c>
      <c r="F26" s="884">
        <v>0.18487200000000001</v>
      </c>
      <c r="G26" s="884">
        <v>2.1578E-2</v>
      </c>
      <c r="H26" s="884">
        <v>4.5568999999999998E-2</v>
      </c>
      <c r="I26" s="885">
        <v>1.6147622549712799</v>
      </c>
      <c r="J26" s="885">
        <v>0.18023774502871701</v>
      </c>
      <c r="K26" s="885">
        <v>0.33300000000000002</v>
      </c>
      <c r="L26" s="885">
        <v>0.20119999999999999</v>
      </c>
      <c r="N26" s="886">
        <v>1971</v>
      </c>
      <c r="O26" s="887">
        <v>0.15</v>
      </c>
      <c r="P26" s="887">
        <v>0.49</v>
      </c>
      <c r="Q26" s="887">
        <v>0.36</v>
      </c>
      <c r="R26" s="888">
        <v>0.15</v>
      </c>
      <c r="S26" s="887">
        <v>0.49</v>
      </c>
      <c r="T26" s="887">
        <v>0.36</v>
      </c>
      <c r="U26" s="888">
        <v>0.25</v>
      </c>
      <c r="V26" s="887">
        <v>0.57999999999999996</v>
      </c>
      <c r="W26" s="887">
        <v>0.18</v>
      </c>
      <c r="X26" s="888">
        <v>0.1</v>
      </c>
      <c r="Y26" s="887">
        <v>0.7</v>
      </c>
      <c r="Z26" s="887">
        <v>0.21</v>
      </c>
      <c r="AA26" s="888">
        <v>0.25</v>
      </c>
      <c r="AB26" s="887">
        <v>0.72</v>
      </c>
      <c r="AC26" s="887">
        <v>0.03</v>
      </c>
      <c r="AD26" s="889">
        <v>0.13300000000000001</v>
      </c>
      <c r="AE26" s="890">
        <v>0.35299999999999998</v>
      </c>
      <c r="AF26" s="890">
        <v>0.51400000000000001</v>
      </c>
      <c r="AG26" s="889">
        <v>0.11700000000000001</v>
      </c>
      <c r="AH26" s="890">
        <v>0.3</v>
      </c>
      <c r="AI26" s="890">
        <v>0.58399999999999996</v>
      </c>
      <c r="AJ26" s="891">
        <v>0</v>
      </c>
      <c r="AK26" s="890">
        <v>0.191</v>
      </c>
      <c r="AL26" s="890">
        <v>0.80900000000000005</v>
      </c>
      <c r="AM26" s="891">
        <v>0.12</v>
      </c>
      <c r="AN26" s="892">
        <v>0.64</v>
      </c>
      <c r="AO26" s="892">
        <v>0.23</v>
      </c>
      <c r="AQ26" s="882">
        <v>1.1559999999999999</v>
      </c>
      <c r="AR26" s="883">
        <v>1971</v>
      </c>
      <c r="AS26" s="893">
        <f t="shared" si="8"/>
        <v>374671.65600000002</v>
      </c>
      <c r="AT26" s="893">
        <f t="shared" si="0"/>
        <v>17345.91</v>
      </c>
      <c r="AU26" s="893">
        <f t="shared" si="1"/>
        <v>90587.280000000013</v>
      </c>
      <c r="AV26" s="894">
        <f t="shared" si="2"/>
        <v>7768.08</v>
      </c>
      <c r="AW26" s="894">
        <f t="shared" si="3"/>
        <v>11392.25</v>
      </c>
      <c r="AX26" s="895">
        <f t="shared" si="4"/>
        <v>936562.10788334231</v>
      </c>
      <c r="AY26" s="895">
        <f t="shared" si="5"/>
        <v>32442.794105169058</v>
      </c>
      <c r="AZ26" s="895">
        <f t="shared" si="6"/>
        <v>33300</v>
      </c>
      <c r="BA26" s="895">
        <f t="shared" si="7"/>
        <v>140840</v>
      </c>
      <c r="BC26" s="909">
        <f t="shared" si="9"/>
        <v>1971</v>
      </c>
      <c r="BD26" s="858">
        <f t="shared" si="10"/>
        <v>19160.330000000002</v>
      </c>
      <c r="BE26" s="859">
        <f t="shared" si="11"/>
        <v>0.40542516752060109</v>
      </c>
      <c r="BF26" s="859">
        <f t="shared" si="12"/>
        <v>0.5945748324793988</v>
      </c>
    </row>
    <row r="27" spans="2:58" ht="15">
      <c r="B27" s="882">
        <v>1.4890000000000001</v>
      </c>
      <c r="C27" s="896">
        <v>1972</v>
      </c>
      <c r="D27" s="897">
        <v>1.3400190000000001</v>
      </c>
      <c r="E27" s="897">
        <v>0.148891</v>
      </c>
      <c r="F27" s="897">
        <v>0.25713200000000003</v>
      </c>
      <c r="G27" s="897">
        <v>2.7977999999999999E-2</v>
      </c>
      <c r="H27" s="897">
        <v>5.2498999999999997E-2</v>
      </c>
      <c r="I27" s="885">
        <v>1.8552312823666199</v>
      </c>
      <c r="J27" s="885">
        <v>0.21076871763338201</v>
      </c>
      <c r="K27" s="885">
        <v>0.31127500000000002</v>
      </c>
      <c r="L27" s="885">
        <v>0.30049999999999999</v>
      </c>
      <c r="N27" s="898">
        <v>1972</v>
      </c>
      <c r="O27" s="899">
        <v>0.15</v>
      </c>
      <c r="P27" s="899">
        <v>0.49</v>
      </c>
      <c r="Q27" s="899">
        <v>0.36</v>
      </c>
      <c r="R27" s="900">
        <v>0.15</v>
      </c>
      <c r="S27" s="899">
        <v>0.49</v>
      </c>
      <c r="T27" s="899">
        <v>0.36</v>
      </c>
      <c r="U27" s="900">
        <v>0.25</v>
      </c>
      <c r="V27" s="899">
        <v>0.57999999999999996</v>
      </c>
      <c r="W27" s="899">
        <v>0.18</v>
      </c>
      <c r="X27" s="900">
        <v>0.1</v>
      </c>
      <c r="Y27" s="899">
        <v>0.7</v>
      </c>
      <c r="Z27" s="899">
        <v>0.21</v>
      </c>
      <c r="AA27" s="900">
        <v>0.25</v>
      </c>
      <c r="AB27" s="899">
        <v>0.72</v>
      </c>
      <c r="AC27" s="899">
        <v>0.03</v>
      </c>
      <c r="AD27" s="889">
        <v>0.13300000000000001</v>
      </c>
      <c r="AE27" s="890">
        <v>0.35299999999999998</v>
      </c>
      <c r="AF27" s="890">
        <v>0.51400000000000001</v>
      </c>
      <c r="AG27" s="889">
        <v>0.11700000000000001</v>
      </c>
      <c r="AH27" s="890">
        <v>0.3</v>
      </c>
      <c r="AI27" s="890">
        <v>0.58399999999999996</v>
      </c>
      <c r="AJ27" s="891">
        <v>0</v>
      </c>
      <c r="AK27" s="890">
        <v>0.191</v>
      </c>
      <c r="AL27" s="890">
        <v>0.80900000000000005</v>
      </c>
      <c r="AM27" s="891">
        <v>0.12</v>
      </c>
      <c r="AN27" s="892">
        <v>0.64</v>
      </c>
      <c r="AO27" s="892">
        <v>0.23</v>
      </c>
      <c r="AQ27" s="882">
        <v>1.4890000000000001</v>
      </c>
      <c r="AR27" s="896">
        <v>1972</v>
      </c>
      <c r="AS27" s="901">
        <f t="shared" si="8"/>
        <v>482406.84</v>
      </c>
      <c r="AT27" s="901">
        <f t="shared" si="0"/>
        <v>22333.65</v>
      </c>
      <c r="AU27" s="901">
        <f t="shared" si="1"/>
        <v>125994.68</v>
      </c>
      <c r="AV27" s="894">
        <f t="shared" si="2"/>
        <v>10072.079999999998</v>
      </c>
      <c r="AW27" s="894">
        <f t="shared" si="3"/>
        <v>13124.75</v>
      </c>
      <c r="AX27" s="895">
        <f t="shared" si="4"/>
        <v>1076034.1437726396</v>
      </c>
      <c r="AY27" s="895">
        <f t="shared" si="5"/>
        <v>37938.36917400876</v>
      </c>
      <c r="AZ27" s="895">
        <f t="shared" si="6"/>
        <v>31127.500000000004</v>
      </c>
      <c r="BA27" s="895">
        <f t="shared" si="7"/>
        <v>210349.99999999997</v>
      </c>
      <c r="BC27" s="909">
        <f t="shared" si="9"/>
        <v>1972</v>
      </c>
      <c r="BD27" s="858">
        <f t="shared" si="10"/>
        <v>23196.829999999998</v>
      </c>
      <c r="BE27" s="859">
        <f t="shared" si="11"/>
        <v>0.4342007075966845</v>
      </c>
      <c r="BF27" s="859">
        <f t="shared" si="12"/>
        <v>0.5657992924033155</v>
      </c>
    </row>
    <row r="28" spans="2:58" ht="15">
      <c r="B28" s="882">
        <v>1.742</v>
      </c>
      <c r="C28" s="896">
        <v>1973</v>
      </c>
      <c r="D28" s="897">
        <v>1.5680366999999999</v>
      </c>
      <c r="E28" s="897">
        <v>0.1742263</v>
      </c>
      <c r="F28" s="897">
        <v>0.31824799999999998</v>
      </c>
      <c r="G28" s="897">
        <v>3.5118999999999997E-2</v>
      </c>
      <c r="H28" s="897">
        <v>5.1915999999999997E-2</v>
      </c>
      <c r="I28" s="885">
        <v>1.503751590384</v>
      </c>
      <c r="J28" s="885">
        <v>0.215248409615998</v>
      </c>
      <c r="K28" s="885">
        <v>0.32809500000000003</v>
      </c>
      <c r="L28" s="885">
        <v>0.39179999999999998</v>
      </c>
      <c r="N28" s="898">
        <v>1973</v>
      </c>
      <c r="O28" s="899">
        <v>0.15</v>
      </c>
      <c r="P28" s="899">
        <v>0.49</v>
      </c>
      <c r="Q28" s="899">
        <v>0.36</v>
      </c>
      <c r="R28" s="900">
        <v>0.15</v>
      </c>
      <c r="S28" s="899">
        <v>0.49</v>
      </c>
      <c r="T28" s="899">
        <v>0.36</v>
      </c>
      <c r="U28" s="900">
        <v>0.25</v>
      </c>
      <c r="V28" s="899">
        <v>0.57999999999999996</v>
      </c>
      <c r="W28" s="899">
        <v>0.18</v>
      </c>
      <c r="X28" s="900">
        <v>0.1</v>
      </c>
      <c r="Y28" s="899">
        <v>0.7</v>
      </c>
      <c r="Z28" s="899">
        <v>0.21</v>
      </c>
      <c r="AA28" s="900">
        <v>0.25</v>
      </c>
      <c r="AB28" s="899">
        <v>0.72</v>
      </c>
      <c r="AC28" s="899">
        <v>0.03</v>
      </c>
      <c r="AD28" s="889">
        <v>0.13400000000000001</v>
      </c>
      <c r="AE28" s="890">
        <v>0.35399999999999998</v>
      </c>
      <c r="AF28" s="890">
        <v>0.51200000000000001</v>
      </c>
      <c r="AG28" s="889">
        <v>0.11700000000000001</v>
      </c>
      <c r="AH28" s="890">
        <v>0.3</v>
      </c>
      <c r="AI28" s="890">
        <v>0.58399999999999996</v>
      </c>
      <c r="AJ28" s="891">
        <v>0</v>
      </c>
      <c r="AK28" s="890">
        <v>0.191</v>
      </c>
      <c r="AL28" s="890">
        <v>0.80900000000000005</v>
      </c>
      <c r="AM28" s="891">
        <v>0.12</v>
      </c>
      <c r="AN28" s="892">
        <v>0.64</v>
      </c>
      <c r="AO28" s="892">
        <v>0.23</v>
      </c>
      <c r="AQ28" s="882">
        <v>1.742</v>
      </c>
      <c r="AR28" s="896">
        <v>1973</v>
      </c>
      <c r="AS28" s="901">
        <f t="shared" si="8"/>
        <v>564493.21199999994</v>
      </c>
      <c r="AT28" s="901">
        <f t="shared" si="0"/>
        <v>26133.945</v>
      </c>
      <c r="AU28" s="901">
        <f t="shared" si="1"/>
        <v>155941.51999999996</v>
      </c>
      <c r="AV28" s="894">
        <f t="shared" si="2"/>
        <v>12642.839999999998</v>
      </c>
      <c r="AW28" s="894">
        <f t="shared" si="3"/>
        <v>12979</v>
      </c>
      <c r="AX28" s="895">
        <f t="shared" si="4"/>
        <v>872175.92242271989</v>
      </c>
      <c r="AY28" s="895">
        <f t="shared" si="5"/>
        <v>38744.713730879645</v>
      </c>
      <c r="AZ28" s="895">
        <f t="shared" si="6"/>
        <v>32809.500000000007</v>
      </c>
      <c r="BA28" s="895">
        <f t="shared" si="7"/>
        <v>274259.99999999994</v>
      </c>
      <c r="BC28" s="909">
        <f t="shared" si="9"/>
        <v>1973</v>
      </c>
      <c r="BD28" s="858">
        <f t="shared" si="10"/>
        <v>25621.839999999997</v>
      </c>
      <c r="BE28" s="859">
        <f t="shared" si="11"/>
        <v>0.49343997152429336</v>
      </c>
      <c r="BF28" s="859">
        <f t="shared" si="12"/>
        <v>0.50656002847570669</v>
      </c>
    </row>
    <row r="29" spans="2:58" ht="15">
      <c r="B29" s="882">
        <v>1.5029999999999999</v>
      </c>
      <c r="C29" s="896">
        <v>1974</v>
      </c>
      <c r="D29" s="897">
        <v>1.3529574</v>
      </c>
      <c r="E29" s="897">
        <v>0.15032860000000001</v>
      </c>
      <c r="F29" s="897">
        <v>0.28935899999999998</v>
      </c>
      <c r="G29" s="897">
        <v>4.9430000000000002E-2</v>
      </c>
      <c r="H29" s="897">
        <v>4.7502000000000003E-2</v>
      </c>
      <c r="I29" s="885">
        <v>1.3370576190349199</v>
      </c>
      <c r="J29" s="885">
        <v>0.13894238096508199</v>
      </c>
      <c r="K29" s="885">
        <v>0.20899499999999999</v>
      </c>
      <c r="L29" s="885">
        <v>0.41076600000000002</v>
      </c>
      <c r="N29" s="898">
        <v>1974</v>
      </c>
      <c r="O29" s="899">
        <v>0.15</v>
      </c>
      <c r="P29" s="899">
        <v>0.49</v>
      </c>
      <c r="Q29" s="899">
        <v>0.36</v>
      </c>
      <c r="R29" s="900">
        <v>0.15</v>
      </c>
      <c r="S29" s="899">
        <v>0.49</v>
      </c>
      <c r="T29" s="899">
        <v>0.36</v>
      </c>
      <c r="U29" s="900">
        <v>0.25</v>
      </c>
      <c r="V29" s="899">
        <v>0.57999999999999996</v>
      </c>
      <c r="W29" s="899">
        <v>0.18</v>
      </c>
      <c r="X29" s="900">
        <v>0.1</v>
      </c>
      <c r="Y29" s="899">
        <v>0.7</v>
      </c>
      <c r="Z29" s="899">
        <v>0.21</v>
      </c>
      <c r="AA29" s="900">
        <v>0.25</v>
      </c>
      <c r="AB29" s="899">
        <v>0.72</v>
      </c>
      <c r="AC29" s="899">
        <v>0.03</v>
      </c>
      <c r="AD29" s="889">
        <v>0.13300000000000001</v>
      </c>
      <c r="AE29" s="890">
        <v>0.35199999999999998</v>
      </c>
      <c r="AF29" s="890">
        <v>0.51500000000000001</v>
      </c>
      <c r="AG29" s="889">
        <v>0.11700000000000001</v>
      </c>
      <c r="AH29" s="890">
        <v>0.3</v>
      </c>
      <c r="AI29" s="890">
        <v>0.58399999999999996</v>
      </c>
      <c r="AJ29" s="891">
        <v>0</v>
      </c>
      <c r="AK29" s="890">
        <v>0.191</v>
      </c>
      <c r="AL29" s="890">
        <v>0.80900000000000005</v>
      </c>
      <c r="AM29" s="891">
        <v>0.12</v>
      </c>
      <c r="AN29" s="892">
        <v>0.64</v>
      </c>
      <c r="AO29" s="892">
        <v>0.23</v>
      </c>
      <c r="AQ29" s="882">
        <v>1.5029999999999999</v>
      </c>
      <c r="AR29" s="896">
        <v>1974</v>
      </c>
      <c r="AS29" s="901">
        <f t="shared" si="8"/>
        <v>487064.66399999999</v>
      </c>
      <c r="AT29" s="901">
        <f t="shared" si="0"/>
        <v>22549.29</v>
      </c>
      <c r="AU29" s="901">
        <f t="shared" si="1"/>
        <v>141785.90999999997</v>
      </c>
      <c r="AV29" s="894">
        <f t="shared" si="2"/>
        <v>17794.8</v>
      </c>
      <c r="AW29" s="894">
        <f t="shared" si="3"/>
        <v>11875.5</v>
      </c>
      <c r="AX29" s="895">
        <f t="shared" si="4"/>
        <v>775493.4190402535</v>
      </c>
      <c r="AY29" s="895">
        <f t="shared" si="5"/>
        <v>25009.628573714759</v>
      </c>
      <c r="AZ29" s="895">
        <f t="shared" si="6"/>
        <v>20899.5</v>
      </c>
      <c r="BA29" s="895">
        <f t="shared" si="7"/>
        <v>287536.2</v>
      </c>
      <c r="BC29" s="909">
        <f t="shared" si="9"/>
        <v>1974</v>
      </c>
      <c r="BD29" s="858">
        <f t="shared" si="10"/>
        <v>29670.3</v>
      </c>
      <c r="BE29" s="859">
        <f t="shared" si="11"/>
        <v>0.59975126641793308</v>
      </c>
      <c r="BF29" s="859">
        <f t="shared" si="12"/>
        <v>0.40024873358206692</v>
      </c>
    </row>
    <row r="30" spans="2:58" ht="15">
      <c r="B30" s="882">
        <v>0.88800000000000001</v>
      </c>
      <c r="C30" s="896">
        <v>1975</v>
      </c>
      <c r="D30" s="897">
        <v>0.7992612</v>
      </c>
      <c r="E30" s="897">
        <v>8.8806800000000005E-2</v>
      </c>
      <c r="F30" s="897">
        <v>0.15850500000000001</v>
      </c>
      <c r="G30" s="897">
        <v>8.3020999999999998E-2</v>
      </c>
      <c r="H30" s="897">
        <v>4.4984000000000003E-2</v>
      </c>
      <c r="I30" s="885">
        <v>1.08525931627323</v>
      </c>
      <c r="J30" s="885">
        <v>0.100740683726769</v>
      </c>
      <c r="K30" s="885">
        <v>0.212647</v>
      </c>
      <c r="L30" s="885">
        <v>0.19411900000000001</v>
      </c>
      <c r="N30" s="898">
        <v>1975</v>
      </c>
      <c r="O30" s="899">
        <v>0.15</v>
      </c>
      <c r="P30" s="899">
        <v>0.49</v>
      </c>
      <c r="Q30" s="899">
        <v>0.36</v>
      </c>
      <c r="R30" s="900">
        <v>0.15</v>
      </c>
      <c r="S30" s="899">
        <v>0.49</v>
      </c>
      <c r="T30" s="899">
        <v>0.36</v>
      </c>
      <c r="U30" s="900">
        <v>0.25</v>
      </c>
      <c r="V30" s="899">
        <v>0.57999999999999996</v>
      </c>
      <c r="W30" s="899">
        <v>0.18</v>
      </c>
      <c r="X30" s="900">
        <v>0.1</v>
      </c>
      <c r="Y30" s="899">
        <v>0.7</v>
      </c>
      <c r="Z30" s="899">
        <v>0.21</v>
      </c>
      <c r="AA30" s="900">
        <v>0.25</v>
      </c>
      <c r="AB30" s="899">
        <v>0.72</v>
      </c>
      <c r="AC30" s="899">
        <v>0.03</v>
      </c>
      <c r="AD30" s="889">
        <v>0.13300000000000001</v>
      </c>
      <c r="AE30" s="890">
        <v>0.35199999999999998</v>
      </c>
      <c r="AF30" s="890">
        <v>0.51500000000000001</v>
      </c>
      <c r="AG30" s="889">
        <v>0.11700000000000001</v>
      </c>
      <c r="AH30" s="890">
        <v>0.3</v>
      </c>
      <c r="AI30" s="890">
        <v>0.58399999999999996</v>
      </c>
      <c r="AJ30" s="891">
        <v>0</v>
      </c>
      <c r="AK30" s="890">
        <v>0.191</v>
      </c>
      <c r="AL30" s="890">
        <v>0.80900000000000005</v>
      </c>
      <c r="AM30" s="891">
        <v>0.12</v>
      </c>
      <c r="AN30" s="892">
        <v>0.64</v>
      </c>
      <c r="AO30" s="892">
        <v>0.23</v>
      </c>
      <c r="AQ30" s="882">
        <v>0.88800000000000001</v>
      </c>
      <c r="AR30" s="896">
        <v>1975</v>
      </c>
      <c r="AS30" s="901">
        <f t="shared" si="8"/>
        <v>287734.03199999995</v>
      </c>
      <c r="AT30" s="901">
        <f t="shared" si="0"/>
        <v>13321.02</v>
      </c>
      <c r="AU30" s="901">
        <f t="shared" si="1"/>
        <v>77667.45</v>
      </c>
      <c r="AV30" s="894">
        <f t="shared" si="2"/>
        <v>29887.559999999998</v>
      </c>
      <c r="AW30" s="894">
        <f t="shared" si="3"/>
        <v>11246</v>
      </c>
      <c r="AX30" s="895">
        <f t="shared" si="4"/>
        <v>629450.40343847335</v>
      </c>
      <c r="AY30" s="895">
        <f t="shared" si="5"/>
        <v>18133.32307081842</v>
      </c>
      <c r="AZ30" s="895">
        <f t="shared" si="6"/>
        <v>21264.7</v>
      </c>
      <c r="BA30" s="895">
        <f t="shared" si="7"/>
        <v>135883.30000000002</v>
      </c>
      <c r="BC30" s="909">
        <f t="shared" si="9"/>
        <v>1975</v>
      </c>
      <c r="BD30" s="858">
        <f t="shared" si="10"/>
        <v>41133.56</v>
      </c>
      <c r="BE30" s="859">
        <f t="shared" si="11"/>
        <v>0.72659794095137886</v>
      </c>
      <c r="BF30" s="859">
        <f t="shared" si="12"/>
        <v>0.27340205904862114</v>
      </c>
    </row>
    <row r="31" spans="2:58" ht="15">
      <c r="B31" s="882">
        <v>1.2190000000000001</v>
      </c>
      <c r="C31" s="896">
        <v>1976</v>
      </c>
      <c r="D31" s="897">
        <v>1.0966563</v>
      </c>
      <c r="E31" s="897">
        <v>0.12185070000000001</v>
      </c>
      <c r="F31" s="897">
        <v>0.23124500000000001</v>
      </c>
      <c r="G31" s="897">
        <v>0.17660000000000001</v>
      </c>
      <c r="H31" s="897">
        <v>7.4329999999999993E-2</v>
      </c>
      <c r="I31" s="885">
        <v>1.4392504339944701</v>
      </c>
      <c r="J31" s="885">
        <v>0.11474956600552701</v>
      </c>
      <c r="K31" s="885">
        <v>0.235707</v>
      </c>
      <c r="L31" s="885">
        <v>0.24685000000000001</v>
      </c>
      <c r="N31" s="898">
        <v>1976</v>
      </c>
      <c r="O31" s="899">
        <v>0.15</v>
      </c>
      <c r="P31" s="899">
        <v>0.49</v>
      </c>
      <c r="Q31" s="899">
        <v>0.36</v>
      </c>
      <c r="R31" s="900">
        <v>0.15</v>
      </c>
      <c r="S31" s="899">
        <v>0.49</v>
      </c>
      <c r="T31" s="899">
        <v>0.36</v>
      </c>
      <c r="U31" s="900">
        <v>0.25</v>
      </c>
      <c r="V31" s="899">
        <v>0.57999999999999996</v>
      </c>
      <c r="W31" s="899">
        <v>0.18</v>
      </c>
      <c r="X31" s="900">
        <v>0.1</v>
      </c>
      <c r="Y31" s="899">
        <v>0.7</v>
      </c>
      <c r="Z31" s="899">
        <v>0.21</v>
      </c>
      <c r="AA31" s="900">
        <v>0.25</v>
      </c>
      <c r="AB31" s="899">
        <v>0.72</v>
      </c>
      <c r="AC31" s="899">
        <v>0.03</v>
      </c>
      <c r="AD31" s="889">
        <v>0.13300000000000001</v>
      </c>
      <c r="AE31" s="890">
        <v>0.35099999999999998</v>
      </c>
      <c r="AF31" s="890">
        <v>0.51600000000000001</v>
      </c>
      <c r="AG31" s="889">
        <v>0.11700000000000001</v>
      </c>
      <c r="AH31" s="890">
        <v>0.3</v>
      </c>
      <c r="AI31" s="890">
        <v>0.58399999999999996</v>
      </c>
      <c r="AJ31" s="891">
        <v>0</v>
      </c>
      <c r="AK31" s="890">
        <v>0.191</v>
      </c>
      <c r="AL31" s="890">
        <v>0.80900000000000005</v>
      </c>
      <c r="AM31" s="891">
        <v>0.12</v>
      </c>
      <c r="AN31" s="892">
        <v>0.64</v>
      </c>
      <c r="AO31" s="892">
        <v>0.23</v>
      </c>
      <c r="AQ31" s="882">
        <v>1.2190000000000001</v>
      </c>
      <c r="AR31" s="896">
        <v>1976</v>
      </c>
      <c r="AS31" s="901">
        <f t="shared" si="8"/>
        <v>394796.26799999998</v>
      </c>
      <c r="AT31" s="901">
        <f t="shared" si="0"/>
        <v>18277.605</v>
      </c>
      <c r="AU31" s="901">
        <f t="shared" si="1"/>
        <v>113310.04999999999</v>
      </c>
      <c r="AV31" s="894">
        <f t="shared" si="2"/>
        <v>63575.999999999993</v>
      </c>
      <c r="AW31" s="894">
        <f t="shared" si="3"/>
        <v>18582.5</v>
      </c>
      <c r="AX31" s="895">
        <f t="shared" si="4"/>
        <v>834765.25171679258</v>
      </c>
      <c r="AY31" s="895">
        <f t="shared" si="5"/>
        <v>20654.921880994862</v>
      </c>
      <c r="AZ31" s="895">
        <f t="shared" si="6"/>
        <v>23570.7</v>
      </c>
      <c r="BA31" s="895">
        <f t="shared" si="7"/>
        <v>172795</v>
      </c>
      <c r="BC31" s="909">
        <f t="shared" si="9"/>
        <v>1976</v>
      </c>
      <c r="BD31" s="858">
        <f t="shared" si="10"/>
        <v>82158.5</v>
      </c>
      <c r="BE31" s="859">
        <f t="shared" si="11"/>
        <v>0.77382133315481649</v>
      </c>
      <c r="BF31" s="859">
        <f t="shared" si="12"/>
        <v>0.2261786668451834</v>
      </c>
    </row>
    <row r="32" spans="2:58" ht="15">
      <c r="B32" s="882">
        <v>1.3640000000000001</v>
      </c>
      <c r="C32" s="896">
        <v>1977</v>
      </c>
      <c r="D32" s="897">
        <v>1.2278448</v>
      </c>
      <c r="E32" s="897">
        <v>0.1364272</v>
      </c>
      <c r="F32" s="897">
        <v>0.21799199999999999</v>
      </c>
      <c r="G32" s="897">
        <v>0.3286</v>
      </c>
      <c r="H32" s="897">
        <v>8.906E-2</v>
      </c>
      <c r="I32" s="885">
        <v>1.38395121152597</v>
      </c>
      <c r="J32" s="885">
        <v>0.124048788474034</v>
      </c>
      <c r="K32" s="885">
        <v>0.228265</v>
      </c>
      <c r="L32" s="885">
        <v>0.31109999999999999</v>
      </c>
      <c r="N32" s="898">
        <v>1977</v>
      </c>
      <c r="O32" s="899">
        <v>0.15</v>
      </c>
      <c r="P32" s="899">
        <v>0.49</v>
      </c>
      <c r="Q32" s="899">
        <v>0.36</v>
      </c>
      <c r="R32" s="900">
        <v>0.15</v>
      </c>
      <c r="S32" s="899">
        <v>0.49</v>
      </c>
      <c r="T32" s="899">
        <v>0.36</v>
      </c>
      <c r="U32" s="900">
        <v>0.25</v>
      </c>
      <c r="V32" s="899">
        <v>0.57999999999999996</v>
      </c>
      <c r="W32" s="899">
        <v>0.18</v>
      </c>
      <c r="X32" s="900">
        <v>0.1</v>
      </c>
      <c r="Y32" s="899">
        <v>0.7</v>
      </c>
      <c r="Z32" s="899">
        <v>0.21</v>
      </c>
      <c r="AA32" s="900">
        <v>0.25</v>
      </c>
      <c r="AB32" s="899">
        <v>0.72</v>
      </c>
      <c r="AC32" s="899">
        <v>0.03</v>
      </c>
      <c r="AD32" s="889">
        <v>0.13300000000000001</v>
      </c>
      <c r="AE32" s="890">
        <v>0.35199999999999998</v>
      </c>
      <c r="AF32" s="890">
        <v>0.51600000000000001</v>
      </c>
      <c r="AG32" s="889">
        <v>0.11700000000000001</v>
      </c>
      <c r="AH32" s="890">
        <v>0.3</v>
      </c>
      <c r="AI32" s="890">
        <v>0.58399999999999996</v>
      </c>
      <c r="AJ32" s="891">
        <v>0</v>
      </c>
      <c r="AK32" s="890">
        <v>0.191</v>
      </c>
      <c r="AL32" s="890">
        <v>0.80900000000000005</v>
      </c>
      <c r="AM32" s="891">
        <v>0.12</v>
      </c>
      <c r="AN32" s="892">
        <v>0.64</v>
      </c>
      <c r="AO32" s="892">
        <v>0.23</v>
      </c>
      <c r="AQ32" s="882">
        <v>1.3640000000000001</v>
      </c>
      <c r="AR32" s="896">
        <v>1977</v>
      </c>
      <c r="AS32" s="901">
        <f t="shared" si="8"/>
        <v>442024.12799999997</v>
      </c>
      <c r="AT32" s="901">
        <f t="shared" si="0"/>
        <v>20464.079999999998</v>
      </c>
      <c r="AU32" s="901">
        <f t="shared" si="1"/>
        <v>106816.07999999999</v>
      </c>
      <c r="AV32" s="894">
        <f t="shared" si="2"/>
        <v>118296</v>
      </c>
      <c r="AW32" s="894">
        <f t="shared" si="3"/>
        <v>22265</v>
      </c>
      <c r="AX32" s="895">
        <f t="shared" si="4"/>
        <v>802691.70268506254</v>
      </c>
      <c r="AY32" s="895">
        <f t="shared" si="5"/>
        <v>22328.781925326119</v>
      </c>
      <c r="AZ32" s="895">
        <f t="shared" si="6"/>
        <v>22826.5</v>
      </c>
      <c r="BA32" s="895">
        <f t="shared" si="7"/>
        <v>217770</v>
      </c>
      <c r="BC32" s="909">
        <f t="shared" si="9"/>
        <v>1977</v>
      </c>
      <c r="BD32" s="858">
        <f t="shared" si="10"/>
        <v>140561</v>
      </c>
      <c r="BE32" s="859">
        <f t="shared" si="11"/>
        <v>0.84159902106558715</v>
      </c>
      <c r="BF32" s="859">
        <f t="shared" si="12"/>
        <v>0.15840097893441282</v>
      </c>
    </row>
    <row r="33" spans="2:61" ht="15">
      <c r="B33" s="882">
        <v>1.546</v>
      </c>
      <c r="C33" s="896">
        <v>1978</v>
      </c>
      <c r="D33" s="897">
        <v>1.3912605</v>
      </c>
      <c r="E33" s="897">
        <v>0.15458450000000001</v>
      </c>
      <c r="F33" s="897">
        <v>0.25291599999999997</v>
      </c>
      <c r="G33" s="897">
        <v>0.388851</v>
      </c>
      <c r="H33" s="897">
        <v>9.6917999999999893E-2</v>
      </c>
      <c r="I33" s="885">
        <v>1.5058358351196399</v>
      </c>
      <c r="J33" s="885">
        <v>0.13016416488036001</v>
      </c>
      <c r="K33" s="885">
        <v>0.26300000000000001</v>
      </c>
      <c r="L33" s="885">
        <v>0.3493</v>
      </c>
      <c r="N33" s="898">
        <v>1978</v>
      </c>
      <c r="O33" s="899">
        <v>0.15</v>
      </c>
      <c r="P33" s="899">
        <v>0.49</v>
      </c>
      <c r="Q33" s="899">
        <v>0.36</v>
      </c>
      <c r="R33" s="900">
        <v>0.15</v>
      </c>
      <c r="S33" s="899">
        <v>0.49</v>
      </c>
      <c r="T33" s="899">
        <v>0.36</v>
      </c>
      <c r="U33" s="900">
        <v>0.25</v>
      </c>
      <c r="V33" s="899">
        <v>0.57999999999999996</v>
      </c>
      <c r="W33" s="899">
        <v>0.18</v>
      </c>
      <c r="X33" s="900">
        <v>0.1</v>
      </c>
      <c r="Y33" s="899">
        <v>0.7</v>
      </c>
      <c r="Z33" s="899">
        <v>0.21</v>
      </c>
      <c r="AA33" s="900">
        <v>0.25</v>
      </c>
      <c r="AB33" s="899">
        <v>0.72</v>
      </c>
      <c r="AC33" s="899">
        <v>0.03</v>
      </c>
      <c r="AD33" s="889">
        <v>0.13300000000000001</v>
      </c>
      <c r="AE33" s="890">
        <v>0.35099999999999998</v>
      </c>
      <c r="AF33" s="890">
        <v>0.51600000000000001</v>
      </c>
      <c r="AG33" s="889">
        <v>0.11700000000000001</v>
      </c>
      <c r="AH33" s="890">
        <v>0.3</v>
      </c>
      <c r="AI33" s="890">
        <v>0.58399999999999996</v>
      </c>
      <c r="AJ33" s="891">
        <v>0</v>
      </c>
      <c r="AK33" s="890">
        <v>0.191</v>
      </c>
      <c r="AL33" s="890">
        <v>0.80900000000000005</v>
      </c>
      <c r="AM33" s="891">
        <v>0.12</v>
      </c>
      <c r="AN33" s="892">
        <v>0.64</v>
      </c>
      <c r="AO33" s="892">
        <v>0.23</v>
      </c>
      <c r="AQ33" s="882">
        <v>1.546</v>
      </c>
      <c r="AR33" s="896">
        <v>1978</v>
      </c>
      <c r="AS33" s="901">
        <f t="shared" si="8"/>
        <v>500853.78</v>
      </c>
      <c r="AT33" s="901">
        <f t="shared" si="0"/>
        <v>23187.675000000003</v>
      </c>
      <c r="AU33" s="901">
        <f t="shared" si="1"/>
        <v>123928.83999999998</v>
      </c>
      <c r="AV33" s="894">
        <f t="shared" si="2"/>
        <v>139986.36000000002</v>
      </c>
      <c r="AW33" s="894">
        <f t="shared" si="3"/>
        <v>24229.499999999975</v>
      </c>
      <c r="AX33" s="895">
        <f t="shared" si="4"/>
        <v>873384.78436939104</v>
      </c>
      <c r="AY33" s="895">
        <f t="shared" si="5"/>
        <v>23429.549678464798</v>
      </c>
      <c r="AZ33" s="895">
        <f t="shared" si="6"/>
        <v>26300.000000000004</v>
      </c>
      <c r="BA33" s="895">
        <f t="shared" si="7"/>
        <v>244509.99999999997</v>
      </c>
      <c r="BC33" s="909">
        <f t="shared" si="9"/>
        <v>1978</v>
      </c>
      <c r="BD33" s="858">
        <f t="shared" si="10"/>
        <v>164215.85999999999</v>
      </c>
      <c r="BE33" s="859">
        <f t="shared" si="11"/>
        <v>0.85245335012099333</v>
      </c>
      <c r="BF33" s="859">
        <f t="shared" si="12"/>
        <v>0.14754664987900667</v>
      </c>
    </row>
    <row r="34" spans="2:61" ht="15">
      <c r="B34" s="882">
        <v>1.4279999999999999</v>
      </c>
      <c r="C34" s="896">
        <v>1979</v>
      </c>
      <c r="D34" s="897">
        <v>1.2851585999999999</v>
      </c>
      <c r="E34" s="897">
        <v>0.14279539999999999</v>
      </c>
      <c r="F34" s="897">
        <v>0.24816099999999999</v>
      </c>
      <c r="G34" s="897">
        <v>0.37555300000000003</v>
      </c>
      <c r="H34" s="897">
        <v>0.106569</v>
      </c>
      <c r="I34" s="885">
        <v>1.7295629136808699</v>
      </c>
      <c r="J34" s="885">
        <v>0.13343708631912601</v>
      </c>
      <c r="K34" s="885">
        <v>0.1578</v>
      </c>
      <c r="L34" s="885">
        <v>0.28320000000000001</v>
      </c>
      <c r="N34" s="898">
        <v>1979</v>
      </c>
      <c r="O34" s="899">
        <v>0.15</v>
      </c>
      <c r="P34" s="899">
        <v>0.49</v>
      </c>
      <c r="Q34" s="899">
        <v>0.36</v>
      </c>
      <c r="R34" s="900">
        <v>0.15</v>
      </c>
      <c r="S34" s="899">
        <v>0.49</v>
      </c>
      <c r="T34" s="899">
        <v>0.36</v>
      </c>
      <c r="U34" s="900">
        <v>0.25</v>
      </c>
      <c r="V34" s="899">
        <v>0.57999999999999996</v>
      </c>
      <c r="W34" s="899">
        <v>0.18</v>
      </c>
      <c r="X34" s="900">
        <v>0.1</v>
      </c>
      <c r="Y34" s="899">
        <v>0.7</v>
      </c>
      <c r="Z34" s="899">
        <v>0.21</v>
      </c>
      <c r="AA34" s="900">
        <v>0.25</v>
      </c>
      <c r="AB34" s="899">
        <v>0.72</v>
      </c>
      <c r="AC34" s="899">
        <v>0.03</v>
      </c>
      <c r="AD34" s="889">
        <v>0.13300000000000001</v>
      </c>
      <c r="AE34" s="890">
        <v>0.35099999999999998</v>
      </c>
      <c r="AF34" s="890">
        <v>0.51600000000000001</v>
      </c>
      <c r="AG34" s="889">
        <v>0.11700000000000001</v>
      </c>
      <c r="AH34" s="890">
        <v>0.3</v>
      </c>
      <c r="AI34" s="890">
        <v>0.58399999999999996</v>
      </c>
      <c r="AJ34" s="891">
        <v>0</v>
      </c>
      <c r="AK34" s="890">
        <v>0.191</v>
      </c>
      <c r="AL34" s="890">
        <v>0.80900000000000005</v>
      </c>
      <c r="AM34" s="891">
        <v>0.12</v>
      </c>
      <c r="AN34" s="892">
        <v>0.64</v>
      </c>
      <c r="AO34" s="892">
        <v>0.23</v>
      </c>
      <c r="AQ34" s="882">
        <v>1.4279999999999999</v>
      </c>
      <c r="AR34" s="896">
        <v>1979</v>
      </c>
      <c r="AS34" s="901">
        <f t="shared" si="8"/>
        <v>462657.09599999996</v>
      </c>
      <c r="AT34" s="901">
        <f t="shared" si="0"/>
        <v>21419.309999999998</v>
      </c>
      <c r="AU34" s="901">
        <f t="shared" si="1"/>
        <v>121598.89</v>
      </c>
      <c r="AV34" s="894">
        <f t="shared" si="2"/>
        <v>135199.07999999999</v>
      </c>
      <c r="AW34" s="894">
        <f t="shared" si="3"/>
        <v>26642.25</v>
      </c>
      <c r="AX34" s="895">
        <f t="shared" si="4"/>
        <v>1003146.4899349045</v>
      </c>
      <c r="AY34" s="895">
        <f t="shared" si="5"/>
        <v>24018.675537442679</v>
      </c>
      <c r="AZ34" s="895">
        <f t="shared" si="6"/>
        <v>15779.999999999998</v>
      </c>
      <c r="BA34" s="895">
        <f t="shared" si="7"/>
        <v>198240</v>
      </c>
      <c r="BC34" s="909">
        <f t="shared" si="9"/>
        <v>1979</v>
      </c>
      <c r="BD34" s="858">
        <f t="shared" si="10"/>
        <v>161841.32999999999</v>
      </c>
      <c r="BE34" s="859">
        <f t="shared" si="11"/>
        <v>0.83538043094430825</v>
      </c>
      <c r="BF34" s="859">
        <f t="shared" si="12"/>
        <v>0.16461956905569178</v>
      </c>
    </row>
    <row r="35" spans="2:61" ht="15">
      <c r="B35" s="882">
        <v>1.2330000000000001</v>
      </c>
      <c r="C35" s="896">
        <v>1980</v>
      </c>
      <c r="D35" s="897">
        <v>1.1095794000000001</v>
      </c>
      <c r="E35" s="897">
        <v>0.1232866</v>
      </c>
      <c r="F35" s="897">
        <v>0.13401199999999999</v>
      </c>
      <c r="G35" s="897">
        <v>0.29294399999999998</v>
      </c>
      <c r="H35" s="897">
        <v>6.1026999999999998E-2</v>
      </c>
      <c r="I35" s="885">
        <v>1.32835346623864</v>
      </c>
      <c r="J35" s="885">
        <v>0.117646533761361</v>
      </c>
      <c r="K35" s="885">
        <v>6.3700000000000007E-2</v>
      </c>
      <c r="L35" s="885">
        <v>0.22739999999999999</v>
      </c>
      <c r="N35" s="898">
        <v>1980</v>
      </c>
      <c r="O35" s="899">
        <v>0.15</v>
      </c>
      <c r="P35" s="899">
        <v>0.49</v>
      </c>
      <c r="Q35" s="899">
        <v>0.36</v>
      </c>
      <c r="R35" s="900">
        <v>0.15</v>
      </c>
      <c r="S35" s="899">
        <v>0.49</v>
      </c>
      <c r="T35" s="899">
        <v>0.36</v>
      </c>
      <c r="U35" s="900">
        <v>0.25</v>
      </c>
      <c r="V35" s="899">
        <v>0.57999999999999996</v>
      </c>
      <c r="W35" s="899">
        <v>0.18</v>
      </c>
      <c r="X35" s="900">
        <v>0.1</v>
      </c>
      <c r="Y35" s="899">
        <v>0.7</v>
      </c>
      <c r="Z35" s="899">
        <v>0.21</v>
      </c>
      <c r="AA35" s="900">
        <v>0.25</v>
      </c>
      <c r="AB35" s="899">
        <v>0.72</v>
      </c>
      <c r="AC35" s="899">
        <v>0.03</v>
      </c>
      <c r="AD35" s="889">
        <v>0.13300000000000001</v>
      </c>
      <c r="AE35" s="890">
        <v>0.35199999999999998</v>
      </c>
      <c r="AF35" s="890">
        <v>0.51600000000000001</v>
      </c>
      <c r="AG35" s="889">
        <v>0.11700000000000001</v>
      </c>
      <c r="AH35" s="890">
        <v>0.3</v>
      </c>
      <c r="AI35" s="890">
        <v>0.58399999999999996</v>
      </c>
      <c r="AJ35" s="891">
        <v>0</v>
      </c>
      <c r="AK35" s="890">
        <v>0.191</v>
      </c>
      <c r="AL35" s="890">
        <v>0.80900000000000005</v>
      </c>
      <c r="AM35" s="891">
        <v>0.12</v>
      </c>
      <c r="AN35" s="892">
        <v>0.64</v>
      </c>
      <c r="AO35" s="892">
        <v>0.23</v>
      </c>
      <c r="AQ35" s="882">
        <v>1.2330000000000001</v>
      </c>
      <c r="AR35" s="896">
        <v>1980</v>
      </c>
      <c r="AS35" s="901">
        <f t="shared" si="8"/>
        <v>399448.58399999997</v>
      </c>
      <c r="AT35" s="901">
        <f t="shared" si="0"/>
        <v>18492.989999999998</v>
      </c>
      <c r="AU35" s="901">
        <f t="shared" si="1"/>
        <v>65665.87999999999</v>
      </c>
      <c r="AV35" s="894">
        <f t="shared" si="2"/>
        <v>105459.83999999998</v>
      </c>
      <c r="AW35" s="894">
        <f t="shared" si="3"/>
        <v>15256.75</v>
      </c>
      <c r="AX35" s="895">
        <f t="shared" si="4"/>
        <v>770445.01041841123</v>
      </c>
      <c r="AY35" s="895">
        <f t="shared" si="5"/>
        <v>21176.376077044977</v>
      </c>
      <c r="AZ35" s="895">
        <f t="shared" si="6"/>
        <v>6370.0000000000009</v>
      </c>
      <c r="BA35" s="895">
        <f t="shared" si="7"/>
        <v>159180</v>
      </c>
      <c r="BC35" s="909">
        <f t="shared" si="9"/>
        <v>1980</v>
      </c>
      <c r="BD35" s="858">
        <f t="shared" si="10"/>
        <v>120716.58999999998</v>
      </c>
      <c r="BE35" s="859">
        <f t="shared" si="11"/>
        <v>0.87361513442352867</v>
      </c>
      <c r="BF35" s="859">
        <f t="shared" si="12"/>
        <v>0.12638486557647133</v>
      </c>
      <c r="BH35" s="860"/>
      <c r="BI35" s="860"/>
    </row>
    <row r="36" spans="2:61" ht="15">
      <c r="B36" s="882">
        <v>1.2929999999999999</v>
      </c>
      <c r="C36" s="896">
        <v>1981</v>
      </c>
      <c r="D36" s="897">
        <v>1.1640105000000001</v>
      </c>
      <c r="E36" s="897">
        <v>0.12933449999999999</v>
      </c>
      <c r="F36" s="897">
        <v>0.121517</v>
      </c>
      <c r="G36" s="897">
        <v>0.34792299999999998</v>
      </c>
      <c r="H36" s="897">
        <v>6.6206000000000001E-2</v>
      </c>
      <c r="I36" s="885">
        <v>1.2905270326142599</v>
      </c>
      <c r="J36" s="885">
        <v>0.12647296738573799</v>
      </c>
      <c r="K36" s="885">
        <v>8.1199999999999994E-2</v>
      </c>
      <c r="L36" s="885">
        <v>0.23449999999999999</v>
      </c>
      <c r="N36" s="898">
        <v>1981</v>
      </c>
      <c r="O36" s="899">
        <v>0.15</v>
      </c>
      <c r="P36" s="899">
        <v>0.49</v>
      </c>
      <c r="Q36" s="899">
        <v>0.36</v>
      </c>
      <c r="R36" s="900">
        <v>0.15</v>
      </c>
      <c r="S36" s="899">
        <v>0.49</v>
      </c>
      <c r="T36" s="899">
        <v>0.36</v>
      </c>
      <c r="U36" s="900">
        <v>0.25</v>
      </c>
      <c r="V36" s="899">
        <v>0.57999999999999996</v>
      </c>
      <c r="W36" s="899">
        <v>0.18</v>
      </c>
      <c r="X36" s="900">
        <v>0.1</v>
      </c>
      <c r="Y36" s="899">
        <v>0.7</v>
      </c>
      <c r="Z36" s="899">
        <v>0.21</v>
      </c>
      <c r="AA36" s="900">
        <v>0.25</v>
      </c>
      <c r="AB36" s="899">
        <v>0.72</v>
      </c>
      <c r="AC36" s="899">
        <v>0.03</v>
      </c>
      <c r="AD36" s="889">
        <v>0.13300000000000001</v>
      </c>
      <c r="AE36" s="890">
        <v>0.35199999999999998</v>
      </c>
      <c r="AF36" s="890">
        <v>0.51500000000000001</v>
      </c>
      <c r="AG36" s="889">
        <v>0.11700000000000001</v>
      </c>
      <c r="AH36" s="890">
        <v>0.3</v>
      </c>
      <c r="AI36" s="890">
        <v>0.58399999999999996</v>
      </c>
      <c r="AJ36" s="891">
        <v>0</v>
      </c>
      <c r="AK36" s="890">
        <v>0.191</v>
      </c>
      <c r="AL36" s="890">
        <v>0.80900000000000005</v>
      </c>
      <c r="AM36" s="891">
        <v>0.12</v>
      </c>
      <c r="AN36" s="892">
        <v>0.64</v>
      </c>
      <c r="AO36" s="892">
        <v>0.23</v>
      </c>
      <c r="AQ36" s="882">
        <v>1.2929999999999999</v>
      </c>
      <c r="AR36" s="896">
        <v>1981</v>
      </c>
      <c r="AS36" s="901">
        <f t="shared" si="8"/>
        <v>419043.78</v>
      </c>
      <c r="AT36" s="901">
        <f t="shared" si="0"/>
        <v>19400.174999999999</v>
      </c>
      <c r="AU36" s="901">
        <f t="shared" si="1"/>
        <v>59543.33</v>
      </c>
      <c r="AV36" s="894">
        <f t="shared" si="2"/>
        <v>125252.28</v>
      </c>
      <c r="AW36" s="894">
        <f t="shared" si="3"/>
        <v>16551.5</v>
      </c>
      <c r="AX36" s="895">
        <f t="shared" si="4"/>
        <v>748505.67891627073</v>
      </c>
      <c r="AY36" s="895">
        <f t="shared" si="5"/>
        <v>22765.134129432838</v>
      </c>
      <c r="AZ36" s="895">
        <f t="shared" si="6"/>
        <v>8120.0000000000009</v>
      </c>
      <c r="BA36" s="895">
        <f t="shared" si="7"/>
        <v>164150</v>
      </c>
      <c r="BC36" s="909">
        <f t="shared" si="9"/>
        <v>1981</v>
      </c>
      <c r="BD36" s="858">
        <f t="shared" si="10"/>
        <v>141803.78</v>
      </c>
      <c r="BE36" s="859">
        <f t="shared" si="11"/>
        <v>0.88327885194597777</v>
      </c>
      <c r="BF36" s="859">
        <f t="shared" si="12"/>
        <v>0.11672114805402226</v>
      </c>
    </row>
    <row r="37" spans="2:61" ht="15">
      <c r="B37" s="882">
        <v>1.0369999999999999</v>
      </c>
      <c r="C37" s="896">
        <v>1982</v>
      </c>
      <c r="D37" s="897">
        <v>0.93355829999999995</v>
      </c>
      <c r="E37" s="897">
        <v>0.10372869999999999</v>
      </c>
      <c r="F37" s="897">
        <v>0.111468</v>
      </c>
      <c r="G37" s="897">
        <v>0.26748699999999997</v>
      </c>
      <c r="H37" s="897">
        <v>4.8852E-2</v>
      </c>
      <c r="I37" s="885">
        <v>1.02764108716569</v>
      </c>
      <c r="J37" s="885">
        <v>0.128358912834306</v>
      </c>
      <c r="K37" s="885">
        <v>0.10349999999999999</v>
      </c>
      <c r="L37" s="885">
        <v>0.17710000000000001</v>
      </c>
      <c r="N37" s="898">
        <v>1982</v>
      </c>
      <c r="O37" s="899">
        <v>0.15</v>
      </c>
      <c r="P37" s="899">
        <v>0.49</v>
      </c>
      <c r="Q37" s="899">
        <v>0.36</v>
      </c>
      <c r="R37" s="900">
        <v>0.15</v>
      </c>
      <c r="S37" s="899">
        <v>0.49</v>
      </c>
      <c r="T37" s="899">
        <v>0.36</v>
      </c>
      <c r="U37" s="900">
        <v>0.25</v>
      </c>
      <c r="V37" s="899">
        <v>0.57999999999999996</v>
      </c>
      <c r="W37" s="899">
        <v>0.18</v>
      </c>
      <c r="X37" s="900">
        <v>0.1</v>
      </c>
      <c r="Y37" s="899">
        <v>0.7</v>
      </c>
      <c r="Z37" s="899">
        <v>0.21</v>
      </c>
      <c r="AA37" s="900">
        <v>0.25</v>
      </c>
      <c r="AB37" s="899">
        <v>0.72</v>
      </c>
      <c r="AC37" s="899">
        <v>0.03</v>
      </c>
      <c r="AD37" s="889">
        <v>0.13300000000000001</v>
      </c>
      <c r="AE37" s="890">
        <v>0.35299999999999998</v>
      </c>
      <c r="AF37" s="890">
        <v>0.51300000000000001</v>
      </c>
      <c r="AG37" s="889">
        <v>0.11700000000000001</v>
      </c>
      <c r="AH37" s="890">
        <v>0.3</v>
      </c>
      <c r="AI37" s="890">
        <v>0.58399999999999996</v>
      </c>
      <c r="AJ37" s="891">
        <v>0</v>
      </c>
      <c r="AK37" s="890">
        <v>0.191</v>
      </c>
      <c r="AL37" s="890">
        <v>0.80900000000000005</v>
      </c>
      <c r="AM37" s="891">
        <v>0.12</v>
      </c>
      <c r="AN37" s="892">
        <v>0.64</v>
      </c>
      <c r="AO37" s="892">
        <v>0.23</v>
      </c>
      <c r="AQ37" s="882">
        <v>1.0369999999999999</v>
      </c>
      <c r="AR37" s="896">
        <v>1982</v>
      </c>
      <c r="AS37" s="901">
        <f t="shared" si="8"/>
        <v>336080.98799999995</v>
      </c>
      <c r="AT37" s="901">
        <f t="shared" si="0"/>
        <v>15559.304999999998</v>
      </c>
      <c r="AU37" s="901">
        <f t="shared" si="1"/>
        <v>54619.32</v>
      </c>
      <c r="AV37" s="894">
        <f t="shared" si="2"/>
        <v>96295.319999999992</v>
      </c>
      <c r="AW37" s="894">
        <f t="shared" si="3"/>
        <v>12213</v>
      </c>
      <c r="AX37" s="895">
        <f t="shared" si="4"/>
        <v>596031.83055610023</v>
      </c>
      <c r="AY37" s="895">
        <f t="shared" si="5"/>
        <v>23104.60431017508</v>
      </c>
      <c r="AZ37" s="895">
        <f t="shared" si="6"/>
        <v>10350</v>
      </c>
      <c r="BA37" s="895">
        <f t="shared" si="7"/>
        <v>123970</v>
      </c>
      <c r="BC37" s="909">
        <f t="shared" si="9"/>
        <v>1982</v>
      </c>
      <c r="BD37" s="858">
        <f t="shared" si="10"/>
        <v>108508.31999999999</v>
      </c>
      <c r="BE37" s="859">
        <f t="shared" si="11"/>
        <v>0.88744641885525455</v>
      </c>
      <c r="BF37" s="859">
        <f t="shared" si="12"/>
        <v>0.11255358114474541</v>
      </c>
    </row>
    <row r="38" spans="2:61" ht="15">
      <c r="B38" s="882">
        <v>1.5580000000000001</v>
      </c>
      <c r="C38" s="896">
        <v>1983</v>
      </c>
      <c r="D38" s="897">
        <v>1.4024456999999999</v>
      </c>
      <c r="E38" s="897">
        <v>0.1558273</v>
      </c>
      <c r="F38" s="897">
        <v>0.19206699999999999</v>
      </c>
      <c r="G38" s="897">
        <v>0.45505499999999999</v>
      </c>
      <c r="H38" s="897">
        <v>8.1763999999999906E-2</v>
      </c>
      <c r="I38" s="885">
        <v>1.5125741762337901</v>
      </c>
      <c r="J38" s="885">
        <v>0.14919082376620799</v>
      </c>
      <c r="K38" s="885">
        <v>0.127305</v>
      </c>
      <c r="L38" s="885">
        <v>0.33934999999999998</v>
      </c>
      <c r="N38" s="898">
        <v>1983</v>
      </c>
      <c r="O38" s="899">
        <v>0.15</v>
      </c>
      <c r="P38" s="899">
        <v>0.49</v>
      </c>
      <c r="Q38" s="899">
        <v>0.36</v>
      </c>
      <c r="R38" s="900">
        <v>0.15</v>
      </c>
      <c r="S38" s="899">
        <v>0.49</v>
      </c>
      <c r="T38" s="899">
        <v>0.36</v>
      </c>
      <c r="U38" s="900">
        <v>0.26</v>
      </c>
      <c r="V38" s="899">
        <v>0.55000000000000004</v>
      </c>
      <c r="W38" s="899">
        <v>0.19</v>
      </c>
      <c r="X38" s="900">
        <v>0.1</v>
      </c>
      <c r="Y38" s="899">
        <v>0.7</v>
      </c>
      <c r="Z38" s="899">
        <v>0.21</v>
      </c>
      <c r="AA38" s="900">
        <v>0.25</v>
      </c>
      <c r="AB38" s="899">
        <v>0.72</v>
      </c>
      <c r="AC38" s="899">
        <v>0.03</v>
      </c>
      <c r="AD38" s="889">
        <v>0.13300000000000001</v>
      </c>
      <c r="AE38" s="890">
        <v>0.35199999999999998</v>
      </c>
      <c r="AF38" s="890">
        <v>0.51500000000000001</v>
      </c>
      <c r="AG38" s="889">
        <v>0.11700000000000001</v>
      </c>
      <c r="AH38" s="890">
        <v>0.3</v>
      </c>
      <c r="AI38" s="890">
        <v>0.58399999999999996</v>
      </c>
      <c r="AJ38" s="891">
        <v>0</v>
      </c>
      <c r="AK38" s="890">
        <v>0.191</v>
      </c>
      <c r="AL38" s="890">
        <v>0.80900000000000005</v>
      </c>
      <c r="AM38" s="891">
        <v>0.12</v>
      </c>
      <c r="AN38" s="892">
        <v>0.64</v>
      </c>
      <c r="AO38" s="892">
        <v>0.23</v>
      </c>
      <c r="AQ38" s="882">
        <v>1.5580000000000001</v>
      </c>
      <c r="AR38" s="896">
        <v>1983</v>
      </c>
      <c r="AS38" s="901">
        <f t="shared" si="8"/>
        <v>504880.45199999999</v>
      </c>
      <c r="AT38" s="901">
        <f t="shared" si="0"/>
        <v>23374.095000000001</v>
      </c>
      <c r="AU38" s="901">
        <f t="shared" si="1"/>
        <v>94112.83</v>
      </c>
      <c r="AV38" s="894">
        <f t="shared" si="2"/>
        <v>163819.79999999999</v>
      </c>
      <c r="AW38" s="894">
        <f t="shared" si="3"/>
        <v>21258.639999999978</v>
      </c>
      <c r="AX38" s="895">
        <f t="shared" si="4"/>
        <v>831915.79692858469</v>
      </c>
      <c r="AY38" s="895">
        <f t="shared" si="5"/>
        <v>28346.256515579516</v>
      </c>
      <c r="AZ38" s="895">
        <f t="shared" si="6"/>
        <v>12730.5</v>
      </c>
      <c r="BA38" s="895">
        <f t="shared" si="7"/>
        <v>237544.99999999997</v>
      </c>
      <c r="BC38" s="909">
        <f t="shared" si="9"/>
        <v>1983</v>
      </c>
      <c r="BD38" s="858">
        <f t="shared" si="10"/>
        <v>185078.43999999997</v>
      </c>
      <c r="BE38" s="859">
        <f t="shared" si="11"/>
        <v>0.88513713428749463</v>
      </c>
      <c r="BF38" s="859">
        <f t="shared" si="12"/>
        <v>0.11486286571250535</v>
      </c>
    </row>
    <row r="39" spans="2:61" ht="15">
      <c r="B39" s="882">
        <v>1.857</v>
      </c>
      <c r="C39" s="896">
        <v>1984</v>
      </c>
      <c r="D39" s="897">
        <v>1.6714251</v>
      </c>
      <c r="E39" s="897">
        <v>0.18571389999999999</v>
      </c>
      <c r="F39" s="897">
        <v>0.18945200000000001</v>
      </c>
      <c r="G39" s="897">
        <v>0.53461400000000003</v>
      </c>
      <c r="H39" s="897">
        <v>9.7542999999999894E-2</v>
      </c>
      <c r="I39" s="885">
        <v>1.6978980674088699</v>
      </c>
      <c r="J39" s="885">
        <v>0.151301932591135</v>
      </c>
      <c r="K39" s="885">
        <v>0.14802499999999999</v>
      </c>
      <c r="L39" s="885">
        <v>0.354435</v>
      </c>
      <c r="N39" s="898">
        <v>1984</v>
      </c>
      <c r="O39" s="899">
        <v>0.15</v>
      </c>
      <c r="P39" s="899">
        <v>0.49</v>
      </c>
      <c r="Q39" s="899">
        <v>0.36</v>
      </c>
      <c r="R39" s="900">
        <v>0.15</v>
      </c>
      <c r="S39" s="899">
        <v>0.49</v>
      </c>
      <c r="T39" s="899">
        <v>0.36</v>
      </c>
      <c r="U39" s="900">
        <v>0.26</v>
      </c>
      <c r="V39" s="899">
        <v>0.55000000000000004</v>
      </c>
      <c r="W39" s="899">
        <v>0.19</v>
      </c>
      <c r="X39" s="900">
        <v>0.1</v>
      </c>
      <c r="Y39" s="899">
        <v>0.7</v>
      </c>
      <c r="Z39" s="899">
        <v>0.21</v>
      </c>
      <c r="AA39" s="900">
        <v>0.25</v>
      </c>
      <c r="AB39" s="899">
        <v>0.72</v>
      </c>
      <c r="AC39" s="899">
        <v>0.03</v>
      </c>
      <c r="AD39" s="889">
        <v>0.13300000000000001</v>
      </c>
      <c r="AE39" s="890">
        <v>0.35199999999999998</v>
      </c>
      <c r="AF39" s="890">
        <v>0.51600000000000001</v>
      </c>
      <c r="AG39" s="889">
        <v>0.11700000000000001</v>
      </c>
      <c r="AH39" s="890">
        <v>0.3</v>
      </c>
      <c r="AI39" s="890">
        <v>0.58399999999999996</v>
      </c>
      <c r="AJ39" s="891">
        <v>0</v>
      </c>
      <c r="AK39" s="890">
        <v>0.191</v>
      </c>
      <c r="AL39" s="890">
        <v>0.80900000000000005</v>
      </c>
      <c r="AM39" s="891">
        <v>0.12</v>
      </c>
      <c r="AN39" s="892">
        <v>0.64</v>
      </c>
      <c r="AO39" s="892">
        <v>0.23</v>
      </c>
      <c r="AQ39" s="882">
        <v>1.857</v>
      </c>
      <c r="AR39" s="896">
        <v>1984</v>
      </c>
      <c r="AS39" s="901">
        <f t="shared" si="8"/>
        <v>601713.03599999996</v>
      </c>
      <c r="AT39" s="901">
        <f t="shared" si="0"/>
        <v>27857.084999999995</v>
      </c>
      <c r="AU39" s="901">
        <f t="shared" si="1"/>
        <v>92831.48000000001</v>
      </c>
      <c r="AV39" s="894">
        <f t="shared" si="2"/>
        <v>192461.04</v>
      </c>
      <c r="AW39" s="894">
        <f t="shared" si="3"/>
        <v>25361.179999999971</v>
      </c>
      <c r="AX39" s="895">
        <f t="shared" si="4"/>
        <v>933843.9370748786</v>
      </c>
      <c r="AY39" s="895">
        <f t="shared" si="5"/>
        <v>28747.367192315651</v>
      </c>
      <c r="AZ39" s="895">
        <f t="shared" si="6"/>
        <v>14802.5</v>
      </c>
      <c r="BA39" s="895">
        <f t="shared" si="7"/>
        <v>248104.49999999997</v>
      </c>
      <c r="BC39" s="909">
        <f t="shared" si="9"/>
        <v>1984</v>
      </c>
      <c r="BD39" s="858">
        <f t="shared" si="10"/>
        <v>217822.21999999997</v>
      </c>
      <c r="BE39" s="859">
        <f t="shared" si="11"/>
        <v>0.88356936220740034</v>
      </c>
      <c r="BF39" s="859">
        <f t="shared" si="12"/>
        <v>0.11643063779259974</v>
      </c>
    </row>
    <row r="40" spans="2:61" ht="15">
      <c r="B40" s="882">
        <v>1.784</v>
      </c>
      <c r="C40" s="896">
        <v>1985</v>
      </c>
      <c r="D40" s="897">
        <v>1.6056341999999999</v>
      </c>
      <c r="E40" s="897">
        <v>0.1784038</v>
      </c>
      <c r="F40" s="897">
        <v>0.20334099999999999</v>
      </c>
      <c r="G40" s="897">
        <v>0.61862099999999998</v>
      </c>
      <c r="H40" s="897">
        <v>0.107253</v>
      </c>
      <c r="I40" s="885">
        <v>1.6727168710010201</v>
      </c>
      <c r="J40" s="885">
        <v>0.14957812899897599</v>
      </c>
      <c r="K40" s="885">
        <v>0.14726</v>
      </c>
      <c r="L40" s="885">
        <v>0.36602000000000001</v>
      </c>
      <c r="N40" s="898">
        <v>1985</v>
      </c>
      <c r="O40" s="899">
        <v>0.15</v>
      </c>
      <c r="P40" s="899">
        <v>0.49</v>
      </c>
      <c r="Q40" s="899">
        <v>0.36</v>
      </c>
      <c r="R40" s="900">
        <v>0.15</v>
      </c>
      <c r="S40" s="899">
        <v>0.49</v>
      </c>
      <c r="T40" s="899">
        <v>0.36</v>
      </c>
      <c r="U40" s="900">
        <v>0.26</v>
      </c>
      <c r="V40" s="899">
        <v>0.55000000000000004</v>
      </c>
      <c r="W40" s="899">
        <v>0.19</v>
      </c>
      <c r="X40" s="900">
        <v>0.1</v>
      </c>
      <c r="Y40" s="899">
        <v>0.7</v>
      </c>
      <c r="Z40" s="899">
        <v>0.21</v>
      </c>
      <c r="AA40" s="900">
        <v>0.25</v>
      </c>
      <c r="AB40" s="899">
        <v>0.72</v>
      </c>
      <c r="AC40" s="899">
        <v>0.03</v>
      </c>
      <c r="AD40" s="889">
        <v>0.13300000000000001</v>
      </c>
      <c r="AE40" s="890">
        <v>0.35199999999999998</v>
      </c>
      <c r="AF40" s="890">
        <v>0.51600000000000001</v>
      </c>
      <c r="AG40" s="889">
        <v>0.11700000000000001</v>
      </c>
      <c r="AH40" s="890">
        <v>0.3</v>
      </c>
      <c r="AI40" s="890">
        <v>0.58399999999999996</v>
      </c>
      <c r="AJ40" s="891">
        <v>0</v>
      </c>
      <c r="AK40" s="890">
        <v>0.191</v>
      </c>
      <c r="AL40" s="890">
        <v>0.80900000000000005</v>
      </c>
      <c r="AM40" s="891">
        <v>0.12</v>
      </c>
      <c r="AN40" s="892">
        <v>0.64</v>
      </c>
      <c r="AO40" s="892">
        <v>0.23</v>
      </c>
      <c r="AQ40" s="882">
        <v>1.784</v>
      </c>
      <c r="AR40" s="896">
        <v>1985</v>
      </c>
      <c r="AS40" s="901">
        <f t="shared" si="8"/>
        <v>578028.31199999992</v>
      </c>
      <c r="AT40" s="901">
        <f t="shared" si="0"/>
        <v>26760.57</v>
      </c>
      <c r="AU40" s="901">
        <f t="shared" si="1"/>
        <v>99637.09</v>
      </c>
      <c r="AV40" s="894">
        <f t="shared" si="2"/>
        <v>222703.56</v>
      </c>
      <c r="AW40" s="894">
        <f t="shared" si="3"/>
        <v>27885.780000000002</v>
      </c>
      <c r="AX40" s="895">
        <f t="shared" si="4"/>
        <v>919994.27905056113</v>
      </c>
      <c r="AY40" s="895">
        <f t="shared" si="5"/>
        <v>28419.844509805436</v>
      </c>
      <c r="AZ40" s="895">
        <f t="shared" si="6"/>
        <v>14726.000000000002</v>
      </c>
      <c r="BA40" s="895">
        <f t="shared" si="7"/>
        <v>256214</v>
      </c>
      <c r="BC40" s="909">
        <f t="shared" si="9"/>
        <v>1985</v>
      </c>
      <c r="BD40" s="858">
        <f t="shared" si="10"/>
        <v>250589.34</v>
      </c>
      <c r="BE40" s="859">
        <f t="shared" si="11"/>
        <v>0.88871920888574107</v>
      </c>
      <c r="BF40" s="859">
        <f t="shared" si="12"/>
        <v>0.1112807911142589</v>
      </c>
    </row>
    <row r="41" spans="2:61" ht="15">
      <c r="B41" s="882">
        <v>1.8759999999999999</v>
      </c>
      <c r="C41" s="896">
        <v>1986</v>
      </c>
      <c r="D41" s="897">
        <v>1.6887293999999999</v>
      </c>
      <c r="E41" s="897">
        <v>0.18763659999999999</v>
      </c>
      <c r="F41" s="897">
        <v>0.202796</v>
      </c>
      <c r="G41" s="897">
        <v>0.67986599999999997</v>
      </c>
      <c r="H41" s="897">
        <v>0.105797</v>
      </c>
      <c r="I41" s="885">
        <v>1.9662299784112101</v>
      </c>
      <c r="J41" s="885">
        <v>0.13877002158879401</v>
      </c>
      <c r="K41" s="885">
        <v>0.20054</v>
      </c>
      <c r="L41" s="885">
        <v>0.38258999999999999</v>
      </c>
      <c r="N41" s="898">
        <v>1986</v>
      </c>
      <c r="O41" s="899">
        <v>0.15</v>
      </c>
      <c r="P41" s="899">
        <v>0.49</v>
      </c>
      <c r="Q41" s="899">
        <v>0.36</v>
      </c>
      <c r="R41" s="900">
        <v>0.15</v>
      </c>
      <c r="S41" s="899">
        <v>0.49</v>
      </c>
      <c r="T41" s="899">
        <v>0.36</v>
      </c>
      <c r="U41" s="900">
        <v>0.26</v>
      </c>
      <c r="V41" s="899">
        <v>0.55000000000000004</v>
      </c>
      <c r="W41" s="899">
        <v>0.19</v>
      </c>
      <c r="X41" s="900">
        <v>0.1</v>
      </c>
      <c r="Y41" s="899">
        <v>0.7</v>
      </c>
      <c r="Z41" s="899">
        <v>0.21</v>
      </c>
      <c r="AA41" s="900">
        <v>0.25</v>
      </c>
      <c r="AB41" s="899">
        <v>0.72</v>
      </c>
      <c r="AC41" s="899">
        <v>0.03</v>
      </c>
      <c r="AD41" s="889">
        <v>0.13300000000000001</v>
      </c>
      <c r="AE41" s="890">
        <v>0.35099999999999998</v>
      </c>
      <c r="AF41" s="890">
        <v>0.51700000000000002</v>
      </c>
      <c r="AG41" s="889">
        <v>0.11700000000000001</v>
      </c>
      <c r="AH41" s="890">
        <v>0.3</v>
      </c>
      <c r="AI41" s="890">
        <v>0.58399999999999996</v>
      </c>
      <c r="AJ41" s="891">
        <v>0</v>
      </c>
      <c r="AK41" s="890">
        <v>0.191</v>
      </c>
      <c r="AL41" s="890">
        <v>0.80900000000000005</v>
      </c>
      <c r="AM41" s="891">
        <v>0.12</v>
      </c>
      <c r="AN41" s="892">
        <v>0.64</v>
      </c>
      <c r="AO41" s="892">
        <v>0.23</v>
      </c>
      <c r="AQ41" s="882">
        <v>1.8759999999999999</v>
      </c>
      <c r="AR41" s="896">
        <v>1986</v>
      </c>
      <c r="AS41" s="901">
        <f t="shared" si="8"/>
        <v>607942.58400000003</v>
      </c>
      <c r="AT41" s="901">
        <f t="shared" si="0"/>
        <v>28145.489999999994</v>
      </c>
      <c r="AU41" s="901">
        <f t="shared" si="1"/>
        <v>99370.040000000008</v>
      </c>
      <c r="AV41" s="894">
        <f t="shared" si="2"/>
        <v>244751.75999999998</v>
      </c>
      <c r="AW41" s="894">
        <f t="shared" si="3"/>
        <v>27507.22</v>
      </c>
      <c r="AX41" s="895">
        <f t="shared" si="4"/>
        <v>1081426.4881261657</v>
      </c>
      <c r="AY41" s="895">
        <f t="shared" si="5"/>
        <v>26366.304101870861</v>
      </c>
      <c r="AZ41" s="895">
        <f t="shared" si="6"/>
        <v>20054.000000000004</v>
      </c>
      <c r="BA41" s="895">
        <f t="shared" si="7"/>
        <v>267812.99999999994</v>
      </c>
      <c r="BC41" s="909">
        <f t="shared" si="9"/>
        <v>1986</v>
      </c>
      <c r="BD41" s="858">
        <f t="shared" si="10"/>
        <v>272258.98</v>
      </c>
      <c r="BE41" s="859">
        <f t="shared" si="11"/>
        <v>0.89896671176833176</v>
      </c>
      <c r="BF41" s="859">
        <f t="shared" si="12"/>
        <v>0.10103328823166825</v>
      </c>
    </row>
    <row r="42" spans="2:61" ht="15">
      <c r="B42" s="882">
        <v>2.2040000000000002</v>
      </c>
      <c r="C42" s="896">
        <v>1987</v>
      </c>
      <c r="D42" s="897">
        <v>1.9839032999999999</v>
      </c>
      <c r="E42" s="897">
        <v>0.22043370000000001</v>
      </c>
      <c r="F42" s="897">
        <v>0.23746100000000001</v>
      </c>
      <c r="G42" s="897">
        <v>0.71381399999999995</v>
      </c>
      <c r="H42" s="897">
        <v>0.102518</v>
      </c>
      <c r="I42" s="885">
        <v>1.9360286713701</v>
      </c>
      <c r="J42" s="885">
        <v>0.136971328629896</v>
      </c>
      <c r="K42" s="885">
        <v>0.20644499999999999</v>
      </c>
      <c r="L42" s="885">
        <v>0.37505500000000003</v>
      </c>
      <c r="N42" s="898">
        <v>1987</v>
      </c>
      <c r="O42" s="899">
        <v>0.15</v>
      </c>
      <c r="P42" s="899">
        <v>0.44</v>
      </c>
      <c r="Q42" s="899">
        <v>0.41</v>
      </c>
      <c r="R42" s="900">
        <v>0.15</v>
      </c>
      <c r="S42" s="899">
        <v>0.44</v>
      </c>
      <c r="T42" s="899">
        <v>0.41</v>
      </c>
      <c r="U42" s="900">
        <v>0.26</v>
      </c>
      <c r="V42" s="899">
        <v>0.55000000000000004</v>
      </c>
      <c r="W42" s="899">
        <v>0.19</v>
      </c>
      <c r="X42" s="900">
        <v>0.1</v>
      </c>
      <c r="Y42" s="899">
        <v>0.7</v>
      </c>
      <c r="Z42" s="899">
        <v>0.2</v>
      </c>
      <c r="AA42" s="900">
        <v>0.25</v>
      </c>
      <c r="AB42" s="899">
        <v>0.72</v>
      </c>
      <c r="AC42" s="899">
        <v>0.03</v>
      </c>
      <c r="AD42" s="889">
        <v>0.13300000000000001</v>
      </c>
      <c r="AE42" s="890">
        <v>0.35099999999999998</v>
      </c>
      <c r="AF42" s="890">
        <v>0.51700000000000002</v>
      </c>
      <c r="AG42" s="889">
        <v>0.11700000000000001</v>
      </c>
      <c r="AH42" s="890">
        <v>0.3</v>
      </c>
      <c r="AI42" s="890">
        <v>0.58399999999999996</v>
      </c>
      <c r="AJ42" s="891">
        <v>0</v>
      </c>
      <c r="AK42" s="890">
        <v>0.191</v>
      </c>
      <c r="AL42" s="890">
        <v>0.80900000000000005</v>
      </c>
      <c r="AM42" s="891">
        <v>0.12</v>
      </c>
      <c r="AN42" s="892">
        <v>0.64</v>
      </c>
      <c r="AO42" s="892">
        <v>0.23</v>
      </c>
      <c r="AQ42" s="882">
        <v>2.2040000000000002</v>
      </c>
      <c r="AR42" s="896">
        <v>1987</v>
      </c>
      <c r="AS42" s="901">
        <f t="shared" si="8"/>
        <v>813400.35299999989</v>
      </c>
      <c r="AT42" s="901">
        <f t="shared" si="0"/>
        <v>33065.055</v>
      </c>
      <c r="AU42" s="901">
        <f t="shared" si="1"/>
        <v>104482.84000000001</v>
      </c>
      <c r="AV42" s="894">
        <f t="shared" si="2"/>
        <v>292663.73999999993</v>
      </c>
      <c r="AW42" s="894">
        <f t="shared" si="3"/>
        <v>26654.68</v>
      </c>
      <c r="AX42" s="895">
        <f t="shared" si="4"/>
        <v>1064815.7692535552</v>
      </c>
      <c r="AY42" s="895">
        <f t="shared" si="5"/>
        <v>26024.552439680239</v>
      </c>
      <c r="AZ42" s="895">
        <f t="shared" si="6"/>
        <v>20644.5</v>
      </c>
      <c r="BA42" s="895">
        <f t="shared" si="7"/>
        <v>262538.5</v>
      </c>
      <c r="BC42" s="909">
        <f t="shared" si="9"/>
        <v>1987</v>
      </c>
      <c r="BD42" s="858">
        <f t="shared" si="10"/>
        <v>319318.41999999993</v>
      </c>
      <c r="BE42" s="859">
        <f t="shared" si="11"/>
        <v>0.91652633130277916</v>
      </c>
      <c r="BF42" s="859">
        <f t="shared" si="12"/>
        <v>8.347366869722081E-2</v>
      </c>
    </row>
    <row r="43" spans="2:61" ht="15">
      <c r="B43" s="882">
        <v>2.3340000000000001</v>
      </c>
      <c r="C43" s="896">
        <v>1988</v>
      </c>
      <c r="D43" s="897">
        <v>2.1007557000000001</v>
      </c>
      <c r="E43" s="897">
        <v>0.23341729999999999</v>
      </c>
      <c r="F43" s="897">
        <v>0.24727499999999999</v>
      </c>
      <c r="G43" s="897">
        <v>0.648563</v>
      </c>
      <c r="H43" s="897">
        <v>9.0615000000000001E-2</v>
      </c>
      <c r="I43" s="885">
        <v>1.95811199017543</v>
      </c>
      <c r="J43" s="885">
        <v>0.134053009824571</v>
      </c>
      <c r="K43" s="885">
        <v>0.20378499999999999</v>
      </c>
      <c r="L43" s="885">
        <v>0.29309499999999999</v>
      </c>
      <c r="N43" s="898">
        <v>1988</v>
      </c>
      <c r="O43" s="899">
        <v>0.15</v>
      </c>
      <c r="P43" s="899">
        <v>0.44</v>
      </c>
      <c r="Q43" s="899">
        <v>0.41</v>
      </c>
      <c r="R43" s="900">
        <v>0.15</v>
      </c>
      <c r="S43" s="899">
        <v>0.44</v>
      </c>
      <c r="T43" s="899">
        <v>0.41</v>
      </c>
      <c r="U43" s="900">
        <v>0.26</v>
      </c>
      <c r="V43" s="899">
        <v>0.55000000000000004</v>
      </c>
      <c r="W43" s="899">
        <v>0.19</v>
      </c>
      <c r="X43" s="900">
        <v>0.1</v>
      </c>
      <c r="Y43" s="899">
        <v>0.7</v>
      </c>
      <c r="Z43" s="899">
        <v>0.2</v>
      </c>
      <c r="AA43" s="900">
        <v>0.25</v>
      </c>
      <c r="AB43" s="899">
        <v>0.72</v>
      </c>
      <c r="AC43" s="899">
        <v>0.03</v>
      </c>
      <c r="AD43" s="889">
        <v>0.13300000000000001</v>
      </c>
      <c r="AE43" s="890">
        <v>0.35099999999999998</v>
      </c>
      <c r="AF43" s="890">
        <v>0.51700000000000002</v>
      </c>
      <c r="AG43" s="889">
        <v>0.11700000000000001</v>
      </c>
      <c r="AH43" s="890">
        <v>0.3</v>
      </c>
      <c r="AI43" s="890">
        <v>0.58399999999999996</v>
      </c>
      <c r="AJ43" s="891">
        <v>0</v>
      </c>
      <c r="AK43" s="890">
        <v>0.191</v>
      </c>
      <c r="AL43" s="890">
        <v>0.80900000000000005</v>
      </c>
      <c r="AM43" s="891">
        <v>0.12</v>
      </c>
      <c r="AN43" s="892">
        <v>0.64</v>
      </c>
      <c r="AO43" s="892">
        <v>0.23</v>
      </c>
      <c r="AQ43" s="882">
        <v>2.3340000000000001</v>
      </c>
      <c r="AR43" s="896">
        <v>1988</v>
      </c>
      <c r="AS43" s="901">
        <f t="shared" si="8"/>
        <v>861309.83699999994</v>
      </c>
      <c r="AT43" s="901">
        <f t="shared" si="0"/>
        <v>35012.595000000001</v>
      </c>
      <c r="AU43" s="901">
        <f t="shared" si="1"/>
        <v>108801</v>
      </c>
      <c r="AV43" s="894">
        <f t="shared" si="2"/>
        <v>265910.82999999996</v>
      </c>
      <c r="AW43" s="894">
        <f t="shared" si="3"/>
        <v>23559.9</v>
      </c>
      <c r="AX43" s="895">
        <f t="shared" si="4"/>
        <v>1076961.5945964865</v>
      </c>
      <c r="AY43" s="895">
        <f t="shared" si="5"/>
        <v>25470.071866668492</v>
      </c>
      <c r="AZ43" s="895">
        <f t="shared" si="6"/>
        <v>20378.5</v>
      </c>
      <c r="BA43" s="895">
        <f t="shared" si="7"/>
        <v>205166.49999999997</v>
      </c>
      <c r="BC43" s="909">
        <f t="shared" si="9"/>
        <v>1988</v>
      </c>
      <c r="BD43" s="858">
        <f t="shared" si="10"/>
        <v>289470.73</v>
      </c>
      <c r="BE43" s="859">
        <f t="shared" si="11"/>
        <v>0.91861042392783543</v>
      </c>
      <c r="BF43" s="859">
        <f t="shared" si="12"/>
        <v>8.1389576072164543E-2</v>
      </c>
    </row>
    <row r="44" spans="2:61" ht="15">
      <c r="B44" s="882">
        <v>2.516</v>
      </c>
      <c r="C44" s="896">
        <v>1989</v>
      </c>
      <c r="D44" s="897">
        <v>2.2644245495828601</v>
      </c>
      <c r="E44" s="897">
        <v>0.251602727731429</v>
      </c>
      <c r="F44" s="897">
        <v>0.26654007436376398</v>
      </c>
      <c r="G44" s="897">
        <v>0.65010472891291904</v>
      </c>
      <c r="H44" s="897">
        <v>9.0830405080838894E-2</v>
      </c>
      <c r="I44" s="885">
        <v>2.0330712441076799</v>
      </c>
      <c r="J44" s="885">
        <v>0.12911375589232299</v>
      </c>
      <c r="K44" s="885">
        <v>0.17898</v>
      </c>
      <c r="L44" s="885">
        <v>0.29822799999999999</v>
      </c>
      <c r="N44" s="898">
        <v>1989</v>
      </c>
      <c r="O44" s="899">
        <v>0.15</v>
      </c>
      <c r="P44" s="899">
        <v>0.38</v>
      </c>
      <c r="Q44" s="899">
        <v>0.47</v>
      </c>
      <c r="R44" s="900">
        <v>0.15</v>
      </c>
      <c r="S44" s="899">
        <v>0.38</v>
      </c>
      <c r="T44" s="899">
        <v>0.47</v>
      </c>
      <c r="U44" s="900">
        <v>0.26</v>
      </c>
      <c r="V44" s="899">
        <v>0.55000000000000004</v>
      </c>
      <c r="W44" s="899">
        <v>0.19</v>
      </c>
      <c r="X44" s="900">
        <v>0.1</v>
      </c>
      <c r="Y44" s="899">
        <v>0.7</v>
      </c>
      <c r="Z44" s="899">
        <v>0.2</v>
      </c>
      <c r="AA44" s="900">
        <v>0.25</v>
      </c>
      <c r="AB44" s="899">
        <v>0.72</v>
      </c>
      <c r="AC44" s="899">
        <v>0.03</v>
      </c>
      <c r="AD44" s="889">
        <v>0.13200000000000001</v>
      </c>
      <c r="AE44" s="890">
        <v>0.35</v>
      </c>
      <c r="AF44" s="890">
        <v>0.51700000000000002</v>
      </c>
      <c r="AG44" s="889">
        <v>0.11700000000000001</v>
      </c>
      <c r="AH44" s="890">
        <v>0.3</v>
      </c>
      <c r="AI44" s="890">
        <v>0.58399999999999996</v>
      </c>
      <c r="AJ44" s="891">
        <v>0</v>
      </c>
      <c r="AK44" s="890">
        <v>0.191</v>
      </c>
      <c r="AL44" s="890">
        <v>0.80900000000000005</v>
      </c>
      <c r="AM44" s="891">
        <v>0.12</v>
      </c>
      <c r="AN44" s="892">
        <v>0.64</v>
      </c>
      <c r="AO44" s="892">
        <v>0.23</v>
      </c>
      <c r="AQ44" s="882">
        <v>2.516</v>
      </c>
      <c r="AR44" s="896">
        <v>1989</v>
      </c>
      <c r="AS44" s="901">
        <f t="shared" si="8"/>
        <v>1064279.5383039443</v>
      </c>
      <c r="AT44" s="901">
        <f t="shared" si="0"/>
        <v>37740.409159714349</v>
      </c>
      <c r="AU44" s="901">
        <f t="shared" si="1"/>
        <v>101285.22825823032</v>
      </c>
      <c r="AV44" s="894">
        <f t="shared" si="2"/>
        <v>305549.2225890719</v>
      </c>
      <c r="AW44" s="894">
        <f t="shared" si="3"/>
        <v>23615.905321018116</v>
      </c>
      <c r="AX44" s="895">
        <f t="shared" si="4"/>
        <v>1118189.184259224</v>
      </c>
      <c r="AY44" s="895">
        <f t="shared" si="5"/>
        <v>24531.613619541367</v>
      </c>
      <c r="AZ44" s="895">
        <f t="shared" si="6"/>
        <v>17898</v>
      </c>
      <c r="BA44" s="895">
        <f t="shared" si="7"/>
        <v>208759.59999999998</v>
      </c>
      <c r="BC44" s="909">
        <f t="shared" si="9"/>
        <v>1989</v>
      </c>
      <c r="BD44" s="858">
        <f t="shared" si="10"/>
        <v>329165.12791009003</v>
      </c>
      <c r="BE44" s="859">
        <f t="shared" si="11"/>
        <v>0.92825514211982774</v>
      </c>
      <c r="BF44" s="859">
        <f t="shared" si="12"/>
        <v>7.1744857880172208E-2</v>
      </c>
    </row>
    <row r="45" spans="2:61" ht="15">
      <c r="B45" s="882">
        <v>2.2410000000000001</v>
      </c>
      <c r="C45" s="896">
        <v>1990</v>
      </c>
      <c r="D45" s="897">
        <v>2.0167803000000002</v>
      </c>
      <c r="E45" s="897">
        <v>0.2240867</v>
      </c>
      <c r="F45" s="897">
        <v>0.33360800000000002</v>
      </c>
      <c r="G45" s="897">
        <v>0.642513</v>
      </c>
      <c r="H45" s="897">
        <v>0.10397199999999999</v>
      </c>
      <c r="I45" s="885">
        <v>1.8229977106895701</v>
      </c>
      <c r="J45" s="885">
        <v>0.12745228931043201</v>
      </c>
      <c r="K45" s="885">
        <v>0.13845499999999999</v>
      </c>
      <c r="L45" s="885">
        <v>0.27996399999999999</v>
      </c>
      <c r="N45" s="898">
        <v>1990</v>
      </c>
      <c r="O45" s="899">
        <v>0.15</v>
      </c>
      <c r="P45" s="899">
        <v>0.38</v>
      </c>
      <c r="Q45" s="899">
        <v>0.47</v>
      </c>
      <c r="R45" s="900">
        <v>0.15</v>
      </c>
      <c r="S45" s="899">
        <v>0.38</v>
      </c>
      <c r="T45" s="899">
        <v>0.47</v>
      </c>
      <c r="U45" s="900">
        <v>0.26</v>
      </c>
      <c r="V45" s="899">
        <v>0.55000000000000004</v>
      </c>
      <c r="W45" s="899">
        <v>0.19</v>
      </c>
      <c r="X45" s="900">
        <v>0.1</v>
      </c>
      <c r="Y45" s="899">
        <v>0.7</v>
      </c>
      <c r="Z45" s="899">
        <v>0.2</v>
      </c>
      <c r="AA45" s="900">
        <v>0.25</v>
      </c>
      <c r="AB45" s="899">
        <v>0.72</v>
      </c>
      <c r="AC45" s="899">
        <v>0.03</v>
      </c>
      <c r="AD45" s="889">
        <v>0.13300000000000001</v>
      </c>
      <c r="AE45" s="890">
        <v>0.35099999999999998</v>
      </c>
      <c r="AF45" s="890">
        <v>0.51700000000000002</v>
      </c>
      <c r="AG45" s="889">
        <v>0.11700000000000001</v>
      </c>
      <c r="AH45" s="890">
        <v>0.3</v>
      </c>
      <c r="AI45" s="890">
        <v>0.58399999999999996</v>
      </c>
      <c r="AJ45" s="891">
        <v>0</v>
      </c>
      <c r="AK45" s="890">
        <v>0.191</v>
      </c>
      <c r="AL45" s="890">
        <v>0.80900000000000005</v>
      </c>
      <c r="AM45" s="891">
        <v>0.12</v>
      </c>
      <c r="AN45" s="892">
        <v>0.64</v>
      </c>
      <c r="AO45" s="892">
        <v>0.23</v>
      </c>
      <c r="AQ45" s="882">
        <v>2.2410000000000001</v>
      </c>
      <c r="AR45" s="896">
        <v>1990</v>
      </c>
      <c r="AS45" s="901">
        <f t="shared" si="8"/>
        <v>947886.74100000004</v>
      </c>
      <c r="AT45" s="901">
        <f t="shared" si="0"/>
        <v>33613.005000000005</v>
      </c>
      <c r="AU45" s="901">
        <f t="shared" si="1"/>
        <v>126771.04000000001</v>
      </c>
      <c r="AV45" s="894">
        <f t="shared" si="2"/>
        <v>301981.11</v>
      </c>
      <c r="AW45" s="894">
        <f t="shared" si="3"/>
        <v>27032.720000000001</v>
      </c>
      <c r="AX45" s="895">
        <f t="shared" si="4"/>
        <v>1002648.7408792637</v>
      </c>
      <c r="AY45" s="895">
        <f t="shared" si="5"/>
        <v>24215.934968982085</v>
      </c>
      <c r="AZ45" s="895">
        <f t="shared" si="6"/>
        <v>13845.5</v>
      </c>
      <c r="BA45" s="895">
        <f t="shared" si="7"/>
        <v>195974.8</v>
      </c>
      <c r="BC45" s="909">
        <f t="shared" si="9"/>
        <v>1990</v>
      </c>
      <c r="BD45" s="858">
        <f t="shared" si="10"/>
        <v>329013.82999999996</v>
      </c>
      <c r="BE45" s="859">
        <f t="shared" si="11"/>
        <v>0.91783713164884295</v>
      </c>
      <c r="BF45" s="859">
        <f t="shared" si="12"/>
        <v>8.2162868351157173E-2</v>
      </c>
    </row>
    <row r="46" spans="2:61" ht="15">
      <c r="B46" s="882">
        <v>2.3879999999999999</v>
      </c>
      <c r="C46" s="896">
        <v>1991</v>
      </c>
      <c r="D46" s="897">
        <v>2.1489110999999999</v>
      </c>
      <c r="E46" s="897">
        <v>0.23876790000000001</v>
      </c>
      <c r="F46" s="897">
        <v>0.30635099999999998</v>
      </c>
      <c r="G46" s="897">
        <v>0.61502999999999997</v>
      </c>
      <c r="H46" s="897">
        <v>9.5776E-2</v>
      </c>
      <c r="I46" s="885">
        <v>1.93353841299714</v>
      </c>
      <c r="J46" s="885">
        <v>0.123131587002864</v>
      </c>
      <c r="K46" s="885">
        <v>0.131245</v>
      </c>
      <c r="L46" s="885">
        <v>0.24516099999999999</v>
      </c>
      <c r="N46" s="898">
        <v>1991</v>
      </c>
      <c r="O46" s="899">
        <v>0.15</v>
      </c>
      <c r="P46" s="899">
        <v>0.38</v>
      </c>
      <c r="Q46" s="899">
        <v>0.47</v>
      </c>
      <c r="R46" s="900">
        <v>0.15</v>
      </c>
      <c r="S46" s="899">
        <v>0.38</v>
      </c>
      <c r="T46" s="899">
        <v>0.47</v>
      </c>
      <c r="U46" s="900">
        <v>0.26</v>
      </c>
      <c r="V46" s="899">
        <v>0.55000000000000004</v>
      </c>
      <c r="W46" s="899">
        <v>0.19</v>
      </c>
      <c r="X46" s="900">
        <v>0.1</v>
      </c>
      <c r="Y46" s="899">
        <v>0.7</v>
      </c>
      <c r="Z46" s="899">
        <v>0.2</v>
      </c>
      <c r="AA46" s="900">
        <v>0.25</v>
      </c>
      <c r="AB46" s="899">
        <v>0.72</v>
      </c>
      <c r="AC46" s="899">
        <v>0.03</v>
      </c>
      <c r="AD46" s="889">
        <v>0.13200000000000001</v>
      </c>
      <c r="AE46" s="890">
        <v>0.35</v>
      </c>
      <c r="AF46" s="890">
        <v>0.51700000000000002</v>
      </c>
      <c r="AG46" s="889">
        <v>0.11700000000000001</v>
      </c>
      <c r="AH46" s="890">
        <v>0.3</v>
      </c>
      <c r="AI46" s="890">
        <v>0.58399999999999996</v>
      </c>
      <c r="AJ46" s="891">
        <v>0</v>
      </c>
      <c r="AK46" s="890">
        <v>0.191</v>
      </c>
      <c r="AL46" s="890">
        <v>0.80900000000000005</v>
      </c>
      <c r="AM46" s="891">
        <v>0.12</v>
      </c>
      <c r="AN46" s="892">
        <v>0.64</v>
      </c>
      <c r="AO46" s="892">
        <v>0.23</v>
      </c>
      <c r="AQ46" s="882">
        <v>2.3879999999999999</v>
      </c>
      <c r="AR46" s="896">
        <v>1991</v>
      </c>
      <c r="AS46" s="901">
        <f t="shared" si="8"/>
        <v>1009988.2169999998</v>
      </c>
      <c r="AT46" s="901">
        <f t="shared" si="0"/>
        <v>35815.184999999998</v>
      </c>
      <c r="AU46" s="901">
        <f t="shared" si="1"/>
        <v>116413.37999999999</v>
      </c>
      <c r="AV46" s="894">
        <f t="shared" si="2"/>
        <v>289064.09999999998</v>
      </c>
      <c r="AW46" s="894">
        <f t="shared" si="3"/>
        <v>24901.760000000002</v>
      </c>
      <c r="AX46" s="895">
        <f t="shared" si="4"/>
        <v>1063446.1271484271</v>
      </c>
      <c r="AY46" s="895">
        <f t="shared" si="5"/>
        <v>23395.001530544159</v>
      </c>
      <c r="AZ46" s="895">
        <f t="shared" si="6"/>
        <v>13124.5</v>
      </c>
      <c r="BA46" s="895">
        <f t="shared" si="7"/>
        <v>171612.69999999998</v>
      </c>
      <c r="BC46" s="909">
        <f t="shared" si="9"/>
        <v>1991</v>
      </c>
      <c r="BD46" s="858">
        <f t="shared" si="10"/>
        <v>313965.86</v>
      </c>
      <c r="BE46" s="859">
        <f t="shared" si="11"/>
        <v>0.92068640838847893</v>
      </c>
      <c r="BF46" s="859">
        <f t="shared" si="12"/>
        <v>7.9313591611521086E-2</v>
      </c>
    </row>
    <row r="47" spans="2:61" ht="15">
      <c r="B47" s="882">
        <v>2.254</v>
      </c>
      <c r="C47" s="896">
        <v>1992</v>
      </c>
      <c r="D47" s="897">
        <v>2.028546</v>
      </c>
      <c r="E47" s="897">
        <v>0.22539400000000001</v>
      </c>
      <c r="F47" s="897">
        <v>0.33027299999999998</v>
      </c>
      <c r="G47" s="897">
        <v>0.64662600000000003</v>
      </c>
      <c r="H47" s="897">
        <v>0.10083399999999999</v>
      </c>
      <c r="I47" s="885">
        <v>1.9694240855679399</v>
      </c>
      <c r="J47" s="885">
        <v>0.137473914432061</v>
      </c>
      <c r="K47" s="885">
        <v>0.141045</v>
      </c>
      <c r="L47" s="885">
        <v>0.29022700000000001</v>
      </c>
      <c r="N47" s="898">
        <v>1992</v>
      </c>
      <c r="O47" s="899">
        <v>0.15</v>
      </c>
      <c r="P47" s="899">
        <v>0.38</v>
      </c>
      <c r="Q47" s="899">
        <v>0.47</v>
      </c>
      <c r="R47" s="900">
        <v>0.15</v>
      </c>
      <c r="S47" s="899">
        <v>0.38</v>
      </c>
      <c r="T47" s="899">
        <v>0.47</v>
      </c>
      <c r="U47" s="900">
        <v>0.26</v>
      </c>
      <c r="V47" s="899">
        <v>0.55000000000000004</v>
      </c>
      <c r="W47" s="899">
        <v>0.19</v>
      </c>
      <c r="X47" s="900">
        <v>0.1</v>
      </c>
      <c r="Y47" s="899">
        <v>0.7</v>
      </c>
      <c r="Z47" s="899">
        <v>0.2</v>
      </c>
      <c r="AA47" s="900">
        <v>0.25</v>
      </c>
      <c r="AB47" s="899">
        <v>0.72</v>
      </c>
      <c r="AC47" s="899">
        <v>0.03</v>
      </c>
      <c r="AD47" s="889">
        <v>0.13600000000000001</v>
      </c>
      <c r="AE47" s="890">
        <v>0.318</v>
      </c>
      <c r="AF47" s="890">
        <v>0.54500000000000004</v>
      </c>
      <c r="AG47" s="889">
        <v>0.11700000000000001</v>
      </c>
      <c r="AH47" s="890">
        <v>0.3</v>
      </c>
      <c r="AI47" s="890">
        <v>0.58399999999999996</v>
      </c>
      <c r="AJ47" s="891">
        <v>0</v>
      </c>
      <c r="AK47" s="890">
        <v>0.191</v>
      </c>
      <c r="AL47" s="890">
        <v>0.80900000000000005</v>
      </c>
      <c r="AM47" s="891">
        <v>0.12</v>
      </c>
      <c r="AN47" s="892">
        <v>0.64</v>
      </c>
      <c r="AO47" s="892">
        <v>0.23</v>
      </c>
      <c r="AQ47" s="882">
        <v>2.254</v>
      </c>
      <c r="AR47" s="896">
        <v>1992</v>
      </c>
      <c r="AS47" s="901">
        <f t="shared" si="8"/>
        <v>953416.61999999988</v>
      </c>
      <c r="AT47" s="901">
        <f t="shared" si="0"/>
        <v>33809.1</v>
      </c>
      <c r="AU47" s="901">
        <f t="shared" si="1"/>
        <v>125503.74</v>
      </c>
      <c r="AV47" s="894">
        <f t="shared" si="2"/>
        <v>303914.22000000003</v>
      </c>
      <c r="AW47" s="894">
        <f t="shared" si="3"/>
        <v>26216.839999999997</v>
      </c>
      <c r="AX47" s="895">
        <f t="shared" si="4"/>
        <v>1083183.2470623669</v>
      </c>
      <c r="AY47" s="895">
        <f t="shared" si="5"/>
        <v>26120.043742091591</v>
      </c>
      <c r="AZ47" s="895">
        <f t="shared" si="6"/>
        <v>14104.5</v>
      </c>
      <c r="BA47" s="895">
        <f t="shared" si="7"/>
        <v>203158.9</v>
      </c>
      <c r="BC47" s="909">
        <f t="shared" si="9"/>
        <v>1992</v>
      </c>
      <c r="BD47" s="858">
        <f t="shared" si="10"/>
        <v>330131.06000000006</v>
      </c>
      <c r="BE47" s="859">
        <f t="shared" si="11"/>
        <v>0.92058656946728967</v>
      </c>
      <c r="BF47" s="859">
        <f t="shared" si="12"/>
        <v>7.941343053271023E-2</v>
      </c>
    </row>
    <row r="48" spans="2:61" ht="15">
      <c r="B48" s="882">
        <v>2.4740000000000002</v>
      </c>
      <c r="C48" s="896">
        <v>1993</v>
      </c>
      <c r="D48" s="897">
        <v>2.2262301</v>
      </c>
      <c r="E48" s="897">
        <v>0.24735889999999999</v>
      </c>
      <c r="F48" s="897">
        <v>0.34570200000000001</v>
      </c>
      <c r="G48" s="897">
        <v>0.71847799999999995</v>
      </c>
      <c r="H48" s="897">
        <v>0.10677</v>
      </c>
      <c r="I48" s="885">
        <v>2.4314168013131501</v>
      </c>
      <c r="J48" s="885">
        <v>0.15314619868684701</v>
      </c>
      <c r="K48" s="885">
        <v>0.14880299999999999</v>
      </c>
      <c r="L48" s="885">
        <v>0.34849599999999997</v>
      </c>
      <c r="N48" s="898">
        <v>1993</v>
      </c>
      <c r="O48" s="899">
        <v>0.15</v>
      </c>
      <c r="P48" s="899">
        <v>0.38</v>
      </c>
      <c r="Q48" s="899">
        <v>0.48</v>
      </c>
      <c r="R48" s="900">
        <v>0.15</v>
      </c>
      <c r="S48" s="899">
        <v>0.38</v>
      </c>
      <c r="T48" s="899">
        <v>0.48</v>
      </c>
      <c r="U48" s="900">
        <v>0.26</v>
      </c>
      <c r="V48" s="899">
        <v>0.55000000000000004</v>
      </c>
      <c r="W48" s="899">
        <v>0.19</v>
      </c>
      <c r="X48" s="900">
        <v>0.1</v>
      </c>
      <c r="Y48" s="899">
        <v>0.7</v>
      </c>
      <c r="Z48" s="899">
        <v>0.2</v>
      </c>
      <c r="AA48" s="900">
        <v>0.25</v>
      </c>
      <c r="AB48" s="899">
        <v>0.72</v>
      </c>
      <c r="AC48" s="899">
        <v>0.03</v>
      </c>
      <c r="AD48" s="889">
        <v>0.13200000000000001</v>
      </c>
      <c r="AE48" s="890">
        <v>0.35</v>
      </c>
      <c r="AF48" s="890">
        <v>0.51700000000000002</v>
      </c>
      <c r="AG48" s="889">
        <v>0.11700000000000001</v>
      </c>
      <c r="AH48" s="890">
        <v>0.3</v>
      </c>
      <c r="AI48" s="890">
        <v>0.58399999999999996</v>
      </c>
      <c r="AJ48" s="891">
        <v>0</v>
      </c>
      <c r="AK48" s="890">
        <v>0.191</v>
      </c>
      <c r="AL48" s="890">
        <v>0.80900000000000005</v>
      </c>
      <c r="AM48" s="891">
        <v>0.12</v>
      </c>
      <c r="AN48" s="892">
        <v>0.64</v>
      </c>
      <c r="AO48" s="892">
        <v>0.23</v>
      </c>
      <c r="AQ48" s="882">
        <v>2.4740000000000002</v>
      </c>
      <c r="AR48" s="896">
        <v>1993</v>
      </c>
      <c r="AS48" s="901">
        <f t="shared" si="8"/>
        <v>1068590.4479999999</v>
      </c>
      <c r="AT48" s="901">
        <f t="shared" si="0"/>
        <v>37103.834999999992</v>
      </c>
      <c r="AU48" s="901">
        <f t="shared" si="1"/>
        <v>131366.76</v>
      </c>
      <c r="AV48" s="894">
        <f t="shared" si="2"/>
        <v>344869.43999999994</v>
      </c>
      <c r="AW48" s="894">
        <f t="shared" si="3"/>
        <v>27760.2</v>
      </c>
      <c r="AX48" s="895">
        <f t="shared" si="4"/>
        <v>1337279.2407222327</v>
      </c>
      <c r="AY48" s="895">
        <f t="shared" si="5"/>
        <v>29097.777750500929</v>
      </c>
      <c r="AZ48" s="895">
        <f t="shared" si="6"/>
        <v>14880.3</v>
      </c>
      <c r="BA48" s="895">
        <f t="shared" si="7"/>
        <v>243947.19999999998</v>
      </c>
      <c r="BC48" s="909">
        <f t="shared" si="9"/>
        <v>1993</v>
      </c>
      <c r="BD48" s="858">
        <f t="shared" si="10"/>
        <v>372629.63999999996</v>
      </c>
      <c r="BE48" s="859">
        <f t="shared" si="11"/>
        <v>0.92550190049293979</v>
      </c>
      <c r="BF48" s="859">
        <f t="shared" si="12"/>
        <v>7.4498099507060156E-2</v>
      </c>
    </row>
    <row r="49" spans="2:58" ht="15">
      <c r="B49" s="882">
        <v>3.0870000000000002</v>
      </c>
      <c r="C49" s="896">
        <v>1994</v>
      </c>
      <c r="D49" s="897">
        <v>2.7778760999999998</v>
      </c>
      <c r="E49" s="897">
        <v>0.30865290000000001</v>
      </c>
      <c r="F49" s="897">
        <v>0.38681100000000002</v>
      </c>
      <c r="G49" s="897">
        <v>0.82503099999999996</v>
      </c>
      <c r="H49" s="897">
        <v>0.118493</v>
      </c>
      <c r="I49" s="885">
        <v>2.5260193238344999</v>
      </c>
      <c r="J49" s="885">
        <v>0.17074567616550501</v>
      </c>
      <c r="K49" s="885">
        <v>0.16433600000000001</v>
      </c>
      <c r="L49" s="885">
        <v>0.40084900000000001</v>
      </c>
      <c r="N49" s="898">
        <v>1994</v>
      </c>
      <c r="O49" s="899">
        <v>0.15</v>
      </c>
      <c r="P49" s="899">
        <v>0.38</v>
      </c>
      <c r="Q49" s="899">
        <v>0.48</v>
      </c>
      <c r="R49" s="900">
        <v>0.15</v>
      </c>
      <c r="S49" s="899">
        <v>0.38</v>
      </c>
      <c r="T49" s="899">
        <v>0.48</v>
      </c>
      <c r="U49" s="900">
        <v>0.26</v>
      </c>
      <c r="V49" s="899">
        <v>0.55000000000000004</v>
      </c>
      <c r="W49" s="899">
        <v>0.19</v>
      </c>
      <c r="X49" s="900">
        <v>0.1</v>
      </c>
      <c r="Y49" s="899">
        <v>0.7</v>
      </c>
      <c r="Z49" s="899">
        <v>0.2</v>
      </c>
      <c r="AA49" s="900">
        <v>0.25</v>
      </c>
      <c r="AB49" s="899">
        <v>0.72</v>
      </c>
      <c r="AC49" s="899">
        <v>0.03</v>
      </c>
      <c r="AD49" s="889">
        <v>0.11899999999999999</v>
      </c>
      <c r="AE49" s="890">
        <v>0.34200000000000003</v>
      </c>
      <c r="AF49" s="890">
        <v>0.53900000000000003</v>
      </c>
      <c r="AG49" s="889">
        <v>0.11700000000000001</v>
      </c>
      <c r="AH49" s="890">
        <v>0.3</v>
      </c>
      <c r="AI49" s="890">
        <v>0.58399999999999996</v>
      </c>
      <c r="AJ49" s="891">
        <v>0</v>
      </c>
      <c r="AK49" s="890">
        <v>0.191</v>
      </c>
      <c r="AL49" s="890">
        <v>0.80900000000000005</v>
      </c>
      <c r="AM49" s="891">
        <v>0.12</v>
      </c>
      <c r="AN49" s="892">
        <v>0.64</v>
      </c>
      <c r="AO49" s="892">
        <v>0.23</v>
      </c>
      <c r="AQ49" s="882">
        <v>3.0870000000000002</v>
      </c>
      <c r="AR49" s="896">
        <v>1994</v>
      </c>
      <c r="AS49" s="901">
        <f t="shared" si="8"/>
        <v>1333380.5279999999</v>
      </c>
      <c r="AT49" s="901">
        <f t="shared" si="0"/>
        <v>46297.934999999998</v>
      </c>
      <c r="AU49" s="901">
        <f t="shared" si="1"/>
        <v>146988.18</v>
      </c>
      <c r="AV49" s="894">
        <f t="shared" si="2"/>
        <v>396014.87999999995</v>
      </c>
      <c r="AW49" s="894">
        <f t="shared" si="3"/>
        <v>30808.18</v>
      </c>
      <c r="AX49" s="895">
        <f t="shared" si="4"/>
        <v>1389310.628108975</v>
      </c>
      <c r="AY49" s="895">
        <f t="shared" si="5"/>
        <v>32441.678471445954</v>
      </c>
      <c r="AZ49" s="895">
        <f t="shared" si="6"/>
        <v>16433.600000000002</v>
      </c>
      <c r="BA49" s="895">
        <f t="shared" si="7"/>
        <v>280594.3</v>
      </c>
      <c r="BC49" s="909">
        <f t="shared" si="9"/>
        <v>1994</v>
      </c>
      <c r="BD49" s="858">
        <f t="shared" si="10"/>
        <v>426823.05999999994</v>
      </c>
      <c r="BE49" s="859">
        <f t="shared" si="11"/>
        <v>0.92781978555704092</v>
      </c>
      <c r="BF49" s="859">
        <f t="shared" si="12"/>
        <v>7.218021444295912E-2</v>
      </c>
    </row>
    <row r="50" spans="2:58" ht="15">
      <c r="B50" s="882">
        <v>3.2210000000000001</v>
      </c>
      <c r="C50" s="896">
        <v>1995</v>
      </c>
      <c r="D50" s="897">
        <v>2.898666</v>
      </c>
      <c r="E50" s="897">
        <v>0.32207400000000003</v>
      </c>
      <c r="F50" s="897">
        <v>0.38351400000000002</v>
      </c>
      <c r="G50" s="897">
        <v>0.83445400000000003</v>
      </c>
      <c r="H50" s="897">
        <v>0.11990199999999999</v>
      </c>
      <c r="I50" s="885">
        <v>2.4192788151457201</v>
      </c>
      <c r="J50" s="885">
        <v>0.18168818485428201</v>
      </c>
      <c r="K50" s="885">
        <v>0.13511100000000001</v>
      </c>
      <c r="L50" s="885">
        <v>0.40199499999999999</v>
      </c>
      <c r="N50" s="898">
        <v>1995</v>
      </c>
      <c r="O50" s="899">
        <v>0.15</v>
      </c>
      <c r="P50" s="899">
        <v>0.38</v>
      </c>
      <c r="Q50" s="899">
        <v>0.47</v>
      </c>
      <c r="R50" s="900">
        <v>0.15</v>
      </c>
      <c r="S50" s="899">
        <v>0.38</v>
      </c>
      <c r="T50" s="899">
        <v>0.47</v>
      </c>
      <c r="U50" s="900">
        <v>0.26</v>
      </c>
      <c r="V50" s="899">
        <v>0.55000000000000004</v>
      </c>
      <c r="W50" s="899">
        <v>0.19</v>
      </c>
      <c r="X50" s="900">
        <v>0.1</v>
      </c>
      <c r="Y50" s="899">
        <v>0.7</v>
      </c>
      <c r="Z50" s="899">
        <v>0.2</v>
      </c>
      <c r="AA50" s="900">
        <v>0.25</v>
      </c>
      <c r="AB50" s="899">
        <v>0.72</v>
      </c>
      <c r="AC50" s="899">
        <v>0.03</v>
      </c>
      <c r="AD50" s="889">
        <v>0.11600000000000001</v>
      </c>
      <c r="AE50" s="890">
        <v>0.34200000000000003</v>
      </c>
      <c r="AF50" s="890">
        <v>0.54200000000000004</v>
      </c>
      <c r="AG50" s="889">
        <v>0.11899999999999999</v>
      </c>
      <c r="AH50" s="890">
        <v>0.314</v>
      </c>
      <c r="AI50" s="890">
        <v>0.56699999999999995</v>
      </c>
      <c r="AJ50" s="891">
        <v>0</v>
      </c>
      <c r="AK50" s="890">
        <v>0.191</v>
      </c>
      <c r="AL50" s="890">
        <v>0.80900000000000005</v>
      </c>
      <c r="AM50" s="891">
        <v>0.12</v>
      </c>
      <c r="AN50" s="892">
        <v>0.64</v>
      </c>
      <c r="AO50" s="892">
        <v>0.23</v>
      </c>
      <c r="AQ50" s="882">
        <v>3.2210000000000001</v>
      </c>
      <c r="AR50" s="896">
        <v>1995</v>
      </c>
      <c r="AS50" s="901">
        <f t="shared" si="8"/>
        <v>1362373.02</v>
      </c>
      <c r="AT50" s="901">
        <f t="shared" si="0"/>
        <v>48311.100000000006</v>
      </c>
      <c r="AU50" s="901">
        <f t="shared" si="1"/>
        <v>145735.32</v>
      </c>
      <c r="AV50" s="894">
        <f t="shared" si="2"/>
        <v>392193.38</v>
      </c>
      <c r="AW50" s="894">
        <f t="shared" si="3"/>
        <v>31174.52</v>
      </c>
      <c r="AX50" s="895">
        <f t="shared" si="4"/>
        <v>1330603.3483301459</v>
      </c>
      <c r="AY50" s="895">
        <f t="shared" si="5"/>
        <v>34520.755122313582</v>
      </c>
      <c r="AZ50" s="895">
        <f t="shared" si="6"/>
        <v>13511.100000000002</v>
      </c>
      <c r="BA50" s="895">
        <f t="shared" si="7"/>
        <v>281396.5</v>
      </c>
      <c r="BC50" s="909">
        <f t="shared" si="9"/>
        <v>1995</v>
      </c>
      <c r="BD50" s="858">
        <f t="shared" si="10"/>
        <v>423367.9</v>
      </c>
      <c r="BE50" s="859">
        <f t="shared" si="11"/>
        <v>0.92636541409965178</v>
      </c>
      <c r="BF50" s="859">
        <f t="shared" si="12"/>
        <v>7.3634585900348132E-2</v>
      </c>
    </row>
    <row r="51" spans="2:58" ht="15">
      <c r="B51" s="882">
        <v>3.6349999999999998</v>
      </c>
      <c r="C51" s="896">
        <v>1996</v>
      </c>
      <c r="D51" s="897">
        <v>3.2711328000000002</v>
      </c>
      <c r="E51" s="897">
        <v>0.36345919999999998</v>
      </c>
      <c r="F51" s="897">
        <v>0.41808000000000001</v>
      </c>
      <c r="G51" s="897">
        <v>0.93616999999999995</v>
      </c>
      <c r="H51" s="897">
        <v>0.13941700000000001</v>
      </c>
      <c r="I51" s="885">
        <v>2.6833961808584599</v>
      </c>
      <c r="J51" s="885">
        <v>0.18785981914154201</v>
      </c>
      <c r="K51" s="885">
        <v>0.15206</v>
      </c>
      <c r="L51" s="885">
        <v>0.47124100000000002</v>
      </c>
      <c r="N51" s="898">
        <v>1996</v>
      </c>
      <c r="O51" s="899">
        <v>0.15</v>
      </c>
      <c r="P51" s="899">
        <v>0.38</v>
      </c>
      <c r="Q51" s="899">
        <v>0.47</v>
      </c>
      <c r="R51" s="900">
        <v>0.15</v>
      </c>
      <c r="S51" s="899">
        <v>0.38</v>
      </c>
      <c r="T51" s="899">
        <v>0.47</v>
      </c>
      <c r="U51" s="900">
        <v>0.26</v>
      </c>
      <c r="V51" s="899">
        <v>0.55000000000000004</v>
      </c>
      <c r="W51" s="899">
        <v>0.19</v>
      </c>
      <c r="X51" s="900">
        <v>0.1</v>
      </c>
      <c r="Y51" s="899">
        <v>0.7</v>
      </c>
      <c r="Z51" s="899">
        <v>0.2</v>
      </c>
      <c r="AA51" s="900">
        <v>0.25</v>
      </c>
      <c r="AB51" s="899">
        <v>0.72</v>
      </c>
      <c r="AC51" s="899">
        <v>0.03</v>
      </c>
      <c r="AD51" s="889">
        <v>0.11</v>
      </c>
      <c r="AE51" s="890">
        <v>0.35899999999999999</v>
      </c>
      <c r="AF51" s="890">
        <v>0.53100000000000003</v>
      </c>
      <c r="AG51" s="889">
        <v>0.129</v>
      </c>
      <c r="AH51" s="890">
        <v>0.33200000000000002</v>
      </c>
      <c r="AI51" s="890">
        <v>0.53900000000000003</v>
      </c>
      <c r="AJ51" s="891">
        <v>0</v>
      </c>
      <c r="AK51" s="890">
        <v>0.191</v>
      </c>
      <c r="AL51" s="890">
        <v>0.80900000000000005</v>
      </c>
      <c r="AM51" s="891">
        <v>0.12</v>
      </c>
      <c r="AN51" s="892">
        <v>0.64</v>
      </c>
      <c r="AO51" s="892">
        <v>0.23</v>
      </c>
      <c r="AQ51" s="882">
        <v>3.6349999999999998</v>
      </c>
      <c r="AR51" s="896">
        <v>1996</v>
      </c>
      <c r="AS51" s="901">
        <f t="shared" si="8"/>
        <v>1537432.416</v>
      </c>
      <c r="AT51" s="901">
        <f t="shared" si="0"/>
        <v>54518.879999999997</v>
      </c>
      <c r="AU51" s="901">
        <f t="shared" si="1"/>
        <v>158870.39999999999</v>
      </c>
      <c r="AV51" s="894">
        <f t="shared" si="2"/>
        <v>439999.89999999997</v>
      </c>
      <c r="AW51" s="894">
        <f t="shared" si="3"/>
        <v>36248.420000000006</v>
      </c>
      <c r="AX51" s="895">
        <f t="shared" si="4"/>
        <v>1475867.899472153</v>
      </c>
      <c r="AY51" s="895">
        <f t="shared" si="5"/>
        <v>35693.365636892981</v>
      </c>
      <c r="AZ51" s="895">
        <f t="shared" si="6"/>
        <v>15206</v>
      </c>
      <c r="BA51" s="895">
        <f t="shared" si="7"/>
        <v>329868.7</v>
      </c>
      <c r="BC51" s="909">
        <f t="shared" si="9"/>
        <v>1996</v>
      </c>
      <c r="BD51" s="858">
        <f t="shared" si="10"/>
        <v>476248.31999999995</v>
      </c>
      <c r="BE51" s="859">
        <f t="shared" si="11"/>
        <v>0.92388756352988288</v>
      </c>
      <c r="BF51" s="859">
        <f t="shared" si="12"/>
        <v>7.6112436470117117E-2</v>
      </c>
    </row>
    <row r="52" spans="2:58" ht="15">
      <c r="B52" s="882">
        <v>3.3639999999999999</v>
      </c>
      <c r="C52" s="896">
        <v>1997</v>
      </c>
      <c r="D52" s="897">
        <v>3.0277845000000001</v>
      </c>
      <c r="E52" s="897">
        <v>0.33642050000000001</v>
      </c>
      <c r="F52" s="897">
        <v>0.394594</v>
      </c>
      <c r="G52" s="897">
        <v>0.91712400000000005</v>
      </c>
      <c r="H52" s="897">
        <v>0.14235800000000001</v>
      </c>
      <c r="I52" s="885">
        <v>2.5928465714453099</v>
      </c>
      <c r="J52" s="885">
        <v>0.186300428554694</v>
      </c>
      <c r="K52" s="885">
        <v>0.12400799999999999</v>
      </c>
      <c r="L52" s="885">
        <v>0.40320699999999998</v>
      </c>
      <c r="N52" s="898">
        <v>1997</v>
      </c>
      <c r="O52" s="899">
        <v>0.15</v>
      </c>
      <c r="P52" s="899">
        <v>0.38</v>
      </c>
      <c r="Q52" s="899">
        <v>0.47</v>
      </c>
      <c r="R52" s="900">
        <v>0.15</v>
      </c>
      <c r="S52" s="899">
        <v>0.38</v>
      </c>
      <c r="T52" s="899">
        <v>0.47</v>
      </c>
      <c r="U52" s="900">
        <v>0.26</v>
      </c>
      <c r="V52" s="899">
        <v>0.55000000000000004</v>
      </c>
      <c r="W52" s="899">
        <v>0.19</v>
      </c>
      <c r="X52" s="900">
        <v>0.1</v>
      </c>
      <c r="Y52" s="899">
        <v>0.7</v>
      </c>
      <c r="Z52" s="899">
        <v>0.2</v>
      </c>
      <c r="AA52" s="900">
        <v>0.25</v>
      </c>
      <c r="AB52" s="899">
        <v>0.72</v>
      </c>
      <c r="AC52" s="899">
        <v>0.03</v>
      </c>
      <c r="AD52" s="889">
        <v>0.125</v>
      </c>
      <c r="AE52" s="890">
        <v>0.34799999999999998</v>
      </c>
      <c r="AF52" s="890">
        <v>0.52600000000000002</v>
      </c>
      <c r="AG52" s="889">
        <v>0.13600000000000001</v>
      </c>
      <c r="AH52" s="890">
        <v>0.33200000000000002</v>
      </c>
      <c r="AI52" s="890">
        <v>0.53200000000000003</v>
      </c>
      <c r="AJ52" s="891">
        <v>0</v>
      </c>
      <c r="AK52" s="890">
        <v>0.191</v>
      </c>
      <c r="AL52" s="890">
        <v>0.80900000000000005</v>
      </c>
      <c r="AM52" s="891">
        <v>0.12</v>
      </c>
      <c r="AN52" s="892">
        <v>0.64</v>
      </c>
      <c r="AO52" s="892">
        <v>0.23</v>
      </c>
      <c r="AQ52" s="882">
        <v>3.3639999999999999</v>
      </c>
      <c r="AR52" s="896">
        <v>1997</v>
      </c>
      <c r="AS52" s="901">
        <f t="shared" si="8"/>
        <v>1423058.7150000001</v>
      </c>
      <c r="AT52" s="901">
        <f t="shared" si="0"/>
        <v>50463.075000000004</v>
      </c>
      <c r="AU52" s="901">
        <f t="shared" si="1"/>
        <v>149945.72</v>
      </c>
      <c r="AV52" s="894">
        <f t="shared" si="2"/>
        <v>431048.28</v>
      </c>
      <c r="AW52" s="894">
        <f t="shared" si="3"/>
        <v>37013.08</v>
      </c>
      <c r="AX52" s="895">
        <f t="shared" si="4"/>
        <v>1426065.6142949206</v>
      </c>
      <c r="AY52" s="895">
        <f t="shared" si="5"/>
        <v>35397.081425391858</v>
      </c>
      <c r="AZ52" s="895">
        <f t="shared" si="6"/>
        <v>12400.8</v>
      </c>
      <c r="BA52" s="895">
        <f t="shared" si="7"/>
        <v>282244.89999999997</v>
      </c>
      <c r="BC52" s="909">
        <f t="shared" si="9"/>
        <v>1997</v>
      </c>
      <c r="BD52" s="858">
        <f t="shared" si="10"/>
        <v>468061.36000000004</v>
      </c>
      <c r="BE52" s="859">
        <f t="shared" si="11"/>
        <v>0.92092259014929156</v>
      </c>
      <c r="BF52" s="859">
        <f t="shared" si="12"/>
        <v>7.9077409850708463E-2</v>
      </c>
    </row>
    <row r="53" spans="2:58" ht="15">
      <c r="B53" s="882">
        <v>4.01</v>
      </c>
      <c r="C53" s="896">
        <v>1998</v>
      </c>
      <c r="D53" s="897">
        <v>3.6090971999999999</v>
      </c>
      <c r="E53" s="897">
        <v>0.4010108</v>
      </c>
      <c r="F53" s="897">
        <v>0.40621499999999999</v>
      </c>
      <c r="G53" s="897">
        <v>1.018669</v>
      </c>
      <c r="H53" s="897">
        <v>0.14749999999999999</v>
      </c>
      <c r="I53" s="885">
        <v>2.7849792137670502</v>
      </c>
      <c r="J53" s="885">
        <v>0.19245478623295401</v>
      </c>
      <c r="K53" s="885">
        <v>0.12801199999999999</v>
      </c>
      <c r="L53" s="885">
        <v>0.4141492</v>
      </c>
      <c r="N53" s="898">
        <v>1998</v>
      </c>
      <c r="O53" s="899">
        <v>0.15</v>
      </c>
      <c r="P53" s="899">
        <v>0.38</v>
      </c>
      <c r="Q53" s="899">
        <v>0.47</v>
      </c>
      <c r="R53" s="900">
        <v>0.15</v>
      </c>
      <c r="S53" s="899">
        <v>0.38</v>
      </c>
      <c r="T53" s="899">
        <v>0.47</v>
      </c>
      <c r="U53" s="900">
        <v>0.26</v>
      </c>
      <c r="V53" s="899">
        <v>0.55000000000000004</v>
      </c>
      <c r="W53" s="899">
        <v>0.19</v>
      </c>
      <c r="X53" s="900">
        <v>0.1</v>
      </c>
      <c r="Y53" s="899">
        <v>0.7</v>
      </c>
      <c r="Z53" s="899">
        <v>0.2</v>
      </c>
      <c r="AA53" s="900">
        <v>0.25</v>
      </c>
      <c r="AB53" s="899">
        <v>0.72</v>
      </c>
      <c r="AC53" s="899">
        <v>0.03</v>
      </c>
      <c r="AD53" s="889">
        <v>0.13100000000000001</v>
      </c>
      <c r="AE53" s="890">
        <v>0.35599999999999998</v>
      </c>
      <c r="AF53" s="890">
        <v>0.51300000000000001</v>
      </c>
      <c r="AG53" s="889">
        <v>0.13700000000000001</v>
      </c>
      <c r="AH53" s="890">
        <v>0.34100000000000003</v>
      </c>
      <c r="AI53" s="890">
        <v>0.52100000000000002</v>
      </c>
      <c r="AJ53" s="891">
        <v>0</v>
      </c>
      <c r="AK53" s="890">
        <v>0.191</v>
      </c>
      <c r="AL53" s="890">
        <v>0.80900000000000005</v>
      </c>
      <c r="AM53" s="891">
        <v>0.12</v>
      </c>
      <c r="AN53" s="892">
        <v>0.64</v>
      </c>
      <c r="AO53" s="892">
        <v>0.23</v>
      </c>
      <c r="AQ53" s="882">
        <v>4.01</v>
      </c>
      <c r="AR53" s="896">
        <v>1998</v>
      </c>
      <c r="AS53" s="901">
        <f t="shared" si="8"/>
        <v>1696275.6839999999</v>
      </c>
      <c r="AT53" s="901">
        <f t="shared" si="0"/>
        <v>60151.619999999995</v>
      </c>
      <c r="AU53" s="901">
        <f t="shared" si="1"/>
        <v>154361.69999999998</v>
      </c>
      <c r="AV53" s="894">
        <f t="shared" si="2"/>
        <v>478774.43</v>
      </c>
      <c r="AW53" s="894">
        <f t="shared" si="3"/>
        <v>38350</v>
      </c>
      <c r="AX53" s="895">
        <f t="shared" si="4"/>
        <v>1531738.5675718777</v>
      </c>
      <c r="AY53" s="895">
        <f t="shared" si="5"/>
        <v>36566.409384261264</v>
      </c>
      <c r="AZ53" s="895">
        <f t="shared" si="6"/>
        <v>12801.199999999999</v>
      </c>
      <c r="BA53" s="895">
        <f t="shared" si="7"/>
        <v>289904.44</v>
      </c>
      <c r="BC53" s="909">
        <f t="shared" si="9"/>
        <v>1998</v>
      </c>
      <c r="BD53" s="858">
        <f t="shared" si="10"/>
        <v>517124.43</v>
      </c>
      <c r="BE53" s="859">
        <f t="shared" si="11"/>
        <v>0.92583989891949214</v>
      </c>
      <c r="BF53" s="859">
        <f t="shared" si="12"/>
        <v>7.4160101080507843E-2</v>
      </c>
    </row>
    <row r="54" spans="2:58" ht="15">
      <c r="B54" s="882">
        <v>4.3170000000000002</v>
      </c>
      <c r="C54" s="896">
        <v>1999</v>
      </c>
      <c r="D54" s="897">
        <v>3.8854809000000001</v>
      </c>
      <c r="E54" s="897">
        <v>0.4317201</v>
      </c>
      <c r="F54" s="897">
        <v>0.42857699999999999</v>
      </c>
      <c r="G54" s="897">
        <v>1.0442370000000001</v>
      </c>
      <c r="H54" s="897">
        <v>0.14669599999999999</v>
      </c>
      <c r="I54" s="885">
        <v>2.93682678880635</v>
      </c>
      <c r="J54" s="885">
        <v>0.18930021119364801</v>
      </c>
      <c r="K54" s="885">
        <v>0.12537799999999999</v>
      </c>
      <c r="L54" s="885">
        <v>0.42509140000000001</v>
      </c>
      <c r="N54" s="898">
        <v>1999</v>
      </c>
      <c r="O54" s="899">
        <v>0.15</v>
      </c>
      <c r="P54" s="899">
        <v>0.38</v>
      </c>
      <c r="Q54" s="899">
        <v>0.46</v>
      </c>
      <c r="R54" s="900">
        <v>0.15</v>
      </c>
      <c r="S54" s="899">
        <v>0.38</v>
      </c>
      <c r="T54" s="899">
        <v>0.46</v>
      </c>
      <c r="U54" s="900">
        <v>0.26</v>
      </c>
      <c r="V54" s="899">
        <v>0.55000000000000004</v>
      </c>
      <c r="W54" s="899">
        <v>0.19</v>
      </c>
      <c r="X54" s="900">
        <v>0.1</v>
      </c>
      <c r="Y54" s="899">
        <v>0.7</v>
      </c>
      <c r="Z54" s="899">
        <v>0.2</v>
      </c>
      <c r="AA54" s="900">
        <v>0.25</v>
      </c>
      <c r="AB54" s="899">
        <v>0.72</v>
      </c>
      <c r="AC54" s="899">
        <v>0.03</v>
      </c>
      <c r="AD54" s="889">
        <v>0.13</v>
      </c>
      <c r="AE54" s="890">
        <v>0.35199999999999998</v>
      </c>
      <c r="AF54" s="890">
        <v>0.51900000000000002</v>
      </c>
      <c r="AG54" s="889">
        <v>0.14299999999999999</v>
      </c>
      <c r="AH54" s="890">
        <v>0.32100000000000001</v>
      </c>
      <c r="AI54" s="890">
        <v>0.53600000000000003</v>
      </c>
      <c r="AJ54" s="891">
        <v>0</v>
      </c>
      <c r="AK54" s="890">
        <v>0.191</v>
      </c>
      <c r="AL54" s="890">
        <v>0.80900000000000005</v>
      </c>
      <c r="AM54" s="891">
        <v>0.12</v>
      </c>
      <c r="AN54" s="892">
        <v>0.64</v>
      </c>
      <c r="AO54" s="892">
        <v>0.23</v>
      </c>
      <c r="AQ54" s="882">
        <v>4.3170000000000002</v>
      </c>
      <c r="AR54" s="896">
        <v>1999</v>
      </c>
      <c r="AS54" s="901">
        <f t="shared" si="8"/>
        <v>1787321.2140000002</v>
      </c>
      <c r="AT54" s="901">
        <f t="shared" si="0"/>
        <v>64758.014999999999</v>
      </c>
      <c r="AU54" s="901">
        <f t="shared" si="1"/>
        <v>162859.26</v>
      </c>
      <c r="AV54" s="894">
        <f t="shared" si="2"/>
        <v>480349.02000000008</v>
      </c>
      <c r="AW54" s="894">
        <f t="shared" si="3"/>
        <v>38140.959999999999</v>
      </c>
      <c r="AX54" s="895">
        <f t="shared" si="4"/>
        <v>1615254.7338434926</v>
      </c>
      <c r="AY54" s="895">
        <f t="shared" si="5"/>
        <v>35967.040126793123</v>
      </c>
      <c r="AZ54" s="895">
        <f t="shared" si="6"/>
        <v>12537.8</v>
      </c>
      <c r="BA54" s="895">
        <f t="shared" si="7"/>
        <v>297563.98</v>
      </c>
      <c r="BC54" s="909">
        <f t="shared" si="9"/>
        <v>1999</v>
      </c>
      <c r="BD54" s="858">
        <f t="shared" si="10"/>
        <v>518489.9800000001</v>
      </c>
      <c r="BE54" s="859">
        <f t="shared" si="11"/>
        <v>0.9264383855595435</v>
      </c>
      <c r="BF54" s="859">
        <f t="shared" si="12"/>
        <v>7.3561614440456474E-2</v>
      </c>
    </row>
    <row r="55" spans="2:58" ht="15">
      <c r="B55" s="882">
        <v>4.28</v>
      </c>
      <c r="C55" s="896">
        <v>2000</v>
      </c>
      <c r="D55" s="897">
        <v>3.8524113</v>
      </c>
      <c r="E55" s="897">
        <v>0.42804569999999997</v>
      </c>
      <c r="F55" s="897">
        <v>0.43659799999999999</v>
      </c>
      <c r="G55" s="897">
        <v>1.072748</v>
      </c>
      <c r="H55" s="897">
        <v>0.15915099999999999</v>
      </c>
      <c r="I55" s="885">
        <v>2.9403266812687798</v>
      </c>
      <c r="J55" s="885">
        <v>0.16386431873121499</v>
      </c>
      <c r="K55" s="885">
        <v>0.12146700000000001</v>
      </c>
      <c r="L55" s="885">
        <v>0.43603360000000002</v>
      </c>
      <c r="N55" s="898">
        <v>2000</v>
      </c>
      <c r="O55" s="899">
        <v>0.15</v>
      </c>
      <c r="P55" s="899">
        <v>0.38</v>
      </c>
      <c r="Q55" s="899">
        <v>0.46</v>
      </c>
      <c r="R55" s="900">
        <v>0.15</v>
      </c>
      <c r="S55" s="899">
        <v>0.38</v>
      </c>
      <c r="T55" s="899">
        <v>0.46</v>
      </c>
      <c r="U55" s="900">
        <v>0.26</v>
      </c>
      <c r="V55" s="899">
        <v>0.55000000000000004</v>
      </c>
      <c r="W55" s="899">
        <v>0.19</v>
      </c>
      <c r="X55" s="900">
        <v>0.1</v>
      </c>
      <c r="Y55" s="899">
        <v>0.7</v>
      </c>
      <c r="Z55" s="899">
        <v>0.2</v>
      </c>
      <c r="AA55" s="900">
        <v>0.25</v>
      </c>
      <c r="AB55" s="899">
        <v>0.72</v>
      </c>
      <c r="AC55" s="899">
        <v>0.03</v>
      </c>
      <c r="AD55" s="889">
        <v>0.13400000000000001</v>
      </c>
      <c r="AE55" s="890">
        <v>0.34699999999999998</v>
      </c>
      <c r="AF55" s="890">
        <v>0.51800000000000002</v>
      </c>
      <c r="AG55" s="889">
        <v>0.154</v>
      </c>
      <c r="AH55" s="890">
        <v>0.28499999999999998</v>
      </c>
      <c r="AI55" s="890">
        <v>0.56100000000000005</v>
      </c>
      <c r="AJ55" s="891">
        <v>0</v>
      </c>
      <c r="AK55" s="890">
        <v>0.191</v>
      </c>
      <c r="AL55" s="890">
        <v>0.80900000000000005</v>
      </c>
      <c r="AM55" s="891">
        <v>0.12</v>
      </c>
      <c r="AN55" s="892">
        <v>0.64</v>
      </c>
      <c r="AO55" s="892">
        <v>0.23</v>
      </c>
      <c r="AQ55" s="882">
        <v>4.28</v>
      </c>
      <c r="AR55" s="896">
        <v>2000</v>
      </c>
      <c r="AS55" s="901">
        <f t="shared" si="8"/>
        <v>1772109.1980000001</v>
      </c>
      <c r="AT55" s="901">
        <f t="shared" si="0"/>
        <v>64206.854999999996</v>
      </c>
      <c r="AU55" s="901">
        <f t="shared" si="1"/>
        <v>165907.24</v>
      </c>
      <c r="AV55" s="894">
        <f t="shared" si="2"/>
        <v>493464.08</v>
      </c>
      <c r="AW55" s="894">
        <f t="shared" si="3"/>
        <v>41379.26</v>
      </c>
      <c r="AX55" s="895">
        <f t="shared" si="4"/>
        <v>1617179.6746978292</v>
      </c>
      <c r="AY55" s="895">
        <f t="shared" si="5"/>
        <v>31134.220558930847</v>
      </c>
      <c r="AZ55" s="895">
        <f t="shared" si="6"/>
        <v>12146.7</v>
      </c>
      <c r="BA55" s="895">
        <f t="shared" si="7"/>
        <v>305223.51999999996</v>
      </c>
      <c r="BC55" s="909">
        <f t="shared" si="9"/>
        <v>2000</v>
      </c>
      <c r="BD55" s="858">
        <f t="shared" si="10"/>
        <v>534843.34</v>
      </c>
      <c r="BE55" s="859">
        <f t="shared" si="11"/>
        <v>0.92263293397277801</v>
      </c>
      <c r="BF55" s="859">
        <f t="shared" si="12"/>
        <v>7.7367066027222112E-2</v>
      </c>
    </row>
    <row r="56" spans="2:58" ht="15">
      <c r="B56" s="882">
        <v>3.931</v>
      </c>
      <c r="C56" s="896">
        <v>2001</v>
      </c>
      <c r="D56" s="897">
        <v>3.5377190999999999</v>
      </c>
      <c r="E56" s="897">
        <v>0.39307989999999998</v>
      </c>
      <c r="F56" s="897">
        <v>0.36118899999999998</v>
      </c>
      <c r="G56" s="897">
        <v>1.179748</v>
      </c>
      <c r="H56" s="897">
        <v>0.16451099999999999</v>
      </c>
      <c r="I56" s="885">
        <v>2.9149535919042902</v>
      </c>
      <c r="J56" s="885">
        <v>0.14764840809570801</v>
      </c>
      <c r="K56" s="885">
        <v>0.12311900000000001</v>
      </c>
      <c r="L56" s="885">
        <v>0.44697579999999998</v>
      </c>
      <c r="N56" s="898">
        <v>2001</v>
      </c>
      <c r="O56" s="899">
        <v>0.15</v>
      </c>
      <c r="P56" s="899">
        <v>0.39</v>
      </c>
      <c r="Q56" s="899">
        <v>0.46</v>
      </c>
      <c r="R56" s="900">
        <v>0.15</v>
      </c>
      <c r="S56" s="899">
        <v>0.39</v>
      </c>
      <c r="T56" s="899">
        <v>0.46</v>
      </c>
      <c r="U56" s="900">
        <v>0.26</v>
      </c>
      <c r="V56" s="899">
        <v>0.55000000000000004</v>
      </c>
      <c r="W56" s="899">
        <v>0.19</v>
      </c>
      <c r="X56" s="900">
        <v>0.1</v>
      </c>
      <c r="Y56" s="899">
        <v>0.7</v>
      </c>
      <c r="Z56" s="899">
        <v>0.2</v>
      </c>
      <c r="AA56" s="900">
        <v>0.25</v>
      </c>
      <c r="AB56" s="899">
        <v>0.72</v>
      </c>
      <c r="AC56" s="899">
        <v>0.03</v>
      </c>
      <c r="AD56" s="889">
        <v>0.14599999999999999</v>
      </c>
      <c r="AE56" s="890">
        <v>0.36699999999999999</v>
      </c>
      <c r="AF56" s="890">
        <v>0.48699999999999999</v>
      </c>
      <c r="AG56" s="889">
        <v>0.16700000000000001</v>
      </c>
      <c r="AH56" s="890">
        <v>0.26800000000000002</v>
      </c>
      <c r="AI56" s="890">
        <v>0.56499999999999995</v>
      </c>
      <c r="AJ56" s="891">
        <v>0</v>
      </c>
      <c r="AK56" s="890">
        <v>0.191</v>
      </c>
      <c r="AL56" s="890">
        <v>0.80900000000000005</v>
      </c>
      <c r="AM56" s="891">
        <v>0.12</v>
      </c>
      <c r="AN56" s="892">
        <v>0.64</v>
      </c>
      <c r="AO56" s="892">
        <v>0.23</v>
      </c>
      <c r="AQ56" s="882">
        <v>3.931</v>
      </c>
      <c r="AR56" s="896">
        <v>2001</v>
      </c>
      <c r="AS56" s="901">
        <f t="shared" si="8"/>
        <v>1627350.7860000001</v>
      </c>
      <c r="AT56" s="901">
        <f t="shared" si="0"/>
        <v>58961.984999999993</v>
      </c>
      <c r="AU56" s="901">
        <f t="shared" si="1"/>
        <v>140863.71</v>
      </c>
      <c r="AV56" s="894">
        <f t="shared" si="2"/>
        <v>542684.07999999996</v>
      </c>
      <c r="AW56" s="894">
        <f t="shared" si="3"/>
        <v>42772.859999999993</v>
      </c>
      <c r="AX56" s="895">
        <f t="shared" si="4"/>
        <v>1603224.4755473598</v>
      </c>
      <c r="AY56" s="895">
        <f t="shared" si="5"/>
        <v>28053.197538184519</v>
      </c>
      <c r="AZ56" s="895">
        <f t="shared" si="6"/>
        <v>12311.900000000001</v>
      </c>
      <c r="BA56" s="895">
        <f t="shared" si="7"/>
        <v>312883.06</v>
      </c>
      <c r="BC56" s="909">
        <f t="shared" si="9"/>
        <v>2001</v>
      </c>
      <c r="BD56" s="858">
        <f t="shared" si="10"/>
        <v>585456.93999999994</v>
      </c>
      <c r="BE56" s="859">
        <f t="shared" si="11"/>
        <v>0.92694106589632363</v>
      </c>
      <c r="BF56" s="859">
        <f t="shared" si="12"/>
        <v>7.3058934103676351E-2</v>
      </c>
    </row>
    <row r="57" spans="2:58" ht="15">
      <c r="B57" s="882">
        <v>4.3810000000000002</v>
      </c>
      <c r="C57" s="896">
        <v>2002</v>
      </c>
      <c r="D57" s="897">
        <v>3.9432933000000001</v>
      </c>
      <c r="E57" s="897">
        <v>0.43814370000000002</v>
      </c>
      <c r="F57" s="897">
        <v>0.38000299999999998</v>
      </c>
      <c r="G57" s="897">
        <v>1.228793</v>
      </c>
      <c r="H57" s="897">
        <v>0.164687</v>
      </c>
      <c r="I57" s="885">
        <v>3.0600186274430201</v>
      </c>
      <c r="J57" s="885">
        <v>0.14159137255698201</v>
      </c>
      <c r="K57" s="885">
        <v>0.116963</v>
      </c>
      <c r="L57" s="885">
        <v>0.45791799999999999</v>
      </c>
      <c r="N57" s="898">
        <v>2002</v>
      </c>
      <c r="O57" s="899">
        <v>0.15</v>
      </c>
      <c r="P57" s="899">
        <v>0.39</v>
      </c>
      <c r="Q57" s="899">
        <v>0.46</v>
      </c>
      <c r="R57" s="900">
        <v>0.15</v>
      </c>
      <c r="S57" s="899">
        <v>0.39</v>
      </c>
      <c r="T57" s="899">
        <v>0.46</v>
      </c>
      <c r="U57" s="900">
        <v>0.26</v>
      </c>
      <c r="V57" s="899">
        <v>0.55000000000000004</v>
      </c>
      <c r="W57" s="899">
        <v>0.19</v>
      </c>
      <c r="X57" s="900">
        <v>0.1</v>
      </c>
      <c r="Y57" s="899">
        <v>0.7</v>
      </c>
      <c r="Z57" s="899">
        <v>0.2</v>
      </c>
      <c r="AA57" s="900">
        <v>0.25</v>
      </c>
      <c r="AB57" s="899">
        <v>0.72</v>
      </c>
      <c r="AC57" s="899">
        <v>0.03</v>
      </c>
      <c r="AD57" s="889">
        <v>0.14099999999999999</v>
      </c>
      <c r="AE57" s="890">
        <v>0.36799999999999999</v>
      </c>
      <c r="AF57" s="890">
        <v>0.49199999999999999</v>
      </c>
      <c r="AG57" s="889">
        <v>0.17299999999999999</v>
      </c>
      <c r="AH57" s="890">
        <v>0.255</v>
      </c>
      <c r="AI57" s="890">
        <v>0.57199999999999995</v>
      </c>
      <c r="AJ57" s="891">
        <v>0</v>
      </c>
      <c r="AK57" s="890">
        <v>0.191</v>
      </c>
      <c r="AL57" s="890">
        <v>0.80900000000000005</v>
      </c>
      <c r="AM57" s="891">
        <v>0.12</v>
      </c>
      <c r="AN57" s="892">
        <v>0.64</v>
      </c>
      <c r="AO57" s="892">
        <v>0.23</v>
      </c>
      <c r="AQ57" s="882">
        <v>4.3810000000000002</v>
      </c>
      <c r="AR57" s="896">
        <v>2002</v>
      </c>
      <c r="AS57" s="901">
        <f t="shared" si="8"/>
        <v>1813914.9180000001</v>
      </c>
      <c r="AT57" s="901">
        <f t="shared" si="0"/>
        <v>65721.555000000008</v>
      </c>
      <c r="AU57" s="901">
        <f t="shared" si="1"/>
        <v>148201.16999999998</v>
      </c>
      <c r="AV57" s="894">
        <f t="shared" si="2"/>
        <v>565244.78</v>
      </c>
      <c r="AW57" s="894">
        <f t="shared" si="3"/>
        <v>42818.62</v>
      </c>
      <c r="AX57" s="895">
        <f t="shared" si="4"/>
        <v>1683010.2450936614</v>
      </c>
      <c r="AY57" s="895">
        <f t="shared" si="5"/>
        <v>26902.360785826582</v>
      </c>
      <c r="AZ57" s="895">
        <f t="shared" si="6"/>
        <v>11696.3</v>
      </c>
      <c r="BA57" s="895">
        <f t="shared" si="7"/>
        <v>320542.59999999998</v>
      </c>
      <c r="BC57" s="909">
        <f t="shared" si="9"/>
        <v>2002</v>
      </c>
      <c r="BD57" s="858">
        <f t="shared" si="10"/>
        <v>608063.4</v>
      </c>
      <c r="BE57" s="859">
        <f t="shared" si="11"/>
        <v>0.92958198108947188</v>
      </c>
      <c r="BF57" s="859">
        <f t="shared" si="12"/>
        <v>7.0418018910528082E-2</v>
      </c>
    </row>
    <row r="58" spans="2:58" ht="15">
      <c r="B58" s="882">
        <v>4.2809999999999997</v>
      </c>
      <c r="C58" s="896">
        <v>2003</v>
      </c>
      <c r="D58" s="897">
        <v>3.8529423</v>
      </c>
      <c r="E58" s="897">
        <v>0.4281047</v>
      </c>
      <c r="F58" s="897">
        <v>0.38967600000000002</v>
      </c>
      <c r="G58" s="897">
        <v>1.3501099999999999</v>
      </c>
      <c r="H58" s="897">
        <v>0.174091</v>
      </c>
      <c r="I58" s="885">
        <v>3.1344797945249301</v>
      </c>
      <c r="J58" s="885">
        <v>0.13107020547506501</v>
      </c>
      <c r="K58" s="885">
        <v>0.12671499999999999</v>
      </c>
      <c r="L58" s="885">
        <v>0.4688602</v>
      </c>
      <c r="N58" s="898">
        <v>2003</v>
      </c>
      <c r="O58" s="899">
        <v>0.15</v>
      </c>
      <c r="P58" s="899">
        <v>0.39</v>
      </c>
      <c r="Q58" s="899">
        <v>0.46</v>
      </c>
      <c r="R58" s="900">
        <v>0.15</v>
      </c>
      <c r="S58" s="899">
        <v>0.39</v>
      </c>
      <c r="T58" s="899">
        <v>0.46</v>
      </c>
      <c r="U58" s="900">
        <v>0.26</v>
      </c>
      <c r="V58" s="899">
        <v>0.55000000000000004</v>
      </c>
      <c r="W58" s="899">
        <v>0.19</v>
      </c>
      <c r="X58" s="900">
        <v>0.1</v>
      </c>
      <c r="Y58" s="899">
        <v>0.7</v>
      </c>
      <c r="Z58" s="899">
        <v>0.2</v>
      </c>
      <c r="AA58" s="900">
        <v>0.25</v>
      </c>
      <c r="AB58" s="899">
        <v>0.72</v>
      </c>
      <c r="AC58" s="899">
        <v>0.03</v>
      </c>
      <c r="AD58" s="889">
        <v>0.151</v>
      </c>
      <c r="AE58" s="890">
        <v>0.35199999999999998</v>
      </c>
      <c r="AF58" s="890">
        <v>0.498</v>
      </c>
      <c r="AG58" s="889">
        <v>0.20799999999999999</v>
      </c>
      <c r="AH58" s="890">
        <v>0.23300000000000001</v>
      </c>
      <c r="AI58" s="890">
        <v>0.55900000000000005</v>
      </c>
      <c r="AJ58" s="891">
        <v>0</v>
      </c>
      <c r="AK58" s="890">
        <v>0.191</v>
      </c>
      <c r="AL58" s="890">
        <v>0.80900000000000005</v>
      </c>
      <c r="AM58" s="891">
        <v>0.12</v>
      </c>
      <c r="AN58" s="892">
        <v>0.64</v>
      </c>
      <c r="AO58" s="892">
        <v>0.23</v>
      </c>
      <c r="AQ58" s="882">
        <v>4.2809999999999997</v>
      </c>
      <c r="AR58" s="896">
        <v>2003</v>
      </c>
      <c r="AS58" s="901">
        <f t="shared" si="8"/>
        <v>1772353.4580000001</v>
      </c>
      <c r="AT58" s="901">
        <f t="shared" si="0"/>
        <v>64215.704999999994</v>
      </c>
      <c r="AU58" s="901">
        <f t="shared" si="1"/>
        <v>151973.64000000001</v>
      </c>
      <c r="AV58" s="894">
        <f t="shared" si="2"/>
        <v>621050.6</v>
      </c>
      <c r="AW58" s="894">
        <f t="shared" si="3"/>
        <v>45263.659999999996</v>
      </c>
      <c r="AX58" s="895">
        <f t="shared" si="4"/>
        <v>1723963.8869887118</v>
      </c>
      <c r="AY58" s="895">
        <f t="shared" si="5"/>
        <v>24903.339040262352</v>
      </c>
      <c r="AZ58" s="895">
        <f t="shared" si="6"/>
        <v>12671.5</v>
      </c>
      <c r="BA58" s="895">
        <f t="shared" si="7"/>
        <v>328202.13999999996</v>
      </c>
      <c r="BC58" s="909">
        <f t="shared" si="9"/>
        <v>2003</v>
      </c>
      <c r="BD58" s="858">
        <f t="shared" si="10"/>
        <v>666314.26</v>
      </c>
      <c r="BE58" s="859">
        <f t="shared" si="11"/>
        <v>0.93206860078305986</v>
      </c>
      <c r="BF58" s="859">
        <f t="shared" si="12"/>
        <v>6.7931399216940067E-2</v>
      </c>
    </row>
    <row r="59" spans="2:58" ht="15">
      <c r="B59" s="882">
        <v>4.5609999999999999</v>
      </c>
      <c r="C59" s="896">
        <v>2004</v>
      </c>
      <c r="D59" s="897">
        <v>4.1049423000000003</v>
      </c>
      <c r="E59" s="897">
        <v>0.45610469999999997</v>
      </c>
      <c r="F59" s="897">
        <v>0.413769</v>
      </c>
      <c r="G59" s="897">
        <v>1.5835030000000001</v>
      </c>
      <c r="H59" s="897">
        <v>0.190244</v>
      </c>
      <c r="I59" s="885">
        <v>3.3881687789259298</v>
      </c>
      <c r="J59" s="885">
        <v>0.130855221074068</v>
      </c>
      <c r="K59" s="885">
        <v>0.129715</v>
      </c>
      <c r="L59" s="885">
        <v>0.4688602</v>
      </c>
      <c r="N59" s="898">
        <v>2004</v>
      </c>
      <c r="O59" s="899">
        <v>0.15</v>
      </c>
      <c r="P59" s="899">
        <v>0.39</v>
      </c>
      <c r="Q59" s="899">
        <v>0.46</v>
      </c>
      <c r="R59" s="900">
        <v>0.15</v>
      </c>
      <c r="S59" s="899">
        <v>0.39</v>
      </c>
      <c r="T59" s="899">
        <v>0.46</v>
      </c>
      <c r="U59" s="900">
        <v>0.26</v>
      </c>
      <c r="V59" s="899">
        <v>0.55000000000000004</v>
      </c>
      <c r="W59" s="899">
        <v>0.19</v>
      </c>
      <c r="X59" s="900">
        <v>0.1</v>
      </c>
      <c r="Y59" s="899">
        <v>0.7</v>
      </c>
      <c r="Z59" s="899">
        <v>0.2</v>
      </c>
      <c r="AA59" s="900">
        <v>0.25</v>
      </c>
      <c r="AB59" s="899">
        <v>0.72</v>
      </c>
      <c r="AC59" s="899">
        <v>0.03</v>
      </c>
      <c r="AD59" s="889">
        <v>0.13800000000000001</v>
      </c>
      <c r="AE59" s="890">
        <v>0.38</v>
      </c>
      <c r="AF59" s="890">
        <v>0.48199999999999998</v>
      </c>
      <c r="AG59" s="889">
        <v>0.24299999999999999</v>
      </c>
      <c r="AH59" s="890">
        <v>0.248</v>
      </c>
      <c r="AI59" s="890">
        <v>0.50900000000000001</v>
      </c>
      <c r="AJ59" s="891">
        <v>0</v>
      </c>
      <c r="AK59" s="890">
        <v>0.191</v>
      </c>
      <c r="AL59" s="890">
        <v>0.80900000000000005</v>
      </c>
      <c r="AM59" s="891">
        <v>0.12</v>
      </c>
      <c r="AN59" s="892">
        <v>0.64</v>
      </c>
      <c r="AO59" s="892">
        <v>0.23</v>
      </c>
      <c r="AQ59" s="882">
        <v>4.5609999999999999</v>
      </c>
      <c r="AR59" s="896">
        <v>2004</v>
      </c>
      <c r="AS59" s="901">
        <f t="shared" si="8"/>
        <v>1888273.4580000003</v>
      </c>
      <c r="AT59" s="901">
        <f t="shared" si="0"/>
        <v>68415.704999999987</v>
      </c>
      <c r="AU59" s="901">
        <f t="shared" si="1"/>
        <v>161369.91</v>
      </c>
      <c r="AV59" s="894">
        <f t="shared" si="2"/>
        <v>728411.38</v>
      </c>
      <c r="AW59" s="894">
        <f t="shared" si="3"/>
        <v>49463.439999999995</v>
      </c>
      <c r="AX59" s="895">
        <f t="shared" si="4"/>
        <v>1863492.8284092615</v>
      </c>
      <c r="AY59" s="895">
        <f t="shared" si="5"/>
        <v>24862.492004072919</v>
      </c>
      <c r="AZ59" s="895">
        <f t="shared" si="6"/>
        <v>12971.5</v>
      </c>
      <c r="BA59" s="895">
        <f t="shared" si="7"/>
        <v>328202.13999999996</v>
      </c>
      <c r="BC59" s="909">
        <f t="shared" si="9"/>
        <v>2004</v>
      </c>
      <c r="BD59" s="858">
        <f t="shared" si="10"/>
        <v>777874.82</v>
      </c>
      <c r="BE59" s="859">
        <f t="shared" si="11"/>
        <v>0.93641208234507456</v>
      </c>
      <c r="BF59" s="859">
        <f t="shared" si="12"/>
        <v>6.358791765492551E-2</v>
      </c>
    </row>
    <row r="60" spans="2:58" ht="15">
      <c r="B60" s="882">
        <v>5.4610000000000003</v>
      </c>
      <c r="C60" s="896">
        <v>2005</v>
      </c>
      <c r="D60" s="897">
        <v>4.9147730999999997</v>
      </c>
      <c r="E60" s="897">
        <v>0.54608590000000001</v>
      </c>
      <c r="F60" s="897">
        <v>0.45522499999999999</v>
      </c>
      <c r="G60" s="897">
        <v>1.810325</v>
      </c>
      <c r="H60" s="897">
        <v>0.21298800000000001</v>
      </c>
      <c r="I60" s="885">
        <v>3.3782735713290002</v>
      </c>
      <c r="J60" s="885">
        <v>0.13419042867099701</v>
      </c>
      <c r="K60" s="885">
        <v>0.111239</v>
      </c>
      <c r="L60" s="885">
        <v>0.4688602</v>
      </c>
      <c r="N60" s="898">
        <v>2005</v>
      </c>
      <c r="O60" s="899">
        <v>0.15</v>
      </c>
      <c r="P60" s="899">
        <v>0.39</v>
      </c>
      <c r="Q60" s="899">
        <v>0.46</v>
      </c>
      <c r="R60" s="900">
        <v>0.15</v>
      </c>
      <c r="S60" s="899">
        <v>0.39</v>
      </c>
      <c r="T60" s="899">
        <v>0.46</v>
      </c>
      <c r="U60" s="900">
        <v>0.26</v>
      </c>
      <c r="V60" s="899">
        <v>0.55000000000000004</v>
      </c>
      <c r="W60" s="899">
        <v>0.19</v>
      </c>
      <c r="X60" s="900">
        <v>0.11</v>
      </c>
      <c r="Y60" s="899">
        <v>0.7</v>
      </c>
      <c r="Z60" s="899">
        <v>0.2</v>
      </c>
      <c r="AA60" s="900">
        <v>0.25</v>
      </c>
      <c r="AB60" s="899">
        <v>0.72</v>
      </c>
      <c r="AC60" s="899">
        <v>0.03</v>
      </c>
      <c r="AD60" s="889">
        <v>0.13600000000000001</v>
      </c>
      <c r="AE60" s="890">
        <v>0.375</v>
      </c>
      <c r="AF60" s="890">
        <v>0.48799999999999999</v>
      </c>
      <c r="AG60" s="889">
        <v>0.26</v>
      </c>
      <c r="AH60" s="890">
        <v>0.28999999999999998</v>
      </c>
      <c r="AI60" s="890">
        <v>0.45</v>
      </c>
      <c r="AJ60" s="891">
        <v>0</v>
      </c>
      <c r="AK60" s="890">
        <v>0.191</v>
      </c>
      <c r="AL60" s="890">
        <v>0.80900000000000005</v>
      </c>
      <c r="AM60" s="891">
        <v>0.12</v>
      </c>
      <c r="AN60" s="892">
        <v>0.64</v>
      </c>
      <c r="AO60" s="892">
        <v>0.23</v>
      </c>
      <c r="AQ60" s="882">
        <v>5.4610000000000003</v>
      </c>
      <c r="AR60" s="896">
        <v>2005</v>
      </c>
      <c r="AS60" s="901">
        <f t="shared" si="8"/>
        <v>2260795.6260000002</v>
      </c>
      <c r="AT60" s="901">
        <f t="shared" si="0"/>
        <v>81912.885000000009</v>
      </c>
      <c r="AU60" s="901">
        <f t="shared" si="1"/>
        <v>177537.75</v>
      </c>
      <c r="AV60" s="894">
        <f t="shared" si="2"/>
        <v>832749.5</v>
      </c>
      <c r="AW60" s="894">
        <f t="shared" si="3"/>
        <v>55376.880000000005</v>
      </c>
      <c r="AX60" s="895">
        <f t="shared" si="4"/>
        <v>1858050.4642309502</v>
      </c>
      <c r="AY60" s="895">
        <f t="shared" si="5"/>
        <v>25496.181447489431</v>
      </c>
      <c r="AZ60" s="895">
        <f t="shared" si="6"/>
        <v>12236.29</v>
      </c>
      <c r="BA60" s="895">
        <f t="shared" si="7"/>
        <v>328202.13999999996</v>
      </c>
      <c r="BC60" s="909">
        <f t="shared" si="9"/>
        <v>2005</v>
      </c>
      <c r="BD60" s="858">
        <f t="shared" si="10"/>
        <v>888126.38</v>
      </c>
      <c r="BE60" s="859">
        <f t="shared" si="11"/>
        <v>0.93764752264199158</v>
      </c>
      <c r="BF60" s="859">
        <f t="shared" si="12"/>
        <v>6.2352477358008446E-2</v>
      </c>
    </row>
    <row r="61" spans="2:58" ht="15">
      <c r="B61" s="882">
        <v>4.0380000000000003</v>
      </c>
      <c r="C61" s="896">
        <v>2006</v>
      </c>
      <c r="D61" s="897">
        <v>3.6346004999999999</v>
      </c>
      <c r="E61" s="897">
        <v>0.4038445</v>
      </c>
      <c r="F61" s="897">
        <v>0.33004600000000001</v>
      </c>
      <c r="G61" s="897">
        <v>1.8071950000000001</v>
      </c>
      <c r="H61" s="897">
        <v>0.19009599999999999</v>
      </c>
      <c r="I61" s="885">
        <v>3.07133490820513</v>
      </c>
      <c r="J61" s="885">
        <v>0.125380091794869</v>
      </c>
      <c r="K61" s="885">
        <v>9.2619000000000007E-2</v>
      </c>
      <c r="L61" s="885">
        <v>0.4688602</v>
      </c>
      <c r="N61" s="898">
        <v>2006</v>
      </c>
      <c r="O61" s="899">
        <v>0.15</v>
      </c>
      <c r="P61" s="899">
        <v>0.39</v>
      </c>
      <c r="Q61" s="899">
        <v>0.46</v>
      </c>
      <c r="R61" s="900">
        <v>0.15</v>
      </c>
      <c r="S61" s="899">
        <v>0.39</v>
      </c>
      <c r="T61" s="899">
        <v>0.46</v>
      </c>
      <c r="U61" s="900">
        <v>0.26</v>
      </c>
      <c r="V61" s="899">
        <v>0.55000000000000004</v>
      </c>
      <c r="W61" s="899">
        <v>0.19</v>
      </c>
      <c r="X61" s="900">
        <v>0.11</v>
      </c>
      <c r="Y61" s="899">
        <v>0.7</v>
      </c>
      <c r="Z61" s="899">
        <v>0.2</v>
      </c>
      <c r="AA61" s="900">
        <v>0.25</v>
      </c>
      <c r="AB61" s="899">
        <v>0.72</v>
      </c>
      <c r="AC61" s="899">
        <v>0.03</v>
      </c>
      <c r="AD61" s="889">
        <v>0.13700000000000001</v>
      </c>
      <c r="AE61" s="890">
        <v>0.379</v>
      </c>
      <c r="AF61" s="890">
        <v>0.48399999999999999</v>
      </c>
      <c r="AG61" s="889">
        <v>0.26400000000000001</v>
      </c>
      <c r="AH61" s="890">
        <v>0.28100000000000003</v>
      </c>
      <c r="AI61" s="890">
        <v>0.45500000000000002</v>
      </c>
      <c r="AJ61" s="891">
        <v>0</v>
      </c>
      <c r="AK61" s="890">
        <v>0.191</v>
      </c>
      <c r="AL61" s="890">
        <v>0.80900000000000005</v>
      </c>
      <c r="AM61" s="891">
        <v>0.12</v>
      </c>
      <c r="AN61" s="892">
        <v>0.64</v>
      </c>
      <c r="AO61" s="892">
        <v>0.23</v>
      </c>
      <c r="AQ61" s="882">
        <v>4.0380000000000003</v>
      </c>
      <c r="AR61" s="896">
        <v>2006</v>
      </c>
      <c r="AS61" s="901">
        <f t="shared" si="8"/>
        <v>1671916.2300000002</v>
      </c>
      <c r="AT61" s="901">
        <f t="shared" si="0"/>
        <v>60576.674999999996</v>
      </c>
      <c r="AU61" s="901">
        <f t="shared" si="1"/>
        <v>128717.94</v>
      </c>
      <c r="AV61" s="894">
        <f t="shared" si="2"/>
        <v>831309.70000000007</v>
      </c>
      <c r="AW61" s="894">
        <f t="shared" si="3"/>
        <v>49424.959999999999</v>
      </c>
      <c r="AX61" s="895">
        <f t="shared" si="4"/>
        <v>1689234.1995128216</v>
      </c>
      <c r="AY61" s="895">
        <f t="shared" si="5"/>
        <v>23822.217441025114</v>
      </c>
      <c r="AZ61" s="895">
        <f t="shared" si="6"/>
        <v>10188.09</v>
      </c>
      <c r="BA61" s="895">
        <f t="shared" si="7"/>
        <v>328202.13999999996</v>
      </c>
      <c r="BC61" s="909">
        <f t="shared" si="9"/>
        <v>2006</v>
      </c>
      <c r="BD61" s="858">
        <f t="shared" si="10"/>
        <v>880734.66</v>
      </c>
      <c r="BE61" s="859">
        <f t="shared" si="11"/>
        <v>0.94388212222736878</v>
      </c>
      <c r="BF61" s="859">
        <f t="shared" si="12"/>
        <v>5.6117877772631317E-2</v>
      </c>
    </row>
    <row r="62" spans="2:58" ht="15">
      <c r="B62" s="902">
        <v>3.5819999999999999</v>
      </c>
      <c r="C62" s="896">
        <v>2007</v>
      </c>
      <c r="D62" s="903">
        <v>3.2240177999999999</v>
      </c>
      <c r="E62" s="903">
        <v>0.35822419999999999</v>
      </c>
      <c r="F62" s="903">
        <v>0.33754800000000001</v>
      </c>
      <c r="G62" s="903">
        <v>1.5701419999999999</v>
      </c>
      <c r="H62" s="903">
        <v>0.198827</v>
      </c>
      <c r="I62" s="904">
        <v>2.66500389127369</v>
      </c>
      <c r="J62" s="904">
        <v>0.11700210872630699</v>
      </c>
      <c r="K62" s="904">
        <v>8.3652000000000004E-2</v>
      </c>
      <c r="L62" s="885">
        <v>0.4688602</v>
      </c>
      <c r="N62" s="898">
        <v>2007</v>
      </c>
      <c r="O62" s="899">
        <v>0.15</v>
      </c>
      <c r="P62" s="899">
        <v>0.39</v>
      </c>
      <c r="Q62" s="899">
        <v>0.46</v>
      </c>
      <c r="R62" s="900">
        <v>0.15</v>
      </c>
      <c r="S62" s="899">
        <v>0.39</v>
      </c>
      <c r="T62" s="899">
        <v>0.46</v>
      </c>
      <c r="U62" s="900">
        <v>0.26</v>
      </c>
      <c r="V62" s="899">
        <v>0.55000000000000004</v>
      </c>
      <c r="W62" s="899">
        <v>0.19</v>
      </c>
      <c r="X62" s="900">
        <v>0.11</v>
      </c>
      <c r="Y62" s="899">
        <v>0.7</v>
      </c>
      <c r="Z62" s="899">
        <v>0.2</v>
      </c>
      <c r="AA62" s="900">
        <v>0.25</v>
      </c>
      <c r="AB62" s="899">
        <v>0.72</v>
      </c>
      <c r="AC62" s="899">
        <v>0.03</v>
      </c>
      <c r="AD62" s="889">
        <v>0.13400000000000001</v>
      </c>
      <c r="AE62" s="890">
        <v>0.36499999999999999</v>
      </c>
      <c r="AF62" s="890">
        <v>0.501</v>
      </c>
      <c r="AG62" s="889">
        <v>0.21</v>
      </c>
      <c r="AH62" s="890">
        <v>0.309</v>
      </c>
      <c r="AI62" s="890">
        <v>0.48099999999999998</v>
      </c>
      <c r="AJ62" s="891">
        <v>0</v>
      </c>
      <c r="AK62" s="890">
        <v>0.191</v>
      </c>
      <c r="AL62" s="890">
        <v>0.80900000000000005</v>
      </c>
      <c r="AM62" s="891">
        <v>0.12</v>
      </c>
      <c r="AN62" s="892">
        <v>0.64</v>
      </c>
      <c r="AO62" s="892">
        <v>0.23</v>
      </c>
      <c r="AQ62" s="902">
        <v>3.5819999999999999</v>
      </c>
      <c r="AR62" s="896">
        <v>2007</v>
      </c>
      <c r="AS62" s="905">
        <f t="shared" si="8"/>
        <v>1483048.1879999998</v>
      </c>
      <c r="AT62" s="905">
        <f t="shared" si="0"/>
        <v>53733.63</v>
      </c>
      <c r="AU62" s="905">
        <f t="shared" si="1"/>
        <v>131643.72000000003</v>
      </c>
      <c r="AV62" s="906">
        <f t="shared" si="2"/>
        <v>722265.32</v>
      </c>
      <c r="AW62" s="906">
        <f t="shared" si="3"/>
        <v>51695.020000000004</v>
      </c>
      <c r="AX62" s="907">
        <f t="shared" si="4"/>
        <v>1465752.1402005295</v>
      </c>
      <c r="AY62" s="907">
        <f t="shared" si="5"/>
        <v>22230.400657998329</v>
      </c>
      <c r="AZ62" s="907">
        <f t="shared" si="6"/>
        <v>9201.7199999999993</v>
      </c>
      <c r="BA62" s="895">
        <f t="shared" si="7"/>
        <v>328202.13999999996</v>
      </c>
      <c r="BC62" s="909">
        <f t="shared" si="9"/>
        <v>2007</v>
      </c>
      <c r="BD62" s="858">
        <f t="shared" si="10"/>
        <v>773960.34</v>
      </c>
      <c r="BE62" s="859">
        <f t="shared" si="11"/>
        <v>0.93320714598890164</v>
      </c>
      <c r="BF62" s="859">
        <f t="shared" si="12"/>
        <v>6.6792854011098302E-2</v>
      </c>
    </row>
    <row r="63" spans="2:58" ht="15">
      <c r="B63" s="902">
        <v>3.1709999999999998</v>
      </c>
      <c r="C63" s="896">
        <v>2008</v>
      </c>
      <c r="D63" s="903">
        <v>2.8542339000000001</v>
      </c>
      <c r="E63" s="903">
        <v>0.31713710000000001</v>
      </c>
      <c r="F63" s="903">
        <v>0.27412700000000001</v>
      </c>
      <c r="G63" s="903">
        <v>1.5657270000000001</v>
      </c>
      <c r="H63" s="903">
        <v>0.18876999999999999</v>
      </c>
      <c r="I63" s="904">
        <v>2.16866114146764</v>
      </c>
      <c r="J63" s="904">
        <v>0.111015858532362</v>
      </c>
      <c r="K63" s="904">
        <v>5.9255000000000002E-2</v>
      </c>
      <c r="L63" s="885">
        <v>0.4688602</v>
      </c>
      <c r="N63" s="898">
        <v>2008</v>
      </c>
      <c r="O63" s="899">
        <v>0.11</v>
      </c>
      <c r="P63" s="899">
        <v>0.5</v>
      </c>
      <c r="Q63" s="899">
        <v>0.39</v>
      </c>
      <c r="R63" s="900">
        <v>0.11</v>
      </c>
      <c r="S63" s="899">
        <v>0.5</v>
      </c>
      <c r="T63" s="899">
        <v>0.39</v>
      </c>
      <c r="U63" s="900">
        <v>0.26</v>
      </c>
      <c r="V63" s="899">
        <v>0.55000000000000004</v>
      </c>
      <c r="W63" s="899">
        <v>0.19</v>
      </c>
      <c r="X63" s="900">
        <v>7.0000000000000007E-2</v>
      </c>
      <c r="Y63" s="899">
        <v>0.72</v>
      </c>
      <c r="Z63" s="899">
        <v>0.21</v>
      </c>
      <c r="AA63" s="900">
        <v>0.25</v>
      </c>
      <c r="AB63" s="899">
        <v>0.72</v>
      </c>
      <c r="AC63" s="899">
        <v>0.03</v>
      </c>
      <c r="AD63" s="889">
        <v>0.122</v>
      </c>
      <c r="AE63" s="890">
        <v>0.32800000000000001</v>
      </c>
      <c r="AF63" s="890">
        <v>0.55000000000000004</v>
      </c>
      <c r="AG63" s="889">
        <v>0.17399999999999999</v>
      </c>
      <c r="AH63" s="890">
        <v>0.35499999999999998</v>
      </c>
      <c r="AI63" s="890">
        <v>0.47099999999999997</v>
      </c>
      <c r="AJ63" s="891">
        <v>0</v>
      </c>
      <c r="AK63" s="890">
        <v>0.191</v>
      </c>
      <c r="AL63" s="890">
        <v>0.80900000000000005</v>
      </c>
      <c r="AM63" s="891">
        <v>0.12</v>
      </c>
      <c r="AN63" s="892">
        <v>0.64</v>
      </c>
      <c r="AO63" s="892">
        <v>0.23</v>
      </c>
      <c r="AQ63" s="902">
        <v>3.1709999999999998</v>
      </c>
      <c r="AR63" s="896">
        <v>2008</v>
      </c>
      <c r="AS63" s="905">
        <f t="shared" si="8"/>
        <v>1113151.2210000001</v>
      </c>
      <c r="AT63" s="905">
        <f t="shared" si="0"/>
        <v>34885.080999999998</v>
      </c>
      <c r="AU63" s="905">
        <f t="shared" si="1"/>
        <v>137063.5</v>
      </c>
      <c r="AV63" s="906">
        <f t="shared" si="2"/>
        <v>610633.53000000014</v>
      </c>
      <c r="AW63" s="906">
        <f t="shared" si="3"/>
        <v>49080.2</v>
      </c>
      <c r="AX63" s="907">
        <f t="shared" si="4"/>
        <v>1192763.6278072021</v>
      </c>
      <c r="AY63" s="907">
        <f t="shared" si="5"/>
        <v>21093.013121148779</v>
      </c>
      <c r="AZ63" s="907">
        <f t="shared" si="6"/>
        <v>4147.8500000000004</v>
      </c>
      <c r="BA63" s="895">
        <f t="shared" si="7"/>
        <v>337579.34399999998</v>
      </c>
      <c r="BC63" s="909">
        <f t="shared" si="9"/>
        <v>2008</v>
      </c>
      <c r="BD63" s="858">
        <f t="shared" si="10"/>
        <v>659713.7300000001</v>
      </c>
      <c r="BE63" s="859">
        <f t="shared" si="11"/>
        <v>0.9256037918143678</v>
      </c>
      <c r="BF63" s="859">
        <f t="shared" si="12"/>
        <v>7.4396208185632265E-2</v>
      </c>
    </row>
    <row r="64" spans="2:58" ht="15">
      <c r="B64" s="902">
        <v>2.887</v>
      </c>
      <c r="C64" s="896">
        <v>2009</v>
      </c>
      <c r="D64" s="903">
        <v>2.5980965999999999</v>
      </c>
      <c r="E64" s="903">
        <v>0.28867739999999997</v>
      </c>
      <c r="F64" s="903">
        <v>0.234289</v>
      </c>
      <c r="G64" s="903">
        <v>1.3888959999999999</v>
      </c>
      <c r="H64" s="903">
        <v>0.16206599999999999</v>
      </c>
      <c r="I64" s="904">
        <v>2.0734709595668699</v>
      </c>
      <c r="J64" s="904">
        <v>0.10105704043313</v>
      </c>
      <c r="K64" s="904">
        <v>5.5619000000000002E-2</v>
      </c>
      <c r="L64" s="885">
        <v>0.4688602</v>
      </c>
      <c r="N64" s="898">
        <v>2009</v>
      </c>
      <c r="O64" s="899">
        <v>0.11</v>
      </c>
      <c r="P64" s="899">
        <v>0.53</v>
      </c>
      <c r="Q64" s="899">
        <v>0.36</v>
      </c>
      <c r="R64" s="900">
        <v>0.11</v>
      </c>
      <c r="S64" s="899">
        <v>0.53</v>
      </c>
      <c r="T64" s="899">
        <v>0.36</v>
      </c>
      <c r="U64" s="900">
        <v>0.24</v>
      </c>
      <c r="V64" s="899">
        <v>0.6</v>
      </c>
      <c r="W64" s="899">
        <v>0.16</v>
      </c>
      <c r="X64" s="900">
        <v>7.0000000000000007E-2</v>
      </c>
      <c r="Y64" s="899">
        <v>0.75</v>
      </c>
      <c r="Z64" s="899">
        <v>0.18</v>
      </c>
      <c r="AA64" s="900">
        <v>0.25</v>
      </c>
      <c r="AB64" s="899">
        <v>0.72</v>
      </c>
      <c r="AC64" s="899">
        <v>0.03</v>
      </c>
      <c r="AD64" s="889">
        <v>0.123</v>
      </c>
      <c r="AE64" s="890">
        <v>0.32600000000000001</v>
      </c>
      <c r="AF64" s="890">
        <v>0.55100000000000005</v>
      </c>
      <c r="AG64" s="889">
        <v>0.155</v>
      </c>
      <c r="AH64" s="890">
        <v>0.36199999999999999</v>
      </c>
      <c r="AI64" s="890">
        <v>0.48299999999999998</v>
      </c>
      <c r="AJ64" s="891">
        <v>0</v>
      </c>
      <c r="AK64" s="890">
        <v>0.191</v>
      </c>
      <c r="AL64" s="890">
        <v>0.80900000000000005</v>
      </c>
      <c r="AM64" s="891">
        <v>0.12</v>
      </c>
      <c r="AN64" s="892">
        <v>0.64</v>
      </c>
      <c r="AO64" s="892">
        <v>0.23</v>
      </c>
      <c r="AQ64" s="902">
        <v>2.887</v>
      </c>
      <c r="AR64" s="896">
        <v>2009</v>
      </c>
      <c r="AS64" s="905">
        <f t="shared" si="8"/>
        <v>935314.77599999995</v>
      </c>
      <c r="AT64" s="905">
        <f t="shared" si="0"/>
        <v>31754.513999999999</v>
      </c>
      <c r="AU64" s="905">
        <f t="shared" si="1"/>
        <v>124173.17</v>
      </c>
      <c r="AV64" s="906">
        <f t="shared" si="2"/>
        <v>500002.56</v>
      </c>
      <c r="AW64" s="906">
        <f t="shared" si="3"/>
        <v>38895.839999999997</v>
      </c>
      <c r="AX64" s="907">
        <f t="shared" si="4"/>
        <v>1244082.575740122</v>
      </c>
      <c r="AY64" s="907">
        <f t="shared" si="5"/>
        <v>16169.126469300802</v>
      </c>
      <c r="AZ64" s="907">
        <f t="shared" si="6"/>
        <v>3893.3300000000004</v>
      </c>
      <c r="BA64" s="895">
        <f t="shared" si="7"/>
        <v>351645.15</v>
      </c>
      <c r="BC64" s="909">
        <f t="shared" si="9"/>
        <v>2009</v>
      </c>
      <c r="BD64" s="858">
        <f t="shared" si="10"/>
        <v>538898.4</v>
      </c>
      <c r="BE64" s="859">
        <f t="shared" si="11"/>
        <v>0.92782342645663818</v>
      </c>
      <c r="BF64" s="859">
        <f t="shared" si="12"/>
        <v>7.217657354336178E-2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B0F0"/>
  </sheetPr>
  <dimension ref="A1:L22"/>
  <sheetViews>
    <sheetView zoomScaleNormal="100" workbookViewId="0"/>
  </sheetViews>
  <sheetFormatPr defaultRowHeight="15"/>
  <cols>
    <col min="2" max="2" width="29.42578125" customWidth="1"/>
    <col min="3" max="3" width="33" bestFit="1" customWidth="1"/>
    <col min="4" max="5" width="10.7109375" bestFit="1" customWidth="1"/>
    <col min="6" max="7" width="12.42578125" customWidth="1"/>
    <col min="8" max="8" width="9.7109375" bestFit="1" customWidth="1"/>
    <col min="9" max="9" width="10" bestFit="1" customWidth="1"/>
    <col min="11" max="11" width="11.7109375" customWidth="1"/>
    <col min="12" max="12" width="12.7109375" customWidth="1"/>
  </cols>
  <sheetData>
    <row r="1" spans="1:12">
      <c r="B1" s="69">
        <v>1</v>
      </c>
      <c r="C1" s="69">
        <v>2</v>
      </c>
      <c r="D1" s="69">
        <v>3</v>
      </c>
      <c r="E1" s="69">
        <v>4</v>
      </c>
      <c r="F1" s="69">
        <v>5</v>
      </c>
      <c r="G1" s="69">
        <v>6</v>
      </c>
      <c r="H1" s="69">
        <v>7</v>
      </c>
      <c r="I1" s="69">
        <v>8</v>
      </c>
    </row>
    <row r="2" spans="1:12" ht="15" customHeight="1">
      <c r="B2" s="1089" t="s">
        <v>121</v>
      </c>
      <c r="C2" s="1089" t="s">
        <v>122</v>
      </c>
      <c r="D2" s="1090" t="s">
        <v>123</v>
      </c>
      <c r="E2" s="1090"/>
      <c r="F2" s="1090"/>
      <c r="G2" s="1090"/>
      <c r="H2" s="1090"/>
      <c r="I2" s="1090"/>
      <c r="K2" s="1091" t="s">
        <v>123</v>
      </c>
      <c r="L2" s="1092"/>
    </row>
    <row r="3" spans="1:12" ht="45">
      <c r="B3" s="1089"/>
      <c r="C3" s="1089"/>
      <c r="D3" s="281" t="s">
        <v>124</v>
      </c>
      <c r="E3" s="281" t="s">
        <v>125</v>
      </c>
      <c r="F3" s="281" t="s">
        <v>126</v>
      </c>
      <c r="G3" s="281" t="s">
        <v>127</v>
      </c>
      <c r="H3" s="281" t="s">
        <v>128</v>
      </c>
      <c r="I3" s="281" t="s">
        <v>129</v>
      </c>
      <c r="J3" s="282"/>
      <c r="K3" s="283" t="s">
        <v>130</v>
      </c>
      <c r="L3" s="284" t="s">
        <v>131</v>
      </c>
    </row>
    <row r="4" spans="1:12">
      <c r="B4" s="285" t="s">
        <v>115</v>
      </c>
      <c r="C4" s="285" t="s">
        <v>132</v>
      </c>
      <c r="D4" s="286">
        <v>33604</v>
      </c>
      <c r="E4" s="286">
        <v>38740</v>
      </c>
      <c r="F4" s="287">
        <v>1992</v>
      </c>
      <c r="G4" s="287">
        <v>2006</v>
      </c>
      <c r="H4" s="288">
        <v>10</v>
      </c>
      <c r="I4" s="288">
        <v>6.8</v>
      </c>
      <c r="K4" s="289"/>
      <c r="L4" s="289"/>
    </row>
    <row r="5" spans="1:12">
      <c r="B5" s="285" t="s">
        <v>116</v>
      </c>
      <c r="C5" s="285" t="s">
        <v>133</v>
      </c>
      <c r="D5" s="286">
        <v>33970</v>
      </c>
      <c r="E5" s="286">
        <v>38740</v>
      </c>
      <c r="F5" s="287">
        <v>1993</v>
      </c>
      <c r="G5" s="287">
        <v>2006</v>
      </c>
      <c r="H5" s="288">
        <v>9.6999999999999993</v>
      </c>
      <c r="I5" s="288">
        <v>6.6</v>
      </c>
      <c r="K5" s="289"/>
      <c r="L5" s="289"/>
    </row>
    <row r="6" spans="1:12">
      <c r="B6" s="596" t="s">
        <v>115</v>
      </c>
      <c r="C6" s="596" t="s">
        <v>134</v>
      </c>
      <c r="D6" s="597">
        <v>38740</v>
      </c>
      <c r="E6" s="597">
        <v>42005</v>
      </c>
      <c r="F6" s="598">
        <v>2006</v>
      </c>
      <c r="G6" s="598">
        <v>2015</v>
      </c>
      <c r="H6" s="599">
        <v>13</v>
      </c>
      <c r="I6" s="599">
        <v>7.7</v>
      </c>
      <c r="K6" s="289"/>
      <c r="L6" s="289"/>
    </row>
    <row r="7" spans="1:12">
      <c r="B7" s="596" t="s">
        <v>116</v>
      </c>
      <c r="C7" s="596" t="s">
        <v>135</v>
      </c>
      <c r="D7" s="597">
        <v>38740</v>
      </c>
      <c r="E7" s="597">
        <v>42005</v>
      </c>
      <c r="F7" s="598">
        <v>2006</v>
      </c>
      <c r="G7" s="598">
        <v>2015</v>
      </c>
      <c r="H7" s="599">
        <v>13</v>
      </c>
      <c r="I7" s="599">
        <v>7.7</v>
      </c>
      <c r="K7" s="289"/>
      <c r="L7" s="289"/>
    </row>
    <row r="8" spans="1:12">
      <c r="B8" s="596" t="s">
        <v>115</v>
      </c>
      <c r="C8" s="596" t="s">
        <v>136</v>
      </c>
      <c r="D8" s="597">
        <v>42005</v>
      </c>
      <c r="E8" s="596" t="s">
        <v>137</v>
      </c>
      <c r="F8" s="598">
        <v>2015</v>
      </c>
      <c r="G8" s="598" t="s">
        <v>137</v>
      </c>
      <c r="H8" s="599">
        <v>14</v>
      </c>
      <c r="I8" s="599">
        <v>8.1999999999999993</v>
      </c>
      <c r="K8" s="289"/>
      <c r="L8" s="289"/>
    </row>
    <row r="9" spans="1:12">
      <c r="B9" s="596" t="s">
        <v>116</v>
      </c>
      <c r="C9" s="596" t="s">
        <v>138</v>
      </c>
      <c r="D9" s="597">
        <v>42005</v>
      </c>
      <c r="E9" s="596" t="s">
        <v>137</v>
      </c>
      <c r="F9" s="598">
        <v>2015</v>
      </c>
      <c r="G9" s="598" t="s">
        <v>137</v>
      </c>
      <c r="H9" s="599">
        <v>14</v>
      </c>
      <c r="I9" s="599">
        <v>8</v>
      </c>
      <c r="K9" s="289"/>
      <c r="L9" s="289"/>
    </row>
    <row r="10" spans="1:12">
      <c r="B10" s="1093" t="s">
        <v>139</v>
      </c>
      <c r="C10" s="1093"/>
      <c r="D10" s="1093"/>
      <c r="E10" s="1093"/>
      <c r="F10" s="1093"/>
      <c r="G10" s="1093"/>
      <c r="H10" s="1093"/>
      <c r="I10" s="1093"/>
      <c r="K10" s="289"/>
      <c r="L10" s="289"/>
    </row>
    <row r="11" spans="1:12">
      <c r="B11" s="1093"/>
      <c r="C11" s="1093"/>
      <c r="D11" s="1093"/>
      <c r="E11" s="1093"/>
      <c r="F11" s="1093"/>
      <c r="G11" s="1093"/>
      <c r="H11" s="1093"/>
      <c r="I11" s="1093"/>
      <c r="K11" s="289"/>
      <c r="L11" s="289"/>
    </row>
    <row r="12" spans="1:12">
      <c r="B12" s="290" t="s">
        <v>140</v>
      </c>
    </row>
    <row r="13" spans="1:12">
      <c r="B13" s="290"/>
    </row>
    <row r="14" spans="1:12">
      <c r="A14" s="291"/>
      <c r="B14" s="292" t="s">
        <v>141</v>
      </c>
      <c r="C14" s="271" t="s">
        <v>142</v>
      </c>
    </row>
    <row r="15" spans="1:12">
      <c r="A15" s="291"/>
      <c r="B15" t="s">
        <v>143</v>
      </c>
      <c r="C15" t="s">
        <v>144</v>
      </c>
    </row>
    <row r="16" spans="1:12">
      <c r="A16" s="291"/>
      <c r="B16" t="s">
        <v>145</v>
      </c>
      <c r="C16" t="s">
        <v>146</v>
      </c>
    </row>
    <row r="17" spans="1:3">
      <c r="A17" s="291"/>
      <c r="B17" t="s">
        <v>147</v>
      </c>
      <c r="C17" t="s">
        <v>148</v>
      </c>
    </row>
    <row r="18" spans="1:3">
      <c r="A18" s="291"/>
      <c r="C18" t="s">
        <v>149</v>
      </c>
    </row>
    <row r="19" spans="1:3">
      <c r="A19" s="291"/>
      <c r="B19" t="s">
        <v>150</v>
      </c>
      <c r="C19" t="s">
        <v>151</v>
      </c>
    </row>
    <row r="20" spans="1:3">
      <c r="A20" s="291"/>
      <c r="B20" t="s">
        <v>152</v>
      </c>
      <c r="C20" t="s">
        <v>153</v>
      </c>
    </row>
    <row r="21" spans="1:3">
      <c r="A21" s="291"/>
      <c r="B21" t="s">
        <v>154</v>
      </c>
      <c r="C21" t="s">
        <v>155</v>
      </c>
    </row>
    <row r="22" spans="1:3">
      <c r="A22" s="291"/>
      <c r="B22" t="s">
        <v>156</v>
      </c>
      <c r="C22" t="s">
        <v>157</v>
      </c>
    </row>
  </sheetData>
  <mergeCells count="5">
    <mergeCell ref="B2:B3"/>
    <mergeCell ref="C2:C3"/>
    <mergeCell ref="D2:I2"/>
    <mergeCell ref="K2:L2"/>
    <mergeCell ref="B10:I11"/>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CJ83"/>
  <sheetViews>
    <sheetView zoomScaleNormal="100" workbookViewId="0"/>
  </sheetViews>
  <sheetFormatPr defaultRowHeight="15" outlineLevelRow="1"/>
  <cols>
    <col min="2" max="2" width="12.7109375" bestFit="1" customWidth="1"/>
    <col min="3" max="3" width="4.7109375" bestFit="1" customWidth="1"/>
    <col min="4" max="4" width="18.42578125" bestFit="1" customWidth="1"/>
    <col min="6" max="6" width="10.42578125" bestFit="1" customWidth="1"/>
    <col min="7" max="7" width="8.7109375" bestFit="1" customWidth="1"/>
    <col min="8" max="8" width="13.28515625" bestFit="1" customWidth="1"/>
    <col min="9" max="9" width="7.5703125" bestFit="1" customWidth="1"/>
    <col min="10" max="10" width="8.7109375" bestFit="1" customWidth="1"/>
    <col min="11" max="12" width="7" bestFit="1" customWidth="1"/>
    <col min="13" max="13" width="6.28515625" bestFit="1" customWidth="1"/>
    <col min="14" max="14" width="8.7109375" bestFit="1" customWidth="1"/>
    <col min="15" max="16" width="5.85546875" bestFit="1" customWidth="1"/>
    <col min="17" max="17" width="7.5703125" bestFit="1" customWidth="1"/>
    <col min="18" max="18" width="8.7109375" bestFit="1" customWidth="1"/>
    <col min="19" max="20" width="7" bestFit="1" customWidth="1"/>
    <col min="21" max="21" width="6.28515625" bestFit="1" customWidth="1"/>
    <col min="22" max="22" width="8.7109375" bestFit="1" customWidth="1"/>
    <col min="23" max="24" width="5.85546875" bestFit="1" customWidth="1"/>
    <col min="25" max="25" width="25.85546875" bestFit="1" customWidth="1"/>
    <col min="26" max="26" width="8.7109375" bestFit="1" customWidth="1"/>
    <col min="27" max="28" width="8.140625" bestFit="1" customWidth="1"/>
    <col min="29" max="29" width="37.28515625" bestFit="1" customWidth="1"/>
    <col min="30" max="30" width="8.7109375" bestFit="1" customWidth="1"/>
    <col min="31" max="31" width="8.140625" style="291" bestFit="1" customWidth="1"/>
    <col min="32" max="32" width="8.140625" bestFit="1" customWidth="1"/>
    <col min="33" max="33" width="36.7109375" bestFit="1" customWidth="1"/>
    <col min="34" max="34" width="8.7109375" bestFit="1" customWidth="1"/>
    <col min="35" max="36" width="8.140625" bestFit="1" customWidth="1"/>
    <col min="37" max="37" width="37.28515625" bestFit="1" customWidth="1"/>
    <col min="38" max="38" width="8.7109375" bestFit="1" customWidth="1"/>
    <col min="39" max="39" width="8.140625" style="291" bestFit="1" customWidth="1"/>
    <col min="40" max="40" width="8.140625" bestFit="1" customWidth="1"/>
    <col min="41" max="41" width="36.7109375" bestFit="1" customWidth="1"/>
    <col min="42" max="42" width="8.7109375" bestFit="1" customWidth="1"/>
    <col min="43" max="43" width="8.140625" bestFit="1" customWidth="1"/>
    <col min="44" max="44" width="7" bestFit="1" customWidth="1"/>
    <col min="45" max="45" width="41.28515625" bestFit="1" customWidth="1"/>
    <col min="46" max="46" width="8.7109375" bestFit="1" customWidth="1"/>
    <col min="47" max="47" width="5.85546875" bestFit="1" customWidth="1"/>
    <col min="48" max="48" width="4.7109375" bestFit="1" customWidth="1"/>
    <col min="49" max="49" width="40.7109375" bestFit="1" customWidth="1"/>
    <col min="50" max="50" width="8.7109375" bestFit="1" customWidth="1"/>
    <col min="51" max="51" width="5.85546875" bestFit="1" customWidth="1"/>
    <col min="52" max="52" width="4.7109375" bestFit="1" customWidth="1"/>
    <col min="53" max="53" width="43.5703125" bestFit="1" customWidth="1"/>
    <col min="54" max="54" width="8.7109375" bestFit="1" customWidth="1"/>
    <col min="55" max="56" width="8.140625" bestFit="1" customWidth="1"/>
    <col min="57" max="57" width="37.28515625" bestFit="1" customWidth="1"/>
    <col min="58" max="58" width="8.7109375" bestFit="1" customWidth="1"/>
    <col min="59" max="60" width="8.140625" bestFit="1" customWidth="1"/>
    <col min="61" max="61" width="36.7109375" bestFit="1" customWidth="1"/>
    <col min="62" max="62" width="8.7109375" bestFit="1" customWidth="1"/>
    <col min="63" max="64" width="8.140625" bestFit="1" customWidth="1"/>
    <col min="65" max="65" width="37.28515625" bestFit="1" customWidth="1"/>
    <col min="66" max="66" width="8.7109375" bestFit="1" customWidth="1"/>
    <col min="67" max="68" width="8.140625" bestFit="1" customWidth="1"/>
    <col min="69" max="69" width="36.7109375" bestFit="1" customWidth="1"/>
    <col min="70" max="70" width="8.7109375" bestFit="1" customWidth="1"/>
    <col min="71" max="71" width="8.140625" bestFit="1" customWidth="1"/>
    <col min="72" max="72" width="7" bestFit="1" customWidth="1"/>
    <col min="73" max="73" width="41.28515625" bestFit="1" customWidth="1"/>
    <col min="74" max="74" width="8.7109375" bestFit="1" customWidth="1"/>
    <col min="75" max="75" width="5.85546875" bestFit="1" customWidth="1"/>
    <col min="76" max="76" width="4.7109375" bestFit="1" customWidth="1"/>
    <col min="77" max="77" width="40.7109375" bestFit="1" customWidth="1"/>
    <col min="78" max="78" width="8.7109375" bestFit="1" customWidth="1"/>
    <col min="79" max="79" width="5.85546875" bestFit="1" customWidth="1"/>
    <col min="80" max="80" width="4.7109375" bestFit="1" customWidth="1"/>
    <col min="81" max="81" width="36.7109375" bestFit="1" customWidth="1"/>
    <col min="82" max="82" width="8.7109375" bestFit="1" customWidth="1"/>
    <col min="83" max="84" width="7" bestFit="1" customWidth="1"/>
    <col min="85" max="85" width="48.7109375" bestFit="1" customWidth="1"/>
    <col min="86" max="86" width="8.7109375" bestFit="1" customWidth="1"/>
    <col min="87" max="88" width="7" bestFit="1" customWidth="1"/>
  </cols>
  <sheetData>
    <row r="1" spans="1:88" s="255" customFormat="1" ht="11.25">
      <c r="A1" s="655"/>
      <c r="B1" s="656"/>
      <c r="C1" s="657"/>
      <c r="D1" s="657"/>
      <c r="E1" s="658"/>
      <c r="F1" s="659" t="s">
        <v>399</v>
      </c>
      <c r="G1" s="659"/>
      <c r="H1" s="660"/>
      <c r="I1" s="661" t="s">
        <v>184</v>
      </c>
      <c r="J1" s="661"/>
      <c r="K1" s="661"/>
      <c r="L1" s="661"/>
      <c r="M1" s="661"/>
      <c r="N1" s="661"/>
      <c r="O1" s="661"/>
      <c r="P1" s="661"/>
      <c r="Q1" s="662" t="s">
        <v>400</v>
      </c>
      <c r="R1" s="662"/>
      <c r="S1" s="662"/>
      <c r="T1" s="662"/>
      <c r="U1" s="662"/>
      <c r="V1" s="662"/>
      <c r="W1" s="662"/>
      <c r="X1" s="662"/>
      <c r="Y1" s="663" t="s">
        <v>184</v>
      </c>
      <c r="Z1" s="661"/>
      <c r="AA1" s="661"/>
      <c r="AB1" s="661"/>
      <c r="AC1" s="664" t="s">
        <v>401</v>
      </c>
      <c r="AD1" s="661"/>
      <c r="AE1" s="791"/>
      <c r="AF1" s="661"/>
      <c r="AG1" s="661"/>
      <c r="AH1" s="661"/>
      <c r="AI1" s="661"/>
      <c r="AJ1" s="661"/>
      <c r="AK1" s="664" t="s">
        <v>402</v>
      </c>
      <c r="AL1" s="661"/>
      <c r="AM1" s="791"/>
      <c r="AN1" s="661"/>
      <c r="AO1" s="661"/>
      <c r="AP1" s="661"/>
      <c r="AQ1" s="661"/>
      <c r="AR1" s="661"/>
      <c r="AS1" s="664" t="s">
        <v>403</v>
      </c>
      <c r="AT1" s="661"/>
      <c r="AU1" s="661"/>
      <c r="AV1" s="661"/>
      <c r="AW1" s="661"/>
      <c r="AX1" s="661"/>
      <c r="AY1" s="661"/>
      <c r="AZ1" s="661"/>
      <c r="BA1" s="665" t="s">
        <v>404</v>
      </c>
      <c r="BB1" s="662"/>
      <c r="BC1" s="662"/>
      <c r="BD1" s="666"/>
      <c r="BE1" s="667" t="s">
        <v>405</v>
      </c>
      <c r="BF1" s="666"/>
      <c r="BG1" s="666"/>
      <c r="BH1" s="666"/>
      <c r="BI1" s="666"/>
      <c r="BJ1" s="666"/>
      <c r="BK1" s="666"/>
      <c r="BL1" s="666"/>
      <c r="BM1" s="668" t="s">
        <v>406</v>
      </c>
      <c r="BN1" s="668"/>
      <c r="BO1" s="662"/>
      <c r="BP1" s="662"/>
      <c r="BQ1" s="669"/>
      <c r="BR1" s="662"/>
      <c r="BS1" s="662"/>
      <c r="BT1" s="670"/>
      <c r="BU1" s="668" t="s">
        <v>407</v>
      </c>
      <c r="BV1" s="662"/>
      <c r="BW1" s="662"/>
      <c r="BX1" s="662"/>
      <c r="BY1" s="662"/>
      <c r="BZ1" s="662"/>
      <c r="CA1" s="662"/>
      <c r="CB1" s="662"/>
      <c r="CC1" s="668" t="s">
        <v>408</v>
      </c>
      <c r="CD1" s="662"/>
      <c r="CE1" s="662"/>
      <c r="CF1" s="662"/>
      <c r="CG1" s="662"/>
      <c r="CH1" s="662"/>
      <c r="CI1" s="662"/>
      <c r="CJ1" s="662"/>
    </row>
    <row r="2" spans="1:88" s="255" customFormat="1" ht="11.25">
      <c r="B2" s="276"/>
      <c r="C2" s="671"/>
      <c r="D2" s="671"/>
      <c r="E2" s="672"/>
      <c r="F2" s="673"/>
      <c r="G2" s="673"/>
      <c r="H2" s="674" t="s">
        <v>409</v>
      </c>
      <c r="I2" s="675" t="s">
        <v>410</v>
      </c>
      <c r="J2" s="676"/>
      <c r="K2" s="676"/>
      <c r="L2" s="677"/>
      <c r="M2" s="675" t="s">
        <v>411</v>
      </c>
      <c r="N2" s="676"/>
      <c r="O2" s="676"/>
      <c r="P2" s="677"/>
      <c r="Q2" s="675" t="s">
        <v>410</v>
      </c>
      <c r="R2" s="676"/>
      <c r="S2" s="676"/>
      <c r="T2" s="677"/>
      <c r="U2" s="675" t="s">
        <v>411</v>
      </c>
      <c r="V2" s="676"/>
      <c r="W2" s="676"/>
      <c r="X2" s="677"/>
      <c r="Y2" s="678" t="s">
        <v>412</v>
      </c>
      <c r="Z2" s="679"/>
      <c r="AA2" s="679"/>
      <c r="AB2" s="679"/>
      <c r="AC2" s="680" t="s">
        <v>428</v>
      </c>
      <c r="AD2" s="679"/>
      <c r="AE2" s="792"/>
      <c r="AF2" s="681"/>
      <c r="AG2" s="680" t="s">
        <v>429</v>
      </c>
      <c r="AH2" s="679"/>
      <c r="AI2" s="679"/>
      <c r="AJ2" s="681"/>
      <c r="AK2" s="680" t="s">
        <v>430</v>
      </c>
      <c r="AL2" s="679"/>
      <c r="AM2" s="792"/>
      <c r="AN2" s="681"/>
      <c r="AO2" s="680" t="s">
        <v>431</v>
      </c>
      <c r="AP2" s="679"/>
      <c r="AQ2" s="679"/>
      <c r="AR2" s="681"/>
      <c r="AS2" s="678" t="s">
        <v>432</v>
      </c>
      <c r="AT2" s="679"/>
      <c r="AU2" s="679"/>
      <c r="AV2" s="681"/>
      <c r="AW2" s="678" t="s">
        <v>433</v>
      </c>
      <c r="AX2" s="679"/>
      <c r="AY2" s="679"/>
      <c r="AZ2" s="681"/>
      <c r="BA2" s="682" t="s">
        <v>412</v>
      </c>
      <c r="BB2" s="683"/>
      <c r="BC2" s="683"/>
      <c r="BD2" s="683"/>
      <c r="BE2" s="684" t="s">
        <v>428</v>
      </c>
      <c r="BF2" s="683"/>
      <c r="BG2" s="683"/>
      <c r="BH2" s="685"/>
      <c r="BI2" s="684" t="s">
        <v>429</v>
      </c>
      <c r="BJ2" s="683"/>
      <c r="BK2" s="683"/>
      <c r="BL2" s="685"/>
      <c r="BM2" s="682" t="s">
        <v>430</v>
      </c>
      <c r="BN2" s="683"/>
      <c r="BO2" s="683"/>
      <c r="BP2" s="685"/>
      <c r="BQ2" s="684" t="s">
        <v>431</v>
      </c>
      <c r="BR2" s="683"/>
      <c r="BS2" s="683"/>
      <c r="BT2" s="685"/>
      <c r="BU2" s="682" t="s">
        <v>432</v>
      </c>
      <c r="BV2" s="683"/>
      <c r="BW2" s="683"/>
      <c r="BX2" s="685"/>
      <c r="BY2" s="682" t="s">
        <v>433</v>
      </c>
      <c r="BZ2" s="683"/>
      <c r="CA2" s="683"/>
      <c r="CB2" s="686"/>
      <c r="CC2" s="687" t="s">
        <v>413</v>
      </c>
      <c r="CD2" s="688"/>
      <c r="CE2" s="688"/>
      <c r="CF2" s="689"/>
      <c r="CG2" s="687" t="s">
        <v>414</v>
      </c>
      <c r="CH2" s="688"/>
      <c r="CI2" s="688"/>
      <c r="CJ2" s="690"/>
    </row>
    <row r="3" spans="1:88" s="255" customFormat="1" ht="11.25">
      <c r="B3" s="691"/>
      <c r="C3" s="692"/>
      <c r="D3" s="693" t="s">
        <v>415</v>
      </c>
      <c r="E3" s="694"/>
      <c r="F3" s="695" t="s">
        <v>358</v>
      </c>
      <c r="G3" s="696" t="s">
        <v>416</v>
      </c>
      <c r="H3" s="697" t="s">
        <v>417</v>
      </c>
      <c r="I3" s="698" t="s">
        <v>418</v>
      </c>
      <c r="J3" s="698" t="s">
        <v>419</v>
      </c>
      <c r="K3" s="698" t="s">
        <v>420</v>
      </c>
      <c r="L3" s="699" t="s">
        <v>421</v>
      </c>
      <c r="M3" s="698" t="s">
        <v>418</v>
      </c>
      <c r="N3" s="698" t="s">
        <v>419</v>
      </c>
      <c r="O3" s="698" t="s">
        <v>420</v>
      </c>
      <c r="P3" s="699" t="s">
        <v>421</v>
      </c>
      <c r="Q3" s="698" t="s">
        <v>418</v>
      </c>
      <c r="R3" s="698" t="s">
        <v>419</v>
      </c>
      <c r="S3" s="698" t="s">
        <v>420</v>
      </c>
      <c r="T3" s="699" t="s">
        <v>421</v>
      </c>
      <c r="U3" s="698" t="s">
        <v>418</v>
      </c>
      <c r="V3" s="698" t="s">
        <v>419</v>
      </c>
      <c r="W3" s="698" t="s">
        <v>420</v>
      </c>
      <c r="X3" s="699" t="s">
        <v>421</v>
      </c>
      <c r="Y3" s="700" t="s">
        <v>418</v>
      </c>
      <c r="Z3" s="700" t="s">
        <v>419</v>
      </c>
      <c r="AA3" s="700" t="s">
        <v>420</v>
      </c>
      <c r="AB3" s="700" t="s">
        <v>421</v>
      </c>
      <c r="AC3" s="701" t="s">
        <v>418</v>
      </c>
      <c r="AD3" s="700" t="s">
        <v>419</v>
      </c>
      <c r="AE3" s="793" t="s">
        <v>420</v>
      </c>
      <c r="AF3" s="702" t="s">
        <v>421</v>
      </c>
      <c r="AG3" s="700" t="s">
        <v>418</v>
      </c>
      <c r="AH3" s="700" t="s">
        <v>419</v>
      </c>
      <c r="AI3" s="700" t="s">
        <v>420</v>
      </c>
      <c r="AJ3" s="702" t="s">
        <v>421</v>
      </c>
      <c r="AK3" s="700" t="s">
        <v>418</v>
      </c>
      <c r="AL3" s="700" t="s">
        <v>419</v>
      </c>
      <c r="AM3" s="793" t="s">
        <v>420</v>
      </c>
      <c r="AN3" s="702" t="s">
        <v>421</v>
      </c>
      <c r="AO3" s="700" t="s">
        <v>418</v>
      </c>
      <c r="AP3" s="700" t="s">
        <v>419</v>
      </c>
      <c r="AQ3" s="700" t="s">
        <v>420</v>
      </c>
      <c r="AR3" s="702" t="s">
        <v>421</v>
      </c>
      <c r="AS3" s="700" t="s">
        <v>418</v>
      </c>
      <c r="AT3" s="700" t="s">
        <v>419</v>
      </c>
      <c r="AU3" s="700" t="s">
        <v>420</v>
      </c>
      <c r="AV3" s="702" t="s">
        <v>421</v>
      </c>
      <c r="AW3" s="700" t="s">
        <v>418</v>
      </c>
      <c r="AX3" s="700" t="s">
        <v>419</v>
      </c>
      <c r="AY3" s="700" t="s">
        <v>420</v>
      </c>
      <c r="AZ3" s="702" t="s">
        <v>421</v>
      </c>
      <c r="BA3" s="703" t="s">
        <v>418</v>
      </c>
      <c r="BB3" s="703" t="s">
        <v>419</v>
      </c>
      <c r="BC3" s="703" t="s">
        <v>420</v>
      </c>
      <c r="BD3" s="703" t="s">
        <v>421</v>
      </c>
      <c r="BE3" s="704" t="s">
        <v>418</v>
      </c>
      <c r="BF3" s="703" t="s">
        <v>419</v>
      </c>
      <c r="BG3" s="703" t="s">
        <v>420</v>
      </c>
      <c r="BH3" s="705" t="s">
        <v>421</v>
      </c>
      <c r="BI3" s="703" t="s">
        <v>418</v>
      </c>
      <c r="BJ3" s="703" t="s">
        <v>419</v>
      </c>
      <c r="BK3" s="703" t="s">
        <v>420</v>
      </c>
      <c r="BL3" s="705" t="s">
        <v>421</v>
      </c>
      <c r="BM3" s="703" t="s">
        <v>418</v>
      </c>
      <c r="BN3" s="703" t="s">
        <v>419</v>
      </c>
      <c r="BO3" s="703" t="s">
        <v>420</v>
      </c>
      <c r="BP3" s="705" t="s">
        <v>421</v>
      </c>
      <c r="BQ3" s="703" t="s">
        <v>418</v>
      </c>
      <c r="BR3" s="703" t="s">
        <v>419</v>
      </c>
      <c r="BS3" s="703" t="s">
        <v>420</v>
      </c>
      <c r="BT3" s="705" t="s">
        <v>421</v>
      </c>
      <c r="BU3" s="703" t="s">
        <v>418</v>
      </c>
      <c r="BV3" s="703" t="s">
        <v>419</v>
      </c>
      <c r="BW3" s="703" t="s">
        <v>420</v>
      </c>
      <c r="BX3" s="705" t="s">
        <v>421</v>
      </c>
      <c r="BY3" s="703" t="s">
        <v>418</v>
      </c>
      <c r="BZ3" s="703" t="s">
        <v>419</v>
      </c>
      <c r="CA3" s="703" t="s">
        <v>420</v>
      </c>
      <c r="CB3" s="703" t="s">
        <v>421</v>
      </c>
      <c r="CC3" s="706" t="s">
        <v>418</v>
      </c>
      <c r="CD3" s="706" t="s">
        <v>419</v>
      </c>
      <c r="CE3" s="706" t="s">
        <v>420</v>
      </c>
      <c r="CF3" s="707" t="s">
        <v>421</v>
      </c>
      <c r="CG3" s="706" t="s">
        <v>418</v>
      </c>
      <c r="CH3" s="706" t="s">
        <v>419</v>
      </c>
      <c r="CI3" s="706" t="s">
        <v>420</v>
      </c>
      <c r="CJ3" s="706" t="s">
        <v>421</v>
      </c>
    </row>
    <row r="4" spans="1:88" s="255" customFormat="1" ht="11.25" hidden="1" customHeight="1" outlineLevel="1">
      <c r="B4" s="708" t="s">
        <v>112</v>
      </c>
      <c r="C4" s="709">
        <v>0</v>
      </c>
      <c r="D4" s="710" t="s">
        <v>434</v>
      </c>
      <c r="E4" s="710"/>
      <c r="F4" s="711">
        <v>13</v>
      </c>
      <c r="G4" s="711">
        <v>11.308568876267369</v>
      </c>
      <c r="H4" s="712"/>
      <c r="I4" s="713">
        <v>69.308989421508144</v>
      </c>
      <c r="J4" s="714">
        <v>62.81215481047925</v>
      </c>
      <c r="K4" s="714">
        <v>65.970215404036381</v>
      </c>
      <c r="L4" s="715">
        <v>64.688662658705368</v>
      </c>
      <c r="M4" s="716">
        <v>84.863325785171398</v>
      </c>
      <c r="N4" s="717">
        <v>46.040579670874379</v>
      </c>
      <c r="O4" s="717">
        <v>74.221662065053422</v>
      </c>
      <c r="P4" s="718">
        <v>60.593324270911786</v>
      </c>
      <c r="Q4" s="719">
        <v>69.696723182791715</v>
      </c>
      <c r="R4" s="720">
        <v>63.232719500184984</v>
      </c>
      <c r="S4" s="720">
        <v>66.606455135494542</v>
      </c>
      <c r="T4" s="721">
        <v>65.182832677829524</v>
      </c>
      <c r="U4" s="716">
        <v>84.863325785171398</v>
      </c>
      <c r="V4" s="717">
        <v>46.040579670874379</v>
      </c>
      <c r="W4" s="717">
        <v>74.221662065053422</v>
      </c>
      <c r="X4" s="718">
        <v>60.593324270911786</v>
      </c>
      <c r="Y4" s="722">
        <v>4073.6238857734302</v>
      </c>
      <c r="Z4" s="722">
        <v>2966.8262982630799</v>
      </c>
      <c r="AA4" s="722">
        <v>3312.5272650386064</v>
      </c>
      <c r="AB4" s="722">
        <v>3217.526783696112</v>
      </c>
      <c r="AC4" s="723">
        <v>2180.5852313723453</v>
      </c>
      <c r="AD4" s="724">
        <v>3456.9087485152841</v>
      </c>
      <c r="AE4" s="794">
        <v>1252.5552667312047</v>
      </c>
      <c r="AF4" s="725">
        <v>2520.0962449208819</v>
      </c>
      <c r="AG4" s="724">
        <v>2632.8596744531919</v>
      </c>
      <c r="AH4" s="724">
        <v>2941.6976612860849</v>
      </c>
      <c r="AI4" s="724">
        <v>2373.8373553910155</v>
      </c>
      <c r="AJ4" s="725">
        <v>2702.6508871621095</v>
      </c>
      <c r="AK4" s="726"/>
      <c r="AL4" s="726"/>
      <c r="AM4" s="798"/>
      <c r="AN4" s="727"/>
      <c r="AO4" s="726"/>
      <c r="AP4" s="726"/>
      <c r="AQ4" s="726"/>
      <c r="AR4" s="727"/>
      <c r="AS4" s="726"/>
      <c r="AT4" s="726"/>
      <c r="AU4" s="726"/>
      <c r="AV4" s="727"/>
      <c r="AW4" s="728"/>
      <c r="AX4" s="728"/>
      <c r="AY4" s="728"/>
      <c r="AZ4" s="729"/>
      <c r="BA4" s="730">
        <v>2582.2830325082687</v>
      </c>
      <c r="BB4" s="730">
        <v>1834.5778745330806</v>
      </c>
      <c r="BC4" s="730">
        <v>2126.3362689194591</v>
      </c>
      <c r="BD4" s="730">
        <v>2024.8232979916847</v>
      </c>
      <c r="BE4" s="731">
        <v>2187.3575745550547</v>
      </c>
      <c r="BF4" s="732">
        <v>3457.5559119081399</v>
      </c>
      <c r="BG4" s="732">
        <v>1257.0605835329827</v>
      </c>
      <c r="BH4" s="733">
        <v>2522.8284986367194</v>
      </c>
      <c r="BI4" s="732">
        <v>2633.6194546134379</v>
      </c>
      <c r="BJ4" s="732">
        <v>2941.3666866516955</v>
      </c>
      <c r="BK4" s="732">
        <v>2363.913408992767</v>
      </c>
      <c r="BL4" s="733">
        <v>2699.0037341844418</v>
      </c>
      <c r="BM4" s="734"/>
      <c r="BN4" s="734"/>
      <c r="BO4" s="734"/>
      <c r="BP4" s="712"/>
      <c r="BQ4" s="734"/>
      <c r="BR4" s="734"/>
      <c r="BS4" s="734"/>
      <c r="BT4" s="712"/>
      <c r="BU4" s="734"/>
      <c r="BV4" s="734"/>
      <c r="BW4" s="734"/>
      <c r="BX4" s="712"/>
      <c r="BY4" s="734"/>
      <c r="BZ4" s="734"/>
      <c r="CA4" s="734"/>
      <c r="CB4" s="686"/>
      <c r="CC4" s="735">
        <v>610.13101027213656</v>
      </c>
      <c r="CD4" s="735">
        <v>335.43039332872365</v>
      </c>
      <c r="CE4" s="735">
        <v>544.54027090496754</v>
      </c>
      <c r="CF4" s="736">
        <v>441.88419117347672</v>
      </c>
      <c r="CG4" s="735">
        <v>606.54902782437716</v>
      </c>
      <c r="CH4" s="735">
        <v>333.46113465947383</v>
      </c>
      <c r="CI4" s="735">
        <v>541.34336129105748</v>
      </c>
      <c r="CJ4" s="737">
        <v>439.28995913136919</v>
      </c>
    </row>
    <row r="5" spans="1:88" s="255" customFormat="1" ht="11.25" hidden="1" customHeight="1" outlineLevel="1">
      <c r="B5" s="276"/>
      <c r="C5" s="709">
        <v>1</v>
      </c>
      <c r="D5" s="710" t="s">
        <v>435</v>
      </c>
      <c r="E5" s="710"/>
      <c r="F5" s="711">
        <v>13.5</v>
      </c>
      <c r="G5" s="711">
        <v>11.64475971793857</v>
      </c>
      <c r="H5" s="712"/>
      <c r="I5" s="713">
        <v>71.031052545379097</v>
      </c>
      <c r="J5" s="714">
        <v>64.372602439758467</v>
      </c>
      <c r="K5" s="714">
        <v>67.608018209664309</v>
      </c>
      <c r="L5" s="715">
        <v>66.295358179546042</v>
      </c>
      <c r="M5" s="716">
        <v>84.863325785171398</v>
      </c>
      <c r="N5" s="717">
        <v>46.040579670874379</v>
      </c>
      <c r="O5" s="717">
        <v>74.221662065053422</v>
      </c>
      <c r="P5" s="718">
        <v>60.593324270911786</v>
      </c>
      <c r="Q5" s="719">
        <v>71.83357032735347</v>
      </c>
      <c r="R5" s="720">
        <v>65.161035688753387</v>
      </c>
      <c r="S5" s="720">
        <v>68.611013750068267</v>
      </c>
      <c r="T5" s="721">
        <v>67.162368066003737</v>
      </c>
      <c r="U5" s="716">
        <v>84.863325785171398</v>
      </c>
      <c r="V5" s="717">
        <v>46.040579670874379</v>
      </c>
      <c r="W5" s="717">
        <v>74.221662065053422</v>
      </c>
      <c r="X5" s="718">
        <v>60.593324270911786</v>
      </c>
      <c r="Y5" s="722">
        <v>4156.3364401494337</v>
      </c>
      <c r="Z5" s="722">
        <v>3029.6731005527558</v>
      </c>
      <c r="AA5" s="722">
        <v>3378.596476593988</v>
      </c>
      <c r="AB5" s="722">
        <v>3283.8035282751976</v>
      </c>
      <c r="AC5" s="723">
        <v>2099.8228153955765</v>
      </c>
      <c r="AD5" s="724">
        <v>3328.8750911628513</v>
      </c>
      <c r="AE5" s="794">
        <v>1206.1643309263418</v>
      </c>
      <c r="AF5" s="725">
        <v>2426.7593469608387</v>
      </c>
      <c r="AG5" s="724">
        <v>2587.2947232110487</v>
      </c>
      <c r="AH5" s="724">
        <v>2886.2394868323586</v>
      </c>
      <c r="AI5" s="724">
        <v>2347.4968401736737</v>
      </c>
      <c r="AJ5" s="725">
        <v>2658.7698220755869</v>
      </c>
      <c r="AK5" s="726"/>
      <c r="AL5" s="726"/>
      <c r="AM5" s="798"/>
      <c r="AN5" s="727"/>
      <c r="AO5" s="726"/>
      <c r="AP5" s="726"/>
      <c r="AQ5" s="726"/>
      <c r="AR5" s="727"/>
      <c r="AS5" s="728"/>
      <c r="AT5" s="728"/>
      <c r="AU5" s="728"/>
      <c r="AV5" s="729"/>
      <c r="AW5" s="728"/>
      <c r="AX5" s="728"/>
      <c r="AY5" s="728"/>
      <c r="AZ5" s="729"/>
      <c r="BA5" s="730">
        <v>2642.2553578703642</v>
      </c>
      <c r="BB5" s="730">
        <v>1879.9056964718327</v>
      </c>
      <c r="BC5" s="730">
        <v>2173.5876353678068</v>
      </c>
      <c r="BD5" s="730">
        <v>2072.5174729919158</v>
      </c>
      <c r="BE5" s="731">
        <v>2106.3443310529933</v>
      </c>
      <c r="BF5" s="732">
        <v>3329.4982855411627</v>
      </c>
      <c r="BG5" s="732">
        <v>1210.5027841428835</v>
      </c>
      <c r="BH5" s="733">
        <v>2429.3904060946152</v>
      </c>
      <c r="BI5" s="732">
        <v>2588.046544934527</v>
      </c>
      <c r="BJ5" s="732">
        <v>2886.1561981870113</v>
      </c>
      <c r="BK5" s="732">
        <v>2337.5466626194193</v>
      </c>
      <c r="BL5" s="733">
        <v>2655.24283603804</v>
      </c>
      <c r="BM5" s="738"/>
      <c r="BN5" s="738"/>
      <c r="BO5" s="738"/>
      <c r="BP5" s="739"/>
      <c r="BQ5" s="734"/>
      <c r="BR5" s="734"/>
      <c r="BS5" s="734"/>
      <c r="BT5" s="712"/>
      <c r="BU5" s="734"/>
      <c r="BV5" s="734"/>
      <c r="BW5" s="734"/>
      <c r="BX5" s="712"/>
      <c r="BY5" s="734"/>
      <c r="BZ5" s="734"/>
      <c r="CA5" s="734"/>
      <c r="CB5" s="686"/>
      <c r="CC5" s="735">
        <v>610.13101027213656</v>
      </c>
      <c r="CD5" s="735">
        <v>335.43039332872365</v>
      </c>
      <c r="CE5" s="735">
        <v>544.54027090496754</v>
      </c>
      <c r="CF5" s="736">
        <v>441.88419117347672</v>
      </c>
      <c r="CG5" s="735">
        <v>630.77806704269301</v>
      </c>
      <c r="CH5" s="735">
        <v>346.85133516419791</v>
      </c>
      <c r="CI5" s="735">
        <v>563.0764800100294</v>
      </c>
      <c r="CJ5" s="737">
        <v>456.91353024750612</v>
      </c>
    </row>
    <row r="6" spans="1:88" s="255" customFormat="1" ht="11.25" hidden="1" customHeight="1" outlineLevel="1">
      <c r="B6" s="276"/>
      <c r="C6" s="709">
        <v>2</v>
      </c>
      <c r="D6" s="710" t="s">
        <v>436</v>
      </c>
      <c r="E6" s="710"/>
      <c r="F6" s="711">
        <v>14</v>
      </c>
      <c r="G6" s="711">
        <v>11.968722692212722</v>
      </c>
      <c r="H6" s="712"/>
      <c r="I6" s="713">
        <v>72.791629618062117</v>
      </c>
      <c r="J6" s="714">
        <v>65.969251584748051</v>
      </c>
      <c r="K6" s="714">
        <v>69.287373508989134</v>
      </c>
      <c r="L6" s="715">
        <v>67.940439340048343</v>
      </c>
      <c r="M6" s="716">
        <v>84.863325785171398</v>
      </c>
      <c r="N6" s="717">
        <v>46.040579670874379</v>
      </c>
      <c r="O6" s="717">
        <v>74.221662065053422</v>
      </c>
      <c r="P6" s="718">
        <v>60.593324270911786</v>
      </c>
      <c r="Q6" s="719">
        <v>74.358201774782742</v>
      </c>
      <c r="R6" s="720">
        <v>67.448927121708067</v>
      </c>
      <c r="S6" s="720">
        <v>71.013686892133933</v>
      </c>
      <c r="T6" s="721">
        <v>69.518532013345634</v>
      </c>
      <c r="U6" s="716">
        <v>84.863325785171398</v>
      </c>
      <c r="V6" s="717">
        <v>46.040579670874379</v>
      </c>
      <c r="W6" s="717">
        <v>74.221662065053422</v>
      </c>
      <c r="X6" s="718">
        <v>60.593324270911786</v>
      </c>
      <c r="Y6" s="722">
        <v>4240.8892187497804</v>
      </c>
      <c r="Z6" s="722">
        <v>3093.9751442859065</v>
      </c>
      <c r="AA6" s="722">
        <v>3446.3393685445267</v>
      </c>
      <c r="AB6" s="722">
        <v>3351.6579385734794</v>
      </c>
      <c r="AC6" s="723">
        <v>2024.8291434171954</v>
      </c>
      <c r="AD6" s="724">
        <v>3209.9866950498913</v>
      </c>
      <c r="AE6" s="794">
        <v>1163.0870333932703</v>
      </c>
      <c r="AF6" s="725">
        <v>2340.0893702836734</v>
      </c>
      <c r="AG6" s="724">
        <v>2541.7297719689086</v>
      </c>
      <c r="AH6" s="724">
        <v>2830.7813123786277</v>
      </c>
      <c r="AI6" s="724">
        <v>2321.1563249563296</v>
      </c>
      <c r="AJ6" s="725">
        <v>2614.8887569890617</v>
      </c>
      <c r="AK6" s="726"/>
      <c r="AL6" s="726"/>
      <c r="AM6" s="798"/>
      <c r="AN6" s="727"/>
      <c r="AO6" s="726"/>
      <c r="AP6" s="726"/>
      <c r="AQ6" s="726"/>
      <c r="AR6" s="727"/>
      <c r="AS6" s="728"/>
      <c r="AT6" s="728"/>
      <c r="AU6" s="728"/>
      <c r="AV6" s="729"/>
      <c r="AW6" s="728"/>
      <c r="AX6" s="728"/>
      <c r="AY6" s="728"/>
      <c r="AZ6" s="729"/>
      <c r="BA6" s="730">
        <v>2713.1529426981533</v>
      </c>
      <c r="BB6" s="730">
        <v>1933.7170674591612</v>
      </c>
      <c r="BC6" s="730">
        <v>2230.2500641444108</v>
      </c>
      <c r="BD6" s="730">
        <v>2129.3074046753859</v>
      </c>
      <c r="BE6" s="731">
        <v>2031.1177478011437</v>
      </c>
      <c r="BF6" s="732">
        <v>3210.5876324860938</v>
      </c>
      <c r="BG6" s="732">
        <v>1167.2705418520784</v>
      </c>
      <c r="BH6" s="733">
        <v>2342.626463019802</v>
      </c>
      <c r="BI6" s="732">
        <v>2542.4736352556247</v>
      </c>
      <c r="BJ6" s="732">
        <v>2830.945709722319</v>
      </c>
      <c r="BK6" s="732">
        <v>2311.1799162460743</v>
      </c>
      <c r="BL6" s="733">
        <v>2611.4819378916368</v>
      </c>
      <c r="BM6" s="738"/>
      <c r="BN6" s="738"/>
      <c r="BO6" s="738"/>
      <c r="BP6" s="739"/>
      <c r="BQ6" s="734"/>
      <c r="BR6" s="734"/>
      <c r="BS6" s="734"/>
      <c r="BT6" s="712"/>
      <c r="BU6" s="734"/>
      <c r="BV6" s="734"/>
      <c r="BW6" s="734"/>
      <c r="BX6" s="712"/>
      <c r="BY6" s="734"/>
      <c r="BZ6" s="734"/>
      <c r="CA6" s="734"/>
      <c r="CB6" s="686"/>
      <c r="CC6" s="735">
        <v>610.13101027213656</v>
      </c>
      <c r="CD6" s="735">
        <v>335.43039332872365</v>
      </c>
      <c r="CE6" s="735">
        <v>544.54027090496754</v>
      </c>
      <c r="CF6" s="736">
        <v>441.88419117347672</v>
      </c>
      <c r="CG6" s="735">
        <v>606.54902782437716</v>
      </c>
      <c r="CH6" s="735">
        <v>333.46113465947383</v>
      </c>
      <c r="CI6" s="735">
        <v>541.34336129105748</v>
      </c>
      <c r="CJ6" s="737">
        <v>439.28995913136919</v>
      </c>
    </row>
    <row r="7" spans="1:88" s="255" customFormat="1" ht="11.25" hidden="1" customHeight="1" outlineLevel="1">
      <c r="B7" s="276"/>
      <c r="C7" s="709">
        <v>3</v>
      </c>
      <c r="D7" s="710" t="s">
        <v>437</v>
      </c>
      <c r="E7" s="710"/>
      <c r="F7" s="711">
        <v>14.5</v>
      </c>
      <c r="G7" s="711">
        <v>12.281316169091518</v>
      </c>
      <c r="H7" s="712"/>
      <c r="I7" s="713">
        <v>74.528229842138998</v>
      </c>
      <c r="J7" s="714">
        <v>67.548746501273428</v>
      </c>
      <c r="K7" s="714">
        <v>70.961406178457679</v>
      </c>
      <c r="L7" s="715">
        <v>69.571829323086703</v>
      </c>
      <c r="M7" s="716">
        <v>84.863325785171398</v>
      </c>
      <c r="N7" s="717">
        <v>46.040579670874379</v>
      </c>
      <c r="O7" s="717">
        <v>74.221662065053422</v>
      </c>
      <c r="P7" s="718">
        <v>60.593324270911786</v>
      </c>
      <c r="Q7" s="719">
        <v>77.126968059952631</v>
      </c>
      <c r="R7" s="720">
        <v>69.970080047030521</v>
      </c>
      <c r="S7" s="720">
        <v>73.692732475986247</v>
      </c>
      <c r="T7" s="721">
        <v>72.124666208102653</v>
      </c>
      <c r="U7" s="716">
        <v>84.863325785171398</v>
      </c>
      <c r="V7" s="717">
        <v>46.040579670874379</v>
      </c>
      <c r="W7" s="717">
        <v>74.221662065053422</v>
      </c>
      <c r="X7" s="718">
        <v>60.593324270911786</v>
      </c>
      <c r="Y7" s="722">
        <v>4324.2531280259127</v>
      </c>
      <c r="Z7" s="722">
        <v>3157.5732583783961</v>
      </c>
      <c r="AA7" s="722">
        <v>3513.8620720823478</v>
      </c>
      <c r="AB7" s="722">
        <v>3418.9264276874492</v>
      </c>
      <c r="AC7" s="723">
        <v>1955.0074488165649</v>
      </c>
      <c r="AD7" s="724">
        <v>3099.297498668881</v>
      </c>
      <c r="AE7" s="794">
        <v>1122.9805839659059</v>
      </c>
      <c r="AF7" s="725">
        <v>2259.3966333773424</v>
      </c>
      <c r="AG7" s="724">
        <v>2460.5552348781916</v>
      </c>
      <c r="AH7" s="724">
        <v>2745.7817915921432</v>
      </c>
      <c r="AI7" s="724">
        <v>2235.0596615477853</v>
      </c>
      <c r="AJ7" s="725">
        <v>2529.9335360851605</v>
      </c>
      <c r="AK7" s="726"/>
      <c r="AL7" s="726"/>
      <c r="AM7" s="798"/>
      <c r="AN7" s="727"/>
      <c r="AO7" s="726"/>
      <c r="AP7" s="726"/>
      <c r="AQ7" s="726"/>
      <c r="AR7" s="727"/>
      <c r="AS7" s="728"/>
      <c r="AT7" s="728"/>
      <c r="AU7" s="728"/>
      <c r="AV7" s="729"/>
      <c r="AW7" s="728"/>
      <c r="AX7" s="728"/>
      <c r="AY7" s="728"/>
      <c r="AZ7" s="729"/>
      <c r="BA7" s="730">
        <v>2790.9599045316772</v>
      </c>
      <c r="BB7" s="730">
        <v>1993.0874608865477</v>
      </c>
      <c r="BC7" s="730">
        <v>2293.5855623222637</v>
      </c>
      <c r="BD7" s="730">
        <v>2192.2105483144014</v>
      </c>
      <c r="BE7" s="731">
        <v>1961.079204773481</v>
      </c>
      <c r="BF7" s="732">
        <v>3099.8777141245296</v>
      </c>
      <c r="BG7" s="732">
        <v>1127.0198335123428</v>
      </c>
      <c r="BH7" s="733">
        <v>2261.8462401570564</v>
      </c>
      <c r="BI7" s="732">
        <v>2461.2426837966241</v>
      </c>
      <c r="BJ7" s="732">
        <v>2745.7384623366888</v>
      </c>
      <c r="BK7" s="732">
        <v>2225.5898039723829</v>
      </c>
      <c r="BL7" s="733">
        <v>2526.5925255720981</v>
      </c>
      <c r="BM7" s="738"/>
      <c r="BN7" s="738"/>
      <c r="BO7" s="738"/>
      <c r="BP7" s="739"/>
      <c r="BQ7" s="734"/>
      <c r="BR7" s="734"/>
      <c r="BS7" s="734"/>
      <c r="BT7" s="712"/>
      <c r="BU7" s="734"/>
      <c r="BV7" s="734"/>
      <c r="BW7" s="734"/>
      <c r="BX7" s="712"/>
      <c r="BY7" s="734"/>
      <c r="BZ7" s="734"/>
      <c r="CA7" s="734"/>
      <c r="CB7" s="686"/>
      <c r="CC7" s="735">
        <v>610.13101027213656</v>
      </c>
      <c r="CD7" s="735">
        <v>335.43039332872365</v>
      </c>
      <c r="CE7" s="735">
        <v>544.54027090496754</v>
      </c>
      <c r="CF7" s="736">
        <v>441.88419117347672</v>
      </c>
      <c r="CG7" s="735">
        <v>606.54902782437716</v>
      </c>
      <c r="CH7" s="735">
        <v>333.46113465947383</v>
      </c>
      <c r="CI7" s="735">
        <v>541.34336129105748</v>
      </c>
      <c r="CJ7" s="737">
        <v>439.28995913136919</v>
      </c>
    </row>
    <row r="8" spans="1:88" s="255" customFormat="1" ht="11.25" hidden="1" customHeight="1" outlineLevel="1">
      <c r="B8" s="276"/>
      <c r="C8" s="709">
        <v>4</v>
      </c>
      <c r="D8" s="710" t="s">
        <v>438</v>
      </c>
      <c r="E8" s="710"/>
      <c r="F8" s="711">
        <v>15</v>
      </c>
      <c r="G8" s="711">
        <v>12.583311191418488</v>
      </c>
      <c r="H8" s="712"/>
      <c r="I8" s="713">
        <v>76.256539654231418</v>
      </c>
      <c r="J8" s="714">
        <v>69.121965316751343</v>
      </c>
      <c r="K8" s="714">
        <v>72.632274893610614</v>
      </c>
      <c r="L8" s="715">
        <v>71.197828964757917</v>
      </c>
      <c r="M8" s="716">
        <v>84.863325785171398</v>
      </c>
      <c r="N8" s="717">
        <v>46.040579670874379</v>
      </c>
      <c r="O8" s="717">
        <v>74.221662065053422</v>
      </c>
      <c r="P8" s="718">
        <v>60.593324270911786</v>
      </c>
      <c r="Q8" s="719">
        <v>80.444619260153871</v>
      </c>
      <c r="R8" s="720">
        <v>72.993037624440049</v>
      </c>
      <c r="S8" s="720">
        <v>76.90955871922894</v>
      </c>
      <c r="T8" s="721">
        <v>75.250899116431142</v>
      </c>
      <c r="U8" s="716">
        <v>84.863325785171398</v>
      </c>
      <c r="V8" s="717">
        <v>46.040579670874379</v>
      </c>
      <c r="W8" s="717">
        <v>74.221662065053422</v>
      </c>
      <c r="X8" s="718">
        <v>60.593324270911786</v>
      </c>
      <c r="Y8" s="722">
        <v>4407.2088701807679</v>
      </c>
      <c r="Z8" s="722">
        <v>3220.9151724441176</v>
      </c>
      <c r="AA8" s="722">
        <v>3581.2555603136648</v>
      </c>
      <c r="AB8" s="722">
        <v>3485.9668708976724</v>
      </c>
      <c r="AC8" s="723">
        <v>1889.8405338560387</v>
      </c>
      <c r="AD8" s="724">
        <v>2995.9875820465691</v>
      </c>
      <c r="AE8" s="794">
        <v>1085.5478978337076</v>
      </c>
      <c r="AF8" s="725">
        <v>2184.0834122647584</v>
      </c>
      <c r="AG8" s="724">
        <v>2379.3806977874765</v>
      </c>
      <c r="AH8" s="724">
        <v>2660.7822708056578</v>
      </c>
      <c r="AI8" s="724">
        <v>2148.9629981392404</v>
      </c>
      <c r="AJ8" s="725">
        <v>2444.9783151812594</v>
      </c>
      <c r="AK8" s="726"/>
      <c r="AL8" s="726"/>
      <c r="AM8" s="798"/>
      <c r="AN8" s="727"/>
      <c r="AO8" s="726"/>
      <c r="AP8" s="726"/>
      <c r="AQ8" s="726"/>
      <c r="AR8" s="727"/>
      <c r="AS8" s="728"/>
      <c r="AT8" s="728"/>
      <c r="AU8" s="728"/>
      <c r="AV8" s="729"/>
      <c r="AW8" s="728"/>
      <c r="AX8" s="728"/>
      <c r="AY8" s="728"/>
      <c r="AZ8" s="729"/>
      <c r="BA8" s="730">
        <v>3509.8951025146348</v>
      </c>
      <c r="BB8" s="730">
        <v>2514.8808708943116</v>
      </c>
      <c r="BC8" s="730">
        <v>2862.421480516271</v>
      </c>
      <c r="BD8" s="730">
        <v>2753.4452998907209</v>
      </c>
      <c r="BE8" s="731">
        <v>1895.709897947736</v>
      </c>
      <c r="BF8" s="732">
        <v>2996.5484569870314</v>
      </c>
      <c r="BG8" s="732">
        <v>1089.4525057285971</v>
      </c>
      <c r="BH8" s="733">
        <v>2186.4513654851512</v>
      </c>
      <c r="BI8" s="732">
        <v>2380.011732337613</v>
      </c>
      <c r="BJ8" s="732">
        <v>2660.5312149510573</v>
      </c>
      <c r="BK8" s="732">
        <v>2139.9996916986865</v>
      </c>
      <c r="BL8" s="733">
        <v>2441.7031132525553</v>
      </c>
      <c r="BM8" s="738"/>
      <c r="BN8" s="738"/>
      <c r="BO8" s="738"/>
      <c r="BP8" s="739"/>
      <c r="BQ8" s="734"/>
      <c r="BR8" s="734"/>
      <c r="BS8" s="734"/>
      <c r="BT8" s="712"/>
      <c r="BU8" s="734"/>
      <c r="BV8" s="734"/>
      <c r="BW8" s="734"/>
      <c r="BX8" s="712"/>
      <c r="BY8" s="734"/>
      <c r="BZ8" s="734"/>
      <c r="CA8" s="734"/>
      <c r="CB8" s="686"/>
      <c r="CC8" s="735">
        <v>610.13101027213656</v>
      </c>
      <c r="CD8" s="735">
        <v>335.43039332872365</v>
      </c>
      <c r="CE8" s="735">
        <v>544.54027090496754</v>
      </c>
      <c r="CF8" s="736">
        <v>441.88419117347672</v>
      </c>
      <c r="CG8" s="735">
        <v>606.54902782437716</v>
      </c>
      <c r="CH8" s="735">
        <v>333.46113465947383</v>
      </c>
      <c r="CI8" s="735">
        <v>541.34336129105748</v>
      </c>
      <c r="CJ8" s="737">
        <v>439.28995913136919</v>
      </c>
    </row>
    <row r="9" spans="1:88" s="255" customFormat="1" ht="11.25" hidden="1" customHeight="1" outlineLevel="1">
      <c r="B9" s="276"/>
      <c r="C9" s="709">
        <v>5</v>
      </c>
      <c r="D9" s="710" t="s">
        <v>439</v>
      </c>
      <c r="E9" s="710"/>
      <c r="F9" s="711">
        <v>15.5</v>
      </c>
      <c r="G9" s="711">
        <v>12.875402933125688</v>
      </c>
      <c r="H9" s="712"/>
      <c r="I9" s="713">
        <v>78.102995961349833</v>
      </c>
      <c r="J9" s="714">
        <v>70.801955014211657</v>
      </c>
      <c r="K9" s="714">
        <v>74.414515075850119</v>
      </c>
      <c r="L9" s="715">
        <v>72.933551913943802</v>
      </c>
      <c r="M9" s="716">
        <v>84.863325785171398</v>
      </c>
      <c r="N9" s="717">
        <v>46.040579670874379</v>
      </c>
      <c r="O9" s="717">
        <v>74.221662065053422</v>
      </c>
      <c r="P9" s="718">
        <v>60.593324270911786</v>
      </c>
      <c r="Q9" s="719">
        <v>84.062919600563262</v>
      </c>
      <c r="R9" s="720">
        <v>76.300358868895344</v>
      </c>
      <c r="S9" s="720">
        <v>80.454290066732938</v>
      </c>
      <c r="T9" s="721">
        <v>78.678978395837419</v>
      </c>
      <c r="U9" s="716">
        <v>84.863325785171398</v>
      </c>
      <c r="V9" s="717">
        <v>46.040579670874379</v>
      </c>
      <c r="W9" s="717">
        <v>74.221662065053422</v>
      </c>
      <c r="X9" s="718">
        <v>60.593324270911786</v>
      </c>
      <c r="Y9" s="722">
        <v>4495.8398214324452</v>
      </c>
      <c r="Z9" s="722">
        <v>3288.5562818706721</v>
      </c>
      <c r="AA9" s="722">
        <v>3653.1440355783466</v>
      </c>
      <c r="AB9" s="722">
        <v>3557.5342543003844</v>
      </c>
      <c r="AC9" s="723">
        <v>1828.8779359897142</v>
      </c>
      <c r="AD9" s="724">
        <v>2899.342821335405</v>
      </c>
      <c r="AE9" s="794">
        <v>1050.5302237100398</v>
      </c>
      <c r="AF9" s="725">
        <v>2113.629108643323</v>
      </c>
      <c r="AG9" s="724">
        <v>2298.206160696765</v>
      </c>
      <c r="AH9" s="724">
        <v>2575.7827500191638</v>
      </c>
      <c r="AI9" s="724">
        <v>2062.8663347306947</v>
      </c>
      <c r="AJ9" s="725">
        <v>2360.0230942773537</v>
      </c>
      <c r="AK9" s="726"/>
      <c r="AL9" s="726"/>
      <c r="AM9" s="798"/>
      <c r="AN9" s="727"/>
      <c r="AO9" s="726"/>
      <c r="AP9" s="726"/>
      <c r="AQ9" s="726"/>
      <c r="AR9" s="727"/>
      <c r="AS9" s="728"/>
      <c r="AT9" s="728"/>
      <c r="AU9" s="728"/>
      <c r="AV9" s="729"/>
      <c r="AW9" s="728"/>
      <c r="AX9" s="728"/>
      <c r="AY9" s="728"/>
      <c r="AZ9" s="729"/>
      <c r="BA9" s="730">
        <v>4237.8998048979829</v>
      </c>
      <c r="BB9" s="730">
        <v>3043.7748242089374</v>
      </c>
      <c r="BC9" s="730">
        <v>3439.2358467074746</v>
      </c>
      <c r="BD9" s="730">
        <v>3322.3208915545024</v>
      </c>
      <c r="BE9" s="731">
        <v>1834.5579657558608</v>
      </c>
      <c r="BF9" s="732">
        <v>2899.8856035358367</v>
      </c>
      <c r="BG9" s="732">
        <v>1054.3088765115417</v>
      </c>
      <c r="BH9" s="733">
        <v>2115.92067627595</v>
      </c>
      <c r="BI9" s="732">
        <v>2298.7807808786247</v>
      </c>
      <c r="BJ9" s="732">
        <v>2575.3239675654127</v>
      </c>
      <c r="BK9" s="732">
        <v>2054.4095794249897</v>
      </c>
      <c r="BL9" s="733">
        <v>2356.8137009330085</v>
      </c>
      <c r="BM9" s="738"/>
      <c r="BN9" s="738"/>
      <c r="BO9" s="738"/>
      <c r="BP9" s="739"/>
      <c r="BQ9" s="734"/>
      <c r="BR9" s="734"/>
      <c r="BS9" s="734"/>
      <c r="BT9" s="712"/>
      <c r="BU9" s="734"/>
      <c r="BV9" s="734"/>
      <c r="BW9" s="734"/>
      <c r="BX9" s="712"/>
      <c r="BY9" s="734"/>
      <c r="BZ9" s="734"/>
      <c r="CA9" s="734"/>
      <c r="CB9" s="686"/>
      <c r="CC9" s="735">
        <v>610.13101027213656</v>
      </c>
      <c r="CD9" s="735">
        <v>335.43039332872365</v>
      </c>
      <c r="CE9" s="735">
        <v>544.54027090496754</v>
      </c>
      <c r="CF9" s="736">
        <v>441.88419117347672</v>
      </c>
      <c r="CG9" s="735">
        <v>702.54615742494695</v>
      </c>
      <c r="CH9" s="735">
        <v>386.2372669953657</v>
      </c>
      <c r="CI9" s="735">
        <v>627.02053894421226</v>
      </c>
      <c r="CJ9" s="737">
        <v>508.81537786004981</v>
      </c>
    </row>
    <row r="10" spans="1:88" s="255" customFormat="1" ht="11.25" hidden="1" customHeight="1" outlineLevel="1">
      <c r="B10" s="276"/>
      <c r="C10" s="709">
        <v>6</v>
      </c>
      <c r="D10" s="710" t="s">
        <v>440</v>
      </c>
      <c r="E10" s="710"/>
      <c r="F10" s="711">
        <v>16</v>
      </c>
      <c r="G10" s="711">
        <v>13.15822033771197</v>
      </c>
      <c r="H10" s="712"/>
      <c r="I10" s="713">
        <v>79.992273785056284</v>
      </c>
      <c r="J10" s="714">
        <v>72.522360221098936</v>
      </c>
      <c r="K10" s="714">
        <v>76.243584591608482</v>
      </c>
      <c r="L10" s="715">
        <v>74.712266455244475</v>
      </c>
      <c r="M10" s="716">
        <v>84.863325785171398</v>
      </c>
      <c r="N10" s="717">
        <v>46.040579670874379</v>
      </c>
      <c r="O10" s="717">
        <v>74.221662065053422</v>
      </c>
      <c r="P10" s="718">
        <v>60.593324270911786</v>
      </c>
      <c r="Q10" s="719">
        <v>88.077698821731346</v>
      </c>
      <c r="R10" s="720">
        <v>79.975546536471796</v>
      </c>
      <c r="S10" s="720">
        <v>84.406738401404382</v>
      </c>
      <c r="T10" s="721">
        <v>82.492493952434785</v>
      </c>
      <c r="U10" s="716">
        <v>84.863325785171398</v>
      </c>
      <c r="V10" s="717">
        <v>46.040579670874379</v>
      </c>
      <c r="W10" s="717">
        <v>74.221662065053422</v>
      </c>
      <c r="X10" s="718">
        <v>60.593324270911786</v>
      </c>
      <c r="Y10" s="722">
        <v>4586.5154996753126</v>
      </c>
      <c r="Z10" s="722">
        <v>3357.8215978322837</v>
      </c>
      <c r="AA10" s="722">
        <v>3726.9185473811854</v>
      </c>
      <c r="AB10" s="722">
        <v>3630.867901091236</v>
      </c>
      <c r="AC10" s="723">
        <v>1771.7255004900235</v>
      </c>
      <c r="AD10" s="724">
        <v>2808.7383581686713</v>
      </c>
      <c r="AE10" s="794">
        <v>1017.7011542191024</v>
      </c>
      <c r="AF10" s="725">
        <v>2047.578198998217</v>
      </c>
      <c r="AG10" s="724">
        <v>2217.031623606048</v>
      </c>
      <c r="AH10" s="724">
        <v>2490.7832292326743</v>
      </c>
      <c r="AI10" s="724">
        <v>1976.7696713221471</v>
      </c>
      <c r="AJ10" s="725">
        <v>2275.0678733734489</v>
      </c>
      <c r="AK10" s="726"/>
      <c r="AL10" s="726"/>
      <c r="AM10" s="798"/>
      <c r="AN10" s="727"/>
      <c r="AO10" s="726"/>
      <c r="AP10" s="726"/>
      <c r="AQ10" s="726"/>
      <c r="AR10" s="727"/>
      <c r="AS10" s="728"/>
      <c r="AT10" s="728"/>
      <c r="AU10" s="728"/>
      <c r="AV10" s="729"/>
      <c r="AW10" s="728"/>
      <c r="AX10" s="728"/>
      <c r="AY10" s="728"/>
      <c r="AZ10" s="729"/>
      <c r="BA10" s="730">
        <v>4351.0312611616901</v>
      </c>
      <c r="BB10" s="730">
        <v>3130.5017003307389</v>
      </c>
      <c r="BC10" s="730">
        <v>3532.6953328161321</v>
      </c>
      <c r="BD10" s="730">
        <v>3414.4853389405307</v>
      </c>
      <c r="BE10" s="731">
        <v>1777.2280293259814</v>
      </c>
      <c r="BF10" s="732">
        <v>2809.2641784253542</v>
      </c>
      <c r="BG10" s="732">
        <v>1021.3617241205611</v>
      </c>
      <c r="BH10" s="733">
        <v>2049.7981551423336</v>
      </c>
      <c r="BI10" s="732">
        <v>2217.5498294196245</v>
      </c>
      <c r="BJ10" s="732">
        <v>2490.1167201797784</v>
      </c>
      <c r="BK10" s="732">
        <v>1968.819467151294</v>
      </c>
      <c r="BL10" s="733">
        <v>2271.9242886134662</v>
      </c>
      <c r="BM10" s="738"/>
      <c r="BN10" s="738"/>
      <c r="BO10" s="738"/>
      <c r="BP10" s="739"/>
      <c r="BQ10" s="734"/>
      <c r="BR10" s="734"/>
      <c r="BS10" s="734"/>
      <c r="BT10" s="712"/>
      <c r="BU10" s="734"/>
      <c r="BV10" s="734"/>
      <c r="BW10" s="734"/>
      <c r="BX10" s="712"/>
      <c r="BY10" s="734"/>
      <c r="BZ10" s="734"/>
      <c r="CA10" s="734"/>
      <c r="CB10" s="686"/>
      <c r="CC10" s="735">
        <v>610.13101027213656</v>
      </c>
      <c r="CD10" s="735">
        <v>335.43039332872365</v>
      </c>
      <c r="CE10" s="735">
        <v>544.54027090496754</v>
      </c>
      <c r="CF10" s="736">
        <v>441.88419117347672</v>
      </c>
      <c r="CG10" s="735">
        <v>798.54328702553892</v>
      </c>
      <c r="CH10" s="735">
        <v>439.01339933124365</v>
      </c>
      <c r="CI10" s="735">
        <v>712.69771659737239</v>
      </c>
      <c r="CJ10" s="737">
        <v>578.34079658872747</v>
      </c>
    </row>
    <row r="11" spans="1:88" s="255" customFormat="1" ht="11.25" hidden="1" customHeight="1" outlineLevel="1">
      <c r="B11" s="276"/>
      <c r="C11" s="709">
        <v>7</v>
      </c>
      <c r="D11" s="710" t="s">
        <v>441</v>
      </c>
      <c r="E11" s="710"/>
      <c r="F11" s="711">
        <v>16.5</v>
      </c>
      <c r="G11" s="711">
        <v>13.085969387755101</v>
      </c>
      <c r="H11" s="712"/>
      <c r="I11" s="713">
        <v>81.892709132450136</v>
      </c>
      <c r="J11" s="714">
        <v>74.256325446503922</v>
      </c>
      <c r="K11" s="714">
        <v>78.095717790573914</v>
      </c>
      <c r="L11" s="715">
        <v>76.507675002503305</v>
      </c>
      <c r="M11" s="716">
        <v>84.863325785171398</v>
      </c>
      <c r="N11" s="717">
        <v>46.040579670874379</v>
      </c>
      <c r="O11" s="717">
        <v>74.221662065053422</v>
      </c>
      <c r="P11" s="718">
        <v>60.593324270911786</v>
      </c>
      <c r="Q11" s="719">
        <v>91.774170380784923</v>
      </c>
      <c r="R11" s="720">
        <v>83.261920697091952</v>
      </c>
      <c r="S11" s="720">
        <v>87.664873215798963</v>
      </c>
      <c r="T11" s="721">
        <v>85.815682771859159</v>
      </c>
      <c r="U11" s="716">
        <v>84.863325785171398</v>
      </c>
      <c r="V11" s="717">
        <v>46.040579670874379</v>
      </c>
      <c r="W11" s="717">
        <v>74.221662065053422</v>
      </c>
      <c r="X11" s="718">
        <v>60.593324270911786</v>
      </c>
      <c r="Y11" s="722">
        <v>4677.7118379623971</v>
      </c>
      <c r="Z11" s="722">
        <v>3427.6358353916908</v>
      </c>
      <c r="AA11" s="722">
        <v>3801.6060282114281</v>
      </c>
      <c r="AB11" s="722">
        <v>3704.8778196497974</v>
      </c>
      <c r="AC11" s="723">
        <v>1718.0368489600232</v>
      </c>
      <c r="AD11" s="724">
        <v>2723.6250745877987</v>
      </c>
      <c r="AE11" s="794">
        <v>986.86172530337751</v>
      </c>
      <c r="AF11" s="725">
        <v>1985.5303747861499</v>
      </c>
      <c r="AG11" s="724">
        <v>2186.2912436976449</v>
      </c>
      <c r="AH11" s="724">
        <v>2456.6996382966909</v>
      </c>
      <c r="AI11" s="724">
        <v>1957.2897918018127</v>
      </c>
      <c r="AJ11" s="725">
        <v>2246.6053936620292</v>
      </c>
      <c r="AK11" s="726"/>
      <c r="AL11" s="726"/>
      <c r="AM11" s="798"/>
      <c r="AN11" s="727"/>
      <c r="AO11" s="726"/>
      <c r="AP11" s="726"/>
      <c r="AQ11" s="726"/>
      <c r="AR11" s="727"/>
      <c r="AS11" s="728"/>
      <c r="AT11" s="728"/>
      <c r="AU11" s="728"/>
      <c r="AV11" s="729"/>
      <c r="AW11" s="728"/>
      <c r="AX11" s="728"/>
      <c r="AY11" s="728"/>
      <c r="AZ11" s="729"/>
      <c r="BA11" s="730">
        <v>4455.1963414024231</v>
      </c>
      <c r="BB11" s="730">
        <v>3208.1603101004116</v>
      </c>
      <c r="BC11" s="730">
        <v>3609.8587869317516</v>
      </c>
      <c r="BD11" s="730">
        <v>3495.0005544753817</v>
      </c>
      <c r="BE11" s="731">
        <v>1734.3275274018977</v>
      </c>
      <c r="BF11" s="732">
        <v>2741.5273185746964</v>
      </c>
      <c r="BG11" s="732">
        <v>998.8306885739122</v>
      </c>
      <c r="BH11" s="733">
        <v>2001.1198494159207</v>
      </c>
      <c r="BI11" s="732">
        <v>2194.5189689427943</v>
      </c>
      <c r="BJ11" s="732">
        <v>2465.3103597038053</v>
      </c>
      <c r="BK11" s="732">
        <v>1954.351309367398</v>
      </c>
      <c r="BL11" s="733">
        <v>2251.0295266796575</v>
      </c>
      <c r="BM11" s="738"/>
      <c r="BN11" s="738"/>
      <c r="BO11" s="738"/>
      <c r="BP11" s="739"/>
      <c r="BQ11" s="734"/>
      <c r="BR11" s="734"/>
      <c r="BS11" s="734"/>
      <c r="BT11" s="712"/>
      <c r="BU11" s="734"/>
      <c r="BV11" s="734"/>
      <c r="BW11" s="734"/>
      <c r="BX11" s="712"/>
      <c r="BY11" s="734"/>
      <c r="BZ11" s="734"/>
      <c r="CA11" s="734"/>
      <c r="CB11" s="686"/>
      <c r="CC11" s="735">
        <v>610.13101027213656</v>
      </c>
      <c r="CD11" s="735">
        <v>335.43039332872365</v>
      </c>
      <c r="CE11" s="735">
        <v>544.54027090496754</v>
      </c>
      <c r="CF11" s="736">
        <v>441.88419117347672</v>
      </c>
      <c r="CG11" s="735">
        <v>798.54328702553892</v>
      </c>
      <c r="CH11" s="735">
        <v>439.01339933124365</v>
      </c>
      <c r="CI11" s="735">
        <v>712.69771659737239</v>
      </c>
      <c r="CJ11" s="737">
        <v>578.34079658872747</v>
      </c>
    </row>
    <row r="12" spans="1:88" s="255" customFormat="1" ht="11.25" hidden="1" customHeight="1" outlineLevel="1">
      <c r="B12" s="276"/>
      <c r="C12" s="709">
        <v>8</v>
      </c>
      <c r="D12" s="710" t="s">
        <v>442</v>
      </c>
      <c r="E12" s="710"/>
      <c r="F12" s="711">
        <v>17</v>
      </c>
      <c r="G12" s="711">
        <v>13.085969387755101</v>
      </c>
      <c r="H12" s="712"/>
      <c r="I12" s="713">
        <v>83.837232759954645</v>
      </c>
      <c r="J12" s="714">
        <v>76.03217053756039</v>
      </c>
      <c r="K12" s="714">
        <v>79.99703949238922</v>
      </c>
      <c r="L12" s="715">
        <v>78.347837852589151</v>
      </c>
      <c r="M12" s="716">
        <v>84.863325785171398</v>
      </c>
      <c r="N12" s="717">
        <v>46.040579670874379</v>
      </c>
      <c r="O12" s="717">
        <v>74.221662065053422</v>
      </c>
      <c r="P12" s="718">
        <v>60.593324270911786</v>
      </c>
      <c r="Q12" s="719">
        <v>95.830602817283662</v>
      </c>
      <c r="R12" s="720">
        <v>86.873875042618749</v>
      </c>
      <c r="S12" s="720">
        <v>91.259604763268001</v>
      </c>
      <c r="T12" s="721">
        <v>89.472339046471774</v>
      </c>
      <c r="U12" s="716">
        <v>84.863325785171398</v>
      </c>
      <c r="V12" s="717">
        <v>46.040579670874379</v>
      </c>
      <c r="W12" s="717">
        <v>74.221662065053422</v>
      </c>
      <c r="X12" s="718">
        <v>60.593324270911786</v>
      </c>
      <c r="Y12" s="722">
        <v>4771.0121391019411</v>
      </c>
      <c r="Z12" s="722">
        <v>3499.1333066486063</v>
      </c>
      <c r="AA12" s="722">
        <v>3878.2733329672719</v>
      </c>
      <c r="AB12" s="722">
        <v>3780.7255212832019</v>
      </c>
      <c r="AC12" s="723">
        <v>1667.5063534023898</v>
      </c>
      <c r="AD12" s="724">
        <v>2643.5184547469753</v>
      </c>
      <c r="AE12" s="794">
        <v>957.8363804415078</v>
      </c>
      <c r="AF12" s="725">
        <v>1927.1324225865537</v>
      </c>
      <c r="AG12" s="724">
        <v>2155.5508637892463</v>
      </c>
      <c r="AH12" s="724">
        <v>2422.6160473606951</v>
      </c>
      <c r="AI12" s="724">
        <v>1937.8099122814783</v>
      </c>
      <c r="AJ12" s="725">
        <v>2218.1429139506026</v>
      </c>
      <c r="AK12" s="726"/>
      <c r="AL12" s="726"/>
      <c r="AM12" s="798"/>
      <c r="AN12" s="727"/>
      <c r="AO12" s="726"/>
      <c r="AP12" s="726"/>
      <c r="AQ12" s="726"/>
      <c r="AR12" s="727"/>
      <c r="AS12" s="728"/>
      <c r="AT12" s="728"/>
      <c r="AU12" s="728"/>
      <c r="AV12" s="729"/>
      <c r="AW12" s="728"/>
      <c r="AX12" s="728"/>
      <c r="AY12" s="728"/>
      <c r="AZ12" s="729"/>
      <c r="BA12" s="730">
        <v>4569.8801967798581</v>
      </c>
      <c r="BB12" s="730">
        <v>3293.7418913619658</v>
      </c>
      <c r="BC12" s="730">
        <v>3695.092213912455</v>
      </c>
      <c r="BD12" s="730">
        <v>3583.7886155302294</v>
      </c>
      <c r="BE12" s="731">
        <v>1693.950584414559</v>
      </c>
      <c r="BF12" s="732">
        <v>2677.774979891738</v>
      </c>
      <c r="BG12" s="732">
        <v>977.62500805939533</v>
      </c>
      <c r="BH12" s="733">
        <v>1955.3049734381223</v>
      </c>
      <c r="BI12" s="732">
        <v>2171.488108465981</v>
      </c>
      <c r="BJ12" s="732">
        <v>2440.503999227818</v>
      </c>
      <c r="BK12" s="732">
        <v>1939.8831515835002</v>
      </c>
      <c r="BL12" s="733">
        <v>2230.1347647458429</v>
      </c>
      <c r="BM12" s="738"/>
      <c r="BN12" s="738"/>
      <c r="BO12" s="738"/>
      <c r="BP12" s="739"/>
      <c r="BQ12" s="734"/>
      <c r="BR12" s="734"/>
      <c r="BS12" s="734"/>
      <c r="BT12" s="712"/>
      <c r="BU12" s="734"/>
      <c r="BV12" s="734"/>
      <c r="BW12" s="734"/>
      <c r="BX12" s="712"/>
      <c r="BY12" s="734"/>
      <c r="BZ12" s="734"/>
      <c r="CA12" s="734"/>
      <c r="CB12" s="686"/>
      <c r="CC12" s="735">
        <v>610.13101027213656</v>
      </c>
      <c r="CD12" s="735">
        <v>335.43039332872365</v>
      </c>
      <c r="CE12" s="735">
        <v>544.54027090496754</v>
      </c>
      <c r="CF12" s="736">
        <v>441.88419117347672</v>
      </c>
      <c r="CG12" s="735">
        <v>798.54328702553892</v>
      </c>
      <c r="CH12" s="735">
        <v>439.01339933124365</v>
      </c>
      <c r="CI12" s="735">
        <v>712.69771659737239</v>
      </c>
      <c r="CJ12" s="737">
        <v>578.34079658872747</v>
      </c>
    </row>
    <row r="13" spans="1:88" s="255" customFormat="1" ht="11.25" hidden="1" customHeight="1" outlineLevel="1">
      <c r="B13" s="276"/>
      <c r="C13" s="709">
        <v>9</v>
      </c>
      <c r="D13" s="710" t="s">
        <v>443</v>
      </c>
      <c r="E13" s="710"/>
      <c r="F13" s="711">
        <v>18</v>
      </c>
      <c r="G13" s="711">
        <v>13.5796875</v>
      </c>
      <c r="H13" s="712"/>
      <c r="I13" s="713">
        <v>87.958968900466033</v>
      </c>
      <c r="J13" s="714">
        <v>79.792738974388357</v>
      </c>
      <c r="K13" s="714">
        <v>84.015149981631197</v>
      </c>
      <c r="L13" s="715">
        <v>82.242130872820212</v>
      </c>
      <c r="M13" s="716">
        <v>84.863325785171398</v>
      </c>
      <c r="N13" s="717">
        <v>46.040579670874379</v>
      </c>
      <c r="O13" s="717">
        <v>74.221662065053422</v>
      </c>
      <c r="P13" s="718">
        <v>60.593324270911786</v>
      </c>
      <c r="Q13" s="719">
        <v>99.459997479481089</v>
      </c>
      <c r="R13" s="720">
        <v>89.870815707647338</v>
      </c>
      <c r="S13" s="720">
        <v>93.659269776097361</v>
      </c>
      <c r="T13" s="721">
        <v>92.327432094165317</v>
      </c>
      <c r="U13" s="716">
        <v>84.863325785171398</v>
      </c>
      <c r="V13" s="717">
        <v>46.040579670874379</v>
      </c>
      <c r="W13" s="717">
        <v>74.221662065053422</v>
      </c>
      <c r="X13" s="718">
        <v>60.593324270911786</v>
      </c>
      <c r="Y13" s="722">
        <v>4968.7753508730075</v>
      </c>
      <c r="Z13" s="722">
        <v>3650.5171467017044</v>
      </c>
      <c r="AA13" s="722">
        <v>4040.3330764879229</v>
      </c>
      <c r="AB13" s="722">
        <v>3941.2479408454337</v>
      </c>
      <c r="AC13" s="723">
        <v>1574.8671115467087</v>
      </c>
      <c r="AD13" s="724">
        <v>2496.65631837212</v>
      </c>
      <c r="AE13" s="794">
        <v>904.62324819475566</v>
      </c>
      <c r="AF13" s="725">
        <v>1820.0695102206219</v>
      </c>
      <c r="AG13" s="724">
        <v>2094.0701039724472</v>
      </c>
      <c r="AH13" s="724">
        <v>2354.4488654887136</v>
      </c>
      <c r="AI13" s="724">
        <v>1898.8501532408022</v>
      </c>
      <c r="AJ13" s="725">
        <v>2161.2179545277531</v>
      </c>
      <c r="AK13" s="726"/>
      <c r="AL13" s="726"/>
      <c r="AM13" s="798"/>
      <c r="AN13" s="727"/>
      <c r="AO13" s="726"/>
      <c r="AP13" s="726"/>
      <c r="AQ13" s="726"/>
      <c r="AR13" s="727"/>
      <c r="AS13" s="728"/>
      <c r="AT13" s="728"/>
      <c r="AU13" s="728"/>
      <c r="AV13" s="729"/>
      <c r="AW13" s="728"/>
      <c r="AX13" s="728"/>
      <c r="AY13" s="728"/>
      <c r="AZ13" s="729"/>
      <c r="BA13" s="730">
        <v>4672.6942331245327</v>
      </c>
      <c r="BB13" s="730">
        <v>3364.889988188575</v>
      </c>
      <c r="BC13" s="730">
        <v>3752.3448583448244</v>
      </c>
      <c r="BD13" s="730">
        <v>3653.5771862719885</v>
      </c>
      <c r="BE13" s="731">
        <v>1667.3143451515327</v>
      </c>
      <c r="BF13" s="732">
        <v>2628.8023469637824</v>
      </c>
      <c r="BG13" s="732">
        <v>964.15026788886053</v>
      </c>
      <c r="BH13" s="733">
        <v>1921.6224468275259</v>
      </c>
      <c r="BI13" s="732">
        <v>2153.6339858056208</v>
      </c>
      <c r="BJ13" s="732">
        <v>2422.2566013076321</v>
      </c>
      <c r="BK13" s="732">
        <v>1928.6833645538463</v>
      </c>
      <c r="BL13" s="733">
        <v>2214.4603921433954</v>
      </c>
      <c r="BM13" s="738"/>
      <c r="BN13" s="738"/>
      <c r="BO13" s="738"/>
      <c r="BP13" s="739"/>
      <c r="BQ13" s="734"/>
      <c r="BR13" s="734"/>
      <c r="BS13" s="734"/>
      <c r="BT13" s="712"/>
      <c r="BU13" s="734"/>
      <c r="BV13" s="734"/>
      <c r="BW13" s="734"/>
      <c r="BX13" s="712"/>
      <c r="BY13" s="734"/>
      <c r="BZ13" s="734"/>
      <c r="CA13" s="734"/>
      <c r="CB13" s="686"/>
      <c r="CC13" s="735">
        <v>610.13101027213656</v>
      </c>
      <c r="CD13" s="735">
        <v>335.43039332872365</v>
      </c>
      <c r="CE13" s="735">
        <v>544.54027090496754</v>
      </c>
      <c r="CF13" s="736">
        <v>441.88419117347672</v>
      </c>
      <c r="CG13" s="735">
        <v>798.54328702553892</v>
      </c>
      <c r="CH13" s="735">
        <v>439.01339933124365</v>
      </c>
      <c r="CI13" s="735">
        <v>712.69771659737239</v>
      </c>
      <c r="CJ13" s="737">
        <v>578.34079658872747</v>
      </c>
    </row>
    <row r="14" spans="1:88" s="255" customFormat="1" ht="11.25" hidden="1" customHeight="1" outlineLevel="1">
      <c r="B14" s="276"/>
      <c r="C14" s="709">
        <v>10</v>
      </c>
      <c r="D14" s="710" t="s">
        <v>422</v>
      </c>
      <c r="E14" s="710"/>
      <c r="F14" s="711">
        <v>19</v>
      </c>
      <c r="G14" s="711">
        <v>14.075687617354216</v>
      </c>
      <c r="H14" s="712"/>
      <c r="I14" s="713">
        <v>91.391982397222151</v>
      </c>
      <c r="J14" s="714">
        <v>82.829424002960963</v>
      </c>
      <c r="K14" s="714">
        <v>86.987795572925776</v>
      </c>
      <c r="L14" s="715">
        <v>85.301212779557034</v>
      </c>
      <c r="M14" s="716">
        <v>84.863325785171398</v>
      </c>
      <c r="N14" s="717">
        <v>46.040579670874379</v>
      </c>
      <c r="O14" s="717">
        <v>74.221662065053422</v>
      </c>
      <c r="P14" s="718">
        <v>60.593324270911786</v>
      </c>
      <c r="Q14" s="719">
        <v>99.459997479481089</v>
      </c>
      <c r="R14" s="720">
        <v>89.870815707647338</v>
      </c>
      <c r="S14" s="720">
        <v>93.659269776097361</v>
      </c>
      <c r="T14" s="721">
        <v>92.327432094165317</v>
      </c>
      <c r="U14" s="716">
        <v>84.863325785171398</v>
      </c>
      <c r="V14" s="717">
        <v>46.040579670874379</v>
      </c>
      <c r="W14" s="717">
        <v>74.221662065053422</v>
      </c>
      <c r="X14" s="718">
        <v>60.593324270911786</v>
      </c>
      <c r="Y14" s="722">
        <v>5134.4263890595112</v>
      </c>
      <c r="Z14" s="722">
        <v>3773.1841238012576</v>
      </c>
      <c r="AA14" s="722">
        <v>4160.1773953106667</v>
      </c>
      <c r="AB14" s="722">
        <v>4067.8228440290263</v>
      </c>
      <c r="AC14" s="723">
        <v>1508.6141454094666</v>
      </c>
      <c r="AD14" s="724">
        <v>2392.1392865832031</v>
      </c>
      <c r="AE14" s="794">
        <v>869.92099518333191</v>
      </c>
      <c r="AF14" s="725">
        <v>1744.9754468589661</v>
      </c>
      <c r="AG14" s="724">
        <v>2049.3206607000634</v>
      </c>
      <c r="AH14" s="724">
        <v>2303.8434616593236</v>
      </c>
      <c r="AI14" s="724">
        <v>1870.714655636003</v>
      </c>
      <c r="AJ14" s="725">
        <v>2119.3429348007699</v>
      </c>
      <c r="AK14" s="726"/>
      <c r="AL14" s="726"/>
      <c r="AM14" s="798"/>
      <c r="AN14" s="727"/>
      <c r="AO14" s="726"/>
      <c r="AP14" s="726"/>
      <c r="AQ14" s="726"/>
      <c r="AR14" s="727"/>
      <c r="AS14" s="726"/>
      <c r="AT14" s="726"/>
      <c r="AU14" s="726"/>
      <c r="AV14" s="727"/>
      <c r="AW14" s="726"/>
      <c r="AX14" s="726"/>
      <c r="AY14" s="726"/>
      <c r="AZ14" s="727"/>
      <c r="BA14" s="730">
        <v>4672.6942331245327</v>
      </c>
      <c r="BB14" s="730">
        <v>3364.889988188575</v>
      </c>
      <c r="BC14" s="730">
        <v>3752.3448583448244</v>
      </c>
      <c r="BD14" s="730">
        <v>3653.5771862719885</v>
      </c>
      <c r="BE14" s="731">
        <v>1667.3143451515327</v>
      </c>
      <c r="BF14" s="732">
        <v>2628.8023469637824</v>
      </c>
      <c r="BG14" s="732">
        <v>964.15026788886053</v>
      </c>
      <c r="BH14" s="733">
        <v>1921.6224468275259</v>
      </c>
      <c r="BI14" s="732">
        <v>2153.6339858056208</v>
      </c>
      <c r="BJ14" s="732">
        <v>2422.2566013076321</v>
      </c>
      <c r="BK14" s="732">
        <v>1928.6833645538463</v>
      </c>
      <c r="BL14" s="733">
        <v>2214.4603921433954</v>
      </c>
      <c r="BM14" s="734"/>
      <c r="BN14" s="734"/>
      <c r="BO14" s="734"/>
      <c r="BP14" s="712"/>
      <c r="BQ14" s="734"/>
      <c r="BR14" s="734"/>
      <c r="BS14" s="734"/>
      <c r="BT14" s="712"/>
      <c r="BU14" s="734"/>
      <c r="BV14" s="734"/>
      <c r="BW14" s="734"/>
      <c r="BX14" s="712"/>
      <c r="BY14" s="734"/>
      <c r="BZ14" s="734"/>
      <c r="CA14" s="734"/>
      <c r="CB14" s="686"/>
      <c r="CC14" s="735">
        <v>610.13101027213656</v>
      </c>
      <c r="CD14" s="735">
        <v>335.43039332872365</v>
      </c>
      <c r="CE14" s="735">
        <v>544.54027090496754</v>
      </c>
      <c r="CF14" s="736">
        <v>441.88419117347672</v>
      </c>
      <c r="CG14" s="735">
        <v>798.54328702553892</v>
      </c>
      <c r="CH14" s="735">
        <v>439.01339933124365</v>
      </c>
      <c r="CI14" s="735">
        <v>712.69771659737239</v>
      </c>
      <c r="CJ14" s="737">
        <v>578.34079658872747</v>
      </c>
    </row>
    <row r="15" spans="1:88" s="255" customFormat="1" ht="11.25" hidden="1" customHeight="1" outlineLevel="1">
      <c r="B15" s="276"/>
      <c r="C15" s="709">
        <v>11</v>
      </c>
      <c r="D15" s="710" t="s">
        <v>423</v>
      </c>
      <c r="E15" s="710"/>
      <c r="F15" s="711">
        <v>20</v>
      </c>
      <c r="G15" s="711">
        <v>14.305233464729861</v>
      </c>
      <c r="H15" s="712"/>
      <c r="I15" s="713">
        <v>94.980959327827975</v>
      </c>
      <c r="J15" s="714">
        <v>86.005688133982403</v>
      </c>
      <c r="K15" s="714">
        <v>90.101158848795038</v>
      </c>
      <c r="L15" s="715">
        <v>88.502157732312199</v>
      </c>
      <c r="M15" s="716">
        <v>84.863325785171398</v>
      </c>
      <c r="N15" s="717">
        <v>46.040579670874379</v>
      </c>
      <c r="O15" s="717">
        <v>74.221662065053422</v>
      </c>
      <c r="P15" s="718">
        <v>60.593324270911786</v>
      </c>
      <c r="Q15" s="719">
        <v>99.459997479481089</v>
      </c>
      <c r="R15" s="720">
        <v>89.870815707647338</v>
      </c>
      <c r="S15" s="720">
        <v>93.659269776097361</v>
      </c>
      <c r="T15" s="721">
        <v>92.327432094165317</v>
      </c>
      <c r="U15" s="716">
        <v>84.863325785171398</v>
      </c>
      <c r="V15" s="717">
        <v>46.040579670874379</v>
      </c>
      <c r="W15" s="717">
        <v>74.221662065053422</v>
      </c>
      <c r="X15" s="718">
        <v>60.593324270911786</v>
      </c>
      <c r="Y15" s="722">
        <v>5307.5990510926094</v>
      </c>
      <c r="Z15" s="722">
        <v>3901.4936529601182</v>
      </c>
      <c r="AA15" s="722">
        <v>4285.6835029779795</v>
      </c>
      <c r="AB15" s="722">
        <v>4200.2622986652723</v>
      </c>
      <c r="AC15" s="723">
        <v>1448.9864758859349</v>
      </c>
      <c r="AD15" s="724">
        <v>2298.0739579731794</v>
      </c>
      <c r="AE15" s="794">
        <v>838.68896747305314</v>
      </c>
      <c r="AF15" s="725">
        <v>1677.3907898334755</v>
      </c>
      <c r="AG15" s="724">
        <v>2004.5712174276891</v>
      </c>
      <c r="AH15" s="724">
        <v>2253.2380578299394</v>
      </c>
      <c r="AI15" s="724">
        <v>1842.5791580311982</v>
      </c>
      <c r="AJ15" s="725">
        <v>2077.4679150737884</v>
      </c>
      <c r="AK15" s="726"/>
      <c r="AL15" s="726"/>
      <c r="AM15" s="798"/>
      <c r="AN15" s="727"/>
      <c r="AO15" s="726"/>
      <c r="AP15" s="726"/>
      <c r="AQ15" s="726"/>
      <c r="AR15" s="727"/>
      <c r="AS15" s="726"/>
      <c r="AT15" s="726"/>
      <c r="AU15" s="726"/>
      <c r="AV15" s="727"/>
      <c r="AW15" s="726"/>
      <c r="AX15" s="726"/>
      <c r="AY15" s="726"/>
      <c r="AZ15" s="727"/>
      <c r="BA15" s="730">
        <v>4672.6942331245327</v>
      </c>
      <c r="BB15" s="730">
        <v>3364.889988188575</v>
      </c>
      <c r="BC15" s="730">
        <v>3752.3448583448244</v>
      </c>
      <c r="BD15" s="730">
        <v>3653.5771862719885</v>
      </c>
      <c r="BE15" s="731">
        <v>1667.3143451515327</v>
      </c>
      <c r="BF15" s="732">
        <v>2628.8023469637824</v>
      </c>
      <c r="BG15" s="732">
        <v>964.15026788886053</v>
      </c>
      <c r="BH15" s="733">
        <v>1921.6224468275259</v>
      </c>
      <c r="BI15" s="732">
        <v>2153.6339858056208</v>
      </c>
      <c r="BJ15" s="732">
        <v>2422.2566013076321</v>
      </c>
      <c r="BK15" s="732">
        <v>1928.6833645538463</v>
      </c>
      <c r="BL15" s="733">
        <v>2214.4603921433954</v>
      </c>
      <c r="BM15" s="734"/>
      <c r="BN15" s="734"/>
      <c r="BO15" s="734"/>
      <c r="BP15" s="712"/>
      <c r="BQ15" s="734"/>
      <c r="BR15" s="734"/>
      <c r="BS15" s="734"/>
      <c r="BT15" s="712"/>
      <c r="BU15" s="734"/>
      <c r="BV15" s="734"/>
      <c r="BW15" s="734"/>
      <c r="BX15" s="712"/>
      <c r="BY15" s="734"/>
      <c r="BZ15" s="734"/>
      <c r="CA15" s="734"/>
      <c r="CB15" s="686"/>
      <c r="CC15" s="735">
        <v>610.13101027213656</v>
      </c>
      <c r="CD15" s="735">
        <v>335.43039332872365</v>
      </c>
      <c r="CE15" s="735">
        <v>544.54027090496754</v>
      </c>
      <c r="CF15" s="736">
        <v>441.88419117347672</v>
      </c>
      <c r="CG15" s="735">
        <v>798.54328702553892</v>
      </c>
      <c r="CH15" s="735">
        <v>439.01339933124365</v>
      </c>
      <c r="CI15" s="735">
        <v>712.69771659737239</v>
      </c>
      <c r="CJ15" s="737">
        <v>578.34079658872747</v>
      </c>
    </row>
    <row r="16" spans="1:88" s="255" customFormat="1" ht="11.25" hidden="1" customHeight="1" outlineLevel="1">
      <c r="B16" s="276"/>
      <c r="C16" s="709">
        <v>12</v>
      </c>
      <c r="D16" s="710" t="s">
        <v>424</v>
      </c>
      <c r="E16" s="710"/>
      <c r="F16" s="711">
        <v>21</v>
      </c>
      <c r="G16" s="711">
        <v>14.305233464729861</v>
      </c>
      <c r="H16" s="712"/>
      <c r="I16" s="713">
        <v>98.765311477444428</v>
      </c>
      <c r="J16" s="714">
        <v>89.357628340759391</v>
      </c>
      <c r="K16" s="714">
        <v>93.393685821400197</v>
      </c>
      <c r="L16" s="715">
        <v>91.882284763768268</v>
      </c>
      <c r="M16" s="716">
        <v>84.863325785171398</v>
      </c>
      <c r="N16" s="717">
        <v>46.040579670874379</v>
      </c>
      <c r="O16" s="717">
        <v>74.221662065053422</v>
      </c>
      <c r="P16" s="718">
        <v>60.593324270911786</v>
      </c>
      <c r="Q16" s="719">
        <v>99.459997479481089</v>
      </c>
      <c r="R16" s="720">
        <v>89.870815707647338</v>
      </c>
      <c r="S16" s="720">
        <v>93.659269776097361</v>
      </c>
      <c r="T16" s="721">
        <v>92.327432094165317</v>
      </c>
      <c r="U16" s="716">
        <v>84.863325785171398</v>
      </c>
      <c r="V16" s="717">
        <v>46.040579670874379</v>
      </c>
      <c r="W16" s="717">
        <v>74.221662065053422</v>
      </c>
      <c r="X16" s="718">
        <v>60.593324270911786</v>
      </c>
      <c r="Y16" s="722">
        <v>5490.1920154019454</v>
      </c>
      <c r="Z16" s="722">
        <v>4036.9071108458293</v>
      </c>
      <c r="AA16" s="722">
        <v>4418.3927340332448</v>
      </c>
      <c r="AB16" s="722">
        <v>4340.1064209734286</v>
      </c>
      <c r="AC16" s="723">
        <v>1395.0376320313169</v>
      </c>
      <c r="AD16" s="724">
        <v>2212.9672320878967</v>
      </c>
      <c r="AE16" s="794">
        <v>810.4314185923289</v>
      </c>
      <c r="AF16" s="725">
        <v>1616.2427668104033</v>
      </c>
      <c r="AG16" s="724">
        <v>1959.8217741553192</v>
      </c>
      <c r="AH16" s="724">
        <v>2202.6326540005516</v>
      </c>
      <c r="AI16" s="724">
        <v>1814.4436604263979</v>
      </c>
      <c r="AJ16" s="725">
        <v>2035.5928953468069</v>
      </c>
      <c r="AK16" s="726"/>
      <c r="AL16" s="726"/>
      <c r="AM16" s="798"/>
      <c r="AN16" s="727"/>
      <c r="AO16" s="726"/>
      <c r="AP16" s="726"/>
      <c r="AQ16" s="726"/>
      <c r="AR16" s="727"/>
      <c r="AS16" s="726"/>
      <c r="AT16" s="726"/>
      <c r="AU16" s="726"/>
      <c r="AV16" s="727"/>
      <c r="AW16" s="726"/>
      <c r="AX16" s="726"/>
      <c r="AY16" s="726"/>
      <c r="AZ16" s="727"/>
      <c r="BA16" s="730">
        <v>4672.6942331245327</v>
      </c>
      <c r="BB16" s="730">
        <v>3364.889988188575</v>
      </c>
      <c r="BC16" s="730">
        <v>3752.3448583448244</v>
      </c>
      <c r="BD16" s="730">
        <v>3653.5771862719885</v>
      </c>
      <c r="BE16" s="731">
        <v>1667.3143451515327</v>
      </c>
      <c r="BF16" s="732">
        <v>2628.8023469637824</v>
      </c>
      <c r="BG16" s="732">
        <v>964.15026788886053</v>
      </c>
      <c r="BH16" s="733">
        <v>1921.6224468275259</v>
      </c>
      <c r="BI16" s="732">
        <v>2153.6339858056208</v>
      </c>
      <c r="BJ16" s="732">
        <v>2422.2566013076321</v>
      </c>
      <c r="BK16" s="732">
        <v>1928.6833645538463</v>
      </c>
      <c r="BL16" s="733">
        <v>2214.4603921433954</v>
      </c>
      <c r="BM16" s="734"/>
      <c r="BN16" s="734"/>
      <c r="BO16" s="734"/>
      <c r="BP16" s="712"/>
      <c r="BQ16" s="734"/>
      <c r="BR16" s="734"/>
      <c r="BS16" s="734"/>
      <c r="BT16" s="712"/>
      <c r="BU16" s="734"/>
      <c r="BV16" s="734"/>
      <c r="BW16" s="734"/>
      <c r="BX16" s="712"/>
      <c r="BY16" s="734"/>
      <c r="BZ16" s="734"/>
      <c r="CA16" s="734"/>
      <c r="CB16" s="686"/>
      <c r="CC16" s="735">
        <v>610.13101027213656</v>
      </c>
      <c r="CD16" s="735">
        <v>335.43039332872365</v>
      </c>
      <c r="CE16" s="735">
        <v>544.54027090496754</v>
      </c>
      <c r="CF16" s="736">
        <v>441.88419117347672</v>
      </c>
      <c r="CG16" s="735">
        <v>798.54328702553892</v>
      </c>
      <c r="CH16" s="735">
        <v>439.01339933124365</v>
      </c>
      <c r="CI16" s="735">
        <v>712.69771659737239</v>
      </c>
      <c r="CJ16" s="737">
        <v>578.34079658872747</v>
      </c>
    </row>
    <row r="17" spans="2:88" s="255" customFormat="1" ht="11.25" hidden="1" customHeight="1" outlineLevel="1">
      <c r="B17" s="276"/>
      <c r="C17" s="709">
        <v>13</v>
      </c>
      <c r="D17" s="710" t="s">
        <v>425</v>
      </c>
      <c r="E17" s="710"/>
      <c r="F17" s="711">
        <v>22</v>
      </c>
      <c r="G17" s="711">
        <v>14.305233464729861</v>
      </c>
      <c r="H17" s="712"/>
      <c r="I17" s="713">
        <v>102.68538939157645</v>
      </c>
      <c r="J17" s="714">
        <v>92.832248111893762</v>
      </c>
      <c r="K17" s="714">
        <v>96.812909956357004</v>
      </c>
      <c r="L17" s="715">
        <v>95.388025898910129</v>
      </c>
      <c r="M17" s="716">
        <v>84.863325785171398</v>
      </c>
      <c r="N17" s="717">
        <v>46.040579670874379</v>
      </c>
      <c r="O17" s="717">
        <v>74.221662065053422</v>
      </c>
      <c r="P17" s="718">
        <v>60.593324270911786</v>
      </c>
      <c r="Q17" s="719">
        <v>99.459997479481089</v>
      </c>
      <c r="R17" s="720">
        <v>89.870815707647338</v>
      </c>
      <c r="S17" s="720">
        <v>93.659269776097361</v>
      </c>
      <c r="T17" s="721">
        <v>92.327432094165317</v>
      </c>
      <c r="U17" s="716">
        <v>84.863325785171398</v>
      </c>
      <c r="V17" s="717">
        <v>46.040579670874379</v>
      </c>
      <c r="W17" s="717">
        <v>74.221662065053422</v>
      </c>
      <c r="X17" s="718">
        <v>60.593324270911786</v>
      </c>
      <c r="Y17" s="722">
        <v>5679.3276275888638</v>
      </c>
      <c r="Z17" s="722">
        <v>4177.2830900344261</v>
      </c>
      <c r="AA17" s="722">
        <v>4556.1914959924707</v>
      </c>
      <c r="AB17" s="722">
        <v>4485.1395019917491</v>
      </c>
      <c r="AC17" s="723">
        <v>1345.993228527132</v>
      </c>
      <c r="AD17" s="724">
        <v>2135.5974812831096</v>
      </c>
      <c r="AE17" s="794">
        <v>784.74273779166447</v>
      </c>
      <c r="AF17" s="725">
        <v>1560.6536549712537</v>
      </c>
      <c r="AG17" s="724">
        <v>1915.0723308829442</v>
      </c>
      <c r="AH17" s="724">
        <v>2152.0272501711661</v>
      </c>
      <c r="AI17" s="724">
        <v>1786.3081628215984</v>
      </c>
      <c r="AJ17" s="725">
        <v>1993.7178756198268</v>
      </c>
      <c r="AK17" s="726"/>
      <c r="AL17" s="726"/>
      <c r="AM17" s="798"/>
      <c r="AN17" s="727"/>
      <c r="AO17" s="726"/>
      <c r="AP17" s="726"/>
      <c r="AQ17" s="726"/>
      <c r="AR17" s="727"/>
      <c r="AS17" s="726"/>
      <c r="AT17" s="726"/>
      <c r="AU17" s="726"/>
      <c r="AV17" s="727"/>
      <c r="AW17" s="726"/>
      <c r="AX17" s="726"/>
      <c r="AY17" s="726"/>
      <c r="AZ17" s="727"/>
      <c r="BA17" s="730">
        <v>4672.6942331245327</v>
      </c>
      <c r="BB17" s="730">
        <v>3364.889988188575</v>
      </c>
      <c r="BC17" s="730">
        <v>3752.3448583448244</v>
      </c>
      <c r="BD17" s="730">
        <v>3653.5771862719885</v>
      </c>
      <c r="BE17" s="731">
        <v>1667.3143451515327</v>
      </c>
      <c r="BF17" s="732">
        <v>2628.8023469637824</v>
      </c>
      <c r="BG17" s="732">
        <v>964.15026788886053</v>
      </c>
      <c r="BH17" s="733">
        <v>1921.6224468275259</v>
      </c>
      <c r="BI17" s="732">
        <v>2153.6339858056208</v>
      </c>
      <c r="BJ17" s="732">
        <v>2422.2566013076321</v>
      </c>
      <c r="BK17" s="732">
        <v>1928.6833645538463</v>
      </c>
      <c r="BL17" s="733">
        <v>2214.4603921433954</v>
      </c>
      <c r="BM17" s="734"/>
      <c r="BN17" s="734"/>
      <c r="BO17" s="734"/>
      <c r="BP17" s="712"/>
      <c r="BQ17" s="734"/>
      <c r="BR17" s="734"/>
      <c r="BS17" s="734"/>
      <c r="BT17" s="712"/>
      <c r="BU17" s="734"/>
      <c r="BV17" s="734"/>
      <c r="BW17" s="734"/>
      <c r="BX17" s="712"/>
      <c r="BY17" s="734"/>
      <c r="BZ17" s="734"/>
      <c r="CA17" s="734"/>
      <c r="CB17" s="686"/>
      <c r="CC17" s="735">
        <v>610.13101027213656</v>
      </c>
      <c r="CD17" s="735">
        <v>335.43039332872365</v>
      </c>
      <c r="CE17" s="735">
        <v>544.54027090496754</v>
      </c>
      <c r="CF17" s="736">
        <v>441.88419117347672</v>
      </c>
      <c r="CG17" s="735">
        <v>798.54328702553892</v>
      </c>
      <c r="CH17" s="735">
        <v>439.01339933124365</v>
      </c>
      <c r="CI17" s="735">
        <v>712.69771659737239</v>
      </c>
      <c r="CJ17" s="737">
        <v>578.34079658872747</v>
      </c>
    </row>
    <row r="18" spans="2:88" s="255" customFormat="1" ht="11.25" hidden="1" customHeight="1" outlineLevel="1">
      <c r="B18" s="276"/>
      <c r="C18" s="709">
        <v>14</v>
      </c>
      <c r="D18" s="710" t="s">
        <v>426</v>
      </c>
      <c r="E18" s="710"/>
      <c r="F18" s="711">
        <v>23</v>
      </c>
      <c r="G18" s="711">
        <v>14.305233464729861</v>
      </c>
      <c r="H18" s="712"/>
      <c r="I18" s="713">
        <v>104.47601527772572</v>
      </c>
      <c r="J18" s="714">
        <v>94.311276967183488</v>
      </c>
      <c r="K18" s="714">
        <v>97.996652026808832</v>
      </c>
      <c r="L18" s="715">
        <v>96.796802981009392</v>
      </c>
      <c r="M18" s="716">
        <v>84.863325785171398</v>
      </c>
      <c r="N18" s="717">
        <v>46.040579670874379</v>
      </c>
      <c r="O18" s="717">
        <v>74.221662065053422</v>
      </c>
      <c r="P18" s="718">
        <v>60.593324270911786</v>
      </c>
      <c r="Q18" s="719">
        <v>99.459997479481089</v>
      </c>
      <c r="R18" s="720">
        <v>89.870815707647338</v>
      </c>
      <c r="S18" s="720">
        <v>93.659269776097361</v>
      </c>
      <c r="T18" s="721">
        <v>92.327432094165317</v>
      </c>
      <c r="U18" s="716">
        <v>84.863325785171398</v>
      </c>
      <c r="V18" s="717">
        <v>46.040579670874379</v>
      </c>
      <c r="W18" s="717">
        <v>74.221662065053422</v>
      </c>
      <c r="X18" s="718">
        <v>60.593324270911786</v>
      </c>
      <c r="Y18" s="722">
        <v>5765.9871580264526</v>
      </c>
      <c r="Z18" s="722">
        <v>4236.7535253956466</v>
      </c>
      <c r="AA18" s="722">
        <v>4604.6488471014691</v>
      </c>
      <c r="AB18" s="722">
        <v>4543.7718599513346</v>
      </c>
      <c r="AC18" s="723">
        <v>1329.8115738215758</v>
      </c>
      <c r="AD18" s="724">
        <v>2106.0139698352332</v>
      </c>
      <c r="AE18" s="794">
        <v>776.55711198505378</v>
      </c>
      <c r="AF18" s="725">
        <v>1540.2797751695855</v>
      </c>
      <c r="AG18" s="724">
        <v>1895.9684256327678</v>
      </c>
      <c r="AH18" s="724">
        <v>2134.5864714115451</v>
      </c>
      <c r="AI18" s="724">
        <v>1774.9191522263754</v>
      </c>
      <c r="AJ18" s="725">
        <v>1978.2575111308456</v>
      </c>
      <c r="AK18" s="740"/>
      <c r="AL18" s="740"/>
      <c r="AM18" s="799"/>
      <c r="AN18" s="727"/>
      <c r="AO18" s="740"/>
      <c r="AP18" s="740"/>
      <c r="AQ18" s="740"/>
      <c r="AR18" s="727"/>
      <c r="AS18" s="740"/>
      <c r="AT18" s="740"/>
      <c r="AU18" s="740"/>
      <c r="AV18" s="727"/>
      <c r="AW18" s="740"/>
      <c r="AX18" s="740"/>
      <c r="AY18" s="740"/>
      <c r="AZ18" s="727"/>
      <c r="BA18" s="730">
        <v>4672.6942331245327</v>
      </c>
      <c r="BB18" s="730">
        <v>3364.889988188575</v>
      </c>
      <c r="BC18" s="730">
        <v>3752.3448583448244</v>
      </c>
      <c r="BD18" s="730">
        <v>3653.5771862719885</v>
      </c>
      <c r="BE18" s="731">
        <v>1667.3143451515327</v>
      </c>
      <c r="BF18" s="732">
        <v>2628.8023469637824</v>
      </c>
      <c r="BG18" s="732">
        <v>964.15026788886053</v>
      </c>
      <c r="BH18" s="733">
        <v>1921.6224468275259</v>
      </c>
      <c r="BI18" s="732">
        <v>2153.6339858056208</v>
      </c>
      <c r="BJ18" s="732">
        <v>2422.2566013076321</v>
      </c>
      <c r="BK18" s="732">
        <v>1928.6833645538463</v>
      </c>
      <c r="BL18" s="733">
        <v>2214.4603921433954</v>
      </c>
      <c r="BM18" s="686"/>
      <c r="BN18" s="686"/>
      <c r="BO18" s="686"/>
      <c r="BP18" s="712"/>
      <c r="BQ18" s="686"/>
      <c r="BR18" s="686"/>
      <c r="BS18" s="686"/>
      <c r="BT18" s="712"/>
      <c r="BU18" s="686"/>
      <c r="BV18" s="686"/>
      <c r="BW18" s="686"/>
      <c r="BX18" s="712"/>
      <c r="BY18" s="686"/>
      <c r="BZ18" s="686"/>
      <c r="CA18" s="686"/>
      <c r="CB18" s="686"/>
      <c r="CC18" s="737">
        <v>610.13101027213656</v>
      </c>
      <c r="CD18" s="737">
        <v>335.43039332872365</v>
      </c>
      <c r="CE18" s="737">
        <v>544.54027090496754</v>
      </c>
      <c r="CF18" s="736">
        <v>441.88419117347672</v>
      </c>
      <c r="CG18" s="737">
        <v>798.54328702553892</v>
      </c>
      <c r="CH18" s="737">
        <v>439.01339933124365</v>
      </c>
      <c r="CI18" s="737">
        <v>712.69771659737239</v>
      </c>
      <c r="CJ18" s="737">
        <v>578.34079658872747</v>
      </c>
    </row>
    <row r="19" spans="2:88" s="255" customFormat="1" ht="11.25" hidden="1" customHeight="1" outlineLevel="1">
      <c r="B19" s="691"/>
      <c r="C19" s="741">
        <v>15</v>
      </c>
      <c r="D19" s="692" t="s">
        <v>427</v>
      </c>
      <c r="E19" s="742"/>
      <c r="F19" s="743">
        <v>24.5</v>
      </c>
      <c r="G19" s="743">
        <v>14.305233464729861</v>
      </c>
      <c r="H19" s="744"/>
      <c r="I19" s="745">
        <v>107.24465066084997</v>
      </c>
      <c r="J19" s="746">
        <v>96.598126304665044</v>
      </c>
      <c r="K19" s="746">
        <v>99.826933944485944</v>
      </c>
      <c r="L19" s="747">
        <v>98.975030217979594</v>
      </c>
      <c r="M19" s="748">
        <v>84.863325785171398</v>
      </c>
      <c r="N19" s="749">
        <v>46.040579670874379</v>
      </c>
      <c r="O19" s="749">
        <v>74.221662065053422</v>
      </c>
      <c r="P19" s="750">
        <v>60.593324270911786</v>
      </c>
      <c r="Q19" s="751">
        <v>99.459997479481089</v>
      </c>
      <c r="R19" s="752">
        <v>89.870815707647338</v>
      </c>
      <c r="S19" s="752">
        <v>93.659269776097361</v>
      </c>
      <c r="T19" s="753">
        <v>92.327432094165317</v>
      </c>
      <c r="U19" s="748">
        <v>84.863325785171398</v>
      </c>
      <c r="V19" s="749">
        <v>46.040579670874379</v>
      </c>
      <c r="W19" s="749">
        <v>74.221662065053422</v>
      </c>
      <c r="X19" s="750">
        <v>60.593324270911786</v>
      </c>
      <c r="Y19" s="754">
        <v>5899.9786545812231</v>
      </c>
      <c r="Z19" s="754">
        <v>4328.7057041642465</v>
      </c>
      <c r="AA19" s="754">
        <v>4679.5727817382831</v>
      </c>
      <c r="AB19" s="754">
        <v>4634.4282176520774</v>
      </c>
      <c r="AC19" s="755">
        <v>1308.015875646727</v>
      </c>
      <c r="AD19" s="756">
        <v>2066.1667911503196</v>
      </c>
      <c r="AE19" s="795">
        <v>765.53157518431169</v>
      </c>
      <c r="AF19" s="757">
        <v>1512.8374064571217</v>
      </c>
      <c r="AG19" s="756">
        <v>1867.3125677574908</v>
      </c>
      <c r="AH19" s="756">
        <v>2108.4253032721194</v>
      </c>
      <c r="AI19" s="756">
        <v>1757.8356363335447</v>
      </c>
      <c r="AJ19" s="757">
        <v>1955.066964397377</v>
      </c>
      <c r="AK19" s="758"/>
      <c r="AL19" s="758"/>
      <c r="AM19" s="800"/>
      <c r="AN19" s="759"/>
      <c r="AO19" s="758"/>
      <c r="AP19" s="758"/>
      <c r="AQ19" s="758"/>
      <c r="AR19" s="759"/>
      <c r="AS19" s="758"/>
      <c r="AT19" s="758"/>
      <c r="AU19" s="758"/>
      <c r="AV19" s="759"/>
      <c r="AW19" s="758"/>
      <c r="AX19" s="758"/>
      <c r="AY19" s="758"/>
      <c r="AZ19" s="759"/>
      <c r="BA19" s="760">
        <v>4672.6942331245327</v>
      </c>
      <c r="BB19" s="760">
        <v>3364.889988188575</v>
      </c>
      <c r="BC19" s="760">
        <v>3752.3448583448244</v>
      </c>
      <c r="BD19" s="760">
        <v>3653.5771862719885</v>
      </c>
      <c r="BE19" s="761">
        <v>1667.3143451515327</v>
      </c>
      <c r="BF19" s="762">
        <v>2628.8023469637824</v>
      </c>
      <c r="BG19" s="762">
        <v>964.15026788886053</v>
      </c>
      <c r="BH19" s="763">
        <v>1921.6224468275259</v>
      </c>
      <c r="BI19" s="762">
        <v>2153.6339858056208</v>
      </c>
      <c r="BJ19" s="762">
        <v>2422.2566013076321</v>
      </c>
      <c r="BK19" s="762">
        <v>1928.6833645538463</v>
      </c>
      <c r="BL19" s="763">
        <v>2214.4603921433954</v>
      </c>
      <c r="BM19" s="764"/>
      <c r="BN19" s="764"/>
      <c r="BO19" s="764"/>
      <c r="BP19" s="744"/>
      <c r="BQ19" s="764"/>
      <c r="BR19" s="764"/>
      <c r="BS19" s="764"/>
      <c r="BT19" s="744"/>
      <c r="BU19" s="764"/>
      <c r="BV19" s="764"/>
      <c r="BW19" s="764"/>
      <c r="BX19" s="744"/>
      <c r="BY19" s="764"/>
      <c r="BZ19" s="764"/>
      <c r="CA19" s="764"/>
      <c r="CB19" s="764"/>
      <c r="CC19" s="765">
        <v>610.13101027213656</v>
      </c>
      <c r="CD19" s="765">
        <v>335.43039332872365</v>
      </c>
      <c r="CE19" s="765">
        <v>544.54027090496754</v>
      </c>
      <c r="CF19" s="766">
        <v>441.88419117347672</v>
      </c>
      <c r="CG19" s="765">
        <v>798.54328702553892</v>
      </c>
      <c r="CH19" s="765">
        <v>439.01339933124365</v>
      </c>
      <c r="CI19" s="765">
        <v>712.69771659737239</v>
      </c>
      <c r="CJ19" s="765">
        <v>578.34079658872747</v>
      </c>
    </row>
    <row r="20" spans="2:88" s="255" customFormat="1" ht="11.25" hidden="1" customHeight="1" outlineLevel="1">
      <c r="B20" s="708" t="s">
        <v>113</v>
      </c>
      <c r="C20" s="709">
        <v>0</v>
      </c>
      <c r="D20" s="710" t="s">
        <v>434</v>
      </c>
      <c r="E20" s="710"/>
      <c r="F20" s="711">
        <v>13</v>
      </c>
      <c r="G20" s="711">
        <v>11.308568876267369</v>
      </c>
      <c r="H20" s="712"/>
      <c r="I20" s="713">
        <v>69.308989421508144</v>
      </c>
      <c r="J20" s="714">
        <v>62.81215481047925</v>
      </c>
      <c r="K20" s="714">
        <v>65.970215404036381</v>
      </c>
      <c r="L20" s="715">
        <v>64.688662658705368</v>
      </c>
      <c r="M20" s="716">
        <v>84.863325785171398</v>
      </c>
      <c r="N20" s="717">
        <v>46.040579670874379</v>
      </c>
      <c r="O20" s="717">
        <v>74.221662065053422</v>
      </c>
      <c r="P20" s="718">
        <v>60.593324270911786</v>
      </c>
      <c r="Q20" s="713">
        <v>69.308989421508144</v>
      </c>
      <c r="R20" s="714">
        <v>62.81215481047925</v>
      </c>
      <c r="S20" s="714">
        <v>65.970215404036381</v>
      </c>
      <c r="T20" s="715">
        <v>64.688662658705368</v>
      </c>
      <c r="U20" s="716">
        <v>84.863325785171398</v>
      </c>
      <c r="V20" s="717">
        <v>46.040579670874379</v>
      </c>
      <c r="W20" s="717">
        <v>74.221662065053422</v>
      </c>
      <c r="X20" s="718">
        <v>60.593324270911786</v>
      </c>
      <c r="Y20" s="722">
        <v>4073.6238857734302</v>
      </c>
      <c r="Z20" s="722">
        <v>2966.8262982630799</v>
      </c>
      <c r="AA20" s="722">
        <v>3312.5272650386064</v>
      </c>
      <c r="AB20" s="722">
        <v>3217.526783696112</v>
      </c>
      <c r="AC20" s="723">
        <v>2180.5852313723453</v>
      </c>
      <c r="AD20" s="724">
        <v>3456.9087485152841</v>
      </c>
      <c r="AE20" s="794">
        <v>1252.5552667312047</v>
      </c>
      <c r="AF20" s="725">
        <v>2520.0962449208819</v>
      </c>
      <c r="AG20" s="724">
        <v>2632.8596744531919</v>
      </c>
      <c r="AH20" s="724">
        <v>2941.6976612860849</v>
      </c>
      <c r="AI20" s="724">
        <v>2373.8373553910155</v>
      </c>
      <c r="AJ20" s="725">
        <v>2702.6508871621095</v>
      </c>
      <c r="AK20" s="726"/>
      <c r="AL20" s="726"/>
      <c r="AM20" s="798"/>
      <c r="AN20" s="727"/>
      <c r="AO20" s="726"/>
      <c r="AP20" s="726"/>
      <c r="AQ20" s="726"/>
      <c r="AR20" s="727"/>
      <c r="AS20" s="726"/>
      <c r="AT20" s="726"/>
      <c r="AU20" s="726"/>
      <c r="AV20" s="727"/>
      <c r="AW20" s="726"/>
      <c r="AX20" s="726"/>
      <c r="AY20" s="726"/>
      <c r="AZ20" s="727"/>
      <c r="BA20" s="730">
        <v>3158.9299316647707</v>
      </c>
      <c r="BB20" s="730">
        <v>2262.2127204326944</v>
      </c>
      <c r="BC20" s="730">
        <v>2568.5116314781849</v>
      </c>
      <c r="BD20" s="730">
        <v>2474.7314335847318</v>
      </c>
      <c r="BE20" s="731">
        <v>2205.2360304326867</v>
      </c>
      <c r="BF20" s="732">
        <v>3459.2643726066412</v>
      </c>
      <c r="BG20" s="732">
        <v>1268.9542672230616</v>
      </c>
      <c r="BH20" s="733">
        <v>2530.0414345714748</v>
      </c>
      <c r="BI20" s="732">
        <v>2635.8815273632345</v>
      </c>
      <c r="BJ20" s="732">
        <v>2940.3812848993052</v>
      </c>
      <c r="BK20" s="732">
        <v>2334.3671140343499</v>
      </c>
      <c r="BL20" s="733">
        <v>2688.1451650918352</v>
      </c>
      <c r="BM20" s="734"/>
      <c r="BN20" s="734"/>
      <c r="BO20" s="734"/>
      <c r="BP20" s="712"/>
      <c r="BQ20" s="734"/>
      <c r="BR20" s="734"/>
      <c r="BS20" s="734"/>
      <c r="BT20" s="712"/>
      <c r="BU20" s="734"/>
      <c r="BV20" s="734"/>
      <c r="BW20" s="734"/>
      <c r="BX20" s="712"/>
      <c r="BY20" s="734"/>
      <c r="BZ20" s="734"/>
      <c r="CA20" s="734"/>
      <c r="CB20" s="686"/>
      <c r="CC20" s="735">
        <v>610.13101027213656</v>
      </c>
      <c r="CD20" s="735">
        <v>335.43039332872365</v>
      </c>
      <c r="CE20" s="735">
        <v>544.54027090496754</v>
      </c>
      <c r="CF20" s="736">
        <v>441.88419117347672</v>
      </c>
      <c r="CG20" s="735">
        <v>610.13101027213656</v>
      </c>
      <c r="CH20" s="735">
        <v>335.43039332872365</v>
      </c>
      <c r="CI20" s="735">
        <v>544.54027090496754</v>
      </c>
      <c r="CJ20" s="737">
        <v>441.88419117347672</v>
      </c>
    </row>
    <row r="21" spans="2:88" s="255" customFormat="1" ht="11.25" hidden="1" customHeight="1" outlineLevel="1">
      <c r="B21" s="276"/>
      <c r="C21" s="709">
        <v>1</v>
      </c>
      <c r="D21" s="710" t="s">
        <v>435</v>
      </c>
      <c r="E21" s="710"/>
      <c r="F21" s="711">
        <v>13.5</v>
      </c>
      <c r="G21" s="711">
        <v>11.64475971793857</v>
      </c>
      <c r="H21" s="712"/>
      <c r="I21" s="713">
        <v>71.031052545379097</v>
      </c>
      <c r="J21" s="714">
        <v>64.372602439758467</v>
      </c>
      <c r="K21" s="714">
        <v>67.608018209664309</v>
      </c>
      <c r="L21" s="715">
        <v>66.295358179546042</v>
      </c>
      <c r="M21" s="716">
        <v>84.863325785171398</v>
      </c>
      <c r="N21" s="717">
        <v>46.040579670874379</v>
      </c>
      <c r="O21" s="717">
        <v>74.221662065053422</v>
      </c>
      <c r="P21" s="718">
        <v>60.593324270911786</v>
      </c>
      <c r="Q21" s="713">
        <v>71.031052545379097</v>
      </c>
      <c r="R21" s="714">
        <v>64.372602439758467</v>
      </c>
      <c r="S21" s="714">
        <v>67.608018209664309</v>
      </c>
      <c r="T21" s="715">
        <v>66.295358179546042</v>
      </c>
      <c r="U21" s="716">
        <v>84.863325785171398</v>
      </c>
      <c r="V21" s="717">
        <v>46.040579670874379</v>
      </c>
      <c r="W21" s="717">
        <v>74.221662065053422</v>
      </c>
      <c r="X21" s="718">
        <v>60.593324270911786</v>
      </c>
      <c r="Y21" s="722">
        <v>4156.3364401494337</v>
      </c>
      <c r="Z21" s="722">
        <v>3029.6731005527558</v>
      </c>
      <c r="AA21" s="722">
        <v>3378.596476593988</v>
      </c>
      <c r="AB21" s="722">
        <v>3283.8035282751976</v>
      </c>
      <c r="AC21" s="723">
        <v>2099.8228153955765</v>
      </c>
      <c r="AD21" s="724">
        <v>3328.8750911628513</v>
      </c>
      <c r="AE21" s="794">
        <v>1206.1643309263418</v>
      </c>
      <c r="AF21" s="725">
        <v>2426.7593469608387</v>
      </c>
      <c r="AG21" s="724">
        <v>2587.2947232110487</v>
      </c>
      <c r="AH21" s="724">
        <v>2886.2394868323586</v>
      </c>
      <c r="AI21" s="724">
        <v>2347.4968401736737</v>
      </c>
      <c r="AJ21" s="725">
        <v>2658.7698220755869</v>
      </c>
      <c r="AK21" s="726"/>
      <c r="AL21" s="726"/>
      <c r="AM21" s="798"/>
      <c r="AN21" s="727"/>
      <c r="AO21" s="726"/>
      <c r="AP21" s="726"/>
      <c r="AQ21" s="726"/>
      <c r="AR21" s="727"/>
      <c r="AS21" s="726"/>
      <c r="AT21" s="726"/>
      <c r="AU21" s="726"/>
      <c r="AV21" s="727"/>
      <c r="AW21" s="726"/>
      <c r="AX21" s="726"/>
      <c r="AY21" s="726"/>
      <c r="AZ21" s="727"/>
      <c r="BA21" s="730">
        <v>3226.7072471189958</v>
      </c>
      <c r="BB21" s="730">
        <v>2313.3234433472849</v>
      </c>
      <c r="BC21" s="730">
        <v>2621.7326237269294</v>
      </c>
      <c r="BD21" s="730">
        <v>2528.5069589216573</v>
      </c>
      <c r="BE21" s="731">
        <v>2123.5606218981447</v>
      </c>
      <c r="BF21" s="732">
        <v>3331.1434699175102</v>
      </c>
      <c r="BG21" s="732">
        <v>1221.9559610296133</v>
      </c>
      <c r="BH21" s="733">
        <v>2436.3361962540143</v>
      </c>
      <c r="BI21" s="732">
        <v>2590.2849232476183</v>
      </c>
      <c r="BJ21" s="732">
        <v>2885.90822517472</v>
      </c>
      <c r="BK21" s="732">
        <v>2307.9222703556329</v>
      </c>
      <c r="BL21" s="733">
        <v>2644.7420366989836</v>
      </c>
      <c r="BM21" s="734"/>
      <c r="BN21" s="734"/>
      <c r="BO21" s="734"/>
      <c r="BP21" s="712"/>
      <c r="BQ21" s="734"/>
      <c r="BR21" s="734"/>
      <c r="BS21" s="734"/>
      <c r="BT21" s="712"/>
      <c r="BU21" s="734"/>
      <c r="BV21" s="734"/>
      <c r="BW21" s="734"/>
      <c r="BX21" s="712"/>
      <c r="BY21" s="734"/>
      <c r="BZ21" s="734"/>
      <c r="CA21" s="734"/>
      <c r="CB21" s="686"/>
      <c r="CC21" s="735">
        <v>610.13101027213656</v>
      </c>
      <c r="CD21" s="735">
        <v>335.43039332872365</v>
      </c>
      <c r="CE21" s="735">
        <v>544.54027090496754</v>
      </c>
      <c r="CF21" s="736">
        <v>441.88419117347672</v>
      </c>
      <c r="CG21" s="735">
        <v>610.13101027213656</v>
      </c>
      <c r="CH21" s="735">
        <v>335.43039332872365</v>
      </c>
      <c r="CI21" s="735">
        <v>544.54027090496754</v>
      </c>
      <c r="CJ21" s="737">
        <v>441.88419117347672</v>
      </c>
    </row>
    <row r="22" spans="2:88" s="255" customFormat="1" ht="11.25" hidden="1" customHeight="1" outlineLevel="1">
      <c r="B22" s="276"/>
      <c r="C22" s="709">
        <v>2</v>
      </c>
      <c r="D22" s="710" t="s">
        <v>436</v>
      </c>
      <c r="E22" s="710"/>
      <c r="F22" s="711">
        <v>14</v>
      </c>
      <c r="G22" s="711">
        <v>11.968722692212722</v>
      </c>
      <c r="H22" s="712"/>
      <c r="I22" s="713">
        <v>72.791629618062117</v>
      </c>
      <c r="J22" s="714">
        <v>65.969251584748051</v>
      </c>
      <c r="K22" s="714">
        <v>69.287373508989134</v>
      </c>
      <c r="L22" s="715">
        <v>67.940439340048343</v>
      </c>
      <c r="M22" s="716">
        <v>84.863325785171398</v>
      </c>
      <c r="N22" s="717">
        <v>46.040579670874379</v>
      </c>
      <c r="O22" s="717">
        <v>74.221662065053422</v>
      </c>
      <c r="P22" s="718">
        <v>60.593324270911786</v>
      </c>
      <c r="Q22" s="713">
        <v>72.791629618062117</v>
      </c>
      <c r="R22" s="714">
        <v>65.969251584748051</v>
      </c>
      <c r="S22" s="714">
        <v>69.287373508989134</v>
      </c>
      <c r="T22" s="715">
        <v>67.940439340048343</v>
      </c>
      <c r="U22" s="716">
        <v>84.863325785171398</v>
      </c>
      <c r="V22" s="717">
        <v>46.040579670874379</v>
      </c>
      <c r="W22" s="717">
        <v>74.221662065053422</v>
      </c>
      <c r="X22" s="718">
        <v>60.593324270911786</v>
      </c>
      <c r="Y22" s="722">
        <v>4240.8892187497804</v>
      </c>
      <c r="Z22" s="722">
        <v>3093.9751442859065</v>
      </c>
      <c r="AA22" s="722">
        <v>3446.3393685445267</v>
      </c>
      <c r="AB22" s="722">
        <v>3351.6579385734794</v>
      </c>
      <c r="AC22" s="723">
        <v>2024.8291434171954</v>
      </c>
      <c r="AD22" s="724">
        <v>3209.9866950498913</v>
      </c>
      <c r="AE22" s="794">
        <v>1163.0870333932703</v>
      </c>
      <c r="AF22" s="725">
        <v>2340.0893702836734</v>
      </c>
      <c r="AG22" s="724">
        <v>2541.7297719689086</v>
      </c>
      <c r="AH22" s="724">
        <v>2830.7813123786277</v>
      </c>
      <c r="AI22" s="724">
        <v>2321.1563249563296</v>
      </c>
      <c r="AJ22" s="725">
        <v>2614.8887569890617</v>
      </c>
      <c r="AK22" s="726"/>
      <c r="AL22" s="726"/>
      <c r="AM22" s="798"/>
      <c r="AN22" s="727"/>
      <c r="AO22" s="726"/>
      <c r="AP22" s="726"/>
      <c r="AQ22" s="726"/>
      <c r="AR22" s="727"/>
      <c r="AS22" s="726"/>
      <c r="AT22" s="726"/>
      <c r="AU22" s="726"/>
      <c r="AV22" s="727"/>
      <c r="AW22" s="726"/>
      <c r="AX22" s="726"/>
      <c r="AY22" s="726"/>
      <c r="AZ22" s="727"/>
      <c r="BA22" s="730">
        <v>3296.1352570682816</v>
      </c>
      <c r="BB22" s="730">
        <v>2365.6972893108573</v>
      </c>
      <c r="BC22" s="730">
        <v>2676.3411838817092</v>
      </c>
      <c r="BD22" s="730">
        <v>2583.6346118455344</v>
      </c>
      <c r="BE22" s="731">
        <v>2047.7191711160565</v>
      </c>
      <c r="BF22" s="732">
        <v>3212.1740602776013</v>
      </c>
      <c r="BG22" s="732">
        <v>1178.3146767071282</v>
      </c>
      <c r="BH22" s="733">
        <v>2349.3241892449428</v>
      </c>
      <c r="BI22" s="732">
        <v>2544.6883191319921</v>
      </c>
      <c r="BJ22" s="732">
        <v>2831.4351654501311</v>
      </c>
      <c r="BK22" s="732">
        <v>2281.4774266769164</v>
      </c>
      <c r="BL22" s="733">
        <v>2601.3389083061293</v>
      </c>
      <c r="BM22" s="734"/>
      <c r="BN22" s="734"/>
      <c r="BO22" s="734"/>
      <c r="BP22" s="712"/>
      <c r="BQ22" s="734"/>
      <c r="BR22" s="734"/>
      <c r="BS22" s="734"/>
      <c r="BT22" s="712"/>
      <c r="BU22" s="734"/>
      <c r="BV22" s="734"/>
      <c r="BW22" s="734"/>
      <c r="BX22" s="712"/>
      <c r="BY22" s="734"/>
      <c r="BZ22" s="734"/>
      <c r="CA22" s="734"/>
      <c r="CB22" s="686"/>
      <c r="CC22" s="735">
        <v>610.13101027213656</v>
      </c>
      <c r="CD22" s="735">
        <v>335.43039332872365</v>
      </c>
      <c r="CE22" s="735">
        <v>544.54027090496754</v>
      </c>
      <c r="CF22" s="736">
        <v>441.88419117347672</v>
      </c>
      <c r="CG22" s="735">
        <v>610.13101027213656</v>
      </c>
      <c r="CH22" s="735">
        <v>335.43039332872365</v>
      </c>
      <c r="CI22" s="735">
        <v>544.54027090496754</v>
      </c>
      <c r="CJ22" s="737">
        <v>441.88419117347672</v>
      </c>
    </row>
    <row r="23" spans="2:88" s="255" customFormat="1" ht="11.25" hidden="1" customHeight="1" outlineLevel="1">
      <c r="B23" s="276"/>
      <c r="C23" s="709">
        <v>3</v>
      </c>
      <c r="D23" s="710" t="s">
        <v>437</v>
      </c>
      <c r="E23" s="710"/>
      <c r="F23" s="711">
        <v>14.5</v>
      </c>
      <c r="G23" s="711">
        <v>12.281316169091518</v>
      </c>
      <c r="H23" s="712"/>
      <c r="I23" s="713">
        <v>74.528229842138998</v>
      </c>
      <c r="J23" s="714">
        <v>67.548746501273428</v>
      </c>
      <c r="K23" s="714">
        <v>70.961406178457679</v>
      </c>
      <c r="L23" s="715">
        <v>69.571829323086703</v>
      </c>
      <c r="M23" s="716">
        <v>84.863325785171398</v>
      </c>
      <c r="N23" s="717">
        <v>46.040579670874379</v>
      </c>
      <c r="O23" s="717">
        <v>74.221662065053422</v>
      </c>
      <c r="P23" s="718">
        <v>60.593324270911786</v>
      </c>
      <c r="Q23" s="713">
        <v>74.528229842138998</v>
      </c>
      <c r="R23" s="714">
        <v>67.548746501273428</v>
      </c>
      <c r="S23" s="714">
        <v>70.961406178457679</v>
      </c>
      <c r="T23" s="715">
        <v>69.571829323086703</v>
      </c>
      <c r="U23" s="716">
        <v>84.863325785171398</v>
      </c>
      <c r="V23" s="717">
        <v>46.040579670874379</v>
      </c>
      <c r="W23" s="717">
        <v>74.221662065053422</v>
      </c>
      <c r="X23" s="718">
        <v>60.593324270911786</v>
      </c>
      <c r="Y23" s="722">
        <v>4324.2531280259127</v>
      </c>
      <c r="Z23" s="722">
        <v>3157.5732583783961</v>
      </c>
      <c r="AA23" s="722">
        <v>3513.8620720823478</v>
      </c>
      <c r="AB23" s="722">
        <v>3418.9264276874492</v>
      </c>
      <c r="AC23" s="723">
        <v>1955.0074488165649</v>
      </c>
      <c r="AD23" s="724">
        <v>3099.297498668881</v>
      </c>
      <c r="AE23" s="794">
        <v>1122.9805839659059</v>
      </c>
      <c r="AF23" s="725">
        <v>2259.3966333773424</v>
      </c>
      <c r="AG23" s="724">
        <v>2460.5552348781916</v>
      </c>
      <c r="AH23" s="724">
        <v>2745.7817915921432</v>
      </c>
      <c r="AI23" s="724">
        <v>2235.0596615477853</v>
      </c>
      <c r="AJ23" s="725">
        <v>2529.9335360851605</v>
      </c>
      <c r="AK23" s="726"/>
      <c r="AL23" s="726"/>
      <c r="AM23" s="798"/>
      <c r="AN23" s="727"/>
      <c r="AO23" s="726"/>
      <c r="AP23" s="726"/>
      <c r="AQ23" s="726"/>
      <c r="AR23" s="727"/>
      <c r="AS23" s="726"/>
      <c r="AT23" s="726"/>
      <c r="AU23" s="726"/>
      <c r="AV23" s="727"/>
      <c r="AW23" s="726"/>
      <c r="AX23" s="726"/>
      <c r="AY23" s="726"/>
      <c r="AZ23" s="727"/>
      <c r="BA23" s="730">
        <v>3364.5815262521523</v>
      </c>
      <c r="BB23" s="730">
        <v>2417.4146761433349</v>
      </c>
      <c r="BC23" s="730">
        <v>2730.5939082787249</v>
      </c>
      <c r="BD23" s="730">
        <v>2638.1764051783634</v>
      </c>
      <c r="BE23" s="731">
        <v>1977.1081652155021</v>
      </c>
      <c r="BF23" s="732">
        <v>3101.409437509401</v>
      </c>
      <c r="BG23" s="732">
        <v>1137.6831361310178</v>
      </c>
      <c r="BH23" s="733">
        <v>2268.3130103054573</v>
      </c>
      <c r="BI23" s="732">
        <v>2463.2894067128641</v>
      </c>
      <c r="BJ23" s="732">
        <v>2745.6094593261264</v>
      </c>
      <c r="BK23" s="732">
        <v>2197.3954552819782</v>
      </c>
      <c r="BL23" s="733">
        <v>2516.6454260900209</v>
      </c>
      <c r="BM23" s="734"/>
      <c r="BN23" s="734"/>
      <c r="BO23" s="734"/>
      <c r="BP23" s="712"/>
      <c r="BQ23" s="734"/>
      <c r="BR23" s="734"/>
      <c r="BS23" s="734"/>
      <c r="BT23" s="712"/>
      <c r="BU23" s="734"/>
      <c r="BV23" s="734"/>
      <c r="BW23" s="734"/>
      <c r="BX23" s="712"/>
      <c r="BY23" s="734"/>
      <c r="BZ23" s="734"/>
      <c r="CA23" s="734"/>
      <c r="CB23" s="686"/>
      <c r="CC23" s="735">
        <v>610.13101027213656</v>
      </c>
      <c r="CD23" s="735">
        <v>335.43039332872365</v>
      </c>
      <c r="CE23" s="735">
        <v>544.54027090496754</v>
      </c>
      <c r="CF23" s="736">
        <v>441.88419117347672</v>
      </c>
      <c r="CG23" s="735">
        <v>610.13101027213656</v>
      </c>
      <c r="CH23" s="735">
        <v>335.43039332872365</v>
      </c>
      <c r="CI23" s="735">
        <v>544.54027090496754</v>
      </c>
      <c r="CJ23" s="737">
        <v>441.88419117347672</v>
      </c>
    </row>
    <row r="24" spans="2:88" s="255" customFormat="1" ht="11.25" hidden="1" customHeight="1" outlineLevel="1">
      <c r="B24" s="276"/>
      <c r="C24" s="709">
        <v>4</v>
      </c>
      <c r="D24" s="710" t="s">
        <v>438</v>
      </c>
      <c r="E24" s="710"/>
      <c r="F24" s="711">
        <v>15</v>
      </c>
      <c r="G24" s="711">
        <v>12.583311191418488</v>
      </c>
      <c r="H24" s="712"/>
      <c r="I24" s="713">
        <v>76.256539654231418</v>
      </c>
      <c r="J24" s="714">
        <v>69.121965316751343</v>
      </c>
      <c r="K24" s="714">
        <v>72.632274893610614</v>
      </c>
      <c r="L24" s="715">
        <v>71.197828964757917</v>
      </c>
      <c r="M24" s="716">
        <v>84.863325785171398</v>
      </c>
      <c r="N24" s="717">
        <v>46.040579670874379</v>
      </c>
      <c r="O24" s="717">
        <v>74.221662065053422</v>
      </c>
      <c r="P24" s="718">
        <v>60.593324270911786</v>
      </c>
      <c r="Q24" s="713">
        <v>76.256539654231418</v>
      </c>
      <c r="R24" s="714">
        <v>69.121965316751343</v>
      </c>
      <c r="S24" s="714">
        <v>72.632274893610614</v>
      </c>
      <c r="T24" s="715">
        <v>71.197828964757917</v>
      </c>
      <c r="U24" s="716">
        <v>84.863325785171398</v>
      </c>
      <c r="V24" s="717">
        <v>46.040579670874379</v>
      </c>
      <c r="W24" s="717">
        <v>74.221662065053422</v>
      </c>
      <c r="X24" s="718">
        <v>60.593324270911786</v>
      </c>
      <c r="Y24" s="722">
        <v>4407.2088701807679</v>
      </c>
      <c r="Z24" s="722">
        <v>3220.9151724441176</v>
      </c>
      <c r="AA24" s="722">
        <v>3581.2555603136648</v>
      </c>
      <c r="AB24" s="722">
        <v>3485.9668708976724</v>
      </c>
      <c r="AC24" s="723">
        <v>1889.8405338560387</v>
      </c>
      <c r="AD24" s="724">
        <v>2995.9875820465691</v>
      </c>
      <c r="AE24" s="794">
        <v>1085.5478978337076</v>
      </c>
      <c r="AF24" s="725">
        <v>2184.0834122647584</v>
      </c>
      <c r="AG24" s="724">
        <v>2379.3806977874765</v>
      </c>
      <c r="AH24" s="724">
        <v>2660.7822708056578</v>
      </c>
      <c r="AI24" s="724">
        <v>2148.9629981392404</v>
      </c>
      <c r="AJ24" s="725">
        <v>2444.9783151812594</v>
      </c>
      <c r="AK24" s="726"/>
      <c r="AL24" s="726"/>
      <c r="AM24" s="798"/>
      <c r="AN24" s="727"/>
      <c r="AO24" s="726"/>
      <c r="AP24" s="726"/>
      <c r="AQ24" s="726"/>
      <c r="AR24" s="727"/>
      <c r="AS24" s="726"/>
      <c r="AT24" s="726"/>
      <c r="AU24" s="726"/>
      <c r="AV24" s="727"/>
      <c r="AW24" s="726"/>
      <c r="AX24" s="726"/>
      <c r="AY24" s="726"/>
      <c r="AZ24" s="727"/>
      <c r="BA24" s="730">
        <v>3432.7721738955106</v>
      </c>
      <c r="BB24" s="730">
        <v>2468.9515265296786</v>
      </c>
      <c r="BC24" s="730">
        <v>2784.7060567353219</v>
      </c>
      <c r="BD24" s="730">
        <v>2692.5434010012582</v>
      </c>
      <c r="BE24" s="731">
        <v>1911.2045597083222</v>
      </c>
      <c r="BF24" s="732">
        <v>2998.0291229257673</v>
      </c>
      <c r="BG24" s="732">
        <v>1099.7603649266525</v>
      </c>
      <c r="BH24" s="733">
        <v>2192.7025766286165</v>
      </c>
      <c r="BI24" s="732">
        <v>2381.8904942937334</v>
      </c>
      <c r="BJ24" s="732">
        <v>2659.7837532021254</v>
      </c>
      <c r="BK24" s="732">
        <v>2113.3134838870369</v>
      </c>
      <c r="BL24" s="733">
        <v>2431.9519438739135</v>
      </c>
      <c r="BM24" s="734"/>
      <c r="BN24" s="734"/>
      <c r="BO24" s="734"/>
      <c r="BP24" s="712"/>
      <c r="BQ24" s="734"/>
      <c r="BR24" s="734"/>
      <c r="BS24" s="734"/>
      <c r="BT24" s="712"/>
      <c r="BU24" s="734"/>
      <c r="BV24" s="734"/>
      <c r="BW24" s="734"/>
      <c r="BX24" s="712"/>
      <c r="BY24" s="734"/>
      <c r="BZ24" s="734"/>
      <c r="CA24" s="734"/>
      <c r="CB24" s="686"/>
      <c r="CC24" s="735">
        <v>610.13101027213656</v>
      </c>
      <c r="CD24" s="735">
        <v>335.43039332872365</v>
      </c>
      <c r="CE24" s="735">
        <v>544.54027090496754</v>
      </c>
      <c r="CF24" s="736">
        <v>441.88419117347672</v>
      </c>
      <c r="CG24" s="735">
        <v>610.13101027213656</v>
      </c>
      <c r="CH24" s="735">
        <v>335.43039332872365</v>
      </c>
      <c r="CI24" s="735">
        <v>544.54027090496754</v>
      </c>
      <c r="CJ24" s="737">
        <v>441.88419117347672</v>
      </c>
    </row>
    <row r="25" spans="2:88" s="255" customFormat="1" ht="11.25" hidden="1" customHeight="1" outlineLevel="1">
      <c r="B25" s="276"/>
      <c r="C25" s="709">
        <v>5</v>
      </c>
      <c r="D25" s="710" t="s">
        <v>439</v>
      </c>
      <c r="E25" s="710"/>
      <c r="F25" s="711">
        <v>15.5</v>
      </c>
      <c r="G25" s="711">
        <v>12.875402933125688</v>
      </c>
      <c r="H25" s="712"/>
      <c r="I25" s="713">
        <v>78.102995961349833</v>
      </c>
      <c r="J25" s="714">
        <v>70.801955014211657</v>
      </c>
      <c r="K25" s="714">
        <v>74.414515075850119</v>
      </c>
      <c r="L25" s="715">
        <v>72.933551913943802</v>
      </c>
      <c r="M25" s="716">
        <v>84.863325785171398</v>
      </c>
      <c r="N25" s="717">
        <v>46.040579670874379</v>
      </c>
      <c r="O25" s="717">
        <v>74.221662065053422</v>
      </c>
      <c r="P25" s="718">
        <v>60.593324270911786</v>
      </c>
      <c r="Q25" s="713">
        <v>78.102995961349833</v>
      </c>
      <c r="R25" s="714">
        <v>70.801955014211657</v>
      </c>
      <c r="S25" s="714">
        <v>74.414515075850119</v>
      </c>
      <c r="T25" s="715">
        <v>72.933551913943802</v>
      </c>
      <c r="U25" s="716">
        <v>84.863325785171398</v>
      </c>
      <c r="V25" s="717">
        <v>46.040579670874379</v>
      </c>
      <c r="W25" s="717">
        <v>74.221662065053422</v>
      </c>
      <c r="X25" s="718">
        <v>60.593324270911786</v>
      </c>
      <c r="Y25" s="722">
        <v>4495.8398214324452</v>
      </c>
      <c r="Z25" s="722">
        <v>3288.5562818706721</v>
      </c>
      <c r="AA25" s="722">
        <v>3653.1440355783466</v>
      </c>
      <c r="AB25" s="722">
        <v>3557.5342543003844</v>
      </c>
      <c r="AC25" s="723">
        <v>1828.8779359897142</v>
      </c>
      <c r="AD25" s="724">
        <v>2899.342821335405</v>
      </c>
      <c r="AE25" s="794">
        <v>1050.5302237100398</v>
      </c>
      <c r="AF25" s="725">
        <v>2113.629108643323</v>
      </c>
      <c r="AG25" s="724">
        <v>2298.206160696765</v>
      </c>
      <c r="AH25" s="724">
        <v>2575.7827500191638</v>
      </c>
      <c r="AI25" s="724">
        <v>2062.8663347306947</v>
      </c>
      <c r="AJ25" s="725">
        <v>2360.0230942773537</v>
      </c>
      <c r="AK25" s="726"/>
      <c r="AL25" s="726"/>
      <c r="AM25" s="798"/>
      <c r="AN25" s="727"/>
      <c r="AO25" s="726"/>
      <c r="AP25" s="726"/>
      <c r="AQ25" s="726"/>
      <c r="AR25" s="727"/>
      <c r="AS25" s="726"/>
      <c r="AT25" s="726"/>
      <c r="AU25" s="726"/>
      <c r="AV25" s="727"/>
      <c r="AW25" s="726"/>
      <c r="AX25" s="726"/>
      <c r="AY25" s="726"/>
      <c r="AZ25" s="727"/>
      <c r="BA25" s="730">
        <v>3505.5837815872833</v>
      </c>
      <c r="BB25" s="730">
        <v>2523.9656604792463</v>
      </c>
      <c r="BC25" s="730">
        <v>2842.4096461411577</v>
      </c>
      <c r="BD25" s="730">
        <v>2750.5595468085794</v>
      </c>
      <c r="BE25" s="731">
        <v>1849.5527997177305</v>
      </c>
      <c r="BF25" s="732">
        <v>2901.3185060571805</v>
      </c>
      <c r="BG25" s="732">
        <v>1064.2842241225676</v>
      </c>
      <c r="BH25" s="733">
        <v>2121.970235447041</v>
      </c>
      <c r="BI25" s="732">
        <v>2300.4915818746017</v>
      </c>
      <c r="BJ25" s="732">
        <v>2573.9580470781207</v>
      </c>
      <c r="BK25" s="732">
        <v>2029.2315124920997</v>
      </c>
      <c r="BL25" s="733">
        <v>2347.2584616578056</v>
      </c>
      <c r="BM25" s="734"/>
      <c r="BN25" s="734"/>
      <c r="BO25" s="734"/>
      <c r="BP25" s="712"/>
      <c r="BQ25" s="734"/>
      <c r="BR25" s="734"/>
      <c r="BS25" s="734"/>
      <c r="BT25" s="712"/>
      <c r="BU25" s="734"/>
      <c r="BV25" s="734"/>
      <c r="BW25" s="734"/>
      <c r="BX25" s="712"/>
      <c r="BY25" s="734"/>
      <c r="BZ25" s="734"/>
      <c r="CA25" s="734"/>
      <c r="CB25" s="686"/>
      <c r="CC25" s="735">
        <v>610.13101027213656</v>
      </c>
      <c r="CD25" s="735">
        <v>335.43039332872365</v>
      </c>
      <c r="CE25" s="735">
        <v>544.54027090496754</v>
      </c>
      <c r="CF25" s="736">
        <v>441.88419117347672</v>
      </c>
      <c r="CG25" s="735">
        <v>610.13101027213656</v>
      </c>
      <c r="CH25" s="735">
        <v>335.43039332872365</v>
      </c>
      <c r="CI25" s="735">
        <v>544.54027090496754</v>
      </c>
      <c r="CJ25" s="737">
        <v>441.88419117347672</v>
      </c>
    </row>
    <row r="26" spans="2:88" s="255" customFormat="1" ht="11.25" hidden="1" customHeight="1" outlineLevel="1">
      <c r="B26" s="276"/>
      <c r="C26" s="709">
        <v>6</v>
      </c>
      <c r="D26" s="710" t="s">
        <v>440</v>
      </c>
      <c r="E26" s="710"/>
      <c r="F26" s="711">
        <v>16</v>
      </c>
      <c r="G26" s="711">
        <v>13.15822033771197</v>
      </c>
      <c r="H26" s="712"/>
      <c r="I26" s="713">
        <v>79.992273785056284</v>
      </c>
      <c r="J26" s="714">
        <v>72.522360221098936</v>
      </c>
      <c r="K26" s="714">
        <v>76.243584591608482</v>
      </c>
      <c r="L26" s="715">
        <v>74.712266455244475</v>
      </c>
      <c r="M26" s="716">
        <v>84.863325785171398</v>
      </c>
      <c r="N26" s="717">
        <v>46.040579670874379</v>
      </c>
      <c r="O26" s="717">
        <v>74.221662065053422</v>
      </c>
      <c r="P26" s="718">
        <v>60.593324270911786</v>
      </c>
      <c r="Q26" s="713">
        <v>79.992273785056284</v>
      </c>
      <c r="R26" s="714">
        <v>72.522360221098936</v>
      </c>
      <c r="S26" s="714">
        <v>76.243584591608482</v>
      </c>
      <c r="T26" s="715">
        <v>74.712266455244475</v>
      </c>
      <c r="U26" s="716">
        <v>84.863325785171398</v>
      </c>
      <c r="V26" s="717">
        <v>46.040579670874379</v>
      </c>
      <c r="W26" s="717">
        <v>74.221662065053422</v>
      </c>
      <c r="X26" s="718">
        <v>60.593324270911786</v>
      </c>
      <c r="Y26" s="722">
        <v>4586.5154996753126</v>
      </c>
      <c r="Z26" s="722">
        <v>3357.8215978322837</v>
      </c>
      <c r="AA26" s="722">
        <v>3726.9185473811854</v>
      </c>
      <c r="AB26" s="722">
        <v>3630.867901091236</v>
      </c>
      <c r="AC26" s="723">
        <v>1771.7255004900235</v>
      </c>
      <c r="AD26" s="724">
        <v>2808.7383581686713</v>
      </c>
      <c r="AE26" s="794">
        <v>1017.7011542191024</v>
      </c>
      <c r="AF26" s="725">
        <v>2047.578198998217</v>
      </c>
      <c r="AG26" s="724">
        <v>2217.031623606048</v>
      </c>
      <c r="AH26" s="724">
        <v>2490.7832292326743</v>
      </c>
      <c r="AI26" s="724">
        <v>1976.7696713221471</v>
      </c>
      <c r="AJ26" s="725">
        <v>2275.0678733734489</v>
      </c>
      <c r="AK26" s="726"/>
      <c r="AL26" s="726"/>
      <c r="AM26" s="798"/>
      <c r="AN26" s="727"/>
      <c r="AO26" s="726"/>
      <c r="AP26" s="726"/>
      <c r="AQ26" s="726"/>
      <c r="AR26" s="727"/>
      <c r="AS26" s="726"/>
      <c r="AT26" s="726"/>
      <c r="AU26" s="726"/>
      <c r="AV26" s="727"/>
      <c r="AW26" s="726"/>
      <c r="AX26" s="726"/>
      <c r="AY26" s="726"/>
      <c r="AZ26" s="727"/>
      <c r="BA26" s="730">
        <v>3580.1702576289135</v>
      </c>
      <c r="BB26" s="730">
        <v>2580.3372207411749</v>
      </c>
      <c r="BC26" s="730">
        <v>2901.6008212958282</v>
      </c>
      <c r="BD26" s="730">
        <v>2810.0275926232907</v>
      </c>
      <c r="BE26" s="731">
        <v>1791.7542747265509</v>
      </c>
      <c r="BF26" s="732">
        <v>2810.6523027428912</v>
      </c>
      <c r="BG26" s="732">
        <v>1031.0253421187374</v>
      </c>
      <c r="BH26" s="733">
        <v>2055.6586655893198</v>
      </c>
      <c r="BI26" s="732">
        <v>2219.0926694554746</v>
      </c>
      <c r="BJ26" s="732">
        <v>2488.1323409541178</v>
      </c>
      <c r="BK26" s="732">
        <v>1945.1495410971611</v>
      </c>
      <c r="BL26" s="733">
        <v>2262.5649794416986</v>
      </c>
      <c r="BM26" s="734"/>
      <c r="BN26" s="734"/>
      <c r="BO26" s="734"/>
      <c r="BP26" s="712"/>
      <c r="BQ26" s="734"/>
      <c r="BR26" s="734"/>
      <c r="BS26" s="734"/>
      <c r="BT26" s="712"/>
      <c r="BU26" s="734"/>
      <c r="BV26" s="734"/>
      <c r="BW26" s="734"/>
      <c r="BX26" s="712"/>
      <c r="BY26" s="734"/>
      <c r="BZ26" s="734"/>
      <c r="CA26" s="734"/>
      <c r="CB26" s="686"/>
      <c r="CC26" s="735">
        <v>610.13101027213656</v>
      </c>
      <c r="CD26" s="735">
        <v>335.43039332872365</v>
      </c>
      <c r="CE26" s="735">
        <v>544.54027090496754</v>
      </c>
      <c r="CF26" s="736">
        <v>441.88419117347672</v>
      </c>
      <c r="CG26" s="735">
        <v>610.13101027213656</v>
      </c>
      <c r="CH26" s="735">
        <v>335.43039332872365</v>
      </c>
      <c r="CI26" s="735">
        <v>544.54027090496754</v>
      </c>
      <c r="CJ26" s="737">
        <v>441.88419117347672</v>
      </c>
    </row>
    <row r="27" spans="2:88" s="255" customFormat="1" ht="11.25" hidden="1" customHeight="1" outlineLevel="1">
      <c r="B27" s="276"/>
      <c r="C27" s="709">
        <v>7</v>
      </c>
      <c r="D27" s="710" t="s">
        <v>441</v>
      </c>
      <c r="E27" s="710"/>
      <c r="F27" s="711">
        <v>16.5</v>
      </c>
      <c r="G27" s="711">
        <v>13.085969387755101</v>
      </c>
      <c r="H27" s="712"/>
      <c r="I27" s="713">
        <v>81.892709132450136</v>
      </c>
      <c r="J27" s="714">
        <v>74.256325446503922</v>
      </c>
      <c r="K27" s="714">
        <v>78.095717790573914</v>
      </c>
      <c r="L27" s="715">
        <v>76.507675002503305</v>
      </c>
      <c r="M27" s="716">
        <v>84.863325785171398</v>
      </c>
      <c r="N27" s="717">
        <v>46.040579670874379</v>
      </c>
      <c r="O27" s="717">
        <v>74.221662065053422</v>
      </c>
      <c r="P27" s="718">
        <v>60.593324270911786</v>
      </c>
      <c r="Q27" s="713">
        <v>81.892709132450136</v>
      </c>
      <c r="R27" s="714">
        <v>74.256325446503922</v>
      </c>
      <c r="S27" s="714">
        <v>78.095717790573914</v>
      </c>
      <c r="T27" s="715">
        <v>76.507675002503305</v>
      </c>
      <c r="U27" s="716">
        <v>84.863325785171398</v>
      </c>
      <c r="V27" s="717">
        <v>46.040579670874379</v>
      </c>
      <c r="W27" s="717">
        <v>74.221662065053422</v>
      </c>
      <c r="X27" s="718">
        <v>60.593324270911786</v>
      </c>
      <c r="Y27" s="722">
        <v>4677.7118379623971</v>
      </c>
      <c r="Z27" s="722">
        <v>3427.6358353916908</v>
      </c>
      <c r="AA27" s="722">
        <v>3801.6060282114281</v>
      </c>
      <c r="AB27" s="722">
        <v>3704.8778196497974</v>
      </c>
      <c r="AC27" s="723">
        <v>1718.0368489600232</v>
      </c>
      <c r="AD27" s="724">
        <v>2723.6250745877987</v>
      </c>
      <c r="AE27" s="794">
        <v>986.86172530337751</v>
      </c>
      <c r="AF27" s="725">
        <v>1985.5303747861499</v>
      </c>
      <c r="AG27" s="724">
        <v>2186.2912436976449</v>
      </c>
      <c r="AH27" s="724">
        <v>2456.6996382966909</v>
      </c>
      <c r="AI27" s="724">
        <v>1957.2897918018127</v>
      </c>
      <c r="AJ27" s="725">
        <v>2246.6053936620292</v>
      </c>
      <c r="AK27" s="726"/>
      <c r="AL27" s="726"/>
      <c r="AM27" s="798"/>
      <c r="AN27" s="727"/>
      <c r="AO27" s="726"/>
      <c r="AP27" s="726"/>
      <c r="AQ27" s="726"/>
      <c r="AR27" s="727"/>
      <c r="AS27" s="726"/>
      <c r="AT27" s="726"/>
      <c r="AU27" s="726"/>
      <c r="AV27" s="727"/>
      <c r="AW27" s="726"/>
      <c r="AX27" s="726"/>
      <c r="AY27" s="726"/>
      <c r="AZ27" s="727"/>
      <c r="BA27" s="730">
        <v>3655.3127149657344</v>
      </c>
      <c r="BB27" s="730">
        <v>2637.1931986785671</v>
      </c>
      <c r="BC27" s="730">
        <v>2961.5587422979625</v>
      </c>
      <c r="BD27" s="730">
        <v>2870.0895203324126</v>
      </c>
      <c r="BE27" s="731">
        <v>1737.4586906439329</v>
      </c>
      <c r="BF27" s="732">
        <v>2725.4810208416011</v>
      </c>
      <c r="BG27" s="732">
        <v>999.78214993332153</v>
      </c>
      <c r="BH27" s="733">
        <v>1993.3659787532856</v>
      </c>
      <c r="BI27" s="732">
        <v>2188.1565673467999</v>
      </c>
      <c r="BJ27" s="732">
        <v>2454.5058974254312</v>
      </c>
      <c r="BK27" s="732">
        <v>1925.7322987187049</v>
      </c>
      <c r="BL27" s="733">
        <v>2234.3434001122987</v>
      </c>
      <c r="BM27" s="734"/>
      <c r="BN27" s="734"/>
      <c r="BO27" s="734"/>
      <c r="BP27" s="712"/>
      <c r="BQ27" s="734"/>
      <c r="BR27" s="734"/>
      <c r="BS27" s="734"/>
      <c r="BT27" s="712"/>
      <c r="BU27" s="734"/>
      <c r="BV27" s="734"/>
      <c r="BW27" s="734"/>
      <c r="BX27" s="712"/>
      <c r="BY27" s="734"/>
      <c r="BZ27" s="734"/>
      <c r="CA27" s="734"/>
      <c r="CB27" s="686"/>
      <c r="CC27" s="735">
        <v>610.13101027213656</v>
      </c>
      <c r="CD27" s="735">
        <v>335.43039332872365</v>
      </c>
      <c r="CE27" s="735">
        <v>544.54027090496754</v>
      </c>
      <c r="CF27" s="736">
        <v>441.88419117347672</v>
      </c>
      <c r="CG27" s="735">
        <v>610.13101027213656</v>
      </c>
      <c r="CH27" s="735">
        <v>335.43039332872365</v>
      </c>
      <c r="CI27" s="735">
        <v>544.54027090496754</v>
      </c>
      <c r="CJ27" s="737">
        <v>441.88419117347672</v>
      </c>
    </row>
    <row r="28" spans="2:88" s="255" customFormat="1" ht="11.25" hidden="1" customHeight="1" outlineLevel="1">
      <c r="B28" s="276"/>
      <c r="C28" s="709">
        <v>8</v>
      </c>
      <c r="D28" s="710" t="s">
        <v>442</v>
      </c>
      <c r="E28" s="710"/>
      <c r="F28" s="711">
        <v>17</v>
      </c>
      <c r="G28" s="711">
        <v>13.085969387755101</v>
      </c>
      <c r="H28" s="712"/>
      <c r="I28" s="713">
        <v>83.837232759954645</v>
      </c>
      <c r="J28" s="714">
        <v>76.03217053756039</v>
      </c>
      <c r="K28" s="714">
        <v>79.99703949238922</v>
      </c>
      <c r="L28" s="715">
        <v>78.347837852589151</v>
      </c>
      <c r="M28" s="716">
        <v>84.863325785171398</v>
      </c>
      <c r="N28" s="717">
        <v>46.040579670874379</v>
      </c>
      <c r="O28" s="717">
        <v>74.221662065053422</v>
      </c>
      <c r="P28" s="718">
        <v>60.593324270911786</v>
      </c>
      <c r="Q28" s="713">
        <v>83.837232759954645</v>
      </c>
      <c r="R28" s="714">
        <v>76.03217053756039</v>
      </c>
      <c r="S28" s="714">
        <v>79.99703949238922</v>
      </c>
      <c r="T28" s="715">
        <v>78.347837852589151</v>
      </c>
      <c r="U28" s="716">
        <v>84.863325785171398</v>
      </c>
      <c r="V28" s="717">
        <v>46.040579670874379</v>
      </c>
      <c r="W28" s="717">
        <v>74.221662065053422</v>
      </c>
      <c r="X28" s="718">
        <v>60.593324270911786</v>
      </c>
      <c r="Y28" s="722">
        <v>4771.0121391019411</v>
      </c>
      <c r="Z28" s="722">
        <v>3499.1333066486063</v>
      </c>
      <c r="AA28" s="722">
        <v>3878.2733329672719</v>
      </c>
      <c r="AB28" s="722">
        <v>3780.7255212832019</v>
      </c>
      <c r="AC28" s="723">
        <v>1667.5063534023898</v>
      </c>
      <c r="AD28" s="724">
        <v>2643.5184547469753</v>
      </c>
      <c r="AE28" s="794">
        <v>957.8363804415078</v>
      </c>
      <c r="AF28" s="725">
        <v>1927.1324225865537</v>
      </c>
      <c r="AG28" s="724">
        <v>2155.5508637892463</v>
      </c>
      <c r="AH28" s="724">
        <v>2422.6160473606951</v>
      </c>
      <c r="AI28" s="724">
        <v>1937.8099122814783</v>
      </c>
      <c r="AJ28" s="725">
        <v>2218.1429139506026</v>
      </c>
      <c r="AK28" s="726"/>
      <c r="AL28" s="726"/>
      <c r="AM28" s="798"/>
      <c r="AN28" s="727"/>
      <c r="AO28" s="726"/>
      <c r="AP28" s="726"/>
      <c r="AQ28" s="726"/>
      <c r="AR28" s="727"/>
      <c r="AS28" s="726"/>
      <c r="AT28" s="726"/>
      <c r="AU28" s="726"/>
      <c r="AV28" s="727"/>
      <c r="AW28" s="726"/>
      <c r="AX28" s="726"/>
      <c r="AY28" s="726"/>
      <c r="AZ28" s="727"/>
      <c r="BA28" s="730">
        <v>3732.1985724175684</v>
      </c>
      <c r="BB28" s="730">
        <v>2695.3955122774732</v>
      </c>
      <c r="BC28" s="730">
        <v>3023.0434860106511</v>
      </c>
      <c r="BD28" s="730">
        <v>2931.6079774768941</v>
      </c>
      <c r="BE28" s="731">
        <v>1686.3569644485219</v>
      </c>
      <c r="BF28" s="732">
        <v>2645.3198143462564</v>
      </c>
      <c r="BG28" s="732">
        <v>970.37679258234004</v>
      </c>
      <c r="BH28" s="733">
        <v>1934.7375676134807</v>
      </c>
      <c r="BI28" s="732">
        <v>2157.2204652381301</v>
      </c>
      <c r="BJ28" s="732">
        <v>2420.8794538967431</v>
      </c>
      <c r="BK28" s="732">
        <v>1906.3150563402478</v>
      </c>
      <c r="BL28" s="733">
        <v>2206.1218207828983</v>
      </c>
      <c r="BM28" s="734"/>
      <c r="BN28" s="734"/>
      <c r="BO28" s="734"/>
      <c r="BP28" s="712"/>
      <c r="BQ28" s="734"/>
      <c r="BR28" s="734"/>
      <c r="BS28" s="734"/>
      <c r="BT28" s="712"/>
      <c r="BU28" s="734"/>
      <c r="BV28" s="734"/>
      <c r="BW28" s="734"/>
      <c r="BX28" s="712"/>
      <c r="BY28" s="734"/>
      <c r="BZ28" s="734"/>
      <c r="CA28" s="734"/>
      <c r="CB28" s="686"/>
      <c r="CC28" s="735">
        <v>610.13101027213656</v>
      </c>
      <c r="CD28" s="735">
        <v>335.43039332872365</v>
      </c>
      <c r="CE28" s="735">
        <v>544.54027090496754</v>
      </c>
      <c r="CF28" s="736">
        <v>441.88419117347672</v>
      </c>
      <c r="CG28" s="735">
        <v>610.13101027213656</v>
      </c>
      <c r="CH28" s="735">
        <v>335.43039332872365</v>
      </c>
      <c r="CI28" s="735">
        <v>544.54027090496754</v>
      </c>
      <c r="CJ28" s="737">
        <v>441.88419117347672</v>
      </c>
    </row>
    <row r="29" spans="2:88" s="255" customFormat="1" ht="11.25" hidden="1" customHeight="1" outlineLevel="1">
      <c r="B29" s="276"/>
      <c r="C29" s="709">
        <v>9</v>
      </c>
      <c r="D29" s="710" t="s">
        <v>443</v>
      </c>
      <c r="E29" s="710"/>
      <c r="F29" s="711">
        <v>18</v>
      </c>
      <c r="G29" s="711">
        <v>13.5796875</v>
      </c>
      <c r="H29" s="712"/>
      <c r="I29" s="713">
        <v>87.958968900466033</v>
      </c>
      <c r="J29" s="714">
        <v>79.792738974388357</v>
      </c>
      <c r="K29" s="714">
        <v>84.015149981631197</v>
      </c>
      <c r="L29" s="715">
        <v>82.242130872820212</v>
      </c>
      <c r="M29" s="716">
        <v>84.863325785171398</v>
      </c>
      <c r="N29" s="717">
        <v>46.040579670874379</v>
      </c>
      <c r="O29" s="717">
        <v>74.221662065053422</v>
      </c>
      <c r="P29" s="718">
        <v>60.593324270911786</v>
      </c>
      <c r="Q29" s="713">
        <v>87.958968900466033</v>
      </c>
      <c r="R29" s="714">
        <v>79.792738974388357</v>
      </c>
      <c r="S29" s="714">
        <v>84.015149981631197</v>
      </c>
      <c r="T29" s="715">
        <v>82.242130872820212</v>
      </c>
      <c r="U29" s="716">
        <v>84.863325785171398</v>
      </c>
      <c r="V29" s="717">
        <v>46.040579670874379</v>
      </c>
      <c r="W29" s="717">
        <v>74.221662065053422</v>
      </c>
      <c r="X29" s="718">
        <v>60.593324270911786</v>
      </c>
      <c r="Y29" s="722">
        <v>4968.7753508730075</v>
      </c>
      <c r="Z29" s="722">
        <v>3650.5171467017044</v>
      </c>
      <c r="AA29" s="722">
        <v>4040.3330764879229</v>
      </c>
      <c r="AB29" s="722">
        <v>3941.2479408454337</v>
      </c>
      <c r="AC29" s="723">
        <v>1574.8671115467087</v>
      </c>
      <c r="AD29" s="724">
        <v>2496.65631837212</v>
      </c>
      <c r="AE29" s="794">
        <v>904.62324819475566</v>
      </c>
      <c r="AF29" s="725">
        <v>1820.0695102206219</v>
      </c>
      <c r="AG29" s="724">
        <v>2094.0701039724472</v>
      </c>
      <c r="AH29" s="724">
        <v>2354.4488654887136</v>
      </c>
      <c r="AI29" s="724">
        <v>1898.8501532408022</v>
      </c>
      <c r="AJ29" s="725">
        <v>2161.2179545277531</v>
      </c>
      <c r="AK29" s="726"/>
      <c r="AL29" s="726"/>
      <c r="AM29" s="798"/>
      <c r="AN29" s="727"/>
      <c r="AO29" s="726"/>
      <c r="AP29" s="726"/>
      <c r="AQ29" s="726"/>
      <c r="AR29" s="727"/>
      <c r="AS29" s="726"/>
      <c r="AT29" s="726"/>
      <c r="AU29" s="726"/>
      <c r="AV29" s="727"/>
      <c r="AW29" s="726"/>
      <c r="AX29" s="726"/>
      <c r="AY29" s="726"/>
      <c r="AZ29" s="727"/>
      <c r="BA29" s="730">
        <v>3895.384111199297</v>
      </c>
      <c r="BB29" s="730">
        <v>2818.8093312030696</v>
      </c>
      <c r="BC29" s="730">
        <v>3152.9409602971564</v>
      </c>
      <c r="BD29" s="730">
        <v>3061.9002154366281</v>
      </c>
      <c r="BE29" s="731">
        <v>1592.6704664235924</v>
      </c>
      <c r="BF29" s="732">
        <v>2498.3576024381277</v>
      </c>
      <c r="BG29" s="732">
        <v>916.46697077221086</v>
      </c>
      <c r="BH29" s="733">
        <v>1827.2521471905065</v>
      </c>
      <c r="BI29" s="732">
        <v>2095.3482610207925</v>
      </c>
      <c r="BJ29" s="732">
        <v>2353.6265668393639</v>
      </c>
      <c r="BK29" s="732">
        <v>1867.4805715833375</v>
      </c>
      <c r="BL29" s="733">
        <v>2149.6786621240976</v>
      </c>
      <c r="BM29" s="734"/>
      <c r="BN29" s="734"/>
      <c r="BO29" s="734"/>
      <c r="BP29" s="712"/>
      <c r="BQ29" s="734"/>
      <c r="BR29" s="734"/>
      <c r="BS29" s="734"/>
      <c r="BT29" s="712"/>
      <c r="BU29" s="734"/>
      <c r="BV29" s="734"/>
      <c r="BW29" s="734"/>
      <c r="BX29" s="712"/>
      <c r="BY29" s="734"/>
      <c r="BZ29" s="734"/>
      <c r="CA29" s="734"/>
      <c r="CB29" s="686"/>
      <c r="CC29" s="735">
        <v>610.13101027213656</v>
      </c>
      <c r="CD29" s="735">
        <v>335.43039332872365</v>
      </c>
      <c r="CE29" s="735">
        <v>544.54027090496754</v>
      </c>
      <c r="CF29" s="736">
        <v>441.88419117347672</v>
      </c>
      <c r="CG29" s="735">
        <v>610.13101027213656</v>
      </c>
      <c r="CH29" s="735">
        <v>335.43039332872365</v>
      </c>
      <c r="CI29" s="735">
        <v>544.54027090496754</v>
      </c>
      <c r="CJ29" s="737">
        <v>441.88419117347672</v>
      </c>
    </row>
    <row r="30" spans="2:88" s="255" customFormat="1" ht="11.25" hidden="1" customHeight="1" outlineLevel="1">
      <c r="B30" s="276"/>
      <c r="C30" s="709">
        <v>10</v>
      </c>
      <c r="D30" s="710" t="s">
        <v>422</v>
      </c>
      <c r="E30" s="710"/>
      <c r="F30" s="711">
        <v>19</v>
      </c>
      <c r="G30" s="711">
        <v>14.075687617354216</v>
      </c>
      <c r="H30" s="712"/>
      <c r="I30" s="713">
        <v>91.391982397222151</v>
      </c>
      <c r="J30" s="714">
        <v>82.829424002960963</v>
      </c>
      <c r="K30" s="714">
        <v>86.987795572925776</v>
      </c>
      <c r="L30" s="715">
        <v>85.301212779557034</v>
      </c>
      <c r="M30" s="716">
        <v>84.863325785171398</v>
      </c>
      <c r="N30" s="717">
        <v>46.040579670874379</v>
      </c>
      <c r="O30" s="717">
        <v>74.221662065053422</v>
      </c>
      <c r="P30" s="718">
        <v>60.593324270911786</v>
      </c>
      <c r="Q30" s="713">
        <v>91.391982397222151</v>
      </c>
      <c r="R30" s="714">
        <v>82.829424002960963</v>
      </c>
      <c r="S30" s="714">
        <v>86.987795572925776</v>
      </c>
      <c r="T30" s="715">
        <v>85.301212779557034</v>
      </c>
      <c r="U30" s="716">
        <v>84.863325785171398</v>
      </c>
      <c r="V30" s="717">
        <v>46.040579670874379</v>
      </c>
      <c r="W30" s="717">
        <v>74.221662065053422</v>
      </c>
      <c r="X30" s="718">
        <v>60.593324270911786</v>
      </c>
      <c r="Y30" s="722">
        <v>5134.4263890595112</v>
      </c>
      <c r="Z30" s="722">
        <v>3773.1841238012576</v>
      </c>
      <c r="AA30" s="722">
        <v>4160.1773953106667</v>
      </c>
      <c r="AB30" s="722">
        <v>4067.8228440290263</v>
      </c>
      <c r="AC30" s="723">
        <v>1508.6141454094666</v>
      </c>
      <c r="AD30" s="724">
        <v>2392.1392865832031</v>
      </c>
      <c r="AE30" s="794">
        <v>869.92099518333191</v>
      </c>
      <c r="AF30" s="725">
        <v>1744.9754468589661</v>
      </c>
      <c r="AG30" s="724">
        <v>2049.3206607000634</v>
      </c>
      <c r="AH30" s="724">
        <v>2303.8434616593236</v>
      </c>
      <c r="AI30" s="724">
        <v>1870.714655636003</v>
      </c>
      <c r="AJ30" s="725">
        <v>2119.3429348007699</v>
      </c>
      <c r="AK30" s="726"/>
      <c r="AL30" s="726"/>
      <c r="AM30" s="798"/>
      <c r="AN30" s="727"/>
      <c r="AO30" s="726"/>
      <c r="AP30" s="726"/>
      <c r="AQ30" s="726"/>
      <c r="AR30" s="727"/>
      <c r="AS30" s="726"/>
      <c r="AT30" s="726"/>
      <c r="AU30" s="726"/>
      <c r="AV30" s="727"/>
      <c r="AW30" s="726"/>
      <c r="AX30" s="726"/>
      <c r="AY30" s="726"/>
      <c r="AZ30" s="727"/>
      <c r="BA30" s="730">
        <v>4041.1383174062798</v>
      </c>
      <c r="BB30" s="730">
        <v>2927.519149117873</v>
      </c>
      <c r="BC30" s="730">
        <v>3261.4745817048479</v>
      </c>
      <c r="BD30" s="730">
        <v>3174.7873362315358</v>
      </c>
      <c r="BE30" s="731">
        <v>1526.492527406921</v>
      </c>
      <c r="BF30" s="732">
        <v>2393.6251859514346</v>
      </c>
      <c r="BG30" s="732">
        <v>881.46441103485256</v>
      </c>
      <c r="BH30" s="733">
        <v>1751.9454809622525</v>
      </c>
      <c r="BI30" s="732">
        <v>2045.3795315161178</v>
      </c>
      <c r="BJ30" s="732">
        <v>2306.9693335451771</v>
      </c>
      <c r="BK30" s="732">
        <v>1836.1600025348243</v>
      </c>
      <c r="BL30" s="733">
        <v>2108.1436827468324</v>
      </c>
      <c r="BM30" s="734"/>
      <c r="BN30" s="734"/>
      <c r="BO30" s="734"/>
      <c r="BP30" s="712"/>
      <c r="BQ30" s="734"/>
      <c r="BR30" s="734"/>
      <c r="BS30" s="734"/>
      <c r="BT30" s="712"/>
      <c r="BU30" s="734"/>
      <c r="BV30" s="734"/>
      <c r="BW30" s="734"/>
      <c r="BX30" s="712"/>
      <c r="BY30" s="734"/>
      <c r="BZ30" s="734"/>
      <c r="CA30" s="734"/>
      <c r="CB30" s="686"/>
      <c r="CC30" s="735">
        <v>610.13101027213656</v>
      </c>
      <c r="CD30" s="735">
        <v>335.43039332872365</v>
      </c>
      <c r="CE30" s="735">
        <v>544.54027090496754</v>
      </c>
      <c r="CF30" s="736">
        <v>441.88419117347672</v>
      </c>
      <c r="CG30" s="735">
        <v>610.13101027213656</v>
      </c>
      <c r="CH30" s="735">
        <v>335.43039332872365</v>
      </c>
      <c r="CI30" s="735">
        <v>544.54027090496754</v>
      </c>
      <c r="CJ30" s="737">
        <v>441.88419117347672</v>
      </c>
    </row>
    <row r="31" spans="2:88" s="255" customFormat="1" ht="11.25" hidden="1" customHeight="1" outlineLevel="1">
      <c r="B31" s="276"/>
      <c r="C31" s="709">
        <v>11</v>
      </c>
      <c r="D31" s="710" t="s">
        <v>423</v>
      </c>
      <c r="E31" s="710"/>
      <c r="F31" s="711">
        <v>20</v>
      </c>
      <c r="G31" s="711">
        <v>14.305233464729861</v>
      </c>
      <c r="H31" s="712"/>
      <c r="I31" s="713">
        <v>94.980959327827975</v>
      </c>
      <c r="J31" s="714">
        <v>86.00568813398236</v>
      </c>
      <c r="K31" s="714">
        <v>90.101158848795038</v>
      </c>
      <c r="L31" s="715">
        <v>88.502157732312199</v>
      </c>
      <c r="M31" s="716">
        <v>84.863325785171398</v>
      </c>
      <c r="N31" s="717">
        <v>46.040579670874379</v>
      </c>
      <c r="O31" s="717">
        <v>74.221662065053422</v>
      </c>
      <c r="P31" s="718">
        <v>60.593324270911786</v>
      </c>
      <c r="Q31" s="713">
        <v>94.980959327827975</v>
      </c>
      <c r="R31" s="714">
        <v>86.00568813398236</v>
      </c>
      <c r="S31" s="714">
        <v>90.101158848795038</v>
      </c>
      <c r="T31" s="715">
        <v>88.502157732312199</v>
      </c>
      <c r="U31" s="716">
        <v>84.863325785171398</v>
      </c>
      <c r="V31" s="717">
        <v>46.040579670874379</v>
      </c>
      <c r="W31" s="717">
        <v>74.221662065053422</v>
      </c>
      <c r="X31" s="718">
        <v>60.593324270911786</v>
      </c>
      <c r="Y31" s="722">
        <v>5307.5990510926094</v>
      </c>
      <c r="Z31" s="722">
        <v>3901.4936529601182</v>
      </c>
      <c r="AA31" s="722">
        <v>4285.6835029779795</v>
      </c>
      <c r="AB31" s="722">
        <v>4200.2622986652723</v>
      </c>
      <c r="AC31" s="723">
        <v>1448.9864758859349</v>
      </c>
      <c r="AD31" s="724">
        <v>2298.0739579731794</v>
      </c>
      <c r="AE31" s="794">
        <v>838.68896747305314</v>
      </c>
      <c r="AF31" s="725">
        <v>1677.3907898334755</v>
      </c>
      <c r="AG31" s="724">
        <v>2004.5712174276891</v>
      </c>
      <c r="AH31" s="724">
        <v>2253.2380578299394</v>
      </c>
      <c r="AI31" s="724">
        <v>1842.5791580311982</v>
      </c>
      <c r="AJ31" s="725">
        <v>2077.4679150737884</v>
      </c>
      <c r="AK31" s="726"/>
      <c r="AL31" s="726"/>
      <c r="AM31" s="798"/>
      <c r="AN31" s="727"/>
      <c r="AO31" s="726"/>
      <c r="AP31" s="726"/>
      <c r="AQ31" s="726"/>
      <c r="AR31" s="727"/>
      <c r="AS31" s="726"/>
      <c r="AT31" s="726"/>
      <c r="AU31" s="726"/>
      <c r="AV31" s="727"/>
      <c r="AW31" s="726"/>
      <c r="AX31" s="726"/>
      <c r="AY31" s="726"/>
      <c r="AZ31" s="727"/>
      <c r="BA31" s="730">
        <v>4194.3280763139373</v>
      </c>
      <c r="BB31" s="730">
        <v>3041.7907586599713</v>
      </c>
      <c r="BC31" s="730">
        <v>3375.6254776817837</v>
      </c>
      <c r="BD31" s="730">
        <v>3293.4706417688267</v>
      </c>
      <c r="BE31" s="731">
        <v>1466.932382291903</v>
      </c>
      <c r="BF31" s="732">
        <v>2299.3660111133931</v>
      </c>
      <c r="BG31" s="732">
        <v>849.96210727123344</v>
      </c>
      <c r="BH31" s="733">
        <v>1684.1694813568142</v>
      </c>
      <c r="BI31" s="732">
        <v>1995.4108020114413</v>
      </c>
      <c r="BJ31" s="732">
        <v>2260.3121002509915</v>
      </c>
      <c r="BK31" s="732">
        <v>1804.8394334863108</v>
      </c>
      <c r="BL31" s="733">
        <v>2066.6087033695676</v>
      </c>
      <c r="BM31" s="734"/>
      <c r="BN31" s="734"/>
      <c r="BO31" s="734"/>
      <c r="BP31" s="712"/>
      <c r="BQ31" s="734"/>
      <c r="BR31" s="734"/>
      <c r="BS31" s="734"/>
      <c r="BT31" s="712"/>
      <c r="BU31" s="734"/>
      <c r="BV31" s="734"/>
      <c r="BW31" s="734"/>
      <c r="BX31" s="712"/>
      <c r="BY31" s="734"/>
      <c r="BZ31" s="734"/>
      <c r="CA31" s="734"/>
      <c r="CB31" s="686"/>
      <c r="CC31" s="735">
        <v>610.13101027213656</v>
      </c>
      <c r="CD31" s="735">
        <v>335.43039332872365</v>
      </c>
      <c r="CE31" s="735">
        <v>544.54027090496754</v>
      </c>
      <c r="CF31" s="736">
        <v>441.88419117347672</v>
      </c>
      <c r="CG31" s="735">
        <v>610.13101027213656</v>
      </c>
      <c r="CH31" s="735">
        <v>335.43039332872365</v>
      </c>
      <c r="CI31" s="735">
        <v>544.54027090496754</v>
      </c>
      <c r="CJ31" s="737">
        <v>441.88419117347672</v>
      </c>
    </row>
    <row r="32" spans="2:88" s="255" customFormat="1" ht="11.25" hidden="1" customHeight="1" outlineLevel="1">
      <c r="B32" s="276"/>
      <c r="C32" s="709">
        <v>12</v>
      </c>
      <c r="D32" s="710" t="s">
        <v>424</v>
      </c>
      <c r="E32" s="710"/>
      <c r="F32" s="711">
        <v>21</v>
      </c>
      <c r="G32" s="711">
        <v>14.305233464729861</v>
      </c>
      <c r="H32" s="712"/>
      <c r="I32" s="713">
        <v>98.765311477444428</v>
      </c>
      <c r="J32" s="714">
        <v>89.357628340759391</v>
      </c>
      <c r="K32" s="714">
        <v>93.393685821400197</v>
      </c>
      <c r="L32" s="715">
        <v>91.882284763768268</v>
      </c>
      <c r="M32" s="716">
        <v>84.863325785171398</v>
      </c>
      <c r="N32" s="717">
        <v>46.040579670874379</v>
      </c>
      <c r="O32" s="717">
        <v>74.221662065053422</v>
      </c>
      <c r="P32" s="718">
        <v>60.593324270911786</v>
      </c>
      <c r="Q32" s="713">
        <v>98.765311477444428</v>
      </c>
      <c r="R32" s="714">
        <v>89.357628340759391</v>
      </c>
      <c r="S32" s="714">
        <v>93.393685821400197</v>
      </c>
      <c r="T32" s="715">
        <v>91.882284763768268</v>
      </c>
      <c r="U32" s="716">
        <v>84.863325785171398</v>
      </c>
      <c r="V32" s="717">
        <v>46.040579670874379</v>
      </c>
      <c r="W32" s="717">
        <v>74.221662065053422</v>
      </c>
      <c r="X32" s="718">
        <v>60.593324270911786</v>
      </c>
      <c r="Y32" s="722">
        <v>5490.1920154019454</v>
      </c>
      <c r="Z32" s="722">
        <v>4036.9071108458293</v>
      </c>
      <c r="AA32" s="722">
        <v>4418.3927340332448</v>
      </c>
      <c r="AB32" s="722">
        <v>4340.1064209734286</v>
      </c>
      <c r="AC32" s="723">
        <v>1395.0376320313169</v>
      </c>
      <c r="AD32" s="724">
        <v>2212.9672320878967</v>
      </c>
      <c r="AE32" s="794">
        <v>810.4314185923289</v>
      </c>
      <c r="AF32" s="725">
        <v>1616.2427668104033</v>
      </c>
      <c r="AG32" s="724">
        <v>1959.8217741553192</v>
      </c>
      <c r="AH32" s="724">
        <v>2202.6326540005516</v>
      </c>
      <c r="AI32" s="724">
        <v>1814.4436604263979</v>
      </c>
      <c r="AJ32" s="725">
        <v>2035.5928953468069</v>
      </c>
      <c r="AK32" s="726"/>
      <c r="AL32" s="726"/>
      <c r="AM32" s="798"/>
      <c r="AN32" s="727"/>
      <c r="AO32" s="726"/>
      <c r="AP32" s="726"/>
      <c r="AQ32" s="726"/>
      <c r="AR32" s="727"/>
      <c r="AS32" s="726"/>
      <c r="AT32" s="726"/>
      <c r="AU32" s="726"/>
      <c r="AV32" s="727"/>
      <c r="AW32" s="726"/>
      <c r="AX32" s="726"/>
      <c r="AY32" s="726"/>
      <c r="AZ32" s="727"/>
      <c r="BA32" s="730">
        <v>4356.6877268114022</v>
      </c>
      <c r="BB32" s="730">
        <v>3162.9496243812659</v>
      </c>
      <c r="BC32" s="730">
        <v>3496.8482398115007</v>
      </c>
      <c r="BD32" s="730">
        <v>3419.3687192150601</v>
      </c>
      <c r="BE32" s="731">
        <v>1413.0446319497378</v>
      </c>
      <c r="BF32" s="732">
        <v>2214.0839005456533</v>
      </c>
      <c r="BG32" s="732">
        <v>821.46002291367211</v>
      </c>
      <c r="BH32" s="733">
        <v>1622.848338856661</v>
      </c>
      <c r="BI32" s="732">
        <v>1945.4420725067698</v>
      </c>
      <c r="BJ32" s="732">
        <v>2213.6548669568033</v>
      </c>
      <c r="BK32" s="732">
        <v>1773.5188644377972</v>
      </c>
      <c r="BL32" s="733">
        <v>2025.0737239923023</v>
      </c>
      <c r="BM32" s="734"/>
      <c r="BN32" s="734"/>
      <c r="BO32" s="734"/>
      <c r="BP32" s="712"/>
      <c r="BQ32" s="734"/>
      <c r="BR32" s="734"/>
      <c r="BS32" s="734"/>
      <c r="BT32" s="712"/>
      <c r="BU32" s="734"/>
      <c r="BV32" s="734"/>
      <c r="BW32" s="734"/>
      <c r="BX32" s="712"/>
      <c r="BY32" s="734"/>
      <c r="BZ32" s="734"/>
      <c r="CA32" s="734"/>
      <c r="CB32" s="686"/>
      <c r="CC32" s="735">
        <v>610.13101027213656</v>
      </c>
      <c r="CD32" s="735">
        <v>335.43039332872365</v>
      </c>
      <c r="CE32" s="735">
        <v>544.54027090496754</v>
      </c>
      <c r="CF32" s="736">
        <v>441.88419117347672</v>
      </c>
      <c r="CG32" s="735">
        <v>610.13101027213656</v>
      </c>
      <c r="CH32" s="735">
        <v>335.43039332872365</v>
      </c>
      <c r="CI32" s="735">
        <v>544.54027090496754</v>
      </c>
      <c r="CJ32" s="737">
        <v>441.88419117347672</v>
      </c>
    </row>
    <row r="33" spans="2:88" s="255" customFormat="1" ht="11.25" hidden="1" customHeight="1" outlineLevel="1">
      <c r="B33" s="276"/>
      <c r="C33" s="709">
        <v>13</v>
      </c>
      <c r="D33" s="710" t="s">
        <v>425</v>
      </c>
      <c r="E33" s="710"/>
      <c r="F33" s="711">
        <v>22</v>
      </c>
      <c r="G33" s="711">
        <v>14.305233464729861</v>
      </c>
      <c r="H33" s="712"/>
      <c r="I33" s="713">
        <v>102.68538939157645</v>
      </c>
      <c r="J33" s="714">
        <v>92.832248111893762</v>
      </c>
      <c r="K33" s="714">
        <v>96.812909956357004</v>
      </c>
      <c r="L33" s="715">
        <v>95.388025898910129</v>
      </c>
      <c r="M33" s="716">
        <v>84.863325785171398</v>
      </c>
      <c r="N33" s="717">
        <v>46.040579670874379</v>
      </c>
      <c r="O33" s="717">
        <v>74.221662065053422</v>
      </c>
      <c r="P33" s="718">
        <v>60.593324270911786</v>
      </c>
      <c r="Q33" s="713">
        <v>102.68538939157645</v>
      </c>
      <c r="R33" s="714">
        <v>92.832248111893762</v>
      </c>
      <c r="S33" s="714">
        <v>96.812909956357004</v>
      </c>
      <c r="T33" s="715">
        <v>95.388025898910129</v>
      </c>
      <c r="U33" s="716">
        <v>84.863325785171398</v>
      </c>
      <c r="V33" s="717">
        <v>46.040579670874379</v>
      </c>
      <c r="W33" s="717">
        <v>74.221662065053422</v>
      </c>
      <c r="X33" s="718">
        <v>60.593324270911786</v>
      </c>
      <c r="Y33" s="722">
        <v>5679.3276275888638</v>
      </c>
      <c r="Z33" s="722">
        <v>4177.2830900344261</v>
      </c>
      <c r="AA33" s="722">
        <v>4556.1914959924707</v>
      </c>
      <c r="AB33" s="722">
        <v>4485.1395019917491</v>
      </c>
      <c r="AC33" s="723">
        <v>1345.993228527132</v>
      </c>
      <c r="AD33" s="724">
        <v>2135.5974812831096</v>
      </c>
      <c r="AE33" s="794">
        <v>784.74273779166447</v>
      </c>
      <c r="AF33" s="725">
        <v>1560.6536549712537</v>
      </c>
      <c r="AG33" s="724">
        <v>1915.0723308829442</v>
      </c>
      <c r="AH33" s="724">
        <v>2152.0272501711661</v>
      </c>
      <c r="AI33" s="724">
        <v>1786.3081628215984</v>
      </c>
      <c r="AJ33" s="725">
        <v>1993.7178756198268</v>
      </c>
      <c r="AK33" s="726"/>
      <c r="AL33" s="726"/>
      <c r="AM33" s="798"/>
      <c r="AN33" s="727"/>
      <c r="AO33" s="726"/>
      <c r="AP33" s="726"/>
      <c r="AQ33" s="726"/>
      <c r="AR33" s="727"/>
      <c r="AS33" s="726"/>
      <c r="AT33" s="726"/>
      <c r="AU33" s="726"/>
      <c r="AV33" s="727"/>
      <c r="AW33" s="726"/>
      <c r="AX33" s="726"/>
      <c r="AY33" s="726"/>
      <c r="AZ33" s="727"/>
      <c r="BA33" s="730">
        <v>4526.0779067433123</v>
      </c>
      <c r="BB33" s="730">
        <v>3289.3885978575372</v>
      </c>
      <c r="BC33" s="730">
        <v>3623.4891320681522</v>
      </c>
      <c r="BD33" s="730">
        <v>3550.7967859869937</v>
      </c>
      <c r="BE33" s="731">
        <v>1364.0557680023098</v>
      </c>
      <c r="BF33" s="732">
        <v>2136.554709120438</v>
      </c>
      <c r="BG33" s="732">
        <v>795.54903713407225</v>
      </c>
      <c r="BH33" s="733">
        <v>1567.1018456747047</v>
      </c>
      <c r="BI33" s="732">
        <v>1895.4733430020926</v>
      </c>
      <c r="BJ33" s="732">
        <v>2166.9976336626155</v>
      </c>
      <c r="BK33" s="732">
        <v>1742.1982953892866</v>
      </c>
      <c r="BL33" s="733">
        <v>1983.5387446150371</v>
      </c>
      <c r="BM33" s="734"/>
      <c r="BN33" s="734"/>
      <c r="BO33" s="734"/>
      <c r="BP33" s="712"/>
      <c r="BQ33" s="734"/>
      <c r="BR33" s="734"/>
      <c r="BS33" s="734"/>
      <c r="BT33" s="712"/>
      <c r="BU33" s="734"/>
      <c r="BV33" s="734"/>
      <c r="BW33" s="734"/>
      <c r="BX33" s="712"/>
      <c r="BY33" s="734"/>
      <c r="BZ33" s="734"/>
      <c r="CA33" s="734"/>
      <c r="CB33" s="686"/>
      <c r="CC33" s="735">
        <v>610.13101027213656</v>
      </c>
      <c r="CD33" s="735">
        <v>335.43039332872365</v>
      </c>
      <c r="CE33" s="735">
        <v>544.54027090496754</v>
      </c>
      <c r="CF33" s="736">
        <v>441.88419117347672</v>
      </c>
      <c r="CG33" s="735">
        <v>610.13101027213656</v>
      </c>
      <c r="CH33" s="735">
        <v>335.43039332872365</v>
      </c>
      <c r="CI33" s="735">
        <v>544.54027090496754</v>
      </c>
      <c r="CJ33" s="737">
        <v>441.88419117347672</v>
      </c>
    </row>
    <row r="34" spans="2:88" s="255" customFormat="1" ht="11.25" hidden="1" customHeight="1" outlineLevel="1">
      <c r="B34" s="276"/>
      <c r="C34" s="709">
        <v>14</v>
      </c>
      <c r="D34" s="710" t="s">
        <v>426</v>
      </c>
      <c r="E34" s="710"/>
      <c r="F34" s="711">
        <v>23</v>
      </c>
      <c r="G34" s="711">
        <v>14.305233464729861</v>
      </c>
      <c r="H34" s="712"/>
      <c r="I34" s="713">
        <v>104.47601527772572</v>
      </c>
      <c r="J34" s="714">
        <v>94.311276967183488</v>
      </c>
      <c r="K34" s="714">
        <v>97.996652026808832</v>
      </c>
      <c r="L34" s="715">
        <v>96.796802981009392</v>
      </c>
      <c r="M34" s="716">
        <v>84.863325785171398</v>
      </c>
      <c r="N34" s="717">
        <v>46.040579670874379</v>
      </c>
      <c r="O34" s="717">
        <v>74.221662065053422</v>
      </c>
      <c r="P34" s="718">
        <v>60.593324270911786</v>
      </c>
      <c r="Q34" s="713">
        <v>104.47601527772572</v>
      </c>
      <c r="R34" s="714">
        <v>94.311276967183488</v>
      </c>
      <c r="S34" s="714">
        <v>97.996652026808832</v>
      </c>
      <c r="T34" s="715">
        <v>96.796802981009392</v>
      </c>
      <c r="U34" s="716">
        <v>84.863325785171398</v>
      </c>
      <c r="V34" s="717">
        <v>46.040579670874379</v>
      </c>
      <c r="W34" s="717">
        <v>74.221662065053422</v>
      </c>
      <c r="X34" s="718">
        <v>60.593324270911786</v>
      </c>
      <c r="Y34" s="722">
        <v>5765.9871580264526</v>
      </c>
      <c r="Z34" s="722">
        <v>4236.7535253956466</v>
      </c>
      <c r="AA34" s="722">
        <v>4604.6488471014691</v>
      </c>
      <c r="AB34" s="722">
        <v>4543.7718599513346</v>
      </c>
      <c r="AC34" s="723">
        <v>1329.8115738215758</v>
      </c>
      <c r="AD34" s="724">
        <v>2106.0139698352332</v>
      </c>
      <c r="AE34" s="794">
        <v>776.55711198505378</v>
      </c>
      <c r="AF34" s="725">
        <v>1540.2797751695855</v>
      </c>
      <c r="AG34" s="724">
        <v>1895.9684256327678</v>
      </c>
      <c r="AH34" s="724">
        <v>2134.5864714115451</v>
      </c>
      <c r="AI34" s="724">
        <v>1774.9191522263754</v>
      </c>
      <c r="AJ34" s="725">
        <v>1978.2575111308456</v>
      </c>
      <c r="AK34" s="726"/>
      <c r="AL34" s="726"/>
      <c r="AM34" s="798"/>
      <c r="AN34" s="727"/>
      <c r="AO34" s="726"/>
      <c r="AP34" s="726"/>
      <c r="AQ34" s="726"/>
      <c r="AR34" s="727"/>
      <c r="AS34" s="726"/>
      <c r="AT34" s="726"/>
      <c r="AU34" s="726"/>
      <c r="AV34" s="727"/>
      <c r="AW34" s="726"/>
      <c r="AX34" s="726"/>
      <c r="AY34" s="726"/>
      <c r="AZ34" s="727"/>
      <c r="BA34" s="730">
        <v>4575.2658806227209</v>
      </c>
      <c r="BB34" s="730">
        <v>3324.1966906349439</v>
      </c>
      <c r="BC34" s="730">
        <v>3650.5703705119313</v>
      </c>
      <c r="BD34" s="730">
        <v>3584.4793028870872</v>
      </c>
      <c r="BE34" s="731">
        <v>1348.1419141821098</v>
      </c>
      <c r="BF34" s="732">
        <v>2106.853447763513</v>
      </c>
      <c r="BG34" s="732">
        <v>787.49761485262468</v>
      </c>
      <c r="BH34" s="733">
        <v>1546.744727042153</v>
      </c>
      <c r="BI34" s="732">
        <v>1881.3401639614133</v>
      </c>
      <c r="BJ34" s="732">
        <v>2146.3487105144031</v>
      </c>
      <c r="BK34" s="732">
        <v>1731.5618785207619</v>
      </c>
      <c r="BL34" s="733">
        <v>1967.2272114929629</v>
      </c>
      <c r="BM34" s="734"/>
      <c r="BN34" s="734"/>
      <c r="BO34" s="734"/>
      <c r="BP34" s="712"/>
      <c r="BQ34" s="734"/>
      <c r="BR34" s="734"/>
      <c r="BS34" s="734"/>
      <c r="BT34" s="712"/>
      <c r="BU34" s="734"/>
      <c r="BV34" s="734"/>
      <c r="BW34" s="734"/>
      <c r="BX34" s="712"/>
      <c r="BY34" s="734"/>
      <c r="BZ34" s="734"/>
      <c r="CA34" s="734"/>
      <c r="CB34" s="686"/>
      <c r="CC34" s="737">
        <v>610.13101027213656</v>
      </c>
      <c r="CD34" s="737">
        <v>335.43039332872365</v>
      </c>
      <c r="CE34" s="737">
        <v>544.54027090496754</v>
      </c>
      <c r="CF34" s="736">
        <v>441.88419117347672</v>
      </c>
      <c r="CG34" s="737">
        <v>610.13101027213656</v>
      </c>
      <c r="CH34" s="737">
        <v>335.43039332872365</v>
      </c>
      <c r="CI34" s="737">
        <v>544.54027090496754</v>
      </c>
      <c r="CJ34" s="737">
        <v>441.88419117347672</v>
      </c>
    </row>
    <row r="35" spans="2:88" s="255" customFormat="1" ht="11.25" hidden="1" customHeight="1" outlineLevel="1">
      <c r="B35" s="691"/>
      <c r="C35" s="741">
        <v>15</v>
      </c>
      <c r="D35" s="692" t="s">
        <v>427</v>
      </c>
      <c r="E35" s="742"/>
      <c r="F35" s="743">
        <v>24.5</v>
      </c>
      <c r="G35" s="743">
        <v>14.305233464729861</v>
      </c>
      <c r="H35" s="744"/>
      <c r="I35" s="745">
        <v>107.24465066084997</v>
      </c>
      <c r="J35" s="746">
        <v>96.598126304665044</v>
      </c>
      <c r="K35" s="746">
        <v>99.826933944485944</v>
      </c>
      <c r="L35" s="747">
        <v>98.975030217979594</v>
      </c>
      <c r="M35" s="748">
        <v>84.863325785171398</v>
      </c>
      <c r="N35" s="749">
        <v>46.040579670874379</v>
      </c>
      <c r="O35" s="749">
        <v>74.221662065053422</v>
      </c>
      <c r="P35" s="750">
        <v>60.593324270911786</v>
      </c>
      <c r="Q35" s="745">
        <v>107.24465066084997</v>
      </c>
      <c r="R35" s="746">
        <v>96.598126304665044</v>
      </c>
      <c r="S35" s="746">
        <v>99.826933944485944</v>
      </c>
      <c r="T35" s="747">
        <v>98.975030217979594</v>
      </c>
      <c r="U35" s="748">
        <v>84.863325785171398</v>
      </c>
      <c r="V35" s="749">
        <v>46.040579670874379</v>
      </c>
      <c r="W35" s="749">
        <v>74.221662065053422</v>
      </c>
      <c r="X35" s="750">
        <v>60.593324270911786</v>
      </c>
      <c r="Y35" s="754">
        <v>5899.9786545812231</v>
      </c>
      <c r="Z35" s="754">
        <v>4328.7057041642465</v>
      </c>
      <c r="AA35" s="754">
        <v>4679.5727817382831</v>
      </c>
      <c r="AB35" s="754">
        <v>4634.4282176520774</v>
      </c>
      <c r="AC35" s="755">
        <v>1308.015875646727</v>
      </c>
      <c r="AD35" s="756">
        <v>2066.1667911503196</v>
      </c>
      <c r="AE35" s="795">
        <v>765.53157518431169</v>
      </c>
      <c r="AF35" s="757">
        <v>1512.8374064571217</v>
      </c>
      <c r="AG35" s="756">
        <v>1867.3125677574908</v>
      </c>
      <c r="AH35" s="756">
        <v>2108.4253032721194</v>
      </c>
      <c r="AI35" s="756">
        <v>1757.8356363335447</v>
      </c>
      <c r="AJ35" s="757">
        <v>1955.066964397377</v>
      </c>
      <c r="AK35" s="758"/>
      <c r="AL35" s="758"/>
      <c r="AM35" s="800"/>
      <c r="AN35" s="759"/>
      <c r="AO35" s="758"/>
      <c r="AP35" s="758"/>
      <c r="AQ35" s="758"/>
      <c r="AR35" s="759"/>
      <c r="AS35" s="758"/>
      <c r="AT35" s="758"/>
      <c r="AU35" s="758"/>
      <c r="AV35" s="759"/>
      <c r="AW35" s="758"/>
      <c r="AX35" s="758"/>
      <c r="AY35" s="758"/>
      <c r="AZ35" s="759"/>
      <c r="BA35" s="760">
        <v>4651.161095310762</v>
      </c>
      <c r="BB35" s="760">
        <v>3377.9042834849065</v>
      </c>
      <c r="BC35" s="760">
        <v>3692.3557144407632</v>
      </c>
      <c r="BD35" s="760">
        <v>3636.4501740117862</v>
      </c>
      <c r="BE35" s="761">
        <v>1326.706927403867</v>
      </c>
      <c r="BF35" s="762">
        <v>2066.8476671603098</v>
      </c>
      <c r="BG35" s="762">
        <v>776.65284198373524</v>
      </c>
      <c r="BH35" s="763">
        <v>1519.324934598307</v>
      </c>
      <c r="BI35" s="762">
        <v>1860.1403954003924</v>
      </c>
      <c r="BJ35" s="762">
        <v>2115.3753257920803</v>
      </c>
      <c r="BK35" s="762">
        <v>1715.6072532179742</v>
      </c>
      <c r="BL35" s="763">
        <v>1942.7599118098483</v>
      </c>
      <c r="BM35" s="764"/>
      <c r="BN35" s="764"/>
      <c r="BO35" s="764"/>
      <c r="BP35" s="744"/>
      <c r="BQ35" s="764"/>
      <c r="BR35" s="764"/>
      <c r="BS35" s="764"/>
      <c r="BT35" s="744"/>
      <c r="BU35" s="764"/>
      <c r="BV35" s="764"/>
      <c r="BW35" s="764"/>
      <c r="BX35" s="744"/>
      <c r="BY35" s="764"/>
      <c r="BZ35" s="764"/>
      <c r="CA35" s="764"/>
      <c r="CB35" s="764"/>
      <c r="CC35" s="765">
        <v>610.13101027213656</v>
      </c>
      <c r="CD35" s="765">
        <v>335.43039332872365</v>
      </c>
      <c r="CE35" s="765">
        <v>544.54027090496754</v>
      </c>
      <c r="CF35" s="766">
        <v>441.88419117347672</v>
      </c>
      <c r="CG35" s="765">
        <v>610.13101027213656</v>
      </c>
      <c r="CH35" s="765">
        <v>335.43039332872365</v>
      </c>
      <c r="CI35" s="765">
        <v>544.54027090496754</v>
      </c>
      <c r="CJ35" s="765">
        <v>441.88419117347672</v>
      </c>
    </row>
    <row r="36" spans="2:88" s="255" customFormat="1" ht="11.25" hidden="1" customHeight="1" outlineLevel="1">
      <c r="B36" s="708" t="s">
        <v>114</v>
      </c>
      <c r="C36" s="709">
        <v>0</v>
      </c>
      <c r="D36" s="710" t="s">
        <v>434</v>
      </c>
      <c r="E36" s="710"/>
      <c r="F36" s="711">
        <v>13</v>
      </c>
      <c r="G36" s="711">
        <v>11.18881399370121</v>
      </c>
      <c r="H36" s="712"/>
      <c r="I36" s="716">
        <v>69.863814896185588</v>
      </c>
      <c r="J36" s="717">
        <v>62.665569325129866</v>
      </c>
      <c r="K36" s="717">
        <v>64.086314278654285</v>
      </c>
      <c r="L36" s="718">
        <v>64.658790616004225</v>
      </c>
      <c r="M36" s="716">
        <v>84.484034509836761</v>
      </c>
      <c r="N36" s="717">
        <v>45.847567881124846</v>
      </c>
      <c r="O36" s="717">
        <v>73.894164099614216</v>
      </c>
      <c r="P36" s="718">
        <v>60.237712727993845</v>
      </c>
      <c r="Q36" s="716">
        <v>69.863814896185588</v>
      </c>
      <c r="R36" s="717">
        <v>62.665569325129866</v>
      </c>
      <c r="S36" s="717">
        <v>64.086314278654285</v>
      </c>
      <c r="T36" s="718">
        <v>64.658790616004225</v>
      </c>
      <c r="U36" s="716">
        <v>84.484034509836761</v>
      </c>
      <c r="V36" s="717">
        <v>45.847567881124846</v>
      </c>
      <c r="W36" s="717">
        <v>73.894164099614216</v>
      </c>
      <c r="X36" s="718">
        <v>60.237712727993845</v>
      </c>
      <c r="Y36" s="722">
        <v>4669.6241110859064</v>
      </c>
      <c r="Z36" s="722">
        <v>3378.0766394707784</v>
      </c>
      <c r="AA36" s="722">
        <v>3671.5832001552653</v>
      </c>
      <c r="AB36" s="722">
        <v>3732.3556105477833</v>
      </c>
      <c r="AC36" s="723">
        <v>2190.6932834330487</v>
      </c>
      <c r="AD36" s="724">
        <v>3447.9281364826234</v>
      </c>
      <c r="AE36" s="794">
        <v>1254.9241142482374</v>
      </c>
      <c r="AF36" s="725">
        <v>2701.5595379546644</v>
      </c>
      <c r="AG36" s="724">
        <v>2666.4171025834003</v>
      </c>
      <c r="AH36" s="724">
        <v>2890.0916037121547</v>
      </c>
      <c r="AI36" s="724">
        <v>2368.6164509418973</v>
      </c>
      <c r="AJ36" s="725">
        <v>2715.9504874826612</v>
      </c>
      <c r="AK36" s="726"/>
      <c r="AL36" s="726"/>
      <c r="AM36" s="798"/>
      <c r="AN36" s="727"/>
      <c r="AO36" s="726"/>
      <c r="AP36" s="726"/>
      <c r="AQ36" s="726"/>
      <c r="AR36" s="727"/>
      <c r="AS36" s="726"/>
      <c r="AT36" s="726"/>
      <c r="AU36" s="726"/>
      <c r="AV36" s="727"/>
      <c r="AW36" s="726"/>
      <c r="AX36" s="726"/>
      <c r="AY36" s="726"/>
      <c r="AZ36" s="727"/>
      <c r="BA36" s="730">
        <v>3572.9287776169563</v>
      </c>
      <c r="BB36" s="730">
        <v>2557.1614851240215</v>
      </c>
      <c r="BC36" s="730">
        <v>2823.2241154393514</v>
      </c>
      <c r="BD36" s="730">
        <v>2856.3354483864823</v>
      </c>
      <c r="BE36" s="731">
        <v>2190.6932834330487</v>
      </c>
      <c r="BF36" s="732">
        <v>3447.9281364826234</v>
      </c>
      <c r="BG36" s="732">
        <v>1254.9241142482374</v>
      </c>
      <c r="BH36" s="733">
        <v>2701.5595379546644</v>
      </c>
      <c r="BI36" s="732">
        <v>2666.4171025834003</v>
      </c>
      <c r="BJ36" s="732">
        <v>2890.0916037121547</v>
      </c>
      <c r="BK36" s="732">
        <v>2368.6164509418973</v>
      </c>
      <c r="BL36" s="733">
        <v>2715.9504874826612</v>
      </c>
      <c r="BM36" s="734"/>
      <c r="BN36" s="734"/>
      <c r="BO36" s="734"/>
      <c r="BP36" s="712"/>
      <c r="BQ36" s="734"/>
      <c r="BR36" s="734"/>
      <c r="BS36" s="734"/>
      <c r="BT36" s="712"/>
      <c r="BU36" s="734"/>
      <c r="BV36" s="734"/>
      <c r="BW36" s="734"/>
      <c r="BX36" s="712"/>
      <c r="BY36" s="734"/>
      <c r="BZ36" s="734"/>
      <c r="CA36" s="734"/>
      <c r="CB36" s="686"/>
      <c r="CC36" s="735">
        <v>629.83191373506838</v>
      </c>
      <c r="CD36" s="735">
        <v>346.25742259656477</v>
      </c>
      <c r="CE36" s="735">
        <v>562.12673387194627</v>
      </c>
      <c r="CF36" s="736">
        <v>448.27858499196907</v>
      </c>
      <c r="CG36" s="735">
        <v>629.83191373506838</v>
      </c>
      <c r="CH36" s="735">
        <v>346.25742259656477</v>
      </c>
      <c r="CI36" s="735">
        <v>562.12673387194627</v>
      </c>
      <c r="CJ36" s="737">
        <v>448.27858499196907</v>
      </c>
    </row>
    <row r="37" spans="2:88" s="255" customFormat="1" ht="11.25" hidden="1" customHeight="1" outlineLevel="1">
      <c r="B37" s="276"/>
      <c r="C37" s="709">
        <v>1</v>
      </c>
      <c r="D37" s="710" t="s">
        <v>435</v>
      </c>
      <c r="E37" s="710"/>
      <c r="F37" s="711">
        <v>13.5</v>
      </c>
      <c r="G37" s="711">
        <v>11.402018734643731</v>
      </c>
      <c r="H37" s="712"/>
      <c r="I37" s="716">
        <v>72.678483287443015</v>
      </c>
      <c r="J37" s="717">
        <v>65.190204510116715</v>
      </c>
      <c r="K37" s="717">
        <v>66.668194639158372</v>
      </c>
      <c r="L37" s="718">
        <v>67.26378321038996</v>
      </c>
      <c r="M37" s="716">
        <v>84.484034509836761</v>
      </c>
      <c r="N37" s="717">
        <v>45.847567881124846</v>
      </c>
      <c r="O37" s="717">
        <v>73.894164099614216</v>
      </c>
      <c r="P37" s="718">
        <v>60.237712727993845</v>
      </c>
      <c r="Q37" s="716">
        <v>72.678483287443015</v>
      </c>
      <c r="R37" s="717">
        <v>65.190204510116715</v>
      </c>
      <c r="S37" s="717">
        <v>66.668194639158372</v>
      </c>
      <c r="T37" s="718">
        <v>67.26378321038996</v>
      </c>
      <c r="U37" s="716">
        <v>84.484034509836761</v>
      </c>
      <c r="V37" s="717">
        <v>45.847567881124846</v>
      </c>
      <c r="W37" s="717">
        <v>73.894164099614216</v>
      </c>
      <c r="X37" s="718">
        <v>60.237712727993845</v>
      </c>
      <c r="Y37" s="722">
        <v>4820.0379868993277</v>
      </c>
      <c r="Z37" s="722">
        <v>3490.9518577051645</v>
      </c>
      <c r="AA37" s="722">
        <v>3787.4076373361522</v>
      </c>
      <c r="AB37" s="722">
        <v>3854.6342093344065</v>
      </c>
      <c r="AC37" s="723">
        <v>2109.5564951577344</v>
      </c>
      <c r="AD37" s="724">
        <v>3320.227094390661</v>
      </c>
      <c r="AE37" s="794">
        <v>1208.4454433501685</v>
      </c>
      <c r="AF37" s="725">
        <v>2601.5017772896722</v>
      </c>
      <c r="AG37" s="724">
        <v>2620.1349056828626</v>
      </c>
      <c r="AH37" s="724">
        <v>2836.3751277957631</v>
      </c>
      <c r="AI37" s="724">
        <v>2341.3406493417128</v>
      </c>
      <c r="AJ37" s="725">
        <v>2669.0680742900522</v>
      </c>
      <c r="AK37" s="726"/>
      <c r="AL37" s="726"/>
      <c r="AM37" s="798"/>
      <c r="AN37" s="727"/>
      <c r="AO37" s="726"/>
      <c r="AP37" s="726"/>
      <c r="AQ37" s="726"/>
      <c r="AR37" s="727"/>
      <c r="AS37" s="726"/>
      <c r="AT37" s="726"/>
      <c r="AU37" s="726"/>
      <c r="AV37" s="727"/>
      <c r="AW37" s="726"/>
      <c r="AX37" s="726"/>
      <c r="AY37" s="726"/>
      <c r="AZ37" s="727"/>
      <c r="BA37" s="730">
        <v>3693.342175853089</v>
      </c>
      <c r="BB37" s="730">
        <v>2647.6156702736735</v>
      </c>
      <c r="BC37" s="730">
        <v>2915.7221740303235</v>
      </c>
      <c r="BD37" s="730">
        <v>2954.5949876369518</v>
      </c>
      <c r="BE37" s="731">
        <v>2109.5564951577344</v>
      </c>
      <c r="BF37" s="732">
        <v>3320.227094390661</v>
      </c>
      <c r="BG37" s="732">
        <v>1208.4454433501685</v>
      </c>
      <c r="BH37" s="733">
        <v>2601.5017772896722</v>
      </c>
      <c r="BI37" s="732">
        <v>2620.1349056828626</v>
      </c>
      <c r="BJ37" s="732">
        <v>2836.3751277957631</v>
      </c>
      <c r="BK37" s="732">
        <v>2341.3406493417128</v>
      </c>
      <c r="BL37" s="733">
        <v>2669.0680742900522</v>
      </c>
      <c r="BM37" s="734"/>
      <c r="BN37" s="734"/>
      <c r="BO37" s="734"/>
      <c r="BP37" s="712"/>
      <c r="BQ37" s="734"/>
      <c r="BR37" s="734"/>
      <c r="BS37" s="734"/>
      <c r="BT37" s="712"/>
      <c r="BU37" s="734"/>
      <c r="BV37" s="734"/>
      <c r="BW37" s="734"/>
      <c r="BX37" s="712"/>
      <c r="BY37" s="734"/>
      <c r="BZ37" s="734"/>
      <c r="CA37" s="734"/>
      <c r="CB37" s="686"/>
      <c r="CC37" s="735">
        <v>629.83191373506838</v>
      </c>
      <c r="CD37" s="735">
        <v>346.25742259656477</v>
      </c>
      <c r="CE37" s="735">
        <v>562.12673387194627</v>
      </c>
      <c r="CF37" s="736">
        <v>448.27858499196907</v>
      </c>
      <c r="CG37" s="735">
        <v>629.83191373506838</v>
      </c>
      <c r="CH37" s="735">
        <v>346.25742259656477</v>
      </c>
      <c r="CI37" s="735">
        <v>562.12673387194627</v>
      </c>
      <c r="CJ37" s="737">
        <v>448.27858499196907</v>
      </c>
    </row>
    <row r="38" spans="2:88" s="255" customFormat="1" ht="11.25" hidden="1" customHeight="1" outlineLevel="1">
      <c r="B38" s="276"/>
      <c r="C38" s="709">
        <v>2</v>
      </c>
      <c r="D38" s="710" t="s">
        <v>436</v>
      </c>
      <c r="E38" s="710"/>
      <c r="F38" s="711">
        <v>14</v>
      </c>
      <c r="G38" s="711">
        <v>11.753819108582267</v>
      </c>
      <c r="H38" s="712"/>
      <c r="I38" s="716">
        <v>74.854843782600241</v>
      </c>
      <c r="J38" s="717">
        <v>67.142305261435652</v>
      </c>
      <c r="K38" s="717">
        <v>68.664558558004501</v>
      </c>
      <c r="L38" s="718">
        <v>69.278017992081317</v>
      </c>
      <c r="M38" s="716">
        <v>84.484034509836761</v>
      </c>
      <c r="N38" s="717">
        <v>45.847567881124846</v>
      </c>
      <c r="O38" s="717">
        <v>73.894164099614216</v>
      </c>
      <c r="P38" s="718">
        <v>60.237712727993845</v>
      </c>
      <c r="Q38" s="716">
        <v>74.854843782600241</v>
      </c>
      <c r="R38" s="717">
        <v>67.142305261435652</v>
      </c>
      <c r="S38" s="717">
        <v>68.664558558004501</v>
      </c>
      <c r="T38" s="718">
        <v>69.278017992081317</v>
      </c>
      <c r="U38" s="716">
        <v>84.484034509836761</v>
      </c>
      <c r="V38" s="717">
        <v>45.847567881124846</v>
      </c>
      <c r="W38" s="717">
        <v>73.894164099614216</v>
      </c>
      <c r="X38" s="718">
        <v>60.237712727993845</v>
      </c>
      <c r="Y38" s="722">
        <v>4936.3411429872558</v>
      </c>
      <c r="Z38" s="722">
        <v>3578.2293382817629</v>
      </c>
      <c r="AA38" s="722">
        <v>3876.9655157125949</v>
      </c>
      <c r="AB38" s="722">
        <v>3949.1825805134276</v>
      </c>
      <c r="AC38" s="723">
        <v>2034.2151917592848</v>
      </c>
      <c r="AD38" s="724">
        <v>3201.6475553052601</v>
      </c>
      <c r="AE38" s="794">
        <v>1165.2866775162436</v>
      </c>
      <c r="AF38" s="725">
        <v>2508.5909995293327</v>
      </c>
      <c r="AG38" s="724">
        <v>2573.8527087823313</v>
      </c>
      <c r="AH38" s="724">
        <v>2782.6586518793611</v>
      </c>
      <c r="AI38" s="724">
        <v>2314.0648477415352</v>
      </c>
      <c r="AJ38" s="725">
        <v>2622.1856610974346</v>
      </c>
      <c r="AK38" s="726"/>
      <c r="AL38" s="726"/>
      <c r="AM38" s="798"/>
      <c r="AN38" s="727"/>
      <c r="AO38" s="726"/>
      <c r="AP38" s="726"/>
      <c r="AQ38" s="726"/>
      <c r="AR38" s="727"/>
      <c r="AS38" s="726"/>
      <c r="AT38" s="726"/>
      <c r="AU38" s="726"/>
      <c r="AV38" s="727"/>
      <c r="AW38" s="726"/>
      <c r="AX38" s="726"/>
      <c r="AY38" s="726"/>
      <c r="AZ38" s="727"/>
      <c r="BA38" s="730">
        <v>3786.4483349386574</v>
      </c>
      <c r="BB38" s="730">
        <v>2717.5567389241796</v>
      </c>
      <c r="BC38" s="730">
        <v>2987.2436083923071</v>
      </c>
      <c r="BD38" s="730">
        <v>3030.5713193999918</v>
      </c>
      <c r="BE38" s="731">
        <v>2034.2151917592848</v>
      </c>
      <c r="BF38" s="732">
        <v>3201.6475553052601</v>
      </c>
      <c r="BG38" s="732">
        <v>1165.2866775162436</v>
      </c>
      <c r="BH38" s="733">
        <v>2508.5909995293327</v>
      </c>
      <c r="BI38" s="732">
        <v>2573.8527087823313</v>
      </c>
      <c r="BJ38" s="732">
        <v>2782.6586518793611</v>
      </c>
      <c r="BK38" s="732">
        <v>2314.0648477415352</v>
      </c>
      <c r="BL38" s="733">
        <v>2622.1856610974346</v>
      </c>
      <c r="BM38" s="734"/>
      <c r="BN38" s="734"/>
      <c r="BO38" s="734"/>
      <c r="BP38" s="712"/>
      <c r="BQ38" s="734"/>
      <c r="BR38" s="734"/>
      <c r="BS38" s="734"/>
      <c r="BT38" s="712"/>
      <c r="BU38" s="734"/>
      <c r="BV38" s="734"/>
      <c r="BW38" s="734"/>
      <c r="BX38" s="712"/>
      <c r="BY38" s="734"/>
      <c r="BZ38" s="734"/>
      <c r="CA38" s="734"/>
      <c r="CB38" s="686"/>
      <c r="CC38" s="735">
        <v>629.83191373506838</v>
      </c>
      <c r="CD38" s="735">
        <v>346.25742259656477</v>
      </c>
      <c r="CE38" s="735">
        <v>562.12673387194627</v>
      </c>
      <c r="CF38" s="736">
        <v>448.27858499196907</v>
      </c>
      <c r="CG38" s="735">
        <v>629.83191373506838</v>
      </c>
      <c r="CH38" s="735">
        <v>346.25742259656477</v>
      </c>
      <c r="CI38" s="735">
        <v>562.12673387194627</v>
      </c>
      <c r="CJ38" s="737">
        <v>448.27858499196907</v>
      </c>
    </row>
    <row r="39" spans="2:88" s="255" customFormat="1" ht="11.25" hidden="1" customHeight="1" outlineLevel="1">
      <c r="B39" s="276"/>
      <c r="C39" s="709">
        <v>3</v>
      </c>
      <c r="D39" s="710" t="s">
        <v>437</v>
      </c>
      <c r="E39" s="767"/>
      <c r="F39" s="711">
        <v>14.5</v>
      </c>
      <c r="G39" s="711">
        <v>12.082996621621621</v>
      </c>
      <c r="H39" s="712"/>
      <c r="I39" s="716">
        <v>78.5157276552046</v>
      </c>
      <c r="J39" s="717">
        <v>70.425958945697033</v>
      </c>
      <c r="K39" s="717">
        <v>72.022667883466042</v>
      </c>
      <c r="L39" s="718">
        <v>72.666188124897531</v>
      </c>
      <c r="M39" s="716">
        <v>84.484034509836761</v>
      </c>
      <c r="N39" s="717">
        <v>45.847567881124846</v>
      </c>
      <c r="O39" s="717">
        <v>73.894164099614216</v>
      </c>
      <c r="P39" s="718">
        <v>60.237712727993845</v>
      </c>
      <c r="Q39" s="716">
        <v>78.5157276552046</v>
      </c>
      <c r="R39" s="717">
        <v>70.425958945697033</v>
      </c>
      <c r="S39" s="717">
        <v>72.022667883466042</v>
      </c>
      <c r="T39" s="718">
        <v>72.666188124897531</v>
      </c>
      <c r="U39" s="716">
        <v>84.484034509836761</v>
      </c>
      <c r="V39" s="717">
        <v>45.847567881124846</v>
      </c>
      <c r="W39" s="717">
        <v>73.894164099614216</v>
      </c>
      <c r="X39" s="718">
        <v>60.237712727993845</v>
      </c>
      <c r="Y39" s="722">
        <v>5131.9761719276148</v>
      </c>
      <c r="Z39" s="722">
        <v>3725.0399065655547</v>
      </c>
      <c r="AA39" s="722">
        <v>4027.6119703521608</v>
      </c>
      <c r="AB39" s="722">
        <v>4108.223607034678</v>
      </c>
      <c r="AC39" s="723">
        <v>1964.0698403192716</v>
      </c>
      <c r="AD39" s="724">
        <v>3091.2459154671656</v>
      </c>
      <c r="AE39" s="794">
        <v>1125.1043782915383</v>
      </c>
      <c r="AF39" s="725">
        <v>2422.0878616145205</v>
      </c>
      <c r="AG39" s="724">
        <v>2491.7651652506333</v>
      </c>
      <c r="AH39" s="724">
        <v>2698.3646620648856</v>
      </c>
      <c r="AI39" s="724">
        <v>2229.0829119324339</v>
      </c>
      <c r="AJ39" s="725">
        <v>2539.2940004882753</v>
      </c>
      <c r="AK39" s="726"/>
      <c r="AL39" s="726"/>
      <c r="AM39" s="798"/>
      <c r="AN39" s="727"/>
      <c r="AO39" s="726"/>
      <c r="AP39" s="726"/>
      <c r="AQ39" s="726"/>
      <c r="AR39" s="727"/>
      <c r="AS39" s="726"/>
      <c r="AT39" s="726"/>
      <c r="AU39" s="726"/>
      <c r="AV39" s="727"/>
      <c r="AW39" s="726"/>
      <c r="AX39" s="726"/>
      <c r="AY39" s="726"/>
      <c r="AZ39" s="727"/>
      <c r="BA39" s="730">
        <v>3943.0633980199391</v>
      </c>
      <c r="BB39" s="730">
        <v>2835.2055065916065</v>
      </c>
      <c r="BC39" s="730">
        <v>3107.5507294708177</v>
      </c>
      <c r="BD39" s="730">
        <v>3158.3720804733493</v>
      </c>
      <c r="BE39" s="731">
        <v>1964.0698403192716</v>
      </c>
      <c r="BF39" s="732">
        <v>3091.2459154671656</v>
      </c>
      <c r="BG39" s="732">
        <v>1125.1043782915383</v>
      </c>
      <c r="BH39" s="733">
        <v>2422.0878616145205</v>
      </c>
      <c r="BI39" s="732">
        <v>2491.7651652506333</v>
      </c>
      <c r="BJ39" s="732">
        <v>2698.3646620648856</v>
      </c>
      <c r="BK39" s="732">
        <v>2229.0829119324339</v>
      </c>
      <c r="BL39" s="733">
        <v>2539.2940004882753</v>
      </c>
      <c r="BM39" s="734"/>
      <c r="BN39" s="734"/>
      <c r="BO39" s="734"/>
      <c r="BP39" s="712"/>
      <c r="BQ39" s="734"/>
      <c r="BR39" s="734"/>
      <c r="BS39" s="734"/>
      <c r="BT39" s="712"/>
      <c r="BU39" s="734"/>
      <c r="BV39" s="734"/>
      <c r="BW39" s="734"/>
      <c r="BX39" s="712"/>
      <c r="BY39" s="734"/>
      <c r="BZ39" s="734"/>
      <c r="CA39" s="734"/>
      <c r="CB39" s="686"/>
      <c r="CC39" s="735">
        <v>629.83191373506838</v>
      </c>
      <c r="CD39" s="735">
        <v>346.25742259656477</v>
      </c>
      <c r="CE39" s="735">
        <v>562.12673387194627</v>
      </c>
      <c r="CF39" s="736">
        <v>448.27858499196907</v>
      </c>
      <c r="CG39" s="735">
        <v>629.83191373506838</v>
      </c>
      <c r="CH39" s="735">
        <v>346.25742259656477</v>
      </c>
      <c r="CI39" s="735">
        <v>562.12673387194627</v>
      </c>
      <c r="CJ39" s="737">
        <v>448.27858499196907</v>
      </c>
    </row>
    <row r="40" spans="2:88" s="255" customFormat="1" ht="11.25" hidden="1" customHeight="1" outlineLevel="1">
      <c r="B40" s="276"/>
      <c r="C40" s="709">
        <v>4</v>
      </c>
      <c r="D40" s="710" t="s">
        <v>438</v>
      </c>
      <c r="E40" s="710"/>
      <c r="F40" s="711">
        <v>15</v>
      </c>
      <c r="G40" s="711">
        <v>12.302027027027027</v>
      </c>
      <c r="H40" s="712"/>
      <c r="I40" s="716">
        <v>82.166748884927046</v>
      </c>
      <c r="J40" s="717">
        <v>73.700766268051126</v>
      </c>
      <c r="K40" s="717">
        <v>75.371730259014242</v>
      </c>
      <c r="L40" s="718">
        <v>76.045230322164144</v>
      </c>
      <c r="M40" s="716">
        <v>84.484034509836761</v>
      </c>
      <c r="N40" s="717">
        <v>45.847567881124846</v>
      </c>
      <c r="O40" s="717">
        <v>73.894164099614216</v>
      </c>
      <c r="P40" s="718">
        <v>60.237712727993845</v>
      </c>
      <c r="Q40" s="716">
        <v>82.166748884927046</v>
      </c>
      <c r="R40" s="717">
        <v>73.700766268051126</v>
      </c>
      <c r="S40" s="717">
        <v>75.371730259014242</v>
      </c>
      <c r="T40" s="718">
        <v>76.045230322164144</v>
      </c>
      <c r="U40" s="716">
        <v>84.484034509836761</v>
      </c>
      <c r="V40" s="717">
        <v>45.847567881124846</v>
      </c>
      <c r="W40" s="717">
        <v>73.894164099614216</v>
      </c>
      <c r="X40" s="718">
        <v>60.237712727993845</v>
      </c>
      <c r="Y40" s="722">
        <v>5327.0841482510787</v>
      </c>
      <c r="Z40" s="722">
        <v>3871.4549582864965</v>
      </c>
      <c r="AA40" s="722">
        <v>4177.8525743186974</v>
      </c>
      <c r="AB40" s="722">
        <v>4266.8361673979025</v>
      </c>
      <c r="AC40" s="723">
        <v>1898.6008456420041</v>
      </c>
      <c r="AD40" s="724">
        <v>2988.2043849515803</v>
      </c>
      <c r="AE40" s="794">
        <v>1087.6008990151527</v>
      </c>
      <c r="AF40" s="725">
        <v>2341.3515995607136</v>
      </c>
      <c r="AG40" s="724">
        <v>2409.6776217189249</v>
      </c>
      <c r="AH40" s="724">
        <v>2614.0706722504042</v>
      </c>
      <c r="AI40" s="724">
        <v>2144.1009761233277</v>
      </c>
      <c r="AJ40" s="725">
        <v>2456.4023398791142</v>
      </c>
      <c r="AK40" s="726"/>
      <c r="AL40" s="726"/>
      <c r="AM40" s="798"/>
      <c r="AN40" s="727"/>
      <c r="AO40" s="726"/>
      <c r="AP40" s="726"/>
      <c r="AQ40" s="726"/>
      <c r="AR40" s="727"/>
      <c r="AS40" s="726"/>
      <c r="AT40" s="726"/>
      <c r="AU40" s="726"/>
      <c r="AV40" s="727"/>
      <c r="AW40" s="726"/>
      <c r="AX40" s="726"/>
      <c r="AY40" s="726"/>
      <c r="AZ40" s="727"/>
      <c r="BA40" s="730">
        <v>4099.2565306353772</v>
      </c>
      <c r="BB40" s="730">
        <v>2952.5373213533044</v>
      </c>
      <c r="BC40" s="730">
        <v>3227.5337358784868</v>
      </c>
      <c r="BD40" s="730">
        <v>3285.8285385558561</v>
      </c>
      <c r="BE40" s="731">
        <v>1898.6008456420041</v>
      </c>
      <c r="BF40" s="732">
        <v>2988.2043849515803</v>
      </c>
      <c r="BG40" s="732">
        <v>1087.6008990151527</v>
      </c>
      <c r="BH40" s="733">
        <v>2341.3515995607136</v>
      </c>
      <c r="BI40" s="732">
        <v>2409.6776217189249</v>
      </c>
      <c r="BJ40" s="732">
        <v>2614.0706722504042</v>
      </c>
      <c r="BK40" s="732">
        <v>2144.1009761233277</v>
      </c>
      <c r="BL40" s="733">
        <v>2456.4023398791142</v>
      </c>
      <c r="BM40" s="734"/>
      <c r="BN40" s="734"/>
      <c r="BO40" s="734"/>
      <c r="BP40" s="712"/>
      <c r="BQ40" s="734"/>
      <c r="BR40" s="734"/>
      <c r="BS40" s="734"/>
      <c r="BT40" s="712"/>
      <c r="BU40" s="734"/>
      <c r="BV40" s="734"/>
      <c r="BW40" s="734"/>
      <c r="BX40" s="712"/>
      <c r="BY40" s="734"/>
      <c r="BZ40" s="734"/>
      <c r="CA40" s="734"/>
      <c r="CB40" s="686"/>
      <c r="CC40" s="735">
        <v>629.83191373506838</v>
      </c>
      <c r="CD40" s="735">
        <v>346.25742259656477</v>
      </c>
      <c r="CE40" s="735">
        <v>562.12673387194627</v>
      </c>
      <c r="CF40" s="736">
        <v>448.27858499196907</v>
      </c>
      <c r="CG40" s="735">
        <v>629.83191373506838</v>
      </c>
      <c r="CH40" s="735">
        <v>346.25742259656477</v>
      </c>
      <c r="CI40" s="735">
        <v>562.12673387194627</v>
      </c>
      <c r="CJ40" s="737">
        <v>448.27858499196907</v>
      </c>
    </row>
    <row r="41" spans="2:88" s="255" customFormat="1" ht="11.25" hidden="1" customHeight="1" outlineLevel="1">
      <c r="B41" s="276"/>
      <c r="C41" s="709">
        <v>5</v>
      </c>
      <c r="D41" s="710" t="s">
        <v>439</v>
      </c>
      <c r="E41" s="710"/>
      <c r="F41" s="711">
        <v>15.5</v>
      </c>
      <c r="G41" s="711">
        <v>12.232972972972973</v>
      </c>
      <c r="H41" s="712"/>
      <c r="I41" s="716">
        <v>86.290007962235222</v>
      </c>
      <c r="J41" s="717">
        <v>77.399150410112512</v>
      </c>
      <c r="K41" s="717">
        <v>79.153973903075538</v>
      </c>
      <c r="L41" s="718">
        <v>79.861331499298672</v>
      </c>
      <c r="M41" s="716">
        <v>84.484034509836761</v>
      </c>
      <c r="N41" s="717">
        <v>45.847567881124846</v>
      </c>
      <c r="O41" s="717">
        <v>73.894164099614216</v>
      </c>
      <c r="P41" s="718">
        <v>60.237712727993845</v>
      </c>
      <c r="Q41" s="716">
        <v>86.290007962235222</v>
      </c>
      <c r="R41" s="717">
        <v>77.399150410112512</v>
      </c>
      <c r="S41" s="717">
        <v>79.153973903075538</v>
      </c>
      <c r="T41" s="718">
        <v>79.861331499298672</v>
      </c>
      <c r="U41" s="716">
        <v>84.484034509836761</v>
      </c>
      <c r="V41" s="717">
        <v>45.847567881124846</v>
      </c>
      <c r="W41" s="717">
        <v>73.894164099614216</v>
      </c>
      <c r="X41" s="718">
        <v>60.237712727993845</v>
      </c>
      <c r="Y41" s="722">
        <v>5547.4281790887253</v>
      </c>
      <c r="Z41" s="722">
        <v>4036.8079247793362</v>
      </c>
      <c r="AA41" s="722">
        <v>4347.525905451982</v>
      </c>
      <c r="AB41" s="722">
        <v>4445.9643176174968</v>
      </c>
      <c r="AC41" s="723">
        <v>1837.3556570728922</v>
      </c>
      <c r="AD41" s="724">
        <v>2891.8106951144318</v>
      </c>
      <c r="AE41" s="794">
        <v>1052.516999046918</v>
      </c>
      <c r="AF41" s="725">
        <v>2265.824128607132</v>
      </c>
      <c r="AG41" s="724">
        <v>2327.5900781872274</v>
      </c>
      <c r="AH41" s="724">
        <v>2529.7766824359173</v>
      </c>
      <c r="AI41" s="724">
        <v>2059.119040314225</v>
      </c>
      <c r="AJ41" s="725">
        <v>2373.5106792699503</v>
      </c>
      <c r="AK41" s="726"/>
      <c r="AL41" s="726"/>
      <c r="AM41" s="798"/>
      <c r="AN41" s="727"/>
      <c r="AO41" s="726"/>
      <c r="AP41" s="726"/>
      <c r="AQ41" s="726"/>
      <c r="AR41" s="727"/>
      <c r="AS41" s="726"/>
      <c r="AT41" s="726"/>
      <c r="AU41" s="726"/>
      <c r="AV41" s="727"/>
      <c r="AW41" s="726"/>
      <c r="AX41" s="726"/>
      <c r="AY41" s="726"/>
      <c r="AZ41" s="727"/>
      <c r="BA41" s="730">
        <v>4275.6523145400843</v>
      </c>
      <c r="BB41" s="730">
        <v>3085.0453074298443</v>
      </c>
      <c r="BC41" s="730">
        <v>3363.0358294477396</v>
      </c>
      <c r="BD41" s="730">
        <v>3429.7707302560184</v>
      </c>
      <c r="BE41" s="731">
        <v>1837.3556570728922</v>
      </c>
      <c r="BF41" s="732">
        <v>2891.8106951144318</v>
      </c>
      <c r="BG41" s="732">
        <v>1052.516999046918</v>
      </c>
      <c r="BH41" s="733">
        <v>2265.824128607132</v>
      </c>
      <c r="BI41" s="732">
        <v>2327.5900781872274</v>
      </c>
      <c r="BJ41" s="732">
        <v>2529.7766824359173</v>
      </c>
      <c r="BK41" s="732">
        <v>2059.119040314225</v>
      </c>
      <c r="BL41" s="733">
        <v>2373.5106792699503</v>
      </c>
      <c r="BM41" s="734"/>
      <c r="BN41" s="734"/>
      <c r="BO41" s="734"/>
      <c r="BP41" s="712"/>
      <c r="BQ41" s="734"/>
      <c r="BR41" s="734"/>
      <c r="BS41" s="734"/>
      <c r="BT41" s="712"/>
      <c r="BU41" s="734"/>
      <c r="BV41" s="734"/>
      <c r="BW41" s="734"/>
      <c r="BX41" s="712"/>
      <c r="BY41" s="734"/>
      <c r="BZ41" s="734"/>
      <c r="CA41" s="734"/>
      <c r="CB41" s="686"/>
      <c r="CC41" s="735">
        <v>629.83191373506838</v>
      </c>
      <c r="CD41" s="735">
        <v>346.25742259656477</v>
      </c>
      <c r="CE41" s="735">
        <v>562.12673387194627</v>
      </c>
      <c r="CF41" s="736">
        <v>448.27858499196907</v>
      </c>
      <c r="CG41" s="735">
        <v>629.83191373506838</v>
      </c>
      <c r="CH41" s="735">
        <v>346.25742259656477</v>
      </c>
      <c r="CI41" s="735">
        <v>562.12673387194627</v>
      </c>
      <c r="CJ41" s="737">
        <v>448.27858499196907</v>
      </c>
    </row>
    <row r="42" spans="2:88" s="255" customFormat="1" ht="11.25" hidden="1" customHeight="1" outlineLevel="1">
      <c r="B42" s="276"/>
      <c r="C42" s="709">
        <v>6</v>
      </c>
      <c r="D42" s="710" t="s">
        <v>440</v>
      </c>
      <c r="E42" s="710"/>
      <c r="F42" s="711">
        <v>16</v>
      </c>
      <c r="G42" s="711">
        <v>12.179729729729729</v>
      </c>
      <c r="H42" s="712"/>
      <c r="I42" s="716">
        <v>90.512594089246917</v>
      </c>
      <c r="J42" s="717">
        <v>81.186626597715971</v>
      </c>
      <c r="K42" s="717">
        <v>83.027329722088155</v>
      </c>
      <c r="L42" s="718">
        <v>83.769360460787311</v>
      </c>
      <c r="M42" s="716">
        <v>84.484034509836761</v>
      </c>
      <c r="N42" s="717">
        <v>45.847567881124846</v>
      </c>
      <c r="O42" s="717">
        <v>73.894164099614216</v>
      </c>
      <c r="P42" s="718">
        <v>60.237712727993845</v>
      </c>
      <c r="Q42" s="716">
        <v>90.512594089246917</v>
      </c>
      <c r="R42" s="717">
        <v>81.186626597715971</v>
      </c>
      <c r="S42" s="717">
        <v>83.027329722088155</v>
      </c>
      <c r="T42" s="718">
        <v>83.769360460787311</v>
      </c>
      <c r="U42" s="716">
        <v>84.484034509836761</v>
      </c>
      <c r="V42" s="717">
        <v>45.847567881124846</v>
      </c>
      <c r="W42" s="717">
        <v>73.894164099614216</v>
      </c>
      <c r="X42" s="718">
        <v>60.237712727993845</v>
      </c>
      <c r="Y42" s="722">
        <v>5773.0801767778721</v>
      </c>
      <c r="Z42" s="722">
        <v>4206.1441535444374</v>
      </c>
      <c r="AA42" s="722">
        <v>4521.2865740721463</v>
      </c>
      <c r="AB42" s="722">
        <v>4629.4075667301013</v>
      </c>
      <c r="AC42" s="723">
        <v>1779.9382927893546</v>
      </c>
      <c r="AD42" s="724">
        <v>2801.4416108921141</v>
      </c>
      <c r="AE42" s="794">
        <v>1019.6258428267072</v>
      </c>
      <c r="AF42" s="725">
        <v>2195.0171245881734</v>
      </c>
      <c r="AG42" s="724">
        <v>2245.5025346555281</v>
      </c>
      <c r="AH42" s="724">
        <v>2445.4826926214359</v>
      </c>
      <c r="AI42" s="724">
        <v>1974.1371045051237</v>
      </c>
      <c r="AJ42" s="725">
        <v>2290.619018660791</v>
      </c>
      <c r="AK42" s="726"/>
      <c r="AL42" s="726"/>
      <c r="AM42" s="798"/>
      <c r="AN42" s="727"/>
      <c r="AO42" s="726"/>
      <c r="AP42" s="726"/>
      <c r="AQ42" s="726"/>
      <c r="AR42" s="727"/>
      <c r="AS42" s="726"/>
      <c r="AT42" s="726"/>
      <c r="AU42" s="726"/>
      <c r="AV42" s="727"/>
      <c r="AW42" s="726"/>
      <c r="AX42" s="726"/>
      <c r="AY42" s="726"/>
      <c r="AZ42" s="727"/>
      <c r="BA42" s="730">
        <v>4456.2973761315343</v>
      </c>
      <c r="BB42" s="730">
        <v>3220.7453382147942</v>
      </c>
      <c r="BC42" s="730">
        <v>3501.8020941327177</v>
      </c>
      <c r="BD42" s="730">
        <v>3577.180410406741</v>
      </c>
      <c r="BE42" s="731">
        <v>1779.9382927893546</v>
      </c>
      <c r="BF42" s="732">
        <v>2801.4416108921141</v>
      </c>
      <c r="BG42" s="732">
        <v>1019.6258428267072</v>
      </c>
      <c r="BH42" s="733">
        <v>2195.0171245881734</v>
      </c>
      <c r="BI42" s="732">
        <v>2245.5025346555281</v>
      </c>
      <c r="BJ42" s="732">
        <v>2445.4826926214359</v>
      </c>
      <c r="BK42" s="732">
        <v>1974.1371045051237</v>
      </c>
      <c r="BL42" s="733">
        <v>2290.619018660791</v>
      </c>
      <c r="BM42" s="734"/>
      <c r="BN42" s="734"/>
      <c r="BO42" s="734"/>
      <c r="BP42" s="712"/>
      <c r="BQ42" s="734"/>
      <c r="BR42" s="734"/>
      <c r="BS42" s="734"/>
      <c r="BT42" s="712"/>
      <c r="BU42" s="734"/>
      <c r="BV42" s="734"/>
      <c r="BW42" s="734"/>
      <c r="BX42" s="712"/>
      <c r="BY42" s="734"/>
      <c r="BZ42" s="734"/>
      <c r="CA42" s="734"/>
      <c r="CB42" s="686"/>
      <c r="CC42" s="735">
        <v>629.83191373506838</v>
      </c>
      <c r="CD42" s="735">
        <v>346.25742259656477</v>
      </c>
      <c r="CE42" s="735">
        <v>562.12673387194627</v>
      </c>
      <c r="CF42" s="736">
        <v>448.27858499196907</v>
      </c>
      <c r="CG42" s="735">
        <v>629.83191373506838</v>
      </c>
      <c r="CH42" s="735">
        <v>346.25742259656477</v>
      </c>
      <c r="CI42" s="735">
        <v>562.12673387194627</v>
      </c>
      <c r="CJ42" s="737">
        <v>448.27858499196907</v>
      </c>
    </row>
    <row r="43" spans="2:88" s="255" customFormat="1" ht="11.25" hidden="1" customHeight="1" outlineLevel="1">
      <c r="B43" s="276"/>
      <c r="C43" s="709">
        <v>7</v>
      </c>
      <c r="D43" s="710" t="s">
        <v>441</v>
      </c>
      <c r="E43" s="710"/>
      <c r="F43" s="711">
        <v>16.5</v>
      </c>
      <c r="G43" s="711">
        <v>12.141891891891895</v>
      </c>
      <c r="H43" s="712"/>
      <c r="I43" s="716">
        <v>97.774732912365081</v>
      </c>
      <c r="J43" s="717">
        <v>87.700449415370215</v>
      </c>
      <c r="K43" s="717">
        <v>89.688851079596802</v>
      </c>
      <c r="L43" s="718">
        <v>90.490513798915984</v>
      </c>
      <c r="M43" s="716">
        <v>84.484034509836761</v>
      </c>
      <c r="N43" s="717">
        <v>45.847567881124846</v>
      </c>
      <c r="O43" s="717">
        <v>73.894164099614216</v>
      </c>
      <c r="P43" s="718">
        <v>60.237712727993845</v>
      </c>
      <c r="Q43" s="716">
        <v>97.774732912365081</v>
      </c>
      <c r="R43" s="717">
        <v>87.700449415370215</v>
      </c>
      <c r="S43" s="717">
        <v>89.688851079596802</v>
      </c>
      <c r="T43" s="718">
        <v>90.490513798915984</v>
      </c>
      <c r="U43" s="716">
        <v>84.484034509836761</v>
      </c>
      <c r="V43" s="717">
        <v>45.847567881124846</v>
      </c>
      <c r="W43" s="717">
        <v>73.894164099614216</v>
      </c>
      <c r="X43" s="718">
        <v>60.237712727993845</v>
      </c>
      <c r="Y43" s="722">
        <v>6161.1637074963173</v>
      </c>
      <c r="Z43" s="722">
        <v>4497.3740217072154</v>
      </c>
      <c r="AA43" s="722">
        <v>4820.1257355626358</v>
      </c>
      <c r="AB43" s="722">
        <v>4944.8991401755165</v>
      </c>
      <c r="AC43" s="723">
        <v>1726.0007687654193</v>
      </c>
      <c r="AD43" s="724">
        <v>2716.5494408650802</v>
      </c>
      <c r="AE43" s="794">
        <v>988.72809001378232</v>
      </c>
      <c r="AF43" s="725">
        <v>2128.5014541460846</v>
      </c>
      <c r="AG43" s="724">
        <v>2214.3190364726975</v>
      </c>
      <c r="AH43" s="724">
        <v>2412.2956421084405</v>
      </c>
      <c r="AI43" s="724">
        <v>1954.2113117682827</v>
      </c>
      <c r="AJ43" s="725">
        <v>2260.5197312187584</v>
      </c>
      <c r="AK43" s="726"/>
      <c r="AL43" s="726"/>
      <c r="AM43" s="798"/>
      <c r="AN43" s="727"/>
      <c r="AO43" s="726"/>
      <c r="AP43" s="726"/>
      <c r="AQ43" s="726"/>
      <c r="AR43" s="727"/>
      <c r="AS43" s="726"/>
      <c r="AT43" s="726"/>
      <c r="AU43" s="726"/>
      <c r="AV43" s="727"/>
      <c r="AW43" s="726"/>
      <c r="AX43" s="726"/>
      <c r="AY43" s="726"/>
      <c r="AZ43" s="727"/>
      <c r="BA43" s="730">
        <v>4766.9765370843043</v>
      </c>
      <c r="BB43" s="730">
        <v>3454.126596102672</v>
      </c>
      <c r="BC43" s="730">
        <v>3740.4567592588087</v>
      </c>
      <c r="BD43" s="730">
        <v>3830.7002982021968</v>
      </c>
      <c r="BE43" s="731">
        <v>1726.0007687654193</v>
      </c>
      <c r="BF43" s="732">
        <v>2716.5494408650802</v>
      </c>
      <c r="BG43" s="732">
        <v>988.72809001378232</v>
      </c>
      <c r="BH43" s="733">
        <v>2128.5014541460846</v>
      </c>
      <c r="BI43" s="732">
        <v>2214.3190364726975</v>
      </c>
      <c r="BJ43" s="732">
        <v>2412.2956421084405</v>
      </c>
      <c r="BK43" s="732">
        <v>1954.2113117682827</v>
      </c>
      <c r="BL43" s="733">
        <v>2260.5197312187584</v>
      </c>
      <c r="BM43" s="734"/>
      <c r="BN43" s="734"/>
      <c r="BO43" s="734"/>
      <c r="BP43" s="712"/>
      <c r="BQ43" s="734"/>
      <c r="BR43" s="734"/>
      <c r="BS43" s="734"/>
      <c r="BT43" s="712"/>
      <c r="BU43" s="734"/>
      <c r="BV43" s="734"/>
      <c r="BW43" s="734"/>
      <c r="BX43" s="712"/>
      <c r="BY43" s="734"/>
      <c r="BZ43" s="734"/>
      <c r="CA43" s="734"/>
      <c r="CB43" s="686"/>
      <c r="CC43" s="735">
        <v>629.83191373506838</v>
      </c>
      <c r="CD43" s="735">
        <v>346.25742259656477</v>
      </c>
      <c r="CE43" s="735">
        <v>562.12673387194627</v>
      </c>
      <c r="CF43" s="736">
        <v>448.27858499196907</v>
      </c>
      <c r="CG43" s="735">
        <v>629.83191373506838</v>
      </c>
      <c r="CH43" s="735">
        <v>346.25742259656477</v>
      </c>
      <c r="CI43" s="735">
        <v>562.12673387194627</v>
      </c>
      <c r="CJ43" s="737">
        <v>448.27858499196907</v>
      </c>
    </row>
    <row r="44" spans="2:88" s="255" customFormat="1" ht="11.25" hidden="1" customHeight="1" outlineLevel="1">
      <c r="B44" s="276"/>
      <c r="C44" s="709">
        <v>8</v>
      </c>
      <c r="D44" s="710"/>
      <c r="E44" s="710"/>
      <c r="F44" s="711"/>
      <c r="G44" s="711"/>
      <c r="H44" s="712"/>
      <c r="I44" s="716"/>
      <c r="J44" s="717"/>
      <c r="K44" s="717"/>
      <c r="L44" s="718"/>
      <c r="M44" s="716"/>
      <c r="N44" s="717"/>
      <c r="O44" s="717"/>
      <c r="P44" s="718"/>
      <c r="Q44" s="716"/>
      <c r="R44" s="717"/>
      <c r="S44" s="717"/>
      <c r="T44" s="718"/>
      <c r="U44" s="716"/>
      <c r="V44" s="717"/>
      <c r="W44" s="717"/>
      <c r="X44" s="718"/>
      <c r="Y44" s="722"/>
      <c r="Z44" s="722"/>
      <c r="AA44" s="722"/>
      <c r="AB44" s="722"/>
      <c r="AC44" s="723"/>
      <c r="AD44" s="724"/>
      <c r="AE44" s="794"/>
      <c r="AF44" s="725"/>
      <c r="AG44" s="724"/>
      <c r="AH44" s="724"/>
      <c r="AI44" s="724"/>
      <c r="AJ44" s="725"/>
      <c r="AK44" s="726"/>
      <c r="AL44" s="726"/>
      <c r="AM44" s="798"/>
      <c r="AN44" s="727"/>
      <c r="AO44" s="726"/>
      <c r="AP44" s="726"/>
      <c r="AQ44" s="726"/>
      <c r="AR44" s="727"/>
      <c r="AS44" s="726"/>
      <c r="AT44" s="726"/>
      <c r="AU44" s="726"/>
      <c r="AV44" s="727"/>
      <c r="AW44" s="726"/>
      <c r="AX44" s="726"/>
      <c r="AY44" s="726"/>
      <c r="AZ44" s="727"/>
      <c r="BA44" s="730"/>
      <c r="BB44" s="730"/>
      <c r="BC44" s="730"/>
      <c r="BD44" s="730"/>
      <c r="BE44" s="731"/>
      <c r="BF44" s="732"/>
      <c r="BG44" s="732"/>
      <c r="BH44" s="733"/>
      <c r="BI44" s="732"/>
      <c r="BJ44" s="732"/>
      <c r="BK44" s="732"/>
      <c r="BL44" s="733"/>
      <c r="BM44" s="734"/>
      <c r="BN44" s="734"/>
      <c r="BO44" s="734"/>
      <c r="BP44" s="712"/>
      <c r="BQ44" s="734"/>
      <c r="BR44" s="734"/>
      <c r="BS44" s="734"/>
      <c r="BT44" s="712"/>
      <c r="BU44" s="734"/>
      <c r="BV44" s="734"/>
      <c r="BW44" s="734"/>
      <c r="BX44" s="712"/>
      <c r="BY44" s="734"/>
      <c r="BZ44" s="734"/>
      <c r="CA44" s="734"/>
      <c r="CB44" s="686"/>
      <c r="CC44" s="735"/>
      <c r="CD44" s="735"/>
      <c r="CE44" s="735"/>
      <c r="CF44" s="736"/>
      <c r="CG44" s="735"/>
      <c r="CH44" s="735"/>
      <c r="CI44" s="735"/>
      <c r="CJ44" s="737"/>
    </row>
    <row r="45" spans="2:88" s="255" customFormat="1" ht="11.25" hidden="1" customHeight="1" outlineLevel="1">
      <c r="B45" s="276"/>
      <c r="C45" s="709">
        <v>9</v>
      </c>
      <c r="D45" s="710"/>
      <c r="E45" s="710"/>
      <c r="F45" s="711"/>
      <c r="G45" s="711"/>
      <c r="H45" s="712"/>
      <c r="I45" s="716"/>
      <c r="J45" s="717"/>
      <c r="K45" s="717"/>
      <c r="L45" s="718"/>
      <c r="M45" s="716"/>
      <c r="N45" s="717"/>
      <c r="O45" s="717"/>
      <c r="P45" s="718"/>
      <c r="Q45" s="716"/>
      <c r="R45" s="717"/>
      <c r="S45" s="717"/>
      <c r="T45" s="718"/>
      <c r="U45" s="716"/>
      <c r="V45" s="717"/>
      <c r="W45" s="717"/>
      <c r="X45" s="718"/>
      <c r="Y45" s="722"/>
      <c r="Z45" s="722"/>
      <c r="AA45" s="722"/>
      <c r="AB45" s="722"/>
      <c r="AC45" s="723"/>
      <c r="AD45" s="724"/>
      <c r="AE45" s="794"/>
      <c r="AF45" s="725"/>
      <c r="AG45" s="724"/>
      <c r="AH45" s="724"/>
      <c r="AI45" s="724"/>
      <c r="AJ45" s="725"/>
      <c r="AK45" s="726"/>
      <c r="AL45" s="726"/>
      <c r="AM45" s="798"/>
      <c r="AN45" s="727"/>
      <c r="AO45" s="726"/>
      <c r="AP45" s="726"/>
      <c r="AQ45" s="726"/>
      <c r="AR45" s="727"/>
      <c r="AS45" s="726"/>
      <c r="AT45" s="726"/>
      <c r="AU45" s="726"/>
      <c r="AV45" s="727"/>
      <c r="AW45" s="726"/>
      <c r="AX45" s="726"/>
      <c r="AY45" s="726"/>
      <c r="AZ45" s="727"/>
      <c r="BA45" s="730"/>
      <c r="BB45" s="730"/>
      <c r="BC45" s="730"/>
      <c r="BD45" s="730"/>
      <c r="BE45" s="731"/>
      <c r="BF45" s="732"/>
      <c r="BG45" s="732"/>
      <c r="BH45" s="733"/>
      <c r="BI45" s="732"/>
      <c r="BJ45" s="732"/>
      <c r="BK45" s="732"/>
      <c r="BL45" s="733"/>
      <c r="BM45" s="734"/>
      <c r="BN45" s="734"/>
      <c r="BO45" s="734"/>
      <c r="BP45" s="712"/>
      <c r="BQ45" s="734"/>
      <c r="BR45" s="734"/>
      <c r="BS45" s="734"/>
      <c r="BT45" s="712"/>
      <c r="BU45" s="734"/>
      <c r="BV45" s="734"/>
      <c r="BW45" s="734"/>
      <c r="BX45" s="712"/>
      <c r="BY45" s="734"/>
      <c r="BZ45" s="734"/>
      <c r="CA45" s="734"/>
      <c r="CB45" s="686"/>
      <c r="CC45" s="735"/>
      <c r="CD45" s="735"/>
      <c r="CE45" s="735"/>
      <c r="CF45" s="736"/>
      <c r="CG45" s="735"/>
      <c r="CH45" s="735"/>
      <c r="CI45" s="735"/>
      <c r="CJ45" s="737"/>
    </row>
    <row r="46" spans="2:88" s="255" customFormat="1" ht="11.25" hidden="1" customHeight="1" outlineLevel="1">
      <c r="B46" s="276"/>
      <c r="C46" s="709">
        <v>10</v>
      </c>
      <c r="D46" s="710"/>
      <c r="E46" s="710"/>
      <c r="F46" s="711"/>
      <c r="G46" s="711"/>
      <c r="H46" s="712"/>
      <c r="I46" s="716"/>
      <c r="J46" s="717"/>
      <c r="K46" s="717"/>
      <c r="L46" s="718"/>
      <c r="M46" s="716"/>
      <c r="N46" s="717"/>
      <c r="O46" s="717"/>
      <c r="P46" s="718"/>
      <c r="Q46" s="716"/>
      <c r="R46" s="717"/>
      <c r="S46" s="717"/>
      <c r="T46" s="718"/>
      <c r="U46" s="716"/>
      <c r="V46" s="717"/>
      <c r="W46" s="717"/>
      <c r="X46" s="718"/>
      <c r="Y46" s="768"/>
      <c r="Z46" s="768"/>
      <c r="AA46" s="768"/>
      <c r="AB46" s="768"/>
      <c r="AC46" s="769"/>
      <c r="AD46" s="770"/>
      <c r="AE46" s="796"/>
      <c r="AF46" s="771"/>
      <c r="AG46" s="770"/>
      <c r="AH46" s="770"/>
      <c r="AI46" s="770"/>
      <c r="AJ46" s="771"/>
      <c r="AK46" s="726"/>
      <c r="AL46" s="726"/>
      <c r="AM46" s="798"/>
      <c r="AN46" s="727"/>
      <c r="AO46" s="726"/>
      <c r="AP46" s="726"/>
      <c r="AQ46" s="726"/>
      <c r="AR46" s="727"/>
      <c r="AS46" s="726"/>
      <c r="AT46" s="726"/>
      <c r="AU46" s="726"/>
      <c r="AV46" s="727"/>
      <c r="AW46" s="726"/>
      <c r="AX46" s="726"/>
      <c r="AY46" s="726"/>
      <c r="AZ46" s="727"/>
      <c r="BA46" s="730"/>
      <c r="BB46" s="730"/>
      <c r="BC46" s="730"/>
      <c r="BD46" s="730"/>
      <c r="BE46" s="731"/>
      <c r="BF46" s="732"/>
      <c r="BG46" s="732"/>
      <c r="BH46" s="733"/>
      <c r="BI46" s="732"/>
      <c r="BJ46" s="732"/>
      <c r="BK46" s="732"/>
      <c r="BL46" s="733"/>
      <c r="BM46" s="734"/>
      <c r="BN46" s="734"/>
      <c r="BO46" s="734"/>
      <c r="BP46" s="712"/>
      <c r="BQ46" s="734"/>
      <c r="BR46" s="734"/>
      <c r="BS46" s="734"/>
      <c r="BT46" s="712"/>
      <c r="BU46" s="734"/>
      <c r="BV46" s="734"/>
      <c r="BW46" s="734"/>
      <c r="BX46" s="712"/>
      <c r="BY46" s="734"/>
      <c r="BZ46" s="734"/>
      <c r="CA46" s="734"/>
      <c r="CB46" s="686"/>
      <c r="CC46" s="735"/>
      <c r="CD46" s="735"/>
      <c r="CE46" s="735"/>
      <c r="CF46" s="736"/>
      <c r="CG46" s="735"/>
      <c r="CH46" s="735"/>
      <c r="CI46" s="735"/>
      <c r="CJ46" s="737"/>
    </row>
    <row r="47" spans="2:88" s="255" customFormat="1" ht="11.25" hidden="1" customHeight="1" outlineLevel="1">
      <c r="B47" s="276"/>
      <c r="C47" s="709">
        <v>11</v>
      </c>
      <c r="D47" s="710"/>
      <c r="E47" s="710"/>
      <c r="F47" s="711"/>
      <c r="G47" s="711"/>
      <c r="H47" s="712"/>
      <c r="I47" s="716"/>
      <c r="J47" s="717"/>
      <c r="K47" s="717"/>
      <c r="L47" s="718"/>
      <c r="M47" s="716"/>
      <c r="N47" s="717"/>
      <c r="O47" s="717"/>
      <c r="P47" s="718"/>
      <c r="Q47" s="716"/>
      <c r="R47" s="717"/>
      <c r="S47" s="717"/>
      <c r="T47" s="718"/>
      <c r="U47" s="716"/>
      <c r="V47" s="717"/>
      <c r="W47" s="717"/>
      <c r="X47" s="718"/>
      <c r="Y47" s="768"/>
      <c r="Z47" s="768"/>
      <c r="AA47" s="768"/>
      <c r="AB47" s="768"/>
      <c r="AC47" s="769"/>
      <c r="AD47" s="770"/>
      <c r="AE47" s="796"/>
      <c r="AF47" s="771"/>
      <c r="AG47" s="770"/>
      <c r="AH47" s="770"/>
      <c r="AI47" s="770"/>
      <c r="AJ47" s="771"/>
      <c r="AK47" s="726"/>
      <c r="AL47" s="726"/>
      <c r="AM47" s="798"/>
      <c r="AN47" s="727"/>
      <c r="AO47" s="726"/>
      <c r="AP47" s="726"/>
      <c r="AQ47" s="726"/>
      <c r="AR47" s="727"/>
      <c r="AS47" s="726"/>
      <c r="AT47" s="726"/>
      <c r="AU47" s="726"/>
      <c r="AV47" s="727"/>
      <c r="AW47" s="726"/>
      <c r="AX47" s="726"/>
      <c r="AY47" s="726"/>
      <c r="AZ47" s="727"/>
      <c r="BA47" s="730"/>
      <c r="BB47" s="730"/>
      <c r="BC47" s="730"/>
      <c r="BD47" s="730"/>
      <c r="BE47" s="731"/>
      <c r="BF47" s="732"/>
      <c r="BG47" s="732"/>
      <c r="BH47" s="733"/>
      <c r="BI47" s="732"/>
      <c r="BJ47" s="732"/>
      <c r="BK47" s="732"/>
      <c r="BL47" s="733"/>
      <c r="BM47" s="734"/>
      <c r="BN47" s="734"/>
      <c r="BO47" s="734"/>
      <c r="BP47" s="712"/>
      <c r="BQ47" s="734"/>
      <c r="BR47" s="734"/>
      <c r="BS47" s="734"/>
      <c r="BT47" s="712"/>
      <c r="BU47" s="734"/>
      <c r="BV47" s="734"/>
      <c r="BW47" s="734"/>
      <c r="BX47" s="712"/>
      <c r="BY47" s="734"/>
      <c r="BZ47" s="734"/>
      <c r="CA47" s="734"/>
      <c r="CB47" s="686"/>
      <c r="CC47" s="735"/>
      <c r="CD47" s="735"/>
      <c r="CE47" s="735"/>
      <c r="CF47" s="736"/>
      <c r="CG47" s="735"/>
      <c r="CH47" s="735"/>
      <c r="CI47" s="735"/>
      <c r="CJ47" s="737"/>
    </row>
    <row r="48" spans="2:88" s="255" customFormat="1" ht="11.25" hidden="1" customHeight="1" outlineLevel="1">
      <c r="B48" s="276"/>
      <c r="C48" s="709">
        <v>12</v>
      </c>
      <c r="D48" s="710"/>
      <c r="E48" s="710"/>
      <c r="F48" s="711"/>
      <c r="G48" s="711"/>
      <c r="H48" s="712"/>
      <c r="I48" s="716"/>
      <c r="J48" s="717"/>
      <c r="K48" s="717"/>
      <c r="L48" s="718"/>
      <c r="M48" s="716"/>
      <c r="N48" s="717"/>
      <c r="O48" s="717"/>
      <c r="P48" s="718"/>
      <c r="Q48" s="716"/>
      <c r="R48" s="717"/>
      <c r="S48" s="717"/>
      <c r="T48" s="718"/>
      <c r="U48" s="716"/>
      <c r="V48" s="717"/>
      <c r="W48" s="717"/>
      <c r="X48" s="718"/>
      <c r="Y48" s="768"/>
      <c r="Z48" s="768"/>
      <c r="AA48" s="768"/>
      <c r="AB48" s="768"/>
      <c r="AC48" s="769"/>
      <c r="AD48" s="770"/>
      <c r="AE48" s="796"/>
      <c r="AF48" s="771"/>
      <c r="AG48" s="770"/>
      <c r="AH48" s="770"/>
      <c r="AI48" s="770"/>
      <c r="AJ48" s="771"/>
      <c r="AK48" s="726"/>
      <c r="AL48" s="726"/>
      <c r="AM48" s="798"/>
      <c r="AN48" s="727"/>
      <c r="AO48" s="726"/>
      <c r="AP48" s="726"/>
      <c r="AQ48" s="726"/>
      <c r="AR48" s="727"/>
      <c r="AS48" s="726"/>
      <c r="AT48" s="726"/>
      <c r="AU48" s="726"/>
      <c r="AV48" s="727"/>
      <c r="AW48" s="726"/>
      <c r="AX48" s="726"/>
      <c r="AY48" s="726"/>
      <c r="AZ48" s="727"/>
      <c r="BA48" s="730"/>
      <c r="BB48" s="730"/>
      <c r="BC48" s="730"/>
      <c r="BD48" s="730"/>
      <c r="BE48" s="731"/>
      <c r="BF48" s="732"/>
      <c r="BG48" s="732"/>
      <c r="BH48" s="733"/>
      <c r="BI48" s="732"/>
      <c r="BJ48" s="732"/>
      <c r="BK48" s="732"/>
      <c r="BL48" s="733"/>
      <c r="BM48" s="734"/>
      <c r="BN48" s="734"/>
      <c r="BO48" s="734"/>
      <c r="BP48" s="712"/>
      <c r="BQ48" s="734"/>
      <c r="BR48" s="734"/>
      <c r="BS48" s="734"/>
      <c r="BT48" s="712"/>
      <c r="BU48" s="734"/>
      <c r="BV48" s="734"/>
      <c r="BW48" s="734"/>
      <c r="BX48" s="712"/>
      <c r="BY48" s="734"/>
      <c r="BZ48" s="734"/>
      <c r="CA48" s="734"/>
      <c r="CB48" s="686"/>
      <c r="CC48" s="735"/>
      <c r="CD48" s="735"/>
      <c r="CE48" s="735"/>
      <c r="CF48" s="736"/>
      <c r="CG48" s="735"/>
      <c r="CH48" s="735"/>
      <c r="CI48" s="735"/>
      <c r="CJ48" s="737"/>
    </row>
    <row r="49" spans="1:88" s="255" customFormat="1" ht="11.25" hidden="1" customHeight="1" outlineLevel="1">
      <c r="B49" s="276"/>
      <c r="C49" s="709">
        <v>13</v>
      </c>
      <c r="D49" s="710"/>
      <c r="E49" s="710"/>
      <c r="F49" s="711"/>
      <c r="G49" s="711"/>
      <c r="H49" s="712"/>
      <c r="I49" s="716"/>
      <c r="J49" s="717"/>
      <c r="K49" s="717"/>
      <c r="L49" s="718"/>
      <c r="M49" s="716"/>
      <c r="N49" s="717"/>
      <c r="O49" s="717"/>
      <c r="P49" s="718"/>
      <c r="Q49" s="716"/>
      <c r="R49" s="717"/>
      <c r="S49" s="717"/>
      <c r="T49" s="718"/>
      <c r="U49" s="716"/>
      <c r="V49" s="717"/>
      <c r="W49" s="717"/>
      <c r="X49" s="718"/>
      <c r="Y49" s="768"/>
      <c r="Z49" s="768"/>
      <c r="AA49" s="768"/>
      <c r="AB49" s="768"/>
      <c r="AC49" s="769"/>
      <c r="AD49" s="770"/>
      <c r="AE49" s="796"/>
      <c r="AF49" s="771"/>
      <c r="AG49" s="770"/>
      <c r="AH49" s="770"/>
      <c r="AI49" s="770"/>
      <c r="AJ49" s="771"/>
      <c r="AK49" s="726"/>
      <c r="AL49" s="726"/>
      <c r="AM49" s="798"/>
      <c r="AN49" s="727"/>
      <c r="AO49" s="726"/>
      <c r="AP49" s="726"/>
      <c r="AQ49" s="726"/>
      <c r="AR49" s="727"/>
      <c r="AS49" s="726"/>
      <c r="AT49" s="726"/>
      <c r="AU49" s="726"/>
      <c r="AV49" s="727"/>
      <c r="AW49" s="726"/>
      <c r="AX49" s="726"/>
      <c r="AY49" s="726"/>
      <c r="AZ49" s="727"/>
      <c r="BA49" s="730"/>
      <c r="BB49" s="730"/>
      <c r="BC49" s="730"/>
      <c r="BD49" s="730"/>
      <c r="BE49" s="731"/>
      <c r="BF49" s="732"/>
      <c r="BG49" s="732"/>
      <c r="BH49" s="733"/>
      <c r="BI49" s="732"/>
      <c r="BJ49" s="732"/>
      <c r="BK49" s="732"/>
      <c r="BL49" s="733"/>
      <c r="BM49" s="734"/>
      <c r="BN49" s="734"/>
      <c r="BO49" s="734"/>
      <c r="BP49" s="712"/>
      <c r="BQ49" s="734"/>
      <c r="BR49" s="734"/>
      <c r="BS49" s="734"/>
      <c r="BT49" s="712"/>
      <c r="BU49" s="734"/>
      <c r="BV49" s="734"/>
      <c r="BW49" s="734"/>
      <c r="BX49" s="712"/>
      <c r="BY49" s="734"/>
      <c r="BZ49" s="734"/>
      <c r="CA49" s="734"/>
      <c r="CB49" s="686"/>
      <c r="CC49" s="735"/>
      <c r="CD49" s="735"/>
      <c r="CE49" s="735"/>
      <c r="CF49" s="736"/>
      <c r="CG49" s="735"/>
      <c r="CH49" s="735"/>
      <c r="CI49" s="735"/>
      <c r="CJ49" s="737"/>
    </row>
    <row r="50" spans="1:88" s="255" customFormat="1" ht="11.25" hidden="1" customHeight="1" outlineLevel="1">
      <c r="B50" s="276"/>
      <c r="C50" s="709">
        <v>14</v>
      </c>
      <c r="D50" s="710"/>
      <c r="E50" s="710"/>
      <c r="F50" s="711"/>
      <c r="G50" s="711"/>
      <c r="H50" s="712"/>
      <c r="I50" s="716"/>
      <c r="J50" s="717"/>
      <c r="K50" s="717"/>
      <c r="L50" s="718"/>
      <c r="M50" s="716"/>
      <c r="N50" s="717"/>
      <c r="O50" s="717"/>
      <c r="P50" s="718"/>
      <c r="Q50" s="716"/>
      <c r="R50" s="717"/>
      <c r="S50" s="717"/>
      <c r="T50" s="718"/>
      <c r="U50" s="716"/>
      <c r="V50" s="717"/>
      <c r="W50" s="717"/>
      <c r="X50" s="718"/>
      <c r="Y50" s="768"/>
      <c r="Z50" s="768"/>
      <c r="AA50" s="768"/>
      <c r="AB50" s="768"/>
      <c r="AC50" s="769"/>
      <c r="AD50" s="770"/>
      <c r="AE50" s="796"/>
      <c r="AF50" s="771"/>
      <c r="AG50" s="770"/>
      <c r="AH50" s="770"/>
      <c r="AI50" s="770"/>
      <c r="AJ50" s="771"/>
      <c r="AK50" s="726"/>
      <c r="AL50" s="726"/>
      <c r="AM50" s="798"/>
      <c r="AN50" s="727"/>
      <c r="AO50" s="726"/>
      <c r="AP50" s="726"/>
      <c r="AQ50" s="726"/>
      <c r="AR50" s="727"/>
      <c r="AS50" s="726"/>
      <c r="AT50" s="726"/>
      <c r="AU50" s="726"/>
      <c r="AV50" s="727"/>
      <c r="AW50" s="726"/>
      <c r="AX50" s="726"/>
      <c r="AY50" s="726"/>
      <c r="AZ50" s="727"/>
      <c r="BA50" s="730"/>
      <c r="BB50" s="730"/>
      <c r="BC50" s="730"/>
      <c r="BD50" s="730"/>
      <c r="BE50" s="731"/>
      <c r="BF50" s="732"/>
      <c r="BG50" s="732"/>
      <c r="BH50" s="733"/>
      <c r="BI50" s="732"/>
      <c r="BJ50" s="732"/>
      <c r="BK50" s="732"/>
      <c r="BL50" s="733"/>
      <c r="BM50" s="734"/>
      <c r="BN50" s="734"/>
      <c r="BO50" s="734"/>
      <c r="BP50" s="712"/>
      <c r="BQ50" s="734"/>
      <c r="BR50" s="734"/>
      <c r="BS50" s="734"/>
      <c r="BT50" s="712"/>
      <c r="BU50" s="734"/>
      <c r="BV50" s="734"/>
      <c r="BW50" s="734"/>
      <c r="BX50" s="712"/>
      <c r="BY50" s="734"/>
      <c r="BZ50" s="734"/>
      <c r="CA50" s="734"/>
      <c r="CB50" s="686"/>
      <c r="CC50" s="737"/>
      <c r="CD50" s="737"/>
      <c r="CE50" s="737"/>
      <c r="CF50" s="736"/>
      <c r="CG50" s="737"/>
      <c r="CH50" s="737"/>
      <c r="CI50" s="737"/>
      <c r="CJ50" s="737"/>
    </row>
    <row r="51" spans="1:88" s="255" customFormat="1" ht="11.25" hidden="1" customHeight="1" outlineLevel="1">
      <c r="B51" s="691"/>
      <c r="C51" s="741">
        <v>15</v>
      </c>
      <c r="D51" s="692"/>
      <c r="E51" s="692"/>
      <c r="F51" s="743"/>
      <c r="G51" s="743"/>
      <c r="H51" s="744"/>
      <c r="I51" s="748"/>
      <c r="J51" s="749"/>
      <c r="K51" s="749"/>
      <c r="L51" s="750"/>
      <c r="M51" s="748"/>
      <c r="N51" s="749"/>
      <c r="O51" s="749"/>
      <c r="P51" s="750"/>
      <c r="Q51" s="748"/>
      <c r="R51" s="749"/>
      <c r="S51" s="749"/>
      <c r="T51" s="750"/>
      <c r="U51" s="748"/>
      <c r="V51" s="749"/>
      <c r="W51" s="749"/>
      <c r="X51" s="750"/>
      <c r="Y51" s="772"/>
      <c r="Z51" s="772"/>
      <c r="AA51" s="772"/>
      <c r="AB51" s="772"/>
      <c r="AC51" s="773"/>
      <c r="AD51" s="774"/>
      <c r="AE51" s="797"/>
      <c r="AF51" s="775"/>
      <c r="AG51" s="774"/>
      <c r="AH51" s="774"/>
      <c r="AI51" s="774"/>
      <c r="AJ51" s="775"/>
      <c r="AK51" s="758"/>
      <c r="AL51" s="758"/>
      <c r="AM51" s="800"/>
      <c r="AN51" s="759"/>
      <c r="AO51" s="758"/>
      <c r="AP51" s="758"/>
      <c r="AQ51" s="758"/>
      <c r="AR51" s="759"/>
      <c r="AS51" s="758"/>
      <c r="AT51" s="758"/>
      <c r="AU51" s="758"/>
      <c r="AV51" s="759"/>
      <c r="AW51" s="758"/>
      <c r="AX51" s="758"/>
      <c r="AY51" s="758"/>
      <c r="AZ51" s="759"/>
      <c r="BA51" s="760"/>
      <c r="BB51" s="760"/>
      <c r="BC51" s="760"/>
      <c r="BD51" s="760"/>
      <c r="BE51" s="761"/>
      <c r="BF51" s="762"/>
      <c r="BG51" s="762"/>
      <c r="BH51" s="763"/>
      <c r="BI51" s="762"/>
      <c r="BJ51" s="762"/>
      <c r="BK51" s="762"/>
      <c r="BL51" s="763"/>
      <c r="BM51" s="764"/>
      <c r="BN51" s="764"/>
      <c r="BO51" s="764"/>
      <c r="BP51" s="744"/>
      <c r="BQ51" s="764"/>
      <c r="BR51" s="764"/>
      <c r="BS51" s="764"/>
      <c r="BT51" s="744"/>
      <c r="BU51" s="764"/>
      <c r="BV51" s="764"/>
      <c r="BW51" s="764"/>
      <c r="BX51" s="744"/>
      <c r="BY51" s="764"/>
      <c r="BZ51" s="764"/>
      <c r="CA51" s="764"/>
      <c r="CB51" s="764"/>
      <c r="CC51" s="765"/>
      <c r="CD51" s="765"/>
      <c r="CE51" s="765"/>
      <c r="CF51" s="766"/>
      <c r="CG51" s="765"/>
      <c r="CH51" s="765"/>
      <c r="CI51" s="765"/>
      <c r="CJ51" s="765"/>
    </row>
    <row r="52" spans="1:88" s="798" customFormat="1" ht="11.25" collapsed="1">
      <c r="A52" s="798">
        <v>2006</v>
      </c>
      <c r="B52" s="801" t="s">
        <v>115</v>
      </c>
      <c r="C52" s="802">
        <v>0</v>
      </c>
      <c r="D52" s="799" t="s">
        <v>444</v>
      </c>
      <c r="E52" s="799"/>
      <c r="F52" s="803">
        <v>13</v>
      </c>
      <c r="G52" s="803">
        <v>11.146050917793493</v>
      </c>
      <c r="H52" s="804">
        <v>8</v>
      </c>
      <c r="I52" s="805">
        <v>68.776495441420835</v>
      </c>
      <c r="J52" s="806">
        <v>63.728019561413298</v>
      </c>
      <c r="K52" s="806">
        <v>64.837969311484002</v>
      </c>
      <c r="L52" s="807">
        <v>64.273499152722238</v>
      </c>
      <c r="M52" s="805">
        <v>84.863325785171398</v>
      </c>
      <c r="N52" s="806">
        <v>46.040579670874379</v>
      </c>
      <c r="O52" s="806">
        <v>74.221662065053422</v>
      </c>
      <c r="P52" s="807">
        <v>53.829010855330296</v>
      </c>
      <c r="Q52" s="805">
        <v>68.776495441420835</v>
      </c>
      <c r="R52" s="806">
        <v>63.728019561413298</v>
      </c>
      <c r="S52" s="806">
        <v>64.837969311484002</v>
      </c>
      <c r="T52" s="807">
        <v>64.273499152722238</v>
      </c>
      <c r="U52" s="805">
        <v>84.863325785171398</v>
      </c>
      <c r="V52" s="806">
        <v>46.040579670874379</v>
      </c>
      <c r="W52" s="806">
        <v>74.221662065053422</v>
      </c>
      <c r="X52" s="807">
        <v>53.829010855330296</v>
      </c>
      <c r="Y52" s="808">
        <v>4666.8398372971078</v>
      </c>
      <c r="Z52" s="808">
        <v>3480.4102099116362</v>
      </c>
      <c r="AA52" s="808">
        <v>3743.1702887890265</v>
      </c>
      <c r="AB52" s="808">
        <v>3608.9520417588028</v>
      </c>
      <c r="AC52" s="809">
        <v>4339.9529495843244</v>
      </c>
      <c r="AD52" s="794">
        <v>3836.5135146010321</v>
      </c>
      <c r="AE52" s="794">
        <v>1538.2977682830799</v>
      </c>
      <c r="AF52" s="810">
        <v>3450.2574425410544</v>
      </c>
      <c r="AG52" s="794">
        <v>2594.3797881169562</v>
      </c>
      <c r="AH52" s="794">
        <v>2878.7125050616964</v>
      </c>
      <c r="AI52" s="794">
        <v>2233.5583921807038</v>
      </c>
      <c r="AJ52" s="810">
        <v>2741.4102989691542</v>
      </c>
      <c r="AK52" s="794">
        <v>950.86254546888949</v>
      </c>
      <c r="AL52" s="794">
        <v>1701.0771831906411</v>
      </c>
      <c r="AM52" s="794">
        <v>3180.020607507945</v>
      </c>
      <c r="AN52" s="810">
        <v>1920.727755189002</v>
      </c>
      <c r="AO52" s="794">
        <v>180.66856404294026</v>
      </c>
      <c r="AP52" s="794">
        <v>368.01677442874995</v>
      </c>
      <c r="AQ52" s="794">
        <v>1210.6890863465674</v>
      </c>
      <c r="AR52" s="810">
        <v>509.45596971082455</v>
      </c>
      <c r="AS52" s="811"/>
      <c r="AT52" s="811"/>
      <c r="AU52" s="811"/>
      <c r="AV52" s="814"/>
      <c r="AW52" s="811"/>
      <c r="AX52" s="811"/>
      <c r="AY52" s="811"/>
      <c r="AZ52" s="812"/>
      <c r="BA52" s="808">
        <v>3586.9317060744966</v>
      </c>
      <c r="BB52" s="808">
        <v>2633.0701379932038</v>
      </c>
      <c r="BC52" s="808">
        <v>2886.4843957937146</v>
      </c>
      <c r="BD52" s="808">
        <v>2744.127176944522</v>
      </c>
      <c r="BE52" s="809">
        <v>4339.9529495843244</v>
      </c>
      <c r="BF52" s="794">
        <v>3836.5135146010321</v>
      </c>
      <c r="BG52" s="794">
        <v>1538.2977682830842</v>
      </c>
      <c r="BH52" s="810">
        <v>3450.2574425410544</v>
      </c>
      <c r="BI52" s="794">
        <v>2594.3797881169562</v>
      </c>
      <c r="BJ52" s="794">
        <v>2878.7125050616964</v>
      </c>
      <c r="BK52" s="794">
        <v>2233.5583921807038</v>
      </c>
      <c r="BL52" s="810">
        <v>2741.4102989691542</v>
      </c>
      <c r="BM52" s="794">
        <v>950.86254546888949</v>
      </c>
      <c r="BN52" s="794">
        <v>1701.0771831906411</v>
      </c>
      <c r="BO52" s="794">
        <v>3180.020607507945</v>
      </c>
      <c r="BP52" s="810">
        <v>1920.727755189002</v>
      </c>
      <c r="BQ52" s="794">
        <v>180.66856404294026</v>
      </c>
      <c r="BR52" s="794">
        <v>368.01677442874995</v>
      </c>
      <c r="BS52" s="794">
        <v>1210.6890863465674</v>
      </c>
      <c r="BT52" s="810">
        <v>509.45596971082455</v>
      </c>
      <c r="BU52" s="794"/>
      <c r="BV52" s="794"/>
      <c r="BW52" s="794"/>
      <c r="BX52" s="810"/>
      <c r="BY52" s="794"/>
      <c r="BZ52" s="794"/>
      <c r="CA52" s="794"/>
      <c r="CB52" s="794"/>
      <c r="CC52" s="813">
        <v>669.23372066068043</v>
      </c>
      <c r="CD52" s="813">
        <v>367.9231613713452</v>
      </c>
      <c r="CE52" s="813">
        <v>597.28927953470384</v>
      </c>
      <c r="CF52" s="804">
        <v>430.31833414219545</v>
      </c>
      <c r="CG52" s="813">
        <v>669.23372066068043</v>
      </c>
      <c r="CH52" s="813">
        <v>367.9231613713452</v>
      </c>
      <c r="CI52" s="813">
        <v>597.28927953470384</v>
      </c>
      <c r="CJ52" s="803">
        <v>430.31833414219545</v>
      </c>
    </row>
    <row r="53" spans="1:88" s="255" customFormat="1" ht="11.25">
      <c r="B53" s="276"/>
      <c r="C53" s="709">
        <v>1</v>
      </c>
      <c r="D53" s="710" t="s">
        <v>445</v>
      </c>
      <c r="E53" s="710"/>
      <c r="F53" s="711">
        <v>13.5</v>
      </c>
      <c r="G53" s="711">
        <v>11.417008694235527</v>
      </c>
      <c r="H53" s="776">
        <v>8.1</v>
      </c>
      <c r="I53" s="716">
        <v>70.560390001882169</v>
      </c>
      <c r="J53" s="717">
        <v>65.38166142209495</v>
      </c>
      <c r="K53" s="717">
        <v>66.487119235880385</v>
      </c>
      <c r="L53" s="718">
        <v>65.935154417462911</v>
      </c>
      <c r="M53" s="716">
        <v>84.863325785171398</v>
      </c>
      <c r="N53" s="717">
        <v>46.040579670874379</v>
      </c>
      <c r="O53" s="717">
        <v>74.221662065053422</v>
      </c>
      <c r="P53" s="718">
        <v>53.829010855330296</v>
      </c>
      <c r="Q53" s="716">
        <v>70.560390001882169</v>
      </c>
      <c r="R53" s="717">
        <v>65.38166142209495</v>
      </c>
      <c r="S53" s="717">
        <v>66.487119235880385</v>
      </c>
      <c r="T53" s="718">
        <v>65.935154417462911</v>
      </c>
      <c r="U53" s="716">
        <v>84.863325785171398</v>
      </c>
      <c r="V53" s="717">
        <v>46.040579670874379</v>
      </c>
      <c r="W53" s="717">
        <v>74.221662065053422</v>
      </c>
      <c r="X53" s="718">
        <v>53.829010855330296</v>
      </c>
      <c r="Y53" s="722">
        <v>4763.7034148958528</v>
      </c>
      <c r="Z53" s="722">
        <v>3556.0934999147867</v>
      </c>
      <c r="AA53" s="722">
        <v>3818.0776353399588</v>
      </c>
      <c r="AB53" s="722">
        <v>3685.9300594179417</v>
      </c>
      <c r="AC53" s="723">
        <v>4179.213951451613</v>
      </c>
      <c r="AD53" s="724">
        <v>3694.4204214676838</v>
      </c>
      <c r="AE53" s="794">
        <v>1481.3237768651777</v>
      </c>
      <c r="AF53" s="725">
        <v>3322.470129854366</v>
      </c>
      <c r="AG53" s="724">
        <v>2557.3186053574473</v>
      </c>
      <c r="AH53" s="724">
        <v>2833.8495313886674</v>
      </c>
      <c r="AI53" s="724">
        <v>2212.1535792669479</v>
      </c>
      <c r="AJ53" s="725">
        <v>2701.3676437696699</v>
      </c>
      <c r="AK53" s="724">
        <v>941.08103187841573</v>
      </c>
      <c r="AL53" s="724">
        <v>1684.1144100020115</v>
      </c>
      <c r="AM53" s="794">
        <v>3150.7684994449683</v>
      </c>
      <c r="AN53" s="725">
        <v>1902.0040448469613</v>
      </c>
      <c r="AO53" s="723">
        <v>180.33495025445862</v>
      </c>
      <c r="AP53" s="724">
        <v>367.32851889525631</v>
      </c>
      <c r="AQ53" s="724">
        <v>1208.4188820022423</v>
      </c>
      <c r="AR53" s="725">
        <v>508.50238930472818</v>
      </c>
      <c r="AS53" s="777"/>
      <c r="AT53" s="777"/>
      <c r="AU53" s="777"/>
      <c r="AV53" s="777"/>
      <c r="AW53" s="779"/>
      <c r="AX53" s="777"/>
      <c r="AY53" s="777"/>
      <c r="AZ53" s="778"/>
      <c r="BA53" s="730">
        <v>3664.7511030015876</v>
      </c>
      <c r="BB53" s="730">
        <v>2693.4570701922826</v>
      </c>
      <c r="BC53" s="730">
        <v>2946.2988121718586</v>
      </c>
      <c r="BD53" s="730">
        <v>2805.5918326222068</v>
      </c>
      <c r="BE53" s="731">
        <v>4179.213951451613</v>
      </c>
      <c r="BF53" s="732">
        <v>3694.4204214676838</v>
      </c>
      <c r="BG53" s="732">
        <v>1481.3237768651777</v>
      </c>
      <c r="BH53" s="733">
        <v>3322.470129854366</v>
      </c>
      <c r="BI53" s="732">
        <v>2557.3186053574473</v>
      </c>
      <c r="BJ53" s="732">
        <v>2833.8495313886674</v>
      </c>
      <c r="BK53" s="732">
        <v>2212.1535792669479</v>
      </c>
      <c r="BL53" s="733">
        <v>2701.3676437696699</v>
      </c>
      <c r="BM53" s="732">
        <v>941.08103187841573</v>
      </c>
      <c r="BN53" s="732">
        <v>1684.1144100020115</v>
      </c>
      <c r="BO53" s="732">
        <v>3150.7684994449683</v>
      </c>
      <c r="BP53" s="733">
        <v>1902.0040448469613</v>
      </c>
      <c r="BQ53" s="731">
        <v>180.33495025445862</v>
      </c>
      <c r="BR53" s="732">
        <v>367.32851889525631</v>
      </c>
      <c r="BS53" s="732">
        <v>1208.4188820022423</v>
      </c>
      <c r="BT53" s="733">
        <v>508.50238930472818</v>
      </c>
      <c r="BU53" s="732"/>
      <c r="BV53" s="732"/>
      <c r="BW53" s="732"/>
      <c r="BX53" s="733"/>
      <c r="BY53" s="731"/>
      <c r="BZ53" s="732"/>
      <c r="CA53" s="732"/>
      <c r="CB53" s="732"/>
      <c r="CC53" s="735">
        <v>669.23372066068043</v>
      </c>
      <c r="CD53" s="735">
        <v>367.9231613713452</v>
      </c>
      <c r="CE53" s="735">
        <v>597.28927953470384</v>
      </c>
      <c r="CF53" s="736">
        <v>430.31833414219545</v>
      </c>
      <c r="CG53" s="735">
        <v>669.23372066068043</v>
      </c>
      <c r="CH53" s="735">
        <v>367.9231613713452</v>
      </c>
      <c r="CI53" s="735">
        <v>597.28927953470384</v>
      </c>
      <c r="CJ53" s="737">
        <v>430.31833414219545</v>
      </c>
    </row>
    <row r="54" spans="1:88" s="798" customFormat="1" ht="11.25">
      <c r="A54" s="798">
        <v>2015</v>
      </c>
      <c r="C54" s="802">
        <v>2</v>
      </c>
      <c r="D54" s="799" t="s">
        <v>446</v>
      </c>
      <c r="E54" s="799"/>
      <c r="F54" s="803">
        <v>14</v>
      </c>
      <c r="G54" s="803">
        <v>11.813105999502016</v>
      </c>
      <c r="H54" s="804">
        <v>8.3000000000000007</v>
      </c>
      <c r="I54" s="805">
        <v>72.353388599273089</v>
      </c>
      <c r="J54" s="806">
        <v>67.049720869184895</v>
      </c>
      <c r="K54" s="806">
        <v>68.153773814448002</v>
      </c>
      <c r="L54" s="807">
        <v>67.611431554738289</v>
      </c>
      <c r="M54" s="805">
        <v>84.863325785171398</v>
      </c>
      <c r="N54" s="806">
        <v>46.040579670874379</v>
      </c>
      <c r="O54" s="806">
        <v>74.221662065053422</v>
      </c>
      <c r="P54" s="807">
        <v>53.829010855330296</v>
      </c>
      <c r="Q54" s="805">
        <v>72.353388599273089</v>
      </c>
      <c r="R54" s="806">
        <v>67.049720869184895</v>
      </c>
      <c r="S54" s="806">
        <v>68.153773814448002</v>
      </c>
      <c r="T54" s="807">
        <v>67.611431554738289</v>
      </c>
      <c r="U54" s="805">
        <v>84.863325785171398</v>
      </c>
      <c r="V54" s="806">
        <v>46.040579670874379</v>
      </c>
      <c r="W54" s="806">
        <v>74.221662065053422</v>
      </c>
      <c r="X54" s="807">
        <v>53.829010855330296</v>
      </c>
      <c r="Y54" s="808">
        <v>4861.0413402246986</v>
      </c>
      <c r="Z54" s="808">
        <v>3632.3896971185222</v>
      </c>
      <c r="AA54" s="808">
        <v>3893.7673284068774</v>
      </c>
      <c r="AB54" s="808">
        <v>3763.5425806705075</v>
      </c>
      <c r="AC54" s="809">
        <v>4029.9563103283381</v>
      </c>
      <c r="AD54" s="794">
        <v>3562.4768349867072</v>
      </c>
      <c r="AE54" s="794">
        <v>1428.4193562628473</v>
      </c>
      <c r="AF54" s="810">
        <v>3203.8104823595759</v>
      </c>
      <c r="AG54" s="794">
        <v>2520.2574225979579</v>
      </c>
      <c r="AH54" s="794">
        <v>2788.986557715627</v>
      </c>
      <c r="AI54" s="794">
        <v>2190.7487663531874</v>
      </c>
      <c r="AJ54" s="810">
        <v>2661.3249885701775</v>
      </c>
      <c r="AK54" s="794">
        <v>926.63803574389067</v>
      </c>
      <c r="AL54" s="794">
        <v>1659.1878730490582</v>
      </c>
      <c r="AM54" s="794">
        <v>3112.1847193516764</v>
      </c>
      <c r="AN54" s="810">
        <v>1875.2903392491837</v>
      </c>
      <c r="AO54" s="809">
        <v>180.00133646597715</v>
      </c>
      <c r="AP54" s="794">
        <v>366.64026336176323</v>
      </c>
      <c r="AQ54" s="794">
        <v>1206.1486776579154</v>
      </c>
      <c r="AR54" s="810">
        <v>507.54880889863193</v>
      </c>
      <c r="AS54" s="811"/>
      <c r="AT54" s="811"/>
      <c r="AU54" s="811"/>
      <c r="AV54" s="811"/>
      <c r="AW54" s="815"/>
      <c r="AX54" s="811"/>
      <c r="AY54" s="811"/>
      <c r="AZ54" s="812"/>
      <c r="BA54" s="808">
        <v>3742.9354196247555</v>
      </c>
      <c r="BB54" s="808">
        <v>2754.3494551200138</v>
      </c>
      <c r="BC54" s="808">
        <v>3006.719731941731</v>
      </c>
      <c r="BD54" s="808">
        <v>2867.5708934561194</v>
      </c>
      <c r="BE54" s="809">
        <v>4029.9563103283381</v>
      </c>
      <c r="BF54" s="794">
        <v>3562.4768349867072</v>
      </c>
      <c r="BG54" s="794">
        <v>1428.4193562628473</v>
      </c>
      <c r="BH54" s="810">
        <v>3203.8104823595759</v>
      </c>
      <c r="BI54" s="794">
        <v>2520.2574225979579</v>
      </c>
      <c r="BJ54" s="794">
        <v>2788.986557715627</v>
      </c>
      <c r="BK54" s="794">
        <v>2190.7487663531874</v>
      </c>
      <c r="BL54" s="810">
        <v>2661.3249885701775</v>
      </c>
      <c r="BM54" s="794">
        <v>926.63803574389067</v>
      </c>
      <c r="BN54" s="794">
        <v>1659.1878730490582</v>
      </c>
      <c r="BO54" s="794">
        <v>3112.1847193516764</v>
      </c>
      <c r="BP54" s="810">
        <v>1875.2903392491837</v>
      </c>
      <c r="BQ54" s="809">
        <v>180.00133646597715</v>
      </c>
      <c r="BR54" s="794">
        <v>366.64026336176323</v>
      </c>
      <c r="BS54" s="794">
        <v>1206.1486776579154</v>
      </c>
      <c r="BT54" s="810">
        <v>507.54880889863193</v>
      </c>
      <c r="BU54" s="794"/>
      <c r="BV54" s="794"/>
      <c r="BW54" s="794"/>
      <c r="BX54" s="810"/>
      <c r="BY54" s="809"/>
      <c r="BZ54" s="794"/>
      <c r="CA54" s="794"/>
      <c r="CB54" s="794"/>
      <c r="CC54" s="813">
        <v>669.23372066068043</v>
      </c>
      <c r="CD54" s="813">
        <v>367.9231613713452</v>
      </c>
      <c r="CE54" s="813">
        <v>597.28927953470384</v>
      </c>
      <c r="CF54" s="804">
        <v>430.31833414219545</v>
      </c>
      <c r="CG54" s="813">
        <v>669.23372066068043</v>
      </c>
      <c r="CH54" s="813">
        <v>367.9231613713452</v>
      </c>
      <c r="CI54" s="813">
        <v>597.28927953470384</v>
      </c>
      <c r="CJ54" s="803">
        <v>430.31833414219545</v>
      </c>
    </row>
    <row r="55" spans="1:88" s="255" customFormat="1" ht="11.25">
      <c r="B55" s="276"/>
      <c r="C55" s="709">
        <v>3</v>
      </c>
      <c r="D55" s="710" t="s">
        <v>447</v>
      </c>
      <c r="E55" s="710"/>
      <c r="F55" s="711">
        <v>14.5</v>
      </c>
      <c r="G55" s="711">
        <v>12.079685814053878</v>
      </c>
      <c r="H55" s="776">
        <v>8.4</v>
      </c>
      <c r="I55" s="716">
        <v>74.252302498264612</v>
      </c>
      <c r="J55" s="717">
        <v>68.811514772376981</v>
      </c>
      <c r="K55" s="717">
        <v>69.923569051828878</v>
      </c>
      <c r="L55" s="718">
        <v>69.383990024118802</v>
      </c>
      <c r="M55" s="716">
        <v>84.863325785171398</v>
      </c>
      <c r="N55" s="717">
        <v>46.040579670874379</v>
      </c>
      <c r="O55" s="717">
        <v>74.221662065053422</v>
      </c>
      <c r="P55" s="718">
        <v>53.829010855330296</v>
      </c>
      <c r="Q55" s="716">
        <v>74.252302498264612</v>
      </c>
      <c r="R55" s="717">
        <v>68.811514772376981</v>
      </c>
      <c r="S55" s="717">
        <v>69.923569051828878</v>
      </c>
      <c r="T55" s="718">
        <v>69.383990024118802</v>
      </c>
      <c r="U55" s="716">
        <v>84.863325785171398</v>
      </c>
      <c r="V55" s="717">
        <v>46.040579670874379</v>
      </c>
      <c r="W55" s="717">
        <v>74.221662065053422</v>
      </c>
      <c r="X55" s="718">
        <v>53.829010855330296</v>
      </c>
      <c r="Y55" s="722">
        <v>4964.1173364720989</v>
      </c>
      <c r="Z55" s="722">
        <v>3712.8987988930744</v>
      </c>
      <c r="AA55" s="722">
        <v>3974.0857584199298</v>
      </c>
      <c r="AB55" s="722">
        <v>3845.5475259688383</v>
      </c>
      <c r="AC55" s="723">
        <v>3890.9922996272917</v>
      </c>
      <c r="AD55" s="724">
        <v>3439.6328061940003</v>
      </c>
      <c r="AE55" s="794">
        <v>1379.1635163917222</v>
      </c>
      <c r="AF55" s="725">
        <v>3093.3342588298856</v>
      </c>
      <c r="AG55" s="724">
        <v>2443.1548118423657</v>
      </c>
      <c r="AH55" s="724">
        <v>2709.4791345643976</v>
      </c>
      <c r="AI55" s="724">
        <v>2111.6382396296281</v>
      </c>
      <c r="AJ55" s="725">
        <v>2582.0532877879436</v>
      </c>
      <c r="AK55" s="724">
        <v>916.5093515441913</v>
      </c>
      <c r="AL55" s="724">
        <v>1639.9747960791858</v>
      </c>
      <c r="AM55" s="794">
        <v>3078.7119182295805</v>
      </c>
      <c r="AN55" s="725">
        <v>1854.0849790524085</v>
      </c>
      <c r="AO55" s="723">
        <v>180.71499845682354</v>
      </c>
      <c r="AP55" s="724">
        <v>368.16012775082214</v>
      </c>
      <c r="AQ55" s="724">
        <v>1215.3583859976543</v>
      </c>
      <c r="AR55" s="725">
        <v>510.42066455895616</v>
      </c>
      <c r="AS55" s="777"/>
      <c r="AT55" s="777"/>
      <c r="AU55" s="777"/>
      <c r="AV55" s="777"/>
      <c r="AW55" s="779"/>
      <c r="AX55" s="777"/>
      <c r="AY55" s="777"/>
      <c r="AZ55" s="778"/>
      <c r="BA55" s="730">
        <v>3825.6777811655497</v>
      </c>
      <c r="BB55" s="730">
        <v>2818.635146769861</v>
      </c>
      <c r="BC55" s="730">
        <v>3070.8479591155669</v>
      </c>
      <c r="BD55" s="730">
        <v>2933.079704769375</v>
      </c>
      <c r="BE55" s="731">
        <v>3890.9922996272917</v>
      </c>
      <c r="BF55" s="732">
        <v>3439.6328061940003</v>
      </c>
      <c r="BG55" s="732">
        <v>1379.1635163917222</v>
      </c>
      <c r="BH55" s="733">
        <v>3093.3342588298856</v>
      </c>
      <c r="BI55" s="732">
        <v>2443.1548118423657</v>
      </c>
      <c r="BJ55" s="732">
        <v>2709.4791345643976</v>
      </c>
      <c r="BK55" s="732">
        <v>2111.6382396296281</v>
      </c>
      <c r="BL55" s="733">
        <v>2582.0532877879436</v>
      </c>
      <c r="BM55" s="732">
        <v>916.5093515441913</v>
      </c>
      <c r="BN55" s="732">
        <v>1639.9747960791858</v>
      </c>
      <c r="BO55" s="732">
        <v>3078.7119182295805</v>
      </c>
      <c r="BP55" s="733">
        <v>1854.0849790524085</v>
      </c>
      <c r="BQ55" s="731">
        <v>180.71499845682354</v>
      </c>
      <c r="BR55" s="732">
        <v>368.16012775082214</v>
      </c>
      <c r="BS55" s="732">
        <v>1215.3583859976543</v>
      </c>
      <c r="BT55" s="733">
        <v>510.42066455895616</v>
      </c>
      <c r="BU55" s="732"/>
      <c r="BV55" s="732"/>
      <c r="BW55" s="732"/>
      <c r="BX55" s="733"/>
      <c r="BY55" s="731"/>
      <c r="BZ55" s="732"/>
      <c r="CA55" s="732"/>
      <c r="CB55" s="732"/>
      <c r="CC55" s="735">
        <v>669.23372066068043</v>
      </c>
      <c r="CD55" s="735">
        <v>367.9231613713452</v>
      </c>
      <c r="CE55" s="735">
        <v>597.28927953470384</v>
      </c>
      <c r="CF55" s="736">
        <v>430.31833414219545</v>
      </c>
      <c r="CG55" s="735">
        <v>669.23372066068043</v>
      </c>
      <c r="CH55" s="735">
        <v>367.9231613713452</v>
      </c>
      <c r="CI55" s="735">
        <v>597.28927953470384</v>
      </c>
      <c r="CJ55" s="737">
        <v>430.31833414219545</v>
      </c>
    </row>
    <row r="56" spans="1:88" s="255" customFormat="1" ht="11.25">
      <c r="B56" s="276"/>
      <c r="C56" s="709">
        <v>4</v>
      </c>
      <c r="D56" s="710" t="s">
        <v>448</v>
      </c>
      <c r="E56" s="710"/>
      <c r="F56" s="711">
        <v>15</v>
      </c>
      <c r="G56" s="711">
        <v>12.228627164352673</v>
      </c>
      <c r="H56" s="776">
        <v>8.5</v>
      </c>
      <c r="I56" s="716">
        <v>76.129756319315334</v>
      </c>
      <c r="J56" s="717">
        <v>70.558394212676163</v>
      </c>
      <c r="K56" s="717">
        <v>71.681773501192495</v>
      </c>
      <c r="L56" s="718">
        <v>71.141798026893724</v>
      </c>
      <c r="M56" s="716">
        <v>84.863325785171398</v>
      </c>
      <c r="N56" s="717">
        <v>46.040579670874379</v>
      </c>
      <c r="O56" s="717">
        <v>74.221662065053422</v>
      </c>
      <c r="P56" s="718">
        <v>53.829010855330296</v>
      </c>
      <c r="Q56" s="716">
        <v>76.129756319315334</v>
      </c>
      <c r="R56" s="717">
        <v>70.558394212676163</v>
      </c>
      <c r="S56" s="717">
        <v>71.681773501192495</v>
      </c>
      <c r="T56" s="718">
        <v>71.141798026893724</v>
      </c>
      <c r="U56" s="716">
        <v>84.863325785171398</v>
      </c>
      <c r="V56" s="717">
        <v>46.040579670874379</v>
      </c>
      <c r="W56" s="717">
        <v>74.221662065053422</v>
      </c>
      <c r="X56" s="718">
        <v>53.829010855330296</v>
      </c>
      <c r="Y56" s="722">
        <v>5066.0098428670863</v>
      </c>
      <c r="Z56" s="722">
        <v>3792.6798474877146</v>
      </c>
      <c r="AA56" s="722">
        <v>4053.8633806122739</v>
      </c>
      <c r="AB56" s="722">
        <v>3926.8277777566777</v>
      </c>
      <c r="AC56" s="723">
        <v>3761.2925563066142</v>
      </c>
      <c r="AD56" s="724">
        <v>3324.9783793209413</v>
      </c>
      <c r="AE56" s="794">
        <v>1333.191399178635</v>
      </c>
      <c r="AF56" s="725">
        <v>2990.223116868955</v>
      </c>
      <c r="AG56" s="724">
        <v>2366.0522010867935</v>
      </c>
      <c r="AH56" s="724">
        <v>2629.9717114131759</v>
      </c>
      <c r="AI56" s="724">
        <v>2032.5277129060669</v>
      </c>
      <c r="AJ56" s="725">
        <v>2502.7815870057175</v>
      </c>
      <c r="AK56" s="724">
        <v>895.20785627268037</v>
      </c>
      <c r="AL56" s="724">
        <v>1615.5915338784766</v>
      </c>
      <c r="AM56" s="794">
        <v>3071.7367959278981</v>
      </c>
      <c r="AN56" s="725">
        <v>1833.0951647909051</v>
      </c>
      <c r="AO56" s="723">
        <v>181.42866044766976</v>
      </c>
      <c r="AP56" s="724">
        <v>369.67999213988168</v>
      </c>
      <c r="AQ56" s="724">
        <v>1224.5680943373898</v>
      </c>
      <c r="AR56" s="725">
        <v>513.29252021928028</v>
      </c>
      <c r="AS56" s="777"/>
      <c r="AT56" s="777"/>
      <c r="AU56" s="777"/>
      <c r="AV56" s="777"/>
      <c r="AW56" s="779"/>
      <c r="AX56" s="777"/>
      <c r="AY56" s="777"/>
      <c r="AZ56" s="778"/>
      <c r="BA56" s="730">
        <v>3907.4522493838667</v>
      </c>
      <c r="BB56" s="730">
        <v>2882.3561067199503</v>
      </c>
      <c r="BC56" s="730">
        <v>3134.5290470539021</v>
      </c>
      <c r="BD56" s="730">
        <v>2998.0179485308972</v>
      </c>
      <c r="BE56" s="731">
        <v>3761.2925563066142</v>
      </c>
      <c r="BF56" s="732">
        <v>3324.9783793209413</v>
      </c>
      <c r="BG56" s="732">
        <v>1333.191399178635</v>
      </c>
      <c r="BH56" s="733">
        <v>2990.223116868955</v>
      </c>
      <c r="BI56" s="732">
        <v>2366.0522010867935</v>
      </c>
      <c r="BJ56" s="732">
        <v>2629.9717114131759</v>
      </c>
      <c r="BK56" s="732">
        <v>2032.5277129060669</v>
      </c>
      <c r="BL56" s="733">
        <v>2502.7815870057175</v>
      </c>
      <c r="BM56" s="732">
        <v>895.20785627268037</v>
      </c>
      <c r="BN56" s="732">
        <v>1615.5915338784766</v>
      </c>
      <c r="BO56" s="732">
        <v>3071.7367959278981</v>
      </c>
      <c r="BP56" s="733">
        <v>1833.0951647909051</v>
      </c>
      <c r="BQ56" s="731">
        <v>181.42866044766976</v>
      </c>
      <c r="BR56" s="732">
        <v>369.67999213988168</v>
      </c>
      <c r="BS56" s="732">
        <v>1224.5680943373898</v>
      </c>
      <c r="BT56" s="733">
        <v>513.29252021928028</v>
      </c>
      <c r="BU56" s="732"/>
      <c r="BV56" s="732"/>
      <c r="BW56" s="732"/>
      <c r="BX56" s="733"/>
      <c r="BY56" s="731"/>
      <c r="BZ56" s="732"/>
      <c r="CA56" s="732"/>
      <c r="CB56" s="732"/>
      <c r="CC56" s="735">
        <v>669.23372066068043</v>
      </c>
      <c r="CD56" s="735">
        <v>367.9231613713452</v>
      </c>
      <c r="CE56" s="735">
        <v>597.28927953470384</v>
      </c>
      <c r="CF56" s="736">
        <v>430.31833414219545</v>
      </c>
      <c r="CG56" s="735">
        <v>669.23372066068043</v>
      </c>
      <c r="CH56" s="735">
        <v>367.9231613713452</v>
      </c>
      <c r="CI56" s="735">
        <v>597.28927953470384</v>
      </c>
      <c r="CJ56" s="737">
        <v>430.31833414219545</v>
      </c>
    </row>
    <row r="57" spans="1:88" s="255" customFormat="1" ht="11.25">
      <c r="B57" s="276"/>
      <c r="C57" s="709">
        <v>5</v>
      </c>
      <c r="D57" s="710" t="s">
        <v>449</v>
      </c>
      <c r="E57" s="710"/>
      <c r="F57" s="711">
        <v>15.5</v>
      </c>
      <c r="G57" s="711">
        <v>12.181421202467583</v>
      </c>
      <c r="H57" s="776">
        <v>8.6</v>
      </c>
      <c r="I57" s="716">
        <v>77.951800589402808</v>
      </c>
      <c r="J57" s="717">
        <v>72.269229439157186</v>
      </c>
      <c r="K57" s="717">
        <v>73.408705118325599</v>
      </c>
      <c r="L57" s="718">
        <v>72.863121068651907</v>
      </c>
      <c r="M57" s="716">
        <v>84.863325785171398</v>
      </c>
      <c r="N57" s="717">
        <v>46.040579670874379</v>
      </c>
      <c r="O57" s="717">
        <v>74.221662065053422</v>
      </c>
      <c r="P57" s="718">
        <v>53.829010855330296</v>
      </c>
      <c r="Q57" s="716">
        <v>77.951800589402808</v>
      </c>
      <c r="R57" s="717">
        <v>72.269229439157186</v>
      </c>
      <c r="S57" s="717">
        <v>73.408705118325599</v>
      </c>
      <c r="T57" s="718">
        <v>72.863121068651907</v>
      </c>
      <c r="U57" s="716">
        <v>84.863325785171398</v>
      </c>
      <c r="V57" s="717">
        <v>46.040579670874379</v>
      </c>
      <c r="W57" s="717">
        <v>74.221662065053422</v>
      </c>
      <c r="X57" s="718">
        <v>53.829010855330296</v>
      </c>
      <c r="Y57" s="722">
        <v>5164.850205710095</v>
      </c>
      <c r="Z57" s="722">
        <v>3870.7221160683343</v>
      </c>
      <c r="AA57" s="722">
        <v>4132.2061322159443</v>
      </c>
      <c r="AB57" s="722">
        <v>4006.3357565915389</v>
      </c>
      <c r="AC57" s="723">
        <v>3639.9605383610492</v>
      </c>
      <c r="AD57" s="724">
        <v>3217.7210122460237</v>
      </c>
      <c r="AE57" s="794">
        <v>1290.1852250116217</v>
      </c>
      <c r="AF57" s="725">
        <v>2893.7643066473338</v>
      </c>
      <c r="AG57" s="724">
        <v>2288.9495903312099</v>
      </c>
      <c r="AH57" s="724">
        <v>2550.4642882619482</v>
      </c>
      <c r="AI57" s="724">
        <v>1953.4171861825052</v>
      </c>
      <c r="AJ57" s="725">
        <v>2423.5098862234854</v>
      </c>
      <c r="AK57" s="724">
        <v>885.99087295606387</v>
      </c>
      <c r="AL57" s="724">
        <v>1600.1505177827519</v>
      </c>
      <c r="AM57" s="794">
        <v>3056.3353722961538</v>
      </c>
      <c r="AN57" s="725">
        <v>1818.0835701058045</v>
      </c>
      <c r="AO57" s="723">
        <v>182.14232243851558</v>
      </c>
      <c r="AP57" s="724">
        <v>371.19985652894087</v>
      </c>
      <c r="AQ57" s="724">
        <v>1233.7778026771284</v>
      </c>
      <c r="AR57" s="725">
        <v>516.16437587960456</v>
      </c>
      <c r="AS57" s="777"/>
      <c r="AT57" s="777"/>
      <c r="AU57" s="777"/>
      <c r="AV57" s="777"/>
      <c r="AW57" s="779"/>
      <c r="AX57" s="777"/>
      <c r="AY57" s="777"/>
      <c r="AZ57" s="778"/>
      <c r="BA57" s="730">
        <v>3986.7510143969839</v>
      </c>
      <c r="BB57" s="730">
        <v>2944.7195129538159</v>
      </c>
      <c r="BC57" s="730">
        <v>3197.0183625231166</v>
      </c>
      <c r="BD57" s="730">
        <v>3061.5531197866676</v>
      </c>
      <c r="BE57" s="731">
        <v>3639.9605383610492</v>
      </c>
      <c r="BF57" s="732">
        <v>3217.7210122460237</v>
      </c>
      <c r="BG57" s="732">
        <v>1290.1852250116217</v>
      </c>
      <c r="BH57" s="733">
        <v>2893.7643066473338</v>
      </c>
      <c r="BI57" s="732">
        <v>2288.9495903312099</v>
      </c>
      <c r="BJ57" s="732">
        <v>2550.4642882619482</v>
      </c>
      <c r="BK57" s="732">
        <v>1953.4171861825052</v>
      </c>
      <c r="BL57" s="733">
        <v>2423.5098862234854</v>
      </c>
      <c r="BM57" s="732">
        <v>885.99087295606387</v>
      </c>
      <c r="BN57" s="732">
        <v>1600.1505177827519</v>
      </c>
      <c r="BO57" s="732">
        <v>3056.3353722961538</v>
      </c>
      <c r="BP57" s="733">
        <v>1818.0835701058045</v>
      </c>
      <c r="BQ57" s="731">
        <v>182.14232243851558</v>
      </c>
      <c r="BR57" s="732">
        <v>371.19985652894087</v>
      </c>
      <c r="BS57" s="732">
        <v>1233.7778026771284</v>
      </c>
      <c r="BT57" s="733">
        <v>516.16437587960456</v>
      </c>
      <c r="BU57" s="732"/>
      <c r="BV57" s="732"/>
      <c r="BW57" s="732"/>
      <c r="BX57" s="733"/>
      <c r="BY57" s="731"/>
      <c r="BZ57" s="732"/>
      <c r="CA57" s="732"/>
      <c r="CB57" s="732"/>
      <c r="CC57" s="735">
        <v>669.23372066068043</v>
      </c>
      <c r="CD57" s="735">
        <v>367.9231613713452</v>
      </c>
      <c r="CE57" s="735">
        <v>597.28927953470384</v>
      </c>
      <c r="CF57" s="736">
        <v>430.31833414219545</v>
      </c>
      <c r="CG57" s="735">
        <v>669.23372066068043</v>
      </c>
      <c r="CH57" s="735">
        <v>367.9231613713452</v>
      </c>
      <c r="CI57" s="735">
        <v>597.28927953470384</v>
      </c>
      <c r="CJ57" s="737">
        <v>430.31833414219545</v>
      </c>
    </row>
    <row r="58" spans="1:88" s="255" customFormat="1" ht="11.25">
      <c r="B58" s="276"/>
      <c r="C58" s="709">
        <v>6</v>
      </c>
      <c r="D58" s="710" t="s">
        <v>450</v>
      </c>
      <c r="E58" s="710"/>
      <c r="F58" s="711">
        <v>16</v>
      </c>
      <c r="G58" s="711">
        <v>12.262230289444457</v>
      </c>
      <c r="H58" s="776">
        <v>8.6999999999999993</v>
      </c>
      <c r="I58" s="716">
        <v>80.600841564866613</v>
      </c>
      <c r="J58" s="717">
        <v>74.773551816864753</v>
      </c>
      <c r="K58" s="717">
        <v>75.934523174462043</v>
      </c>
      <c r="L58" s="718">
        <v>75.381191902415765</v>
      </c>
      <c r="M58" s="716">
        <v>84.863325785171398</v>
      </c>
      <c r="N58" s="717">
        <v>46.040579670874379</v>
      </c>
      <c r="O58" s="717">
        <v>74.221662065053422</v>
      </c>
      <c r="P58" s="718">
        <v>53.829010855330296</v>
      </c>
      <c r="Q58" s="716">
        <v>80.600841564866613</v>
      </c>
      <c r="R58" s="717">
        <v>74.773551816864753</v>
      </c>
      <c r="S58" s="717">
        <v>75.934523174462043</v>
      </c>
      <c r="T58" s="718">
        <v>75.381191902415765</v>
      </c>
      <c r="U58" s="716">
        <v>84.863325785171398</v>
      </c>
      <c r="V58" s="717">
        <v>46.040579670874379</v>
      </c>
      <c r="W58" s="717">
        <v>74.221662065053422</v>
      </c>
      <c r="X58" s="718">
        <v>53.829010855330296</v>
      </c>
      <c r="Y58" s="722">
        <v>5308.5208614553767</v>
      </c>
      <c r="Z58" s="722">
        <v>3984.9300964456338</v>
      </c>
      <c r="AA58" s="722">
        <v>4246.813994681067</v>
      </c>
      <c r="AB58" s="722">
        <v>4122.6153523202238</v>
      </c>
      <c r="AC58" s="723">
        <v>3526.2117715373215</v>
      </c>
      <c r="AD58" s="724">
        <v>3117.1672306133701</v>
      </c>
      <c r="AE58" s="794">
        <v>1249.866936730017</v>
      </c>
      <c r="AF58" s="725">
        <v>2803.3341720646358</v>
      </c>
      <c r="AG58" s="724">
        <v>2211.8469795756259</v>
      </c>
      <c r="AH58" s="724">
        <v>2470.9568651107179</v>
      </c>
      <c r="AI58" s="724">
        <v>1874.3066594589429</v>
      </c>
      <c r="AJ58" s="725">
        <v>2344.2381854412511</v>
      </c>
      <c r="AK58" s="724">
        <v>877.26071554185967</v>
      </c>
      <c r="AL58" s="724">
        <v>1583.7298747349457</v>
      </c>
      <c r="AM58" s="794">
        <v>3028.6048448445185</v>
      </c>
      <c r="AN58" s="725">
        <v>1800.1156983909532</v>
      </c>
      <c r="AO58" s="723">
        <v>182.85598442936185</v>
      </c>
      <c r="AP58" s="724">
        <v>372.71972091799933</v>
      </c>
      <c r="AQ58" s="724">
        <v>1242.9875110168662</v>
      </c>
      <c r="AR58" s="725">
        <v>519.03623153992828</v>
      </c>
      <c r="AS58" s="777"/>
      <c r="AT58" s="777"/>
      <c r="AU58" s="777"/>
      <c r="AV58" s="777"/>
      <c r="AW58" s="779"/>
      <c r="AX58" s="777"/>
      <c r="AY58" s="777"/>
      <c r="AZ58" s="778"/>
      <c r="BA58" s="730">
        <v>4102.0280336189071</v>
      </c>
      <c r="BB58" s="730">
        <v>3035.9890863217752</v>
      </c>
      <c r="BC58" s="730">
        <v>3288.3852155329655</v>
      </c>
      <c r="BD58" s="730">
        <v>3154.4689238624692</v>
      </c>
      <c r="BE58" s="731">
        <v>3526.2117715373215</v>
      </c>
      <c r="BF58" s="732">
        <v>3117.1672306133701</v>
      </c>
      <c r="BG58" s="732">
        <v>1249.866936730017</v>
      </c>
      <c r="BH58" s="733">
        <v>2803.3341720646358</v>
      </c>
      <c r="BI58" s="732">
        <v>2211.8469795756259</v>
      </c>
      <c r="BJ58" s="732">
        <v>2470.9568651107179</v>
      </c>
      <c r="BK58" s="732">
        <v>1874.3066594589429</v>
      </c>
      <c r="BL58" s="733">
        <v>2344.2381854412511</v>
      </c>
      <c r="BM58" s="732">
        <v>877.26071554185967</v>
      </c>
      <c r="BN58" s="732">
        <v>1583.7298747349457</v>
      </c>
      <c r="BO58" s="732">
        <v>3028.6048448445185</v>
      </c>
      <c r="BP58" s="733">
        <v>1800.1156983909532</v>
      </c>
      <c r="BQ58" s="731">
        <v>182.85598442936185</v>
      </c>
      <c r="BR58" s="732">
        <v>372.71972091799933</v>
      </c>
      <c r="BS58" s="732">
        <v>1242.9875110168662</v>
      </c>
      <c r="BT58" s="733">
        <v>519.03623153992828</v>
      </c>
      <c r="BU58" s="732"/>
      <c r="BV58" s="732"/>
      <c r="BW58" s="732"/>
      <c r="BX58" s="733"/>
      <c r="BY58" s="731"/>
      <c r="BZ58" s="732"/>
      <c r="CA58" s="732"/>
      <c r="CB58" s="732"/>
      <c r="CC58" s="735">
        <v>669.23372066068032</v>
      </c>
      <c r="CD58" s="735">
        <v>367.9231613713452</v>
      </c>
      <c r="CE58" s="735">
        <v>597.28927953470384</v>
      </c>
      <c r="CF58" s="736">
        <v>430.31833414219545</v>
      </c>
      <c r="CG58" s="735">
        <v>669.23372066068032</v>
      </c>
      <c r="CH58" s="735">
        <v>367.9231613713452</v>
      </c>
      <c r="CI58" s="735">
        <v>597.28927953470384</v>
      </c>
      <c r="CJ58" s="737">
        <v>430.31833414219545</v>
      </c>
    </row>
    <row r="59" spans="1:88" s="255" customFormat="1" ht="11.25">
      <c r="B59" s="276"/>
      <c r="C59" s="709">
        <v>7</v>
      </c>
      <c r="D59" s="710" t="s">
        <v>451</v>
      </c>
      <c r="E59" s="710"/>
      <c r="F59" s="711">
        <v>16.5</v>
      </c>
      <c r="G59" s="711">
        <v>12.47981663863828</v>
      </c>
      <c r="H59" s="776">
        <v>8.8000000000000007</v>
      </c>
      <c r="I59" s="716">
        <v>82.521478568812014</v>
      </c>
      <c r="J59" s="717">
        <v>76.595261415022989</v>
      </c>
      <c r="K59" s="717">
        <v>77.772394658078241</v>
      </c>
      <c r="L59" s="718">
        <v>77.212568227656305</v>
      </c>
      <c r="M59" s="716">
        <v>84.863325785171398</v>
      </c>
      <c r="N59" s="717">
        <v>46.040579670874379</v>
      </c>
      <c r="O59" s="717">
        <v>74.221662065053422</v>
      </c>
      <c r="P59" s="718">
        <v>53.829010855330296</v>
      </c>
      <c r="Q59" s="716">
        <v>82.521478568812014</v>
      </c>
      <c r="R59" s="717">
        <v>76.595261415022989</v>
      </c>
      <c r="S59" s="717">
        <v>77.772394658078241</v>
      </c>
      <c r="T59" s="718">
        <v>77.212568227656305</v>
      </c>
      <c r="U59" s="716">
        <v>84.863325785171398</v>
      </c>
      <c r="V59" s="717">
        <v>46.040579670874379</v>
      </c>
      <c r="W59" s="717">
        <v>74.221662065053422</v>
      </c>
      <c r="X59" s="718">
        <v>53.829010855330296</v>
      </c>
      <c r="Y59" s="722">
        <v>5412.672410212007</v>
      </c>
      <c r="Z59" s="722">
        <v>4067.9856124178787</v>
      </c>
      <c r="AA59" s="722">
        <v>4330.2080271583236</v>
      </c>
      <c r="AB59" s="722">
        <v>4207.1637451807974</v>
      </c>
      <c r="AC59" s="723">
        <v>3419.3568693693601</v>
      </c>
      <c r="AD59" s="724">
        <v>3022.7076175644902</v>
      </c>
      <c r="AE59" s="794">
        <v>1211.9921810715689</v>
      </c>
      <c r="AF59" s="725">
        <v>2718.3846516990443</v>
      </c>
      <c r="AG59" s="724">
        <v>2180.6082983947945</v>
      </c>
      <c r="AH59" s="724">
        <v>2434.5073849316832</v>
      </c>
      <c r="AI59" s="724">
        <v>1852.4439775843962</v>
      </c>
      <c r="AJ59" s="725">
        <v>2310.8104682103972</v>
      </c>
      <c r="AK59" s="724">
        <v>869.55441436024751</v>
      </c>
      <c r="AL59" s="724">
        <v>1570.5201019122626</v>
      </c>
      <c r="AM59" s="794">
        <v>3006.5748060232518</v>
      </c>
      <c r="AN59" s="725">
        <v>1785.6657679865136</v>
      </c>
      <c r="AO59" s="723">
        <v>181.1065282049062</v>
      </c>
      <c r="AP59" s="724">
        <v>369.7569020763076</v>
      </c>
      <c r="AQ59" s="724">
        <v>1236.5977060377552</v>
      </c>
      <c r="AR59" s="725">
        <v>515.52882899871224</v>
      </c>
      <c r="AS59" s="777"/>
      <c r="AT59" s="777"/>
      <c r="AU59" s="777"/>
      <c r="AV59" s="777"/>
      <c r="AW59" s="779"/>
      <c r="AX59" s="777"/>
      <c r="AY59" s="777"/>
      <c r="AZ59" s="778"/>
      <c r="BA59" s="730">
        <v>4185.593432260297</v>
      </c>
      <c r="BB59" s="730">
        <v>3102.3698976255105</v>
      </c>
      <c r="BC59" s="730">
        <v>3354.8506205463973</v>
      </c>
      <c r="BD59" s="730">
        <v>3222.0308477665508</v>
      </c>
      <c r="BE59" s="731">
        <v>3419.3568693693601</v>
      </c>
      <c r="BF59" s="732">
        <v>3022.7076175644902</v>
      </c>
      <c r="BG59" s="732">
        <v>1211.9921810715689</v>
      </c>
      <c r="BH59" s="733">
        <v>2718.3846516990443</v>
      </c>
      <c r="BI59" s="732">
        <v>2180.6082983947945</v>
      </c>
      <c r="BJ59" s="732">
        <v>2434.5073849316832</v>
      </c>
      <c r="BK59" s="732">
        <v>1852.4439775843962</v>
      </c>
      <c r="BL59" s="733">
        <v>2310.8104682103972</v>
      </c>
      <c r="BM59" s="732">
        <v>869.55441436024751</v>
      </c>
      <c r="BN59" s="732">
        <v>1570.5201019122626</v>
      </c>
      <c r="BO59" s="732">
        <v>3006.5748060232518</v>
      </c>
      <c r="BP59" s="733">
        <v>1785.6657679865136</v>
      </c>
      <c r="BQ59" s="731">
        <v>181.1065282049062</v>
      </c>
      <c r="BR59" s="732">
        <v>369.7569020763076</v>
      </c>
      <c r="BS59" s="732">
        <v>1236.5977060377552</v>
      </c>
      <c r="BT59" s="733">
        <v>515.52882899871224</v>
      </c>
      <c r="BU59" s="732"/>
      <c r="BV59" s="732"/>
      <c r="BW59" s="732"/>
      <c r="BX59" s="733"/>
      <c r="BY59" s="731"/>
      <c r="BZ59" s="732"/>
      <c r="CA59" s="732"/>
      <c r="CB59" s="732"/>
      <c r="CC59" s="735">
        <v>669.23372066068032</v>
      </c>
      <c r="CD59" s="735">
        <v>367.9231613713452</v>
      </c>
      <c r="CE59" s="735">
        <v>597.28927953470384</v>
      </c>
      <c r="CF59" s="736">
        <v>430.31833414219545</v>
      </c>
      <c r="CG59" s="735">
        <v>669.23372066068032</v>
      </c>
      <c r="CH59" s="735">
        <v>367.9231613713452</v>
      </c>
      <c r="CI59" s="735">
        <v>597.28927953470384</v>
      </c>
      <c r="CJ59" s="737">
        <v>430.31833414219545</v>
      </c>
    </row>
    <row r="60" spans="1:88" s="255" customFormat="1" ht="11.25">
      <c r="B60" s="276"/>
      <c r="C60" s="709">
        <v>8</v>
      </c>
      <c r="D60" s="710" t="s">
        <v>452</v>
      </c>
      <c r="E60" s="710"/>
      <c r="F60" s="711">
        <v>17</v>
      </c>
      <c r="G60" s="711">
        <v>12.47981663863828</v>
      </c>
      <c r="H60" s="776">
        <v>9</v>
      </c>
      <c r="I60" s="716">
        <v>84.442115572757203</v>
      </c>
      <c r="J60" s="717">
        <v>78.416971013182632</v>
      </c>
      <c r="K60" s="717">
        <v>79.610266141694723</v>
      </c>
      <c r="L60" s="718">
        <v>79.043944552897926</v>
      </c>
      <c r="M60" s="716">
        <v>84.863325785171398</v>
      </c>
      <c r="N60" s="717">
        <v>46.040579670874379</v>
      </c>
      <c r="O60" s="717">
        <v>74.221662065053422</v>
      </c>
      <c r="P60" s="718">
        <v>53.829010855330296</v>
      </c>
      <c r="Q60" s="716">
        <v>84.442115572757203</v>
      </c>
      <c r="R60" s="717">
        <v>78.416971013182632</v>
      </c>
      <c r="S60" s="717">
        <v>79.610266141694723</v>
      </c>
      <c r="T60" s="718">
        <v>79.043944552897926</v>
      </c>
      <c r="U60" s="716">
        <v>84.863325785171398</v>
      </c>
      <c r="V60" s="717">
        <v>46.040579670874379</v>
      </c>
      <c r="W60" s="717">
        <v>74.221662065053422</v>
      </c>
      <c r="X60" s="718">
        <v>53.829010855330296</v>
      </c>
      <c r="Y60" s="722">
        <v>5516.8239589685436</v>
      </c>
      <c r="Z60" s="722">
        <v>4151.0411283901376</v>
      </c>
      <c r="AA60" s="722">
        <v>4413.6020596355656</v>
      </c>
      <c r="AB60" s="722">
        <v>4291.7121380413719</v>
      </c>
      <c r="AC60" s="723">
        <v>3318.7875496821093</v>
      </c>
      <c r="AD60" s="724">
        <v>2933.8044523419862</v>
      </c>
      <c r="AE60" s="794">
        <v>1176.34535221649</v>
      </c>
      <c r="AF60" s="725">
        <v>2638.4321619431753</v>
      </c>
      <c r="AG60" s="724">
        <v>2149.3696172139621</v>
      </c>
      <c r="AH60" s="724">
        <v>2398.057904752643</v>
      </c>
      <c r="AI60" s="724">
        <v>1830.5812957098431</v>
      </c>
      <c r="AJ60" s="725">
        <v>2277.3827509795378</v>
      </c>
      <c r="AK60" s="724">
        <v>858.1457574972593</v>
      </c>
      <c r="AL60" s="724">
        <v>1551.04860311415</v>
      </c>
      <c r="AM60" s="794">
        <v>2977.4890130213912</v>
      </c>
      <c r="AN60" s="725">
        <v>1764.9824660163831</v>
      </c>
      <c r="AO60" s="723">
        <v>179.35707198045199</v>
      </c>
      <c r="AP60" s="724">
        <v>366.79408323461644</v>
      </c>
      <c r="AQ60" s="724">
        <v>1230.2079010586492</v>
      </c>
      <c r="AR60" s="725">
        <v>512.02142645749768</v>
      </c>
      <c r="AS60" s="777"/>
      <c r="AT60" s="777"/>
      <c r="AU60" s="777"/>
      <c r="AV60" s="777"/>
      <c r="AW60" s="779"/>
      <c r="AX60" s="777"/>
      <c r="AY60" s="777"/>
      <c r="AZ60" s="778"/>
      <c r="BA60" s="730">
        <v>4269.1588309019962</v>
      </c>
      <c r="BB60" s="730">
        <v>3168.7507089292749</v>
      </c>
      <c r="BC60" s="730">
        <v>3421.3160255598605</v>
      </c>
      <c r="BD60" s="730">
        <v>3289.5927716706815</v>
      </c>
      <c r="BE60" s="731">
        <v>3318.7875496821093</v>
      </c>
      <c r="BF60" s="732">
        <v>2933.8044523419862</v>
      </c>
      <c r="BG60" s="732">
        <v>1176.34535221649</v>
      </c>
      <c r="BH60" s="733">
        <v>2638.4321619431753</v>
      </c>
      <c r="BI60" s="732">
        <v>2149.3696172139621</v>
      </c>
      <c r="BJ60" s="732">
        <v>2398.057904752643</v>
      </c>
      <c r="BK60" s="732">
        <v>1830.5812957098431</v>
      </c>
      <c r="BL60" s="733">
        <v>2277.3827509795378</v>
      </c>
      <c r="BM60" s="732">
        <v>858.1457574972593</v>
      </c>
      <c r="BN60" s="732">
        <v>1551.04860311415</v>
      </c>
      <c r="BO60" s="732">
        <v>2977.4890130213912</v>
      </c>
      <c r="BP60" s="733">
        <v>1764.9824660163831</v>
      </c>
      <c r="BQ60" s="731">
        <v>179.35707198045199</v>
      </c>
      <c r="BR60" s="732">
        <v>366.79408323461644</v>
      </c>
      <c r="BS60" s="732">
        <v>1230.2079010586492</v>
      </c>
      <c r="BT60" s="733">
        <v>512.02142645749768</v>
      </c>
      <c r="BU60" s="732"/>
      <c r="BV60" s="732"/>
      <c r="BW60" s="732"/>
      <c r="BX60" s="733"/>
      <c r="BY60" s="731"/>
      <c r="BZ60" s="732"/>
      <c r="CA60" s="732"/>
      <c r="CB60" s="732"/>
      <c r="CC60" s="735">
        <v>669.23372066068043</v>
      </c>
      <c r="CD60" s="735">
        <v>367.92316137134515</v>
      </c>
      <c r="CE60" s="735">
        <v>597.28927953470384</v>
      </c>
      <c r="CF60" s="736">
        <v>430.31833414219545</v>
      </c>
      <c r="CG60" s="735">
        <v>669.23372066068043</v>
      </c>
      <c r="CH60" s="735">
        <v>367.92316137134515</v>
      </c>
      <c r="CI60" s="735">
        <v>597.28927953470384</v>
      </c>
      <c r="CJ60" s="737">
        <v>430.31833414219545</v>
      </c>
    </row>
    <row r="61" spans="1:88" s="255" customFormat="1" ht="11.25">
      <c r="B61" s="276"/>
      <c r="C61" s="709">
        <v>9</v>
      </c>
      <c r="D61" s="710" t="s">
        <v>453</v>
      </c>
      <c r="E61" s="710"/>
      <c r="F61" s="711">
        <v>18</v>
      </c>
      <c r="G61" s="711">
        <v>13.026813524590164</v>
      </c>
      <c r="H61" s="776">
        <v>9.1999999999999993</v>
      </c>
      <c r="I61" s="716">
        <v>88.412088287449919</v>
      </c>
      <c r="J61" s="717">
        <v>82.236796301923818</v>
      </c>
      <c r="K61" s="717">
        <v>83.474388422220713</v>
      </c>
      <c r="L61" s="718">
        <v>82.882057502252209</v>
      </c>
      <c r="M61" s="716">
        <v>84.863325785171398</v>
      </c>
      <c r="N61" s="717">
        <v>46.040579670874379</v>
      </c>
      <c r="O61" s="717">
        <v>74.221662065053422</v>
      </c>
      <c r="P61" s="718">
        <v>53.829010855330296</v>
      </c>
      <c r="Q61" s="716">
        <v>88.412088287449919</v>
      </c>
      <c r="R61" s="717">
        <v>82.236796301923818</v>
      </c>
      <c r="S61" s="717">
        <v>83.474388422220713</v>
      </c>
      <c r="T61" s="718">
        <v>82.882057502252209</v>
      </c>
      <c r="U61" s="716">
        <v>84.863325785171398</v>
      </c>
      <c r="V61" s="717">
        <v>46.040579670874379</v>
      </c>
      <c r="W61" s="717">
        <v>74.221662065053422</v>
      </c>
      <c r="X61" s="718">
        <v>53.829010855330296</v>
      </c>
      <c r="Y61" s="722">
        <v>5731.9648053852497</v>
      </c>
      <c r="Z61" s="722">
        <v>4324.9400811318919</v>
      </c>
      <c r="AA61" s="722">
        <v>4588.9201461599578</v>
      </c>
      <c r="AB61" s="722">
        <v>4468.6681438858986</v>
      </c>
      <c r="AC61" s="723">
        <v>3134.4104635886915</v>
      </c>
      <c r="AD61" s="724">
        <v>2770.8153161007722</v>
      </c>
      <c r="AE61" s="794">
        <v>1110.9928326489055</v>
      </c>
      <c r="AF61" s="725">
        <v>2491.8525973907845</v>
      </c>
      <c r="AG61" s="724">
        <v>2086.8922548522769</v>
      </c>
      <c r="AH61" s="724">
        <v>2325.1589443945736</v>
      </c>
      <c r="AI61" s="724">
        <v>1786.8559319607405</v>
      </c>
      <c r="AJ61" s="725">
        <v>2210.5273165178269</v>
      </c>
      <c r="AK61" s="724">
        <v>844.55117022506681</v>
      </c>
      <c r="AL61" s="724">
        <v>1529.067730613732</v>
      </c>
      <c r="AM61" s="794">
        <v>2941.175843568582</v>
      </c>
      <c r="AN61" s="725">
        <v>1740.9486818561368</v>
      </c>
      <c r="AO61" s="723">
        <v>175.85815953154162</v>
      </c>
      <c r="AP61" s="724">
        <v>360.86844555123508</v>
      </c>
      <c r="AQ61" s="724">
        <v>1217.4282911004291</v>
      </c>
      <c r="AR61" s="725">
        <v>505.0066213750676</v>
      </c>
      <c r="AS61" s="777"/>
      <c r="AT61" s="777"/>
      <c r="AU61" s="777"/>
      <c r="AV61" s="777"/>
      <c r="AW61" s="779"/>
      <c r="AX61" s="777"/>
      <c r="AY61" s="777"/>
      <c r="AZ61" s="778"/>
      <c r="BA61" s="730">
        <v>4441.7213993572477</v>
      </c>
      <c r="BB61" s="730">
        <v>3307.8190468848775</v>
      </c>
      <c r="BC61" s="730">
        <v>3560.8876220869001</v>
      </c>
      <c r="BD61" s="730">
        <v>3431.0250974469659</v>
      </c>
      <c r="BE61" s="731">
        <v>3134.4104635886915</v>
      </c>
      <c r="BF61" s="732">
        <v>2770.8153161007722</v>
      </c>
      <c r="BG61" s="732">
        <v>1110.9928326489055</v>
      </c>
      <c r="BH61" s="733">
        <v>2491.8525973907845</v>
      </c>
      <c r="BI61" s="732">
        <v>2086.8922548522769</v>
      </c>
      <c r="BJ61" s="732">
        <v>2325.1589443945736</v>
      </c>
      <c r="BK61" s="732">
        <v>1786.8559319607405</v>
      </c>
      <c r="BL61" s="733">
        <v>2210.5273165178269</v>
      </c>
      <c r="BM61" s="732">
        <v>844.55117022506681</v>
      </c>
      <c r="BN61" s="732">
        <v>1529.067730613732</v>
      </c>
      <c r="BO61" s="732">
        <v>2941.175843568582</v>
      </c>
      <c r="BP61" s="733">
        <v>1740.9486818561368</v>
      </c>
      <c r="BQ61" s="731">
        <v>175.85815953154162</v>
      </c>
      <c r="BR61" s="732">
        <v>360.86844555123508</v>
      </c>
      <c r="BS61" s="732">
        <v>1217.4282911004291</v>
      </c>
      <c r="BT61" s="733">
        <v>505.0066213750676</v>
      </c>
      <c r="BU61" s="732"/>
      <c r="BV61" s="732"/>
      <c r="BW61" s="732"/>
      <c r="BX61" s="733"/>
      <c r="BY61" s="731"/>
      <c r="BZ61" s="732"/>
      <c r="CA61" s="732"/>
      <c r="CB61" s="732"/>
      <c r="CC61" s="735">
        <v>669.23372066068032</v>
      </c>
      <c r="CD61" s="735">
        <v>367.9231613713452</v>
      </c>
      <c r="CE61" s="735">
        <v>597.28927953470384</v>
      </c>
      <c r="CF61" s="736">
        <v>430.31833414219545</v>
      </c>
      <c r="CG61" s="735">
        <v>669.23372066068032</v>
      </c>
      <c r="CH61" s="735">
        <v>367.9231613713452</v>
      </c>
      <c r="CI61" s="735">
        <v>597.28927953470384</v>
      </c>
      <c r="CJ61" s="737">
        <v>430.31833414219545</v>
      </c>
    </row>
    <row r="62" spans="1:88" s="255" customFormat="1" ht="11.25">
      <c r="B62" s="276"/>
      <c r="C62" s="709">
        <v>10</v>
      </c>
      <c r="D62" s="710" t="s">
        <v>454</v>
      </c>
      <c r="E62" s="710"/>
      <c r="F62" s="711">
        <v>19</v>
      </c>
      <c r="G62" s="711">
        <v>13.364008941877795</v>
      </c>
      <c r="H62" s="776">
        <v>9.4</v>
      </c>
      <c r="I62" s="716">
        <v>91.859547121198005</v>
      </c>
      <c r="J62" s="717">
        <v>85.072030203251373</v>
      </c>
      <c r="K62" s="717">
        <v>86.318340274736016</v>
      </c>
      <c r="L62" s="718">
        <v>85.760413636232869</v>
      </c>
      <c r="M62" s="716">
        <v>84.863325785171398</v>
      </c>
      <c r="N62" s="717">
        <v>46.040579670874379</v>
      </c>
      <c r="O62" s="717">
        <v>74.221662065053422</v>
      </c>
      <c r="P62" s="718">
        <v>53.829010855330296</v>
      </c>
      <c r="Q62" s="716">
        <v>91.859547121198005</v>
      </c>
      <c r="R62" s="717">
        <v>85.072030203251373</v>
      </c>
      <c r="S62" s="717">
        <v>86.318340274736016</v>
      </c>
      <c r="T62" s="718">
        <v>85.760413636232869</v>
      </c>
      <c r="U62" s="716">
        <v>84.863325785171398</v>
      </c>
      <c r="V62" s="717">
        <v>46.040579670874379</v>
      </c>
      <c r="W62" s="717">
        <v>74.221662065053422</v>
      </c>
      <c r="X62" s="718">
        <v>53.829010855330296</v>
      </c>
      <c r="Y62" s="722">
        <v>5919.8868664537049</v>
      </c>
      <c r="Z62" s="722">
        <v>4455.6179467420325</v>
      </c>
      <c r="AA62" s="722">
        <v>4717.7449337053486</v>
      </c>
      <c r="AB62" s="722">
        <v>4602.8899315122417</v>
      </c>
      <c r="AC62" s="723">
        <v>2983.8214008383056</v>
      </c>
      <c r="AD62" s="724">
        <v>2654.9479356584434</v>
      </c>
      <c r="AE62" s="794">
        <v>1072.527640194696</v>
      </c>
      <c r="AF62" s="725">
        <v>2387.7889421855534</v>
      </c>
      <c r="AG62" s="724">
        <v>2040.1442977305296</v>
      </c>
      <c r="AH62" s="724">
        <v>2271.9076367992889</v>
      </c>
      <c r="AI62" s="724">
        <v>1754.358430484999</v>
      </c>
      <c r="AJ62" s="725">
        <v>2161.5135554428457</v>
      </c>
      <c r="AK62" s="724">
        <v>829.84405707639178</v>
      </c>
      <c r="AL62" s="724">
        <v>1507.5363926373248</v>
      </c>
      <c r="AM62" s="794">
        <v>2903.3321611133906</v>
      </c>
      <c r="AN62" s="725">
        <v>1716.8962737823615</v>
      </c>
      <c r="AO62" s="723">
        <v>173.1605976472014</v>
      </c>
      <c r="AP62" s="724">
        <v>356.49685691954716</v>
      </c>
      <c r="AQ62" s="724">
        <v>1207.9878964752609</v>
      </c>
      <c r="AR62" s="725">
        <v>499.82136371506414</v>
      </c>
      <c r="AS62" s="777"/>
      <c r="AT62" s="777"/>
      <c r="AU62" s="777"/>
      <c r="AV62" s="777"/>
      <c r="AW62" s="779"/>
      <c r="AX62" s="777"/>
      <c r="AY62" s="777"/>
      <c r="AZ62" s="778"/>
      <c r="BA62" s="730">
        <v>4592.578811824219</v>
      </c>
      <c r="BB62" s="730">
        <v>3411.8492087524828</v>
      </c>
      <c r="BC62" s="730">
        <v>3664.8138250411521</v>
      </c>
      <c r="BD62" s="730">
        <v>3538.2125556152332</v>
      </c>
      <c r="BE62" s="731">
        <v>2983.8214008383056</v>
      </c>
      <c r="BF62" s="732">
        <v>2654.9479356584434</v>
      </c>
      <c r="BG62" s="732">
        <v>1072.527640194696</v>
      </c>
      <c r="BH62" s="733">
        <v>2387.7889421855534</v>
      </c>
      <c r="BI62" s="732">
        <v>2040.1442977305296</v>
      </c>
      <c r="BJ62" s="732">
        <v>2271.9076367992889</v>
      </c>
      <c r="BK62" s="732">
        <v>1754.358430484999</v>
      </c>
      <c r="BL62" s="733">
        <v>2161.5135554428457</v>
      </c>
      <c r="BM62" s="732">
        <v>829.84405707639178</v>
      </c>
      <c r="BN62" s="732">
        <v>1507.5363926373248</v>
      </c>
      <c r="BO62" s="732">
        <v>2903.3321611133906</v>
      </c>
      <c r="BP62" s="733">
        <v>1716.8962737823615</v>
      </c>
      <c r="BQ62" s="731">
        <v>173.1605976472014</v>
      </c>
      <c r="BR62" s="732">
        <v>356.49685691954716</v>
      </c>
      <c r="BS62" s="732">
        <v>1207.9878964752609</v>
      </c>
      <c r="BT62" s="733">
        <v>499.82136371506414</v>
      </c>
      <c r="BU62" s="732"/>
      <c r="BV62" s="732"/>
      <c r="BW62" s="732"/>
      <c r="BX62" s="733"/>
      <c r="BY62" s="731"/>
      <c r="BZ62" s="732"/>
      <c r="CA62" s="732"/>
      <c r="CB62" s="732"/>
      <c r="CC62" s="735">
        <v>669.23372066068043</v>
      </c>
      <c r="CD62" s="735">
        <v>367.9231613713452</v>
      </c>
      <c r="CE62" s="735">
        <v>597.28927953470384</v>
      </c>
      <c r="CF62" s="736">
        <v>430.31833414219545</v>
      </c>
      <c r="CG62" s="735">
        <v>669.23372066068043</v>
      </c>
      <c r="CH62" s="735">
        <v>367.9231613713452</v>
      </c>
      <c r="CI62" s="735">
        <v>597.28927953470384</v>
      </c>
      <c r="CJ62" s="737">
        <v>430.31833414219545</v>
      </c>
    </row>
    <row r="63" spans="1:88" s="255" customFormat="1" ht="11.25">
      <c r="B63" s="276"/>
      <c r="C63" s="709">
        <v>11</v>
      </c>
      <c r="D63" s="710" t="s">
        <v>455</v>
      </c>
      <c r="E63" s="710"/>
      <c r="F63" s="711">
        <v>20</v>
      </c>
      <c r="G63" s="711">
        <v>13.455409836065574</v>
      </c>
      <c r="H63" s="776">
        <v>9.6999999999999993</v>
      </c>
      <c r="I63" s="716">
        <v>95.604139679612501</v>
      </c>
      <c r="J63" s="717">
        <v>88.17028947574741</v>
      </c>
      <c r="K63" s="717">
        <v>89.374456079370532</v>
      </c>
      <c r="L63" s="718">
        <v>88.89480482408581</v>
      </c>
      <c r="M63" s="716">
        <v>84.863325785171398</v>
      </c>
      <c r="N63" s="717">
        <v>46.040579670874379</v>
      </c>
      <c r="O63" s="717">
        <v>74.221662065053422</v>
      </c>
      <c r="P63" s="718">
        <v>53.829010855330296</v>
      </c>
      <c r="Q63" s="716">
        <v>95.604139679612501</v>
      </c>
      <c r="R63" s="717">
        <v>88.17028947574741</v>
      </c>
      <c r="S63" s="717">
        <v>89.374456079370532</v>
      </c>
      <c r="T63" s="718">
        <v>88.89480482408581</v>
      </c>
      <c r="U63" s="716">
        <v>84.863325785171398</v>
      </c>
      <c r="V63" s="717">
        <v>46.040579670874379</v>
      </c>
      <c r="W63" s="717">
        <v>74.221662065053422</v>
      </c>
      <c r="X63" s="718">
        <v>53.829010855330296</v>
      </c>
      <c r="Y63" s="722">
        <v>6124.0860585334185</v>
      </c>
      <c r="Z63" s="722">
        <v>4598.8393695847353</v>
      </c>
      <c r="AA63" s="722">
        <v>4856.4718981229889</v>
      </c>
      <c r="AB63" s="722">
        <v>4749.4253478357359</v>
      </c>
      <c r="AC63" s="723">
        <v>2848.2912443626824</v>
      </c>
      <c r="AD63" s="724">
        <v>2550.6672932603128</v>
      </c>
      <c r="AE63" s="794">
        <v>1037.9089669858752</v>
      </c>
      <c r="AF63" s="725">
        <v>2294.1316525007956</v>
      </c>
      <c r="AG63" s="724">
        <v>1993.3963406087878</v>
      </c>
      <c r="AH63" s="724">
        <v>2218.6563292039982</v>
      </c>
      <c r="AI63" s="724">
        <v>1721.8609290092611</v>
      </c>
      <c r="AJ63" s="725">
        <v>2112.4997943678609</v>
      </c>
      <c r="AK63" s="724">
        <v>814.95465425560292</v>
      </c>
      <c r="AL63" s="724">
        <v>1484.5109091069558</v>
      </c>
      <c r="AM63" s="794">
        <v>2868.8978502699765</v>
      </c>
      <c r="AN63" s="725">
        <v>1692.3356872149132</v>
      </c>
      <c r="AO63" s="723">
        <v>170.46303576286036</v>
      </c>
      <c r="AP63" s="724">
        <v>352.12526828786059</v>
      </c>
      <c r="AQ63" s="724">
        <v>1198.547501850089</v>
      </c>
      <c r="AR63" s="725">
        <v>494.63610605506096</v>
      </c>
      <c r="AS63" s="777"/>
      <c r="AT63" s="777"/>
      <c r="AU63" s="777"/>
      <c r="AV63" s="777"/>
      <c r="AW63" s="779"/>
      <c r="AX63" s="777"/>
      <c r="AY63" s="777"/>
      <c r="AZ63" s="778"/>
      <c r="BA63" s="730">
        <v>4756.7794385542402</v>
      </c>
      <c r="BB63" s="730">
        <v>3525.693081587825</v>
      </c>
      <c r="BC63" s="730">
        <v>3776.6933711526194</v>
      </c>
      <c r="BD63" s="730">
        <v>3655.1128219266684</v>
      </c>
      <c r="BE63" s="731">
        <v>2848.2912443626824</v>
      </c>
      <c r="BF63" s="732">
        <v>2550.6672932603128</v>
      </c>
      <c r="BG63" s="732">
        <v>1037.9089669858752</v>
      </c>
      <c r="BH63" s="733">
        <v>2294.1316525007956</v>
      </c>
      <c r="BI63" s="732">
        <v>1993.3963406087878</v>
      </c>
      <c r="BJ63" s="732">
        <v>2218.6563292039982</v>
      </c>
      <c r="BK63" s="732">
        <v>1721.8609290092611</v>
      </c>
      <c r="BL63" s="733">
        <v>2112.4997943678609</v>
      </c>
      <c r="BM63" s="732">
        <v>814.95465425560292</v>
      </c>
      <c r="BN63" s="732">
        <v>1484.5109091069558</v>
      </c>
      <c r="BO63" s="732">
        <v>2868.8978502699765</v>
      </c>
      <c r="BP63" s="733">
        <v>1692.3356872149132</v>
      </c>
      <c r="BQ63" s="731">
        <v>170.46303576286036</v>
      </c>
      <c r="BR63" s="732">
        <v>352.12526828786059</v>
      </c>
      <c r="BS63" s="732">
        <v>1198.547501850089</v>
      </c>
      <c r="BT63" s="733">
        <v>494.63610605506096</v>
      </c>
      <c r="BU63" s="732"/>
      <c r="BV63" s="732"/>
      <c r="BW63" s="732"/>
      <c r="BX63" s="733"/>
      <c r="BY63" s="731"/>
      <c r="BZ63" s="732"/>
      <c r="CA63" s="732"/>
      <c r="CB63" s="732"/>
      <c r="CC63" s="735">
        <v>669.23372066068043</v>
      </c>
      <c r="CD63" s="735">
        <v>367.9231613713452</v>
      </c>
      <c r="CE63" s="735">
        <v>597.28927953470384</v>
      </c>
      <c r="CF63" s="736">
        <v>430.31833414219545</v>
      </c>
      <c r="CG63" s="735">
        <v>669.23372066068043</v>
      </c>
      <c r="CH63" s="735">
        <v>367.9231613713452</v>
      </c>
      <c r="CI63" s="735">
        <v>597.28927953470384</v>
      </c>
      <c r="CJ63" s="737">
        <v>430.31833414219545</v>
      </c>
    </row>
    <row r="64" spans="1:88" s="255" customFormat="1" ht="11.25">
      <c r="B64" s="276"/>
      <c r="C64" s="709">
        <v>12</v>
      </c>
      <c r="D64" s="710" t="s">
        <v>456</v>
      </c>
      <c r="E64" s="710"/>
      <c r="F64" s="711">
        <v>21</v>
      </c>
      <c r="G64" s="711">
        <v>13.455409836065574</v>
      </c>
      <c r="H64" s="776">
        <v>9.9</v>
      </c>
      <c r="I64" s="716">
        <v>99.347578926288691</v>
      </c>
      <c r="J64" s="717">
        <v>91.262003781326669</v>
      </c>
      <c r="K64" s="717">
        <v>92.439504583845618</v>
      </c>
      <c r="L64" s="718">
        <v>92.025848038984265</v>
      </c>
      <c r="M64" s="716">
        <v>84.863325785171398</v>
      </c>
      <c r="N64" s="717">
        <v>46.040579670874379</v>
      </c>
      <c r="O64" s="717">
        <v>74.221662065053422</v>
      </c>
      <c r="P64" s="718">
        <v>53.829010855330296</v>
      </c>
      <c r="Q64" s="716">
        <v>99.347578926288691</v>
      </c>
      <c r="R64" s="717">
        <v>91.262003781326669</v>
      </c>
      <c r="S64" s="717">
        <v>92.439504583845618</v>
      </c>
      <c r="T64" s="718">
        <v>92.025848038984265</v>
      </c>
      <c r="U64" s="716">
        <v>84.863325785171398</v>
      </c>
      <c r="V64" s="717">
        <v>46.040579670874379</v>
      </c>
      <c r="W64" s="717">
        <v>74.221662065053422</v>
      </c>
      <c r="X64" s="718">
        <v>53.829010855330296</v>
      </c>
      <c r="Y64" s="722">
        <v>6328.1983047226904</v>
      </c>
      <c r="Z64" s="722">
        <v>4741.6329954942939</v>
      </c>
      <c r="AA64" s="722">
        <v>4995.5160282786901</v>
      </c>
      <c r="AB64" s="722">
        <v>4895.692360726749</v>
      </c>
      <c r="AC64" s="723">
        <v>2725.6687218374732</v>
      </c>
      <c r="AD64" s="724">
        <v>2456.3181406143817</v>
      </c>
      <c r="AE64" s="794">
        <v>1006.5873102731306</v>
      </c>
      <c r="AF64" s="725">
        <v>2209.3941046907971</v>
      </c>
      <c r="AG64" s="724">
        <v>1946.6483834870455</v>
      </c>
      <c r="AH64" s="724">
        <v>2165.4050216087212</v>
      </c>
      <c r="AI64" s="724">
        <v>1689.363427533521</v>
      </c>
      <c r="AJ64" s="725">
        <v>2063.4860332928856</v>
      </c>
      <c r="AK64" s="724">
        <v>804.02712566555658</v>
      </c>
      <c r="AL64" s="724">
        <v>1468.108953798165</v>
      </c>
      <c r="AM64" s="794">
        <v>2842.5950393952171</v>
      </c>
      <c r="AN64" s="725">
        <v>1674.4939357132309</v>
      </c>
      <c r="AO64" s="723">
        <v>167.7654738785204</v>
      </c>
      <c r="AP64" s="724">
        <v>347.75367965617323</v>
      </c>
      <c r="AQ64" s="724">
        <v>1189.1071072249229</v>
      </c>
      <c r="AR64" s="725">
        <v>489.4508483950583</v>
      </c>
      <c r="AS64" s="777"/>
      <c r="AT64" s="777"/>
      <c r="AU64" s="777"/>
      <c r="AV64" s="777"/>
      <c r="AW64" s="779"/>
      <c r="AX64" s="777"/>
      <c r="AY64" s="777"/>
      <c r="AZ64" s="778"/>
      <c r="BA64" s="730">
        <v>4920.8273387374556</v>
      </c>
      <c r="BB64" s="730">
        <v>3639.247975430404</v>
      </c>
      <c r="BC64" s="730">
        <v>3888.8392783968584</v>
      </c>
      <c r="BD64" s="730">
        <v>3771.8349377415911</v>
      </c>
      <c r="BE64" s="731">
        <v>2725.6687218374732</v>
      </c>
      <c r="BF64" s="732">
        <v>2456.3181406143817</v>
      </c>
      <c r="BG64" s="732">
        <v>1006.5873102731306</v>
      </c>
      <c r="BH64" s="733">
        <v>2209.3941046907971</v>
      </c>
      <c r="BI64" s="732">
        <v>1946.6483834870455</v>
      </c>
      <c r="BJ64" s="732">
        <v>2165.4050216087212</v>
      </c>
      <c r="BK64" s="732">
        <v>1689.363427533521</v>
      </c>
      <c r="BL64" s="733">
        <v>2063.4860332928856</v>
      </c>
      <c r="BM64" s="732">
        <v>804.02712566555658</v>
      </c>
      <c r="BN64" s="732">
        <v>1468.108953798165</v>
      </c>
      <c r="BO64" s="732">
        <v>2842.5950393952171</v>
      </c>
      <c r="BP64" s="733">
        <v>1674.4939357132309</v>
      </c>
      <c r="BQ64" s="731">
        <v>167.7654738785204</v>
      </c>
      <c r="BR64" s="732">
        <v>347.75367965617323</v>
      </c>
      <c r="BS64" s="732">
        <v>1189.1071072249229</v>
      </c>
      <c r="BT64" s="733">
        <v>489.4508483950583</v>
      </c>
      <c r="BU64" s="732"/>
      <c r="BV64" s="732"/>
      <c r="BW64" s="732"/>
      <c r="BX64" s="733"/>
      <c r="BY64" s="731"/>
      <c r="BZ64" s="732"/>
      <c r="CA64" s="732"/>
      <c r="CB64" s="732"/>
      <c r="CC64" s="735">
        <v>669.23372066068043</v>
      </c>
      <c r="CD64" s="735">
        <v>367.9231613713452</v>
      </c>
      <c r="CE64" s="735">
        <v>597.28927953470384</v>
      </c>
      <c r="CF64" s="736">
        <v>430.31833414219545</v>
      </c>
      <c r="CG64" s="735">
        <v>669.23372066068043</v>
      </c>
      <c r="CH64" s="735">
        <v>367.9231613713452</v>
      </c>
      <c r="CI64" s="735">
        <v>597.28927953470384</v>
      </c>
      <c r="CJ64" s="737">
        <v>430.31833414219545</v>
      </c>
    </row>
    <row r="65" spans="1:88" s="255" customFormat="1" ht="11.25">
      <c r="B65" s="276"/>
      <c r="C65" s="709">
        <v>13</v>
      </c>
      <c r="D65" s="710" t="s">
        <v>457</v>
      </c>
      <c r="E65" s="710"/>
      <c r="F65" s="711">
        <v>22</v>
      </c>
      <c r="G65" s="711">
        <v>13.455409836065574</v>
      </c>
      <c r="H65" s="776">
        <v>9.9</v>
      </c>
      <c r="I65" s="716">
        <v>100.99947408318101</v>
      </c>
      <c r="J65" s="717">
        <v>92.501415440931893</v>
      </c>
      <c r="K65" s="717">
        <v>94.012617273282501</v>
      </c>
      <c r="L65" s="718">
        <v>93.354281402511049</v>
      </c>
      <c r="M65" s="716">
        <v>84.863325785171398</v>
      </c>
      <c r="N65" s="717">
        <v>46.040579670874379</v>
      </c>
      <c r="O65" s="717">
        <v>74.221662065053422</v>
      </c>
      <c r="P65" s="718">
        <v>53.829010855330296</v>
      </c>
      <c r="Q65" s="716">
        <v>100.99947408318101</v>
      </c>
      <c r="R65" s="717">
        <v>92.501415440931893</v>
      </c>
      <c r="S65" s="717">
        <v>94.012617273282501</v>
      </c>
      <c r="T65" s="718">
        <v>93.354281402511049</v>
      </c>
      <c r="U65" s="716">
        <v>84.863325785171398</v>
      </c>
      <c r="V65" s="717">
        <v>46.040579670874379</v>
      </c>
      <c r="W65" s="717">
        <v>74.221662065053422</v>
      </c>
      <c r="X65" s="718">
        <v>53.829010855330296</v>
      </c>
      <c r="Y65" s="722">
        <v>6417.7310859130594</v>
      </c>
      <c r="Z65" s="722">
        <v>4796.073383748987</v>
      </c>
      <c r="AA65" s="722">
        <v>5064.9127624775283</v>
      </c>
      <c r="AB65" s="722">
        <v>4955.248993738247</v>
      </c>
      <c r="AC65" s="723">
        <v>2688.6811658115616</v>
      </c>
      <c r="AD65" s="724">
        <v>2424.5266734647821</v>
      </c>
      <c r="AE65" s="794">
        <v>994.65694927797847</v>
      </c>
      <c r="AF65" s="725">
        <v>2180.8833074186896</v>
      </c>
      <c r="AG65" s="724">
        <v>1928.5294099724422</v>
      </c>
      <c r="AH65" s="724">
        <v>2145.8321492933101</v>
      </c>
      <c r="AI65" s="724">
        <v>1676.786036429862</v>
      </c>
      <c r="AJ65" s="725">
        <v>2045.2914385594256</v>
      </c>
      <c r="AK65" s="724">
        <v>797.58722325458837</v>
      </c>
      <c r="AL65" s="724">
        <v>1460.1110480615912</v>
      </c>
      <c r="AM65" s="794">
        <v>2822.7671816379689</v>
      </c>
      <c r="AN65" s="725">
        <v>1664.43769816384</v>
      </c>
      <c r="AO65" s="723">
        <v>166.7359896971779</v>
      </c>
      <c r="AP65" s="724">
        <v>346.13908552855634</v>
      </c>
      <c r="AQ65" s="724">
        <v>1185.5022085039584</v>
      </c>
      <c r="AR65" s="725">
        <v>487.51186305575033</v>
      </c>
      <c r="AS65" s="777"/>
      <c r="AT65" s="777"/>
      <c r="AU65" s="777"/>
      <c r="AV65" s="777"/>
      <c r="AW65" s="780"/>
      <c r="AX65" s="781"/>
      <c r="AY65" s="781"/>
      <c r="AZ65" s="782"/>
      <c r="BA65" s="730">
        <v>4990.9359418776521</v>
      </c>
      <c r="BB65" s="730">
        <v>3683.6849203763718</v>
      </c>
      <c r="BC65" s="730">
        <v>3945.046783665488</v>
      </c>
      <c r="BD65" s="730">
        <v>3820.1663501817111</v>
      </c>
      <c r="BE65" s="731">
        <v>2688.6811658115616</v>
      </c>
      <c r="BF65" s="732">
        <v>2424.5266734647821</v>
      </c>
      <c r="BG65" s="732">
        <v>994.65694927797847</v>
      </c>
      <c r="BH65" s="733">
        <v>2180.8833074186896</v>
      </c>
      <c r="BI65" s="732">
        <v>1928.5294099724422</v>
      </c>
      <c r="BJ65" s="732">
        <v>2145.8321492933101</v>
      </c>
      <c r="BK65" s="732">
        <v>1676.786036429862</v>
      </c>
      <c r="BL65" s="733">
        <v>2045.2914385594256</v>
      </c>
      <c r="BM65" s="732">
        <v>797.58722325458837</v>
      </c>
      <c r="BN65" s="732">
        <v>1460.1110480615912</v>
      </c>
      <c r="BO65" s="732">
        <v>2822.7671816379689</v>
      </c>
      <c r="BP65" s="733">
        <v>1664.43769816384</v>
      </c>
      <c r="BQ65" s="731">
        <v>166.7359896971779</v>
      </c>
      <c r="BR65" s="732">
        <v>346.13908552855634</v>
      </c>
      <c r="BS65" s="732">
        <v>1185.5022085039584</v>
      </c>
      <c r="BT65" s="733">
        <v>487.51186305575033</v>
      </c>
      <c r="BU65" s="783"/>
      <c r="BV65" s="783"/>
      <c r="BW65" s="783"/>
      <c r="BX65" s="784"/>
      <c r="BY65" s="785"/>
      <c r="BZ65" s="783"/>
      <c r="CA65" s="783"/>
      <c r="CB65" s="783"/>
      <c r="CC65" s="735">
        <v>669.23372066068032</v>
      </c>
      <c r="CD65" s="735">
        <v>367.9231613713452</v>
      </c>
      <c r="CE65" s="735">
        <v>597.28927953470384</v>
      </c>
      <c r="CF65" s="736">
        <v>430.31833414219545</v>
      </c>
      <c r="CG65" s="735">
        <v>669.23372066068032</v>
      </c>
      <c r="CH65" s="735">
        <v>367.9231613713452</v>
      </c>
      <c r="CI65" s="735">
        <v>597.28927953470384</v>
      </c>
      <c r="CJ65" s="737">
        <v>430.31833414219545</v>
      </c>
    </row>
    <row r="66" spans="1:88" s="255" customFormat="1" ht="11.25">
      <c r="B66" s="276"/>
      <c r="C66" s="709">
        <v>14</v>
      </c>
      <c r="D66" s="710"/>
      <c r="E66" s="710"/>
      <c r="F66" s="711"/>
      <c r="G66" s="711"/>
      <c r="H66" s="776">
        <v>0</v>
      </c>
      <c r="I66" s="716"/>
      <c r="J66" s="717"/>
      <c r="K66" s="717"/>
      <c r="L66" s="718"/>
      <c r="M66" s="716"/>
      <c r="N66" s="717"/>
      <c r="O66" s="717"/>
      <c r="P66" s="718"/>
      <c r="Q66" s="716"/>
      <c r="R66" s="717"/>
      <c r="S66" s="717"/>
      <c r="T66" s="718"/>
      <c r="U66" s="716"/>
      <c r="V66" s="717"/>
      <c r="W66" s="717"/>
      <c r="X66" s="718"/>
      <c r="Y66" s="768"/>
      <c r="Z66" s="768"/>
      <c r="AA66" s="768"/>
      <c r="AB66" s="768"/>
      <c r="AC66" s="769"/>
      <c r="AD66" s="770"/>
      <c r="AE66" s="796"/>
      <c r="AF66" s="771"/>
      <c r="AG66" s="770"/>
      <c r="AH66" s="770"/>
      <c r="AI66" s="770"/>
      <c r="AJ66" s="771"/>
      <c r="AK66" s="770"/>
      <c r="AL66" s="770"/>
      <c r="AM66" s="796"/>
      <c r="AN66" s="771"/>
      <c r="AO66" s="769"/>
      <c r="AP66" s="770"/>
      <c r="AQ66" s="770"/>
      <c r="AR66" s="771"/>
      <c r="AS66" s="770"/>
      <c r="AT66" s="770"/>
      <c r="AU66" s="770"/>
      <c r="AV66" s="771"/>
      <c r="AW66" s="769"/>
      <c r="AX66" s="770"/>
      <c r="AY66" s="770"/>
      <c r="AZ66" s="771"/>
      <c r="BA66" s="730"/>
      <c r="BB66" s="730"/>
      <c r="BC66" s="730"/>
      <c r="BD66" s="730"/>
      <c r="BE66" s="731"/>
      <c r="BF66" s="732"/>
      <c r="BG66" s="732"/>
      <c r="BH66" s="733"/>
      <c r="BI66" s="732"/>
      <c r="BJ66" s="732"/>
      <c r="BK66" s="732"/>
      <c r="BL66" s="733"/>
      <c r="BM66" s="783"/>
      <c r="BN66" s="783"/>
      <c r="BO66" s="783"/>
      <c r="BP66" s="784"/>
      <c r="BQ66" s="785"/>
      <c r="BR66" s="783"/>
      <c r="BS66" s="783"/>
      <c r="BT66" s="784"/>
      <c r="BU66" s="783"/>
      <c r="BV66" s="783"/>
      <c r="BW66" s="783"/>
      <c r="BX66" s="784"/>
      <c r="BY66" s="785"/>
      <c r="BZ66" s="783"/>
      <c r="CA66" s="783"/>
      <c r="CB66" s="783"/>
      <c r="CC66" s="737"/>
      <c r="CD66" s="737"/>
      <c r="CE66" s="737"/>
      <c r="CF66" s="736"/>
      <c r="CG66" s="737"/>
      <c r="CH66" s="737"/>
      <c r="CI66" s="737"/>
      <c r="CJ66" s="737"/>
    </row>
    <row r="67" spans="1:88" s="255" customFormat="1" ht="11.25">
      <c r="B67" s="691"/>
      <c r="C67" s="741">
        <v>15</v>
      </c>
      <c r="D67" s="692"/>
      <c r="E67" s="692"/>
      <c r="F67" s="743"/>
      <c r="G67" s="743"/>
      <c r="H67" s="786">
        <v>0</v>
      </c>
      <c r="I67" s="748"/>
      <c r="J67" s="749"/>
      <c r="K67" s="749"/>
      <c r="L67" s="750"/>
      <c r="M67" s="748"/>
      <c r="N67" s="749"/>
      <c r="O67" s="749"/>
      <c r="P67" s="750"/>
      <c r="Q67" s="748"/>
      <c r="R67" s="749"/>
      <c r="S67" s="749"/>
      <c r="T67" s="750"/>
      <c r="U67" s="748"/>
      <c r="V67" s="749"/>
      <c r="W67" s="749"/>
      <c r="X67" s="750"/>
      <c r="Y67" s="772"/>
      <c r="Z67" s="772"/>
      <c r="AA67" s="772"/>
      <c r="AB67" s="772"/>
      <c r="AC67" s="773"/>
      <c r="AD67" s="774"/>
      <c r="AE67" s="797"/>
      <c r="AF67" s="775"/>
      <c r="AG67" s="774"/>
      <c r="AH67" s="774"/>
      <c r="AI67" s="774"/>
      <c r="AJ67" s="775"/>
      <c r="AK67" s="774"/>
      <c r="AL67" s="774"/>
      <c r="AM67" s="797"/>
      <c r="AN67" s="775"/>
      <c r="AO67" s="773"/>
      <c r="AP67" s="774"/>
      <c r="AQ67" s="774"/>
      <c r="AR67" s="775"/>
      <c r="AS67" s="774"/>
      <c r="AT67" s="774"/>
      <c r="AU67" s="774"/>
      <c r="AV67" s="775"/>
      <c r="AW67" s="773"/>
      <c r="AX67" s="774"/>
      <c r="AY67" s="774"/>
      <c r="AZ67" s="775"/>
      <c r="BA67" s="760"/>
      <c r="BB67" s="760"/>
      <c r="BC67" s="760"/>
      <c r="BD67" s="760"/>
      <c r="BE67" s="761"/>
      <c r="BF67" s="762"/>
      <c r="BG67" s="762"/>
      <c r="BH67" s="763"/>
      <c r="BI67" s="762"/>
      <c r="BJ67" s="762"/>
      <c r="BK67" s="762"/>
      <c r="BL67" s="763"/>
      <c r="BM67" s="787"/>
      <c r="BN67" s="787"/>
      <c r="BO67" s="787"/>
      <c r="BP67" s="788"/>
      <c r="BQ67" s="789"/>
      <c r="BR67" s="787"/>
      <c r="BS67" s="787"/>
      <c r="BT67" s="788"/>
      <c r="BU67" s="787"/>
      <c r="BV67" s="787"/>
      <c r="BW67" s="787"/>
      <c r="BX67" s="788"/>
      <c r="BY67" s="789"/>
      <c r="BZ67" s="787"/>
      <c r="CA67" s="787"/>
      <c r="CB67" s="787"/>
      <c r="CC67" s="765"/>
      <c r="CD67" s="765"/>
      <c r="CE67" s="765"/>
      <c r="CF67" s="766"/>
      <c r="CG67" s="765"/>
      <c r="CH67" s="765"/>
      <c r="CI67" s="765"/>
      <c r="CJ67" s="765"/>
    </row>
    <row r="68" spans="1:88" s="798" customFormat="1" ht="11.25">
      <c r="A68" s="798">
        <v>2006</v>
      </c>
      <c r="B68" s="801" t="s">
        <v>116</v>
      </c>
      <c r="C68" s="802">
        <v>0</v>
      </c>
      <c r="D68" s="799" t="s">
        <v>458</v>
      </c>
      <c r="E68" s="799"/>
      <c r="F68" s="803">
        <v>13</v>
      </c>
      <c r="G68" s="803">
        <v>11.246465507724325</v>
      </c>
      <c r="H68" s="804">
        <v>7.7</v>
      </c>
      <c r="I68" s="805">
        <v>69.782942912313572</v>
      </c>
      <c r="J68" s="806">
        <v>62.592354691952181</v>
      </c>
      <c r="K68" s="806">
        <v>64.016605564921676</v>
      </c>
      <c r="L68" s="807">
        <v>64.402882644569019</v>
      </c>
      <c r="M68" s="805">
        <v>84.435927997305512</v>
      </c>
      <c r="N68" s="806">
        <v>45.80110361442452</v>
      </c>
      <c r="O68" s="806">
        <v>73.84425491597986</v>
      </c>
      <c r="P68" s="807">
        <v>56.306174425411449</v>
      </c>
      <c r="Q68" s="805">
        <v>69.782942912313572</v>
      </c>
      <c r="R68" s="806">
        <v>62.592354691952181</v>
      </c>
      <c r="S68" s="806">
        <v>64.016605564921676</v>
      </c>
      <c r="T68" s="807">
        <v>64.402882644569019</v>
      </c>
      <c r="U68" s="805">
        <v>84.435927997305512</v>
      </c>
      <c r="V68" s="806">
        <v>45.80110361442452</v>
      </c>
      <c r="W68" s="806">
        <v>73.84425491597986</v>
      </c>
      <c r="X68" s="807">
        <v>56.306174425411449</v>
      </c>
      <c r="Y68" s="808">
        <v>5437.7575014595413</v>
      </c>
      <c r="Z68" s="808">
        <v>3987.7644136858862</v>
      </c>
      <c r="AA68" s="808">
        <v>4240.4048677184483</v>
      </c>
      <c r="AB68" s="808">
        <v>4351.2057152237076</v>
      </c>
      <c r="AC68" s="809">
        <v>4354.6405271054318</v>
      </c>
      <c r="AD68" s="794">
        <v>3847.1397478041599</v>
      </c>
      <c r="AE68" s="794">
        <v>1539.5991277787625</v>
      </c>
      <c r="AF68" s="810">
        <v>3915.6743315507497</v>
      </c>
      <c r="AG68" s="794">
        <v>2625.78158415588</v>
      </c>
      <c r="AH68" s="794">
        <v>2827.0137383457109</v>
      </c>
      <c r="AI68" s="794">
        <v>2241.874575077798</v>
      </c>
      <c r="AJ68" s="810">
        <v>2710.5629953010275</v>
      </c>
      <c r="AK68" s="794">
        <v>988.33598791414249</v>
      </c>
      <c r="AL68" s="794">
        <v>1766.9041242180162</v>
      </c>
      <c r="AM68" s="794">
        <v>3296.1106449512749</v>
      </c>
      <c r="AN68" s="810">
        <v>1613.3088833641305</v>
      </c>
      <c r="AO68" s="794">
        <v>183.32038522002725</v>
      </c>
      <c r="AP68" s="794">
        <v>379.81542180565611</v>
      </c>
      <c r="AQ68" s="794">
        <v>1154.2887549073102</v>
      </c>
      <c r="AR68" s="810">
        <v>359.68611821267967</v>
      </c>
      <c r="AS68" s="811"/>
      <c r="AT68" s="811"/>
      <c r="AU68" s="811"/>
      <c r="AV68" s="812"/>
      <c r="AW68" s="794"/>
      <c r="AX68" s="794"/>
      <c r="AY68" s="794"/>
      <c r="AZ68" s="810"/>
      <c r="BA68" s="808">
        <v>4092.943453049601</v>
      </c>
      <c r="BB68" s="808">
        <v>2977.0238128009137</v>
      </c>
      <c r="BC68" s="808">
        <v>3204.7082632927654</v>
      </c>
      <c r="BD68" s="808">
        <v>3264.7677344801705</v>
      </c>
      <c r="BE68" s="809">
        <v>4354.6405271054318</v>
      </c>
      <c r="BF68" s="794">
        <v>3847.1397478041631</v>
      </c>
      <c r="BG68" s="794">
        <v>1539.5991277787625</v>
      </c>
      <c r="BH68" s="810">
        <v>3915.6743315507497</v>
      </c>
      <c r="BI68" s="794">
        <v>2625.78158415588</v>
      </c>
      <c r="BJ68" s="794">
        <v>2827.0137383457109</v>
      </c>
      <c r="BK68" s="794">
        <v>2241.874575077798</v>
      </c>
      <c r="BL68" s="810">
        <v>2710.5629953010275</v>
      </c>
      <c r="BM68" s="794">
        <v>988.33598791414249</v>
      </c>
      <c r="BN68" s="794">
        <v>1766.9041242180162</v>
      </c>
      <c r="BO68" s="794">
        <v>3296.1106449512749</v>
      </c>
      <c r="BP68" s="810">
        <v>1613.3088833641305</v>
      </c>
      <c r="BQ68" s="794">
        <v>183.32038522002725</v>
      </c>
      <c r="BR68" s="794">
        <v>379.81542180565611</v>
      </c>
      <c r="BS68" s="794">
        <v>1154.2887549073102</v>
      </c>
      <c r="BT68" s="810">
        <v>359.68611821267967</v>
      </c>
      <c r="BU68" s="794"/>
      <c r="BV68" s="794"/>
      <c r="BW68" s="794"/>
      <c r="BX68" s="810"/>
      <c r="BY68" s="794"/>
      <c r="BZ68" s="794"/>
      <c r="CA68" s="794"/>
      <c r="CB68" s="794"/>
      <c r="CC68" s="813">
        <v>480.58264507746725</v>
      </c>
      <c r="CD68" s="813">
        <v>264.20887145755972</v>
      </c>
      <c r="CE68" s="813">
        <v>428.91870653472546</v>
      </c>
      <c r="CF68" s="804">
        <v>323.50015572554128</v>
      </c>
      <c r="CG68" s="813">
        <v>480.58264507746725</v>
      </c>
      <c r="CH68" s="813">
        <v>264.20887145755972</v>
      </c>
      <c r="CI68" s="813">
        <v>428.91870653472546</v>
      </c>
      <c r="CJ68" s="803">
        <v>323.50015572554128</v>
      </c>
    </row>
    <row r="69" spans="1:88" s="255" customFormat="1" ht="11.25">
      <c r="B69" s="276"/>
      <c r="C69" s="709">
        <v>1</v>
      </c>
      <c r="D69" s="710" t="s">
        <v>459</v>
      </c>
      <c r="E69" s="710"/>
      <c r="F69" s="711">
        <v>13.5</v>
      </c>
      <c r="G69" s="711">
        <v>11.506158388003749</v>
      </c>
      <c r="H69" s="776">
        <v>7.9</v>
      </c>
      <c r="I69" s="716">
        <v>71.350252898064625</v>
      </c>
      <c r="J69" s="717">
        <v>63.998146168142419</v>
      </c>
      <c r="K69" s="717">
        <v>65.454393145297033</v>
      </c>
      <c r="L69" s="718">
        <v>65.849361873911363</v>
      </c>
      <c r="M69" s="716">
        <v>84.435927997305512</v>
      </c>
      <c r="N69" s="717">
        <v>45.80110361442452</v>
      </c>
      <c r="O69" s="717">
        <v>73.84425491597986</v>
      </c>
      <c r="P69" s="718">
        <v>56.306174425411449</v>
      </c>
      <c r="Q69" s="716">
        <v>71.350252898064625</v>
      </c>
      <c r="R69" s="717">
        <v>63.998146168142419</v>
      </c>
      <c r="S69" s="717">
        <v>65.454393145297033</v>
      </c>
      <c r="T69" s="718">
        <v>65.849361873911363</v>
      </c>
      <c r="U69" s="716">
        <v>84.435927997305512</v>
      </c>
      <c r="V69" s="717">
        <v>45.80110361442452</v>
      </c>
      <c r="W69" s="717">
        <v>73.84425491597986</v>
      </c>
      <c r="X69" s="718">
        <v>56.306174425411449</v>
      </c>
      <c r="Y69" s="722">
        <v>5541.5860880825721</v>
      </c>
      <c r="Z69" s="722">
        <v>4065.7519740195089</v>
      </c>
      <c r="AA69" s="722">
        <v>4320.2360219084503</v>
      </c>
      <c r="AB69" s="722">
        <v>4435.6137353458535</v>
      </c>
      <c r="AC69" s="723">
        <v>4193.3575446200966</v>
      </c>
      <c r="AD69" s="724">
        <v>3704.6530904780993</v>
      </c>
      <c r="AE69" s="794">
        <v>1482.5769378610159</v>
      </c>
      <c r="AF69" s="725">
        <v>3770.6493563081485</v>
      </c>
      <c r="AG69" s="724">
        <v>2588.1813387327552</v>
      </c>
      <c r="AH69" s="724">
        <v>2783.3548892338895</v>
      </c>
      <c r="AI69" s="724">
        <v>2219.7101541757656</v>
      </c>
      <c r="AJ69" s="725">
        <v>2670.0557235762294</v>
      </c>
      <c r="AK69" s="724">
        <v>967.34599488209597</v>
      </c>
      <c r="AL69" s="724">
        <v>1730.5271032209034</v>
      </c>
      <c r="AM69" s="794">
        <v>3233.2413728901115</v>
      </c>
      <c r="AN69" s="725">
        <v>1580.4077871967268</v>
      </c>
      <c r="AO69" s="724">
        <v>183.00763535813189</v>
      </c>
      <c r="AP69" s="724">
        <v>379.10926635375853</v>
      </c>
      <c r="AQ69" s="724">
        <v>1152.0567551451068</v>
      </c>
      <c r="AR69" s="725">
        <v>359.01295032805888</v>
      </c>
      <c r="AS69" s="777"/>
      <c r="AT69" s="777"/>
      <c r="AU69" s="777"/>
      <c r="AV69" s="778"/>
      <c r="AW69" s="724"/>
      <c r="AX69" s="724"/>
      <c r="AY69" s="724"/>
      <c r="AZ69" s="725"/>
      <c r="BA69" s="730">
        <v>4176.0571457302931</v>
      </c>
      <c r="BB69" s="730">
        <v>3039.4421073684225</v>
      </c>
      <c r="BC69" s="730">
        <v>3268.574468358589</v>
      </c>
      <c r="BD69" s="730">
        <v>3332.4231334738133</v>
      </c>
      <c r="BE69" s="731">
        <v>4193.3575446200966</v>
      </c>
      <c r="BF69" s="732">
        <v>3704.6530904780993</v>
      </c>
      <c r="BG69" s="732">
        <v>1482.5769378610159</v>
      </c>
      <c r="BH69" s="733">
        <v>3770.6493563081485</v>
      </c>
      <c r="BI69" s="732">
        <v>2588.1813387327552</v>
      </c>
      <c r="BJ69" s="732">
        <v>2783.3548892338895</v>
      </c>
      <c r="BK69" s="732">
        <v>2219.7101541757656</v>
      </c>
      <c r="BL69" s="733">
        <v>2670.0557235762294</v>
      </c>
      <c r="BM69" s="732">
        <v>967.34599488209597</v>
      </c>
      <c r="BN69" s="732">
        <v>1730.5271032209034</v>
      </c>
      <c r="BO69" s="732">
        <v>3233.2413728901115</v>
      </c>
      <c r="BP69" s="733">
        <v>1580.4077871967268</v>
      </c>
      <c r="BQ69" s="732">
        <v>183.00763535813189</v>
      </c>
      <c r="BR69" s="732">
        <v>379.10926635375853</v>
      </c>
      <c r="BS69" s="732">
        <v>1152.0567551451068</v>
      </c>
      <c r="BT69" s="733">
        <v>359.01295032805888</v>
      </c>
      <c r="BU69" s="732"/>
      <c r="BV69" s="732"/>
      <c r="BW69" s="732"/>
      <c r="BX69" s="733"/>
      <c r="BY69" s="732"/>
      <c r="BZ69" s="732"/>
      <c r="CA69" s="732"/>
      <c r="CB69" s="732"/>
      <c r="CC69" s="735">
        <v>480.58264507746725</v>
      </c>
      <c r="CD69" s="735">
        <v>264.20887145755972</v>
      </c>
      <c r="CE69" s="735">
        <v>428.91870653472546</v>
      </c>
      <c r="CF69" s="736">
        <v>323.50015572554128</v>
      </c>
      <c r="CG69" s="735">
        <v>480.58264507746725</v>
      </c>
      <c r="CH69" s="735">
        <v>264.20887145755972</v>
      </c>
      <c r="CI69" s="735">
        <v>428.91870653472546</v>
      </c>
      <c r="CJ69" s="737">
        <v>323.50015572554128</v>
      </c>
    </row>
    <row r="70" spans="1:88" s="798" customFormat="1" ht="11.25">
      <c r="A70" s="798">
        <v>2015</v>
      </c>
      <c r="C70" s="802">
        <v>2</v>
      </c>
      <c r="D70" s="799" t="s">
        <v>460</v>
      </c>
      <c r="E70" s="799"/>
      <c r="F70" s="803">
        <v>14</v>
      </c>
      <c r="G70" s="803">
        <v>11.69719587628866</v>
      </c>
      <c r="H70" s="804">
        <v>8.1</v>
      </c>
      <c r="I70" s="805">
        <v>74.166459092264517</v>
      </c>
      <c r="J70" s="806">
        <v>66.524129348872862</v>
      </c>
      <c r="K70" s="806">
        <v>68.037868224641898</v>
      </c>
      <c r="L70" s="807">
        <v>68.448454460884292</v>
      </c>
      <c r="M70" s="805">
        <v>84.435927997305512</v>
      </c>
      <c r="N70" s="806">
        <v>45.80110361442452</v>
      </c>
      <c r="O70" s="806">
        <v>73.84425491597986</v>
      </c>
      <c r="P70" s="807">
        <v>56.306174425411449</v>
      </c>
      <c r="Q70" s="805">
        <v>74.166459092264517</v>
      </c>
      <c r="R70" s="806">
        <v>66.524129348872862</v>
      </c>
      <c r="S70" s="806">
        <v>68.037868224641898</v>
      </c>
      <c r="T70" s="807">
        <v>68.448454460884292</v>
      </c>
      <c r="U70" s="805">
        <v>84.435927997305512</v>
      </c>
      <c r="V70" s="806">
        <v>45.80110361442452</v>
      </c>
      <c r="W70" s="806">
        <v>73.84425491597986</v>
      </c>
      <c r="X70" s="807">
        <v>56.306174425411449</v>
      </c>
      <c r="Y70" s="808">
        <v>5728.149506578151</v>
      </c>
      <c r="Z70" s="808">
        <v>4205.8831876777267</v>
      </c>
      <c r="AA70" s="808">
        <v>4463.6798798331029</v>
      </c>
      <c r="AB70" s="808">
        <v>4587.2814917369296</v>
      </c>
      <c r="AC70" s="809">
        <v>4043.5947751693675</v>
      </c>
      <c r="AD70" s="794">
        <v>3572.3440515324696</v>
      </c>
      <c r="AE70" s="794">
        <v>1429.6277615088341</v>
      </c>
      <c r="AF70" s="810">
        <v>3635.9833078685906</v>
      </c>
      <c r="AG70" s="794">
        <v>2550.581093309645</v>
      </c>
      <c r="AH70" s="794">
        <v>2739.6960401220608</v>
      </c>
      <c r="AI70" s="794">
        <v>2197.5457332737301</v>
      </c>
      <c r="AJ70" s="810">
        <v>2629.5484518514404</v>
      </c>
      <c r="AK70" s="794">
        <v>947.42558832784857</v>
      </c>
      <c r="AL70" s="794">
        <v>1696.0259243508301</v>
      </c>
      <c r="AM70" s="794">
        <v>3173.7354839941072</v>
      </c>
      <c r="AN70" s="810">
        <v>1549.2100809522556</v>
      </c>
      <c r="AO70" s="794">
        <v>182.69488549623625</v>
      </c>
      <c r="AP70" s="794">
        <v>378.40311090186174</v>
      </c>
      <c r="AQ70" s="794">
        <v>1149.8247553829026</v>
      </c>
      <c r="AR70" s="810">
        <v>358.33978244343893</v>
      </c>
      <c r="AS70" s="811"/>
      <c r="AT70" s="811"/>
      <c r="AU70" s="811"/>
      <c r="AV70" s="812"/>
      <c r="AW70" s="794"/>
      <c r="AX70" s="794"/>
      <c r="AY70" s="794"/>
      <c r="AZ70" s="810"/>
      <c r="BA70" s="808">
        <v>4325.3992020419391</v>
      </c>
      <c r="BB70" s="808">
        <v>3151.597832394385</v>
      </c>
      <c r="BC70" s="808">
        <v>3383.3318577337759</v>
      </c>
      <c r="BD70" s="808">
        <v>3453.9891002889549</v>
      </c>
      <c r="BE70" s="809">
        <v>4043.5947751693675</v>
      </c>
      <c r="BF70" s="794">
        <v>3572.3440515324696</v>
      </c>
      <c r="BG70" s="794">
        <v>1429.6277615088341</v>
      </c>
      <c r="BH70" s="810">
        <v>3635.9833078685906</v>
      </c>
      <c r="BI70" s="794">
        <v>2550.581093309645</v>
      </c>
      <c r="BJ70" s="794">
        <v>2739.6960401220608</v>
      </c>
      <c r="BK70" s="794">
        <v>2197.5457332737301</v>
      </c>
      <c r="BL70" s="810">
        <v>2629.5484518514404</v>
      </c>
      <c r="BM70" s="794">
        <v>947.42558832784857</v>
      </c>
      <c r="BN70" s="794">
        <v>1696.0259243508301</v>
      </c>
      <c r="BO70" s="794">
        <v>3173.7354839941072</v>
      </c>
      <c r="BP70" s="810">
        <v>1549.2100809522556</v>
      </c>
      <c r="BQ70" s="794">
        <v>182.69488549623625</v>
      </c>
      <c r="BR70" s="794">
        <v>378.40311090186174</v>
      </c>
      <c r="BS70" s="794">
        <v>1149.8247553829026</v>
      </c>
      <c r="BT70" s="810">
        <v>358.33978244343893</v>
      </c>
      <c r="BU70" s="794"/>
      <c r="BV70" s="794"/>
      <c r="BW70" s="794"/>
      <c r="BX70" s="810"/>
      <c r="BY70" s="794"/>
      <c r="BZ70" s="794"/>
      <c r="CA70" s="794"/>
      <c r="CB70" s="794"/>
      <c r="CC70" s="813">
        <v>480.58264507746725</v>
      </c>
      <c r="CD70" s="813">
        <v>264.20887145755972</v>
      </c>
      <c r="CE70" s="813">
        <v>428.91870653472546</v>
      </c>
      <c r="CF70" s="804">
        <v>323.50015572554128</v>
      </c>
      <c r="CG70" s="813">
        <v>480.58264507746725</v>
      </c>
      <c r="CH70" s="813">
        <v>264.20887145755972</v>
      </c>
      <c r="CI70" s="813">
        <v>428.91870653472546</v>
      </c>
      <c r="CJ70" s="803">
        <v>323.50015572554128</v>
      </c>
    </row>
    <row r="71" spans="1:88" s="255" customFormat="1" ht="11.25">
      <c r="B71" s="276"/>
      <c r="C71" s="709">
        <v>3</v>
      </c>
      <c r="D71" s="710" t="s">
        <v>461</v>
      </c>
      <c r="E71" s="767"/>
      <c r="F71" s="711">
        <v>14.5</v>
      </c>
      <c r="G71" s="711">
        <v>11.83633064516129</v>
      </c>
      <c r="H71" s="776">
        <v>8.3000000000000007</v>
      </c>
      <c r="I71" s="716">
        <v>77.762065067264743</v>
      </c>
      <c r="J71" s="717">
        <v>69.749191574817729</v>
      </c>
      <c r="K71" s="717">
        <v>71.336333532575608</v>
      </c>
      <c r="L71" s="718">
        <v>71.766859503294569</v>
      </c>
      <c r="M71" s="716">
        <v>84.435927997305512</v>
      </c>
      <c r="N71" s="717">
        <v>45.80110361442452</v>
      </c>
      <c r="O71" s="717">
        <v>73.84425491597986</v>
      </c>
      <c r="P71" s="718">
        <v>56.306174425411449</v>
      </c>
      <c r="Q71" s="716">
        <v>77.762065067264743</v>
      </c>
      <c r="R71" s="717">
        <v>69.749191574817729</v>
      </c>
      <c r="S71" s="717">
        <v>71.336333532575608</v>
      </c>
      <c r="T71" s="718">
        <v>71.766859503294569</v>
      </c>
      <c r="U71" s="716">
        <v>84.435927997305512</v>
      </c>
      <c r="V71" s="717">
        <v>45.80110361442452</v>
      </c>
      <c r="W71" s="717">
        <v>73.84425491597986</v>
      </c>
      <c r="X71" s="718">
        <v>56.306174425411449</v>
      </c>
      <c r="Y71" s="722">
        <v>5966.3453260604228</v>
      </c>
      <c r="Z71" s="722">
        <v>4384.7964469949493</v>
      </c>
      <c r="AA71" s="722">
        <v>4646.8225750282245</v>
      </c>
      <c r="AB71" s="722">
        <v>4780.9240922744275</v>
      </c>
      <c r="AC71" s="723">
        <v>3904.1604725772559</v>
      </c>
      <c r="AD71" s="724">
        <v>3449.159773893356</v>
      </c>
      <c r="AE71" s="794">
        <v>1380.3302524912956</v>
      </c>
      <c r="AF71" s="725">
        <v>3510.6045731144404</v>
      </c>
      <c r="AG71" s="724">
        <v>2472.6924091807814</v>
      </c>
      <c r="AH71" s="724">
        <v>2661.0346017113666</v>
      </c>
      <c r="AI71" s="724">
        <v>2118.9817875441636</v>
      </c>
      <c r="AJ71" s="725">
        <v>2552.1184787360253</v>
      </c>
      <c r="AK71" s="724">
        <v>928.49785699938832</v>
      </c>
      <c r="AL71" s="724">
        <v>1663.2661239997053</v>
      </c>
      <c r="AM71" s="794">
        <v>3117.3547566132975</v>
      </c>
      <c r="AN71" s="725">
        <v>1519.5938028082674</v>
      </c>
      <c r="AO71" s="724">
        <v>183.39326630246288</v>
      </c>
      <c r="AP71" s="724">
        <v>380.00239554085385</v>
      </c>
      <c r="AQ71" s="724">
        <v>1158.2066135329576</v>
      </c>
      <c r="AR71" s="725">
        <v>359.94749267205049</v>
      </c>
      <c r="AS71" s="777"/>
      <c r="AT71" s="777"/>
      <c r="AU71" s="777"/>
      <c r="AV71" s="778"/>
      <c r="AW71" s="724"/>
      <c r="AX71" s="724"/>
      <c r="AY71" s="724"/>
      <c r="AZ71" s="725"/>
      <c r="BA71" s="730">
        <v>4516.0724528496903</v>
      </c>
      <c r="BB71" s="730">
        <v>3294.7932404097396</v>
      </c>
      <c r="BC71" s="730">
        <v>3529.8489543024407</v>
      </c>
      <c r="BD71" s="730">
        <v>3609.1990836834279</v>
      </c>
      <c r="BE71" s="731">
        <v>3904.1604725772559</v>
      </c>
      <c r="BF71" s="732">
        <v>3449.159773893356</v>
      </c>
      <c r="BG71" s="732">
        <v>1380.3302524912956</v>
      </c>
      <c r="BH71" s="733">
        <v>3510.6045731144404</v>
      </c>
      <c r="BI71" s="732">
        <v>2472.6924091807814</v>
      </c>
      <c r="BJ71" s="732">
        <v>2661.0346017113666</v>
      </c>
      <c r="BK71" s="732">
        <v>2118.9817875441636</v>
      </c>
      <c r="BL71" s="733">
        <v>2552.1184787360253</v>
      </c>
      <c r="BM71" s="732">
        <v>928.49785699938832</v>
      </c>
      <c r="BN71" s="732">
        <v>1663.2661239997053</v>
      </c>
      <c r="BO71" s="732">
        <v>3117.3547566132975</v>
      </c>
      <c r="BP71" s="733">
        <v>1519.5938028082674</v>
      </c>
      <c r="BQ71" s="732">
        <v>183.39326630246288</v>
      </c>
      <c r="BR71" s="732">
        <v>380.00239554085385</v>
      </c>
      <c r="BS71" s="732">
        <v>1158.2066135329576</v>
      </c>
      <c r="BT71" s="733">
        <v>359.94749267205049</v>
      </c>
      <c r="BU71" s="732"/>
      <c r="BV71" s="732"/>
      <c r="BW71" s="732"/>
      <c r="BX71" s="733"/>
      <c r="BY71" s="732"/>
      <c r="BZ71" s="732"/>
      <c r="CA71" s="732"/>
      <c r="CB71" s="732"/>
      <c r="CC71" s="735">
        <v>480.58264507746725</v>
      </c>
      <c r="CD71" s="735">
        <v>264.20887145755972</v>
      </c>
      <c r="CE71" s="735">
        <v>428.91870653472546</v>
      </c>
      <c r="CF71" s="736">
        <v>323.50015572554128</v>
      </c>
      <c r="CG71" s="735">
        <v>480.58264507746725</v>
      </c>
      <c r="CH71" s="735">
        <v>264.20887145755972</v>
      </c>
      <c r="CI71" s="735">
        <v>428.91870653472546</v>
      </c>
      <c r="CJ71" s="737">
        <v>323.50015572554128</v>
      </c>
    </row>
    <row r="72" spans="1:88" s="255" customFormat="1" ht="11.25">
      <c r="B72" s="276"/>
      <c r="C72" s="709">
        <v>4</v>
      </c>
      <c r="D72" s="710" t="s">
        <v>462</v>
      </c>
      <c r="E72" s="710"/>
      <c r="F72" s="711">
        <v>15</v>
      </c>
      <c r="G72" s="711">
        <v>11.924032258064518</v>
      </c>
      <c r="H72" s="776">
        <v>8.4</v>
      </c>
      <c r="I72" s="716">
        <v>81.342809122137183</v>
      </c>
      <c r="J72" s="717">
        <v>72.96092346992441</v>
      </c>
      <c r="K72" s="717">
        <v>74.621165108590347</v>
      </c>
      <c r="L72" s="718">
        <v>75.071548395760857</v>
      </c>
      <c r="M72" s="716">
        <v>84.435927997305512</v>
      </c>
      <c r="N72" s="717">
        <v>45.80110361442452</v>
      </c>
      <c r="O72" s="717">
        <v>73.84425491597986</v>
      </c>
      <c r="P72" s="718">
        <v>56.306174425411449</v>
      </c>
      <c r="Q72" s="716">
        <v>81.342809122137183</v>
      </c>
      <c r="R72" s="717">
        <v>72.96092346992441</v>
      </c>
      <c r="S72" s="717">
        <v>74.621165108590347</v>
      </c>
      <c r="T72" s="718">
        <v>75.071548395760857</v>
      </c>
      <c r="U72" s="716">
        <v>84.435927997305512</v>
      </c>
      <c r="V72" s="717">
        <v>45.80110361442452</v>
      </c>
      <c r="W72" s="717">
        <v>73.84425491597986</v>
      </c>
      <c r="X72" s="718">
        <v>56.306174425411449</v>
      </c>
      <c r="Y72" s="722">
        <v>6203.5565973834664</v>
      </c>
      <c r="Z72" s="722">
        <v>4562.9701940886216</v>
      </c>
      <c r="AA72" s="722">
        <v>4829.2082762349028</v>
      </c>
      <c r="AB72" s="722">
        <v>4973.7662989749369</v>
      </c>
      <c r="AC72" s="723">
        <v>3774.0217901582359</v>
      </c>
      <c r="AD72" s="724">
        <v>3334.187781430323</v>
      </c>
      <c r="AE72" s="794">
        <v>1334.3192440748915</v>
      </c>
      <c r="AF72" s="725">
        <v>3393.5844206773936</v>
      </c>
      <c r="AG72" s="724">
        <v>2394.8037250519369</v>
      </c>
      <c r="AH72" s="724">
        <v>2582.3731633006823</v>
      </c>
      <c r="AI72" s="724">
        <v>2040.4178418145991</v>
      </c>
      <c r="AJ72" s="725">
        <v>2474.6885056206193</v>
      </c>
      <c r="AK72" s="724">
        <v>919.38421454160266</v>
      </c>
      <c r="AL72" s="724">
        <v>1647.5007285950994</v>
      </c>
      <c r="AM72" s="794">
        <v>3090.268122485496</v>
      </c>
      <c r="AN72" s="725">
        <v>1505.3437687882627</v>
      </c>
      <c r="AO72" s="724">
        <v>184.09164710868902</v>
      </c>
      <c r="AP72" s="724">
        <v>381.6016801798462</v>
      </c>
      <c r="AQ72" s="724">
        <v>1166.588471683011</v>
      </c>
      <c r="AR72" s="725">
        <v>361.55520290066215</v>
      </c>
      <c r="AS72" s="777"/>
      <c r="AT72" s="777"/>
      <c r="AU72" s="777"/>
      <c r="AV72" s="778"/>
      <c r="AW72" s="724"/>
      <c r="AX72" s="724"/>
      <c r="AY72" s="724"/>
      <c r="AZ72" s="725"/>
      <c r="BA72" s="730">
        <v>4705.9575831999027</v>
      </c>
      <c r="BB72" s="730">
        <v>3437.3967708024306</v>
      </c>
      <c r="BC72" s="730">
        <v>3675.7604435265675</v>
      </c>
      <c r="BD72" s="730">
        <v>3763.7675289358931</v>
      </c>
      <c r="BE72" s="731">
        <v>3774.0217901582359</v>
      </c>
      <c r="BF72" s="732">
        <v>3334.187781430323</v>
      </c>
      <c r="BG72" s="732">
        <v>1334.3192440748915</v>
      </c>
      <c r="BH72" s="733">
        <v>3393.5844206773936</v>
      </c>
      <c r="BI72" s="732">
        <v>2394.8037250519369</v>
      </c>
      <c r="BJ72" s="732">
        <v>2582.3731633006823</v>
      </c>
      <c r="BK72" s="732">
        <v>2040.4178418145991</v>
      </c>
      <c r="BL72" s="733">
        <v>2474.6885056206193</v>
      </c>
      <c r="BM72" s="732">
        <v>919.38421454160266</v>
      </c>
      <c r="BN72" s="732">
        <v>1647.5007285950994</v>
      </c>
      <c r="BO72" s="732">
        <v>3090.268122485496</v>
      </c>
      <c r="BP72" s="733">
        <v>1505.3437687882627</v>
      </c>
      <c r="BQ72" s="732">
        <v>184.09164710868902</v>
      </c>
      <c r="BR72" s="732">
        <v>381.6016801798462</v>
      </c>
      <c r="BS72" s="732">
        <v>1166.588471683011</v>
      </c>
      <c r="BT72" s="733">
        <v>361.55520290066215</v>
      </c>
      <c r="BU72" s="732"/>
      <c r="BV72" s="732"/>
      <c r="BW72" s="732"/>
      <c r="BX72" s="733"/>
      <c r="BY72" s="732"/>
      <c r="BZ72" s="732"/>
      <c r="CA72" s="732"/>
      <c r="CB72" s="732"/>
      <c r="CC72" s="735">
        <v>480.58264507746725</v>
      </c>
      <c r="CD72" s="735">
        <v>264.20887145755972</v>
      </c>
      <c r="CE72" s="735">
        <v>428.91870653472546</v>
      </c>
      <c r="CF72" s="736">
        <v>323.50015572554128</v>
      </c>
      <c r="CG72" s="735">
        <v>480.58264507746725</v>
      </c>
      <c r="CH72" s="735">
        <v>264.20887145755972</v>
      </c>
      <c r="CI72" s="735">
        <v>428.91870653472546</v>
      </c>
      <c r="CJ72" s="737">
        <v>323.50015572554128</v>
      </c>
    </row>
    <row r="73" spans="1:88" s="255" customFormat="1" ht="11.25">
      <c r="B73" s="276"/>
      <c r="C73" s="709">
        <v>5</v>
      </c>
      <c r="D73" s="710" t="s">
        <v>449</v>
      </c>
      <c r="E73" s="710"/>
      <c r="F73" s="711">
        <v>15.5</v>
      </c>
      <c r="G73" s="711">
        <v>11.986951612903226</v>
      </c>
      <c r="H73" s="776">
        <v>8.6</v>
      </c>
      <c r="I73" s="716">
        <v>85.404056494115494</v>
      </c>
      <c r="J73" s="717">
        <v>76.603640603183862</v>
      </c>
      <c r="K73" s="717">
        <v>78.346791235743183</v>
      </c>
      <c r="L73" s="718">
        <v>78.819696510807034</v>
      </c>
      <c r="M73" s="716">
        <v>84.435927997305512</v>
      </c>
      <c r="N73" s="717">
        <v>45.80110361442452</v>
      </c>
      <c r="O73" s="717">
        <v>73.84425491597986</v>
      </c>
      <c r="P73" s="718">
        <v>56.306174425411434</v>
      </c>
      <c r="Q73" s="716">
        <v>85.404056494115494</v>
      </c>
      <c r="R73" s="717">
        <v>76.603640603183862</v>
      </c>
      <c r="S73" s="717">
        <v>78.346791235743183</v>
      </c>
      <c r="T73" s="718">
        <v>78.819696510807034</v>
      </c>
      <c r="U73" s="716">
        <v>84.435927997305512</v>
      </c>
      <c r="V73" s="717">
        <v>45.80110361442452</v>
      </c>
      <c r="W73" s="717">
        <v>73.84425491597986</v>
      </c>
      <c r="X73" s="718">
        <v>56.306174425411434</v>
      </c>
      <c r="Y73" s="722">
        <v>6472.599465988661</v>
      </c>
      <c r="Z73" s="722">
        <v>4765.0532391347242</v>
      </c>
      <c r="AA73" s="722">
        <v>5036.0684813657517</v>
      </c>
      <c r="AB73" s="722">
        <v>5192.4861776278594</v>
      </c>
      <c r="AC73" s="723">
        <v>3652.2791517658461</v>
      </c>
      <c r="AD73" s="724">
        <v>3226.6333368680043</v>
      </c>
      <c r="AE73" s="794">
        <v>1291.2766878144482</v>
      </c>
      <c r="AF73" s="725">
        <v>3284.1139554941783</v>
      </c>
      <c r="AG73" s="724">
        <v>2316.9150409230788</v>
      </c>
      <c r="AH73" s="724">
        <v>2503.7117248899854</v>
      </c>
      <c r="AI73" s="724">
        <v>1961.8538960850212</v>
      </c>
      <c r="AJ73" s="725">
        <v>2397.2585325052082</v>
      </c>
      <c r="AK73" s="724">
        <v>892.07687893376169</v>
      </c>
      <c r="AL73" s="724">
        <v>1611.913533113481</v>
      </c>
      <c r="AM73" s="794">
        <v>3079.698860699677</v>
      </c>
      <c r="AN73" s="725">
        <v>1476.2034623449301</v>
      </c>
      <c r="AO73" s="724">
        <v>184.79002791491465</v>
      </c>
      <c r="AP73" s="724">
        <v>383.20096481883854</v>
      </c>
      <c r="AQ73" s="724">
        <v>1174.9703298330658</v>
      </c>
      <c r="AR73" s="725">
        <v>363.16291312927319</v>
      </c>
      <c r="AS73" s="777"/>
      <c r="AT73" s="777"/>
      <c r="AU73" s="777"/>
      <c r="AV73" s="778"/>
      <c r="AW73" s="724"/>
      <c r="AX73" s="724"/>
      <c r="AY73" s="724"/>
      <c r="AZ73" s="725"/>
      <c r="BA73" s="730">
        <v>4921.323572725506</v>
      </c>
      <c r="BB73" s="730">
        <v>3599.1363992614938</v>
      </c>
      <c r="BC73" s="730">
        <v>3841.2519288357271</v>
      </c>
      <c r="BD73" s="730">
        <v>3939.0776551144809</v>
      </c>
      <c r="BE73" s="731">
        <v>3652.2791517658461</v>
      </c>
      <c r="BF73" s="732">
        <v>3226.6333368680043</v>
      </c>
      <c r="BG73" s="732">
        <v>1291.2766878144482</v>
      </c>
      <c r="BH73" s="733">
        <v>3284.1139554941783</v>
      </c>
      <c r="BI73" s="732">
        <v>2316.9150409230788</v>
      </c>
      <c r="BJ73" s="732">
        <v>2503.7117248899854</v>
      </c>
      <c r="BK73" s="732">
        <v>1961.8538960850212</v>
      </c>
      <c r="BL73" s="733">
        <v>2397.2585325052082</v>
      </c>
      <c r="BM73" s="732">
        <v>892.07687893376169</v>
      </c>
      <c r="BN73" s="732">
        <v>1611.913533113481</v>
      </c>
      <c r="BO73" s="732">
        <v>3079.698860699677</v>
      </c>
      <c r="BP73" s="733">
        <v>1476.2034623449301</v>
      </c>
      <c r="BQ73" s="732">
        <v>184.79002791491465</v>
      </c>
      <c r="BR73" s="732">
        <v>383.20096481883854</v>
      </c>
      <c r="BS73" s="732">
        <v>1174.9703298330658</v>
      </c>
      <c r="BT73" s="733">
        <v>363.16291312927319</v>
      </c>
      <c r="BU73" s="732"/>
      <c r="BV73" s="732"/>
      <c r="BW73" s="732"/>
      <c r="BX73" s="733"/>
      <c r="BY73" s="732"/>
      <c r="BZ73" s="732"/>
      <c r="CA73" s="732"/>
      <c r="CB73" s="732"/>
      <c r="CC73" s="735">
        <v>480.58264507746725</v>
      </c>
      <c r="CD73" s="735">
        <v>264.20887145755972</v>
      </c>
      <c r="CE73" s="735">
        <v>428.91870653472546</v>
      </c>
      <c r="CF73" s="736">
        <v>323.50015572554128</v>
      </c>
      <c r="CG73" s="735">
        <v>480.58264507746725</v>
      </c>
      <c r="CH73" s="735">
        <v>264.20887145755972</v>
      </c>
      <c r="CI73" s="735">
        <v>428.91870653472546</v>
      </c>
      <c r="CJ73" s="737">
        <v>323.50015572554128</v>
      </c>
    </row>
    <row r="74" spans="1:88" s="255" customFormat="1" ht="11.25">
      <c r="B74" s="276"/>
      <c r="C74" s="709">
        <v>6</v>
      </c>
      <c r="D74" s="710" t="s">
        <v>463</v>
      </c>
      <c r="E74" s="710"/>
      <c r="F74" s="711">
        <v>16</v>
      </c>
      <c r="G74" s="711">
        <v>12.048741935483871</v>
      </c>
      <c r="H74" s="776">
        <v>8.8000000000000007</v>
      </c>
      <c r="I74" s="716">
        <v>90.854350742140369</v>
      </c>
      <c r="J74" s="717">
        <v>81.492256937065264</v>
      </c>
      <c r="K74" s="717">
        <v>83.34667348650612</v>
      </c>
      <c r="L74" s="718">
        <v>83.849803825405658</v>
      </c>
      <c r="M74" s="716">
        <v>84.435927997305512</v>
      </c>
      <c r="N74" s="717">
        <v>45.80110361442452</v>
      </c>
      <c r="O74" s="717">
        <v>73.84425491597986</v>
      </c>
      <c r="P74" s="718">
        <v>56.306174425411434</v>
      </c>
      <c r="Q74" s="716">
        <v>90.854350742140369</v>
      </c>
      <c r="R74" s="717">
        <v>81.492256937065264</v>
      </c>
      <c r="S74" s="717">
        <v>83.34667348650612</v>
      </c>
      <c r="T74" s="718">
        <v>83.849803825405658</v>
      </c>
      <c r="U74" s="716">
        <v>84.435927997305512</v>
      </c>
      <c r="V74" s="717">
        <v>45.80110361442452</v>
      </c>
      <c r="W74" s="717">
        <v>73.84425491597986</v>
      </c>
      <c r="X74" s="718">
        <v>56.306174425411434</v>
      </c>
      <c r="Y74" s="722">
        <v>6833.6616385000152</v>
      </c>
      <c r="Z74" s="722">
        <v>5036.253675147992</v>
      </c>
      <c r="AA74" s="722">
        <v>5313.6799841638622</v>
      </c>
      <c r="AB74" s="722">
        <v>5486.0136551156738</v>
      </c>
      <c r="AC74" s="723">
        <v>3538.1454282732298</v>
      </c>
      <c r="AD74" s="724">
        <v>3125.8010450909192</v>
      </c>
      <c r="AE74" s="794">
        <v>1250.9242913202565</v>
      </c>
      <c r="AF74" s="725">
        <v>3181.4853943850362</v>
      </c>
      <c r="AG74" s="724">
        <v>2239.0263567942197</v>
      </c>
      <c r="AH74" s="724">
        <v>2425.0502864792934</v>
      </c>
      <c r="AI74" s="724">
        <v>1883.2899503554534</v>
      </c>
      <c r="AJ74" s="725">
        <v>2319.8285593897895</v>
      </c>
      <c r="AK74" s="724">
        <v>876.351079673713</v>
      </c>
      <c r="AL74" s="724">
        <v>1584.9118238668293</v>
      </c>
      <c r="AM74" s="794">
        <v>3034.6059309087968</v>
      </c>
      <c r="AN74" s="725">
        <v>1451.8660385869155</v>
      </c>
      <c r="AO74" s="724">
        <v>185.48840872114147</v>
      </c>
      <c r="AP74" s="724">
        <v>384.80024945783032</v>
      </c>
      <c r="AQ74" s="724">
        <v>1183.3521879831208</v>
      </c>
      <c r="AR74" s="725">
        <v>364.77062335788384</v>
      </c>
      <c r="AS74" s="777"/>
      <c r="AT74" s="777"/>
      <c r="AU74" s="777"/>
      <c r="AV74" s="778"/>
      <c r="AW74" s="724"/>
      <c r="AX74" s="724"/>
      <c r="AY74" s="724"/>
      <c r="AZ74" s="725"/>
      <c r="BA74" s="730">
        <v>5210.3500481942465</v>
      </c>
      <c r="BB74" s="730">
        <v>3816.1949741098142</v>
      </c>
      <c r="BC74" s="730">
        <v>4063.3455882126859</v>
      </c>
      <c r="BD74" s="730">
        <v>4174.3481729666819</v>
      </c>
      <c r="BE74" s="731">
        <v>3538.1454282732298</v>
      </c>
      <c r="BF74" s="732">
        <v>3125.8010450909192</v>
      </c>
      <c r="BG74" s="732">
        <v>1250.9242913202565</v>
      </c>
      <c r="BH74" s="733">
        <v>3181.4853943850362</v>
      </c>
      <c r="BI74" s="732">
        <v>2239.0263567942197</v>
      </c>
      <c r="BJ74" s="732">
        <v>2425.0502864792934</v>
      </c>
      <c r="BK74" s="732">
        <v>1883.2899503554534</v>
      </c>
      <c r="BL74" s="733">
        <v>2319.8285593897895</v>
      </c>
      <c r="BM74" s="732">
        <v>876.351079673713</v>
      </c>
      <c r="BN74" s="732">
        <v>1584.9118238668293</v>
      </c>
      <c r="BO74" s="732">
        <v>3034.6059309087968</v>
      </c>
      <c r="BP74" s="733">
        <v>1451.8660385869155</v>
      </c>
      <c r="BQ74" s="732">
        <v>185.48840872114147</v>
      </c>
      <c r="BR74" s="732">
        <v>384.80024945783032</v>
      </c>
      <c r="BS74" s="732">
        <v>1183.3521879831208</v>
      </c>
      <c r="BT74" s="733">
        <v>364.77062335788384</v>
      </c>
      <c r="BU74" s="732"/>
      <c r="BV74" s="732"/>
      <c r="BW74" s="732"/>
      <c r="BX74" s="733"/>
      <c r="BY74" s="732"/>
      <c r="BZ74" s="732"/>
      <c r="CA74" s="732"/>
      <c r="CB74" s="732"/>
      <c r="CC74" s="735">
        <v>480.58264507746725</v>
      </c>
      <c r="CD74" s="735">
        <v>264.20887145755972</v>
      </c>
      <c r="CE74" s="735">
        <v>428.91870653472546</v>
      </c>
      <c r="CF74" s="736">
        <v>323.50015572554128</v>
      </c>
      <c r="CG74" s="735">
        <v>480.58264507746725</v>
      </c>
      <c r="CH74" s="735">
        <v>264.20887145755972</v>
      </c>
      <c r="CI74" s="735">
        <v>428.91870653472546</v>
      </c>
      <c r="CJ74" s="737">
        <v>323.50015572554128</v>
      </c>
    </row>
    <row r="75" spans="1:88" s="255" customFormat="1" ht="11.25">
      <c r="B75" s="276"/>
      <c r="C75" s="709">
        <v>7</v>
      </c>
      <c r="D75" s="710" t="s">
        <v>464</v>
      </c>
      <c r="E75" s="710"/>
      <c r="F75" s="711">
        <v>16.5</v>
      </c>
      <c r="G75" s="711">
        <v>12.1</v>
      </c>
      <c r="H75" s="776">
        <v>9</v>
      </c>
      <c r="I75" s="716">
        <v>96.403021751776464</v>
      </c>
      <c r="J75" s="717">
        <v>86.469111854370325</v>
      </c>
      <c r="K75" s="717">
        <v>88.436802649066223</v>
      </c>
      <c r="L75" s="718">
        <v>88.970703608383005</v>
      </c>
      <c r="M75" s="716">
        <v>84.435927997305512</v>
      </c>
      <c r="N75" s="717">
        <v>45.80110361442452</v>
      </c>
      <c r="O75" s="717">
        <v>73.84425491597986</v>
      </c>
      <c r="P75" s="718">
        <v>56.306174425411449</v>
      </c>
      <c r="Q75" s="716">
        <v>96.403021751776464</v>
      </c>
      <c r="R75" s="717">
        <v>86.469111854370325</v>
      </c>
      <c r="S75" s="717">
        <v>88.436802649066223</v>
      </c>
      <c r="T75" s="718">
        <v>88.970703608383005</v>
      </c>
      <c r="U75" s="716">
        <v>84.435927997305512</v>
      </c>
      <c r="V75" s="717">
        <v>45.80110361442452</v>
      </c>
      <c r="W75" s="717">
        <v>73.84425491597986</v>
      </c>
      <c r="X75" s="718">
        <v>56.306174425411449</v>
      </c>
      <c r="Y75" s="722">
        <v>7201.2409136950009</v>
      </c>
      <c r="Z75" s="722">
        <v>5312.3492268061591</v>
      </c>
      <c r="AA75" s="722">
        <v>5596.302321127765</v>
      </c>
      <c r="AB75" s="722">
        <v>5784.8392470474791</v>
      </c>
      <c r="AC75" s="723">
        <v>3430.9289001435673</v>
      </c>
      <c r="AD75" s="724">
        <v>3031.0798013002955</v>
      </c>
      <c r="AE75" s="794">
        <v>1213.0174946136181</v>
      </c>
      <c r="AF75" s="725">
        <v>3085.0767460703028</v>
      </c>
      <c r="AG75" s="724">
        <v>2207.3979796610602</v>
      </c>
      <c r="AH75" s="724">
        <v>2389.4317276911888</v>
      </c>
      <c r="AI75" s="724">
        <v>1860.8631697730521</v>
      </c>
      <c r="AJ75" s="725">
        <v>2286.3434245833259</v>
      </c>
      <c r="AK75" s="724">
        <v>861.37085935829407</v>
      </c>
      <c r="AL75" s="724">
        <v>1559.2260874176561</v>
      </c>
      <c r="AM75" s="794">
        <v>2991.9233507749027</v>
      </c>
      <c r="AN75" s="725">
        <v>1428.7260651672491</v>
      </c>
      <c r="AO75" s="724">
        <v>183.69680974172275</v>
      </c>
      <c r="AP75" s="724">
        <v>381.76906132820835</v>
      </c>
      <c r="AQ75" s="724">
        <v>1176.9825633694356</v>
      </c>
      <c r="AR75" s="725">
        <v>361.92448985110008</v>
      </c>
      <c r="AS75" s="777"/>
      <c r="AT75" s="777"/>
      <c r="AU75" s="777"/>
      <c r="AV75" s="778"/>
      <c r="AW75" s="724"/>
      <c r="AX75" s="724"/>
      <c r="AY75" s="724"/>
      <c r="AZ75" s="725"/>
      <c r="BA75" s="730">
        <v>5504.5933958875275</v>
      </c>
      <c r="BB75" s="730">
        <v>4037.1714144350726</v>
      </c>
      <c r="BC75" s="730">
        <v>4289.4479953727323</v>
      </c>
      <c r="BD75" s="730">
        <v>4413.8652783600264</v>
      </c>
      <c r="BE75" s="731">
        <v>3430.9289001435673</v>
      </c>
      <c r="BF75" s="732">
        <v>3031.0798013002955</v>
      </c>
      <c r="BG75" s="732">
        <v>1213.0174946136181</v>
      </c>
      <c r="BH75" s="733">
        <v>3085.0767460703028</v>
      </c>
      <c r="BI75" s="732">
        <v>2207.3979796610602</v>
      </c>
      <c r="BJ75" s="732">
        <v>2389.4317276911888</v>
      </c>
      <c r="BK75" s="732">
        <v>1860.8631697730521</v>
      </c>
      <c r="BL75" s="733">
        <v>2286.3434245833259</v>
      </c>
      <c r="BM75" s="732">
        <v>861.37085935829407</v>
      </c>
      <c r="BN75" s="732">
        <v>1559.2260874176561</v>
      </c>
      <c r="BO75" s="732">
        <v>2991.9233507749027</v>
      </c>
      <c r="BP75" s="733">
        <v>1428.7260651672491</v>
      </c>
      <c r="BQ75" s="732">
        <v>183.69680974172275</v>
      </c>
      <c r="BR75" s="732">
        <v>381.76906132820835</v>
      </c>
      <c r="BS75" s="732">
        <v>1176.9825633694356</v>
      </c>
      <c r="BT75" s="733">
        <v>361.92448985110008</v>
      </c>
      <c r="BU75" s="732"/>
      <c r="BV75" s="732"/>
      <c r="BW75" s="732"/>
      <c r="BX75" s="733"/>
      <c r="BY75" s="732"/>
      <c r="BZ75" s="732"/>
      <c r="CA75" s="732"/>
      <c r="CB75" s="732"/>
      <c r="CC75" s="735">
        <v>480.58264507746725</v>
      </c>
      <c r="CD75" s="735">
        <v>264.20887145755972</v>
      </c>
      <c r="CE75" s="735">
        <v>428.91870653472546</v>
      </c>
      <c r="CF75" s="736">
        <v>323.50015572554128</v>
      </c>
      <c r="CG75" s="735">
        <v>480.58264507746725</v>
      </c>
      <c r="CH75" s="735">
        <v>264.20887145755972</v>
      </c>
      <c r="CI75" s="735">
        <v>428.91870653472546</v>
      </c>
      <c r="CJ75" s="737">
        <v>323.50015572554128</v>
      </c>
    </row>
    <row r="76" spans="1:88" s="255" customFormat="1" ht="11.25">
      <c r="B76" s="276"/>
      <c r="C76" s="709">
        <v>8</v>
      </c>
      <c r="D76" s="710"/>
      <c r="E76" s="710"/>
      <c r="F76" s="711"/>
      <c r="G76" s="711"/>
      <c r="H76" s="776">
        <v>0</v>
      </c>
      <c r="I76" s="716"/>
      <c r="J76" s="717"/>
      <c r="K76" s="717"/>
      <c r="L76" s="718"/>
      <c r="M76" s="716"/>
      <c r="N76" s="717"/>
      <c r="O76" s="717"/>
      <c r="P76" s="718"/>
      <c r="Q76" s="716"/>
      <c r="R76" s="717"/>
      <c r="S76" s="717"/>
      <c r="T76" s="718"/>
      <c r="U76" s="716"/>
      <c r="V76" s="717"/>
      <c r="W76" s="717"/>
      <c r="X76" s="718"/>
      <c r="Y76" s="768"/>
      <c r="Z76" s="768"/>
      <c r="AA76" s="768"/>
      <c r="AB76" s="768"/>
      <c r="AC76" s="769"/>
      <c r="AD76" s="770"/>
      <c r="AE76" s="796"/>
      <c r="AF76" s="771"/>
      <c r="AG76" s="770"/>
      <c r="AH76" s="770"/>
      <c r="AI76" s="770"/>
      <c r="AJ76" s="771"/>
      <c r="AK76" s="770"/>
      <c r="AL76" s="770"/>
      <c r="AM76" s="796"/>
      <c r="AN76" s="771"/>
      <c r="AO76" s="770"/>
      <c r="AP76" s="770"/>
      <c r="AQ76" s="770"/>
      <c r="AR76" s="771"/>
      <c r="AS76" s="770"/>
      <c r="AT76" s="770"/>
      <c r="AU76" s="770"/>
      <c r="AV76" s="771"/>
      <c r="AW76" s="770"/>
      <c r="AX76" s="770"/>
      <c r="AY76" s="770"/>
      <c r="AZ76" s="771"/>
      <c r="BA76" s="730"/>
      <c r="BB76" s="730"/>
      <c r="BC76" s="730"/>
      <c r="BD76" s="730"/>
      <c r="BE76" s="731"/>
      <c r="BF76" s="732"/>
      <c r="BG76" s="732"/>
      <c r="BH76" s="733"/>
      <c r="BI76" s="732"/>
      <c r="BJ76" s="732"/>
      <c r="BK76" s="732"/>
      <c r="BL76" s="733"/>
      <c r="BM76" s="783"/>
      <c r="BN76" s="783"/>
      <c r="BO76" s="783"/>
      <c r="BP76" s="784"/>
      <c r="BQ76" s="783"/>
      <c r="BR76" s="783"/>
      <c r="BS76" s="783"/>
      <c r="BT76" s="784"/>
      <c r="BU76" s="783"/>
      <c r="BV76" s="783"/>
      <c r="BW76" s="783"/>
      <c r="BX76" s="784"/>
      <c r="BY76" s="783"/>
      <c r="BZ76" s="783"/>
      <c r="CA76" s="783"/>
      <c r="CB76" s="783"/>
      <c r="CC76" s="735"/>
      <c r="CD76" s="735"/>
      <c r="CE76" s="735"/>
      <c r="CF76" s="736"/>
      <c r="CG76" s="735"/>
      <c r="CH76" s="735"/>
      <c r="CI76" s="735"/>
      <c r="CJ76" s="737"/>
    </row>
    <row r="77" spans="1:88" s="255" customFormat="1" ht="11.25">
      <c r="B77" s="276"/>
      <c r="C77" s="709">
        <v>9</v>
      </c>
      <c r="D77" s="710"/>
      <c r="E77" s="710"/>
      <c r="F77" s="711"/>
      <c r="G77" s="711"/>
      <c r="H77" s="776">
        <v>0</v>
      </c>
      <c r="I77" s="716"/>
      <c r="J77" s="717"/>
      <c r="K77" s="717"/>
      <c r="L77" s="718"/>
      <c r="M77" s="716"/>
      <c r="N77" s="717"/>
      <c r="O77" s="717"/>
      <c r="P77" s="718"/>
      <c r="Q77" s="716"/>
      <c r="R77" s="717"/>
      <c r="S77" s="717"/>
      <c r="T77" s="718"/>
      <c r="U77" s="716"/>
      <c r="V77" s="717"/>
      <c r="W77" s="717"/>
      <c r="X77" s="718"/>
      <c r="Y77" s="768"/>
      <c r="Z77" s="768"/>
      <c r="AA77" s="768"/>
      <c r="AB77" s="768"/>
      <c r="AC77" s="769"/>
      <c r="AD77" s="770"/>
      <c r="AE77" s="796"/>
      <c r="AF77" s="771"/>
      <c r="AG77" s="770"/>
      <c r="AH77" s="770"/>
      <c r="AI77" s="770"/>
      <c r="AJ77" s="771"/>
      <c r="AK77" s="770"/>
      <c r="AL77" s="770"/>
      <c r="AM77" s="796"/>
      <c r="AN77" s="771"/>
      <c r="AO77" s="770"/>
      <c r="AP77" s="770"/>
      <c r="AQ77" s="770"/>
      <c r="AR77" s="771"/>
      <c r="AS77" s="770"/>
      <c r="AT77" s="770"/>
      <c r="AU77" s="770"/>
      <c r="AV77" s="771"/>
      <c r="AW77" s="770"/>
      <c r="AX77" s="770"/>
      <c r="AY77" s="770"/>
      <c r="AZ77" s="771"/>
      <c r="BA77" s="730"/>
      <c r="BB77" s="730"/>
      <c r="BC77" s="730"/>
      <c r="BD77" s="730"/>
      <c r="BE77" s="731"/>
      <c r="BF77" s="732"/>
      <c r="BG77" s="732"/>
      <c r="BH77" s="733"/>
      <c r="BI77" s="732"/>
      <c r="BJ77" s="732"/>
      <c r="BK77" s="732"/>
      <c r="BL77" s="733"/>
      <c r="BM77" s="783"/>
      <c r="BN77" s="783"/>
      <c r="BO77" s="783"/>
      <c r="BP77" s="784"/>
      <c r="BQ77" s="783"/>
      <c r="BR77" s="783"/>
      <c r="BS77" s="783"/>
      <c r="BT77" s="784"/>
      <c r="BU77" s="783"/>
      <c r="BV77" s="783"/>
      <c r="BW77" s="783"/>
      <c r="BX77" s="784"/>
      <c r="BY77" s="783"/>
      <c r="BZ77" s="783"/>
      <c r="CA77" s="783"/>
      <c r="CB77" s="783"/>
      <c r="CC77" s="735"/>
      <c r="CD77" s="735"/>
      <c r="CE77" s="735"/>
      <c r="CF77" s="736"/>
      <c r="CG77" s="735"/>
      <c r="CH77" s="735"/>
      <c r="CI77" s="735"/>
      <c r="CJ77" s="737"/>
    </row>
    <row r="78" spans="1:88" s="255" customFormat="1" ht="11.25">
      <c r="B78" s="276"/>
      <c r="C78" s="709">
        <v>10</v>
      </c>
      <c r="D78" s="710"/>
      <c r="E78" s="710"/>
      <c r="F78" s="711"/>
      <c r="G78" s="711"/>
      <c r="H78" s="776">
        <v>0</v>
      </c>
      <c r="I78" s="716"/>
      <c r="J78" s="717"/>
      <c r="K78" s="717"/>
      <c r="L78" s="718"/>
      <c r="M78" s="716"/>
      <c r="N78" s="717"/>
      <c r="O78" s="717"/>
      <c r="P78" s="718"/>
      <c r="Q78" s="716"/>
      <c r="R78" s="717"/>
      <c r="S78" s="717"/>
      <c r="T78" s="718"/>
      <c r="U78" s="716"/>
      <c r="V78" s="717"/>
      <c r="W78" s="717"/>
      <c r="X78" s="718"/>
      <c r="Y78" s="768"/>
      <c r="Z78" s="768"/>
      <c r="AA78" s="768"/>
      <c r="AB78" s="768"/>
      <c r="AC78" s="769"/>
      <c r="AD78" s="770"/>
      <c r="AE78" s="796"/>
      <c r="AF78" s="771"/>
      <c r="AG78" s="770"/>
      <c r="AH78" s="770"/>
      <c r="AI78" s="770"/>
      <c r="AJ78" s="771"/>
      <c r="AK78" s="770"/>
      <c r="AL78" s="770"/>
      <c r="AM78" s="796"/>
      <c r="AN78" s="771"/>
      <c r="AO78" s="770"/>
      <c r="AP78" s="770"/>
      <c r="AQ78" s="770"/>
      <c r="AR78" s="771"/>
      <c r="AS78" s="770"/>
      <c r="AT78" s="770"/>
      <c r="AU78" s="770"/>
      <c r="AV78" s="771"/>
      <c r="AW78" s="770"/>
      <c r="AX78" s="770"/>
      <c r="AY78" s="770"/>
      <c r="AZ78" s="771"/>
      <c r="BA78" s="730"/>
      <c r="BB78" s="730"/>
      <c r="BC78" s="730"/>
      <c r="BD78" s="730"/>
      <c r="BE78" s="731"/>
      <c r="BF78" s="732"/>
      <c r="BG78" s="732"/>
      <c r="BH78" s="733"/>
      <c r="BI78" s="732"/>
      <c r="BJ78" s="732"/>
      <c r="BK78" s="732"/>
      <c r="BL78" s="733"/>
      <c r="BM78" s="783"/>
      <c r="BN78" s="783"/>
      <c r="BO78" s="783"/>
      <c r="BP78" s="784"/>
      <c r="BQ78" s="783"/>
      <c r="BR78" s="783"/>
      <c r="BS78" s="783"/>
      <c r="BT78" s="784"/>
      <c r="BU78" s="783"/>
      <c r="BV78" s="783"/>
      <c r="BW78" s="783"/>
      <c r="BX78" s="784"/>
      <c r="BY78" s="783"/>
      <c r="BZ78" s="783"/>
      <c r="CA78" s="783"/>
      <c r="CB78" s="783"/>
      <c r="CC78" s="735"/>
      <c r="CD78" s="735"/>
      <c r="CE78" s="735"/>
      <c r="CF78" s="736"/>
      <c r="CG78" s="735"/>
      <c r="CH78" s="735"/>
      <c r="CI78" s="735"/>
      <c r="CJ78" s="737"/>
    </row>
    <row r="79" spans="1:88" s="255" customFormat="1" ht="11.25">
      <c r="B79" s="276"/>
      <c r="C79" s="709">
        <v>11</v>
      </c>
      <c r="D79" s="710"/>
      <c r="E79" s="710"/>
      <c r="F79" s="711"/>
      <c r="G79" s="711"/>
      <c r="H79" s="776">
        <v>0</v>
      </c>
      <c r="I79" s="716"/>
      <c r="J79" s="717"/>
      <c r="K79" s="717"/>
      <c r="L79" s="718"/>
      <c r="M79" s="716"/>
      <c r="N79" s="717"/>
      <c r="O79" s="717"/>
      <c r="P79" s="718"/>
      <c r="Q79" s="716"/>
      <c r="R79" s="717"/>
      <c r="S79" s="717"/>
      <c r="T79" s="718"/>
      <c r="U79" s="716"/>
      <c r="V79" s="717"/>
      <c r="W79" s="717"/>
      <c r="X79" s="718"/>
      <c r="Y79" s="768"/>
      <c r="Z79" s="768"/>
      <c r="AA79" s="768"/>
      <c r="AB79" s="768"/>
      <c r="AC79" s="769"/>
      <c r="AD79" s="770"/>
      <c r="AE79" s="796"/>
      <c r="AF79" s="771"/>
      <c r="AG79" s="770"/>
      <c r="AH79" s="770"/>
      <c r="AI79" s="770"/>
      <c r="AJ79" s="771"/>
      <c r="AK79" s="770"/>
      <c r="AL79" s="770"/>
      <c r="AM79" s="796"/>
      <c r="AN79" s="771"/>
      <c r="AO79" s="770"/>
      <c r="AP79" s="770"/>
      <c r="AQ79" s="770"/>
      <c r="AR79" s="771"/>
      <c r="AS79" s="770"/>
      <c r="AT79" s="770"/>
      <c r="AU79" s="770"/>
      <c r="AV79" s="771"/>
      <c r="AW79" s="770"/>
      <c r="AX79" s="770"/>
      <c r="AY79" s="770"/>
      <c r="AZ79" s="771"/>
      <c r="BA79" s="730"/>
      <c r="BB79" s="730"/>
      <c r="BC79" s="730"/>
      <c r="BD79" s="730"/>
      <c r="BE79" s="731"/>
      <c r="BF79" s="732"/>
      <c r="BG79" s="732"/>
      <c r="BH79" s="733"/>
      <c r="BI79" s="732"/>
      <c r="BJ79" s="732"/>
      <c r="BK79" s="732"/>
      <c r="BL79" s="733"/>
      <c r="BM79" s="783"/>
      <c r="BN79" s="783"/>
      <c r="BO79" s="783"/>
      <c r="BP79" s="784"/>
      <c r="BQ79" s="783"/>
      <c r="BR79" s="783"/>
      <c r="BS79" s="783"/>
      <c r="BT79" s="784"/>
      <c r="BU79" s="783"/>
      <c r="BV79" s="783"/>
      <c r="BW79" s="783"/>
      <c r="BX79" s="784"/>
      <c r="BY79" s="783"/>
      <c r="BZ79" s="783"/>
      <c r="CA79" s="783"/>
      <c r="CB79" s="783"/>
      <c r="CC79" s="735"/>
      <c r="CD79" s="735"/>
      <c r="CE79" s="735"/>
      <c r="CF79" s="736"/>
      <c r="CG79" s="735"/>
      <c r="CH79" s="735"/>
      <c r="CI79" s="735"/>
      <c r="CJ79" s="737"/>
    </row>
    <row r="80" spans="1:88" s="255" customFormat="1" ht="11.25">
      <c r="B80" s="276"/>
      <c r="C80" s="709">
        <v>12</v>
      </c>
      <c r="D80" s="710"/>
      <c r="E80" s="710"/>
      <c r="F80" s="711"/>
      <c r="G80" s="711"/>
      <c r="H80" s="776">
        <v>0</v>
      </c>
      <c r="I80" s="716"/>
      <c r="J80" s="717"/>
      <c r="K80" s="717"/>
      <c r="L80" s="718"/>
      <c r="M80" s="716"/>
      <c r="N80" s="717"/>
      <c r="O80" s="717"/>
      <c r="P80" s="718"/>
      <c r="Q80" s="716"/>
      <c r="R80" s="717"/>
      <c r="S80" s="717"/>
      <c r="T80" s="718"/>
      <c r="U80" s="716"/>
      <c r="V80" s="717"/>
      <c r="W80" s="717"/>
      <c r="X80" s="718"/>
      <c r="Y80" s="768"/>
      <c r="Z80" s="768"/>
      <c r="AA80" s="768"/>
      <c r="AB80" s="768"/>
      <c r="AC80" s="769"/>
      <c r="AD80" s="770"/>
      <c r="AE80" s="796"/>
      <c r="AF80" s="771"/>
      <c r="AG80" s="770"/>
      <c r="AH80" s="770"/>
      <c r="AI80" s="770"/>
      <c r="AJ80" s="771"/>
      <c r="AK80" s="770"/>
      <c r="AL80" s="770"/>
      <c r="AM80" s="796"/>
      <c r="AN80" s="771"/>
      <c r="AO80" s="770"/>
      <c r="AP80" s="770"/>
      <c r="AQ80" s="770"/>
      <c r="AR80" s="771"/>
      <c r="AS80" s="770"/>
      <c r="AT80" s="770"/>
      <c r="AU80" s="770"/>
      <c r="AV80" s="771"/>
      <c r="AW80" s="770"/>
      <c r="AX80" s="770"/>
      <c r="AY80" s="770"/>
      <c r="AZ80" s="771"/>
      <c r="BA80" s="730"/>
      <c r="BB80" s="730"/>
      <c r="BC80" s="730"/>
      <c r="BD80" s="730"/>
      <c r="BE80" s="731"/>
      <c r="BF80" s="732"/>
      <c r="BG80" s="732"/>
      <c r="BH80" s="733"/>
      <c r="BI80" s="732"/>
      <c r="BJ80" s="732"/>
      <c r="BK80" s="732"/>
      <c r="BL80" s="733"/>
      <c r="BM80" s="783"/>
      <c r="BN80" s="783"/>
      <c r="BO80" s="783"/>
      <c r="BP80" s="784"/>
      <c r="BQ80" s="783"/>
      <c r="BR80" s="783"/>
      <c r="BS80" s="783"/>
      <c r="BT80" s="784"/>
      <c r="BU80" s="783"/>
      <c r="BV80" s="783"/>
      <c r="BW80" s="783"/>
      <c r="BX80" s="784"/>
      <c r="BY80" s="783"/>
      <c r="BZ80" s="783"/>
      <c r="CA80" s="783"/>
      <c r="CB80" s="783"/>
      <c r="CC80" s="735"/>
      <c r="CD80" s="735"/>
      <c r="CE80" s="735"/>
      <c r="CF80" s="736"/>
      <c r="CG80" s="735"/>
      <c r="CH80" s="735"/>
      <c r="CI80" s="735"/>
      <c r="CJ80" s="737"/>
    </row>
    <row r="81" spans="2:88" s="255" customFormat="1" ht="11.25">
      <c r="B81" s="276"/>
      <c r="C81" s="709">
        <v>13</v>
      </c>
      <c r="D81" s="710"/>
      <c r="E81" s="710"/>
      <c r="F81" s="711"/>
      <c r="G81" s="711"/>
      <c r="H81" s="776">
        <v>0</v>
      </c>
      <c r="I81" s="716"/>
      <c r="J81" s="717"/>
      <c r="K81" s="717"/>
      <c r="L81" s="718"/>
      <c r="M81" s="716"/>
      <c r="N81" s="717"/>
      <c r="O81" s="717"/>
      <c r="P81" s="718"/>
      <c r="Q81" s="716"/>
      <c r="R81" s="717"/>
      <c r="S81" s="717"/>
      <c r="T81" s="718"/>
      <c r="U81" s="716"/>
      <c r="V81" s="717"/>
      <c r="W81" s="717"/>
      <c r="X81" s="718"/>
      <c r="Y81" s="768"/>
      <c r="Z81" s="768"/>
      <c r="AA81" s="768"/>
      <c r="AB81" s="768"/>
      <c r="AC81" s="769"/>
      <c r="AD81" s="770"/>
      <c r="AE81" s="796"/>
      <c r="AF81" s="771"/>
      <c r="AG81" s="770"/>
      <c r="AH81" s="770"/>
      <c r="AI81" s="770"/>
      <c r="AJ81" s="771"/>
      <c r="AK81" s="770"/>
      <c r="AL81" s="770"/>
      <c r="AM81" s="796"/>
      <c r="AN81" s="771"/>
      <c r="AO81" s="770"/>
      <c r="AP81" s="770"/>
      <c r="AQ81" s="770"/>
      <c r="AR81" s="771"/>
      <c r="AS81" s="770"/>
      <c r="AT81" s="770"/>
      <c r="AU81" s="770"/>
      <c r="AV81" s="771"/>
      <c r="AW81" s="770"/>
      <c r="AX81" s="770"/>
      <c r="AY81" s="770"/>
      <c r="AZ81" s="771"/>
      <c r="BA81" s="730"/>
      <c r="BB81" s="730"/>
      <c r="BC81" s="730"/>
      <c r="BD81" s="730"/>
      <c r="BE81" s="731"/>
      <c r="BF81" s="732"/>
      <c r="BG81" s="732"/>
      <c r="BH81" s="733"/>
      <c r="BI81" s="732"/>
      <c r="BJ81" s="732"/>
      <c r="BK81" s="732"/>
      <c r="BL81" s="733"/>
      <c r="BM81" s="783"/>
      <c r="BN81" s="783"/>
      <c r="BO81" s="783"/>
      <c r="BP81" s="784"/>
      <c r="BQ81" s="783"/>
      <c r="BR81" s="783"/>
      <c r="BS81" s="783"/>
      <c r="BT81" s="784"/>
      <c r="BU81" s="783"/>
      <c r="BV81" s="783"/>
      <c r="BW81" s="783"/>
      <c r="BX81" s="784"/>
      <c r="BY81" s="783"/>
      <c r="BZ81" s="783"/>
      <c r="CA81" s="783"/>
      <c r="CB81" s="783"/>
      <c r="CC81" s="735"/>
      <c r="CD81" s="735"/>
      <c r="CE81" s="735"/>
      <c r="CF81" s="736"/>
      <c r="CG81" s="735"/>
      <c r="CH81" s="735"/>
      <c r="CI81" s="735"/>
      <c r="CJ81" s="737"/>
    </row>
    <row r="82" spans="2:88" s="255" customFormat="1" ht="11.25">
      <c r="B82" s="790"/>
      <c r="C82" s="709">
        <v>14</v>
      </c>
      <c r="D82" s="710"/>
      <c r="E82" s="710"/>
      <c r="F82" s="711"/>
      <c r="G82" s="711"/>
      <c r="H82" s="776">
        <v>0</v>
      </c>
      <c r="I82" s="716"/>
      <c r="J82" s="717"/>
      <c r="K82" s="717"/>
      <c r="L82" s="718"/>
      <c r="M82" s="716"/>
      <c r="N82" s="717"/>
      <c r="O82" s="717"/>
      <c r="P82" s="718"/>
      <c r="Q82" s="716"/>
      <c r="R82" s="717"/>
      <c r="S82" s="717"/>
      <c r="T82" s="718"/>
      <c r="U82" s="716"/>
      <c r="V82" s="717"/>
      <c r="W82" s="717"/>
      <c r="X82" s="718"/>
      <c r="Y82" s="768"/>
      <c r="Z82" s="768"/>
      <c r="AA82" s="768"/>
      <c r="AB82" s="768"/>
      <c r="AC82" s="769"/>
      <c r="AD82" s="770"/>
      <c r="AE82" s="796"/>
      <c r="AF82" s="771"/>
      <c r="AG82" s="770"/>
      <c r="AH82" s="770"/>
      <c r="AI82" s="770"/>
      <c r="AJ82" s="771"/>
      <c r="AK82" s="770"/>
      <c r="AL82" s="770"/>
      <c r="AM82" s="796"/>
      <c r="AN82" s="771"/>
      <c r="AO82" s="770"/>
      <c r="AP82" s="770"/>
      <c r="AQ82" s="770"/>
      <c r="AR82" s="771"/>
      <c r="AS82" s="770"/>
      <c r="AT82" s="770"/>
      <c r="AU82" s="770"/>
      <c r="AV82" s="771"/>
      <c r="AW82" s="770"/>
      <c r="AX82" s="770"/>
      <c r="AY82" s="770"/>
      <c r="AZ82" s="771"/>
      <c r="BA82" s="730"/>
      <c r="BB82" s="730"/>
      <c r="BC82" s="730"/>
      <c r="BD82" s="730"/>
      <c r="BE82" s="731"/>
      <c r="BF82" s="732"/>
      <c r="BG82" s="732"/>
      <c r="BH82" s="733"/>
      <c r="BI82" s="732"/>
      <c r="BJ82" s="732"/>
      <c r="BK82" s="732"/>
      <c r="BL82" s="733"/>
      <c r="BM82" s="783"/>
      <c r="BN82" s="783"/>
      <c r="BO82" s="783"/>
      <c r="BP82" s="784"/>
      <c r="BQ82" s="783"/>
      <c r="BR82" s="783"/>
      <c r="BS82" s="783"/>
      <c r="BT82" s="784"/>
      <c r="BU82" s="783"/>
      <c r="BV82" s="783"/>
      <c r="BW82" s="783"/>
      <c r="BX82" s="784"/>
      <c r="BY82" s="783"/>
      <c r="BZ82" s="783"/>
      <c r="CA82" s="783"/>
      <c r="CB82" s="783"/>
      <c r="CC82" s="737"/>
      <c r="CD82" s="737"/>
      <c r="CE82" s="737"/>
      <c r="CF82" s="736"/>
      <c r="CG82" s="737"/>
      <c r="CH82" s="737"/>
      <c r="CI82" s="737"/>
      <c r="CJ82" s="737"/>
    </row>
    <row r="83" spans="2:88" s="255" customFormat="1" ht="11.25">
      <c r="B83" s="691"/>
      <c r="C83" s="741">
        <v>15</v>
      </c>
      <c r="D83" s="692"/>
      <c r="E83" s="692"/>
      <c r="F83" s="743"/>
      <c r="G83" s="743"/>
      <c r="H83" s="786">
        <v>0</v>
      </c>
      <c r="I83" s="748"/>
      <c r="J83" s="749"/>
      <c r="K83" s="749"/>
      <c r="L83" s="750"/>
      <c r="M83" s="748"/>
      <c r="N83" s="749"/>
      <c r="O83" s="749"/>
      <c r="P83" s="750"/>
      <c r="Q83" s="748"/>
      <c r="R83" s="749"/>
      <c r="S83" s="749"/>
      <c r="T83" s="750"/>
      <c r="U83" s="748"/>
      <c r="V83" s="749"/>
      <c r="W83" s="749"/>
      <c r="X83" s="750"/>
      <c r="Y83" s="772"/>
      <c r="Z83" s="772"/>
      <c r="AA83" s="772"/>
      <c r="AB83" s="772"/>
      <c r="AC83" s="773"/>
      <c r="AD83" s="774"/>
      <c r="AE83" s="797"/>
      <c r="AF83" s="775"/>
      <c r="AG83" s="774"/>
      <c r="AH83" s="774"/>
      <c r="AI83" s="774"/>
      <c r="AJ83" s="775"/>
      <c r="AK83" s="774"/>
      <c r="AL83" s="774"/>
      <c r="AM83" s="797"/>
      <c r="AN83" s="775"/>
      <c r="AO83" s="774"/>
      <c r="AP83" s="774"/>
      <c r="AQ83" s="774"/>
      <c r="AR83" s="775"/>
      <c r="AS83" s="774"/>
      <c r="AT83" s="774"/>
      <c r="AU83" s="774"/>
      <c r="AV83" s="775"/>
      <c r="AW83" s="774"/>
      <c r="AX83" s="774"/>
      <c r="AY83" s="774"/>
      <c r="AZ83" s="775"/>
      <c r="BA83" s="760"/>
      <c r="BB83" s="760"/>
      <c r="BC83" s="760"/>
      <c r="BD83" s="760"/>
      <c r="BE83" s="761"/>
      <c r="BF83" s="762"/>
      <c r="BG83" s="762"/>
      <c r="BH83" s="763"/>
      <c r="BI83" s="762"/>
      <c r="BJ83" s="762"/>
      <c r="BK83" s="762"/>
      <c r="BL83" s="763"/>
      <c r="BM83" s="787"/>
      <c r="BN83" s="787"/>
      <c r="BO83" s="787"/>
      <c r="BP83" s="788"/>
      <c r="BQ83" s="787"/>
      <c r="BR83" s="787"/>
      <c r="BS83" s="787"/>
      <c r="BT83" s="788"/>
      <c r="BU83" s="787"/>
      <c r="BV83" s="787"/>
      <c r="BW83" s="787"/>
      <c r="BX83" s="788"/>
      <c r="BY83" s="787"/>
      <c r="BZ83" s="787"/>
      <c r="CA83" s="787"/>
      <c r="CB83" s="787"/>
      <c r="CC83" s="765"/>
      <c r="CD83" s="765"/>
      <c r="CE83" s="765"/>
      <c r="CF83" s="766"/>
      <c r="CG83" s="765"/>
      <c r="CH83" s="765"/>
      <c r="CI83" s="765"/>
      <c r="CJ83" s="765"/>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7"/>
  </sheetPr>
  <dimension ref="A1:K72"/>
  <sheetViews>
    <sheetView workbookViewId="0"/>
  </sheetViews>
  <sheetFormatPr defaultRowHeight="15"/>
  <sheetData>
    <row r="1" spans="1:11" s="266" customFormat="1">
      <c r="A1" s="272" t="s">
        <v>109</v>
      </c>
    </row>
    <row r="2" spans="1:11">
      <c r="A2">
        <v>1</v>
      </c>
      <c r="B2">
        <v>2</v>
      </c>
      <c r="C2">
        <v>3</v>
      </c>
      <c r="D2">
        <v>4</v>
      </c>
      <c r="E2">
        <v>5</v>
      </c>
      <c r="F2">
        <v>6</v>
      </c>
      <c r="G2">
        <v>7</v>
      </c>
      <c r="H2">
        <v>8</v>
      </c>
    </row>
    <row r="3" spans="1:11">
      <c r="B3" s="254" t="s">
        <v>97</v>
      </c>
      <c r="C3" s="255"/>
      <c r="D3" s="255"/>
      <c r="E3" s="255"/>
      <c r="F3" s="255"/>
      <c r="G3" s="255"/>
      <c r="H3" s="255"/>
    </row>
    <row r="4" spans="1:11">
      <c r="B4" s="256" t="s">
        <v>98</v>
      </c>
      <c r="C4" s="257">
        <v>17.036000000000001</v>
      </c>
      <c r="D4" s="256" t="s">
        <v>99</v>
      </c>
      <c r="E4" s="256"/>
      <c r="F4" s="256"/>
      <c r="G4" s="258"/>
      <c r="H4" s="258"/>
    </row>
    <row r="5" spans="1:11">
      <c r="B5" s="256" t="s">
        <v>100</v>
      </c>
      <c r="C5" s="257">
        <v>1.6419999999999999</v>
      </c>
      <c r="D5" s="256" t="s">
        <v>101</v>
      </c>
      <c r="E5" s="256"/>
      <c r="F5" s="256"/>
      <c r="G5" s="258"/>
      <c r="H5" s="258"/>
    </row>
    <row r="6" spans="1:11">
      <c r="B6" s="256" t="s">
        <v>102</v>
      </c>
      <c r="C6" s="257">
        <v>1</v>
      </c>
      <c r="D6" s="256" t="s">
        <v>102</v>
      </c>
      <c r="E6" s="256"/>
      <c r="F6" s="256"/>
      <c r="G6" s="258"/>
      <c r="H6" s="258"/>
    </row>
    <row r="7" spans="1:11">
      <c r="B7" s="256"/>
      <c r="C7" s="256"/>
      <c r="D7" s="256"/>
      <c r="E7" s="256"/>
      <c r="F7" s="256"/>
      <c r="G7" s="258"/>
      <c r="H7" s="258"/>
    </row>
    <row r="8" spans="1:11">
      <c r="B8" s="256"/>
      <c r="C8" s="256"/>
      <c r="D8" s="256"/>
      <c r="E8" s="256"/>
      <c r="F8" s="256"/>
      <c r="G8" s="258"/>
      <c r="H8" s="258"/>
    </row>
    <row r="9" spans="1:11">
      <c r="B9" s="256"/>
      <c r="C9" s="256"/>
      <c r="D9" s="256"/>
      <c r="E9" s="256"/>
      <c r="F9" s="256"/>
      <c r="G9" s="273" t="s">
        <v>103</v>
      </c>
      <c r="H9" s="259" t="s">
        <v>103</v>
      </c>
    </row>
    <row r="10" spans="1:11">
      <c r="B10" s="260" t="s">
        <v>104</v>
      </c>
      <c r="C10" s="261" t="s">
        <v>105</v>
      </c>
      <c r="D10" s="260" t="s">
        <v>106</v>
      </c>
      <c r="E10" s="260" t="s">
        <v>107</v>
      </c>
      <c r="F10" s="260" t="s">
        <v>108</v>
      </c>
      <c r="G10" s="273" t="s">
        <v>107</v>
      </c>
      <c r="H10" s="259" t="s">
        <v>108</v>
      </c>
    </row>
    <row r="11" spans="1:11" s="266" customFormat="1">
      <c r="A11" s="266">
        <v>45</v>
      </c>
      <c r="B11" s="267">
        <v>0</v>
      </c>
      <c r="C11" s="268">
        <v>0</v>
      </c>
      <c r="D11" s="269">
        <v>0</v>
      </c>
      <c r="E11" s="269">
        <v>1</v>
      </c>
      <c r="F11" s="269">
        <v>0</v>
      </c>
      <c r="G11" s="270">
        <v>1</v>
      </c>
      <c r="H11" s="269">
        <v>0</v>
      </c>
    </row>
    <row r="12" spans="1:11">
      <c r="A12">
        <v>44</v>
      </c>
      <c r="B12" s="262">
        <v>1</v>
      </c>
      <c r="C12" s="263">
        <v>0</v>
      </c>
      <c r="D12" s="264">
        <v>0</v>
      </c>
      <c r="E12" s="264">
        <v>1</v>
      </c>
      <c r="F12" s="264">
        <v>0</v>
      </c>
      <c r="G12" s="274">
        <v>1</v>
      </c>
      <c r="H12" s="265">
        <v>0</v>
      </c>
    </row>
    <row r="13" spans="1:11">
      <c r="A13">
        <v>43</v>
      </c>
      <c r="B13" s="262">
        <v>2</v>
      </c>
      <c r="C13" s="263">
        <v>1.5464581826927275E-2</v>
      </c>
      <c r="D13" s="264">
        <v>9.4630541356138798E-3</v>
      </c>
      <c r="E13" s="264">
        <v>0.99053694586438612</v>
      </c>
      <c r="F13" s="264">
        <v>9.4630541356138798E-3</v>
      </c>
      <c r="G13" s="274">
        <v>0.99053694586438612</v>
      </c>
      <c r="H13" s="265">
        <v>9.4630541356138798E-3</v>
      </c>
      <c r="J13" s="275" t="s">
        <v>111</v>
      </c>
      <c r="K13" s="276"/>
    </row>
    <row r="14" spans="1:11">
      <c r="A14">
        <v>42</v>
      </c>
      <c r="B14" s="262">
        <v>3</v>
      </c>
      <c r="C14" s="263">
        <v>2.3650548788763732E-2</v>
      </c>
      <c r="D14" s="264">
        <v>2.9238680416049045E-2</v>
      </c>
      <c r="E14" s="264">
        <v>0.97076131958395095</v>
      </c>
      <c r="F14" s="264">
        <v>1.9775626280435166E-2</v>
      </c>
      <c r="G14" s="274">
        <v>0.97076131958395095</v>
      </c>
      <c r="H14" s="265">
        <v>1.9775626280435166E-2</v>
      </c>
      <c r="J14" s="277" t="s">
        <v>112</v>
      </c>
      <c r="K14" s="278">
        <v>19.482182687146288</v>
      </c>
    </row>
    <row r="15" spans="1:11">
      <c r="A15">
        <v>41</v>
      </c>
      <c r="B15" s="262">
        <v>4</v>
      </c>
      <c r="C15" s="263">
        <v>2.9833228762149413E-2</v>
      </c>
      <c r="D15" s="264">
        <v>5.6111030704668274E-2</v>
      </c>
      <c r="E15" s="264">
        <v>0.94388896929533173</v>
      </c>
      <c r="F15" s="264">
        <v>2.6872350288619229E-2</v>
      </c>
      <c r="G15" s="274">
        <v>0.94388896929533173</v>
      </c>
      <c r="H15" s="265">
        <v>2.6872350288619229E-2</v>
      </c>
      <c r="J15" s="277" t="s">
        <v>113</v>
      </c>
      <c r="K15" s="278">
        <v>19.482182687146288</v>
      </c>
    </row>
    <row r="16" spans="1:11">
      <c r="A16">
        <v>40</v>
      </c>
      <c r="B16" s="262">
        <v>5</v>
      </c>
      <c r="C16" s="263">
        <v>3.4655187072717898E-2</v>
      </c>
      <c r="D16" s="264">
        <v>8.8454752566938688E-2</v>
      </c>
      <c r="E16" s="264">
        <v>0.91154524743306131</v>
      </c>
      <c r="F16" s="264">
        <v>3.2343721862270414E-2</v>
      </c>
      <c r="G16" s="274">
        <v>0.91154524743306131</v>
      </c>
      <c r="H16" s="265">
        <v>3.2343721862270414E-2</v>
      </c>
      <c r="J16" s="277" t="s">
        <v>114</v>
      </c>
      <c r="K16" s="278">
        <v>19.482182687146288</v>
      </c>
    </row>
    <row r="17" spans="1:11">
      <c r="A17">
        <v>39</v>
      </c>
      <c r="B17" s="262">
        <v>6</v>
      </c>
      <c r="C17" s="263">
        <v>3.8387068807505739E-2</v>
      </c>
      <c r="D17" s="264">
        <v>0.12505912456131951</v>
      </c>
      <c r="E17" s="264">
        <v>0.87494087543868049</v>
      </c>
      <c r="F17" s="264">
        <v>3.6604371994380824E-2</v>
      </c>
      <c r="G17" s="274">
        <v>0.87494087543868049</v>
      </c>
      <c r="H17" s="265">
        <v>3.6604371994380824E-2</v>
      </c>
      <c r="J17" s="279" t="s">
        <v>115</v>
      </c>
      <c r="K17" s="280">
        <v>16.717798333291107</v>
      </c>
    </row>
    <row r="18" spans="1:11">
      <c r="A18">
        <v>38</v>
      </c>
      <c r="B18" s="262">
        <v>7</v>
      </c>
      <c r="C18" s="263">
        <v>4.1187859316075617E-2</v>
      </c>
      <c r="D18" s="264">
        <v>0.16491897443748615</v>
      </c>
      <c r="E18" s="264">
        <v>0.83508102556251385</v>
      </c>
      <c r="F18" s="264">
        <v>3.9859849876166642E-2</v>
      </c>
      <c r="G18" s="274">
        <v>0.83508102556251385</v>
      </c>
      <c r="H18" s="265">
        <v>3.9859849876166642E-2</v>
      </c>
      <c r="J18" s="279" t="s">
        <v>116</v>
      </c>
      <c r="K18" s="280">
        <v>16.717798333291107</v>
      </c>
    </row>
    <row r="19" spans="1:11">
      <c r="A19">
        <v>37</v>
      </c>
      <c r="B19" s="262">
        <v>8</v>
      </c>
      <c r="C19" s="263">
        <v>4.3172222030963978E-2</v>
      </c>
      <c r="D19" s="264">
        <v>0.20716291112912721</v>
      </c>
      <c r="E19" s="264">
        <v>0.79283708887087279</v>
      </c>
      <c r="F19" s="264">
        <v>4.224393669164106E-2</v>
      </c>
      <c r="G19" s="274">
        <v>0.79283708887087279</v>
      </c>
      <c r="H19" s="265">
        <v>4.224393669164106E-2</v>
      </c>
      <c r="J19" s="277" t="s">
        <v>117</v>
      </c>
      <c r="K19" s="278">
        <v>24.031932131102305</v>
      </c>
    </row>
    <row r="20" spans="1:11">
      <c r="A20">
        <v>36</v>
      </c>
      <c r="B20" s="262">
        <v>9</v>
      </c>
      <c r="C20" s="263">
        <v>4.44344552387742E-2</v>
      </c>
      <c r="D20" s="264">
        <v>0.25102281871582777</v>
      </c>
      <c r="E20" s="264">
        <v>0.74897718128417223</v>
      </c>
      <c r="F20" s="264">
        <v>4.3859907586700553E-2</v>
      </c>
      <c r="G20" s="274">
        <v>0.74897718128417223</v>
      </c>
      <c r="H20" s="265">
        <v>4.3859907586700553E-2</v>
      </c>
      <c r="J20" s="277" t="s">
        <v>118</v>
      </c>
      <c r="K20" s="278">
        <v>19.09830204929618</v>
      </c>
    </row>
    <row r="21" spans="1:11">
      <c r="A21">
        <v>35</v>
      </c>
      <c r="B21" s="262">
        <v>10</v>
      </c>
      <c r="C21" s="263">
        <v>4.5058364749453989E-2</v>
      </c>
      <c r="D21" s="264">
        <v>0.29581911291521334</v>
      </c>
      <c r="E21" s="264">
        <v>0.70418088708478666</v>
      </c>
      <c r="F21" s="264">
        <v>4.4796294199385578E-2</v>
      </c>
      <c r="G21" s="274">
        <v>0.70418088708478666</v>
      </c>
      <c r="H21" s="265">
        <v>4.4796294199385578E-2</v>
      </c>
      <c r="J21" s="277" t="s">
        <v>119</v>
      </c>
      <c r="K21" s="278">
        <v>26.993914174987431</v>
      </c>
    </row>
    <row r="22" spans="1:11">
      <c r="A22">
        <v>34</v>
      </c>
      <c r="B22" s="262">
        <v>11</v>
      </c>
      <c r="C22" s="263">
        <v>4.5121558681386439E-2</v>
      </c>
      <c r="D22" s="264">
        <v>0.34095269034875042</v>
      </c>
      <c r="E22" s="264">
        <v>0.65904730965124958</v>
      </c>
      <c r="F22" s="264">
        <v>4.5133577433537075E-2</v>
      </c>
      <c r="G22" s="274">
        <v>0.65904730965124958</v>
      </c>
      <c r="H22" s="265">
        <v>4.5133577433537075E-2</v>
      </c>
      <c r="J22" s="277" t="s">
        <v>120</v>
      </c>
      <c r="K22" s="278">
        <v>24.031932131102305</v>
      </c>
    </row>
    <row r="23" spans="1:11">
      <c r="A23">
        <v>33</v>
      </c>
      <c r="B23" s="262">
        <v>12</v>
      </c>
      <c r="C23" s="263">
        <v>4.4697256191181998E-2</v>
      </c>
      <c r="D23" s="264">
        <v>0.38589977255581276</v>
      </c>
      <c r="E23" s="264">
        <v>0.61410022744418724</v>
      </c>
      <c r="F23" s="264">
        <v>4.4947082207062339E-2</v>
      </c>
      <c r="G23" s="274">
        <v>0.61410022744418724</v>
      </c>
      <c r="H23" s="265">
        <v>4.4947082207062339E-2</v>
      </c>
    </row>
    <row r="24" spans="1:11">
      <c r="A24">
        <v>32</v>
      </c>
      <c r="B24" s="262">
        <v>13</v>
      </c>
      <c r="C24" s="263">
        <v>4.3854916384240709E-2</v>
      </c>
      <c r="D24" s="264">
        <v>0.43020789772296453</v>
      </c>
      <c r="E24" s="264">
        <v>0.56979210227703547</v>
      </c>
      <c r="F24" s="264">
        <v>4.4308125167151768E-2</v>
      </c>
      <c r="G24" s="274">
        <v>0.56979210227703547</v>
      </c>
      <c r="H24" s="265">
        <v>4.4308125167151768E-2</v>
      </c>
    </row>
    <row r="25" spans="1:11">
      <c r="A25">
        <v>31</v>
      </c>
      <c r="B25" s="262">
        <v>14</v>
      </c>
      <c r="C25" s="263">
        <v>4.2660301873223533E-2</v>
      </c>
      <c r="D25" s="264">
        <v>0.47349222350227138</v>
      </c>
      <c r="E25" s="264">
        <v>0.52650777649772862</v>
      </c>
      <c r="F25" s="264">
        <v>4.3284325779306854E-2</v>
      </c>
      <c r="G25" s="274">
        <v>0.52650777649772862</v>
      </c>
      <c r="H25" s="265">
        <v>4.3284325779306854E-2</v>
      </c>
    </row>
    <row r="26" spans="1:11">
      <c r="A26">
        <v>30</v>
      </c>
      <c r="B26" s="262">
        <v>15</v>
      </c>
      <c r="C26" s="263">
        <v>4.1175289109509218E-2</v>
      </c>
      <c r="D26" s="264">
        <v>0.51543174831440286</v>
      </c>
      <c r="E26" s="264">
        <v>0.48456825168559714</v>
      </c>
      <c r="F26" s="264">
        <v>4.1939524812131479E-2</v>
      </c>
      <c r="G26" s="274">
        <v>0.48456825168559714</v>
      </c>
      <c r="H26" s="265">
        <v>4.1939524812131479E-2</v>
      </c>
    </row>
    <row r="27" spans="1:11">
      <c r="A27">
        <v>29</v>
      </c>
      <c r="B27" s="262">
        <v>16</v>
      </c>
      <c r="C27" s="263">
        <v>3.9457592156712115E-2</v>
      </c>
      <c r="D27" s="264">
        <v>0.55576528966949867</v>
      </c>
      <c r="E27" s="264">
        <v>0.44423471033050133</v>
      </c>
      <c r="F27" s="264">
        <v>4.0333541355095814E-2</v>
      </c>
      <c r="G27" s="274">
        <v>0.44423471033050133</v>
      </c>
      <c r="H27" s="265">
        <v>4.0333541355095814E-2</v>
      </c>
    </row>
    <row r="28" spans="1:11">
      <c r="A28">
        <v>28</v>
      </c>
      <c r="B28" s="262">
        <v>17</v>
      </c>
      <c r="C28" s="263">
        <v>3.7560490821366296E-2</v>
      </c>
      <c r="D28" s="264">
        <v>0.59428718297194127</v>
      </c>
      <c r="E28" s="264">
        <v>0.40571281702805873</v>
      </c>
      <c r="F28" s="264">
        <v>3.85218933024426E-2</v>
      </c>
      <c r="G28" s="274">
        <v>0.40571281702805873</v>
      </c>
      <c r="H28" s="265">
        <v>3.85218933024426E-2</v>
      </c>
    </row>
    <row r="29" spans="1:11">
      <c r="A29">
        <v>27</v>
      </c>
      <c r="B29" s="262">
        <v>18</v>
      </c>
      <c r="C29" s="263">
        <v>3.5532611916993938E-2</v>
      </c>
      <c r="D29" s="264">
        <v>0.6308427321776332</v>
      </c>
      <c r="E29" s="264">
        <v>0.3691572678223668</v>
      </c>
      <c r="F29" s="264">
        <v>3.6555549205691928E-2</v>
      </c>
      <c r="G29" s="274">
        <v>0.3691572678223668</v>
      </c>
      <c r="H29" s="265">
        <v>3.6555549205691928E-2</v>
      </c>
    </row>
    <row r="30" spans="1:11">
      <c r="A30">
        <v>26</v>
      </c>
      <c r="B30" s="262">
        <v>19</v>
      </c>
      <c r="C30" s="263">
        <v>3.3417787728659457E-2</v>
      </c>
      <c r="D30" s="264">
        <v>0.66532347904651856</v>
      </c>
      <c r="E30" s="264">
        <v>0.33467652095348144</v>
      </c>
      <c r="F30" s="264">
        <v>3.4480746868885359E-2</v>
      </c>
      <c r="G30" s="274">
        <v>0.33467652095348144</v>
      </c>
      <c r="H30" s="265">
        <v>3.4480746868885359E-2</v>
      </c>
    </row>
    <row r="31" spans="1:11">
      <c r="A31">
        <v>25</v>
      </c>
      <c r="B31" s="262">
        <v>20</v>
      </c>
      <c r="C31" s="263">
        <v>3.1255000696003135E-2</v>
      </c>
      <c r="D31" s="264">
        <v>0.69766237367388362</v>
      </c>
      <c r="E31" s="264">
        <v>0.30233762632611638</v>
      </c>
      <c r="F31" s="264">
        <v>3.2338894627365056E-2</v>
      </c>
      <c r="G31" s="274">
        <v>0.30233762632611638</v>
      </c>
      <c r="H31" s="265">
        <v>3.2338894627365056E-2</v>
      </c>
    </row>
    <row r="32" spans="1:11">
      <c r="A32">
        <v>24</v>
      </c>
      <c r="B32" s="262">
        <v>21</v>
      </c>
      <c r="C32" s="263">
        <v>2.907841398088766E-2</v>
      </c>
      <c r="D32" s="264">
        <v>0.72782893295926032</v>
      </c>
      <c r="E32" s="264">
        <v>0.27217106704073968</v>
      </c>
      <c r="F32" s="264">
        <v>3.0166559285376704E-2</v>
      </c>
      <c r="G32" s="274">
        <v>0.27217106704073968</v>
      </c>
      <c r="H32" s="265">
        <v>3.0166559285376704E-2</v>
      </c>
    </row>
    <row r="33" spans="1:8">
      <c r="A33">
        <v>23</v>
      </c>
      <c r="B33" s="262">
        <v>22</v>
      </c>
      <c r="C33" s="263">
        <v>2.6917481790954958E-2</v>
      </c>
      <c r="D33" s="264">
        <v>0.75582447020479337</v>
      </c>
      <c r="E33" s="264">
        <v>0.24417552979520663</v>
      </c>
      <c r="F33" s="264">
        <v>2.7995537245533053E-2</v>
      </c>
      <c r="G33" s="274">
        <v>0.24417552979520663</v>
      </c>
      <c r="H33" s="265">
        <v>2.7995537245533053E-2</v>
      </c>
    </row>
    <row r="34" spans="1:8">
      <c r="A34">
        <v>22</v>
      </c>
      <c r="B34" s="262">
        <v>23</v>
      </c>
      <c r="C34" s="263">
        <v>2.4797129868640487E-2</v>
      </c>
      <c r="D34" s="264">
        <v>0.78167747101709673</v>
      </c>
      <c r="E34" s="264">
        <v>0.21832252898290327</v>
      </c>
      <c r="F34" s="264">
        <v>2.5853000812303351E-2</v>
      </c>
      <c r="G34" s="274">
        <v>0.21832252898290327</v>
      </c>
      <c r="H34" s="265">
        <v>2.5853000812303351E-2</v>
      </c>
    </row>
    <row r="35" spans="1:8">
      <c r="A35">
        <v>21</v>
      </c>
      <c r="B35" s="262">
        <v>24</v>
      </c>
      <c r="C35" s="263">
        <v>2.2737994684103202E-2</v>
      </c>
      <c r="D35" s="264">
        <v>0.80543918005096404</v>
      </c>
      <c r="E35" s="264">
        <v>0.19456081994903596</v>
      </c>
      <c r="F35" s="264">
        <v>2.3761709033867318E-2</v>
      </c>
      <c r="G35" s="274">
        <v>0.19456081994903596</v>
      </c>
      <c r="H35" s="265">
        <v>2.3761709033867318E-2</v>
      </c>
    </row>
    <row r="36" spans="1:8">
      <c r="A36">
        <v>20</v>
      </c>
      <c r="B36" s="262">
        <v>25</v>
      </c>
      <c r="C36" s="263">
        <v>2.0756709111865342E-2</v>
      </c>
      <c r="D36" s="264">
        <v>0.82717945121506919</v>
      </c>
      <c r="E36" s="264">
        <v>0.17282054878493081</v>
      </c>
      <c r="F36" s="264">
        <v>2.1740271164105152E-2</v>
      </c>
      <c r="G36" s="274">
        <v>0.17282054878493081</v>
      </c>
      <c r="H36" s="265">
        <v>2.1740271164105152E-2</v>
      </c>
    </row>
    <row r="37" spans="1:8">
      <c r="A37">
        <v>19</v>
      </c>
      <c r="B37" s="262">
        <v>26</v>
      </c>
      <c r="C37" s="263">
        <v>1.8866222398178301E-2</v>
      </c>
      <c r="D37" s="264">
        <v>0.84698290169857926</v>
      </c>
      <c r="E37" s="264">
        <v>0.15301709830142074</v>
      </c>
      <c r="F37" s="264">
        <v>1.9803450483510066E-2</v>
      </c>
      <c r="G37" s="274">
        <v>0.15301709830142074</v>
      </c>
      <c r="H37" s="265">
        <v>1.9803450483510066E-2</v>
      </c>
    </row>
    <row r="38" spans="1:8">
      <c r="A38">
        <v>18</v>
      </c>
      <c r="B38" s="262">
        <v>27</v>
      </c>
      <c r="C38" s="263">
        <v>1.7076142804444378E-2</v>
      </c>
      <c r="D38" s="264">
        <v>0.8649453982359131</v>
      </c>
      <c r="E38" s="264">
        <v>0.1350546017640869</v>
      </c>
      <c r="F38" s="264">
        <v>1.7962496537333839E-2</v>
      </c>
      <c r="G38" s="274">
        <v>0.1350546017640869</v>
      </c>
      <c r="H38" s="265">
        <v>1.7962496537333839E-2</v>
      </c>
    </row>
    <row r="39" spans="1:8">
      <c r="A39">
        <v>17</v>
      </c>
      <c r="B39" s="262">
        <v>28</v>
      </c>
      <c r="C39" s="263">
        <v>1.5393092265535171E-2</v>
      </c>
      <c r="D39" s="264">
        <v>0.88117089286385353</v>
      </c>
      <c r="E39" s="264">
        <v>0.11882910713614647</v>
      </c>
      <c r="F39" s="264">
        <v>1.6225494627940429E-2</v>
      </c>
      <c r="G39" s="274">
        <v>0.11882910713614647</v>
      </c>
      <c r="H39" s="265">
        <v>1.6225494627940429E-2</v>
      </c>
    </row>
    <row r="40" spans="1:8">
      <c r="A40">
        <v>16</v>
      </c>
      <c r="B40" s="262">
        <v>29</v>
      </c>
      <c r="C40" s="263">
        <v>1.3821063595070274E-2</v>
      </c>
      <c r="D40" s="264">
        <v>0.89576861534550667</v>
      </c>
      <c r="E40" s="264">
        <v>0.10423138465449333</v>
      </c>
      <c r="F40" s="264">
        <v>1.4597722481653141E-2</v>
      </c>
      <c r="G40" s="274">
        <v>0.10423138465449333</v>
      </c>
      <c r="H40" s="265">
        <v>1.4597722481653141E-2</v>
      </c>
    </row>
    <row r="41" spans="1:8">
      <c r="A41">
        <v>15</v>
      </c>
      <c r="B41" s="262">
        <v>30</v>
      </c>
      <c r="C41" s="263">
        <v>1.2361772096804093E-2</v>
      </c>
      <c r="D41" s="264">
        <v>0.90885062062381128</v>
      </c>
      <c r="E41" s="264">
        <v>9.1149379376188722E-2</v>
      </c>
      <c r="F41" s="264">
        <v>1.3082005278304609E-2</v>
      </c>
      <c r="G41" s="274">
        <v>9.1149379376188722E-2</v>
      </c>
      <c r="H41" s="265">
        <v>1.3082005278304609E-2</v>
      </c>
    </row>
    <row r="42" spans="1:8">
      <c r="A42">
        <v>14</v>
      </c>
      <c r="B42" s="262">
        <v>31</v>
      </c>
      <c r="C42" s="263">
        <v>1.1014994819401182E-2</v>
      </c>
      <c r="D42" s="264">
        <v>0.92052968221419651</v>
      </c>
      <c r="E42" s="264">
        <v>7.947031778580349E-2</v>
      </c>
      <c r="F42" s="264">
        <v>1.1679061590385231E-2</v>
      </c>
      <c r="G42" s="274">
        <v>7.947031778580349E-2</v>
      </c>
      <c r="H42" s="265">
        <v>1.1679061590385231E-2</v>
      </c>
    </row>
    <row r="43" spans="1:8">
      <c r="A43">
        <v>13</v>
      </c>
      <c r="B43" s="262">
        <v>32</v>
      </c>
      <c r="C43" s="263">
        <v>9.7788920569933154E-3</v>
      </c>
      <c r="D43" s="264">
        <v>0.93091751636914077</v>
      </c>
      <c r="E43" s="264">
        <v>6.9082483630859226E-2</v>
      </c>
      <c r="F43" s="264">
        <v>1.0387834154944264E-2</v>
      </c>
      <c r="G43" s="274">
        <v>6.9082483630859226E-2</v>
      </c>
      <c r="H43" s="265">
        <v>1.0387834154944264E-2</v>
      </c>
    </row>
    <row r="44" spans="1:8">
      <c r="A44">
        <v>12</v>
      </c>
      <c r="B44" s="262">
        <v>33</v>
      </c>
      <c r="C44" s="263">
        <v>8.6503070016035258E-3</v>
      </c>
      <c r="D44" s="264">
        <v>0.94012331710839203</v>
      </c>
      <c r="E44" s="264">
        <v>5.9876682891607969E-2</v>
      </c>
      <c r="F44" s="264">
        <v>9.2058007392512575E-3</v>
      </c>
      <c r="G44" s="274">
        <v>5.9876682891607969E-2</v>
      </c>
      <c r="H44" s="265">
        <v>9.2058007392512575E-3</v>
      </c>
    </row>
    <row r="45" spans="1:8">
      <c r="A45">
        <v>11</v>
      </c>
      <c r="B45" s="262">
        <v>34</v>
      </c>
      <c r="C45" s="263">
        <v>7.6250406606909104E-3</v>
      </c>
      <c r="D45" s="264">
        <v>0.9482525787274757</v>
      </c>
      <c r="E45" s="264">
        <v>5.1747421272524297E-2</v>
      </c>
      <c r="F45" s="264">
        <v>8.129261619083672E-3</v>
      </c>
      <c r="G45" s="274">
        <v>5.1747421272524297E-2</v>
      </c>
      <c r="H45" s="265">
        <v>8.129261619083672E-3</v>
      </c>
    </row>
    <row r="46" spans="1:8">
      <c r="A46">
        <v>10</v>
      </c>
      <c r="B46" s="262">
        <v>35</v>
      </c>
      <c r="C46" s="263">
        <v>6.6981002398905486E-3</v>
      </c>
      <c r="D46" s="264">
        <v>0.95540618006453626</v>
      </c>
      <c r="E46" s="264">
        <v>4.4593819935463741E-2</v>
      </c>
      <c r="F46" s="264">
        <v>7.1536013370605556E-3</v>
      </c>
      <c r="G46" s="274">
        <v>4.4593819935463741E-2</v>
      </c>
      <c r="H46" s="265">
        <v>7.1536013370605556E-3</v>
      </c>
    </row>
    <row r="47" spans="1:8">
      <c r="A47">
        <v>9</v>
      </c>
      <c r="B47" s="262">
        <v>36</v>
      </c>
      <c r="C47" s="263">
        <v>5.8639201431794283E-3</v>
      </c>
      <c r="D47" s="264">
        <v>0.96167970349331156</v>
      </c>
      <c r="E47" s="264">
        <v>3.8320296506688445E-2</v>
      </c>
      <c r="F47" s="264">
        <v>6.2735234287752961E-3</v>
      </c>
      <c r="G47" s="274">
        <v>3.8320296506688445E-2</v>
      </c>
      <c r="H47" s="265">
        <v>6.2735234287752961E-3</v>
      </c>
    </row>
    <row r="48" spans="1:8">
      <c r="A48">
        <v>8</v>
      </c>
      <c r="B48" s="262">
        <v>37</v>
      </c>
      <c r="C48" s="263">
        <v>5.1165555537498793E-3</v>
      </c>
      <c r="D48" s="264">
        <v>0.96716296117964173</v>
      </c>
      <c r="E48" s="264">
        <v>3.2837038820358266E-2</v>
      </c>
      <c r="F48" s="264">
        <v>5.4832576863301785E-3</v>
      </c>
      <c r="G48" s="274">
        <v>3.2837038820358266E-2</v>
      </c>
      <c r="H48" s="265">
        <v>5.4832576863301785E-3</v>
      </c>
    </row>
    <row r="49" spans="1:8">
      <c r="A49">
        <v>7</v>
      </c>
      <c r="B49" s="262">
        <v>38</v>
      </c>
      <c r="C49" s="263">
        <v>4.4498492287576141E-3</v>
      </c>
      <c r="D49" s="264">
        <v>0.97193970144876451</v>
      </c>
      <c r="E49" s="264">
        <v>2.8060298551235485E-2</v>
      </c>
      <c r="F49" s="264">
        <v>4.7767402691227812E-3</v>
      </c>
      <c r="G49" s="274">
        <v>2.8060298551235485E-2</v>
      </c>
      <c r="H49" s="265">
        <v>4.7767402691227812E-3</v>
      </c>
    </row>
    <row r="50" spans="1:8">
      <c r="A50">
        <v>6</v>
      </c>
      <c r="B50" s="262">
        <v>39</v>
      </c>
      <c r="C50" s="263">
        <v>3.8575726747774211E-3</v>
      </c>
      <c r="D50" s="264">
        <v>0.97608746902168531</v>
      </c>
      <c r="E50" s="264">
        <v>2.3912530978314694E-2</v>
      </c>
      <c r="F50" s="264">
        <v>4.1477675729207908E-3</v>
      </c>
      <c r="G50" s="274">
        <v>2.3912530978314694E-2</v>
      </c>
      <c r="H50" s="265">
        <v>4.1477675729207908E-3</v>
      </c>
    </row>
    <row r="51" spans="1:8">
      <c r="A51">
        <v>5</v>
      </c>
      <c r="B51" s="262">
        <v>40</v>
      </c>
      <c r="C51" s="263">
        <v>3.3335432769555358E-3</v>
      </c>
      <c r="D51" s="264">
        <v>0.97967759425900558</v>
      </c>
      <c r="E51" s="264">
        <v>2.032240574099442E-2</v>
      </c>
      <c r="F51" s="264">
        <v>3.5901252373202741E-3</v>
      </c>
      <c r="G51" s="274">
        <v>2.032240574099442E-2</v>
      </c>
      <c r="H51" s="265">
        <v>3.5901252373202741E-3</v>
      </c>
    </row>
    <row r="52" spans="1:8">
      <c r="A52">
        <v>4</v>
      </c>
      <c r="B52" s="262">
        <v>41</v>
      </c>
      <c r="C52" s="263">
        <v>2.8717192448571198E-3</v>
      </c>
      <c r="D52" s="264">
        <v>0.98277528827774407</v>
      </c>
      <c r="E52" s="264">
        <v>1.7224711722255925E-2</v>
      </c>
      <c r="F52" s="264">
        <v>3.0976940187384949E-3</v>
      </c>
      <c r="G52" s="274">
        <v>1.7224711722255925E-2</v>
      </c>
      <c r="H52" s="265">
        <v>3.0976940187384949E-3</v>
      </c>
    </row>
    <row r="53" spans="1:8">
      <c r="A53">
        <v>3</v>
      </c>
      <c r="B53" s="262">
        <v>42</v>
      </c>
      <c r="C53" s="263">
        <v>2.4662744249255085E-3</v>
      </c>
      <c r="D53" s="264">
        <v>0.98543982277115705</v>
      </c>
      <c r="E53" s="264">
        <v>1.4560177228842952E-2</v>
      </c>
      <c r="F53" s="264">
        <v>2.6645344934129733E-3</v>
      </c>
      <c r="G53" s="274">
        <v>1.4560177228842952E-2</v>
      </c>
      <c r="H53" s="265">
        <v>2.6645344934129733E-3</v>
      </c>
    </row>
    <row r="54" spans="1:8">
      <c r="A54">
        <v>2</v>
      </c>
      <c r="B54" s="262">
        <v>43</v>
      </c>
      <c r="C54" s="263">
        <v>2.1116551272214738E-3</v>
      </c>
      <c r="D54" s="264">
        <v>0.98772477546720006</v>
      </c>
      <c r="E54" s="264">
        <v>1.2275224532799944E-2</v>
      </c>
      <c r="F54" s="264">
        <v>2.2849526960430078E-3</v>
      </c>
      <c r="G54" s="274">
        <v>1.2275224532799944E-2</v>
      </c>
      <c r="H54" s="265">
        <v>2.2849526960430078E-3</v>
      </c>
    </row>
    <row r="55" spans="1:8" s="266" customFormat="1">
      <c r="A55" s="266">
        <v>1</v>
      </c>
      <c r="B55" s="267">
        <v>44</v>
      </c>
      <c r="C55" s="268">
        <v>1.8026211368146489E-3</v>
      </c>
      <c r="D55" s="269">
        <v>0.98967832432596448</v>
      </c>
      <c r="E55" s="269">
        <v>1.0321675674035524E-2</v>
      </c>
      <c r="F55" s="269">
        <v>1.9535488587644201E-3</v>
      </c>
      <c r="G55" s="270">
        <v>1.0321675674035524E-2</v>
      </c>
      <c r="H55" s="269">
        <v>1.9535488587644201E-3</v>
      </c>
    </row>
    <row r="56" spans="1:8">
      <c r="B56" s="262">
        <v>45</v>
      </c>
      <c r="C56" s="263">
        <v>1.5342730416259879E-3</v>
      </c>
      <c r="D56" s="264">
        <v>0.99134357573205634</v>
      </c>
      <c r="E56" s="264">
        <v>8.6564242679436632E-3</v>
      </c>
      <c r="F56" s="264">
        <v>1.6652514060918611E-3</v>
      </c>
      <c r="G56" s="274">
        <v>8.6564242679436632E-3</v>
      </c>
      <c r="H56" s="265">
        <v>1.6652514060918611E-3</v>
      </c>
    </row>
    <row r="57" spans="1:8">
      <c r="B57" s="262">
        <v>46</v>
      </c>
      <c r="C57" s="263">
        <v>1.3020679216813999E-3</v>
      </c>
      <c r="D57" s="264">
        <v>0.99275891402977312</v>
      </c>
      <c r="E57" s="264">
        <v>7.2410859702268793E-3</v>
      </c>
      <c r="F57" s="264">
        <v>1.4153382977167839E-3</v>
      </c>
      <c r="G57" s="274">
        <v>7.2410859702268793E-3</v>
      </c>
      <c r="H57" s="265">
        <v>1.4153382977167839E-3</v>
      </c>
    </row>
    <row r="58" spans="1:8">
      <c r="B58" s="262">
        <v>47</v>
      </c>
      <c r="C58" s="263">
        <v>1.101825321585656E-3</v>
      </c>
      <c r="D58" s="264">
        <v>0.99395836173487562</v>
      </c>
      <c r="E58" s="264">
        <v>6.0416382651243827E-3</v>
      </c>
      <c r="F58" s="264">
        <v>1.1994477051024965E-3</v>
      </c>
      <c r="G58" s="274">
        <v>6.0416382651243827E-3</v>
      </c>
      <c r="H58" s="265">
        <v>1.1994477051024965E-3</v>
      </c>
    </row>
    <row r="59" spans="1:8">
      <c r="B59" s="262">
        <v>48</v>
      </c>
      <c r="C59" s="263">
        <v>9.297252792643927E-4</v>
      </c>
      <c r="D59" s="264">
        <v>0.99497194160590707</v>
      </c>
      <c r="E59" s="264">
        <v>5.0280583940929269E-3</v>
      </c>
      <c r="F59" s="264">
        <v>1.0135798710314559E-3</v>
      </c>
      <c r="G59" s="274">
        <v>5.0280583940929269E-3</v>
      </c>
      <c r="H59" s="265">
        <v>1.0135798710314559E-3</v>
      </c>
    </row>
    <row r="60" spans="1:8">
      <c r="B60" s="262">
        <v>49</v>
      </c>
      <c r="C60" s="263">
        <v>7.8230001899127263E-4</v>
      </c>
      <c r="D60" s="264">
        <v>0.99582603344954612</v>
      </c>
      <c r="E60" s="264">
        <v>4.1739665504538781E-3</v>
      </c>
      <c r="F60" s="264">
        <v>8.5409184363904878E-4</v>
      </c>
      <c r="G60" s="274">
        <v>4.1739665504538781E-3</v>
      </c>
      <c r="H60" s="265">
        <v>8.5409184363904878E-4</v>
      </c>
    </row>
    <row r="61" spans="1:8">
      <c r="B61" s="262">
        <v>50</v>
      </c>
      <c r="C61" s="263">
        <v>6.564207433635387E-4</v>
      </c>
      <c r="D61" s="264">
        <v>0.99654372005621816</v>
      </c>
      <c r="E61" s="264">
        <v>3.456279943781837E-3</v>
      </c>
      <c r="F61" s="264">
        <v>7.1768660667204109E-4</v>
      </c>
      <c r="G61" s="274">
        <v>3.456279943781837E-3</v>
      </c>
      <c r="H61" s="265">
        <v>7.1768660667204109E-4</v>
      </c>
    </row>
    <row r="62" spans="1:8">
      <c r="B62" s="262">
        <v>51</v>
      </c>
      <c r="C62" s="263">
        <v>5.4928078378598411E-4</v>
      </c>
      <c r="D62" s="264">
        <v>0.99714511800921257</v>
      </c>
      <c r="E62" s="264">
        <v>2.8548819907874279E-3</v>
      </c>
      <c r="F62" s="264">
        <v>6.0139795299440912E-4</v>
      </c>
      <c r="G62" s="274">
        <v>2.8548819907874279E-3</v>
      </c>
      <c r="H62" s="265">
        <v>6.0139795299440912E-4</v>
      </c>
    </row>
    <row r="63" spans="1:8">
      <c r="B63" s="262">
        <v>52</v>
      </c>
      <c r="C63" s="263">
        <v>4.5837619744011605E-4</v>
      </c>
      <c r="D63" s="264">
        <v>0.99764769028383515</v>
      </c>
      <c r="E63" s="264">
        <v>2.3523097161648465E-3</v>
      </c>
      <c r="F63" s="264">
        <v>5.0257227462258136E-4</v>
      </c>
      <c r="G63" s="274">
        <v>2.3523097161648465E-3</v>
      </c>
      <c r="H63" s="265">
        <v>5.0257227462258136E-4</v>
      </c>
    </row>
    <row r="64" spans="1:8">
      <c r="B64" s="262">
        <v>53</v>
      </c>
      <c r="C64" s="263">
        <v>3.8148473471673398E-4</v>
      </c>
      <c r="D64" s="264">
        <v>0.99806653855833771</v>
      </c>
      <c r="E64" s="264">
        <v>1.9334614416622875E-3</v>
      </c>
      <c r="F64" s="264">
        <v>4.1884827450255901E-4</v>
      </c>
      <c r="G64" s="274">
        <v>1.9334614416622875E-3</v>
      </c>
      <c r="H64" s="265">
        <v>4.1884827450255901E-4</v>
      </c>
    </row>
    <row r="65" spans="2:8">
      <c r="B65" s="262">
        <v>54</v>
      </c>
      <c r="C65" s="263">
        <v>3.1664394765760795E-4</v>
      </c>
      <c r="D65" s="264">
        <v>0.99841467400464334</v>
      </c>
      <c r="E65" s="264">
        <v>1.5853259953566567E-3</v>
      </c>
      <c r="F65" s="264">
        <v>3.4813544630563076E-4</v>
      </c>
      <c r="G65" s="274">
        <v>1.5853259953566567E-3</v>
      </c>
      <c r="H65" s="265">
        <v>3.4813544630563076E-4</v>
      </c>
    </row>
    <row r="66" spans="2:8">
      <c r="B66" s="262">
        <v>55</v>
      </c>
      <c r="C66" s="263">
        <v>2.621290691173883E-4</v>
      </c>
      <c r="D66" s="264">
        <v>0.99870326602590798</v>
      </c>
      <c r="E66" s="264">
        <v>1.2967339740920236E-3</v>
      </c>
      <c r="F66" s="264">
        <v>2.8859202126463313E-4</v>
      </c>
      <c r="G66" s="274">
        <v>1.2967339740920236E-3</v>
      </c>
      <c r="H66" s="265">
        <v>2.8859202126463313E-4</v>
      </c>
    </row>
    <row r="67" spans="2:8">
      <c r="B67" s="262">
        <v>56</v>
      </c>
      <c r="C67" s="263">
        <v>2.1643116533978928E-4</v>
      </c>
      <c r="D67" s="264">
        <v>0.99894186897297488</v>
      </c>
      <c r="E67" s="264">
        <v>1.0581310270251221E-3</v>
      </c>
      <c r="F67" s="264">
        <v>2.3860294706690155E-4</v>
      </c>
      <c r="G67" s="274">
        <v>1.0581310270251221E-3</v>
      </c>
      <c r="H67" s="265">
        <v>2.3860294706690155E-4</v>
      </c>
    </row>
    <row r="68" spans="2:8">
      <c r="B68" s="262">
        <v>57</v>
      </c>
      <c r="C68" s="263">
        <v>1.7823595198675834E-4</v>
      </c>
      <c r="D68" s="264">
        <v>0.99913862731694081</v>
      </c>
      <c r="E68" s="264">
        <v>8.6137268305919168E-4</v>
      </c>
      <c r="F68" s="264">
        <v>1.9675834396593039E-4</v>
      </c>
      <c r="G68" s="274">
        <v>8.6137268305919168E-4</v>
      </c>
      <c r="H68" s="265">
        <v>1.9675834396593039E-4</v>
      </c>
    </row>
    <row r="69" spans="2:8">
      <c r="B69" s="262">
        <v>58</v>
      </c>
      <c r="C69" s="263">
        <v>1.4640356536359562E-4</v>
      </c>
      <c r="D69" s="264">
        <v>0.99930046009476114</v>
      </c>
      <c r="E69" s="264">
        <v>6.9953990523885512E-4</v>
      </c>
      <c r="F69" s="264">
        <v>1.6183277782033656E-4</v>
      </c>
      <c r="G69" s="274">
        <v>6.9953990523885512E-4</v>
      </c>
      <c r="H69" s="265">
        <v>1.6183277782033656E-4</v>
      </c>
    </row>
    <row r="70" spans="2:8">
      <c r="B70" s="262">
        <v>59</v>
      </c>
      <c r="C70" s="263">
        <v>1.1994949621874031E-4</v>
      </c>
      <c r="D70" s="264">
        <v>0.99943322569324589</v>
      </c>
      <c r="E70" s="264">
        <v>5.6677430675411422E-4</v>
      </c>
      <c r="F70" s="264">
        <v>1.327655984847409E-4</v>
      </c>
      <c r="G70" s="274">
        <v>5.6677430675411422E-4</v>
      </c>
      <c r="H70" s="265">
        <v>1.327655984847409E-4</v>
      </c>
    </row>
    <row r="71" spans="2:8">
      <c r="B71" s="262">
        <v>60</v>
      </c>
      <c r="C71" s="263">
        <v>9.8026822317668114E-5</v>
      </c>
      <c r="D71" s="264">
        <v>0.99954186820752866</v>
      </c>
      <c r="E71" s="264">
        <v>4.5813179247133906E-4</v>
      </c>
      <c r="F71" s="264">
        <v>1.0864251428277516E-4</v>
      </c>
      <c r="G71" s="274">
        <v>4.5813179247133906E-4</v>
      </c>
      <c r="H71" s="265">
        <v>1.0864251428277516E-4</v>
      </c>
    </row>
    <row r="72" spans="2:8">
      <c r="B72" s="255"/>
      <c r="C72" s="255"/>
      <c r="D72" s="255"/>
      <c r="E72" s="255"/>
      <c r="F72" s="264">
        <v>4.5813179247133906E-4</v>
      </c>
      <c r="G72" s="255"/>
      <c r="H72" s="255"/>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0000"/>
  </sheetPr>
  <dimension ref="A1:AM182"/>
  <sheetViews>
    <sheetView topLeftCell="A23" zoomScaleNormal="100" workbookViewId="0">
      <pane xSplit="4" topLeftCell="I1" activePane="topRight" state="frozen"/>
      <selection activeCell="AR50" sqref="AR50"/>
      <selection pane="topRight" activeCell="A33" sqref="A33"/>
    </sheetView>
  </sheetViews>
  <sheetFormatPr defaultRowHeight="12.75"/>
  <cols>
    <col min="1" max="1" width="24.5703125" style="296" customWidth="1"/>
    <col min="2" max="2" width="10.5703125" style="296" customWidth="1"/>
    <col min="3" max="3" width="13.42578125" style="296" customWidth="1"/>
    <col min="4" max="4" width="14.140625" style="296" customWidth="1"/>
    <col min="5" max="5" width="11.28515625" style="296" bestFit="1" customWidth="1"/>
    <col min="6" max="19" width="9.7109375" style="296" customWidth="1"/>
    <col min="20" max="25" width="9.7109375" style="296" bestFit="1" customWidth="1"/>
    <col min="26" max="26" width="9.7109375" style="296" customWidth="1"/>
    <col min="27" max="27" width="9.7109375" style="296" bestFit="1" customWidth="1"/>
    <col min="28" max="28" width="9.7109375" style="296" customWidth="1"/>
    <col min="29" max="34" width="11.5703125" style="296" customWidth="1"/>
    <col min="35" max="35" width="13.5703125" style="296" customWidth="1"/>
    <col min="36" max="36" width="14" style="296" customWidth="1"/>
    <col min="37" max="37" width="15" style="296" customWidth="1"/>
    <col min="38" max="38" width="12" style="296" customWidth="1"/>
    <col min="39" max="39" width="10.28515625" style="296" bestFit="1" customWidth="1"/>
    <col min="40" max="256" width="9.140625" style="296"/>
    <col min="257" max="257" width="24.5703125" style="296" customWidth="1"/>
    <col min="258" max="258" width="10.5703125" style="296" customWidth="1"/>
    <col min="259" max="259" width="13.42578125" style="296" customWidth="1"/>
    <col min="260" max="260" width="14.140625" style="296" customWidth="1"/>
    <col min="261" max="261" width="10.7109375" style="296" customWidth="1"/>
    <col min="262" max="275" width="9.7109375" style="296" customWidth="1"/>
    <col min="276" max="281" width="9.7109375" style="296" bestFit="1" customWidth="1"/>
    <col min="282" max="282" width="9.7109375" style="296" customWidth="1"/>
    <col min="283" max="283" width="9.7109375" style="296" bestFit="1" customWidth="1"/>
    <col min="284" max="284" width="9.7109375" style="296" customWidth="1"/>
    <col min="285" max="290" width="11.5703125" style="296" customWidth="1"/>
    <col min="291" max="291" width="13.5703125" style="296" customWidth="1"/>
    <col min="292" max="292" width="14" style="296" customWidth="1"/>
    <col min="293" max="293" width="15" style="296" customWidth="1"/>
    <col min="294" max="294" width="12" style="296" customWidth="1"/>
    <col min="295" max="295" width="10.28515625" style="296" bestFit="1" customWidth="1"/>
    <col min="296" max="512" width="9.140625" style="296"/>
    <col min="513" max="513" width="24.5703125" style="296" customWidth="1"/>
    <col min="514" max="514" width="10.5703125" style="296" customWidth="1"/>
    <col min="515" max="515" width="13.42578125" style="296" customWidth="1"/>
    <col min="516" max="516" width="14.140625" style="296" customWidth="1"/>
    <col min="517" max="517" width="10.7109375" style="296" customWidth="1"/>
    <col min="518" max="531" width="9.7109375" style="296" customWidth="1"/>
    <col min="532" max="537" width="9.7109375" style="296" bestFit="1" customWidth="1"/>
    <col min="538" max="538" width="9.7109375" style="296" customWidth="1"/>
    <col min="539" max="539" width="9.7109375" style="296" bestFit="1" customWidth="1"/>
    <col min="540" max="540" width="9.7109375" style="296" customWidth="1"/>
    <col min="541" max="546" width="11.5703125" style="296" customWidth="1"/>
    <col min="547" max="547" width="13.5703125" style="296" customWidth="1"/>
    <col min="548" max="548" width="14" style="296" customWidth="1"/>
    <col min="549" max="549" width="15" style="296" customWidth="1"/>
    <col min="550" max="550" width="12" style="296" customWidth="1"/>
    <col min="551" max="551" width="10.28515625" style="296" bestFit="1" customWidth="1"/>
    <col min="552" max="768" width="9.140625" style="296"/>
    <col min="769" max="769" width="24.5703125" style="296" customWidth="1"/>
    <col min="770" max="770" width="10.5703125" style="296" customWidth="1"/>
    <col min="771" max="771" width="13.42578125" style="296" customWidth="1"/>
    <col min="772" max="772" width="14.140625" style="296" customWidth="1"/>
    <col min="773" max="773" width="10.7109375" style="296" customWidth="1"/>
    <col min="774" max="787" width="9.7109375" style="296" customWidth="1"/>
    <col min="788" max="793" width="9.7109375" style="296" bestFit="1" customWidth="1"/>
    <col min="794" max="794" width="9.7109375" style="296" customWidth="1"/>
    <col min="795" max="795" width="9.7109375" style="296" bestFit="1" customWidth="1"/>
    <col min="796" max="796" width="9.7109375" style="296" customWidth="1"/>
    <col min="797" max="802" width="11.5703125" style="296" customWidth="1"/>
    <col min="803" max="803" width="13.5703125" style="296" customWidth="1"/>
    <col min="804" max="804" width="14" style="296" customWidth="1"/>
    <col min="805" max="805" width="15" style="296" customWidth="1"/>
    <col min="806" max="806" width="12" style="296" customWidth="1"/>
    <col min="807" max="807" width="10.28515625" style="296" bestFit="1" customWidth="1"/>
    <col min="808" max="1024" width="9.140625" style="296"/>
    <col min="1025" max="1025" width="24.5703125" style="296" customWidth="1"/>
    <col min="1026" max="1026" width="10.5703125" style="296" customWidth="1"/>
    <col min="1027" max="1027" width="13.42578125" style="296" customWidth="1"/>
    <col min="1028" max="1028" width="14.140625" style="296" customWidth="1"/>
    <col min="1029" max="1029" width="10.7109375" style="296" customWidth="1"/>
    <col min="1030" max="1043" width="9.7109375" style="296" customWidth="1"/>
    <col min="1044" max="1049" width="9.7109375" style="296" bestFit="1" customWidth="1"/>
    <col min="1050" max="1050" width="9.7109375" style="296" customWidth="1"/>
    <col min="1051" max="1051" width="9.7109375" style="296" bestFit="1" customWidth="1"/>
    <col min="1052" max="1052" width="9.7109375" style="296" customWidth="1"/>
    <col min="1053" max="1058" width="11.5703125" style="296" customWidth="1"/>
    <col min="1059" max="1059" width="13.5703125" style="296" customWidth="1"/>
    <col min="1060" max="1060" width="14" style="296" customWidth="1"/>
    <col min="1061" max="1061" width="15" style="296" customWidth="1"/>
    <col min="1062" max="1062" width="12" style="296" customWidth="1"/>
    <col min="1063" max="1063" width="10.28515625" style="296" bestFit="1" customWidth="1"/>
    <col min="1064" max="1280" width="9.140625" style="296"/>
    <col min="1281" max="1281" width="24.5703125" style="296" customWidth="1"/>
    <col min="1282" max="1282" width="10.5703125" style="296" customWidth="1"/>
    <col min="1283" max="1283" width="13.42578125" style="296" customWidth="1"/>
    <col min="1284" max="1284" width="14.140625" style="296" customWidth="1"/>
    <col min="1285" max="1285" width="10.7109375" style="296" customWidth="1"/>
    <col min="1286" max="1299" width="9.7109375" style="296" customWidth="1"/>
    <col min="1300" max="1305" width="9.7109375" style="296" bestFit="1" customWidth="1"/>
    <col min="1306" max="1306" width="9.7109375" style="296" customWidth="1"/>
    <col min="1307" max="1307" width="9.7109375" style="296" bestFit="1" customWidth="1"/>
    <col min="1308" max="1308" width="9.7109375" style="296" customWidth="1"/>
    <col min="1309" max="1314" width="11.5703125" style="296" customWidth="1"/>
    <col min="1315" max="1315" width="13.5703125" style="296" customWidth="1"/>
    <col min="1316" max="1316" width="14" style="296" customWidth="1"/>
    <col min="1317" max="1317" width="15" style="296" customWidth="1"/>
    <col min="1318" max="1318" width="12" style="296" customWidth="1"/>
    <col min="1319" max="1319" width="10.28515625" style="296" bestFit="1" customWidth="1"/>
    <col min="1320" max="1536" width="9.140625" style="296"/>
    <col min="1537" max="1537" width="24.5703125" style="296" customWidth="1"/>
    <col min="1538" max="1538" width="10.5703125" style="296" customWidth="1"/>
    <col min="1539" max="1539" width="13.42578125" style="296" customWidth="1"/>
    <col min="1540" max="1540" width="14.140625" style="296" customWidth="1"/>
    <col min="1541" max="1541" width="10.7109375" style="296" customWidth="1"/>
    <col min="1542" max="1555" width="9.7109375" style="296" customWidth="1"/>
    <col min="1556" max="1561" width="9.7109375" style="296" bestFit="1" customWidth="1"/>
    <col min="1562" max="1562" width="9.7109375" style="296" customWidth="1"/>
    <col min="1563" max="1563" width="9.7109375" style="296" bestFit="1" customWidth="1"/>
    <col min="1564" max="1564" width="9.7109375" style="296" customWidth="1"/>
    <col min="1565" max="1570" width="11.5703125" style="296" customWidth="1"/>
    <col min="1571" max="1571" width="13.5703125" style="296" customWidth="1"/>
    <col min="1572" max="1572" width="14" style="296" customWidth="1"/>
    <col min="1573" max="1573" width="15" style="296" customWidth="1"/>
    <col min="1574" max="1574" width="12" style="296" customWidth="1"/>
    <col min="1575" max="1575" width="10.28515625" style="296" bestFit="1" customWidth="1"/>
    <col min="1576" max="1792" width="9.140625" style="296"/>
    <col min="1793" max="1793" width="24.5703125" style="296" customWidth="1"/>
    <col min="1794" max="1794" width="10.5703125" style="296" customWidth="1"/>
    <col min="1795" max="1795" width="13.42578125" style="296" customWidth="1"/>
    <col min="1796" max="1796" width="14.140625" style="296" customWidth="1"/>
    <col min="1797" max="1797" width="10.7109375" style="296" customWidth="1"/>
    <col min="1798" max="1811" width="9.7109375" style="296" customWidth="1"/>
    <col min="1812" max="1817" width="9.7109375" style="296" bestFit="1" customWidth="1"/>
    <col min="1818" max="1818" width="9.7109375" style="296" customWidth="1"/>
    <col min="1819" max="1819" width="9.7109375" style="296" bestFit="1" customWidth="1"/>
    <col min="1820" max="1820" width="9.7109375" style="296" customWidth="1"/>
    <col min="1821" max="1826" width="11.5703125" style="296" customWidth="1"/>
    <col min="1827" max="1827" width="13.5703125" style="296" customWidth="1"/>
    <col min="1828" max="1828" width="14" style="296" customWidth="1"/>
    <col min="1829" max="1829" width="15" style="296" customWidth="1"/>
    <col min="1830" max="1830" width="12" style="296" customWidth="1"/>
    <col min="1831" max="1831" width="10.28515625" style="296" bestFit="1" customWidth="1"/>
    <col min="1832" max="2048" width="9.140625" style="296"/>
    <col min="2049" max="2049" width="24.5703125" style="296" customWidth="1"/>
    <col min="2050" max="2050" width="10.5703125" style="296" customWidth="1"/>
    <col min="2051" max="2051" width="13.42578125" style="296" customWidth="1"/>
    <col min="2052" max="2052" width="14.140625" style="296" customWidth="1"/>
    <col min="2053" max="2053" width="10.7109375" style="296" customWidth="1"/>
    <col min="2054" max="2067" width="9.7109375" style="296" customWidth="1"/>
    <col min="2068" max="2073" width="9.7109375" style="296" bestFit="1" customWidth="1"/>
    <col min="2074" max="2074" width="9.7109375" style="296" customWidth="1"/>
    <col min="2075" max="2075" width="9.7109375" style="296" bestFit="1" customWidth="1"/>
    <col min="2076" max="2076" width="9.7109375" style="296" customWidth="1"/>
    <col min="2077" max="2082" width="11.5703125" style="296" customWidth="1"/>
    <col min="2083" max="2083" width="13.5703125" style="296" customWidth="1"/>
    <col min="2084" max="2084" width="14" style="296" customWidth="1"/>
    <col min="2085" max="2085" width="15" style="296" customWidth="1"/>
    <col min="2086" max="2086" width="12" style="296" customWidth="1"/>
    <col min="2087" max="2087" width="10.28515625" style="296" bestFit="1" customWidth="1"/>
    <col min="2088" max="2304" width="9.140625" style="296"/>
    <col min="2305" max="2305" width="24.5703125" style="296" customWidth="1"/>
    <col min="2306" max="2306" width="10.5703125" style="296" customWidth="1"/>
    <col min="2307" max="2307" width="13.42578125" style="296" customWidth="1"/>
    <col min="2308" max="2308" width="14.140625" style="296" customWidth="1"/>
    <col min="2309" max="2309" width="10.7109375" style="296" customWidth="1"/>
    <col min="2310" max="2323" width="9.7109375" style="296" customWidth="1"/>
    <col min="2324" max="2329" width="9.7109375" style="296" bestFit="1" customWidth="1"/>
    <col min="2330" max="2330" width="9.7109375" style="296" customWidth="1"/>
    <col min="2331" max="2331" width="9.7109375" style="296" bestFit="1" customWidth="1"/>
    <col min="2332" max="2332" width="9.7109375" style="296" customWidth="1"/>
    <col min="2333" max="2338" width="11.5703125" style="296" customWidth="1"/>
    <col min="2339" max="2339" width="13.5703125" style="296" customWidth="1"/>
    <col min="2340" max="2340" width="14" style="296" customWidth="1"/>
    <col min="2341" max="2341" width="15" style="296" customWidth="1"/>
    <col min="2342" max="2342" width="12" style="296" customWidth="1"/>
    <col min="2343" max="2343" width="10.28515625" style="296" bestFit="1" customWidth="1"/>
    <col min="2344" max="2560" width="9.140625" style="296"/>
    <col min="2561" max="2561" width="24.5703125" style="296" customWidth="1"/>
    <col min="2562" max="2562" width="10.5703125" style="296" customWidth="1"/>
    <col min="2563" max="2563" width="13.42578125" style="296" customWidth="1"/>
    <col min="2564" max="2564" width="14.140625" style="296" customWidth="1"/>
    <col min="2565" max="2565" width="10.7109375" style="296" customWidth="1"/>
    <col min="2566" max="2579" width="9.7109375" style="296" customWidth="1"/>
    <col min="2580" max="2585" width="9.7109375" style="296" bestFit="1" customWidth="1"/>
    <col min="2586" max="2586" width="9.7109375" style="296" customWidth="1"/>
    <col min="2587" max="2587" width="9.7109375" style="296" bestFit="1" customWidth="1"/>
    <col min="2588" max="2588" width="9.7109375" style="296" customWidth="1"/>
    <col min="2589" max="2594" width="11.5703125" style="296" customWidth="1"/>
    <col min="2595" max="2595" width="13.5703125" style="296" customWidth="1"/>
    <col min="2596" max="2596" width="14" style="296" customWidth="1"/>
    <col min="2597" max="2597" width="15" style="296" customWidth="1"/>
    <col min="2598" max="2598" width="12" style="296" customWidth="1"/>
    <col min="2599" max="2599" width="10.28515625" style="296" bestFit="1" customWidth="1"/>
    <col min="2600" max="2816" width="9.140625" style="296"/>
    <col min="2817" max="2817" width="24.5703125" style="296" customWidth="1"/>
    <col min="2818" max="2818" width="10.5703125" style="296" customWidth="1"/>
    <col min="2819" max="2819" width="13.42578125" style="296" customWidth="1"/>
    <col min="2820" max="2820" width="14.140625" style="296" customWidth="1"/>
    <col min="2821" max="2821" width="10.7109375" style="296" customWidth="1"/>
    <col min="2822" max="2835" width="9.7109375" style="296" customWidth="1"/>
    <col min="2836" max="2841" width="9.7109375" style="296" bestFit="1" customWidth="1"/>
    <col min="2842" max="2842" width="9.7109375" style="296" customWidth="1"/>
    <col min="2843" max="2843" width="9.7109375" style="296" bestFit="1" customWidth="1"/>
    <col min="2844" max="2844" width="9.7109375" style="296" customWidth="1"/>
    <col min="2845" max="2850" width="11.5703125" style="296" customWidth="1"/>
    <col min="2851" max="2851" width="13.5703125" style="296" customWidth="1"/>
    <col min="2852" max="2852" width="14" style="296" customWidth="1"/>
    <col min="2853" max="2853" width="15" style="296" customWidth="1"/>
    <col min="2854" max="2854" width="12" style="296" customWidth="1"/>
    <col min="2855" max="2855" width="10.28515625" style="296" bestFit="1" customWidth="1"/>
    <col min="2856" max="3072" width="9.140625" style="296"/>
    <col min="3073" max="3073" width="24.5703125" style="296" customWidth="1"/>
    <col min="3074" max="3074" width="10.5703125" style="296" customWidth="1"/>
    <col min="3075" max="3075" width="13.42578125" style="296" customWidth="1"/>
    <col min="3076" max="3076" width="14.140625" style="296" customWidth="1"/>
    <col min="3077" max="3077" width="10.7109375" style="296" customWidth="1"/>
    <col min="3078" max="3091" width="9.7109375" style="296" customWidth="1"/>
    <col min="3092" max="3097" width="9.7109375" style="296" bestFit="1" customWidth="1"/>
    <col min="3098" max="3098" width="9.7109375" style="296" customWidth="1"/>
    <col min="3099" max="3099" width="9.7109375" style="296" bestFit="1" customWidth="1"/>
    <col min="3100" max="3100" width="9.7109375" style="296" customWidth="1"/>
    <col min="3101" max="3106" width="11.5703125" style="296" customWidth="1"/>
    <col min="3107" max="3107" width="13.5703125" style="296" customWidth="1"/>
    <col min="3108" max="3108" width="14" style="296" customWidth="1"/>
    <col min="3109" max="3109" width="15" style="296" customWidth="1"/>
    <col min="3110" max="3110" width="12" style="296" customWidth="1"/>
    <col min="3111" max="3111" width="10.28515625" style="296" bestFit="1" customWidth="1"/>
    <col min="3112" max="3328" width="9.140625" style="296"/>
    <col min="3329" max="3329" width="24.5703125" style="296" customWidth="1"/>
    <col min="3330" max="3330" width="10.5703125" style="296" customWidth="1"/>
    <col min="3331" max="3331" width="13.42578125" style="296" customWidth="1"/>
    <col min="3332" max="3332" width="14.140625" style="296" customWidth="1"/>
    <col min="3333" max="3333" width="10.7109375" style="296" customWidth="1"/>
    <col min="3334" max="3347" width="9.7109375" style="296" customWidth="1"/>
    <col min="3348" max="3353" width="9.7109375" style="296" bestFit="1" customWidth="1"/>
    <col min="3354" max="3354" width="9.7109375" style="296" customWidth="1"/>
    <col min="3355" max="3355" width="9.7109375" style="296" bestFit="1" customWidth="1"/>
    <col min="3356" max="3356" width="9.7109375" style="296" customWidth="1"/>
    <col min="3357" max="3362" width="11.5703125" style="296" customWidth="1"/>
    <col min="3363" max="3363" width="13.5703125" style="296" customWidth="1"/>
    <col min="3364" max="3364" width="14" style="296" customWidth="1"/>
    <col min="3365" max="3365" width="15" style="296" customWidth="1"/>
    <col min="3366" max="3366" width="12" style="296" customWidth="1"/>
    <col min="3367" max="3367" width="10.28515625" style="296" bestFit="1" customWidth="1"/>
    <col min="3368" max="3584" width="9.140625" style="296"/>
    <col min="3585" max="3585" width="24.5703125" style="296" customWidth="1"/>
    <col min="3586" max="3586" width="10.5703125" style="296" customWidth="1"/>
    <col min="3587" max="3587" width="13.42578125" style="296" customWidth="1"/>
    <col min="3588" max="3588" width="14.140625" style="296" customWidth="1"/>
    <col min="3589" max="3589" width="10.7109375" style="296" customWidth="1"/>
    <col min="3590" max="3603" width="9.7109375" style="296" customWidth="1"/>
    <col min="3604" max="3609" width="9.7109375" style="296" bestFit="1" customWidth="1"/>
    <col min="3610" max="3610" width="9.7109375" style="296" customWidth="1"/>
    <col min="3611" max="3611" width="9.7109375" style="296" bestFit="1" customWidth="1"/>
    <col min="3612" max="3612" width="9.7109375" style="296" customWidth="1"/>
    <col min="3613" max="3618" width="11.5703125" style="296" customWidth="1"/>
    <col min="3619" max="3619" width="13.5703125" style="296" customWidth="1"/>
    <col min="3620" max="3620" width="14" style="296" customWidth="1"/>
    <col min="3621" max="3621" width="15" style="296" customWidth="1"/>
    <col min="3622" max="3622" width="12" style="296" customWidth="1"/>
    <col min="3623" max="3623" width="10.28515625" style="296" bestFit="1" customWidth="1"/>
    <col min="3624" max="3840" width="9.140625" style="296"/>
    <col min="3841" max="3841" width="24.5703125" style="296" customWidth="1"/>
    <col min="3842" max="3842" width="10.5703125" style="296" customWidth="1"/>
    <col min="3843" max="3843" width="13.42578125" style="296" customWidth="1"/>
    <col min="3844" max="3844" width="14.140625" style="296" customWidth="1"/>
    <col min="3845" max="3845" width="10.7109375" style="296" customWidth="1"/>
    <col min="3846" max="3859" width="9.7109375" style="296" customWidth="1"/>
    <col min="3860" max="3865" width="9.7109375" style="296" bestFit="1" customWidth="1"/>
    <col min="3866" max="3866" width="9.7109375" style="296" customWidth="1"/>
    <col min="3867" max="3867" width="9.7109375" style="296" bestFit="1" customWidth="1"/>
    <col min="3868" max="3868" width="9.7109375" style="296" customWidth="1"/>
    <col min="3869" max="3874" width="11.5703125" style="296" customWidth="1"/>
    <col min="3875" max="3875" width="13.5703125" style="296" customWidth="1"/>
    <col min="3876" max="3876" width="14" style="296" customWidth="1"/>
    <col min="3877" max="3877" width="15" style="296" customWidth="1"/>
    <col min="3878" max="3878" width="12" style="296" customWidth="1"/>
    <col min="3879" max="3879" width="10.28515625" style="296" bestFit="1" customWidth="1"/>
    <col min="3880" max="4096" width="9.140625" style="296"/>
    <col min="4097" max="4097" width="24.5703125" style="296" customWidth="1"/>
    <col min="4098" max="4098" width="10.5703125" style="296" customWidth="1"/>
    <col min="4099" max="4099" width="13.42578125" style="296" customWidth="1"/>
    <col min="4100" max="4100" width="14.140625" style="296" customWidth="1"/>
    <col min="4101" max="4101" width="10.7109375" style="296" customWidth="1"/>
    <col min="4102" max="4115" width="9.7109375" style="296" customWidth="1"/>
    <col min="4116" max="4121" width="9.7109375" style="296" bestFit="1" customWidth="1"/>
    <col min="4122" max="4122" width="9.7109375" style="296" customWidth="1"/>
    <col min="4123" max="4123" width="9.7109375" style="296" bestFit="1" customWidth="1"/>
    <col min="4124" max="4124" width="9.7109375" style="296" customWidth="1"/>
    <col min="4125" max="4130" width="11.5703125" style="296" customWidth="1"/>
    <col min="4131" max="4131" width="13.5703125" style="296" customWidth="1"/>
    <col min="4132" max="4132" width="14" style="296" customWidth="1"/>
    <col min="4133" max="4133" width="15" style="296" customWidth="1"/>
    <col min="4134" max="4134" width="12" style="296" customWidth="1"/>
    <col min="4135" max="4135" width="10.28515625" style="296" bestFit="1" customWidth="1"/>
    <col min="4136" max="4352" width="9.140625" style="296"/>
    <col min="4353" max="4353" width="24.5703125" style="296" customWidth="1"/>
    <col min="4354" max="4354" width="10.5703125" style="296" customWidth="1"/>
    <col min="4355" max="4355" width="13.42578125" style="296" customWidth="1"/>
    <col min="4356" max="4356" width="14.140625" style="296" customWidth="1"/>
    <col min="4357" max="4357" width="10.7109375" style="296" customWidth="1"/>
    <col min="4358" max="4371" width="9.7109375" style="296" customWidth="1"/>
    <col min="4372" max="4377" width="9.7109375" style="296" bestFit="1" customWidth="1"/>
    <col min="4378" max="4378" width="9.7109375" style="296" customWidth="1"/>
    <col min="4379" max="4379" width="9.7109375" style="296" bestFit="1" customWidth="1"/>
    <col min="4380" max="4380" width="9.7109375" style="296" customWidth="1"/>
    <col min="4381" max="4386" width="11.5703125" style="296" customWidth="1"/>
    <col min="4387" max="4387" width="13.5703125" style="296" customWidth="1"/>
    <col min="4388" max="4388" width="14" style="296" customWidth="1"/>
    <col min="4389" max="4389" width="15" style="296" customWidth="1"/>
    <col min="4390" max="4390" width="12" style="296" customWidth="1"/>
    <col min="4391" max="4391" width="10.28515625" style="296" bestFit="1" customWidth="1"/>
    <col min="4392" max="4608" width="9.140625" style="296"/>
    <col min="4609" max="4609" width="24.5703125" style="296" customWidth="1"/>
    <col min="4610" max="4610" width="10.5703125" style="296" customWidth="1"/>
    <col min="4611" max="4611" width="13.42578125" style="296" customWidth="1"/>
    <col min="4612" max="4612" width="14.140625" style="296" customWidth="1"/>
    <col min="4613" max="4613" width="10.7109375" style="296" customWidth="1"/>
    <col min="4614" max="4627" width="9.7109375" style="296" customWidth="1"/>
    <col min="4628" max="4633" width="9.7109375" style="296" bestFit="1" customWidth="1"/>
    <col min="4634" max="4634" width="9.7109375" style="296" customWidth="1"/>
    <col min="4635" max="4635" width="9.7109375" style="296" bestFit="1" customWidth="1"/>
    <col min="4636" max="4636" width="9.7109375" style="296" customWidth="1"/>
    <col min="4637" max="4642" width="11.5703125" style="296" customWidth="1"/>
    <col min="4643" max="4643" width="13.5703125" style="296" customWidth="1"/>
    <col min="4644" max="4644" width="14" style="296" customWidth="1"/>
    <col min="4645" max="4645" width="15" style="296" customWidth="1"/>
    <col min="4646" max="4646" width="12" style="296" customWidth="1"/>
    <col min="4647" max="4647" width="10.28515625" style="296" bestFit="1" customWidth="1"/>
    <col min="4648" max="4864" width="9.140625" style="296"/>
    <col min="4865" max="4865" width="24.5703125" style="296" customWidth="1"/>
    <col min="4866" max="4866" width="10.5703125" style="296" customWidth="1"/>
    <col min="4867" max="4867" width="13.42578125" style="296" customWidth="1"/>
    <col min="4868" max="4868" width="14.140625" style="296" customWidth="1"/>
    <col min="4869" max="4869" width="10.7109375" style="296" customWidth="1"/>
    <col min="4870" max="4883" width="9.7109375" style="296" customWidth="1"/>
    <col min="4884" max="4889" width="9.7109375" style="296" bestFit="1" customWidth="1"/>
    <col min="4890" max="4890" width="9.7109375" style="296" customWidth="1"/>
    <col min="4891" max="4891" width="9.7109375" style="296" bestFit="1" customWidth="1"/>
    <col min="4892" max="4892" width="9.7109375" style="296" customWidth="1"/>
    <col min="4893" max="4898" width="11.5703125" style="296" customWidth="1"/>
    <col min="4899" max="4899" width="13.5703125" style="296" customWidth="1"/>
    <col min="4900" max="4900" width="14" style="296" customWidth="1"/>
    <col min="4901" max="4901" width="15" style="296" customWidth="1"/>
    <col min="4902" max="4902" width="12" style="296" customWidth="1"/>
    <col min="4903" max="4903" width="10.28515625" style="296" bestFit="1" customWidth="1"/>
    <col min="4904" max="5120" width="9.140625" style="296"/>
    <col min="5121" max="5121" width="24.5703125" style="296" customWidth="1"/>
    <col min="5122" max="5122" width="10.5703125" style="296" customWidth="1"/>
    <col min="5123" max="5123" width="13.42578125" style="296" customWidth="1"/>
    <col min="5124" max="5124" width="14.140625" style="296" customWidth="1"/>
    <col min="5125" max="5125" width="10.7109375" style="296" customWidth="1"/>
    <col min="5126" max="5139" width="9.7109375" style="296" customWidth="1"/>
    <col min="5140" max="5145" width="9.7109375" style="296" bestFit="1" customWidth="1"/>
    <col min="5146" max="5146" width="9.7109375" style="296" customWidth="1"/>
    <col min="5147" max="5147" width="9.7109375" style="296" bestFit="1" customWidth="1"/>
    <col min="5148" max="5148" width="9.7109375" style="296" customWidth="1"/>
    <col min="5149" max="5154" width="11.5703125" style="296" customWidth="1"/>
    <col min="5155" max="5155" width="13.5703125" style="296" customWidth="1"/>
    <col min="5156" max="5156" width="14" style="296" customWidth="1"/>
    <col min="5157" max="5157" width="15" style="296" customWidth="1"/>
    <col min="5158" max="5158" width="12" style="296" customWidth="1"/>
    <col min="5159" max="5159" width="10.28515625" style="296" bestFit="1" customWidth="1"/>
    <col min="5160" max="5376" width="9.140625" style="296"/>
    <col min="5377" max="5377" width="24.5703125" style="296" customWidth="1"/>
    <col min="5378" max="5378" width="10.5703125" style="296" customWidth="1"/>
    <col min="5379" max="5379" width="13.42578125" style="296" customWidth="1"/>
    <col min="5380" max="5380" width="14.140625" style="296" customWidth="1"/>
    <col min="5381" max="5381" width="10.7109375" style="296" customWidth="1"/>
    <col min="5382" max="5395" width="9.7109375" style="296" customWidth="1"/>
    <col min="5396" max="5401" width="9.7109375" style="296" bestFit="1" customWidth="1"/>
    <col min="5402" max="5402" width="9.7109375" style="296" customWidth="1"/>
    <col min="5403" max="5403" width="9.7109375" style="296" bestFit="1" customWidth="1"/>
    <col min="5404" max="5404" width="9.7109375" style="296" customWidth="1"/>
    <col min="5405" max="5410" width="11.5703125" style="296" customWidth="1"/>
    <col min="5411" max="5411" width="13.5703125" style="296" customWidth="1"/>
    <col min="5412" max="5412" width="14" style="296" customWidth="1"/>
    <col min="5413" max="5413" width="15" style="296" customWidth="1"/>
    <col min="5414" max="5414" width="12" style="296" customWidth="1"/>
    <col min="5415" max="5415" width="10.28515625" style="296" bestFit="1" customWidth="1"/>
    <col min="5416" max="5632" width="9.140625" style="296"/>
    <col min="5633" max="5633" width="24.5703125" style="296" customWidth="1"/>
    <col min="5634" max="5634" width="10.5703125" style="296" customWidth="1"/>
    <col min="5635" max="5635" width="13.42578125" style="296" customWidth="1"/>
    <col min="5636" max="5636" width="14.140625" style="296" customWidth="1"/>
    <col min="5637" max="5637" width="10.7109375" style="296" customWidth="1"/>
    <col min="5638" max="5651" width="9.7109375" style="296" customWidth="1"/>
    <col min="5652" max="5657" width="9.7109375" style="296" bestFit="1" customWidth="1"/>
    <col min="5658" max="5658" width="9.7109375" style="296" customWidth="1"/>
    <col min="5659" max="5659" width="9.7109375" style="296" bestFit="1" customWidth="1"/>
    <col min="5660" max="5660" width="9.7109375" style="296" customWidth="1"/>
    <col min="5661" max="5666" width="11.5703125" style="296" customWidth="1"/>
    <col min="5667" max="5667" width="13.5703125" style="296" customWidth="1"/>
    <col min="5668" max="5668" width="14" style="296" customWidth="1"/>
    <col min="5669" max="5669" width="15" style="296" customWidth="1"/>
    <col min="5670" max="5670" width="12" style="296" customWidth="1"/>
    <col min="5671" max="5671" width="10.28515625" style="296" bestFit="1" customWidth="1"/>
    <col min="5672" max="5888" width="9.140625" style="296"/>
    <col min="5889" max="5889" width="24.5703125" style="296" customWidth="1"/>
    <col min="5890" max="5890" width="10.5703125" style="296" customWidth="1"/>
    <col min="5891" max="5891" width="13.42578125" style="296" customWidth="1"/>
    <col min="5892" max="5892" width="14.140625" style="296" customWidth="1"/>
    <col min="5893" max="5893" width="10.7109375" style="296" customWidth="1"/>
    <col min="5894" max="5907" width="9.7109375" style="296" customWidth="1"/>
    <col min="5908" max="5913" width="9.7109375" style="296" bestFit="1" customWidth="1"/>
    <col min="5914" max="5914" width="9.7109375" style="296" customWidth="1"/>
    <col min="5915" max="5915" width="9.7109375" style="296" bestFit="1" customWidth="1"/>
    <col min="5916" max="5916" width="9.7109375" style="296" customWidth="1"/>
    <col min="5917" max="5922" width="11.5703125" style="296" customWidth="1"/>
    <col min="5923" max="5923" width="13.5703125" style="296" customWidth="1"/>
    <col min="5924" max="5924" width="14" style="296" customWidth="1"/>
    <col min="5925" max="5925" width="15" style="296" customWidth="1"/>
    <col min="5926" max="5926" width="12" style="296" customWidth="1"/>
    <col min="5927" max="5927" width="10.28515625" style="296" bestFit="1" customWidth="1"/>
    <col min="5928" max="6144" width="9.140625" style="296"/>
    <col min="6145" max="6145" width="24.5703125" style="296" customWidth="1"/>
    <col min="6146" max="6146" width="10.5703125" style="296" customWidth="1"/>
    <col min="6147" max="6147" width="13.42578125" style="296" customWidth="1"/>
    <col min="6148" max="6148" width="14.140625" style="296" customWidth="1"/>
    <col min="6149" max="6149" width="10.7109375" style="296" customWidth="1"/>
    <col min="6150" max="6163" width="9.7109375" style="296" customWidth="1"/>
    <col min="6164" max="6169" width="9.7109375" style="296" bestFit="1" customWidth="1"/>
    <col min="6170" max="6170" width="9.7109375" style="296" customWidth="1"/>
    <col min="6171" max="6171" width="9.7109375" style="296" bestFit="1" customWidth="1"/>
    <col min="6172" max="6172" width="9.7109375" style="296" customWidth="1"/>
    <col min="6173" max="6178" width="11.5703125" style="296" customWidth="1"/>
    <col min="6179" max="6179" width="13.5703125" style="296" customWidth="1"/>
    <col min="6180" max="6180" width="14" style="296" customWidth="1"/>
    <col min="6181" max="6181" width="15" style="296" customWidth="1"/>
    <col min="6182" max="6182" width="12" style="296" customWidth="1"/>
    <col min="6183" max="6183" width="10.28515625" style="296" bestFit="1" customWidth="1"/>
    <col min="6184" max="6400" width="9.140625" style="296"/>
    <col min="6401" max="6401" width="24.5703125" style="296" customWidth="1"/>
    <col min="6402" max="6402" width="10.5703125" style="296" customWidth="1"/>
    <col min="6403" max="6403" width="13.42578125" style="296" customWidth="1"/>
    <col min="6404" max="6404" width="14.140625" style="296" customWidth="1"/>
    <col min="6405" max="6405" width="10.7109375" style="296" customWidth="1"/>
    <col min="6406" max="6419" width="9.7109375" style="296" customWidth="1"/>
    <col min="6420" max="6425" width="9.7109375" style="296" bestFit="1" customWidth="1"/>
    <col min="6426" max="6426" width="9.7109375" style="296" customWidth="1"/>
    <col min="6427" max="6427" width="9.7109375" style="296" bestFit="1" customWidth="1"/>
    <col min="6428" max="6428" width="9.7109375" style="296" customWidth="1"/>
    <col min="6429" max="6434" width="11.5703125" style="296" customWidth="1"/>
    <col min="6435" max="6435" width="13.5703125" style="296" customWidth="1"/>
    <col min="6436" max="6436" width="14" style="296" customWidth="1"/>
    <col min="6437" max="6437" width="15" style="296" customWidth="1"/>
    <col min="6438" max="6438" width="12" style="296" customWidth="1"/>
    <col min="6439" max="6439" width="10.28515625" style="296" bestFit="1" customWidth="1"/>
    <col min="6440" max="6656" width="9.140625" style="296"/>
    <col min="6657" max="6657" width="24.5703125" style="296" customWidth="1"/>
    <col min="6658" max="6658" width="10.5703125" style="296" customWidth="1"/>
    <col min="6659" max="6659" width="13.42578125" style="296" customWidth="1"/>
    <col min="6660" max="6660" width="14.140625" style="296" customWidth="1"/>
    <col min="6661" max="6661" width="10.7109375" style="296" customWidth="1"/>
    <col min="6662" max="6675" width="9.7109375" style="296" customWidth="1"/>
    <col min="6676" max="6681" width="9.7109375" style="296" bestFit="1" customWidth="1"/>
    <col min="6682" max="6682" width="9.7109375" style="296" customWidth="1"/>
    <col min="6683" max="6683" width="9.7109375" style="296" bestFit="1" customWidth="1"/>
    <col min="6684" max="6684" width="9.7109375" style="296" customWidth="1"/>
    <col min="6685" max="6690" width="11.5703125" style="296" customWidth="1"/>
    <col min="6691" max="6691" width="13.5703125" style="296" customWidth="1"/>
    <col min="6692" max="6692" width="14" style="296" customWidth="1"/>
    <col min="6693" max="6693" width="15" style="296" customWidth="1"/>
    <col min="6694" max="6694" width="12" style="296" customWidth="1"/>
    <col min="6695" max="6695" width="10.28515625" style="296" bestFit="1" customWidth="1"/>
    <col min="6696" max="6912" width="9.140625" style="296"/>
    <col min="6913" max="6913" width="24.5703125" style="296" customWidth="1"/>
    <col min="6914" max="6914" width="10.5703125" style="296" customWidth="1"/>
    <col min="6915" max="6915" width="13.42578125" style="296" customWidth="1"/>
    <col min="6916" max="6916" width="14.140625" style="296" customWidth="1"/>
    <col min="6917" max="6917" width="10.7109375" style="296" customWidth="1"/>
    <col min="6918" max="6931" width="9.7109375" style="296" customWidth="1"/>
    <col min="6932" max="6937" width="9.7109375" style="296" bestFit="1" customWidth="1"/>
    <col min="6938" max="6938" width="9.7109375" style="296" customWidth="1"/>
    <col min="6939" max="6939" width="9.7109375" style="296" bestFit="1" customWidth="1"/>
    <col min="6940" max="6940" width="9.7109375" style="296" customWidth="1"/>
    <col min="6941" max="6946" width="11.5703125" style="296" customWidth="1"/>
    <col min="6947" max="6947" width="13.5703125" style="296" customWidth="1"/>
    <col min="6948" max="6948" width="14" style="296" customWidth="1"/>
    <col min="6949" max="6949" width="15" style="296" customWidth="1"/>
    <col min="6950" max="6950" width="12" style="296" customWidth="1"/>
    <col min="6951" max="6951" width="10.28515625" style="296" bestFit="1" customWidth="1"/>
    <col min="6952" max="7168" width="9.140625" style="296"/>
    <col min="7169" max="7169" width="24.5703125" style="296" customWidth="1"/>
    <col min="7170" max="7170" width="10.5703125" style="296" customWidth="1"/>
    <col min="7171" max="7171" width="13.42578125" style="296" customWidth="1"/>
    <col min="7172" max="7172" width="14.140625" style="296" customWidth="1"/>
    <col min="7173" max="7173" width="10.7109375" style="296" customWidth="1"/>
    <col min="7174" max="7187" width="9.7109375" style="296" customWidth="1"/>
    <col min="7188" max="7193" width="9.7109375" style="296" bestFit="1" customWidth="1"/>
    <col min="7194" max="7194" width="9.7109375" style="296" customWidth="1"/>
    <col min="7195" max="7195" width="9.7109375" style="296" bestFit="1" customWidth="1"/>
    <col min="7196" max="7196" width="9.7109375" style="296" customWidth="1"/>
    <col min="7197" max="7202" width="11.5703125" style="296" customWidth="1"/>
    <col min="7203" max="7203" width="13.5703125" style="296" customWidth="1"/>
    <col min="7204" max="7204" width="14" style="296" customWidth="1"/>
    <col min="7205" max="7205" width="15" style="296" customWidth="1"/>
    <col min="7206" max="7206" width="12" style="296" customWidth="1"/>
    <col min="7207" max="7207" width="10.28515625" style="296" bestFit="1" customWidth="1"/>
    <col min="7208" max="7424" width="9.140625" style="296"/>
    <col min="7425" max="7425" width="24.5703125" style="296" customWidth="1"/>
    <col min="7426" max="7426" width="10.5703125" style="296" customWidth="1"/>
    <col min="7427" max="7427" width="13.42578125" style="296" customWidth="1"/>
    <col min="7428" max="7428" width="14.140625" style="296" customWidth="1"/>
    <col min="7429" max="7429" width="10.7109375" style="296" customWidth="1"/>
    <col min="7430" max="7443" width="9.7109375" style="296" customWidth="1"/>
    <col min="7444" max="7449" width="9.7109375" style="296" bestFit="1" customWidth="1"/>
    <col min="7450" max="7450" width="9.7109375" style="296" customWidth="1"/>
    <col min="7451" max="7451" width="9.7109375" style="296" bestFit="1" customWidth="1"/>
    <col min="7452" max="7452" width="9.7109375" style="296" customWidth="1"/>
    <col min="7453" max="7458" width="11.5703125" style="296" customWidth="1"/>
    <col min="7459" max="7459" width="13.5703125" style="296" customWidth="1"/>
    <col min="7460" max="7460" width="14" style="296" customWidth="1"/>
    <col min="7461" max="7461" width="15" style="296" customWidth="1"/>
    <col min="7462" max="7462" width="12" style="296" customWidth="1"/>
    <col min="7463" max="7463" width="10.28515625" style="296" bestFit="1" customWidth="1"/>
    <col min="7464" max="7680" width="9.140625" style="296"/>
    <col min="7681" max="7681" width="24.5703125" style="296" customWidth="1"/>
    <col min="7682" max="7682" width="10.5703125" style="296" customWidth="1"/>
    <col min="7683" max="7683" width="13.42578125" style="296" customWidth="1"/>
    <col min="7684" max="7684" width="14.140625" style="296" customWidth="1"/>
    <col min="7685" max="7685" width="10.7109375" style="296" customWidth="1"/>
    <col min="7686" max="7699" width="9.7109375" style="296" customWidth="1"/>
    <col min="7700" max="7705" width="9.7109375" style="296" bestFit="1" customWidth="1"/>
    <col min="7706" max="7706" width="9.7109375" style="296" customWidth="1"/>
    <col min="7707" max="7707" width="9.7109375" style="296" bestFit="1" customWidth="1"/>
    <col min="7708" max="7708" width="9.7109375" style="296" customWidth="1"/>
    <col min="7709" max="7714" width="11.5703125" style="296" customWidth="1"/>
    <col min="7715" max="7715" width="13.5703125" style="296" customWidth="1"/>
    <col min="7716" max="7716" width="14" style="296" customWidth="1"/>
    <col min="7717" max="7717" width="15" style="296" customWidth="1"/>
    <col min="7718" max="7718" width="12" style="296" customWidth="1"/>
    <col min="7719" max="7719" width="10.28515625" style="296" bestFit="1" customWidth="1"/>
    <col min="7720" max="7936" width="9.140625" style="296"/>
    <col min="7937" max="7937" width="24.5703125" style="296" customWidth="1"/>
    <col min="7938" max="7938" width="10.5703125" style="296" customWidth="1"/>
    <col min="7939" max="7939" width="13.42578125" style="296" customWidth="1"/>
    <col min="7940" max="7940" width="14.140625" style="296" customWidth="1"/>
    <col min="7941" max="7941" width="10.7109375" style="296" customWidth="1"/>
    <col min="7942" max="7955" width="9.7109375" style="296" customWidth="1"/>
    <col min="7956" max="7961" width="9.7109375" style="296" bestFit="1" customWidth="1"/>
    <col min="7962" max="7962" width="9.7109375" style="296" customWidth="1"/>
    <col min="7963" max="7963" width="9.7109375" style="296" bestFit="1" customWidth="1"/>
    <col min="7964" max="7964" width="9.7109375" style="296" customWidth="1"/>
    <col min="7965" max="7970" width="11.5703125" style="296" customWidth="1"/>
    <col min="7971" max="7971" width="13.5703125" style="296" customWidth="1"/>
    <col min="7972" max="7972" width="14" style="296" customWidth="1"/>
    <col min="7973" max="7973" width="15" style="296" customWidth="1"/>
    <col min="7974" max="7974" width="12" style="296" customWidth="1"/>
    <col min="7975" max="7975" width="10.28515625" style="296" bestFit="1" customWidth="1"/>
    <col min="7976" max="8192" width="9.140625" style="296"/>
    <col min="8193" max="8193" width="24.5703125" style="296" customWidth="1"/>
    <col min="8194" max="8194" width="10.5703125" style="296" customWidth="1"/>
    <col min="8195" max="8195" width="13.42578125" style="296" customWidth="1"/>
    <col min="8196" max="8196" width="14.140625" style="296" customWidth="1"/>
    <col min="8197" max="8197" width="10.7109375" style="296" customWidth="1"/>
    <col min="8198" max="8211" width="9.7109375" style="296" customWidth="1"/>
    <col min="8212" max="8217" width="9.7109375" style="296" bestFit="1" customWidth="1"/>
    <col min="8218" max="8218" width="9.7109375" style="296" customWidth="1"/>
    <col min="8219" max="8219" width="9.7109375" style="296" bestFit="1" customWidth="1"/>
    <col min="8220" max="8220" width="9.7109375" style="296" customWidth="1"/>
    <col min="8221" max="8226" width="11.5703125" style="296" customWidth="1"/>
    <col min="8227" max="8227" width="13.5703125" style="296" customWidth="1"/>
    <col min="8228" max="8228" width="14" style="296" customWidth="1"/>
    <col min="8229" max="8229" width="15" style="296" customWidth="1"/>
    <col min="8230" max="8230" width="12" style="296" customWidth="1"/>
    <col min="8231" max="8231" width="10.28515625" style="296" bestFit="1" customWidth="1"/>
    <col min="8232" max="8448" width="9.140625" style="296"/>
    <col min="8449" max="8449" width="24.5703125" style="296" customWidth="1"/>
    <col min="8450" max="8450" width="10.5703125" style="296" customWidth="1"/>
    <col min="8451" max="8451" width="13.42578125" style="296" customWidth="1"/>
    <col min="8452" max="8452" width="14.140625" style="296" customWidth="1"/>
    <col min="8453" max="8453" width="10.7109375" style="296" customWidth="1"/>
    <col min="8454" max="8467" width="9.7109375" style="296" customWidth="1"/>
    <col min="8468" max="8473" width="9.7109375" style="296" bestFit="1" customWidth="1"/>
    <col min="8474" max="8474" width="9.7109375" style="296" customWidth="1"/>
    <col min="8475" max="8475" width="9.7109375" style="296" bestFit="1" customWidth="1"/>
    <col min="8476" max="8476" width="9.7109375" style="296" customWidth="1"/>
    <col min="8477" max="8482" width="11.5703125" style="296" customWidth="1"/>
    <col min="8483" max="8483" width="13.5703125" style="296" customWidth="1"/>
    <col min="8484" max="8484" width="14" style="296" customWidth="1"/>
    <col min="8485" max="8485" width="15" style="296" customWidth="1"/>
    <col min="8486" max="8486" width="12" style="296" customWidth="1"/>
    <col min="8487" max="8487" width="10.28515625" style="296" bestFit="1" customWidth="1"/>
    <col min="8488" max="8704" width="9.140625" style="296"/>
    <col min="8705" max="8705" width="24.5703125" style="296" customWidth="1"/>
    <col min="8706" max="8706" width="10.5703125" style="296" customWidth="1"/>
    <col min="8707" max="8707" width="13.42578125" style="296" customWidth="1"/>
    <col min="8708" max="8708" width="14.140625" style="296" customWidth="1"/>
    <col min="8709" max="8709" width="10.7109375" style="296" customWidth="1"/>
    <col min="8710" max="8723" width="9.7109375" style="296" customWidth="1"/>
    <col min="8724" max="8729" width="9.7109375" style="296" bestFit="1" customWidth="1"/>
    <col min="8730" max="8730" width="9.7109375" style="296" customWidth="1"/>
    <col min="8731" max="8731" width="9.7109375" style="296" bestFit="1" customWidth="1"/>
    <col min="8732" max="8732" width="9.7109375" style="296" customWidth="1"/>
    <col min="8733" max="8738" width="11.5703125" style="296" customWidth="1"/>
    <col min="8739" max="8739" width="13.5703125" style="296" customWidth="1"/>
    <col min="8740" max="8740" width="14" style="296" customWidth="1"/>
    <col min="8741" max="8741" width="15" style="296" customWidth="1"/>
    <col min="8742" max="8742" width="12" style="296" customWidth="1"/>
    <col min="8743" max="8743" width="10.28515625" style="296" bestFit="1" customWidth="1"/>
    <col min="8744" max="8960" width="9.140625" style="296"/>
    <col min="8961" max="8961" width="24.5703125" style="296" customWidth="1"/>
    <col min="8962" max="8962" width="10.5703125" style="296" customWidth="1"/>
    <col min="8963" max="8963" width="13.42578125" style="296" customWidth="1"/>
    <col min="8964" max="8964" width="14.140625" style="296" customWidth="1"/>
    <col min="8965" max="8965" width="10.7109375" style="296" customWidth="1"/>
    <col min="8966" max="8979" width="9.7109375" style="296" customWidth="1"/>
    <col min="8980" max="8985" width="9.7109375" style="296" bestFit="1" customWidth="1"/>
    <col min="8986" max="8986" width="9.7109375" style="296" customWidth="1"/>
    <col min="8987" max="8987" width="9.7109375" style="296" bestFit="1" customWidth="1"/>
    <col min="8988" max="8988" width="9.7109375" style="296" customWidth="1"/>
    <col min="8989" max="8994" width="11.5703125" style="296" customWidth="1"/>
    <col min="8995" max="8995" width="13.5703125" style="296" customWidth="1"/>
    <col min="8996" max="8996" width="14" style="296" customWidth="1"/>
    <col min="8997" max="8997" width="15" style="296" customWidth="1"/>
    <col min="8998" max="8998" width="12" style="296" customWidth="1"/>
    <col min="8999" max="8999" width="10.28515625" style="296" bestFit="1" customWidth="1"/>
    <col min="9000" max="9216" width="9.140625" style="296"/>
    <col min="9217" max="9217" width="24.5703125" style="296" customWidth="1"/>
    <col min="9218" max="9218" width="10.5703125" style="296" customWidth="1"/>
    <col min="9219" max="9219" width="13.42578125" style="296" customWidth="1"/>
    <col min="9220" max="9220" width="14.140625" style="296" customWidth="1"/>
    <col min="9221" max="9221" width="10.7109375" style="296" customWidth="1"/>
    <col min="9222" max="9235" width="9.7109375" style="296" customWidth="1"/>
    <col min="9236" max="9241" width="9.7109375" style="296" bestFit="1" customWidth="1"/>
    <col min="9242" max="9242" width="9.7109375" style="296" customWidth="1"/>
    <col min="9243" max="9243" width="9.7109375" style="296" bestFit="1" customWidth="1"/>
    <col min="9244" max="9244" width="9.7109375" style="296" customWidth="1"/>
    <col min="9245" max="9250" width="11.5703125" style="296" customWidth="1"/>
    <col min="9251" max="9251" width="13.5703125" style="296" customWidth="1"/>
    <col min="9252" max="9252" width="14" style="296" customWidth="1"/>
    <col min="9253" max="9253" width="15" style="296" customWidth="1"/>
    <col min="9254" max="9254" width="12" style="296" customWidth="1"/>
    <col min="9255" max="9255" width="10.28515625" style="296" bestFit="1" customWidth="1"/>
    <col min="9256" max="9472" width="9.140625" style="296"/>
    <col min="9473" max="9473" width="24.5703125" style="296" customWidth="1"/>
    <col min="9474" max="9474" width="10.5703125" style="296" customWidth="1"/>
    <col min="9475" max="9475" width="13.42578125" style="296" customWidth="1"/>
    <col min="9476" max="9476" width="14.140625" style="296" customWidth="1"/>
    <col min="9477" max="9477" width="10.7109375" style="296" customWidth="1"/>
    <col min="9478" max="9491" width="9.7109375" style="296" customWidth="1"/>
    <col min="9492" max="9497" width="9.7109375" style="296" bestFit="1" customWidth="1"/>
    <col min="9498" max="9498" width="9.7109375" style="296" customWidth="1"/>
    <col min="9499" max="9499" width="9.7109375" style="296" bestFit="1" customWidth="1"/>
    <col min="9500" max="9500" width="9.7109375" style="296" customWidth="1"/>
    <col min="9501" max="9506" width="11.5703125" style="296" customWidth="1"/>
    <col min="9507" max="9507" width="13.5703125" style="296" customWidth="1"/>
    <col min="9508" max="9508" width="14" style="296" customWidth="1"/>
    <col min="9509" max="9509" width="15" style="296" customWidth="1"/>
    <col min="9510" max="9510" width="12" style="296" customWidth="1"/>
    <col min="9511" max="9511" width="10.28515625" style="296" bestFit="1" customWidth="1"/>
    <col min="9512" max="9728" width="9.140625" style="296"/>
    <col min="9729" max="9729" width="24.5703125" style="296" customWidth="1"/>
    <col min="9730" max="9730" width="10.5703125" style="296" customWidth="1"/>
    <col min="9731" max="9731" width="13.42578125" style="296" customWidth="1"/>
    <col min="9732" max="9732" width="14.140625" style="296" customWidth="1"/>
    <col min="9733" max="9733" width="10.7109375" style="296" customWidth="1"/>
    <col min="9734" max="9747" width="9.7109375" style="296" customWidth="1"/>
    <col min="9748" max="9753" width="9.7109375" style="296" bestFit="1" customWidth="1"/>
    <col min="9754" max="9754" width="9.7109375" style="296" customWidth="1"/>
    <col min="9755" max="9755" width="9.7109375" style="296" bestFit="1" customWidth="1"/>
    <col min="9756" max="9756" width="9.7109375" style="296" customWidth="1"/>
    <col min="9757" max="9762" width="11.5703125" style="296" customWidth="1"/>
    <col min="9763" max="9763" width="13.5703125" style="296" customWidth="1"/>
    <col min="9764" max="9764" width="14" style="296" customWidth="1"/>
    <col min="9765" max="9765" width="15" style="296" customWidth="1"/>
    <col min="9766" max="9766" width="12" style="296" customWidth="1"/>
    <col min="9767" max="9767" width="10.28515625" style="296" bestFit="1" customWidth="1"/>
    <col min="9768" max="9984" width="9.140625" style="296"/>
    <col min="9985" max="9985" width="24.5703125" style="296" customWidth="1"/>
    <col min="9986" max="9986" width="10.5703125" style="296" customWidth="1"/>
    <col min="9987" max="9987" width="13.42578125" style="296" customWidth="1"/>
    <col min="9988" max="9988" width="14.140625" style="296" customWidth="1"/>
    <col min="9989" max="9989" width="10.7109375" style="296" customWidth="1"/>
    <col min="9990" max="10003" width="9.7109375" style="296" customWidth="1"/>
    <col min="10004" max="10009" width="9.7109375" style="296" bestFit="1" customWidth="1"/>
    <col min="10010" max="10010" width="9.7109375" style="296" customWidth="1"/>
    <col min="10011" max="10011" width="9.7109375" style="296" bestFit="1" customWidth="1"/>
    <col min="10012" max="10012" width="9.7109375" style="296" customWidth="1"/>
    <col min="10013" max="10018" width="11.5703125" style="296" customWidth="1"/>
    <col min="10019" max="10019" width="13.5703125" style="296" customWidth="1"/>
    <col min="10020" max="10020" width="14" style="296" customWidth="1"/>
    <col min="10021" max="10021" width="15" style="296" customWidth="1"/>
    <col min="10022" max="10022" width="12" style="296" customWidth="1"/>
    <col min="10023" max="10023" width="10.28515625" style="296" bestFit="1" customWidth="1"/>
    <col min="10024" max="10240" width="9.140625" style="296"/>
    <col min="10241" max="10241" width="24.5703125" style="296" customWidth="1"/>
    <col min="10242" max="10242" width="10.5703125" style="296" customWidth="1"/>
    <col min="10243" max="10243" width="13.42578125" style="296" customWidth="1"/>
    <col min="10244" max="10244" width="14.140625" style="296" customWidth="1"/>
    <col min="10245" max="10245" width="10.7109375" style="296" customWidth="1"/>
    <col min="10246" max="10259" width="9.7109375" style="296" customWidth="1"/>
    <col min="10260" max="10265" width="9.7109375" style="296" bestFit="1" customWidth="1"/>
    <col min="10266" max="10266" width="9.7109375" style="296" customWidth="1"/>
    <col min="10267" max="10267" width="9.7109375" style="296" bestFit="1" customWidth="1"/>
    <col min="10268" max="10268" width="9.7109375" style="296" customWidth="1"/>
    <col min="10269" max="10274" width="11.5703125" style="296" customWidth="1"/>
    <col min="10275" max="10275" width="13.5703125" style="296" customWidth="1"/>
    <col min="10276" max="10276" width="14" style="296" customWidth="1"/>
    <col min="10277" max="10277" width="15" style="296" customWidth="1"/>
    <col min="10278" max="10278" width="12" style="296" customWidth="1"/>
    <col min="10279" max="10279" width="10.28515625" style="296" bestFit="1" customWidth="1"/>
    <col min="10280" max="10496" width="9.140625" style="296"/>
    <col min="10497" max="10497" width="24.5703125" style="296" customWidth="1"/>
    <col min="10498" max="10498" width="10.5703125" style="296" customWidth="1"/>
    <col min="10499" max="10499" width="13.42578125" style="296" customWidth="1"/>
    <col min="10500" max="10500" width="14.140625" style="296" customWidth="1"/>
    <col min="10501" max="10501" width="10.7109375" style="296" customWidth="1"/>
    <col min="10502" max="10515" width="9.7109375" style="296" customWidth="1"/>
    <col min="10516" max="10521" width="9.7109375" style="296" bestFit="1" customWidth="1"/>
    <col min="10522" max="10522" width="9.7109375" style="296" customWidth="1"/>
    <col min="10523" max="10523" width="9.7109375" style="296" bestFit="1" customWidth="1"/>
    <col min="10524" max="10524" width="9.7109375" style="296" customWidth="1"/>
    <col min="10525" max="10530" width="11.5703125" style="296" customWidth="1"/>
    <col min="10531" max="10531" width="13.5703125" style="296" customWidth="1"/>
    <col min="10532" max="10532" width="14" style="296" customWidth="1"/>
    <col min="10533" max="10533" width="15" style="296" customWidth="1"/>
    <col min="10534" max="10534" width="12" style="296" customWidth="1"/>
    <col min="10535" max="10535" width="10.28515625" style="296" bestFit="1" customWidth="1"/>
    <col min="10536" max="10752" width="9.140625" style="296"/>
    <col min="10753" max="10753" width="24.5703125" style="296" customWidth="1"/>
    <col min="10754" max="10754" width="10.5703125" style="296" customWidth="1"/>
    <col min="10755" max="10755" width="13.42578125" style="296" customWidth="1"/>
    <col min="10756" max="10756" width="14.140625" style="296" customWidth="1"/>
    <col min="10757" max="10757" width="10.7109375" style="296" customWidth="1"/>
    <col min="10758" max="10771" width="9.7109375" style="296" customWidth="1"/>
    <col min="10772" max="10777" width="9.7109375" style="296" bestFit="1" customWidth="1"/>
    <col min="10778" max="10778" width="9.7109375" style="296" customWidth="1"/>
    <col min="10779" max="10779" width="9.7109375" style="296" bestFit="1" customWidth="1"/>
    <col min="10780" max="10780" width="9.7109375" style="296" customWidth="1"/>
    <col min="10781" max="10786" width="11.5703125" style="296" customWidth="1"/>
    <col min="10787" max="10787" width="13.5703125" style="296" customWidth="1"/>
    <col min="10788" max="10788" width="14" style="296" customWidth="1"/>
    <col min="10789" max="10789" width="15" style="296" customWidth="1"/>
    <col min="10790" max="10790" width="12" style="296" customWidth="1"/>
    <col min="10791" max="10791" width="10.28515625" style="296" bestFit="1" customWidth="1"/>
    <col min="10792" max="11008" width="9.140625" style="296"/>
    <col min="11009" max="11009" width="24.5703125" style="296" customWidth="1"/>
    <col min="11010" max="11010" width="10.5703125" style="296" customWidth="1"/>
    <col min="11011" max="11011" width="13.42578125" style="296" customWidth="1"/>
    <col min="11012" max="11012" width="14.140625" style="296" customWidth="1"/>
    <col min="11013" max="11013" width="10.7109375" style="296" customWidth="1"/>
    <col min="11014" max="11027" width="9.7109375" style="296" customWidth="1"/>
    <col min="11028" max="11033" width="9.7109375" style="296" bestFit="1" customWidth="1"/>
    <col min="11034" max="11034" width="9.7109375" style="296" customWidth="1"/>
    <col min="11035" max="11035" width="9.7109375" style="296" bestFit="1" customWidth="1"/>
    <col min="11036" max="11036" width="9.7109375" style="296" customWidth="1"/>
    <col min="11037" max="11042" width="11.5703125" style="296" customWidth="1"/>
    <col min="11043" max="11043" width="13.5703125" style="296" customWidth="1"/>
    <col min="11044" max="11044" width="14" style="296" customWidth="1"/>
    <col min="11045" max="11045" width="15" style="296" customWidth="1"/>
    <col min="11046" max="11046" width="12" style="296" customWidth="1"/>
    <col min="11047" max="11047" width="10.28515625" style="296" bestFit="1" customWidth="1"/>
    <col min="11048" max="11264" width="9.140625" style="296"/>
    <col min="11265" max="11265" width="24.5703125" style="296" customWidth="1"/>
    <col min="11266" max="11266" width="10.5703125" style="296" customWidth="1"/>
    <col min="11267" max="11267" width="13.42578125" style="296" customWidth="1"/>
    <col min="11268" max="11268" width="14.140625" style="296" customWidth="1"/>
    <col min="11269" max="11269" width="10.7109375" style="296" customWidth="1"/>
    <col min="11270" max="11283" width="9.7109375" style="296" customWidth="1"/>
    <col min="11284" max="11289" width="9.7109375" style="296" bestFit="1" customWidth="1"/>
    <col min="11290" max="11290" width="9.7109375" style="296" customWidth="1"/>
    <col min="11291" max="11291" width="9.7109375" style="296" bestFit="1" customWidth="1"/>
    <col min="11292" max="11292" width="9.7109375" style="296" customWidth="1"/>
    <col min="11293" max="11298" width="11.5703125" style="296" customWidth="1"/>
    <col min="11299" max="11299" width="13.5703125" style="296" customWidth="1"/>
    <col min="11300" max="11300" width="14" style="296" customWidth="1"/>
    <col min="11301" max="11301" width="15" style="296" customWidth="1"/>
    <col min="11302" max="11302" width="12" style="296" customWidth="1"/>
    <col min="11303" max="11303" width="10.28515625" style="296" bestFit="1" customWidth="1"/>
    <col min="11304" max="11520" width="9.140625" style="296"/>
    <col min="11521" max="11521" width="24.5703125" style="296" customWidth="1"/>
    <col min="11522" max="11522" width="10.5703125" style="296" customWidth="1"/>
    <col min="11523" max="11523" width="13.42578125" style="296" customWidth="1"/>
    <col min="11524" max="11524" width="14.140625" style="296" customWidth="1"/>
    <col min="11525" max="11525" width="10.7109375" style="296" customWidth="1"/>
    <col min="11526" max="11539" width="9.7109375" style="296" customWidth="1"/>
    <col min="11540" max="11545" width="9.7109375" style="296" bestFit="1" customWidth="1"/>
    <col min="11546" max="11546" width="9.7109375" style="296" customWidth="1"/>
    <col min="11547" max="11547" width="9.7109375" style="296" bestFit="1" customWidth="1"/>
    <col min="11548" max="11548" width="9.7109375" style="296" customWidth="1"/>
    <col min="11549" max="11554" width="11.5703125" style="296" customWidth="1"/>
    <col min="11555" max="11555" width="13.5703125" style="296" customWidth="1"/>
    <col min="11556" max="11556" width="14" style="296" customWidth="1"/>
    <col min="11557" max="11557" width="15" style="296" customWidth="1"/>
    <col min="11558" max="11558" width="12" style="296" customWidth="1"/>
    <col min="11559" max="11559" width="10.28515625" style="296" bestFit="1" customWidth="1"/>
    <col min="11560" max="11776" width="9.140625" style="296"/>
    <col min="11777" max="11777" width="24.5703125" style="296" customWidth="1"/>
    <col min="11778" max="11778" width="10.5703125" style="296" customWidth="1"/>
    <col min="11779" max="11779" width="13.42578125" style="296" customWidth="1"/>
    <col min="11780" max="11780" width="14.140625" style="296" customWidth="1"/>
    <col min="11781" max="11781" width="10.7109375" style="296" customWidth="1"/>
    <col min="11782" max="11795" width="9.7109375" style="296" customWidth="1"/>
    <col min="11796" max="11801" width="9.7109375" style="296" bestFit="1" customWidth="1"/>
    <col min="11802" max="11802" width="9.7109375" style="296" customWidth="1"/>
    <col min="11803" max="11803" width="9.7109375" style="296" bestFit="1" customWidth="1"/>
    <col min="11804" max="11804" width="9.7109375" style="296" customWidth="1"/>
    <col min="11805" max="11810" width="11.5703125" style="296" customWidth="1"/>
    <col min="11811" max="11811" width="13.5703125" style="296" customWidth="1"/>
    <col min="11812" max="11812" width="14" style="296" customWidth="1"/>
    <col min="11813" max="11813" width="15" style="296" customWidth="1"/>
    <col min="11814" max="11814" width="12" style="296" customWidth="1"/>
    <col min="11815" max="11815" width="10.28515625" style="296" bestFit="1" customWidth="1"/>
    <col min="11816" max="12032" width="9.140625" style="296"/>
    <col min="12033" max="12033" width="24.5703125" style="296" customWidth="1"/>
    <col min="12034" max="12034" width="10.5703125" style="296" customWidth="1"/>
    <col min="12035" max="12035" width="13.42578125" style="296" customWidth="1"/>
    <col min="12036" max="12036" width="14.140625" style="296" customWidth="1"/>
    <col min="12037" max="12037" width="10.7109375" style="296" customWidth="1"/>
    <col min="12038" max="12051" width="9.7109375" style="296" customWidth="1"/>
    <col min="12052" max="12057" width="9.7109375" style="296" bestFit="1" customWidth="1"/>
    <col min="12058" max="12058" width="9.7109375" style="296" customWidth="1"/>
    <col min="12059" max="12059" width="9.7109375" style="296" bestFit="1" customWidth="1"/>
    <col min="12060" max="12060" width="9.7109375" style="296" customWidth="1"/>
    <col min="12061" max="12066" width="11.5703125" style="296" customWidth="1"/>
    <col min="12067" max="12067" width="13.5703125" style="296" customWidth="1"/>
    <col min="12068" max="12068" width="14" style="296" customWidth="1"/>
    <col min="12069" max="12069" width="15" style="296" customWidth="1"/>
    <col min="12070" max="12070" width="12" style="296" customWidth="1"/>
    <col min="12071" max="12071" width="10.28515625" style="296" bestFit="1" customWidth="1"/>
    <col min="12072" max="12288" width="9.140625" style="296"/>
    <col min="12289" max="12289" width="24.5703125" style="296" customWidth="1"/>
    <col min="12290" max="12290" width="10.5703125" style="296" customWidth="1"/>
    <col min="12291" max="12291" width="13.42578125" style="296" customWidth="1"/>
    <col min="12292" max="12292" width="14.140625" style="296" customWidth="1"/>
    <col min="12293" max="12293" width="10.7109375" style="296" customWidth="1"/>
    <col min="12294" max="12307" width="9.7109375" style="296" customWidth="1"/>
    <col min="12308" max="12313" width="9.7109375" style="296" bestFit="1" customWidth="1"/>
    <col min="12314" max="12314" width="9.7109375" style="296" customWidth="1"/>
    <col min="12315" max="12315" width="9.7109375" style="296" bestFit="1" customWidth="1"/>
    <col min="12316" max="12316" width="9.7109375" style="296" customWidth="1"/>
    <col min="12317" max="12322" width="11.5703125" style="296" customWidth="1"/>
    <col min="12323" max="12323" width="13.5703125" style="296" customWidth="1"/>
    <col min="12324" max="12324" width="14" style="296" customWidth="1"/>
    <col min="12325" max="12325" width="15" style="296" customWidth="1"/>
    <col min="12326" max="12326" width="12" style="296" customWidth="1"/>
    <col min="12327" max="12327" width="10.28515625" style="296" bestFit="1" customWidth="1"/>
    <col min="12328" max="12544" width="9.140625" style="296"/>
    <col min="12545" max="12545" width="24.5703125" style="296" customWidth="1"/>
    <col min="12546" max="12546" width="10.5703125" style="296" customWidth="1"/>
    <col min="12547" max="12547" width="13.42578125" style="296" customWidth="1"/>
    <col min="12548" max="12548" width="14.140625" style="296" customWidth="1"/>
    <col min="12549" max="12549" width="10.7109375" style="296" customWidth="1"/>
    <col min="12550" max="12563" width="9.7109375" style="296" customWidth="1"/>
    <col min="12564" max="12569" width="9.7109375" style="296" bestFit="1" customWidth="1"/>
    <col min="12570" max="12570" width="9.7109375" style="296" customWidth="1"/>
    <col min="12571" max="12571" width="9.7109375" style="296" bestFit="1" customWidth="1"/>
    <col min="12572" max="12572" width="9.7109375" style="296" customWidth="1"/>
    <col min="12573" max="12578" width="11.5703125" style="296" customWidth="1"/>
    <col min="12579" max="12579" width="13.5703125" style="296" customWidth="1"/>
    <col min="12580" max="12580" width="14" style="296" customWidth="1"/>
    <col min="12581" max="12581" width="15" style="296" customWidth="1"/>
    <col min="12582" max="12582" width="12" style="296" customWidth="1"/>
    <col min="12583" max="12583" width="10.28515625" style="296" bestFit="1" customWidth="1"/>
    <col min="12584" max="12800" width="9.140625" style="296"/>
    <col min="12801" max="12801" width="24.5703125" style="296" customWidth="1"/>
    <col min="12802" max="12802" width="10.5703125" style="296" customWidth="1"/>
    <col min="12803" max="12803" width="13.42578125" style="296" customWidth="1"/>
    <col min="12804" max="12804" width="14.140625" style="296" customWidth="1"/>
    <col min="12805" max="12805" width="10.7109375" style="296" customWidth="1"/>
    <col min="12806" max="12819" width="9.7109375" style="296" customWidth="1"/>
    <col min="12820" max="12825" width="9.7109375" style="296" bestFit="1" customWidth="1"/>
    <col min="12826" max="12826" width="9.7109375" style="296" customWidth="1"/>
    <col min="12827" max="12827" width="9.7109375" style="296" bestFit="1" customWidth="1"/>
    <col min="12828" max="12828" width="9.7109375" style="296" customWidth="1"/>
    <col min="12829" max="12834" width="11.5703125" style="296" customWidth="1"/>
    <col min="12835" max="12835" width="13.5703125" style="296" customWidth="1"/>
    <col min="12836" max="12836" width="14" style="296" customWidth="1"/>
    <col min="12837" max="12837" width="15" style="296" customWidth="1"/>
    <col min="12838" max="12838" width="12" style="296" customWidth="1"/>
    <col min="12839" max="12839" width="10.28515625" style="296" bestFit="1" customWidth="1"/>
    <col min="12840" max="13056" width="9.140625" style="296"/>
    <col min="13057" max="13057" width="24.5703125" style="296" customWidth="1"/>
    <col min="13058" max="13058" width="10.5703125" style="296" customWidth="1"/>
    <col min="13059" max="13059" width="13.42578125" style="296" customWidth="1"/>
    <col min="13060" max="13060" width="14.140625" style="296" customWidth="1"/>
    <col min="13061" max="13061" width="10.7109375" style="296" customWidth="1"/>
    <col min="13062" max="13075" width="9.7109375" style="296" customWidth="1"/>
    <col min="13076" max="13081" width="9.7109375" style="296" bestFit="1" customWidth="1"/>
    <col min="13082" max="13082" width="9.7109375" style="296" customWidth="1"/>
    <col min="13083" max="13083" width="9.7109375" style="296" bestFit="1" customWidth="1"/>
    <col min="13084" max="13084" width="9.7109375" style="296" customWidth="1"/>
    <col min="13085" max="13090" width="11.5703125" style="296" customWidth="1"/>
    <col min="13091" max="13091" width="13.5703125" style="296" customWidth="1"/>
    <col min="13092" max="13092" width="14" style="296" customWidth="1"/>
    <col min="13093" max="13093" width="15" style="296" customWidth="1"/>
    <col min="13094" max="13094" width="12" style="296" customWidth="1"/>
    <col min="13095" max="13095" width="10.28515625" style="296" bestFit="1" customWidth="1"/>
    <col min="13096" max="13312" width="9.140625" style="296"/>
    <col min="13313" max="13313" width="24.5703125" style="296" customWidth="1"/>
    <col min="13314" max="13314" width="10.5703125" style="296" customWidth="1"/>
    <col min="13315" max="13315" width="13.42578125" style="296" customWidth="1"/>
    <col min="13316" max="13316" width="14.140625" style="296" customWidth="1"/>
    <col min="13317" max="13317" width="10.7109375" style="296" customWidth="1"/>
    <col min="13318" max="13331" width="9.7109375" style="296" customWidth="1"/>
    <col min="13332" max="13337" width="9.7109375" style="296" bestFit="1" customWidth="1"/>
    <col min="13338" max="13338" width="9.7109375" style="296" customWidth="1"/>
    <col min="13339" max="13339" width="9.7109375" style="296" bestFit="1" customWidth="1"/>
    <col min="13340" max="13340" width="9.7109375" style="296" customWidth="1"/>
    <col min="13341" max="13346" width="11.5703125" style="296" customWidth="1"/>
    <col min="13347" max="13347" width="13.5703125" style="296" customWidth="1"/>
    <col min="13348" max="13348" width="14" style="296" customWidth="1"/>
    <col min="13349" max="13349" width="15" style="296" customWidth="1"/>
    <col min="13350" max="13350" width="12" style="296" customWidth="1"/>
    <col min="13351" max="13351" width="10.28515625" style="296" bestFit="1" customWidth="1"/>
    <col min="13352" max="13568" width="9.140625" style="296"/>
    <col min="13569" max="13569" width="24.5703125" style="296" customWidth="1"/>
    <col min="13570" max="13570" width="10.5703125" style="296" customWidth="1"/>
    <col min="13571" max="13571" width="13.42578125" style="296" customWidth="1"/>
    <col min="13572" max="13572" width="14.140625" style="296" customWidth="1"/>
    <col min="13573" max="13573" width="10.7109375" style="296" customWidth="1"/>
    <col min="13574" max="13587" width="9.7109375" style="296" customWidth="1"/>
    <col min="13588" max="13593" width="9.7109375" style="296" bestFit="1" customWidth="1"/>
    <col min="13594" max="13594" width="9.7109375" style="296" customWidth="1"/>
    <col min="13595" max="13595" width="9.7109375" style="296" bestFit="1" customWidth="1"/>
    <col min="13596" max="13596" width="9.7109375" style="296" customWidth="1"/>
    <col min="13597" max="13602" width="11.5703125" style="296" customWidth="1"/>
    <col min="13603" max="13603" width="13.5703125" style="296" customWidth="1"/>
    <col min="13604" max="13604" width="14" style="296" customWidth="1"/>
    <col min="13605" max="13605" width="15" style="296" customWidth="1"/>
    <col min="13606" max="13606" width="12" style="296" customWidth="1"/>
    <col min="13607" max="13607" width="10.28515625" style="296" bestFit="1" customWidth="1"/>
    <col min="13608" max="13824" width="9.140625" style="296"/>
    <col min="13825" max="13825" width="24.5703125" style="296" customWidth="1"/>
    <col min="13826" max="13826" width="10.5703125" style="296" customWidth="1"/>
    <col min="13827" max="13827" width="13.42578125" style="296" customWidth="1"/>
    <col min="13828" max="13828" width="14.140625" style="296" customWidth="1"/>
    <col min="13829" max="13829" width="10.7109375" style="296" customWidth="1"/>
    <col min="13830" max="13843" width="9.7109375" style="296" customWidth="1"/>
    <col min="13844" max="13849" width="9.7109375" style="296" bestFit="1" customWidth="1"/>
    <col min="13850" max="13850" width="9.7109375" style="296" customWidth="1"/>
    <col min="13851" max="13851" width="9.7109375" style="296" bestFit="1" customWidth="1"/>
    <col min="13852" max="13852" width="9.7109375" style="296" customWidth="1"/>
    <col min="13853" max="13858" width="11.5703125" style="296" customWidth="1"/>
    <col min="13859" max="13859" width="13.5703125" style="296" customWidth="1"/>
    <col min="13860" max="13860" width="14" style="296" customWidth="1"/>
    <col min="13861" max="13861" width="15" style="296" customWidth="1"/>
    <col min="13862" max="13862" width="12" style="296" customWidth="1"/>
    <col min="13863" max="13863" width="10.28515625" style="296" bestFit="1" customWidth="1"/>
    <col min="13864" max="14080" width="9.140625" style="296"/>
    <col min="14081" max="14081" width="24.5703125" style="296" customWidth="1"/>
    <col min="14082" max="14082" width="10.5703125" style="296" customWidth="1"/>
    <col min="14083" max="14083" width="13.42578125" style="296" customWidth="1"/>
    <col min="14084" max="14084" width="14.140625" style="296" customWidth="1"/>
    <col min="14085" max="14085" width="10.7109375" style="296" customWidth="1"/>
    <col min="14086" max="14099" width="9.7109375" style="296" customWidth="1"/>
    <col min="14100" max="14105" width="9.7109375" style="296" bestFit="1" customWidth="1"/>
    <col min="14106" max="14106" width="9.7109375" style="296" customWidth="1"/>
    <col min="14107" max="14107" width="9.7109375" style="296" bestFit="1" customWidth="1"/>
    <col min="14108" max="14108" width="9.7109375" style="296" customWidth="1"/>
    <col min="14109" max="14114" width="11.5703125" style="296" customWidth="1"/>
    <col min="14115" max="14115" width="13.5703125" style="296" customWidth="1"/>
    <col min="14116" max="14116" width="14" style="296" customWidth="1"/>
    <col min="14117" max="14117" width="15" style="296" customWidth="1"/>
    <col min="14118" max="14118" width="12" style="296" customWidth="1"/>
    <col min="14119" max="14119" width="10.28515625" style="296" bestFit="1" customWidth="1"/>
    <col min="14120" max="14336" width="9.140625" style="296"/>
    <col min="14337" max="14337" width="24.5703125" style="296" customWidth="1"/>
    <col min="14338" max="14338" width="10.5703125" style="296" customWidth="1"/>
    <col min="14339" max="14339" width="13.42578125" style="296" customWidth="1"/>
    <col min="14340" max="14340" width="14.140625" style="296" customWidth="1"/>
    <col min="14341" max="14341" width="10.7109375" style="296" customWidth="1"/>
    <col min="14342" max="14355" width="9.7109375" style="296" customWidth="1"/>
    <col min="14356" max="14361" width="9.7109375" style="296" bestFit="1" customWidth="1"/>
    <col min="14362" max="14362" width="9.7109375" style="296" customWidth="1"/>
    <col min="14363" max="14363" width="9.7109375" style="296" bestFit="1" customWidth="1"/>
    <col min="14364" max="14364" width="9.7109375" style="296" customWidth="1"/>
    <col min="14365" max="14370" width="11.5703125" style="296" customWidth="1"/>
    <col min="14371" max="14371" width="13.5703125" style="296" customWidth="1"/>
    <col min="14372" max="14372" width="14" style="296" customWidth="1"/>
    <col min="14373" max="14373" width="15" style="296" customWidth="1"/>
    <col min="14374" max="14374" width="12" style="296" customWidth="1"/>
    <col min="14375" max="14375" width="10.28515625" style="296" bestFit="1" customWidth="1"/>
    <col min="14376" max="14592" width="9.140625" style="296"/>
    <col min="14593" max="14593" width="24.5703125" style="296" customWidth="1"/>
    <col min="14594" max="14594" width="10.5703125" style="296" customWidth="1"/>
    <col min="14595" max="14595" width="13.42578125" style="296" customWidth="1"/>
    <col min="14596" max="14596" width="14.140625" style="296" customWidth="1"/>
    <col min="14597" max="14597" width="10.7109375" style="296" customWidth="1"/>
    <col min="14598" max="14611" width="9.7109375" style="296" customWidth="1"/>
    <col min="14612" max="14617" width="9.7109375" style="296" bestFit="1" customWidth="1"/>
    <col min="14618" max="14618" width="9.7109375" style="296" customWidth="1"/>
    <col min="14619" max="14619" width="9.7109375" style="296" bestFit="1" customWidth="1"/>
    <col min="14620" max="14620" width="9.7109375" style="296" customWidth="1"/>
    <col min="14621" max="14626" width="11.5703125" style="296" customWidth="1"/>
    <col min="14627" max="14627" width="13.5703125" style="296" customWidth="1"/>
    <col min="14628" max="14628" width="14" style="296" customWidth="1"/>
    <col min="14629" max="14629" width="15" style="296" customWidth="1"/>
    <col min="14630" max="14630" width="12" style="296" customWidth="1"/>
    <col min="14631" max="14631" width="10.28515625" style="296" bestFit="1" customWidth="1"/>
    <col min="14632" max="14848" width="9.140625" style="296"/>
    <col min="14849" max="14849" width="24.5703125" style="296" customWidth="1"/>
    <col min="14850" max="14850" width="10.5703125" style="296" customWidth="1"/>
    <col min="14851" max="14851" width="13.42578125" style="296" customWidth="1"/>
    <col min="14852" max="14852" width="14.140625" style="296" customWidth="1"/>
    <col min="14853" max="14853" width="10.7109375" style="296" customWidth="1"/>
    <col min="14854" max="14867" width="9.7109375" style="296" customWidth="1"/>
    <col min="14868" max="14873" width="9.7109375" style="296" bestFit="1" customWidth="1"/>
    <col min="14874" max="14874" width="9.7109375" style="296" customWidth="1"/>
    <col min="14875" max="14875" width="9.7109375" style="296" bestFit="1" customWidth="1"/>
    <col min="14876" max="14876" width="9.7109375" style="296" customWidth="1"/>
    <col min="14877" max="14882" width="11.5703125" style="296" customWidth="1"/>
    <col min="14883" max="14883" width="13.5703125" style="296" customWidth="1"/>
    <col min="14884" max="14884" width="14" style="296" customWidth="1"/>
    <col min="14885" max="14885" width="15" style="296" customWidth="1"/>
    <col min="14886" max="14886" width="12" style="296" customWidth="1"/>
    <col min="14887" max="14887" width="10.28515625" style="296" bestFit="1" customWidth="1"/>
    <col min="14888" max="15104" width="9.140625" style="296"/>
    <col min="15105" max="15105" width="24.5703125" style="296" customWidth="1"/>
    <col min="15106" max="15106" width="10.5703125" style="296" customWidth="1"/>
    <col min="15107" max="15107" width="13.42578125" style="296" customWidth="1"/>
    <col min="15108" max="15108" width="14.140625" style="296" customWidth="1"/>
    <col min="15109" max="15109" width="10.7109375" style="296" customWidth="1"/>
    <col min="15110" max="15123" width="9.7109375" style="296" customWidth="1"/>
    <col min="15124" max="15129" width="9.7109375" style="296" bestFit="1" customWidth="1"/>
    <col min="15130" max="15130" width="9.7109375" style="296" customWidth="1"/>
    <col min="15131" max="15131" width="9.7109375" style="296" bestFit="1" customWidth="1"/>
    <col min="15132" max="15132" width="9.7109375" style="296" customWidth="1"/>
    <col min="15133" max="15138" width="11.5703125" style="296" customWidth="1"/>
    <col min="15139" max="15139" width="13.5703125" style="296" customWidth="1"/>
    <col min="15140" max="15140" width="14" style="296" customWidth="1"/>
    <col min="15141" max="15141" width="15" style="296" customWidth="1"/>
    <col min="15142" max="15142" width="12" style="296" customWidth="1"/>
    <col min="15143" max="15143" width="10.28515625" style="296" bestFit="1" customWidth="1"/>
    <col min="15144" max="15360" width="9.140625" style="296"/>
    <col min="15361" max="15361" width="24.5703125" style="296" customWidth="1"/>
    <col min="15362" max="15362" width="10.5703125" style="296" customWidth="1"/>
    <col min="15363" max="15363" width="13.42578125" style="296" customWidth="1"/>
    <col min="15364" max="15364" width="14.140625" style="296" customWidth="1"/>
    <col min="15365" max="15365" width="10.7109375" style="296" customWidth="1"/>
    <col min="15366" max="15379" width="9.7109375" style="296" customWidth="1"/>
    <col min="15380" max="15385" width="9.7109375" style="296" bestFit="1" customWidth="1"/>
    <col min="15386" max="15386" width="9.7109375" style="296" customWidth="1"/>
    <col min="15387" max="15387" width="9.7109375" style="296" bestFit="1" customWidth="1"/>
    <col min="15388" max="15388" width="9.7109375" style="296" customWidth="1"/>
    <col min="15389" max="15394" width="11.5703125" style="296" customWidth="1"/>
    <col min="15395" max="15395" width="13.5703125" style="296" customWidth="1"/>
    <col min="15396" max="15396" width="14" style="296" customWidth="1"/>
    <col min="15397" max="15397" width="15" style="296" customWidth="1"/>
    <col min="15398" max="15398" width="12" style="296" customWidth="1"/>
    <col min="15399" max="15399" width="10.28515625" style="296" bestFit="1" customWidth="1"/>
    <col min="15400" max="15616" width="9.140625" style="296"/>
    <col min="15617" max="15617" width="24.5703125" style="296" customWidth="1"/>
    <col min="15618" max="15618" width="10.5703125" style="296" customWidth="1"/>
    <col min="15619" max="15619" width="13.42578125" style="296" customWidth="1"/>
    <col min="15620" max="15620" width="14.140625" style="296" customWidth="1"/>
    <col min="15621" max="15621" width="10.7109375" style="296" customWidth="1"/>
    <col min="15622" max="15635" width="9.7109375" style="296" customWidth="1"/>
    <col min="15636" max="15641" width="9.7109375" style="296" bestFit="1" customWidth="1"/>
    <col min="15642" max="15642" width="9.7109375" style="296" customWidth="1"/>
    <col min="15643" max="15643" width="9.7109375" style="296" bestFit="1" customWidth="1"/>
    <col min="15644" max="15644" width="9.7109375" style="296" customWidth="1"/>
    <col min="15645" max="15650" width="11.5703125" style="296" customWidth="1"/>
    <col min="15651" max="15651" width="13.5703125" style="296" customWidth="1"/>
    <col min="15652" max="15652" width="14" style="296" customWidth="1"/>
    <col min="15653" max="15653" width="15" style="296" customWidth="1"/>
    <col min="15654" max="15654" width="12" style="296" customWidth="1"/>
    <col min="15655" max="15655" width="10.28515625" style="296" bestFit="1" customWidth="1"/>
    <col min="15656" max="15872" width="9.140625" style="296"/>
    <col min="15873" max="15873" width="24.5703125" style="296" customWidth="1"/>
    <col min="15874" max="15874" width="10.5703125" style="296" customWidth="1"/>
    <col min="15875" max="15875" width="13.42578125" style="296" customWidth="1"/>
    <col min="15876" max="15876" width="14.140625" style="296" customWidth="1"/>
    <col min="15877" max="15877" width="10.7109375" style="296" customWidth="1"/>
    <col min="15878" max="15891" width="9.7109375" style="296" customWidth="1"/>
    <col min="15892" max="15897" width="9.7109375" style="296" bestFit="1" customWidth="1"/>
    <col min="15898" max="15898" width="9.7109375" style="296" customWidth="1"/>
    <col min="15899" max="15899" width="9.7109375" style="296" bestFit="1" customWidth="1"/>
    <col min="15900" max="15900" width="9.7109375" style="296" customWidth="1"/>
    <col min="15901" max="15906" width="11.5703125" style="296" customWidth="1"/>
    <col min="15907" max="15907" width="13.5703125" style="296" customWidth="1"/>
    <col min="15908" max="15908" width="14" style="296" customWidth="1"/>
    <col min="15909" max="15909" width="15" style="296" customWidth="1"/>
    <col min="15910" max="15910" width="12" style="296" customWidth="1"/>
    <col min="15911" max="15911" width="10.28515625" style="296" bestFit="1" customWidth="1"/>
    <col min="15912" max="16128" width="9.140625" style="296"/>
    <col min="16129" max="16129" width="24.5703125" style="296" customWidth="1"/>
    <col min="16130" max="16130" width="10.5703125" style="296" customWidth="1"/>
    <col min="16131" max="16131" width="13.42578125" style="296" customWidth="1"/>
    <col min="16132" max="16132" width="14.140625" style="296" customWidth="1"/>
    <col min="16133" max="16133" width="10.7109375" style="296" customWidth="1"/>
    <col min="16134" max="16147" width="9.7109375" style="296" customWidth="1"/>
    <col min="16148" max="16153" width="9.7109375" style="296" bestFit="1" customWidth="1"/>
    <col min="16154" max="16154" width="9.7109375" style="296" customWidth="1"/>
    <col min="16155" max="16155" width="9.7109375" style="296" bestFit="1" customWidth="1"/>
    <col min="16156" max="16156" width="9.7109375" style="296" customWidth="1"/>
    <col min="16157" max="16162" width="11.5703125" style="296" customWidth="1"/>
    <col min="16163" max="16163" width="13.5703125" style="296" customWidth="1"/>
    <col min="16164" max="16164" width="14" style="296" customWidth="1"/>
    <col min="16165" max="16165" width="15" style="296" customWidth="1"/>
    <col min="16166" max="16166" width="12" style="296" customWidth="1"/>
    <col min="16167" max="16167" width="10.28515625" style="296" bestFit="1" customWidth="1"/>
    <col min="16168" max="16384" width="9.140625" style="296"/>
  </cols>
  <sheetData>
    <row r="1" spans="1:35" ht="13.5" thickBot="1">
      <c r="A1" s="293" t="s">
        <v>158</v>
      </c>
      <c r="B1" s="294"/>
      <c r="C1" s="295"/>
      <c r="F1" s="297"/>
      <c r="G1" s="297"/>
      <c r="H1" s="297"/>
      <c r="I1" s="297"/>
      <c r="J1" s="297"/>
      <c r="K1" s="297"/>
      <c r="L1" s="298"/>
      <c r="M1" s="298"/>
      <c r="N1" s="298"/>
      <c r="O1" s="298"/>
      <c r="P1" s="298"/>
      <c r="Q1" s="298"/>
      <c r="R1" s="298"/>
    </row>
    <row r="2" spans="1:35" ht="13.5" thickBot="1">
      <c r="A2" s="299" t="s">
        <v>20</v>
      </c>
      <c r="B2" s="300"/>
      <c r="F2" s="297"/>
      <c r="G2" s="297"/>
      <c r="H2" s="297"/>
      <c r="I2" s="297"/>
      <c r="J2" s="297"/>
      <c r="K2" s="297"/>
      <c r="L2" s="298"/>
      <c r="M2" s="298"/>
      <c r="N2" s="298"/>
      <c r="O2" s="298"/>
      <c r="P2" s="298"/>
      <c r="Q2" s="298"/>
      <c r="R2" s="298"/>
    </row>
    <row r="3" spans="1:35" ht="13.5" thickBot="1">
      <c r="A3" s="301" t="s">
        <v>22</v>
      </c>
      <c r="B3" s="302"/>
      <c r="F3" s="297"/>
      <c r="G3" s="297"/>
      <c r="H3" s="297"/>
      <c r="I3" s="297"/>
      <c r="J3" s="297"/>
      <c r="K3" s="297"/>
      <c r="L3" s="298"/>
      <c r="M3" s="298"/>
      <c r="N3" s="298"/>
      <c r="O3" s="298"/>
      <c r="P3" s="298"/>
      <c r="Q3" s="298"/>
      <c r="R3" s="298"/>
    </row>
    <row r="4" spans="1:35" ht="25.5">
      <c r="A4" s="303" t="s">
        <v>5</v>
      </c>
      <c r="B4" s="304"/>
      <c r="C4" s="303"/>
      <c r="D4" s="303"/>
      <c r="E4" s="303">
        <v>2001</v>
      </c>
      <c r="F4" s="303">
        <v>2002</v>
      </c>
      <c r="G4" s="303">
        <v>2003</v>
      </c>
      <c r="H4" s="303">
        <v>2004</v>
      </c>
      <c r="I4" s="303">
        <v>2005</v>
      </c>
      <c r="J4" s="303">
        <v>2006</v>
      </c>
      <c r="K4" s="303">
        <v>2007</v>
      </c>
      <c r="L4" s="303">
        <v>2008</v>
      </c>
      <c r="M4" s="303">
        <v>2009</v>
      </c>
      <c r="N4" s="303">
        <v>2010</v>
      </c>
      <c r="O4" s="303">
        <v>2011</v>
      </c>
      <c r="P4" s="303">
        <v>2012</v>
      </c>
      <c r="Q4" s="303">
        <v>2013</v>
      </c>
      <c r="R4" s="303">
        <v>2014</v>
      </c>
      <c r="S4" s="303">
        <v>2015</v>
      </c>
      <c r="T4" s="303">
        <v>2016</v>
      </c>
      <c r="U4" s="303">
        <v>2017</v>
      </c>
      <c r="V4" s="303">
        <v>2018</v>
      </c>
      <c r="W4" s="303">
        <v>2019</v>
      </c>
      <c r="X4" s="303">
        <v>2020</v>
      </c>
      <c r="Y4" s="303">
        <v>2021</v>
      </c>
      <c r="Z4" s="303">
        <v>2022</v>
      </c>
      <c r="AA4" s="303">
        <v>2023</v>
      </c>
      <c r="AB4" s="303">
        <v>2024</v>
      </c>
      <c r="AC4" s="303">
        <v>2025</v>
      </c>
      <c r="AD4" s="303">
        <v>2026</v>
      </c>
      <c r="AE4" s="303">
        <v>2027</v>
      </c>
      <c r="AF4" s="303">
        <v>2028</v>
      </c>
      <c r="AG4" s="303">
        <v>2029</v>
      </c>
      <c r="AH4" s="303">
        <v>2030</v>
      </c>
      <c r="AI4" s="305" t="s">
        <v>159</v>
      </c>
    </row>
    <row r="5" spans="1:35">
      <c r="A5" s="306" t="s">
        <v>160</v>
      </c>
      <c r="B5" s="307"/>
      <c r="C5" s="307"/>
      <c r="D5" s="307"/>
      <c r="E5" s="308">
        <f>'PNW Total Housing Units'!E26</f>
        <v>5056894.5999999996</v>
      </c>
      <c r="F5" s="308">
        <f>'PNW Total Housing Units'!F26</f>
        <v>5145162.8</v>
      </c>
      <c r="G5" s="308">
        <f>'PNW Total Housing Units'!G26</f>
        <v>5240289.9000000004</v>
      </c>
      <c r="H5" s="308">
        <f>'PNW Total Housing Units'!H26</f>
        <v>5340768.8855943894</v>
      </c>
      <c r="I5" s="308">
        <f>'PNW Total Housing Units'!I26</f>
        <v>5449372.5918717738</v>
      </c>
      <c r="J5" s="308">
        <f>'PNW Total Housing Units'!J26</f>
        <v>5550866.3780164821</v>
      </c>
      <c r="K5" s="308">
        <f>'PNW Total Housing Units'!K26</f>
        <v>5635486.3315705452</v>
      </c>
      <c r="L5" s="308">
        <f>'PNW Total Housing Units'!L26</f>
        <v>5691856.7927301209</v>
      </c>
      <c r="M5" s="308">
        <f>'PNW Total Housing Units'!M26</f>
        <v>5732731.1661900878</v>
      </c>
      <c r="N5" s="309">
        <f>'PNW Total Housing Units'!N26</f>
        <v>5793583.8971840255</v>
      </c>
      <c r="O5" s="308">
        <f>'PNW Total Housing Units'!O26</f>
        <v>5874918.9070597151</v>
      </c>
      <c r="P5" s="308">
        <f>'PNW Total Housing Units'!P26</f>
        <v>5966560.8552108146</v>
      </c>
      <c r="Q5" s="308">
        <f>'PNW Total Housing Units'!Q26</f>
        <v>6060418.7989396751</v>
      </c>
      <c r="R5" s="308">
        <f>'PNW Total Housing Units'!R26</f>
        <v>6154480.0289940573</v>
      </c>
      <c r="S5" s="308">
        <f>'PNW Total Housing Units'!S26</f>
        <v>6249710.6830005553</v>
      </c>
      <c r="T5" s="308">
        <f>'PNW Total Housing Units'!T26</f>
        <v>6345976.6037514852</v>
      </c>
      <c r="U5" s="308">
        <f>'PNW Total Housing Units'!U26</f>
        <v>6441457.2756999955</v>
      </c>
      <c r="V5" s="308">
        <f>'PNW Total Housing Units'!V26</f>
        <v>6536223.4326450154</v>
      </c>
      <c r="W5" s="308">
        <f>'PNW Total Housing Units'!W26</f>
        <v>6630422.8200243432</v>
      </c>
      <c r="X5" s="308">
        <f>'PNW Total Housing Units'!X26</f>
        <v>6724195.5813419549</v>
      </c>
      <c r="Y5" s="308">
        <f>'PNW Total Housing Units'!Y26</f>
        <v>6816156.0866873311</v>
      </c>
      <c r="Z5" s="308">
        <f>'PNW Total Housing Units'!Z26</f>
        <v>6907511.5827098358</v>
      </c>
      <c r="AA5" s="308">
        <f>'PNW Total Housing Units'!AA26</f>
        <v>6998378.1934509911</v>
      </c>
      <c r="AB5" s="308">
        <f>'PNW Total Housing Units'!AB26</f>
        <v>7088374.5034538377</v>
      </c>
      <c r="AC5" s="308">
        <f>'PNW Total Housing Units'!AC26</f>
        <v>7177923.5576518178</v>
      </c>
      <c r="AD5" s="308">
        <f>'PNW Total Housing Units'!AD26</f>
        <v>7266465.6027335469</v>
      </c>
      <c r="AE5" s="308">
        <f>'PNW Total Housing Units'!AE26</f>
        <v>7353492.4369022092</v>
      </c>
      <c r="AF5" s="308">
        <f>'PNW Total Housing Units'!AF26</f>
        <v>7438640.0700697554</v>
      </c>
      <c r="AG5" s="308">
        <f>'PNW Total Housing Units'!AG26</f>
        <v>7522347.4667946473</v>
      </c>
      <c r="AH5" s="310">
        <f>'PNW Total Housing Units'!AH26</f>
        <v>7605303.7076559681</v>
      </c>
      <c r="AI5" s="311">
        <f>AH5</f>
        <v>7605303.7076559681</v>
      </c>
    </row>
    <row r="6" spans="1:35">
      <c r="A6" s="312" t="s">
        <v>31</v>
      </c>
      <c r="B6" s="313"/>
      <c r="C6" s="313"/>
      <c r="D6" s="313"/>
      <c r="E6" s="308">
        <f>'PNW Total Housing Units'!E23</f>
        <v>3629474.1</v>
      </c>
      <c r="F6" s="308">
        <f>'PNW Total Housing Units'!F23</f>
        <v>3695648.7</v>
      </c>
      <c r="G6" s="308">
        <f>'PNW Total Housing Units'!G23</f>
        <v>3768891.2</v>
      </c>
      <c r="H6" s="308">
        <f>'PNW Total Housing Units'!H23</f>
        <v>3845833.6581283128</v>
      </c>
      <c r="I6" s="308">
        <f>'PNW Total Housing Units'!I23</f>
        <v>3931209.459016378</v>
      </c>
      <c r="J6" s="308">
        <f>'PNW Total Housing Units'!J23</f>
        <v>4007845.0402380563</v>
      </c>
      <c r="K6" s="308">
        <f>'PNW Total Housing Units'!K23</f>
        <v>4066282.3426906951</v>
      </c>
      <c r="L6" s="308">
        <f>'PNW Total Housing Units'!L23</f>
        <v>4100781.9917471772</v>
      </c>
      <c r="M6" s="308">
        <f>'PNW Total Housing Units'!M23</f>
        <v>4127258.8807773907</v>
      </c>
      <c r="N6" s="309">
        <f>'PNW Total Housing Units'!N23</f>
        <v>4170267.6643383391</v>
      </c>
      <c r="O6" s="308">
        <f>'PNW Total Housing Units'!O23</f>
        <v>4229604.8395325169</v>
      </c>
      <c r="P6" s="308">
        <f>'PNW Total Housing Units'!P23</f>
        <v>4298331.758822944</v>
      </c>
      <c r="Q6" s="308">
        <f>'PNW Total Housing Units'!Q23</f>
        <v>4368797.4058993561</v>
      </c>
      <c r="R6" s="308">
        <f>'PNW Total Housing Units'!R23</f>
        <v>4438766.0254564025</v>
      </c>
      <c r="S6" s="308">
        <f>'PNW Total Housing Units'!S23</f>
        <v>4508952.0745950453</v>
      </c>
      <c r="T6" s="308">
        <f>'PNW Total Housing Units'!T23</f>
        <v>4579364.0345888855</v>
      </c>
      <c r="U6" s="308">
        <f>'PNW Total Housing Units'!U23</f>
        <v>4648542.4886402451</v>
      </c>
      <c r="V6" s="308">
        <f>'PNW Total Housing Units'!V23</f>
        <v>4716343.0292694699</v>
      </c>
      <c r="W6" s="308">
        <f>'PNW Total Housing Units'!W23</f>
        <v>4782658.540034974</v>
      </c>
      <c r="X6" s="308">
        <f>'PNW Total Housing Units'!X23</f>
        <v>4847852.5500114579</v>
      </c>
      <c r="Y6" s="308">
        <f>'PNW Total Housing Units'!Y23</f>
        <v>4911342.0079851206</v>
      </c>
      <c r="Z6" s="308">
        <f>'PNW Total Housing Units'!Z23</f>
        <v>4973703.5926745348</v>
      </c>
      <c r="AA6" s="308">
        <f>'PNW Total Housing Units'!AA23</f>
        <v>5035251.9711991288</v>
      </c>
      <c r="AB6" s="308">
        <f>'PNW Total Housing Units'!AB23</f>
        <v>5095868.4821331967</v>
      </c>
      <c r="AC6" s="308">
        <f>'PNW Total Housing Units'!AC23</f>
        <v>5156278.237776408</v>
      </c>
      <c r="AD6" s="308">
        <f>'PNW Total Housing Units'!AD23</f>
        <v>5216138.6533750277</v>
      </c>
      <c r="AE6" s="308">
        <f>'PNW Total Housing Units'!AE23</f>
        <v>5274824.7748959921</v>
      </c>
      <c r="AF6" s="308">
        <f>'PNW Total Housing Units'!AF23</f>
        <v>5331982.7185852677</v>
      </c>
      <c r="AG6" s="308">
        <f>'PNW Total Housing Units'!AG23</f>
        <v>5388098.7145529697</v>
      </c>
      <c r="AH6" s="310">
        <f>'PNW Total Housing Units'!AH23</f>
        <v>5443989.3687357996</v>
      </c>
      <c r="AI6" s="311">
        <f t="shared" ref="AI6:AI13" si="0">AH6</f>
        <v>5443989.3687357996</v>
      </c>
    </row>
    <row r="7" spans="1:35">
      <c r="A7" s="312" t="s">
        <v>32</v>
      </c>
      <c r="B7" s="313"/>
      <c r="C7" s="313"/>
      <c r="D7" s="313"/>
      <c r="E7" s="308">
        <f>'PNW Total Housing Units'!E24</f>
        <v>884046.5</v>
      </c>
      <c r="F7" s="308">
        <f>'PNW Total Housing Units'!F24</f>
        <v>898676.1</v>
      </c>
      <c r="G7" s="308">
        <f>'PNW Total Housing Units'!G24</f>
        <v>913665.7</v>
      </c>
      <c r="H7" s="308">
        <f>'PNW Total Housing Units'!H24</f>
        <v>930543.22746607638</v>
      </c>
      <c r="I7" s="308">
        <f>'PNW Total Housing Units'!I24</f>
        <v>947114.13285539532</v>
      </c>
      <c r="J7" s="308">
        <f>'PNW Total Housing Units'!J24</f>
        <v>965629.33777842578</v>
      </c>
      <c r="K7" s="308">
        <f>'PNW Total Housing Units'!K24</f>
        <v>983777.89843633561</v>
      </c>
      <c r="L7" s="308">
        <f>'PNW Total Housing Units'!L24</f>
        <v>997322.79761947482</v>
      </c>
      <c r="M7" s="308">
        <f>'PNW Total Housing Units'!M24</f>
        <v>1003273.0725300342</v>
      </c>
      <c r="N7" s="309">
        <f>'PNW Total Housing Units'!N24</f>
        <v>1012635.4499743914</v>
      </c>
      <c r="O7" s="308">
        <f>'PNW Total Housing Units'!O24</f>
        <v>1026280.0603466223</v>
      </c>
      <c r="P7" s="308">
        <f>'PNW Total Housing Units'!P24</f>
        <v>1041127.7496041125</v>
      </c>
      <c r="Q7" s="308">
        <f>'PNW Total Housing Units'!Q24</f>
        <v>1056811.984192112</v>
      </c>
      <c r="R7" s="308">
        <f>'PNW Total Housing Units'!R24</f>
        <v>1073656.5684752429</v>
      </c>
      <c r="S7" s="308">
        <f>'PNW Total Housing Units'!S24</f>
        <v>1091878.9121102958</v>
      </c>
      <c r="T7" s="308">
        <f>'PNW Total Housing Units'!T24</f>
        <v>1111233.0464082137</v>
      </c>
      <c r="U7" s="308">
        <f>'PNW Total Housing Units'!U24</f>
        <v>1131222.3668902833</v>
      </c>
      <c r="V7" s="308">
        <f>'PNW Total Housing Units'!V24</f>
        <v>1151908.5638318907</v>
      </c>
      <c r="W7" s="308">
        <f>'PNW Total Housing Units'!W24</f>
        <v>1173400.3315887419</v>
      </c>
      <c r="X7" s="308">
        <f>'PNW Total Housing Units'!X24</f>
        <v>1195368.1947273852</v>
      </c>
      <c r="Y7" s="308">
        <f>'PNW Total Housing Units'!Y24</f>
        <v>1216947.9945642808</v>
      </c>
      <c r="Z7" s="308">
        <f>'PNW Total Housing Units'!Z24</f>
        <v>1238769.2830303009</v>
      </c>
      <c r="AA7" s="308">
        <f>'PNW Total Housing Units'!AA24</f>
        <v>1260690.8827391164</v>
      </c>
      <c r="AB7" s="308">
        <f>'PNW Total Housing Units'!AB24</f>
        <v>1282551.6295135897</v>
      </c>
      <c r="AC7" s="308">
        <f>'PNW Total Housing Units'!AC24</f>
        <v>1304176.1326389725</v>
      </c>
      <c r="AD7" s="308">
        <f>'PNW Total Housing Units'!AD24</f>
        <v>1325476.3446153188</v>
      </c>
      <c r="AE7" s="308">
        <f>'PNW Total Housing Units'!AE24</f>
        <v>1346675.9459582327</v>
      </c>
      <c r="AF7" s="308">
        <f>'PNW Total Housing Units'!AF24</f>
        <v>1367832.9847088805</v>
      </c>
      <c r="AG7" s="308">
        <f>'PNW Total Housing Units'!AG24</f>
        <v>1388919.4929842241</v>
      </c>
      <c r="AH7" s="310">
        <f>'PNW Total Housing Units'!AH24</f>
        <v>1409776.5793635617</v>
      </c>
      <c r="AI7" s="311">
        <f t="shared" si="0"/>
        <v>1409776.5793635617</v>
      </c>
    </row>
    <row r="8" spans="1:35" ht="13.5" thickBot="1">
      <c r="A8" s="312" t="s">
        <v>33</v>
      </c>
      <c r="B8" s="314"/>
      <c r="C8" s="314"/>
      <c r="D8" s="314"/>
      <c r="E8" s="308">
        <f>'PNW Total Housing Units'!E25</f>
        <v>543374</v>
      </c>
      <c r="F8" s="308">
        <f>'PNW Total Housing Units'!F25</f>
        <v>550838</v>
      </c>
      <c r="G8" s="308">
        <f>'PNW Total Housing Units'!G25</f>
        <v>557733</v>
      </c>
      <c r="H8" s="308">
        <f>'PNW Total Housing Units'!H25</f>
        <v>564392</v>
      </c>
      <c r="I8" s="308">
        <f>'PNW Total Housing Units'!I25</f>
        <v>571049</v>
      </c>
      <c r="J8" s="308">
        <f>'PNW Total Housing Units'!J25</f>
        <v>577392</v>
      </c>
      <c r="K8" s="308">
        <f>'PNW Total Housing Units'!K25</f>
        <v>585426.09044351475</v>
      </c>
      <c r="L8" s="308">
        <f>'PNW Total Housing Units'!L25</f>
        <v>593752.00336346834</v>
      </c>
      <c r="M8" s="308">
        <f>'PNW Total Housing Units'!M25</f>
        <v>602199.21288266289</v>
      </c>
      <c r="N8" s="309">
        <f>'PNW Total Housing Units'!N25</f>
        <v>610680.78287129477</v>
      </c>
      <c r="O8" s="308">
        <f>'PNW Total Housing Units'!O25</f>
        <v>619034.00718057656</v>
      </c>
      <c r="P8" s="308">
        <f>'PNW Total Housing Units'!P25</f>
        <v>627101.34678375861</v>
      </c>
      <c r="Q8" s="308">
        <f>'PNW Total Housing Units'!Q25</f>
        <v>634809.40884820733</v>
      </c>
      <c r="R8" s="308">
        <f>'PNW Total Housing Units'!R25</f>
        <v>642057.43506241194</v>
      </c>
      <c r="S8" s="308">
        <f>'PNW Total Housing Units'!S25</f>
        <v>648879.69629521342</v>
      </c>
      <c r="T8" s="308">
        <f>'PNW Total Housing Units'!T25</f>
        <v>655379.5227543863</v>
      </c>
      <c r="U8" s="308">
        <f>'PNW Total Housing Units'!U25</f>
        <v>661692.42016946664</v>
      </c>
      <c r="V8" s="308">
        <f>'PNW Total Housing Units'!V25</f>
        <v>667971.83954365412</v>
      </c>
      <c r="W8" s="308">
        <f>'PNW Total Housing Units'!W25</f>
        <v>674363.94840062805</v>
      </c>
      <c r="X8" s="308">
        <f>'PNW Total Housing Units'!X25</f>
        <v>680974.83660311135</v>
      </c>
      <c r="Y8" s="308">
        <f>'PNW Total Housing Units'!Y25</f>
        <v>687866.0841379296</v>
      </c>
      <c r="Z8" s="308">
        <f>'PNW Total Housing Units'!Z25</f>
        <v>695038.70700499939</v>
      </c>
      <c r="AA8" s="308">
        <f>'PNW Total Housing Units'!AA25</f>
        <v>702435.33951274538</v>
      </c>
      <c r="AB8" s="308">
        <f>'PNW Total Housing Units'!AB25</f>
        <v>709954.39180705161</v>
      </c>
      <c r="AC8" s="308">
        <f>'PNW Total Housing Units'!AC25</f>
        <v>717469.18723643769</v>
      </c>
      <c r="AD8" s="308">
        <f>'PNW Total Housing Units'!AD25</f>
        <v>724850.60474320047</v>
      </c>
      <c r="AE8" s="308">
        <f>'PNW Total Housing Units'!AE25</f>
        <v>731991.71604798455</v>
      </c>
      <c r="AF8" s="308">
        <f>'PNW Total Housing Units'!AF25</f>
        <v>738824.36677560653</v>
      </c>
      <c r="AG8" s="308">
        <f>'PNW Total Housing Units'!AG25</f>
        <v>745329.25925745303</v>
      </c>
      <c r="AH8" s="310">
        <f>'PNW Total Housing Units'!AH25</f>
        <v>751537.75955660688</v>
      </c>
      <c r="AI8" s="311">
        <f t="shared" si="0"/>
        <v>751537.75955660688</v>
      </c>
    </row>
    <row r="9" spans="1:35" ht="38.25">
      <c r="A9" s="312"/>
      <c r="B9" s="314"/>
      <c r="C9" s="314"/>
      <c r="D9" s="314"/>
      <c r="N9" s="315"/>
      <c r="AI9" s="305" t="s">
        <v>161</v>
      </c>
    </row>
    <row r="10" spans="1:35">
      <c r="A10" s="306" t="s">
        <v>17</v>
      </c>
      <c r="B10" s="314"/>
      <c r="C10" s="314"/>
      <c r="D10" s="314"/>
      <c r="E10" s="308">
        <f>'PNW Total Housing Units'!E14</f>
        <v>5056894.5999999996</v>
      </c>
      <c r="F10" s="308">
        <f>'PNW Total Housing Units'!F14</f>
        <v>5145162.8</v>
      </c>
      <c r="G10" s="308">
        <f>'PNW Total Housing Units'!G14</f>
        <v>5240289.9000000004</v>
      </c>
      <c r="H10" s="308">
        <f>'PNW Total Housing Units'!H14</f>
        <v>5340768.8855943894</v>
      </c>
      <c r="I10" s="308">
        <f>'PNW Total Housing Units'!I14</f>
        <v>5449372.5918717738</v>
      </c>
      <c r="J10" s="308">
        <f>'PNW Total Housing Units'!J14</f>
        <v>5550866.3780164821</v>
      </c>
      <c r="K10" s="308">
        <f>'PNW Total Housing Units'!K14</f>
        <v>5635486.3315705452</v>
      </c>
      <c r="L10" s="308">
        <f>'PNW Total Housing Units'!L14</f>
        <v>5691856.7927301209</v>
      </c>
      <c r="M10" s="308">
        <f>'PNW Total Housing Units'!M14</f>
        <v>5732731.1661900878</v>
      </c>
      <c r="N10" s="309">
        <f>'PNW Total Housing Units'!N14</f>
        <v>5732731.1661900878</v>
      </c>
      <c r="O10" s="308">
        <f>'PNW Total Housing Units'!O14</f>
        <v>5732731.1661900878</v>
      </c>
      <c r="P10" s="308">
        <f>'PNW Total Housing Units'!P14</f>
        <v>5732731.1661900878</v>
      </c>
      <c r="Q10" s="308">
        <f>'PNW Total Housing Units'!Q14</f>
        <v>5732731.1661900878</v>
      </c>
      <c r="R10" s="308">
        <f>'PNW Total Housing Units'!R14</f>
        <v>5732731.1661900878</v>
      </c>
      <c r="S10" s="308">
        <f>'PNW Total Housing Units'!S14</f>
        <v>5732731.1661900878</v>
      </c>
      <c r="T10" s="308">
        <f>'PNW Total Housing Units'!T14</f>
        <v>5732731.1661900878</v>
      </c>
      <c r="U10" s="308">
        <f>'PNW Total Housing Units'!U14</f>
        <v>5732731.1661900878</v>
      </c>
      <c r="V10" s="308">
        <f>'PNW Total Housing Units'!V14</f>
        <v>5732731.1661900878</v>
      </c>
      <c r="W10" s="308">
        <f>'PNW Total Housing Units'!W14</f>
        <v>5732731.1661900878</v>
      </c>
      <c r="X10" s="308">
        <f>'PNW Total Housing Units'!X14</f>
        <v>5732731.1661900878</v>
      </c>
      <c r="Y10" s="308">
        <f>'PNW Total Housing Units'!Y14</f>
        <v>5732731.1661900878</v>
      </c>
      <c r="Z10" s="308">
        <f>'PNW Total Housing Units'!Z14</f>
        <v>5732731.1661900878</v>
      </c>
      <c r="AA10" s="308">
        <f>'PNW Total Housing Units'!AA14</f>
        <v>5732731.1661900878</v>
      </c>
      <c r="AB10" s="308">
        <f>'PNW Total Housing Units'!AB14</f>
        <v>5732731.1661900878</v>
      </c>
      <c r="AC10" s="308">
        <f>'PNW Total Housing Units'!AC14</f>
        <v>5732731.1661900878</v>
      </c>
      <c r="AD10" s="308">
        <f>'PNW Total Housing Units'!AD14</f>
        <v>5732731.1661900878</v>
      </c>
      <c r="AE10" s="308">
        <f>'PNW Total Housing Units'!AE14</f>
        <v>5732731.1661900878</v>
      </c>
      <c r="AF10" s="308">
        <f>'PNW Total Housing Units'!AF14</f>
        <v>5732731.1661900878</v>
      </c>
      <c r="AG10" s="308">
        <f>'PNW Total Housing Units'!AG14</f>
        <v>5732731.1661900878</v>
      </c>
      <c r="AH10" s="310">
        <f>'PNW Total Housing Units'!AH14</f>
        <v>5732731.1661900878</v>
      </c>
      <c r="AI10" s="311">
        <f t="shared" si="0"/>
        <v>5732731.1661900878</v>
      </c>
    </row>
    <row r="11" spans="1:35">
      <c r="A11" s="312" t="s">
        <v>31</v>
      </c>
      <c r="B11" s="313"/>
      <c r="C11" s="314"/>
      <c r="D11" s="314"/>
      <c r="E11" s="308">
        <f>'PNW Total Housing Units'!E11</f>
        <v>3629474.1</v>
      </c>
      <c r="F11" s="308">
        <f>'PNW Total Housing Units'!F11</f>
        <v>3695648.7</v>
      </c>
      <c r="G11" s="308">
        <f>'PNW Total Housing Units'!G11</f>
        <v>3768891.2</v>
      </c>
      <c r="H11" s="308">
        <f>'PNW Total Housing Units'!H11</f>
        <v>3845833.6581283128</v>
      </c>
      <c r="I11" s="308">
        <f>'PNW Total Housing Units'!I11</f>
        <v>3931209.459016378</v>
      </c>
      <c r="J11" s="308">
        <f>'PNW Total Housing Units'!J11</f>
        <v>4007845.0402380563</v>
      </c>
      <c r="K11" s="308">
        <f>'PNW Total Housing Units'!K11</f>
        <v>4066282.3426906951</v>
      </c>
      <c r="L11" s="308">
        <f>'PNW Total Housing Units'!L11</f>
        <v>4100781.9917471772</v>
      </c>
      <c r="M11" s="308">
        <f>'PNW Total Housing Units'!M11</f>
        <v>4127258.8807773907</v>
      </c>
      <c r="N11" s="309">
        <f>'PNW Total Housing Units'!N11</f>
        <v>4127258.8807773907</v>
      </c>
      <c r="O11" s="308">
        <f>'PNW Total Housing Units'!O11</f>
        <v>4127258.8807773907</v>
      </c>
      <c r="P11" s="308">
        <f>'PNW Total Housing Units'!P11</f>
        <v>4127258.8807773907</v>
      </c>
      <c r="Q11" s="308">
        <f>'PNW Total Housing Units'!Q11</f>
        <v>4127258.8807773907</v>
      </c>
      <c r="R11" s="308">
        <f>'PNW Total Housing Units'!R11</f>
        <v>4127258.8807773907</v>
      </c>
      <c r="S11" s="308">
        <f>'PNW Total Housing Units'!S11</f>
        <v>4127258.8807773907</v>
      </c>
      <c r="T11" s="308">
        <f>'PNW Total Housing Units'!T11</f>
        <v>4127258.8807773907</v>
      </c>
      <c r="U11" s="308">
        <f>'PNW Total Housing Units'!U11</f>
        <v>4127258.8807773907</v>
      </c>
      <c r="V11" s="308">
        <f>'PNW Total Housing Units'!V11</f>
        <v>4127258.8807773907</v>
      </c>
      <c r="W11" s="308">
        <f>'PNW Total Housing Units'!W11</f>
        <v>4127258.8807773907</v>
      </c>
      <c r="X11" s="308">
        <f>'PNW Total Housing Units'!X11</f>
        <v>4127258.8807773907</v>
      </c>
      <c r="Y11" s="308">
        <f>'PNW Total Housing Units'!Y11</f>
        <v>4127258.8807773907</v>
      </c>
      <c r="Z11" s="308">
        <f>'PNW Total Housing Units'!Z11</f>
        <v>4127258.8807773907</v>
      </c>
      <c r="AA11" s="308">
        <f>'PNW Total Housing Units'!AA11</f>
        <v>4127258.8807773907</v>
      </c>
      <c r="AB11" s="308">
        <f>'PNW Total Housing Units'!AB11</f>
        <v>4127258.8807773907</v>
      </c>
      <c r="AC11" s="308">
        <f>'PNW Total Housing Units'!AC11</f>
        <v>4127258.8807773907</v>
      </c>
      <c r="AD11" s="308">
        <f>'PNW Total Housing Units'!AD11</f>
        <v>4127258.8807773907</v>
      </c>
      <c r="AE11" s="308">
        <f>'PNW Total Housing Units'!AE11</f>
        <v>4127258.8807773907</v>
      </c>
      <c r="AF11" s="308">
        <f>'PNW Total Housing Units'!AF11</f>
        <v>4127258.8807773907</v>
      </c>
      <c r="AG11" s="308">
        <f>'PNW Total Housing Units'!AG11</f>
        <v>4127258.8807773907</v>
      </c>
      <c r="AH11" s="310">
        <f>'PNW Total Housing Units'!AH11</f>
        <v>4127258.8807773907</v>
      </c>
      <c r="AI11" s="311">
        <f t="shared" si="0"/>
        <v>4127258.8807773907</v>
      </c>
    </row>
    <row r="12" spans="1:35">
      <c r="A12" s="312" t="s">
        <v>32</v>
      </c>
      <c r="B12" s="313"/>
      <c r="C12" s="314"/>
      <c r="D12" s="314"/>
      <c r="E12" s="308">
        <f>'PNW Total Housing Units'!E12</f>
        <v>884046.5</v>
      </c>
      <c r="F12" s="308">
        <f>'PNW Total Housing Units'!F12</f>
        <v>898676.1</v>
      </c>
      <c r="G12" s="308">
        <f>'PNW Total Housing Units'!G12</f>
        <v>913665.7</v>
      </c>
      <c r="H12" s="308">
        <f>'PNW Total Housing Units'!H12</f>
        <v>930543.22746607638</v>
      </c>
      <c r="I12" s="308">
        <f>'PNW Total Housing Units'!I12</f>
        <v>947114.13285539532</v>
      </c>
      <c r="J12" s="308">
        <f>'PNW Total Housing Units'!J12</f>
        <v>965629.33777842578</v>
      </c>
      <c r="K12" s="308">
        <f>'PNW Total Housing Units'!K12</f>
        <v>983777.89843633561</v>
      </c>
      <c r="L12" s="308">
        <f>'PNW Total Housing Units'!L12</f>
        <v>997322.79761947482</v>
      </c>
      <c r="M12" s="308">
        <f>'PNW Total Housing Units'!M12</f>
        <v>1003273.0725300342</v>
      </c>
      <c r="N12" s="309">
        <f>'PNW Total Housing Units'!N12</f>
        <v>1003273.0725300342</v>
      </c>
      <c r="O12" s="308">
        <f>'PNW Total Housing Units'!O12</f>
        <v>1003273.0725300342</v>
      </c>
      <c r="P12" s="308">
        <f>'PNW Total Housing Units'!P12</f>
        <v>1003273.0725300342</v>
      </c>
      <c r="Q12" s="308">
        <f>'PNW Total Housing Units'!Q12</f>
        <v>1003273.0725300342</v>
      </c>
      <c r="R12" s="308">
        <f>'PNW Total Housing Units'!R12</f>
        <v>1003273.0725300342</v>
      </c>
      <c r="S12" s="308">
        <f>'PNW Total Housing Units'!S12</f>
        <v>1003273.0725300342</v>
      </c>
      <c r="T12" s="308">
        <f>'PNW Total Housing Units'!T12</f>
        <v>1003273.0725300342</v>
      </c>
      <c r="U12" s="308">
        <f>'PNW Total Housing Units'!U12</f>
        <v>1003273.0725300342</v>
      </c>
      <c r="V12" s="308">
        <f>'PNW Total Housing Units'!V12</f>
        <v>1003273.0725300342</v>
      </c>
      <c r="W12" s="308">
        <f>'PNW Total Housing Units'!W12</f>
        <v>1003273.0725300342</v>
      </c>
      <c r="X12" s="308">
        <f>'PNW Total Housing Units'!X12</f>
        <v>1003273.0725300342</v>
      </c>
      <c r="Y12" s="308">
        <f>'PNW Total Housing Units'!Y12</f>
        <v>1003273.0725300342</v>
      </c>
      <c r="Z12" s="308">
        <f>'PNW Total Housing Units'!Z12</f>
        <v>1003273.0725300342</v>
      </c>
      <c r="AA12" s="308">
        <f>'PNW Total Housing Units'!AA12</f>
        <v>1003273.0725300342</v>
      </c>
      <c r="AB12" s="308">
        <f>'PNW Total Housing Units'!AB12</f>
        <v>1003273.0725300342</v>
      </c>
      <c r="AC12" s="308">
        <f>'PNW Total Housing Units'!AC12</f>
        <v>1003273.0725300342</v>
      </c>
      <c r="AD12" s="308">
        <f>'PNW Total Housing Units'!AD12</f>
        <v>1003273.0725300342</v>
      </c>
      <c r="AE12" s="308">
        <f>'PNW Total Housing Units'!AE12</f>
        <v>1003273.0725300342</v>
      </c>
      <c r="AF12" s="308">
        <f>'PNW Total Housing Units'!AF12</f>
        <v>1003273.07253003</v>
      </c>
      <c r="AG12" s="308">
        <f>'PNW Total Housing Units'!AG12</f>
        <v>1003273.0725300342</v>
      </c>
      <c r="AH12" s="310">
        <f>'PNW Total Housing Units'!AH12</f>
        <v>1003273.0725300342</v>
      </c>
      <c r="AI12" s="311">
        <f t="shared" si="0"/>
        <v>1003273.0725300342</v>
      </c>
    </row>
    <row r="13" spans="1:35">
      <c r="A13" s="312" t="s">
        <v>33</v>
      </c>
      <c r="B13" s="313"/>
      <c r="C13" s="314"/>
      <c r="D13" s="314"/>
      <c r="E13" s="308">
        <f>'PNW Total Housing Units'!E13</f>
        <v>543374</v>
      </c>
      <c r="F13" s="308">
        <f>'PNW Total Housing Units'!F13</f>
        <v>550838</v>
      </c>
      <c r="G13" s="308">
        <f>'PNW Total Housing Units'!G13</f>
        <v>557733</v>
      </c>
      <c r="H13" s="308">
        <f>'PNW Total Housing Units'!H13</f>
        <v>564392</v>
      </c>
      <c r="I13" s="308">
        <f>'PNW Total Housing Units'!I13</f>
        <v>571049</v>
      </c>
      <c r="J13" s="308">
        <f>'PNW Total Housing Units'!J13</f>
        <v>577392</v>
      </c>
      <c r="K13" s="308">
        <f>'PNW Total Housing Units'!K13</f>
        <v>585426.09044351475</v>
      </c>
      <c r="L13" s="308">
        <f>'PNW Total Housing Units'!L13</f>
        <v>593752.00336346834</v>
      </c>
      <c r="M13" s="308">
        <f>'PNW Total Housing Units'!M13</f>
        <v>602199.21288266289</v>
      </c>
      <c r="N13" s="309">
        <f>'PNW Total Housing Units'!N13</f>
        <v>602199.21288266289</v>
      </c>
      <c r="O13" s="308">
        <f>'PNW Total Housing Units'!O13</f>
        <v>602199.21288266289</v>
      </c>
      <c r="P13" s="308">
        <f>'PNW Total Housing Units'!P13</f>
        <v>602199.21288266289</v>
      </c>
      <c r="Q13" s="308">
        <f>'PNW Total Housing Units'!Q13</f>
        <v>602199.21288266289</v>
      </c>
      <c r="R13" s="308">
        <f>'PNW Total Housing Units'!R13</f>
        <v>602199.21288266289</v>
      </c>
      <c r="S13" s="308">
        <f>'PNW Total Housing Units'!S13</f>
        <v>602199.21288266289</v>
      </c>
      <c r="T13" s="308">
        <f>'PNW Total Housing Units'!T13</f>
        <v>602199.21288266289</v>
      </c>
      <c r="U13" s="308">
        <f>'PNW Total Housing Units'!U13</f>
        <v>602199.21288266289</v>
      </c>
      <c r="V13" s="308">
        <f>'PNW Total Housing Units'!V13</f>
        <v>602199.21288266289</v>
      </c>
      <c r="W13" s="308">
        <f>'PNW Total Housing Units'!W13</f>
        <v>602199.21288266289</v>
      </c>
      <c r="X13" s="308">
        <f>'PNW Total Housing Units'!X13</f>
        <v>602199.21288266289</v>
      </c>
      <c r="Y13" s="308">
        <f>'PNW Total Housing Units'!Y13</f>
        <v>602199.21288266289</v>
      </c>
      <c r="Z13" s="308">
        <f>'PNW Total Housing Units'!Z13</f>
        <v>602199.21288266289</v>
      </c>
      <c r="AA13" s="308">
        <f>'PNW Total Housing Units'!AA13</f>
        <v>602199.21288266289</v>
      </c>
      <c r="AB13" s="308">
        <f>'PNW Total Housing Units'!AB13</f>
        <v>602199.21288266289</v>
      </c>
      <c r="AC13" s="308">
        <f>'PNW Total Housing Units'!AC13</f>
        <v>602199.21288266289</v>
      </c>
      <c r="AD13" s="308">
        <f>'PNW Total Housing Units'!AD13</f>
        <v>602199.21288266289</v>
      </c>
      <c r="AE13" s="308">
        <f>'PNW Total Housing Units'!AE13</f>
        <v>602199.21288266289</v>
      </c>
      <c r="AF13" s="308">
        <f>'PNW Total Housing Units'!AF13</f>
        <v>602199.21288266289</v>
      </c>
      <c r="AG13" s="308">
        <f>'PNW Total Housing Units'!AG13</f>
        <v>602199.21288266289</v>
      </c>
      <c r="AH13" s="310">
        <f>'PNW Total Housing Units'!AH13</f>
        <v>602199.21288266289</v>
      </c>
      <c r="AI13" s="311">
        <f t="shared" si="0"/>
        <v>602199.21288266289</v>
      </c>
    </row>
    <row r="14" spans="1:35" ht="13.5" thickBot="1">
      <c r="A14" s="312"/>
      <c r="B14" s="314"/>
      <c r="C14" s="314"/>
      <c r="D14" s="314"/>
      <c r="N14" s="315"/>
      <c r="AI14" s="316"/>
    </row>
    <row r="15" spans="1:35" ht="38.25">
      <c r="A15" s="306" t="s">
        <v>18</v>
      </c>
      <c r="B15" s="307"/>
      <c r="C15" s="307"/>
      <c r="D15" s="307"/>
      <c r="E15" s="303">
        <v>2001</v>
      </c>
      <c r="F15" s="303">
        <v>2002</v>
      </c>
      <c r="G15" s="303">
        <v>2003</v>
      </c>
      <c r="H15" s="303">
        <v>2004</v>
      </c>
      <c r="I15" s="303">
        <v>2005</v>
      </c>
      <c r="J15" s="303">
        <v>2006</v>
      </c>
      <c r="K15" s="303">
        <v>2007</v>
      </c>
      <c r="L15" s="303">
        <v>2008</v>
      </c>
      <c r="M15" s="303">
        <v>2009</v>
      </c>
      <c r="N15" s="303">
        <v>2010</v>
      </c>
      <c r="O15" s="303">
        <v>2011</v>
      </c>
      <c r="P15" s="303">
        <v>2012</v>
      </c>
      <c r="Q15" s="303">
        <v>2013</v>
      </c>
      <c r="R15" s="303">
        <v>2014</v>
      </c>
      <c r="S15" s="303">
        <v>2015</v>
      </c>
      <c r="T15" s="303">
        <v>2016</v>
      </c>
      <c r="U15" s="303">
        <v>2017</v>
      </c>
      <c r="V15" s="303">
        <v>2018</v>
      </c>
      <c r="W15" s="303">
        <v>2019</v>
      </c>
      <c r="X15" s="303">
        <v>2020</v>
      </c>
      <c r="Y15" s="303">
        <v>2021</v>
      </c>
      <c r="Z15" s="303">
        <v>2022</v>
      </c>
      <c r="AA15" s="303">
        <v>2023</v>
      </c>
      <c r="AB15" s="303">
        <v>2024</v>
      </c>
      <c r="AC15" s="303">
        <v>2025</v>
      </c>
      <c r="AD15" s="303">
        <v>2026</v>
      </c>
      <c r="AE15" s="303">
        <v>2027</v>
      </c>
      <c r="AF15" s="303">
        <v>2028</v>
      </c>
      <c r="AG15" s="303">
        <v>2029</v>
      </c>
      <c r="AH15" s="317">
        <v>2030</v>
      </c>
      <c r="AI15" s="305" t="s">
        <v>162</v>
      </c>
    </row>
    <row r="16" spans="1:35">
      <c r="A16" s="312" t="s">
        <v>160</v>
      </c>
      <c r="B16" s="307"/>
      <c r="C16" s="307"/>
      <c r="D16" s="307"/>
      <c r="E16" s="308">
        <f>'PNW Total Housing Units'!E20</f>
        <v>82155.199999999997</v>
      </c>
      <c r="F16" s="308">
        <f>'PNW Total Housing Units'!F20</f>
        <v>88268.200000000012</v>
      </c>
      <c r="G16" s="308">
        <f>'PNW Total Housing Units'!G20</f>
        <v>95127.1</v>
      </c>
      <c r="H16" s="308">
        <f>'PNW Total Housing Units'!H20</f>
        <v>100478.98559438891</v>
      </c>
      <c r="I16" s="308">
        <f>'PNW Total Housing Units'!I20</f>
        <v>108603.70627738388</v>
      </c>
      <c r="J16" s="308">
        <f>'PNW Total Housing Units'!J20</f>
        <v>101493.78614470904</v>
      </c>
      <c r="K16" s="308">
        <f>'PNW Total Housing Units'!K20</f>
        <v>84619.953554063264</v>
      </c>
      <c r="L16" s="308">
        <f>'PNW Total Housing Units'!L20</f>
        <v>56370.461159575287</v>
      </c>
      <c r="M16" s="308">
        <f>'PNW Total Housing Units'!M20</f>
        <v>40874.373459967319</v>
      </c>
      <c r="N16" s="309">
        <f>'PNW Total Housing Units'!N20</f>
        <v>60852.730993937665</v>
      </c>
      <c r="O16" s="308">
        <f>'PNW Total Housing Units'!O20</f>
        <v>81335.009875689822</v>
      </c>
      <c r="P16" s="308">
        <f>'PNW Total Housing Units'!P20</f>
        <v>91641.948151099758</v>
      </c>
      <c r="Q16" s="308">
        <f>'PNW Total Housing Units'!Q20</f>
        <v>93857.94372886057</v>
      </c>
      <c r="R16" s="308">
        <f>'PNW Total Housing Units'!R20</f>
        <v>94061.230054381915</v>
      </c>
      <c r="S16" s="308">
        <f>'PNW Total Housing Units'!S20</f>
        <v>95230.654006496537</v>
      </c>
      <c r="T16" s="308">
        <f>'PNW Total Housing Units'!T20</f>
        <v>96265.920750931036</v>
      </c>
      <c r="U16" s="308">
        <f>'PNW Total Housing Units'!U20</f>
        <v>95480.671948509829</v>
      </c>
      <c r="V16" s="308">
        <f>'PNW Total Housing Units'!V20</f>
        <v>94766.156945019524</v>
      </c>
      <c r="W16" s="308">
        <f>'PNW Total Housing Units'!W20</f>
        <v>94199.387379328822</v>
      </c>
      <c r="X16" s="308">
        <f>'PNW Total Housing Units'!X20</f>
        <v>93772.761317611381</v>
      </c>
      <c r="Y16" s="308">
        <f>'PNW Total Housing Units'!Y20</f>
        <v>91960.505345377082</v>
      </c>
      <c r="Z16" s="308">
        <f>'PNW Total Housing Units'!Z20</f>
        <v>91355.496022503838</v>
      </c>
      <c r="AA16" s="308">
        <f>'PNW Total Housing Units'!AA20</f>
        <v>90866.610741154902</v>
      </c>
      <c r="AB16" s="308">
        <f>'PNW Total Housing Units'!AB20</f>
        <v>89996.310002847371</v>
      </c>
      <c r="AC16" s="308">
        <f>'PNW Total Housing Units'!AC20</f>
        <v>89549.054197981037</v>
      </c>
      <c r="AD16" s="308">
        <f>'PNW Total Housing Units'!AD20</f>
        <v>88542.045081728895</v>
      </c>
      <c r="AE16" s="308">
        <f>'PNW Total Housing Units'!AE20</f>
        <v>87026.834168662856</v>
      </c>
      <c r="AF16" s="308">
        <f>'PNW Total Housing Units'!AF20</f>
        <v>85147.633167545209</v>
      </c>
      <c r="AG16" s="308">
        <f>'PNW Total Housing Units'!AG20</f>
        <v>83707.396724891441</v>
      </c>
      <c r="AH16" s="310">
        <f>'PNW Total Housing Units'!AH20</f>
        <v>82956.240861320752</v>
      </c>
      <c r="AI16" s="311">
        <f>SUM(N16:AH16)</f>
        <v>1872572.5414658803</v>
      </c>
    </row>
    <row r="17" spans="1:39">
      <c r="A17" s="312" t="s">
        <v>31</v>
      </c>
      <c r="B17" s="313"/>
      <c r="C17" s="313"/>
      <c r="D17" s="313"/>
      <c r="E17" s="308">
        <f>'PNW Total Housing Units'!E17</f>
        <v>58981.8</v>
      </c>
      <c r="F17" s="308">
        <f>'PNW Total Housing Units'!F17</f>
        <v>66174.600000000006</v>
      </c>
      <c r="G17" s="308">
        <f>'PNW Total Housing Units'!G17</f>
        <v>73242.5</v>
      </c>
      <c r="H17" s="308">
        <f>'PNW Total Housing Units'!H17</f>
        <v>76942.458128312544</v>
      </c>
      <c r="I17" s="308">
        <f>'PNW Total Housing Units'!I17</f>
        <v>85375.800888065001</v>
      </c>
      <c r="J17" s="308">
        <f>'PNW Total Housing Units'!J17</f>
        <v>76635.581221678571</v>
      </c>
      <c r="K17" s="308">
        <f>'PNW Total Housing Units'!K17</f>
        <v>58437.302452638512</v>
      </c>
      <c r="L17" s="308">
        <f>'PNW Total Housing Units'!L17</f>
        <v>34499.649056482594</v>
      </c>
      <c r="M17" s="308">
        <f>'PNW Total Housing Units'!M17</f>
        <v>26476.889030213424</v>
      </c>
      <c r="N17" s="309">
        <f>'PNW Total Housing Units'!N17</f>
        <v>43008.783560948432</v>
      </c>
      <c r="O17" s="308">
        <f>'PNW Total Housing Units'!O17</f>
        <v>59337.175194177202</v>
      </c>
      <c r="P17" s="308">
        <f>'PNW Total Housing Units'!P17</f>
        <v>68726.91929042741</v>
      </c>
      <c r="Q17" s="308">
        <f>'PNW Total Housing Units'!Q17</f>
        <v>70465.647076412293</v>
      </c>
      <c r="R17" s="308">
        <f>'PNW Total Housing Units'!R17</f>
        <v>69968.619557046506</v>
      </c>
      <c r="S17" s="308">
        <f>'PNW Total Housing Units'!S17</f>
        <v>70186.049138642004</v>
      </c>
      <c r="T17" s="308">
        <f>'PNW Total Housing Units'!T17</f>
        <v>70411.959993840472</v>
      </c>
      <c r="U17" s="308">
        <f>'PNW Total Housing Units'!U17</f>
        <v>69178.454051359819</v>
      </c>
      <c r="V17" s="308">
        <f>'PNW Total Housing Units'!V17</f>
        <v>67800.540629224721</v>
      </c>
      <c r="W17" s="308">
        <f>'PNW Total Housing Units'!W17</f>
        <v>66315.510765503946</v>
      </c>
      <c r="X17" s="308">
        <f>'PNW Total Housing Units'!X17</f>
        <v>65194.009976484587</v>
      </c>
      <c r="Y17" s="308">
        <f>'PNW Total Housing Units'!Y17</f>
        <v>63489.457973663157</v>
      </c>
      <c r="Z17" s="308">
        <f>'PNW Total Housing Units'!Z17</f>
        <v>62361.584689413976</v>
      </c>
      <c r="AA17" s="308">
        <f>'PNW Total Housing Units'!AA17</f>
        <v>61548.378524593412</v>
      </c>
      <c r="AB17" s="308">
        <f>'PNW Total Housing Units'!AB17</f>
        <v>60616.51093406797</v>
      </c>
      <c r="AC17" s="308">
        <f>'PNW Total Housing Units'!AC17</f>
        <v>60409.755643212076</v>
      </c>
      <c r="AD17" s="308">
        <f>'PNW Total Housing Units'!AD17</f>
        <v>59860.41559861986</v>
      </c>
      <c r="AE17" s="308">
        <f>'PNW Total Housing Units'!AE17</f>
        <v>58686.121520964662</v>
      </c>
      <c r="AF17" s="308">
        <f>'PNW Total Housing Units'!AF17</f>
        <v>57157.943689275722</v>
      </c>
      <c r="AG17" s="308">
        <f>'PNW Total Housing Units'!AG17</f>
        <v>56115.995967701281</v>
      </c>
      <c r="AH17" s="310">
        <f>'PNW Total Housing Units'!AH17</f>
        <v>55890.654182829268</v>
      </c>
      <c r="AI17" s="311">
        <f>SUM(N17:AH17)</f>
        <v>1316730.4879584089</v>
      </c>
    </row>
    <row r="18" spans="1:39">
      <c r="A18" s="312" t="s">
        <v>32</v>
      </c>
      <c r="B18" s="313"/>
      <c r="C18" s="313"/>
      <c r="D18" s="313"/>
      <c r="E18" s="308">
        <f>'PNW Total Housing Units'!E18</f>
        <v>15890.4</v>
      </c>
      <c r="F18" s="308">
        <f>'PNW Total Housing Units'!F18</f>
        <v>14629.6</v>
      </c>
      <c r="G18" s="308">
        <f>'PNW Total Housing Units'!G18</f>
        <v>14989.6</v>
      </c>
      <c r="H18" s="308">
        <f>'PNW Total Housing Units'!H18</f>
        <v>16877.527466076368</v>
      </c>
      <c r="I18" s="308">
        <f>'PNW Total Housing Units'!I18</f>
        <v>16570.905389318883</v>
      </c>
      <c r="J18" s="308">
        <f>'PNW Total Housing Units'!J18</f>
        <v>18515.204923030469</v>
      </c>
      <c r="K18" s="308">
        <f>'PNW Total Housing Units'!K18</f>
        <v>18148.56065790994</v>
      </c>
      <c r="L18" s="308">
        <f>'PNW Total Housing Units'!L18</f>
        <v>13544.899183139132</v>
      </c>
      <c r="M18" s="308">
        <f>'PNW Total Housing Units'!M18</f>
        <v>5950.2749105593157</v>
      </c>
      <c r="N18" s="309">
        <f>'PNW Total Housing Units'!N18</f>
        <v>9362.3774443573238</v>
      </c>
      <c r="O18" s="308">
        <f>'PNW Total Housing Units'!O18</f>
        <v>13644.610372230789</v>
      </c>
      <c r="P18" s="308">
        <f>'PNW Total Housing Units'!P18</f>
        <v>14847.689257490347</v>
      </c>
      <c r="Q18" s="308">
        <f>'PNW Total Housing Units'!Q18</f>
        <v>15684.23458799957</v>
      </c>
      <c r="R18" s="308">
        <f>'PNW Total Housing Units'!R18</f>
        <v>16844.584283130796</v>
      </c>
      <c r="S18" s="308">
        <f>'PNW Total Housing Units'!S18</f>
        <v>18222.343635052999</v>
      </c>
      <c r="T18" s="308">
        <f>'PNW Total Housing Units'!T18</f>
        <v>19354.134297917823</v>
      </c>
      <c r="U18" s="308">
        <f>'PNW Total Housing Units'!U18</f>
        <v>19989.320482069594</v>
      </c>
      <c r="V18" s="308">
        <f>'PNW Total Housing Units'!V18</f>
        <v>20686.196941607264</v>
      </c>
      <c r="W18" s="308">
        <f>'PNW Total Housing Units'!W18</f>
        <v>21491.767756851077</v>
      </c>
      <c r="X18" s="308">
        <f>'PNW Total Housing Units'!X18</f>
        <v>21967.863138643363</v>
      </c>
      <c r="Y18" s="308">
        <f>'PNW Total Housing Units'!Y18</f>
        <v>21579.799836895727</v>
      </c>
      <c r="Z18" s="308">
        <f>'PNW Total Housing Units'!Z18</f>
        <v>21821.288466020036</v>
      </c>
      <c r="AA18" s="308">
        <f>'PNW Total Housing Units'!AA18</f>
        <v>21921.599708815491</v>
      </c>
      <c r="AB18" s="308">
        <f>'PNW Total Housing Units'!AB18</f>
        <v>21860.746774473155</v>
      </c>
      <c r="AC18" s="308">
        <f>'PNW Total Housing Units'!AC18</f>
        <v>21624.503125382831</v>
      </c>
      <c r="AD18" s="308">
        <f>'PNW Total Housing Units'!AD18</f>
        <v>21300.211976346254</v>
      </c>
      <c r="AE18" s="308">
        <f>'PNW Total Housing Units'!AE18</f>
        <v>21199.601342913986</v>
      </c>
      <c r="AF18" s="308">
        <f>'PNW Total Housing Units'!AF18</f>
        <v>21157.038750647574</v>
      </c>
      <c r="AG18" s="308">
        <f>'PNW Total Housing Units'!AG18</f>
        <v>21086.508275343775</v>
      </c>
      <c r="AH18" s="310">
        <f>'PNW Total Housing Units'!AH18</f>
        <v>20857.086379337627</v>
      </c>
      <c r="AI18" s="311">
        <f>SUM(N18:AH18)</f>
        <v>406503.50683352741</v>
      </c>
    </row>
    <row r="19" spans="1:39">
      <c r="A19" s="312" t="s">
        <v>33</v>
      </c>
      <c r="B19" s="313"/>
      <c r="C19" s="313"/>
      <c r="D19" s="313"/>
      <c r="E19" s="308">
        <f>'PNW Total Housing Units'!E19</f>
        <v>7283</v>
      </c>
      <c r="F19" s="308">
        <f>'PNW Total Housing Units'!F19</f>
        <v>7464</v>
      </c>
      <c r="G19" s="308">
        <f>'PNW Total Housing Units'!G19</f>
        <v>6895</v>
      </c>
      <c r="H19" s="308">
        <f>'PNW Total Housing Units'!H19</f>
        <v>6659</v>
      </c>
      <c r="I19" s="308">
        <f>'PNW Total Housing Units'!I19</f>
        <v>6657</v>
      </c>
      <c r="J19" s="308">
        <f>'PNW Total Housing Units'!J19</f>
        <v>6343</v>
      </c>
      <c r="K19" s="308">
        <f>'PNW Total Housing Units'!K19</f>
        <v>8034.0904435148068</v>
      </c>
      <c r="L19" s="308">
        <f>'PNW Total Housing Units'!L19</f>
        <v>8325.91291995356</v>
      </c>
      <c r="M19" s="308">
        <f>'PNW Total Housing Units'!M19</f>
        <v>8447.2095191945737</v>
      </c>
      <c r="N19" s="309">
        <f>'PNW Total Housing Units'!N19</f>
        <v>8481.5699886319107</v>
      </c>
      <c r="O19" s="308">
        <f>'PNW Total Housing Units'!O19</f>
        <v>8353.2243092818353</v>
      </c>
      <c r="P19" s="308">
        <f>'PNW Total Housing Units'!P19</f>
        <v>8067.3396031820012</v>
      </c>
      <c r="Q19" s="308">
        <f>'PNW Total Housing Units'!Q19</f>
        <v>7708.0620644487062</v>
      </c>
      <c r="R19" s="308">
        <f>'PNW Total Housing Units'!R19</f>
        <v>7248.026214204614</v>
      </c>
      <c r="S19" s="308">
        <f>'PNW Total Housing Units'!S19</f>
        <v>6822.2612328015421</v>
      </c>
      <c r="T19" s="308">
        <f>'PNW Total Housing Units'!T19</f>
        <v>6499.8264591727529</v>
      </c>
      <c r="U19" s="308">
        <f>'PNW Total Housing Units'!U19</f>
        <v>6312.8974150804133</v>
      </c>
      <c r="V19" s="308">
        <f>'PNW Total Housing Units'!V19</f>
        <v>6279.4193741875424</v>
      </c>
      <c r="W19" s="308">
        <f>'PNW Total Housing Units'!W19</f>
        <v>6392.1088569738095</v>
      </c>
      <c r="X19" s="308">
        <f>'PNW Total Housing Units'!X19</f>
        <v>6610.8882024834384</v>
      </c>
      <c r="Y19" s="308">
        <f>'PNW Total Housing Units'!Y19</f>
        <v>6891.2475348181852</v>
      </c>
      <c r="Z19" s="308">
        <f>'PNW Total Housing Units'!Z19</f>
        <v>7172.6228670698292</v>
      </c>
      <c r="AA19" s="308">
        <f>'PNW Total Housing Units'!AA19</f>
        <v>7396.632507745986</v>
      </c>
      <c r="AB19" s="308">
        <f>'PNW Total Housing Units'!AB19</f>
        <v>7519.0522943062497</v>
      </c>
      <c r="AC19" s="308">
        <f>'PNW Total Housing Units'!AC19</f>
        <v>7514.7954293861294</v>
      </c>
      <c r="AD19" s="308">
        <f>'PNW Total Housing Units'!AD19</f>
        <v>7381.4175067627784</v>
      </c>
      <c r="AE19" s="308">
        <f>'PNW Total Housing Units'!AE19</f>
        <v>7141.11130478421</v>
      </c>
      <c r="AF19" s="308">
        <f>'PNW Total Housing Units'!AF19</f>
        <v>6832.6507276219036</v>
      </c>
      <c r="AG19" s="308">
        <f>'PNW Total Housing Units'!AG19</f>
        <v>6504.892481846382</v>
      </c>
      <c r="AH19" s="310">
        <f>'PNW Total Housing Units'!AH19</f>
        <v>6208.5002991538504</v>
      </c>
      <c r="AI19" s="311">
        <f>SUM(N19:AH19)</f>
        <v>149338.54667394407</v>
      </c>
    </row>
    <row r="20" spans="1:39" ht="13.5" thickBot="1"/>
    <row r="21" spans="1:39" ht="13.5" thickBot="1">
      <c r="A21" s="318" t="s">
        <v>163</v>
      </c>
      <c r="B21" s="319">
        <v>2005</v>
      </c>
      <c r="S21" s="320">
        <f>$B$21+$C25</f>
        <v>2017</v>
      </c>
      <c r="T21" s="320">
        <f>T23-($C25+2000)</f>
        <v>4</v>
      </c>
      <c r="U21" s="320">
        <f>U23-($C25+2000)</f>
        <v>5</v>
      </c>
      <c r="V21" s="320">
        <f>V23-($C25+2000)</f>
        <v>6</v>
      </c>
    </row>
    <row r="22" spans="1:39">
      <c r="A22" s="321" t="s">
        <v>164</v>
      </c>
      <c r="F22" s="1094" t="s">
        <v>75</v>
      </c>
      <c r="G22" s="1095"/>
      <c r="H22" s="1095"/>
      <c r="I22" s="1095"/>
      <c r="J22" s="1095"/>
      <c r="K22" s="1095"/>
      <c r="L22" s="1095"/>
      <c r="M22" s="1095"/>
      <c r="N22" s="1095"/>
      <c r="O22" s="1095"/>
      <c r="P22" s="1095"/>
      <c r="Q22" s="1095"/>
      <c r="R22" s="1095"/>
      <c r="S22" s="1095"/>
      <c r="T22" s="1095"/>
      <c r="U22" s="1095"/>
      <c r="V22" s="1095"/>
      <c r="W22" s="1095"/>
      <c r="X22" s="1095"/>
      <c r="Y22" s="1095"/>
      <c r="Z22" s="1095"/>
      <c r="AA22" s="1095"/>
      <c r="AB22" s="1095"/>
      <c r="AC22" s="1095"/>
    </row>
    <row r="23" spans="1:39" ht="40.5" customHeight="1">
      <c r="A23" s="303" t="s">
        <v>5</v>
      </c>
      <c r="B23" s="303" t="s">
        <v>165</v>
      </c>
      <c r="C23" s="303" t="s">
        <v>166</v>
      </c>
      <c r="D23" s="304" t="s">
        <v>167</v>
      </c>
      <c r="E23" s="303" t="str">
        <f>"Existing Stock in "&amp;B21</f>
        <v>Existing Stock in 2005</v>
      </c>
      <c r="F23" s="303">
        <v>2002</v>
      </c>
      <c r="G23" s="303">
        <v>2003</v>
      </c>
      <c r="H23" s="303">
        <v>2004</v>
      </c>
      <c r="I23" s="303">
        <v>2005</v>
      </c>
      <c r="J23" s="303">
        <v>2006</v>
      </c>
      <c r="K23" s="303">
        <v>2007</v>
      </c>
      <c r="L23" s="303">
        <v>2008</v>
      </c>
      <c r="M23" s="303">
        <v>2009</v>
      </c>
      <c r="N23" s="303">
        <v>2010</v>
      </c>
      <c r="O23" s="303">
        <v>2011</v>
      </c>
      <c r="P23" s="303">
        <v>2012</v>
      </c>
      <c r="Q23" s="303">
        <v>2013</v>
      </c>
      <c r="R23" s="303">
        <v>2014</v>
      </c>
      <c r="S23" s="303">
        <v>2015</v>
      </c>
      <c r="T23" s="303">
        <v>2016</v>
      </c>
      <c r="U23" s="303">
        <v>2017</v>
      </c>
      <c r="V23" s="303">
        <v>2018</v>
      </c>
      <c r="W23" s="303">
        <v>2019</v>
      </c>
      <c r="X23" s="303">
        <v>2020</v>
      </c>
      <c r="Y23" s="303">
        <v>2021</v>
      </c>
      <c r="Z23" s="303">
        <v>2022</v>
      </c>
      <c r="AA23" s="303">
        <v>2023</v>
      </c>
      <c r="AB23" s="303">
        <v>2024</v>
      </c>
      <c r="AC23" s="303">
        <v>2025</v>
      </c>
      <c r="AD23" s="303">
        <v>2026</v>
      </c>
      <c r="AE23" s="303">
        <v>2027</v>
      </c>
      <c r="AF23" s="303">
        <v>2028</v>
      </c>
      <c r="AG23" s="303">
        <v>2029</v>
      </c>
      <c r="AH23" s="303">
        <v>2030</v>
      </c>
      <c r="AI23" s="303" t="s">
        <v>168</v>
      </c>
      <c r="AJ23" s="303" t="s">
        <v>169</v>
      </c>
      <c r="AK23" s="303" t="s">
        <v>170</v>
      </c>
      <c r="AL23" s="303" t="s">
        <v>171</v>
      </c>
      <c r="AM23" s="322" t="s">
        <v>172</v>
      </c>
    </row>
    <row r="24" spans="1:39" ht="24" customHeight="1" thickBot="1">
      <c r="A24" s="323" t="s">
        <v>31</v>
      </c>
      <c r="B24" s="324"/>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row>
    <row r="25" spans="1:39" ht="13.5" thickBot="1">
      <c r="A25" s="325" t="s">
        <v>173</v>
      </c>
      <c r="B25" s="326">
        <f>'[3]PNW Existing Characteristics'!$F$14</f>
        <v>0.63803072532254435</v>
      </c>
      <c r="C25" s="327">
        <v>12</v>
      </c>
      <c r="D25" s="328">
        <f>1/C25</f>
        <v>8.3333333333333329E-2</v>
      </c>
      <c r="E25" s="329">
        <f>B25*HLOOKUP($B$21,$E$4:$AC$19,8,0)</f>
        <v>2508232.4225310669</v>
      </c>
      <c r="F25" s="329">
        <f t="shared" ref="F25:AD33" si="1">IF((AND(F$23&gt;=$B$21,F$23&lt;($B$21+$C25))),$D25*$E25,0)</f>
        <v>0</v>
      </c>
      <c r="G25" s="329">
        <f t="shared" si="1"/>
        <v>0</v>
      </c>
      <c r="H25" s="329">
        <f t="shared" si="1"/>
        <v>0</v>
      </c>
      <c r="I25" s="329">
        <f t="shared" si="1"/>
        <v>209019.36854425556</v>
      </c>
      <c r="J25" s="329">
        <f t="shared" si="1"/>
        <v>209019.36854425556</v>
      </c>
      <c r="K25" s="329">
        <f t="shared" si="1"/>
        <v>209019.36854425556</v>
      </c>
      <c r="L25" s="329">
        <f t="shared" si="1"/>
        <v>209019.36854425556</v>
      </c>
      <c r="M25" s="329">
        <f t="shared" si="1"/>
        <v>209019.36854425556</v>
      </c>
      <c r="N25" s="329">
        <f t="shared" si="1"/>
        <v>209019.36854425556</v>
      </c>
      <c r="O25" s="329">
        <f t="shared" si="1"/>
        <v>209019.36854425556</v>
      </c>
      <c r="P25" s="329">
        <f t="shared" si="1"/>
        <v>209019.36854425556</v>
      </c>
      <c r="Q25" s="329">
        <f t="shared" si="1"/>
        <v>209019.36854425556</v>
      </c>
      <c r="R25" s="329">
        <f t="shared" si="1"/>
        <v>209019.36854425556</v>
      </c>
      <c r="S25" s="329">
        <f t="shared" si="1"/>
        <v>209019.36854425556</v>
      </c>
      <c r="T25" s="329">
        <f>IF((AND(T$23&gt;=$B$21,T$23&lt;($B$21+$C25))),$D25*$E25,0)</f>
        <v>209019.36854425556</v>
      </c>
      <c r="U25" s="329">
        <f t="shared" si="1"/>
        <v>0</v>
      </c>
      <c r="V25" s="329">
        <f t="shared" si="1"/>
        <v>0</v>
      </c>
      <c r="W25" s="329">
        <f t="shared" si="1"/>
        <v>0</v>
      </c>
      <c r="X25" s="329">
        <f t="shared" si="1"/>
        <v>0</v>
      </c>
      <c r="Y25" s="329">
        <f t="shared" si="1"/>
        <v>0</v>
      </c>
      <c r="Z25" s="329">
        <f t="shared" si="1"/>
        <v>0</v>
      </c>
      <c r="AA25" s="329">
        <f t="shared" si="1"/>
        <v>0</v>
      </c>
      <c r="AB25" s="329">
        <f t="shared" si="1"/>
        <v>0</v>
      </c>
      <c r="AC25" s="329">
        <f t="shared" si="1"/>
        <v>0</v>
      </c>
      <c r="AD25" s="329">
        <f t="shared" si="1"/>
        <v>0</v>
      </c>
      <c r="AE25" s="329">
        <f t="shared" ref="AD25:AH33" si="2">IF((AND(AE$23&gt;=$B$21,AE$23&lt;($B$21+$C25))),$D25*$E25,0)</f>
        <v>0</v>
      </c>
      <c r="AF25" s="329">
        <f t="shared" si="2"/>
        <v>0</v>
      </c>
      <c r="AG25" s="329">
        <f t="shared" si="2"/>
        <v>0</v>
      </c>
      <c r="AH25" s="329">
        <f t="shared" si="2"/>
        <v>0</v>
      </c>
      <c r="AI25" s="330">
        <f>SUM(F25:AH25)</f>
        <v>2508232.4225310669</v>
      </c>
      <c r="AJ25" s="330">
        <f>AI63</f>
        <v>1019672.4472172612</v>
      </c>
      <c r="AK25" s="330">
        <f>AI101</f>
        <v>57167.125659125508</v>
      </c>
      <c r="AL25" s="331">
        <f>SUM(AI25:AK25)</f>
        <v>3585071.9954074533</v>
      </c>
      <c r="AM25" s="332">
        <f>AL25+AL49</f>
        <v>4075029.9039721228</v>
      </c>
    </row>
    <row r="26" spans="1:39">
      <c r="A26" s="325" t="s">
        <v>174</v>
      </c>
      <c r="B26" s="326">
        <f>'[3]PNW Existing Characteristics'!$F$9</f>
        <v>1.1204469504317132</v>
      </c>
      <c r="C26" s="327">
        <v>19</v>
      </c>
      <c r="D26" s="328">
        <f t="shared" ref="D26:D31" si="3">1/C26</f>
        <v>5.2631578947368418E-2</v>
      </c>
      <c r="E26" s="329">
        <f t="shared" ref="E26:E32" si="4">B26*HLOOKUP($B$21,$E$4:$AC$19,8,0)</f>
        <v>4404711.6498632059</v>
      </c>
      <c r="F26" s="329">
        <f t="shared" si="1"/>
        <v>0</v>
      </c>
      <c r="G26" s="329">
        <f t="shared" si="1"/>
        <v>0</v>
      </c>
      <c r="H26" s="329">
        <f t="shared" si="1"/>
        <v>0</v>
      </c>
      <c r="I26" s="329">
        <f t="shared" si="1"/>
        <v>231826.92894016873</v>
      </c>
      <c r="J26" s="329">
        <f t="shared" si="1"/>
        <v>231826.92894016873</v>
      </c>
      <c r="K26" s="329">
        <f t="shared" si="1"/>
        <v>231826.92894016873</v>
      </c>
      <c r="L26" s="329">
        <f t="shared" si="1"/>
        <v>231826.92894016873</v>
      </c>
      <c r="M26" s="329">
        <f t="shared" si="1"/>
        <v>231826.92894016873</v>
      </c>
      <c r="N26" s="329">
        <f t="shared" si="1"/>
        <v>231826.92894016873</v>
      </c>
      <c r="O26" s="329">
        <f t="shared" si="1"/>
        <v>231826.92894016873</v>
      </c>
      <c r="P26" s="329">
        <f t="shared" si="1"/>
        <v>231826.92894016873</v>
      </c>
      <c r="Q26" s="329">
        <f t="shared" si="1"/>
        <v>231826.92894016873</v>
      </c>
      <c r="R26" s="329">
        <f t="shared" si="1"/>
        <v>231826.92894016873</v>
      </c>
      <c r="S26" s="329">
        <f t="shared" si="1"/>
        <v>231826.92894016873</v>
      </c>
      <c r="T26" s="329">
        <f t="shared" si="1"/>
        <v>231826.92894016873</v>
      </c>
      <c r="U26" s="329">
        <f t="shared" si="1"/>
        <v>231826.92894016873</v>
      </c>
      <c r="V26" s="329">
        <f t="shared" si="1"/>
        <v>231826.92894016873</v>
      </c>
      <c r="W26" s="329">
        <f t="shared" si="1"/>
        <v>231826.92894016873</v>
      </c>
      <c r="X26" s="329">
        <f t="shared" si="1"/>
        <v>231826.92894016873</v>
      </c>
      <c r="Y26" s="329">
        <f t="shared" si="1"/>
        <v>231826.92894016873</v>
      </c>
      <c r="Z26" s="329">
        <f t="shared" si="1"/>
        <v>231826.92894016873</v>
      </c>
      <c r="AA26" s="329">
        <f t="shared" si="1"/>
        <v>231826.92894016873</v>
      </c>
      <c r="AB26" s="329">
        <f t="shared" si="1"/>
        <v>0</v>
      </c>
      <c r="AC26" s="329">
        <f t="shared" si="1"/>
        <v>0</v>
      </c>
      <c r="AD26" s="329">
        <f t="shared" si="2"/>
        <v>0</v>
      </c>
      <c r="AE26" s="329">
        <f t="shared" si="2"/>
        <v>0</v>
      </c>
      <c r="AF26" s="329">
        <f t="shared" si="2"/>
        <v>0</v>
      </c>
      <c r="AG26" s="329">
        <f t="shared" si="2"/>
        <v>0</v>
      </c>
      <c r="AH26" s="329">
        <f t="shared" si="2"/>
        <v>0</v>
      </c>
      <c r="AI26" s="330">
        <f t="shared" ref="AI26:AI57" si="5">SUM(F26:AC26)</f>
        <v>4404711.6498632049</v>
      </c>
      <c r="AJ26" s="330">
        <f t="shared" ref="AJ26:AJ33" si="6">AI64</f>
        <v>1790648.6922651862</v>
      </c>
      <c r="AK26" s="330">
        <f t="shared" ref="AK26:AK33" si="7">AI102</f>
        <v>35154.720030513228</v>
      </c>
      <c r="AL26" s="330">
        <f t="shared" ref="AL26:AL33" si="8">SUM(AI26:AK26)</f>
        <v>6230515.062158905</v>
      </c>
    </row>
    <row r="27" spans="1:39">
      <c r="A27" s="325" t="s">
        <v>175</v>
      </c>
      <c r="B27" s="326">
        <f>'[3]PNW Existing Characteristics'!$F$10</f>
        <v>0.56737377351731955</v>
      </c>
      <c r="C27" s="327">
        <v>22</v>
      </c>
      <c r="D27" s="328">
        <f t="shared" si="3"/>
        <v>4.5454545454545456E-2</v>
      </c>
      <c r="E27" s="329">
        <f t="shared" si="4"/>
        <v>2230465.1452491027</v>
      </c>
      <c r="F27" s="329">
        <f t="shared" si="1"/>
        <v>0</v>
      </c>
      <c r="G27" s="329">
        <f t="shared" si="1"/>
        <v>0</v>
      </c>
      <c r="H27" s="329">
        <f t="shared" si="1"/>
        <v>0</v>
      </c>
      <c r="I27" s="329">
        <f t="shared" si="1"/>
        <v>101384.77932950467</v>
      </c>
      <c r="J27" s="329">
        <f t="shared" si="1"/>
        <v>101384.77932950467</v>
      </c>
      <c r="K27" s="329">
        <f t="shared" si="1"/>
        <v>101384.77932950467</v>
      </c>
      <c r="L27" s="329">
        <f t="shared" si="1"/>
        <v>101384.77932950467</v>
      </c>
      <c r="M27" s="329">
        <f t="shared" si="1"/>
        <v>101384.77932950467</v>
      </c>
      <c r="N27" s="329">
        <f t="shared" si="1"/>
        <v>101384.77932950467</v>
      </c>
      <c r="O27" s="329">
        <f t="shared" si="1"/>
        <v>101384.77932950467</v>
      </c>
      <c r="P27" s="329">
        <f t="shared" si="1"/>
        <v>101384.77932950467</v>
      </c>
      <c r="Q27" s="329">
        <f t="shared" si="1"/>
        <v>101384.77932950467</v>
      </c>
      <c r="R27" s="329">
        <f t="shared" si="1"/>
        <v>101384.77932950467</v>
      </c>
      <c r="S27" s="329">
        <f t="shared" si="1"/>
        <v>101384.77932950467</v>
      </c>
      <c r="T27" s="329">
        <f t="shared" si="1"/>
        <v>101384.77932950467</v>
      </c>
      <c r="U27" s="329">
        <f t="shared" si="1"/>
        <v>101384.77932950467</v>
      </c>
      <c r="V27" s="329">
        <f t="shared" si="1"/>
        <v>101384.77932950467</v>
      </c>
      <c r="W27" s="329">
        <f t="shared" si="1"/>
        <v>101384.77932950467</v>
      </c>
      <c r="X27" s="329">
        <f t="shared" si="1"/>
        <v>101384.77932950467</v>
      </c>
      <c r="Y27" s="329">
        <f t="shared" si="1"/>
        <v>101384.77932950467</v>
      </c>
      <c r="Z27" s="329">
        <f t="shared" si="1"/>
        <v>101384.77932950467</v>
      </c>
      <c r="AA27" s="329">
        <f t="shared" si="1"/>
        <v>101384.77932950467</v>
      </c>
      <c r="AB27" s="329">
        <f t="shared" si="1"/>
        <v>101384.77932950467</v>
      </c>
      <c r="AC27" s="329">
        <f t="shared" si="1"/>
        <v>101384.77932950467</v>
      </c>
      <c r="AD27" s="329">
        <f t="shared" si="2"/>
        <v>101384.77932950467</v>
      </c>
      <c r="AE27" s="329">
        <f t="shared" si="2"/>
        <v>0</v>
      </c>
      <c r="AF27" s="329">
        <f t="shared" si="2"/>
        <v>0</v>
      </c>
      <c r="AG27" s="329">
        <f t="shared" si="2"/>
        <v>0</v>
      </c>
      <c r="AH27" s="329">
        <f t="shared" si="2"/>
        <v>0</v>
      </c>
      <c r="AI27" s="330">
        <f t="shared" si="5"/>
        <v>2129080.3659195974</v>
      </c>
      <c r="AJ27" s="330">
        <f t="shared" si="6"/>
        <v>906751.63619562308</v>
      </c>
      <c r="AK27" s="330">
        <f t="shared" si="7"/>
        <v>10541.22180081953</v>
      </c>
      <c r="AL27" s="330">
        <f t="shared" si="8"/>
        <v>3046373.2239160403</v>
      </c>
    </row>
    <row r="28" spans="1:39">
      <c r="A28" s="325" t="s">
        <v>176</v>
      </c>
      <c r="B28" s="326">
        <f>'[3]PNW Existing Characteristics'!$F$12</f>
        <v>0.84689251253913644</v>
      </c>
      <c r="C28" s="327">
        <v>14</v>
      </c>
      <c r="D28" s="328">
        <f t="shared" si="3"/>
        <v>7.1428571428571425E-2</v>
      </c>
      <c r="E28" s="329">
        <f t="shared" si="4"/>
        <v>3329311.8560639997</v>
      </c>
      <c r="F28" s="329">
        <f t="shared" si="1"/>
        <v>0</v>
      </c>
      <c r="G28" s="329">
        <f t="shared" si="1"/>
        <v>0</v>
      </c>
      <c r="H28" s="329">
        <f t="shared" si="1"/>
        <v>0</v>
      </c>
      <c r="I28" s="329">
        <f t="shared" si="1"/>
        <v>237807.9897188571</v>
      </c>
      <c r="J28" s="329">
        <f t="shared" si="1"/>
        <v>237807.9897188571</v>
      </c>
      <c r="K28" s="329">
        <f t="shared" si="1"/>
        <v>237807.9897188571</v>
      </c>
      <c r="L28" s="329">
        <f t="shared" si="1"/>
        <v>237807.9897188571</v>
      </c>
      <c r="M28" s="329">
        <f t="shared" si="1"/>
        <v>237807.9897188571</v>
      </c>
      <c r="N28" s="329">
        <f t="shared" si="1"/>
        <v>237807.9897188571</v>
      </c>
      <c r="O28" s="329">
        <f t="shared" si="1"/>
        <v>237807.9897188571</v>
      </c>
      <c r="P28" s="329">
        <f t="shared" si="1"/>
        <v>237807.9897188571</v>
      </c>
      <c r="Q28" s="329">
        <f t="shared" si="1"/>
        <v>237807.9897188571</v>
      </c>
      <c r="R28" s="329">
        <f t="shared" si="1"/>
        <v>237807.9897188571</v>
      </c>
      <c r="S28" s="329">
        <f t="shared" si="1"/>
        <v>237807.9897188571</v>
      </c>
      <c r="T28" s="329">
        <f t="shared" si="1"/>
        <v>237807.9897188571</v>
      </c>
      <c r="U28" s="329">
        <f t="shared" si="1"/>
        <v>237807.9897188571</v>
      </c>
      <c r="V28" s="329">
        <f t="shared" si="1"/>
        <v>237807.9897188571</v>
      </c>
      <c r="W28" s="329">
        <f t="shared" si="1"/>
        <v>0</v>
      </c>
      <c r="X28" s="329">
        <f t="shared" si="1"/>
        <v>0</v>
      </c>
      <c r="Y28" s="329">
        <f t="shared" si="1"/>
        <v>0</v>
      </c>
      <c r="Z28" s="329">
        <f t="shared" si="1"/>
        <v>0</v>
      </c>
      <c r="AA28" s="329">
        <f t="shared" si="1"/>
        <v>0</v>
      </c>
      <c r="AB28" s="329">
        <f t="shared" si="1"/>
        <v>0</v>
      </c>
      <c r="AC28" s="329">
        <f t="shared" si="1"/>
        <v>0</v>
      </c>
      <c r="AD28" s="329">
        <f t="shared" si="2"/>
        <v>0</v>
      </c>
      <c r="AE28" s="329">
        <f t="shared" si="2"/>
        <v>0</v>
      </c>
      <c r="AF28" s="329">
        <f t="shared" si="2"/>
        <v>0</v>
      </c>
      <c r="AG28" s="329">
        <f t="shared" si="2"/>
        <v>0</v>
      </c>
      <c r="AH28" s="329">
        <f t="shared" si="2"/>
        <v>0</v>
      </c>
      <c r="AI28" s="330">
        <f t="shared" si="5"/>
        <v>3329311.8560640006</v>
      </c>
      <c r="AJ28" s="330">
        <f t="shared" si="6"/>
        <v>1353466.1051851436</v>
      </c>
      <c r="AK28" s="330">
        <f t="shared" si="7"/>
        <v>56562.577382332813</v>
      </c>
      <c r="AL28" s="330">
        <f t="shared" si="8"/>
        <v>4739340.5386314774</v>
      </c>
    </row>
    <row r="29" spans="1:39">
      <c r="A29" s="325" t="s">
        <v>177</v>
      </c>
      <c r="B29" s="326">
        <f>'[3]PNW Existing Characteristics'!$F$13</f>
        <v>0.82084956457474689</v>
      </c>
      <c r="C29" s="327">
        <v>14</v>
      </c>
      <c r="D29" s="328">
        <f t="shared" si="3"/>
        <v>7.1428571428571425E-2</v>
      </c>
      <c r="E29" s="329">
        <f t="shared" si="4"/>
        <v>3226931.5726857204</v>
      </c>
      <c r="F29" s="329">
        <f t="shared" si="1"/>
        <v>0</v>
      </c>
      <c r="G29" s="329">
        <f t="shared" si="1"/>
        <v>0</v>
      </c>
      <c r="H29" s="329">
        <f t="shared" si="1"/>
        <v>0</v>
      </c>
      <c r="I29" s="329">
        <f t="shared" si="1"/>
        <v>230495.11233469431</v>
      </c>
      <c r="J29" s="329">
        <f t="shared" si="1"/>
        <v>230495.11233469431</v>
      </c>
      <c r="K29" s="329">
        <f t="shared" si="1"/>
        <v>230495.11233469431</v>
      </c>
      <c r="L29" s="329">
        <f t="shared" si="1"/>
        <v>230495.11233469431</v>
      </c>
      <c r="M29" s="329">
        <f t="shared" si="1"/>
        <v>230495.11233469431</v>
      </c>
      <c r="N29" s="329">
        <f t="shared" si="1"/>
        <v>230495.11233469431</v>
      </c>
      <c r="O29" s="329">
        <f t="shared" si="1"/>
        <v>230495.11233469431</v>
      </c>
      <c r="P29" s="329">
        <f t="shared" si="1"/>
        <v>230495.11233469431</v>
      </c>
      <c r="Q29" s="329">
        <f t="shared" si="1"/>
        <v>230495.11233469431</v>
      </c>
      <c r="R29" s="329">
        <f t="shared" si="1"/>
        <v>230495.11233469431</v>
      </c>
      <c r="S29" s="329">
        <f t="shared" si="1"/>
        <v>230495.11233469431</v>
      </c>
      <c r="T29" s="329">
        <f t="shared" si="1"/>
        <v>230495.11233469431</v>
      </c>
      <c r="U29" s="329">
        <f t="shared" si="1"/>
        <v>230495.11233469431</v>
      </c>
      <c r="V29" s="329">
        <f t="shared" si="1"/>
        <v>230495.11233469431</v>
      </c>
      <c r="W29" s="329">
        <f t="shared" si="1"/>
        <v>0</v>
      </c>
      <c r="X29" s="329">
        <f t="shared" si="1"/>
        <v>0</v>
      </c>
      <c r="Y29" s="329">
        <f t="shared" si="1"/>
        <v>0</v>
      </c>
      <c r="Z29" s="329">
        <f t="shared" si="1"/>
        <v>0</v>
      </c>
      <c r="AA29" s="329">
        <f t="shared" si="1"/>
        <v>0</v>
      </c>
      <c r="AB29" s="329">
        <f t="shared" si="1"/>
        <v>0</v>
      </c>
      <c r="AC29" s="329">
        <f t="shared" si="1"/>
        <v>0</v>
      </c>
      <c r="AD29" s="329">
        <f t="shared" si="2"/>
        <v>0</v>
      </c>
      <c r="AE29" s="329">
        <f t="shared" si="2"/>
        <v>0</v>
      </c>
      <c r="AF29" s="329">
        <f t="shared" si="2"/>
        <v>0</v>
      </c>
      <c r="AG29" s="329">
        <f t="shared" si="2"/>
        <v>0</v>
      </c>
      <c r="AH29" s="329">
        <f t="shared" si="2"/>
        <v>0</v>
      </c>
      <c r="AI29" s="330">
        <f t="shared" si="5"/>
        <v>3226931.5726857199</v>
      </c>
      <c r="AJ29" s="330">
        <f t="shared" si="6"/>
        <v>1311845.4191748006</v>
      </c>
      <c r="AK29" s="330">
        <f t="shared" si="7"/>
        <v>54823.211125470596</v>
      </c>
      <c r="AL29" s="330">
        <f t="shared" si="8"/>
        <v>4593600.2029859908</v>
      </c>
    </row>
    <row r="30" spans="1:39">
      <c r="A30" s="325" t="s">
        <v>178</v>
      </c>
      <c r="B30" s="326">
        <f>'[3]PNW Existing Characteristics'!$F$11</f>
        <v>0.67159846688834079</v>
      </c>
      <c r="C30" s="327">
        <v>9</v>
      </c>
      <c r="D30" s="328">
        <f t="shared" si="3"/>
        <v>0.1111111111111111</v>
      </c>
      <c r="E30" s="329">
        <f t="shared" si="4"/>
        <v>2640194.245692343</v>
      </c>
      <c r="F30" s="329">
        <f t="shared" si="1"/>
        <v>0</v>
      </c>
      <c r="G30" s="329">
        <f t="shared" si="1"/>
        <v>0</v>
      </c>
      <c r="H30" s="329">
        <f t="shared" si="1"/>
        <v>0</v>
      </c>
      <c r="I30" s="329">
        <f t="shared" si="1"/>
        <v>293354.91618803807</v>
      </c>
      <c r="J30" s="329">
        <f t="shared" si="1"/>
        <v>293354.91618803807</v>
      </c>
      <c r="K30" s="329">
        <f t="shared" si="1"/>
        <v>293354.91618803807</v>
      </c>
      <c r="L30" s="329">
        <f t="shared" si="1"/>
        <v>293354.91618803807</v>
      </c>
      <c r="M30" s="329">
        <f t="shared" si="1"/>
        <v>293354.91618803807</v>
      </c>
      <c r="N30" s="329">
        <f t="shared" si="1"/>
        <v>293354.91618803807</v>
      </c>
      <c r="O30" s="329">
        <f t="shared" si="1"/>
        <v>293354.91618803807</v>
      </c>
      <c r="P30" s="329">
        <f t="shared" si="1"/>
        <v>293354.91618803807</v>
      </c>
      <c r="Q30" s="329">
        <f t="shared" si="1"/>
        <v>293354.91618803807</v>
      </c>
      <c r="R30" s="329">
        <f t="shared" si="1"/>
        <v>0</v>
      </c>
      <c r="S30" s="329">
        <f t="shared" si="1"/>
        <v>0</v>
      </c>
      <c r="T30" s="329">
        <f t="shared" si="1"/>
        <v>0</v>
      </c>
      <c r="U30" s="329">
        <f t="shared" si="1"/>
        <v>0</v>
      </c>
      <c r="V30" s="329">
        <f t="shared" si="1"/>
        <v>0</v>
      </c>
      <c r="W30" s="329">
        <f t="shared" si="1"/>
        <v>0</v>
      </c>
      <c r="X30" s="329">
        <f t="shared" si="1"/>
        <v>0</v>
      </c>
      <c r="Y30" s="329">
        <f t="shared" si="1"/>
        <v>0</v>
      </c>
      <c r="Z30" s="329">
        <f t="shared" si="1"/>
        <v>0</v>
      </c>
      <c r="AA30" s="329">
        <f t="shared" si="1"/>
        <v>0</v>
      </c>
      <c r="AB30" s="329">
        <f t="shared" si="1"/>
        <v>0</v>
      </c>
      <c r="AC30" s="329">
        <f t="shared" si="1"/>
        <v>0</v>
      </c>
      <c r="AD30" s="329">
        <f t="shared" si="2"/>
        <v>0</v>
      </c>
      <c r="AE30" s="329">
        <f t="shared" si="2"/>
        <v>0</v>
      </c>
      <c r="AF30" s="329">
        <f t="shared" si="2"/>
        <v>0</v>
      </c>
      <c r="AG30" s="329">
        <f t="shared" si="2"/>
        <v>0</v>
      </c>
      <c r="AH30" s="329">
        <f t="shared" si="2"/>
        <v>0</v>
      </c>
      <c r="AI30" s="330">
        <f t="shared" si="5"/>
        <v>2640194.2456923421</v>
      </c>
      <c r="AJ30" s="330">
        <f t="shared" si="6"/>
        <v>1073318.925092835</v>
      </c>
      <c r="AK30" s="330">
        <f t="shared" si="7"/>
        <v>95047.727101748751</v>
      </c>
      <c r="AL30" s="330">
        <f t="shared" si="8"/>
        <v>3808560.8978869258</v>
      </c>
    </row>
    <row r="31" spans="1:39">
      <c r="A31" s="325" t="s">
        <v>179</v>
      </c>
      <c r="B31" s="326">
        <f>'[3]PNW Existing Characteristics'!$F$8</f>
        <v>0.82430496888001215</v>
      </c>
      <c r="C31" s="327">
        <v>20</v>
      </c>
      <c r="D31" s="328">
        <f t="shared" si="3"/>
        <v>0.05</v>
      </c>
      <c r="E31" s="329">
        <f t="shared" si="4"/>
        <v>3240515.4907753048</v>
      </c>
      <c r="F31" s="329">
        <f t="shared" si="1"/>
        <v>0</v>
      </c>
      <c r="G31" s="329">
        <f t="shared" si="1"/>
        <v>0</v>
      </c>
      <c r="H31" s="329">
        <f t="shared" si="1"/>
        <v>0</v>
      </c>
      <c r="I31" s="329">
        <f t="shared" si="1"/>
        <v>162025.77453876525</v>
      </c>
      <c r="J31" s="329">
        <f t="shared" si="1"/>
        <v>162025.77453876525</v>
      </c>
      <c r="K31" s="329">
        <f t="shared" si="1"/>
        <v>162025.77453876525</v>
      </c>
      <c r="L31" s="329">
        <f t="shared" si="1"/>
        <v>162025.77453876525</v>
      </c>
      <c r="M31" s="329">
        <f t="shared" si="1"/>
        <v>162025.77453876525</v>
      </c>
      <c r="N31" s="329">
        <f t="shared" si="1"/>
        <v>162025.77453876525</v>
      </c>
      <c r="O31" s="329">
        <f t="shared" si="1"/>
        <v>162025.77453876525</v>
      </c>
      <c r="P31" s="329">
        <f t="shared" si="1"/>
        <v>162025.77453876525</v>
      </c>
      <c r="Q31" s="329">
        <f t="shared" si="1"/>
        <v>162025.77453876525</v>
      </c>
      <c r="R31" s="329">
        <f t="shared" si="1"/>
        <v>162025.77453876525</v>
      </c>
      <c r="S31" s="329">
        <f t="shared" si="1"/>
        <v>162025.77453876525</v>
      </c>
      <c r="T31" s="329">
        <f t="shared" si="1"/>
        <v>162025.77453876525</v>
      </c>
      <c r="U31" s="329">
        <f t="shared" si="1"/>
        <v>162025.77453876525</v>
      </c>
      <c r="V31" s="329">
        <f t="shared" si="1"/>
        <v>162025.77453876525</v>
      </c>
      <c r="W31" s="329">
        <f t="shared" si="1"/>
        <v>162025.77453876525</v>
      </c>
      <c r="X31" s="329">
        <f t="shared" si="1"/>
        <v>162025.77453876525</v>
      </c>
      <c r="Y31" s="329">
        <f t="shared" si="1"/>
        <v>162025.77453876525</v>
      </c>
      <c r="Z31" s="329">
        <f t="shared" si="1"/>
        <v>162025.77453876525</v>
      </c>
      <c r="AA31" s="329">
        <f t="shared" si="1"/>
        <v>162025.77453876525</v>
      </c>
      <c r="AB31" s="329">
        <f t="shared" si="1"/>
        <v>162025.77453876525</v>
      </c>
      <c r="AC31" s="329">
        <f t="shared" si="1"/>
        <v>0</v>
      </c>
      <c r="AD31" s="329">
        <f t="shared" si="2"/>
        <v>0</v>
      </c>
      <c r="AE31" s="329">
        <f t="shared" si="2"/>
        <v>0</v>
      </c>
      <c r="AF31" s="329">
        <f t="shared" si="2"/>
        <v>0</v>
      </c>
      <c r="AG31" s="329">
        <f t="shared" si="2"/>
        <v>0</v>
      </c>
      <c r="AH31" s="329">
        <f t="shared" si="2"/>
        <v>0</v>
      </c>
      <c r="AI31" s="330">
        <f t="shared" si="5"/>
        <v>3240515.4907753044</v>
      </c>
      <c r="AJ31" s="330">
        <f t="shared" si="6"/>
        <v>1317367.6932977184</v>
      </c>
      <c r="AK31" s="330">
        <f t="shared" si="7"/>
        <v>21953.193306380417</v>
      </c>
      <c r="AL31" s="330">
        <f t="shared" si="8"/>
        <v>4579836.3773794025</v>
      </c>
    </row>
    <row r="32" spans="1:39">
      <c r="A32" s="325" t="s">
        <v>180</v>
      </c>
      <c r="B32" s="326">
        <f>'[3]PNW Existing Characteristics'!$F$18</f>
        <v>0.11108830806400877</v>
      </c>
      <c r="C32" s="327">
        <v>9</v>
      </c>
      <c r="D32" s="328">
        <f>1/C32</f>
        <v>0.1111111111111111</v>
      </c>
      <c r="E32" s="329">
        <f t="shared" si="4"/>
        <v>436711.40744735667</v>
      </c>
      <c r="F32" s="329">
        <f t="shared" si="1"/>
        <v>0</v>
      </c>
      <c r="G32" s="329">
        <f t="shared" si="1"/>
        <v>0</v>
      </c>
      <c r="H32" s="329">
        <f t="shared" si="1"/>
        <v>0</v>
      </c>
      <c r="I32" s="329">
        <f t="shared" si="1"/>
        <v>48523.489716372962</v>
      </c>
      <c r="J32" s="329">
        <f t="shared" si="1"/>
        <v>48523.489716372962</v>
      </c>
      <c r="K32" s="329">
        <f t="shared" si="1"/>
        <v>48523.489716372962</v>
      </c>
      <c r="L32" s="329">
        <f t="shared" si="1"/>
        <v>48523.489716372962</v>
      </c>
      <c r="M32" s="329">
        <f t="shared" si="1"/>
        <v>48523.489716372962</v>
      </c>
      <c r="N32" s="329">
        <f t="shared" si="1"/>
        <v>48523.489716372962</v>
      </c>
      <c r="O32" s="329">
        <f t="shared" si="1"/>
        <v>48523.489716372962</v>
      </c>
      <c r="P32" s="329">
        <f t="shared" si="1"/>
        <v>48523.489716372962</v>
      </c>
      <c r="Q32" s="329">
        <f t="shared" si="1"/>
        <v>48523.489716372962</v>
      </c>
      <c r="R32" s="329">
        <f t="shared" si="1"/>
        <v>0</v>
      </c>
      <c r="S32" s="329">
        <f t="shared" si="1"/>
        <v>0</v>
      </c>
      <c r="T32" s="329">
        <f t="shared" si="1"/>
        <v>0</v>
      </c>
      <c r="U32" s="329">
        <f t="shared" si="1"/>
        <v>0</v>
      </c>
      <c r="V32" s="329">
        <f t="shared" si="1"/>
        <v>0</v>
      </c>
      <c r="W32" s="329">
        <f t="shared" si="1"/>
        <v>0</v>
      </c>
      <c r="X32" s="329">
        <f t="shared" si="1"/>
        <v>0</v>
      </c>
      <c r="Y32" s="329">
        <f t="shared" si="1"/>
        <v>0</v>
      </c>
      <c r="Z32" s="329">
        <f t="shared" si="1"/>
        <v>0</v>
      </c>
      <c r="AA32" s="329">
        <f t="shared" si="1"/>
        <v>0</v>
      </c>
      <c r="AB32" s="329">
        <f t="shared" si="1"/>
        <v>0</v>
      </c>
      <c r="AC32" s="329">
        <f t="shared" si="1"/>
        <v>0</v>
      </c>
      <c r="AD32" s="329">
        <f t="shared" si="2"/>
        <v>0</v>
      </c>
      <c r="AE32" s="329">
        <f t="shared" si="2"/>
        <v>0</v>
      </c>
      <c r="AF32" s="329">
        <f t="shared" si="2"/>
        <v>0</v>
      </c>
      <c r="AG32" s="329">
        <f t="shared" si="2"/>
        <v>0</v>
      </c>
      <c r="AH32" s="329">
        <f t="shared" si="2"/>
        <v>0</v>
      </c>
      <c r="AI32" s="330">
        <f t="shared" si="5"/>
        <v>436711.40744735673</v>
      </c>
      <c r="AJ32" s="330">
        <f t="shared" si="6"/>
        <v>177536.41391421936</v>
      </c>
      <c r="AK32" s="330">
        <f t="shared" si="7"/>
        <v>15721.732120657709</v>
      </c>
      <c r="AL32" s="330">
        <f t="shared" si="8"/>
        <v>629969.55348223378</v>
      </c>
    </row>
    <row r="33" spans="1:38" s="338" customFormat="1">
      <c r="A33" s="333" t="s">
        <v>181</v>
      </c>
      <c r="B33" s="334">
        <f>'Existing Space Heating Units'!B15</f>
        <v>0.52101914285714279</v>
      </c>
      <c r="C33" s="335">
        <v>18</v>
      </c>
      <c r="D33" s="334">
        <f>1/C33</f>
        <v>5.5555555555555552E-2</v>
      </c>
      <c r="E33" s="336">
        <f>B33*HLOOKUP($B$21,$E$4:$AC$19,8,0)</f>
        <v>2048235.3827286053</v>
      </c>
      <c r="F33" s="336">
        <f t="shared" si="1"/>
        <v>0</v>
      </c>
      <c r="G33" s="336">
        <f t="shared" si="1"/>
        <v>0</v>
      </c>
      <c r="H33" s="336">
        <f t="shared" si="1"/>
        <v>0</v>
      </c>
      <c r="I33" s="336">
        <f>IF((AND(I$23&gt;=$B$21,I$23&lt;($B$21+$C33))),$D33*$E33,0)</f>
        <v>113790.85459603362</v>
      </c>
      <c r="J33" s="336">
        <f t="shared" si="1"/>
        <v>113790.85459603362</v>
      </c>
      <c r="K33" s="336">
        <f t="shared" si="1"/>
        <v>113790.85459603362</v>
      </c>
      <c r="L33" s="336">
        <f t="shared" si="1"/>
        <v>113790.85459603362</v>
      </c>
      <c r="M33" s="336">
        <f t="shared" si="1"/>
        <v>113790.85459603362</v>
      </c>
      <c r="N33" s="336">
        <f t="shared" si="1"/>
        <v>113790.85459603362</v>
      </c>
      <c r="O33" s="336">
        <f t="shared" si="1"/>
        <v>113790.85459603362</v>
      </c>
      <c r="P33" s="336">
        <f t="shared" si="1"/>
        <v>113790.85459603362</v>
      </c>
      <c r="Q33" s="336">
        <f t="shared" si="1"/>
        <v>113790.85459603362</v>
      </c>
      <c r="R33" s="336">
        <f t="shared" si="1"/>
        <v>113790.85459603362</v>
      </c>
      <c r="S33" s="336">
        <f t="shared" si="1"/>
        <v>113790.85459603362</v>
      </c>
      <c r="T33" s="336">
        <f t="shared" si="1"/>
        <v>113790.85459603362</v>
      </c>
      <c r="U33" s="336">
        <f t="shared" si="1"/>
        <v>113790.85459603362</v>
      </c>
      <c r="V33" s="336">
        <f t="shared" si="1"/>
        <v>113790.85459603362</v>
      </c>
      <c r="W33" s="336">
        <f t="shared" si="1"/>
        <v>113790.85459603362</v>
      </c>
      <c r="X33" s="336">
        <f t="shared" si="1"/>
        <v>113790.85459603362</v>
      </c>
      <c r="Y33" s="336">
        <f t="shared" si="1"/>
        <v>113790.85459603362</v>
      </c>
      <c r="Z33" s="336">
        <f t="shared" si="1"/>
        <v>113790.85459603362</v>
      </c>
      <c r="AA33" s="336">
        <f t="shared" si="1"/>
        <v>0</v>
      </c>
      <c r="AB33" s="336">
        <f t="shared" si="1"/>
        <v>0</v>
      </c>
      <c r="AC33" s="336">
        <f t="shared" si="1"/>
        <v>0</v>
      </c>
      <c r="AD33" s="336">
        <f t="shared" si="2"/>
        <v>0</v>
      </c>
      <c r="AE33" s="336">
        <f t="shared" si="2"/>
        <v>0</v>
      </c>
      <c r="AF33" s="336">
        <f t="shared" si="2"/>
        <v>0</v>
      </c>
      <c r="AG33" s="336">
        <f t="shared" si="2"/>
        <v>0</v>
      </c>
      <c r="AH33" s="336">
        <f t="shared" si="2"/>
        <v>0</v>
      </c>
      <c r="AI33" s="337">
        <f t="shared" si="5"/>
        <v>2048235.3827286055</v>
      </c>
      <c r="AJ33" s="337">
        <f t="shared" si="6"/>
        <v>911172.49684575247</v>
      </c>
      <c r="AK33" s="337">
        <f t="shared" si="7"/>
        <v>20947.286593082714</v>
      </c>
      <c r="AL33" s="337">
        <f t="shared" si="8"/>
        <v>2980355.1661674408</v>
      </c>
    </row>
    <row r="34" spans="1:38" s="827" customFormat="1">
      <c r="A34" s="833" t="s">
        <v>327</v>
      </c>
      <c r="B34" s="829">
        <f>'Existing Space Heating Units'!$B$10</f>
        <v>0.114</v>
      </c>
      <c r="C34" s="834">
        <f>C33</f>
        <v>18</v>
      </c>
      <c r="D34" s="829">
        <f>1/C34</f>
        <v>5.5555555555555552E-2</v>
      </c>
      <c r="E34" s="835">
        <f>E33*$B34</f>
        <v>233498.83363106102</v>
      </c>
      <c r="F34" s="830">
        <f>F33*$B34</f>
        <v>0</v>
      </c>
      <c r="G34" s="830">
        <f>G33*$B34</f>
        <v>0</v>
      </c>
      <c r="H34" s="830">
        <f t="shared" ref="H34:AL34" si="9">H33*$B34</f>
        <v>0</v>
      </c>
      <c r="I34" s="830">
        <f t="shared" si="9"/>
        <v>12972.157423947832</v>
      </c>
      <c r="J34" s="830">
        <f t="shared" si="9"/>
        <v>12972.157423947832</v>
      </c>
      <c r="K34" s="830">
        <f t="shared" si="9"/>
        <v>12972.157423947832</v>
      </c>
      <c r="L34" s="830">
        <f t="shared" si="9"/>
        <v>12972.157423947832</v>
      </c>
      <c r="M34" s="830">
        <f t="shared" si="9"/>
        <v>12972.157423947832</v>
      </c>
      <c r="N34" s="830">
        <f t="shared" si="9"/>
        <v>12972.157423947832</v>
      </c>
      <c r="O34" s="830">
        <f t="shared" si="9"/>
        <v>12972.157423947832</v>
      </c>
      <c r="P34" s="830">
        <f t="shared" si="9"/>
        <v>12972.157423947832</v>
      </c>
      <c r="Q34" s="830">
        <f t="shared" si="9"/>
        <v>12972.157423947832</v>
      </c>
      <c r="R34" s="830">
        <f t="shared" si="9"/>
        <v>12972.157423947832</v>
      </c>
      <c r="S34" s="830">
        <f t="shared" si="9"/>
        <v>12972.157423947832</v>
      </c>
      <c r="T34" s="830">
        <f t="shared" si="9"/>
        <v>12972.157423947832</v>
      </c>
      <c r="U34" s="830">
        <f t="shared" si="9"/>
        <v>12972.157423947832</v>
      </c>
      <c r="V34" s="830">
        <f t="shared" si="9"/>
        <v>12972.157423947832</v>
      </c>
      <c r="W34" s="830">
        <f t="shared" si="9"/>
        <v>12972.157423947832</v>
      </c>
      <c r="X34" s="830">
        <f t="shared" si="9"/>
        <v>12972.157423947832</v>
      </c>
      <c r="Y34" s="830">
        <f t="shared" si="9"/>
        <v>12972.157423947832</v>
      </c>
      <c r="Z34" s="830">
        <f t="shared" si="9"/>
        <v>12972.157423947832</v>
      </c>
      <c r="AA34" s="830">
        <f t="shared" si="9"/>
        <v>0</v>
      </c>
      <c r="AB34" s="830">
        <f t="shared" si="9"/>
        <v>0</v>
      </c>
      <c r="AC34" s="830">
        <f t="shared" si="9"/>
        <v>0</v>
      </c>
      <c r="AD34" s="830">
        <f t="shared" si="9"/>
        <v>0</v>
      </c>
      <c r="AE34" s="830">
        <f t="shared" si="9"/>
        <v>0</v>
      </c>
      <c r="AF34" s="830">
        <f t="shared" si="9"/>
        <v>0</v>
      </c>
      <c r="AG34" s="830">
        <f t="shared" si="9"/>
        <v>0</v>
      </c>
      <c r="AH34" s="830">
        <f t="shared" si="9"/>
        <v>0</v>
      </c>
      <c r="AI34" s="830">
        <f t="shared" si="9"/>
        <v>233498.83363106105</v>
      </c>
      <c r="AJ34" s="830">
        <f t="shared" si="9"/>
        <v>103873.66464041578</v>
      </c>
      <c r="AK34" s="830">
        <f t="shared" si="9"/>
        <v>2387.9906716114297</v>
      </c>
      <c r="AL34" s="830">
        <f t="shared" si="9"/>
        <v>339760.48894308828</v>
      </c>
    </row>
    <row r="35" spans="1:38">
      <c r="A35" s="316"/>
      <c r="B35" s="558"/>
      <c r="C35" s="328"/>
      <c r="D35" s="328"/>
      <c r="E35" s="316"/>
      <c r="F35" s="316"/>
      <c r="G35" s="316"/>
      <c r="H35" s="316"/>
      <c r="I35" s="559"/>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30"/>
      <c r="AJ35" s="316"/>
      <c r="AK35" s="316"/>
      <c r="AL35" s="316"/>
    </row>
    <row r="36" spans="1:38">
      <c r="A36" s="323" t="s">
        <v>182</v>
      </c>
      <c r="B36" s="328"/>
      <c r="C36" s="328"/>
      <c r="D36" s="328"/>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30"/>
      <c r="AJ36" s="316"/>
      <c r="AK36" s="316"/>
      <c r="AL36" s="316"/>
    </row>
    <row r="37" spans="1:38">
      <c r="A37" s="325" t="s">
        <v>173</v>
      </c>
      <c r="B37" s="326">
        <f t="shared" ref="B37:B44" si="10">B25</f>
        <v>0.63803072532254435</v>
      </c>
      <c r="C37" s="327">
        <v>12</v>
      </c>
      <c r="D37" s="328">
        <f>1/C37</f>
        <v>8.3333333333333329E-2</v>
      </c>
      <c r="E37" s="329">
        <f>B37*HLOOKUP($B$21,$E$4:$AC$19,9,0)</f>
        <v>604287.91714896052</v>
      </c>
      <c r="F37" s="329">
        <f t="shared" ref="F37:AD45" si="11">IF((AND(F$23&gt;=$B$21,F$23&lt;($B$21+$C37))),$D37*$E37,0)</f>
        <v>0</v>
      </c>
      <c r="G37" s="329">
        <f t="shared" si="11"/>
        <v>0</v>
      </c>
      <c r="H37" s="329">
        <f t="shared" si="11"/>
        <v>0</v>
      </c>
      <c r="I37" s="329">
        <f t="shared" si="11"/>
        <v>50357.326429080043</v>
      </c>
      <c r="J37" s="329">
        <f t="shared" si="11"/>
        <v>50357.326429080043</v>
      </c>
      <c r="K37" s="329">
        <f t="shared" si="11"/>
        <v>50357.326429080043</v>
      </c>
      <c r="L37" s="329">
        <f t="shared" si="11"/>
        <v>50357.326429080043</v>
      </c>
      <c r="M37" s="329">
        <f t="shared" si="11"/>
        <v>50357.326429080043</v>
      </c>
      <c r="N37" s="329">
        <f t="shared" si="11"/>
        <v>50357.326429080043</v>
      </c>
      <c r="O37" s="329">
        <f t="shared" si="11"/>
        <v>50357.326429080043</v>
      </c>
      <c r="P37" s="329">
        <f t="shared" si="11"/>
        <v>50357.326429080043</v>
      </c>
      <c r="Q37" s="329">
        <f t="shared" si="11"/>
        <v>50357.326429080043</v>
      </c>
      <c r="R37" s="329">
        <f t="shared" si="11"/>
        <v>50357.326429080043</v>
      </c>
      <c r="S37" s="329">
        <f t="shared" si="11"/>
        <v>50357.326429080043</v>
      </c>
      <c r="T37" s="329">
        <f>IF((AND(T$23&gt;=$B$21,T$23&lt;($B$21+$C37))),$D37*$E37,0)</f>
        <v>50357.326429080043</v>
      </c>
      <c r="U37" s="329">
        <f t="shared" si="11"/>
        <v>0</v>
      </c>
      <c r="V37" s="329">
        <f t="shared" si="11"/>
        <v>0</v>
      </c>
      <c r="W37" s="329">
        <f t="shared" si="11"/>
        <v>0</v>
      </c>
      <c r="X37" s="329">
        <f t="shared" si="11"/>
        <v>0</v>
      </c>
      <c r="Y37" s="329">
        <f t="shared" si="11"/>
        <v>0</v>
      </c>
      <c r="Z37" s="329">
        <f t="shared" si="11"/>
        <v>0</v>
      </c>
      <c r="AA37" s="329">
        <f t="shared" si="11"/>
        <v>0</v>
      </c>
      <c r="AB37" s="329">
        <f t="shared" si="11"/>
        <v>0</v>
      </c>
      <c r="AC37" s="329">
        <f t="shared" si="11"/>
        <v>0</v>
      </c>
      <c r="AD37" s="329">
        <f t="shared" si="11"/>
        <v>0</v>
      </c>
      <c r="AE37" s="329">
        <f t="shared" ref="AD37:AH45" si="12">IF((AND(AE$23&gt;=$B$21,AE$23&lt;($B$21+$C37))),$D37*$E37,0)</f>
        <v>0</v>
      </c>
      <c r="AF37" s="329">
        <f t="shared" si="12"/>
        <v>0</v>
      </c>
      <c r="AG37" s="329">
        <f t="shared" si="12"/>
        <v>0</v>
      </c>
      <c r="AH37" s="329">
        <f t="shared" si="12"/>
        <v>0</v>
      </c>
      <c r="AI37" s="330">
        <f t="shared" si="5"/>
        <v>604287.91714896052</v>
      </c>
      <c r="AJ37" s="330">
        <f>AI75</f>
        <v>305765.60310990654</v>
      </c>
      <c r="AK37" s="330">
        <f>AI113</f>
        <v>18766.854722534837</v>
      </c>
      <c r="AL37" s="330">
        <f>SUM(AI37:AK37)</f>
        <v>928820.37498140195</v>
      </c>
    </row>
    <row r="38" spans="1:38">
      <c r="A38" s="325" t="s">
        <v>174</v>
      </c>
      <c r="B38" s="326">
        <f t="shared" si="10"/>
        <v>1.1204469504317132</v>
      </c>
      <c r="C38" s="327">
        <v>19</v>
      </c>
      <c r="D38" s="328">
        <f t="shared" ref="D38:D45" si="13">1/C38</f>
        <v>5.2631578947368418E-2</v>
      </c>
      <c r="E38" s="329">
        <f t="shared" ref="E38:E45" si="14">B38*HLOOKUP($B$21,$E$4:$AC$19,9,0)</f>
        <v>1061191.1418686041</v>
      </c>
      <c r="F38" s="329">
        <f t="shared" si="11"/>
        <v>0</v>
      </c>
      <c r="G38" s="329">
        <f t="shared" si="11"/>
        <v>0</v>
      </c>
      <c r="H38" s="329">
        <f t="shared" si="11"/>
        <v>0</v>
      </c>
      <c r="I38" s="329">
        <f t="shared" si="11"/>
        <v>55852.165361505475</v>
      </c>
      <c r="J38" s="329">
        <f t="shared" si="11"/>
        <v>55852.165361505475</v>
      </c>
      <c r="K38" s="329">
        <f t="shared" si="11"/>
        <v>55852.165361505475</v>
      </c>
      <c r="L38" s="329">
        <f t="shared" si="11"/>
        <v>55852.165361505475</v>
      </c>
      <c r="M38" s="329">
        <f t="shared" si="11"/>
        <v>55852.165361505475</v>
      </c>
      <c r="N38" s="329">
        <f t="shared" si="11"/>
        <v>55852.165361505475</v>
      </c>
      <c r="O38" s="329">
        <f t="shared" si="11"/>
        <v>55852.165361505475</v>
      </c>
      <c r="P38" s="329">
        <f t="shared" si="11"/>
        <v>55852.165361505475</v>
      </c>
      <c r="Q38" s="329">
        <f t="shared" si="11"/>
        <v>55852.165361505475</v>
      </c>
      <c r="R38" s="329">
        <f t="shared" si="11"/>
        <v>55852.165361505475</v>
      </c>
      <c r="S38" s="329">
        <f t="shared" si="11"/>
        <v>55852.165361505475</v>
      </c>
      <c r="T38" s="329">
        <f t="shared" si="11"/>
        <v>55852.165361505475</v>
      </c>
      <c r="U38" s="329">
        <f t="shared" si="11"/>
        <v>55852.165361505475</v>
      </c>
      <c r="V38" s="329">
        <f t="shared" si="11"/>
        <v>55852.165361505475</v>
      </c>
      <c r="W38" s="329">
        <f t="shared" si="11"/>
        <v>55852.165361505475</v>
      </c>
      <c r="X38" s="329">
        <f t="shared" si="11"/>
        <v>55852.165361505475</v>
      </c>
      <c r="Y38" s="329">
        <f t="shared" si="11"/>
        <v>55852.165361505475</v>
      </c>
      <c r="Z38" s="329">
        <f t="shared" si="11"/>
        <v>55852.165361505475</v>
      </c>
      <c r="AA38" s="329">
        <f t="shared" si="11"/>
        <v>55852.165361505475</v>
      </c>
      <c r="AB38" s="329">
        <f t="shared" si="11"/>
        <v>0</v>
      </c>
      <c r="AC38" s="329">
        <f t="shared" si="11"/>
        <v>0</v>
      </c>
      <c r="AD38" s="329">
        <f t="shared" si="12"/>
        <v>0</v>
      </c>
      <c r="AE38" s="329">
        <f t="shared" si="12"/>
        <v>0</v>
      </c>
      <c r="AF38" s="329">
        <f t="shared" si="12"/>
        <v>0</v>
      </c>
      <c r="AG38" s="329">
        <f t="shared" si="12"/>
        <v>0</v>
      </c>
      <c r="AH38" s="329">
        <f t="shared" si="12"/>
        <v>0</v>
      </c>
      <c r="AI38" s="330">
        <f t="shared" si="5"/>
        <v>1061191.1418686041</v>
      </c>
      <c r="AJ38" s="330">
        <f t="shared" ref="AJ38:AJ45" si="15">AI76</f>
        <v>536955.5476787053</v>
      </c>
      <c r="AK38" s="330">
        <f t="shared" ref="AK38:AK45" si="16">AI114</f>
        <v>12643.853721715455</v>
      </c>
      <c r="AL38" s="330">
        <f t="shared" ref="AL38:AL45" si="17">SUM(AI38:AK38)</f>
        <v>1610790.5432690249</v>
      </c>
    </row>
    <row r="39" spans="1:38">
      <c r="A39" s="325" t="s">
        <v>175</v>
      </c>
      <c r="B39" s="326">
        <f t="shared" si="10"/>
        <v>0.56737377351731955</v>
      </c>
      <c r="C39" s="327">
        <v>22</v>
      </c>
      <c r="D39" s="328">
        <f t="shared" si="13"/>
        <v>4.5454545454545456E-2</v>
      </c>
      <c r="E39" s="329">
        <f t="shared" si="14"/>
        <v>537367.71950974956</v>
      </c>
      <c r="F39" s="329">
        <f t="shared" si="11"/>
        <v>0</v>
      </c>
      <c r="G39" s="329">
        <f t="shared" si="11"/>
        <v>0</v>
      </c>
      <c r="H39" s="329">
        <f t="shared" si="11"/>
        <v>0</v>
      </c>
      <c r="I39" s="329">
        <f t="shared" si="11"/>
        <v>24425.805432261343</v>
      </c>
      <c r="J39" s="329">
        <f t="shared" si="11"/>
        <v>24425.805432261343</v>
      </c>
      <c r="K39" s="329">
        <f t="shared" si="11"/>
        <v>24425.805432261343</v>
      </c>
      <c r="L39" s="329">
        <f t="shared" si="11"/>
        <v>24425.805432261343</v>
      </c>
      <c r="M39" s="329">
        <f t="shared" si="11"/>
        <v>24425.805432261343</v>
      </c>
      <c r="N39" s="329">
        <f t="shared" si="11"/>
        <v>24425.805432261343</v>
      </c>
      <c r="O39" s="329">
        <f t="shared" si="11"/>
        <v>24425.805432261343</v>
      </c>
      <c r="P39" s="329">
        <f t="shared" si="11"/>
        <v>24425.805432261343</v>
      </c>
      <c r="Q39" s="329">
        <f t="shared" si="11"/>
        <v>24425.805432261343</v>
      </c>
      <c r="R39" s="329">
        <f t="shared" si="11"/>
        <v>24425.805432261343</v>
      </c>
      <c r="S39" s="329">
        <f t="shared" si="11"/>
        <v>24425.805432261343</v>
      </c>
      <c r="T39" s="329">
        <f t="shared" si="11"/>
        <v>24425.805432261343</v>
      </c>
      <c r="U39" s="329">
        <f t="shared" si="11"/>
        <v>24425.805432261343</v>
      </c>
      <c r="V39" s="329">
        <f t="shared" si="11"/>
        <v>24425.805432261343</v>
      </c>
      <c r="W39" s="329">
        <f t="shared" si="11"/>
        <v>24425.805432261343</v>
      </c>
      <c r="X39" s="329">
        <f t="shared" si="11"/>
        <v>24425.805432261343</v>
      </c>
      <c r="Y39" s="329">
        <f t="shared" si="11"/>
        <v>24425.805432261343</v>
      </c>
      <c r="Z39" s="329">
        <f t="shared" si="11"/>
        <v>24425.805432261343</v>
      </c>
      <c r="AA39" s="329">
        <f t="shared" si="11"/>
        <v>24425.805432261343</v>
      </c>
      <c r="AB39" s="329">
        <f t="shared" si="11"/>
        <v>24425.805432261343</v>
      </c>
      <c r="AC39" s="329">
        <f t="shared" si="11"/>
        <v>24425.805432261343</v>
      </c>
      <c r="AD39" s="329">
        <f t="shared" si="12"/>
        <v>24425.805432261343</v>
      </c>
      <c r="AE39" s="329">
        <f t="shared" si="12"/>
        <v>0</v>
      </c>
      <c r="AF39" s="329">
        <f t="shared" si="12"/>
        <v>0</v>
      </c>
      <c r="AG39" s="329">
        <f t="shared" si="12"/>
        <v>0</v>
      </c>
      <c r="AH39" s="329">
        <f t="shared" si="12"/>
        <v>0</v>
      </c>
      <c r="AI39" s="330">
        <f t="shared" si="5"/>
        <v>512941.91407748795</v>
      </c>
      <c r="AJ39" s="330">
        <f t="shared" si="15"/>
        <v>271904.43526142964</v>
      </c>
      <c r="AK39" s="330">
        <f t="shared" si="16"/>
        <v>3844.8779214213537</v>
      </c>
      <c r="AL39" s="330">
        <f t="shared" si="17"/>
        <v>788691.22726033884</v>
      </c>
    </row>
    <row r="40" spans="1:38">
      <c r="A40" s="325" t="s">
        <v>176</v>
      </c>
      <c r="B40" s="326">
        <f t="shared" si="10"/>
        <v>0.84689251253913644</v>
      </c>
      <c r="C40" s="327">
        <v>14</v>
      </c>
      <c r="D40" s="328">
        <f t="shared" si="13"/>
        <v>7.1428571428571425E-2</v>
      </c>
      <c r="E40" s="329">
        <f t="shared" si="14"/>
        <v>802103.86763523123</v>
      </c>
      <c r="F40" s="329">
        <f t="shared" si="11"/>
        <v>0</v>
      </c>
      <c r="G40" s="329">
        <f t="shared" si="11"/>
        <v>0</v>
      </c>
      <c r="H40" s="329">
        <f t="shared" si="11"/>
        <v>0</v>
      </c>
      <c r="I40" s="329">
        <f t="shared" si="11"/>
        <v>57293.133402516512</v>
      </c>
      <c r="J40" s="329">
        <f t="shared" si="11"/>
        <v>57293.133402516512</v>
      </c>
      <c r="K40" s="329">
        <f t="shared" si="11"/>
        <v>57293.133402516512</v>
      </c>
      <c r="L40" s="329">
        <f t="shared" si="11"/>
        <v>57293.133402516512</v>
      </c>
      <c r="M40" s="329">
        <f t="shared" si="11"/>
        <v>57293.133402516512</v>
      </c>
      <c r="N40" s="329">
        <f t="shared" si="11"/>
        <v>57293.133402516512</v>
      </c>
      <c r="O40" s="329">
        <f t="shared" si="11"/>
        <v>57293.133402516512</v>
      </c>
      <c r="P40" s="329">
        <f t="shared" si="11"/>
        <v>57293.133402516512</v>
      </c>
      <c r="Q40" s="329">
        <f t="shared" si="11"/>
        <v>57293.133402516512</v>
      </c>
      <c r="R40" s="329">
        <f t="shared" si="11"/>
        <v>57293.133402516512</v>
      </c>
      <c r="S40" s="329">
        <f t="shared" si="11"/>
        <v>57293.133402516512</v>
      </c>
      <c r="T40" s="329">
        <f t="shared" si="11"/>
        <v>57293.133402516512</v>
      </c>
      <c r="U40" s="329">
        <f t="shared" si="11"/>
        <v>57293.133402516512</v>
      </c>
      <c r="V40" s="329">
        <f t="shared" si="11"/>
        <v>57293.133402516512</v>
      </c>
      <c r="W40" s="329">
        <f t="shared" si="11"/>
        <v>0</v>
      </c>
      <c r="X40" s="329">
        <f t="shared" si="11"/>
        <v>0</v>
      </c>
      <c r="Y40" s="329">
        <f t="shared" si="11"/>
        <v>0</v>
      </c>
      <c r="Z40" s="329">
        <f t="shared" si="11"/>
        <v>0</v>
      </c>
      <c r="AA40" s="329">
        <f t="shared" si="11"/>
        <v>0</v>
      </c>
      <c r="AB40" s="329">
        <f t="shared" si="11"/>
        <v>0</v>
      </c>
      <c r="AC40" s="329">
        <f t="shared" si="11"/>
        <v>0</v>
      </c>
      <c r="AD40" s="329">
        <f t="shared" si="12"/>
        <v>0</v>
      </c>
      <c r="AE40" s="329">
        <f t="shared" si="12"/>
        <v>0</v>
      </c>
      <c r="AF40" s="329">
        <f t="shared" si="12"/>
        <v>0</v>
      </c>
      <c r="AG40" s="329">
        <f t="shared" si="12"/>
        <v>0</v>
      </c>
      <c r="AH40" s="329">
        <f t="shared" si="12"/>
        <v>0</v>
      </c>
      <c r="AI40" s="330">
        <f t="shared" si="5"/>
        <v>802103.86763523088</v>
      </c>
      <c r="AJ40" s="330">
        <f t="shared" si="15"/>
        <v>405859.13748101331</v>
      </c>
      <c r="AK40" s="330">
        <f t="shared" si="16"/>
        <v>19230.36815360346</v>
      </c>
      <c r="AL40" s="330">
        <f t="shared" si="17"/>
        <v>1227193.3732698478</v>
      </c>
    </row>
    <row r="41" spans="1:38">
      <c r="A41" s="325" t="s">
        <v>177</v>
      </c>
      <c r="B41" s="326">
        <f t="shared" si="10"/>
        <v>0.82084956457474689</v>
      </c>
      <c r="C41" s="327">
        <v>14</v>
      </c>
      <c r="D41" s="328">
        <f t="shared" si="13"/>
        <v>7.1428571428571425E-2</v>
      </c>
      <c r="E41" s="329">
        <f t="shared" si="14"/>
        <v>777438.22355694021</v>
      </c>
      <c r="F41" s="329">
        <f t="shared" si="11"/>
        <v>0</v>
      </c>
      <c r="G41" s="329">
        <f t="shared" si="11"/>
        <v>0</v>
      </c>
      <c r="H41" s="329">
        <f t="shared" si="11"/>
        <v>0</v>
      </c>
      <c r="I41" s="329">
        <f t="shared" si="11"/>
        <v>55531.301682638586</v>
      </c>
      <c r="J41" s="329">
        <f t="shared" si="11"/>
        <v>55531.301682638586</v>
      </c>
      <c r="K41" s="329">
        <f t="shared" si="11"/>
        <v>55531.301682638586</v>
      </c>
      <c r="L41" s="329">
        <f t="shared" si="11"/>
        <v>55531.301682638586</v>
      </c>
      <c r="M41" s="329">
        <f t="shared" si="11"/>
        <v>55531.301682638586</v>
      </c>
      <c r="N41" s="329">
        <f t="shared" si="11"/>
        <v>55531.301682638586</v>
      </c>
      <c r="O41" s="329">
        <f t="shared" si="11"/>
        <v>55531.301682638586</v>
      </c>
      <c r="P41" s="329">
        <f t="shared" si="11"/>
        <v>55531.301682638586</v>
      </c>
      <c r="Q41" s="329">
        <f t="shared" si="11"/>
        <v>55531.301682638586</v>
      </c>
      <c r="R41" s="329">
        <f t="shared" si="11"/>
        <v>55531.301682638586</v>
      </c>
      <c r="S41" s="329">
        <f t="shared" si="11"/>
        <v>55531.301682638586</v>
      </c>
      <c r="T41" s="329">
        <f t="shared" si="11"/>
        <v>55531.301682638586</v>
      </c>
      <c r="U41" s="329">
        <f t="shared" si="11"/>
        <v>55531.301682638586</v>
      </c>
      <c r="V41" s="329">
        <f t="shared" si="11"/>
        <v>55531.301682638586</v>
      </c>
      <c r="W41" s="329">
        <f t="shared" si="11"/>
        <v>0</v>
      </c>
      <c r="X41" s="329">
        <f t="shared" si="11"/>
        <v>0</v>
      </c>
      <c r="Y41" s="329">
        <f t="shared" si="11"/>
        <v>0</v>
      </c>
      <c r="Z41" s="329">
        <f t="shared" si="11"/>
        <v>0</v>
      </c>
      <c r="AA41" s="329">
        <f t="shared" si="11"/>
        <v>0</v>
      </c>
      <c r="AB41" s="329">
        <f t="shared" si="11"/>
        <v>0</v>
      </c>
      <c r="AC41" s="329">
        <f t="shared" si="11"/>
        <v>0</v>
      </c>
      <c r="AD41" s="329">
        <f t="shared" si="12"/>
        <v>0</v>
      </c>
      <c r="AE41" s="329">
        <f t="shared" si="12"/>
        <v>0</v>
      </c>
      <c r="AF41" s="329">
        <f t="shared" si="12"/>
        <v>0</v>
      </c>
      <c r="AG41" s="329">
        <f t="shared" si="12"/>
        <v>0</v>
      </c>
      <c r="AH41" s="329">
        <f t="shared" si="12"/>
        <v>0</v>
      </c>
      <c r="AI41" s="330">
        <f t="shared" si="5"/>
        <v>777438.22355694021</v>
      </c>
      <c r="AJ41" s="330">
        <f t="shared" si="15"/>
        <v>393378.48823474714</v>
      </c>
      <c r="AK41" s="330">
        <f t="shared" si="16"/>
        <v>18639.011553155058</v>
      </c>
      <c r="AL41" s="330">
        <f t="shared" si="17"/>
        <v>1189455.7233448424</v>
      </c>
    </row>
    <row r="42" spans="1:38">
      <c r="A42" s="325" t="s">
        <v>178</v>
      </c>
      <c r="B42" s="326">
        <f t="shared" si="10"/>
        <v>0.67159846688834079</v>
      </c>
      <c r="C42" s="327">
        <v>9</v>
      </c>
      <c r="D42" s="328">
        <f t="shared" si="13"/>
        <v>0.1111111111111111</v>
      </c>
      <c r="E42" s="329">
        <f t="shared" si="14"/>
        <v>636080.39959396387</v>
      </c>
      <c r="F42" s="329">
        <f t="shared" si="11"/>
        <v>0</v>
      </c>
      <c r="G42" s="329">
        <f t="shared" si="11"/>
        <v>0</v>
      </c>
      <c r="H42" s="329">
        <f t="shared" si="11"/>
        <v>0</v>
      </c>
      <c r="I42" s="329">
        <f t="shared" si="11"/>
        <v>70675.599954884878</v>
      </c>
      <c r="J42" s="329">
        <f t="shared" si="11"/>
        <v>70675.599954884878</v>
      </c>
      <c r="K42" s="329">
        <f t="shared" si="11"/>
        <v>70675.599954884878</v>
      </c>
      <c r="L42" s="329">
        <f t="shared" si="11"/>
        <v>70675.599954884878</v>
      </c>
      <c r="M42" s="329">
        <f t="shared" si="11"/>
        <v>70675.599954884878</v>
      </c>
      <c r="N42" s="329">
        <f t="shared" si="11"/>
        <v>70675.599954884878</v>
      </c>
      <c r="O42" s="329">
        <f t="shared" si="11"/>
        <v>70675.599954884878</v>
      </c>
      <c r="P42" s="329">
        <f t="shared" si="11"/>
        <v>70675.599954884878</v>
      </c>
      <c r="Q42" s="329">
        <f t="shared" si="11"/>
        <v>70675.599954884878</v>
      </c>
      <c r="R42" s="329">
        <f t="shared" si="11"/>
        <v>0</v>
      </c>
      <c r="S42" s="329">
        <f t="shared" si="11"/>
        <v>0</v>
      </c>
      <c r="T42" s="329">
        <f t="shared" si="11"/>
        <v>0</v>
      </c>
      <c r="U42" s="329">
        <f t="shared" si="11"/>
        <v>0</v>
      </c>
      <c r="V42" s="329">
        <f t="shared" si="11"/>
        <v>0</v>
      </c>
      <c r="W42" s="329">
        <f t="shared" si="11"/>
        <v>0</v>
      </c>
      <c r="X42" s="329">
        <f t="shared" si="11"/>
        <v>0</v>
      </c>
      <c r="Y42" s="329">
        <f t="shared" si="11"/>
        <v>0</v>
      </c>
      <c r="Z42" s="329">
        <f t="shared" si="11"/>
        <v>0</v>
      </c>
      <c r="AA42" s="329">
        <f t="shared" si="11"/>
        <v>0</v>
      </c>
      <c r="AB42" s="329">
        <f t="shared" si="11"/>
        <v>0</v>
      </c>
      <c r="AC42" s="329">
        <f t="shared" si="11"/>
        <v>0</v>
      </c>
      <c r="AD42" s="329">
        <f t="shared" si="12"/>
        <v>0</v>
      </c>
      <c r="AE42" s="329">
        <f t="shared" si="12"/>
        <v>0</v>
      </c>
      <c r="AF42" s="329">
        <f t="shared" si="12"/>
        <v>0</v>
      </c>
      <c r="AG42" s="329">
        <f t="shared" si="12"/>
        <v>0</v>
      </c>
      <c r="AH42" s="329">
        <f t="shared" si="12"/>
        <v>0</v>
      </c>
      <c r="AI42" s="330">
        <f t="shared" si="5"/>
        <v>636080.39959396375</v>
      </c>
      <c r="AJ42" s="330">
        <f t="shared" si="15"/>
        <v>321852.38441611174</v>
      </c>
      <c r="AK42" s="330">
        <f t="shared" si="16"/>
        <v>29635.485959563423</v>
      </c>
      <c r="AL42" s="330">
        <f t="shared" si="17"/>
        <v>987568.2699696389</v>
      </c>
    </row>
    <row r="43" spans="1:38">
      <c r="A43" s="325" t="s">
        <v>179</v>
      </c>
      <c r="B43" s="326">
        <f t="shared" si="10"/>
        <v>0.82430496888001215</v>
      </c>
      <c r="C43" s="327">
        <v>20</v>
      </c>
      <c r="D43" s="328">
        <f t="shared" si="13"/>
        <v>0.05</v>
      </c>
      <c r="E43" s="329">
        <f t="shared" si="14"/>
        <v>780710.88580918638</v>
      </c>
      <c r="F43" s="329">
        <f t="shared" si="11"/>
        <v>0</v>
      </c>
      <c r="G43" s="329">
        <f t="shared" si="11"/>
        <v>0</v>
      </c>
      <c r="H43" s="329">
        <f t="shared" si="11"/>
        <v>0</v>
      </c>
      <c r="I43" s="329">
        <f t="shared" si="11"/>
        <v>39035.544290459322</v>
      </c>
      <c r="J43" s="329">
        <f t="shared" si="11"/>
        <v>39035.544290459322</v>
      </c>
      <c r="K43" s="329">
        <f t="shared" si="11"/>
        <v>39035.544290459322</v>
      </c>
      <c r="L43" s="329">
        <f t="shared" si="11"/>
        <v>39035.544290459322</v>
      </c>
      <c r="M43" s="329">
        <f t="shared" si="11"/>
        <v>39035.544290459322</v>
      </c>
      <c r="N43" s="329">
        <f t="shared" si="11"/>
        <v>39035.544290459322</v>
      </c>
      <c r="O43" s="329">
        <f t="shared" si="11"/>
        <v>39035.544290459322</v>
      </c>
      <c r="P43" s="329">
        <f t="shared" si="11"/>
        <v>39035.544290459322</v>
      </c>
      <c r="Q43" s="329">
        <f t="shared" si="11"/>
        <v>39035.544290459322</v>
      </c>
      <c r="R43" s="329">
        <f t="shared" si="11"/>
        <v>39035.544290459322</v>
      </c>
      <c r="S43" s="329">
        <f t="shared" si="11"/>
        <v>39035.544290459322</v>
      </c>
      <c r="T43" s="329">
        <f t="shared" si="11"/>
        <v>39035.544290459322</v>
      </c>
      <c r="U43" s="329">
        <f t="shared" si="11"/>
        <v>39035.544290459322</v>
      </c>
      <c r="V43" s="329">
        <f t="shared" si="11"/>
        <v>39035.544290459322</v>
      </c>
      <c r="W43" s="329">
        <f t="shared" si="11"/>
        <v>39035.544290459322</v>
      </c>
      <c r="X43" s="329">
        <f t="shared" si="11"/>
        <v>39035.544290459322</v>
      </c>
      <c r="Y43" s="329">
        <f t="shared" si="11"/>
        <v>39035.544290459322</v>
      </c>
      <c r="Z43" s="329">
        <f t="shared" si="11"/>
        <v>39035.544290459322</v>
      </c>
      <c r="AA43" s="329">
        <f t="shared" si="11"/>
        <v>39035.544290459322</v>
      </c>
      <c r="AB43" s="329">
        <f t="shared" si="11"/>
        <v>39035.544290459322</v>
      </c>
      <c r="AC43" s="329">
        <f t="shared" si="11"/>
        <v>0</v>
      </c>
      <c r="AD43" s="329">
        <f t="shared" si="12"/>
        <v>0</v>
      </c>
      <c r="AE43" s="329">
        <f t="shared" si="12"/>
        <v>0</v>
      </c>
      <c r="AF43" s="329">
        <f t="shared" si="12"/>
        <v>0</v>
      </c>
      <c r="AG43" s="329">
        <f t="shared" si="12"/>
        <v>0</v>
      </c>
      <c r="AH43" s="329">
        <f t="shared" si="12"/>
        <v>0</v>
      </c>
      <c r="AI43" s="330">
        <f t="shared" si="5"/>
        <v>780710.88580918661</v>
      </c>
      <c r="AJ43" s="330">
        <f t="shared" si="15"/>
        <v>395034.43322212045</v>
      </c>
      <c r="AK43" s="330">
        <f t="shared" si="16"/>
        <v>7947.478029607395</v>
      </c>
      <c r="AL43" s="330">
        <f t="shared" si="17"/>
        <v>1183692.7970609143</v>
      </c>
    </row>
    <row r="44" spans="1:38">
      <c r="A44" s="325" t="s">
        <v>180</v>
      </c>
      <c r="B44" s="326">
        <f t="shared" si="10"/>
        <v>0.11108830806400877</v>
      </c>
      <c r="C44" s="327">
        <v>9</v>
      </c>
      <c r="D44" s="328">
        <f t="shared" si="13"/>
        <v>0.1111111111111111</v>
      </c>
      <c r="E44" s="329">
        <f t="shared" si="14"/>
        <v>105213.30656241668</v>
      </c>
      <c r="F44" s="329">
        <f t="shared" si="11"/>
        <v>0</v>
      </c>
      <c r="G44" s="329">
        <f t="shared" si="11"/>
        <v>0</v>
      </c>
      <c r="H44" s="329">
        <f t="shared" si="11"/>
        <v>0</v>
      </c>
      <c r="I44" s="329">
        <f t="shared" si="11"/>
        <v>11690.367395824074</v>
      </c>
      <c r="J44" s="329">
        <f t="shared" si="11"/>
        <v>11690.367395824074</v>
      </c>
      <c r="K44" s="329">
        <f t="shared" si="11"/>
        <v>11690.367395824074</v>
      </c>
      <c r="L44" s="329">
        <f t="shared" si="11"/>
        <v>11690.367395824074</v>
      </c>
      <c r="M44" s="329">
        <f t="shared" si="11"/>
        <v>11690.367395824074</v>
      </c>
      <c r="N44" s="329">
        <f t="shared" si="11"/>
        <v>11690.367395824074</v>
      </c>
      <c r="O44" s="329">
        <f t="shared" si="11"/>
        <v>11690.367395824074</v>
      </c>
      <c r="P44" s="329">
        <f t="shared" si="11"/>
        <v>11690.367395824074</v>
      </c>
      <c r="Q44" s="329">
        <f t="shared" si="11"/>
        <v>11690.367395824074</v>
      </c>
      <c r="R44" s="329">
        <f t="shared" si="11"/>
        <v>0</v>
      </c>
      <c r="S44" s="329">
        <f t="shared" si="11"/>
        <v>0</v>
      </c>
      <c r="T44" s="329">
        <f t="shared" si="11"/>
        <v>0</v>
      </c>
      <c r="U44" s="329">
        <f t="shared" si="11"/>
        <v>0</v>
      </c>
      <c r="V44" s="329">
        <f t="shared" si="11"/>
        <v>0</v>
      </c>
      <c r="W44" s="329">
        <f t="shared" si="11"/>
        <v>0</v>
      </c>
      <c r="X44" s="329">
        <f t="shared" si="11"/>
        <v>0</v>
      </c>
      <c r="Y44" s="329">
        <f t="shared" si="11"/>
        <v>0</v>
      </c>
      <c r="Z44" s="329">
        <f t="shared" si="11"/>
        <v>0</v>
      </c>
      <c r="AA44" s="329">
        <f t="shared" si="11"/>
        <v>0</v>
      </c>
      <c r="AB44" s="329">
        <f t="shared" si="11"/>
        <v>0</v>
      </c>
      <c r="AC44" s="329">
        <f t="shared" si="11"/>
        <v>0</v>
      </c>
      <c r="AD44" s="329">
        <f t="shared" si="12"/>
        <v>0</v>
      </c>
      <c r="AE44" s="329">
        <f t="shared" si="12"/>
        <v>0</v>
      </c>
      <c r="AF44" s="329">
        <f t="shared" si="12"/>
        <v>0</v>
      </c>
      <c r="AG44" s="329">
        <f t="shared" si="12"/>
        <v>0</v>
      </c>
      <c r="AH44" s="329">
        <f t="shared" si="12"/>
        <v>0</v>
      </c>
      <c r="AI44" s="330">
        <f t="shared" si="5"/>
        <v>105213.30656241665</v>
      </c>
      <c r="AJ44" s="330">
        <f t="shared" si="15"/>
        <v>53237.222230135361</v>
      </c>
      <c r="AK44" s="330">
        <f t="shared" si="16"/>
        <v>4901.9706807191651</v>
      </c>
      <c r="AL44" s="330">
        <f t="shared" si="17"/>
        <v>163352.49947327116</v>
      </c>
    </row>
    <row r="45" spans="1:38" s="338" customFormat="1">
      <c r="A45" s="333" t="s">
        <v>181</v>
      </c>
      <c r="B45" s="334">
        <f>'Existing Space Heating Units'!B28</f>
        <v>0.45500000000000002</v>
      </c>
      <c r="C45" s="335">
        <v>18</v>
      </c>
      <c r="D45" s="334">
        <f t="shared" si="13"/>
        <v>5.5555555555555552E-2</v>
      </c>
      <c r="E45" s="336">
        <f t="shared" si="14"/>
        <v>430936.93044920487</v>
      </c>
      <c r="F45" s="336">
        <f t="shared" si="11"/>
        <v>0</v>
      </c>
      <c r="G45" s="336">
        <f t="shared" si="11"/>
        <v>0</v>
      </c>
      <c r="H45" s="336">
        <f t="shared" si="11"/>
        <v>0</v>
      </c>
      <c r="I45" s="336">
        <f>IF((AND(I$23&gt;=$B$21,I$23&lt;($B$21+$C45))),$D45*$E45,0)</f>
        <v>23940.940580511382</v>
      </c>
      <c r="J45" s="336">
        <f t="shared" si="11"/>
        <v>23940.940580511382</v>
      </c>
      <c r="K45" s="336">
        <f t="shared" si="11"/>
        <v>23940.940580511382</v>
      </c>
      <c r="L45" s="336">
        <f t="shared" si="11"/>
        <v>23940.940580511382</v>
      </c>
      <c r="M45" s="336">
        <f t="shared" si="11"/>
        <v>23940.940580511382</v>
      </c>
      <c r="N45" s="336">
        <f t="shared" si="11"/>
        <v>23940.940580511382</v>
      </c>
      <c r="O45" s="336">
        <f t="shared" si="11"/>
        <v>23940.940580511382</v>
      </c>
      <c r="P45" s="336">
        <f t="shared" si="11"/>
        <v>23940.940580511382</v>
      </c>
      <c r="Q45" s="336">
        <f t="shared" si="11"/>
        <v>23940.940580511382</v>
      </c>
      <c r="R45" s="336">
        <f t="shared" si="11"/>
        <v>23940.940580511382</v>
      </c>
      <c r="S45" s="336">
        <f t="shared" si="11"/>
        <v>23940.940580511382</v>
      </c>
      <c r="T45" s="336">
        <f t="shared" si="11"/>
        <v>23940.940580511382</v>
      </c>
      <c r="U45" s="336">
        <f t="shared" si="11"/>
        <v>23940.940580511382</v>
      </c>
      <c r="V45" s="336">
        <f t="shared" si="11"/>
        <v>23940.940580511382</v>
      </c>
      <c r="W45" s="336">
        <f t="shared" si="11"/>
        <v>23940.940580511382</v>
      </c>
      <c r="X45" s="336">
        <f t="shared" si="11"/>
        <v>23940.940580511382</v>
      </c>
      <c r="Y45" s="336">
        <f t="shared" si="11"/>
        <v>23940.940580511382</v>
      </c>
      <c r="Z45" s="336">
        <f t="shared" si="11"/>
        <v>23940.940580511382</v>
      </c>
      <c r="AA45" s="336">
        <f t="shared" si="11"/>
        <v>0</v>
      </c>
      <c r="AB45" s="336">
        <f t="shared" si="11"/>
        <v>0</v>
      </c>
      <c r="AC45" s="336">
        <f t="shared" si="11"/>
        <v>0</v>
      </c>
      <c r="AD45" s="336">
        <f t="shared" si="12"/>
        <v>0</v>
      </c>
      <c r="AE45" s="336">
        <f t="shared" si="12"/>
        <v>0</v>
      </c>
      <c r="AF45" s="336">
        <f t="shared" si="12"/>
        <v>0</v>
      </c>
      <c r="AG45" s="336">
        <f t="shared" si="12"/>
        <v>0</v>
      </c>
      <c r="AH45" s="336">
        <f t="shared" si="12"/>
        <v>0</v>
      </c>
      <c r="AI45" s="337">
        <f t="shared" si="5"/>
        <v>430936.93044920504</v>
      </c>
      <c r="AJ45" s="337">
        <f t="shared" si="15"/>
        <v>100059.61077602781</v>
      </c>
      <c r="AK45" s="337">
        <f t="shared" si="16"/>
        <v>2741.8462860640229</v>
      </c>
      <c r="AL45" s="337">
        <f t="shared" si="17"/>
        <v>533738.3875112969</v>
      </c>
    </row>
    <row r="46" spans="1:38" s="827" customFormat="1">
      <c r="A46" s="833" t="s">
        <v>327</v>
      </c>
      <c r="B46" s="829">
        <f>'Existing Space Heating Units'!$B$23</f>
        <v>1.0999999999999999E-2</v>
      </c>
      <c r="C46" s="834">
        <f>C45</f>
        <v>18</v>
      </c>
      <c r="D46" s="829">
        <f>1/C46</f>
        <v>5.5555555555555552E-2</v>
      </c>
      <c r="E46" s="830">
        <f t="shared" ref="E46:AL46" si="18">E45*$B46</f>
        <v>4740.306234941253</v>
      </c>
      <c r="F46" s="830">
        <f t="shared" si="18"/>
        <v>0</v>
      </c>
      <c r="G46" s="830">
        <f t="shared" si="18"/>
        <v>0</v>
      </c>
      <c r="H46" s="830">
        <f t="shared" si="18"/>
        <v>0</v>
      </c>
      <c r="I46" s="830">
        <f t="shared" si="18"/>
        <v>263.35034638562519</v>
      </c>
      <c r="J46" s="830">
        <f t="shared" si="18"/>
        <v>263.35034638562519</v>
      </c>
      <c r="K46" s="830">
        <f t="shared" si="18"/>
        <v>263.35034638562519</v>
      </c>
      <c r="L46" s="830">
        <f t="shared" si="18"/>
        <v>263.35034638562519</v>
      </c>
      <c r="M46" s="830">
        <f t="shared" si="18"/>
        <v>263.35034638562519</v>
      </c>
      <c r="N46" s="830">
        <f t="shared" si="18"/>
        <v>263.35034638562519</v>
      </c>
      <c r="O46" s="830">
        <f t="shared" si="18"/>
        <v>263.35034638562519</v>
      </c>
      <c r="P46" s="830">
        <f t="shared" si="18"/>
        <v>263.35034638562519</v>
      </c>
      <c r="Q46" s="830">
        <f t="shared" si="18"/>
        <v>263.35034638562519</v>
      </c>
      <c r="R46" s="830">
        <f t="shared" si="18"/>
        <v>263.35034638562519</v>
      </c>
      <c r="S46" s="830">
        <f t="shared" si="18"/>
        <v>263.35034638562519</v>
      </c>
      <c r="T46" s="830">
        <f t="shared" si="18"/>
        <v>263.35034638562519</v>
      </c>
      <c r="U46" s="830">
        <f t="shared" si="18"/>
        <v>263.35034638562519</v>
      </c>
      <c r="V46" s="830">
        <f t="shared" si="18"/>
        <v>263.35034638562519</v>
      </c>
      <c r="W46" s="830">
        <f t="shared" si="18"/>
        <v>263.35034638562519</v>
      </c>
      <c r="X46" s="830">
        <f t="shared" si="18"/>
        <v>263.35034638562519</v>
      </c>
      <c r="Y46" s="830">
        <f t="shared" si="18"/>
        <v>263.35034638562519</v>
      </c>
      <c r="Z46" s="830">
        <f t="shared" si="18"/>
        <v>263.35034638562519</v>
      </c>
      <c r="AA46" s="830">
        <f t="shared" si="18"/>
        <v>0</v>
      </c>
      <c r="AB46" s="830">
        <f t="shared" si="18"/>
        <v>0</v>
      </c>
      <c r="AC46" s="830">
        <f t="shared" si="18"/>
        <v>0</v>
      </c>
      <c r="AD46" s="830">
        <f t="shared" si="18"/>
        <v>0</v>
      </c>
      <c r="AE46" s="830">
        <f t="shared" si="18"/>
        <v>0</v>
      </c>
      <c r="AF46" s="830">
        <f t="shared" si="18"/>
        <v>0</v>
      </c>
      <c r="AG46" s="830">
        <f t="shared" si="18"/>
        <v>0</v>
      </c>
      <c r="AH46" s="830">
        <f t="shared" si="18"/>
        <v>0</v>
      </c>
      <c r="AI46" s="830">
        <f t="shared" si="18"/>
        <v>4740.3062349412548</v>
      </c>
      <c r="AJ46" s="830">
        <f t="shared" si="18"/>
        <v>1100.6557185363058</v>
      </c>
      <c r="AK46" s="830">
        <f t="shared" si="18"/>
        <v>30.16030914670425</v>
      </c>
      <c r="AL46" s="830">
        <f t="shared" si="18"/>
        <v>5871.1222626242652</v>
      </c>
    </row>
    <row r="47" spans="1:38">
      <c r="A47" s="325"/>
      <c r="B47" s="328"/>
      <c r="C47" s="316"/>
      <c r="D47" s="328"/>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30"/>
      <c r="AJ47" s="316"/>
      <c r="AK47" s="316"/>
      <c r="AL47" s="316"/>
    </row>
    <row r="48" spans="1:38" ht="24.75" customHeight="1">
      <c r="A48" s="323" t="s">
        <v>33</v>
      </c>
      <c r="B48" s="328"/>
      <c r="C48" s="328"/>
      <c r="D48" s="328"/>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30"/>
      <c r="AJ48" s="316"/>
      <c r="AK48" s="316"/>
      <c r="AL48" s="316"/>
    </row>
    <row r="49" spans="1:38">
      <c r="A49" s="325" t="s">
        <v>173</v>
      </c>
      <c r="B49" s="326">
        <f t="shared" ref="B49:B56" si="19">B37</f>
        <v>0.63803072532254435</v>
      </c>
      <c r="C49" s="327">
        <v>12</v>
      </c>
      <c r="D49" s="328">
        <f>1/C49</f>
        <v>8.3333333333333329E-2</v>
      </c>
      <c r="E49" s="329">
        <f>B49*HLOOKUP($B$21,$E$4:$AC$19,10,0)</f>
        <v>364346.80766471365</v>
      </c>
      <c r="F49" s="329">
        <f t="shared" ref="F49:AD57" si="20">IF((AND(F$23&gt;=$B$21,F$23&lt;($B$21+$C49))),$D49*$E49,0)</f>
        <v>0</v>
      </c>
      <c r="G49" s="329">
        <f t="shared" si="20"/>
        <v>0</v>
      </c>
      <c r="H49" s="329">
        <f t="shared" si="20"/>
        <v>0</v>
      </c>
      <c r="I49" s="329">
        <f t="shared" si="20"/>
        <v>30362.233972059468</v>
      </c>
      <c r="J49" s="329">
        <f t="shared" si="20"/>
        <v>30362.233972059468</v>
      </c>
      <c r="K49" s="329">
        <f t="shared" si="20"/>
        <v>30362.233972059468</v>
      </c>
      <c r="L49" s="329">
        <f t="shared" si="20"/>
        <v>30362.233972059468</v>
      </c>
      <c r="M49" s="329">
        <f t="shared" si="20"/>
        <v>30362.233972059468</v>
      </c>
      <c r="N49" s="329">
        <f t="shared" si="20"/>
        <v>30362.233972059468</v>
      </c>
      <c r="O49" s="329">
        <f t="shared" si="20"/>
        <v>30362.233972059468</v>
      </c>
      <c r="P49" s="329">
        <f t="shared" si="20"/>
        <v>30362.233972059468</v>
      </c>
      <c r="Q49" s="329">
        <f t="shared" si="20"/>
        <v>30362.233972059468</v>
      </c>
      <c r="R49" s="329">
        <f t="shared" si="20"/>
        <v>30362.233972059468</v>
      </c>
      <c r="S49" s="329">
        <f t="shared" si="20"/>
        <v>30362.233972059468</v>
      </c>
      <c r="T49" s="329">
        <f>IF((AND(T$23&gt;=$B$21,T$23&lt;($B$21+$C49))),$D49*$E49,0)</f>
        <v>30362.233972059468</v>
      </c>
      <c r="U49" s="329">
        <f t="shared" si="20"/>
        <v>0</v>
      </c>
      <c r="V49" s="329">
        <f t="shared" si="20"/>
        <v>0</v>
      </c>
      <c r="W49" s="329">
        <f t="shared" si="20"/>
        <v>0</v>
      </c>
      <c r="X49" s="329">
        <f t="shared" si="20"/>
        <v>0</v>
      </c>
      <c r="Y49" s="329">
        <f t="shared" si="20"/>
        <v>0</v>
      </c>
      <c r="Z49" s="329">
        <f t="shared" si="20"/>
        <v>0</v>
      </c>
      <c r="AA49" s="329">
        <f t="shared" si="20"/>
        <v>0</v>
      </c>
      <c r="AB49" s="329">
        <f t="shared" si="20"/>
        <v>0</v>
      </c>
      <c r="AC49" s="329">
        <f t="shared" si="20"/>
        <v>0</v>
      </c>
      <c r="AD49" s="329">
        <f t="shared" si="20"/>
        <v>0</v>
      </c>
      <c r="AE49" s="329">
        <f t="shared" ref="AD49:AH57" si="21">IF((AND(AE$23&gt;=$B$21,AE$23&lt;($B$21+$C49))),$D49*$E49,0)</f>
        <v>0</v>
      </c>
      <c r="AF49" s="329">
        <f t="shared" si="21"/>
        <v>0</v>
      </c>
      <c r="AG49" s="329">
        <f t="shared" si="21"/>
        <v>0</v>
      </c>
      <c r="AH49" s="329">
        <f t="shared" si="21"/>
        <v>0</v>
      </c>
      <c r="AI49" s="330">
        <f t="shared" si="5"/>
        <v>364346.80766471359</v>
      </c>
      <c r="AJ49" s="330">
        <f>AI87</f>
        <v>119404.74471094047</v>
      </c>
      <c r="AK49" s="330">
        <f>AI125</f>
        <v>6206.3561890153778</v>
      </c>
      <c r="AL49" s="330">
        <f>SUM(AI49:AK49)</f>
        <v>489957.90856466943</v>
      </c>
    </row>
    <row r="50" spans="1:38">
      <c r="A50" s="325" t="s">
        <v>174</v>
      </c>
      <c r="B50" s="326">
        <f t="shared" si="19"/>
        <v>1.1204469504317132</v>
      </c>
      <c r="C50" s="327">
        <v>19</v>
      </c>
      <c r="D50" s="328">
        <f t="shared" ref="D50:D57" si="22">1/C50</f>
        <v>5.2631578947368418E-2</v>
      </c>
      <c r="E50" s="329">
        <f t="shared" ref="E50:E57" si="23">B50*HLOOKUP($B$21,$E$4:$AC$19,10,0)</f>
        <v>639830.11059707939</v>
      </c>
      <c r="F50" s="329">
        <f t="shared" si="20"/>
        <v>0</v>
      </c>
      <c r="G50" s="329">
        <f t="shared" si="20"/>
        <v>0</v>
      </c>
      <c r="H50" s="329">
        <f t="shared" si="20"/>
        <v>0</v>
      </c>
      <c r="I50" s="329">
        <f t="shared" si="20"/>
        <v>33675.268978793647</v>
      </c>
      <c r="J50" s="329">
        <f t="shared" si="20"/>
        <v>33675.268978793647</v>
      </c>
      <c r="K50" s="329">
        <f t="shared" si="20"/>
        <v>33675.268978793647</v>
      </c>
      <c r="L50" s="329">
        <f t="shared" si="20"/>
        <v>33675.268978793647</v>
      </c>
      <c r="M50" s="329">
        <f t="shared" si="20"/>
        <v>33675.268978793647</v>
      </c>
      <c r="N50" s="329">
        <f t="shared" si="20"/>
        <v>33675.268978793647</v>
      </c>
      <c r="O50" s="329">
        <f t="shared" si="20"/>
        <v>33675.268978793647</v>
      </c>
      <c r="P50" s="329">
        <f t="shared" si="20"/>
        <v>33675.268978793647</v>
      </c>
      <c r="Q50" s="329">
        <f t="shared" si="20"/>
        <v>33675.268978793647</v>
      </c>
      <c r="R50" s="329">
        <f t="shared" si="20"/>
        <v>33675.268978793647</v>
      </c>
      <c r="S50" s="329">
        <f t="shared" si="20"/>
        <v>33675.268978793647</v>
      </c>
      <c r="T50" s="329">
        <f t="shared" si="20"/>
        <v>33675.268978793647</v>
      </c>
      <c r="U50" s="329">
        <f t="shared" si="20"/>
        <v>33675.268978793647</v>
      </c>
      <c r="V50" s="329">
        <f t="shared" si="20"/>
        <v>33675.268978793647</v>
      </c>
      <c r="W50" s="329">
        <f t="shared" si="20"/>
        <v>33675.268978793647</v>
      </c>
      <c r="X50" s="329">
        <f t="shared" si="20"/>
        <v>33675.268978793647</v>
      </c>
      <c r="Y50" s="329">
        <f t="shared" si="20"/>
        <v>33675.268978793647</v>
      </c>
      <c r="Z50" s="329">
        <f t="shared" si="20"/>
        <v>33675.268978793647</v>
      </c>
      <c r="AA50" s="329">
        <f t="shared" si="20"/>
        <v>33675.268978793647</v>
      </c>
      <c r="AB50" s="329">
        <f t="shared" si="20"/>
        <v>0</v>
      </c>
      <c r="AC50" s="329">
        <f t="shared" si="20"/>
        <v>0</v>
      </c>
      <c r="AD50" s="329">
        <f t="shared" si="21"/>
        <v>0</v>
      </c>
      <c r="AE50" s="329">
        <f t="shared" si="21"/>
        <v>0</v>
      </c>
      <c r="AF50" s="329">
        <f t="shared" si="21"/>
        <v>0</v>
      </c>
      <c r="AG50" s="329">
        <f t="shared" si="21"/>
        <v>0</v>
      </c>
      <c r="AH50" s="329">
        <f t="shared" si="21"/>
        <v>0</v>
      </c>
      <c r="AI50" s="330">
        <f t="shared" si="5"/>
        <v>639830.11059707927</v>
      </c>
      <c r="AJ50" s="330">
        <f t="shared" ref="AJ50:AJ57" si="24">AI88</f>
        <v>209686.89558142694</v>
      </c>
      <c r="AK50" s="330">
        <f t="shared" ref="AK50:AK57" si="25">AI126</f>
        <v>4161.158517725893</v>
      </c>
      <c r="AL50" s="330">
        <f t="shared" ref="AL50:AL57" si="26">SUM(AI50:AK50)</f>
        <v>853678.16469623207</v>
      </c>
    </row>
    <row r="51" spans="1:38">
      <c r="A51" s="325" t="s">
        <v>175</v>
      </c>
      <c r="B51" s="326">
        <f t="shared" si="19"/>
        <v>0.56737377351731955</v>
      </c>
      <c r="C51" s="327">
        <v>22</v>
      </c>
      <c r="D51" s="328">
        <f t="shared" si="22"/>
        <v>4.5454545454545456E-2</v>
      </c>
      <c r="E51" s="329">
        <f t="shared" si="23"/>
        <v>323998.22599329182</v>
      </c>
      <c r="F51" s="329">
        <f t="shared" si="20"/>
        <v>0</v>
      </c>
      <c r="G51" s="329">
        <f t="shared" si="20"/>
        <v>0</v>
      </c>
      <c r="H51" s="329">
        <f t="shared" si="20"/>
        <v>0</v>
      </c>
      <c r="I51" s="329">
        <f t="shared" si="20"/>
        <v>14727.192090604174</v>
      </c>
      <c r="J51" s="329">
        <f t="shared" si="20"/>
        <v>14727.192090604174</v>
      </c>
      <c r="K51" s="329">
        <f t="shared" si="20"/>
        <v>14727.192090604174</v>
      </c>
      <c r="L51" s="329">
        <f t="shared" si="20"/>
        <v>14727.192090604174</v>
      </c>
      <c r="M51" s="329">
        <f t="shared" si="20"/>
        <v>14727.192090604174</v>
      </c>
      <c r="N51" s="329">
        <f t="shared" si="20"/>
        <v>14727.192090604174</v>
      </c>
      <c r="O51" s="329">
        <f t="shared" si="20"/>
        <v>14727.192090604174</v>
      </c>
      <c r="P51" s="329">
        <f t="shared" si="20"/>
        <v>14727.192090604174</v>
      </c>
      <c r="Q51" s="329">
        <f t="shared" si="20"/>
        <v>14727.192090604174</v>
      </c>
      <c r="R51" s="329">
        <f t="shared" si="20"/>
        <v>14727.192090604174</v>
      </c>
      <c r="S51" s="329">
        <f t="shared" si="20"/>
        <v>14727.192090604174</v>
      </c>
      <c r="T51" s="329">
        <f t="shared" si="20"/>
        <v>14727.192090604174</v>
      </c>
      <c r="U51" s="329">
        <f t="shared" si="20"/>
        <v>14727.192090604174</v>
      </c>
      <c r="V51" s="329">
        <f t="shared" si="20"/>
        <v>14727.192090604174</v>
      </c>
      <c r="W51" s="329">
        <f t="shared" si="20"/>
        <v>14727.192090604174</v>
      </c>
      <c r="X51" s="329">
        <f t="shared" si="20"/>
        <v>14727.192090604174</v>
      </c>
      <c r="Y51" s="329">
        <f t="shared" si="20"/>
        <v>14727.192090604174</v>
      </c>
      <c r="Z51" s="329">
        <f t="shared" si="20"/>
        <v>14727.192090604174</v>
      </c>
      <c r="AA51" s="329">
        <f t="shared" si="20"/>
        <v>14727.192090604174</v>
      </c>
      <c r="AB51" s="329">
        <f t="shared" si="20"/>
        <v>14727.192090604174</v>
      </c>
      <c r="AC51" s="329">
        <f t="shared" si="20"/>
        <v>14727.192090604174</v>
      </c>
      <c r="AD51" s="329">
        <f t="shared" si="21"/>
        <v>14727.192090604174</v>
      </c>
      <c r="AE51" s="329">
        <f t="shared" si="21"/>
        <v>0</v>
      </c>
      <c r="AF51" s="329">
        <f t="shared" si="21"/>
        <v>0</v>
      </c>
      <c r="AG51" s="329">
        <f t="shared" si="21"/>
        <v>0</v>
      </c>
      <c r="AH51" s="329">
        <f t="shared" si="21"/>
        <v>0</v>
      </c>
      <c r="AI51" s="330">
        <f t="shared" si="5"/>
        <v>309271.03390268754</v>
      </c>
      <c r="AJ51" s="330">
        <f t="shared" si="24"/>
        <v>106181.59579739707</v>
      </c>
      <c r="AK51" s="330">
        <f t="shared" si="25"/>
        <v>1266.3375158690078</v>
      </c>
      <c r="AL51" s="330">
        <f t="shared" si="26"/>
        <v>416718.96721595363</v>
      </c>
    </row>
    <row r="52" spans="1:38">
      <c r="A52" s="325" t="s">
        <v>176</v>
      </c>
      <c r="B52" s="326">
        <f t="shared" si="19"/>
        <v>0.84689251253913644</v>
      </c>
      <c r="C52" s="327">
        <v>14</v>
      </c>
      <c r="D52" s="328">
        <f t="shared" si="22"/>
        <v>7.1428571428571425E-2</v>
      </c>
      <c r="E52" s="329">
        <f t="shared" si="23"/>
        <v>483617.12239296135</v>
      </c>
      <c r="F52" s="329">
        <f t="shared" si="20"/>
        <v>0</v>
      </c>
      <c r="G52" s="329">
        <f t="shared" si="20"/>
        <v>0</v>
      </c>
      <c r="H52" s="329">
        <f t="shared" si="20"/>
        <v>0</v>
      </c>
      <c r="I52" s="329">
        <f t="shared" si="20"/>
        <v>34544.080170925808</v>
      </c>
      <c r="J52" s="329">
        <f t="shared" si="20"/>
        <v>34544.080170925808</v>
      </c>
      <c r="K52" s="329">
        <f t="shared" si="20"/>
        <v>34544.080170925808</v>
      </c>
      <c r="L52" s="329">
        <f t="shared" si="20"/>
        <v>34544.080170925808</v>
      </c>
      <c r="M52" s="329">
        <f t="shared" si="20"/>
        <v>34544.080170925808</v>
      </c>
      <c r="N52" s="329">
        <f t="shared" si="20"/>
        <v>34544.080170925808</v>
      </c>
      <c r="O52" s="329">
        <f t="shared" si="20"/>
        <v>34544.080170925808</v>
      </c>
      <c r="P52" s="329">
        <f t="shared" si="20"/>
        <v>34544.080170925808</v>
      </c>
      <c r="Q52" s="329">
        <f t="shared" si="20"/>
        <v>34544.080170925808</v>
      </c>
      <c r="R52" s="329">
        <f t="shared" si="20"/>
        <v>34544.080170925808</v>
      </c>
      <c r="S52" s="329">
        <f t="shared" si="20"/>
        <v>34544.080170925808</v>
      </c>
      <c r="T52" s="329">
        <f t="shared" si="20"/>
        <v>34544.080170925808</v>
      </c>
      <c r="U52" s="329">
        <f t="shared" si="20"/>
        <v>34544.080170925808</v>
      </c>
      <c r="V52" s="329">
        <f t="shared" si="20"/>
        <v>34544.080170925808</v>
      </c>
      <c r="W52" s="329">
        <f t="shared" si="20"/>
        <v>0</v>
      </c>
      <c r="X52" s="329">
        <f t="shared" si="20"/>
        <v>0</v>
      </c>
      <c r="Y52" s="329">
        <f t="shared" si="20"/>
        <v>0</v>
      </c>
      <c r="Z52" s="329">
        <f t="shared" si="20"/>
        <v>0</v>
      </c>
      <c r="AA52" s="329">
        <f t="shared" si="20"/>
        <v>0</v>
      </c>
      <c r="AB52" s="329">
        <f t="shared" si="20"/>
        <v>0</v>
      </c>
      <c r="AC52" s="329">
        <f t="shared" si="20"/>
        <v>0</v>
      </c>
      <c r="AD52" s="329">
        <f t="shared" si="21"/>
        <v>0</v>
      </c>
      <c r="AE52" s="329">
        <f t="shared" si="21"/>
        <v>0</v>
      </c>
      <c r="AF52" s="329">
        <f t="shared" si="21"/>
        <v>0</v>
      </c>
      <c r="AG52" s="329">
        <f t="shared" si="21"/>
        <v>0</v>
      </c>
      <c r="AH52" s="329">
        <f t="shared" si="21"/>
        <v>0</v>
      </c>
      <c r="AI52" s="330">
        <f t="shared" si="5"/>
        <v>483617.12239296146</v>
      </c>
      <c r="AJ52" s="330">
        <f t="shared" si="24"/>
        <v>158492.34252194004</v>
      </c>
      <c r="AK52" s="330">
        <f t="shared" si="25"/>
        <v>6210.0246519887951</v>
      </c>
      <c r="AL52" s="330">
        <f t="shared" si="26"/>
        <v>648319.48956689029</v>
      </c>
    </row>
    <row r="53" spans="1:38">
      <c r="A53" s="325" t="s">
        <v>177</v>
      </c>
      <c r="B53" s="326">
        <f t="shared" si="19"/>
        <v>0.82084956457474689</v>
      </c>
      <c r="C53" s="327">
        <v>14</v>
      </c>
      <c r="D53" s="328">
        <f t="shared" si="22"/>
        <v>7.1428571428571425E-2</v>
      </c>
      <c r="E53" s="329">
        <f t="shared" si="23"/>
        <v>468745.32300084463</v>
      </c>
      <c r="F53" s="329">
        <f t="shared" si="20"/>
        <v>0</v>
      </c>
      <c r="G53" s="329">
        <f t="shared" si="20"/>
        <v>0</v>
      </c>
      <c r="H53" s="329">
        <f t="shared" si="20"/>
        <v>0</v>
      </c>
      <c r="I53" s="329">
        <f t="shared" si="20"/>
        <v>33481.808785774614</v>
      </c>
      <c r="J53" s="329">
        <f t="shared" si="20"/>
        <v>33481.808785774614</v>
      </c>
      <c r="K53" s="329">
        <f t="shared" si="20"/>
        <v>33481.808785774614</v>
      </c>
      <c r="L53" s="329">
        <f t="shared" si="20"/>
        <v>33481.808785774614</v>
      </c>
      <c r="M53" s="329">
        <f t="shared" si="20"/>
        <v>33481.808785774614</v>
      </c>
      <c r="N53" s="329">
        <f t="shared" si="20"/>
        <v>33481.808785774614</v>
      </c>
      <c r="O53" s="329">
        <f t="shared" si="20"/>
        <v>33481.808785774614</v>
      </c>
      <c r="P53" s="329">
        <f t="shared" si="20"/>
        <v>33481.808785774614</v>
      </c>
      <c r="Q53" s="329">
        <f t="shared" si="20"/>
        <v>33481.808785774614</v>
      </c>
      <c r="R53" s="329">
        <f t="shared" si="20"/>
        <v>33481.808785774614</v>
      </c>
      <c r="S53" s="329">
        <f t="shared" si="20"/>
        <v>33481.808785774614</v>
      </c>
      <c r="T53" s="329">
        <f t="shared" si="20"/>
        <v>33481.808785774614</v>
      </c>
      <c r="U53" s="329">
        <f t="shared" si="20"/>
        <v>33481.808785774614</v>
      </c>
      <c r="V53" s="329">
        <f t="shared" si="20"/>
        <v>33481.808785774614</v>
      </c>
      <c r="W53" s="329">
        <f t="shared" si="20"/>
        <v>0</v>
      </c>
      <c r="X53" s="329">
        <f t="shared" si="20"/>
        <v>0</v>
      </c>
      <c r="Y53" s="329">
        <f t="shared" si="20"/>
        <v>0</v>
      </c>
      <c r="Z53" s="329">
        <f t="shared" si="20"/>
        <v>0</v>
      </c>
      <c r="AA53" s="329">
        <f t="shared" si="20"/>
        <v>0</v>
      </c>
      <c r="AB53" s="329">
        <f t="shared" si="20"/>
        <v>0</v>
      </c>
      <c r="AC53" s="329">
        <f t="shared" si="20"/>
        <v>0</v>
      </c>
      <c r="AD53" s="329">
        <f t="shared" si="21"/>
        <v>0</v>
      </c>
      <c r="AE53" s="329">
        <f t="shared" si="21"/>
        <v>0</v>
      </c>
      <c r="AF53" s="329">
        <f t="shared" si="21"/>
        <v>0</v>
      </c>
      <c r="AG53" s="329">
        <f t="shared" si="21"/>
        <v>0</v>
      </c>
      <c r="AH53" s="329">
        <f t="shared" si="21"/>
        <v>0</v>
      </c>
      <c r="AI53" s="330">
        <f t="shared" si="5"/>
        <v>468745.32300084474</v>
      </c>
      <c r="AJ53" s="330">
        <f t="shared" si="24"/>
        <v>153618.51524405109</v>
      </c>
      <c r="AK53" s="330">
        <f t="shared" si="25"/>
        <v>6019.0590377286881</v>
      </c>
      <c r="AL53" s="330">
        <f t="shared" si="26"/>
        <v>628382.8972826245</v>
      </c>
    </row>
    <row r="54" spans="1:38">
      <c r="A54" s="325" t="s">
        <v>178</v>
      </c>
      <c r="B54" s="326">
        <f t="shared" si="19"/>
        <v>0.67159846688834079</v>
      </c>
      <c r="C54" s="327">
        <v>9</v>
      </c>
      <c r="D54" s="328">
        <f t="shared" si="22"/>
        <v>0.1111111111111111</v>
      </c>
      <c r="E54" s="329">
        <f t="shared" si="23"/>
        <v>383515.63291812013</v>
      </c>
      <c r="F54" s="329">
        <f t="shared" si="20"/>
        <v>0</v>
      </c>
      <c r="G54" s="329">
        <f t="shared" si="20"/>
        <v>0</v>
      </c>
      <c r="H54" s="329">
        <f t="shared" si="20"/>
        <v>0</v>
      </c>
      <c r="I54" s="329">
        <f t="shared" si="20"/>
        <v>42612.848102013348</v>
      </c>
      <c r="J54" s="329">
        <f t="shared" si="20"/>
        <v>42612.848102013348</v>
      </c>
      <c r="K54" s="329">
        <f t="shared" si="20"/>
        <v>42612.848102013348</v>
      </c>
      <c r="L54" s="329">
        <f t="shared" si="20"/>
        <v>42612.848102013348</v>
      </c>
      <c r="M54" s="329">
        <f t="shared" si="20"/>
        <v>42612.848102013348</v>
      </c>
      <c r="N54" s="329">
        <f t="shared" si="20"/>
        <v>42612.848102013348</v>
      </c>
      <c r="O54" s="329">
        <f t="shared" si="20"/>
        <v>42612.848102013348</v>
      </c>
      <c r="P54" s="329">
        <f t="shared" si="20"/>
        <v>42612.848102013348</v>
      </c>
      <c r="Q54" s="329">
        <f t="shared" si="20"/>
        <v>42612.848102013348</v>
      </c>
      <c r="R54" s="329">
        <f t="shared" si="20"/>
        <v>0</v>
      </c>
      <c r="S54" s="329">
        <f t="shared" si="20"/>
        <v>0</v>
      </c>
      <c r="T54" s="329">
        <f t="shared" si="20"/>
        <v>0</v>
      </c>
      <c r="U54" s="329">
        <f t="shared" si="20"/>
        <v>0</v>
      </c>
      <c r="V54" s="329">
        <f t="shared" si="20"/>
        <v>0</v>
      </c>
      <c r="W54" s="329">
        <f t="shared" si="20"/>
        <v>0</v>
      </c>
      <c r="X54" s="329">
        <f t="shared" si="20"/>
        <v>0</v>
      </c>
      <c r="Y54" s="329">
        <f t="shared" si="20"/>
        <v>0</v>
      </c>
      <c r="Z54" s="329">
        <f t="shared" si="20"/>
        <v>0</v>
      </c>
      <c r="AA54" s="329">
        <f t="shared" si="20"/>
        <v>0</v>
      </c>
      <c r="AB54" s="329">
        <f t="shared" si="20"/>
        <v>0</v>
      </c>
      <c r="AC54" s="329">
        <f t="shared" si="20"/>
        <v>0</v>
      </c>
      <c r="AD54" s="329">
        <f t="shared" si="21"/>
        <v>0</v>
      </c>
      <c r="AE54" s="329">
        <f t="shared" si="21"/>
        <v>0</v>
      </c>
      <c r="AF54" s="329">
        <f t="shared" si="21"/>
        <v>0</v>
      </c>
      <c r="AG54" s="329">
        <f t="shared" si="21"/>
        <v>0</v>
      </c>
      <c r="AH54" s="329">
        <f t="shared" si="21"/>
        <v>0</v>
      </c>
      <c r="AI54" s="330">
        <f t="shared" si="5"/>
        <v>383515.63291812013</v>
      </c>
      <c r="AJ54" s="330">
        <f t="shared" si="24"/>
        <v>125686.80520287133</v>
      </c>
      <c r="AK54" s="330">
        <f t="shared" si="25"/>
        <v>10511.036621375823</v>
      </c>
      <c r="AL54" s="330">
        <f t="shared" si="26"/>
        <v>519713.47474236728</v>
      </c>
    </row>
    <row r="55" spans="1:38">
      <c r="A55" s="325" t="s">
        <v>179</v>
      </c>
      <c r="B55" s="326">
        <f t="shared" si="19"/>
        <v>0.82430496888001215</v>
      </c>
      <c r="C55" s="327">
        <v>20</v>
      </c>
      <c r="D55" s="328">
        <f t="shared" si="22"/>
        <v>0.05</v>
      </c>
      <c r="E55" s="329">
        <f t="shared" si="23"/>
        <v>470718.52817396208</v>
      </c>
      <c r="F55" s="329">
        <f t="shared" si="20"/>
        <v>0</v>
      </c>
      <c r="G55" s="329">
        <f t="shared" si="20"/>
        <v>0</v>
      </c>
      <c r="H55" s="329">
        <f t="shared" si="20"/>
        <v>0</v>
      </c>
      <c r="I55" s="329">
        <f t="shared" si="20"/>
        <v>23535.926408698106</v>
      </c>
      <c r="J55" s="329">
        <f t="shared" si="20"/>
        <v>23535.926408698106</v>
      </c>
      <c r="K55" s="329">
        <f t="shared" si="20"/>
        <v>23535.926408698106</v>
      </c>
      <c r="L55" s="329">
        <f t="shared" si="20"/>
        <v>23535.926408698106</v>
      </c>
      <c r="M55" s="329">
        <f t="shared" si="20"/>
        <v>23535.926408698106</v>
      </c>
      <c r="N55" s="329">
        <f t="shared" si="20"/>
        <v>23535.926408698106</v>
      </c>
      <c r="O55" s="329">
        <f t="shared" si="20"/>
        <v>23535.926408698106</v>
      </c>
      <c r="P55" s="329">
        <f t="shared" si="20"/>
        <v>23535.926408698106</v>
      </c>
      <c r="Q55" s="329">
        <f t="shared" si="20"/>
        <v>23535.926408698106</v>
      </c>
      <c r="R55" s="329">
        <f t="shared" si="20"/>
        <v>23535.926408698106</v>
      </c>
      <c r="S55" s="329">
        <f t="shared" si="20"/>
        <v>23535.926408698106</v>
      </c>
      <c r="T55" s="329">
        <f t="shared" si="20"/>
        <v>23535.926408698106</v>
      </c>
      <c r="U55" s="329">
        <f t="shared" si="20"/>
        <v>23535.926408698106</v>
      </c>
      <c r="V55" s="329">
        <f t="shared" si="20"/>
        <v>23535.926408698106</v>
      </c>
      <c r="W55" s="329">
        <f t="shared" si="20"/>
        <v>23535.926408698106</v>
      </c>
      <c r="X55" s="329">
        <f t="shared" si="20"/>
        <v>23535.926408698106</v>
      </c>
      <c r="Y55" s="329">
        <f t="shared" si="20"/>
        <v>23535.926408698106</v>
      </c>
      <c r="Z55" s="329">
        <f t="shared" si="20"/>
        <v>23535.926408698106</v>
      </c>
      <c r="AA55" s="329">
        <f t="shared" si="20"/>
        <v>23535.926408698106</v>
      </c>
      <c r="AB55" s="329">
        <f t="shared" si="20"/>
        <v>23535.926408698106</v>
      </c>
      <c r="AC55" s="329">
        <f t="shared" si="20"/>
        <v>0</v>
      </c>
      <c r="AD55" s="329">
        <f t="shared" si="21"/>
        <v>0</v>
      </c>
      <c r="AE55" s="329">
        <f t="shared" si="21"/>
        <v>0</v>
      </c>
      <c r="AF55" s="329">
        <f t="shared" si="21"/>
        <v>0</v>
      </c>
      <c r="AG55" s="329">
        <f t="shared" si="21"/>
        <v>0</v>
      </c>
      <c r="AH55" s="329">
        <f t="shared" si="21"/>
        <v>0</v>
      </c>
      <c r="AI55" s="330">
        <f t="shared" si="5"/>
        <v>470718.52817396197</v>
      </c>
      <c r="AJ55" s="330">
        <f t="shared" si="24"/>
        <v>154265.17950733515</v>
      </c>
      <c r="AK55" s="330">
        <f t="shared" si="25"/>
        <v>2624.2439212265522</v>
      </c>
      <c r="AL55" s="330">
        <f t="shared" si="26"/>
        <v>627607.95160252368</v>
      </c>
    </row>
    <row r="56" spans="1:38">
      <c r="A56" s="325" t="s">
        <v>180</v>
      </c>
      <c r="B56" s="326">
        <f t="shared" si="19"/>
        <v>0.11108830806400877</v>
      </c>
      <c r="C56" s="327">
        <v>9</v>
      </c>
      <c r="D56" s="328">
        <f t="shared" si="22"/>
        <v>0.1111111111111111</v>
      </c>
      <c r="E56" s="329">
        <f t="shared" si="23"/>
        <v>63436.867231644144</v>
      </c>
      <c r="F56" s="329">
        <f t="shared" si="20"/>
        <v>0</v>
      </c>
      <c r="G56" s="329">
        <f t="shared" si="20"/>
        <v>0</v>
      </c>
      <c r="H56" s="329">
        <f t="shared" si="20"/>
        <v>0</v>
      </c>
      <c r="I56" s="329">
        <f t="shared" si="20"/>
        <v>7048.5408035160153</v>
      </c>
      <c r="J56" s="329">
        <f t="shared" si="20"/>
        <v>7048.5408035160153</v>
      </c>
      <c r="K56" s="329">
        <f t="shared" si="20"/>
        <v>7048.5408035160153</v>
      </c>
      <c r="L56" s="329">
        <f t="shared" si="20"/>
        <v>7048.5408035160153</v>
      </c>
      <c r="M56" s="329">
        <f t="shared" si="20"/>
        <v>7048.5408035160153</v>
      </c>
      <c r="N56" s="329">
        <f t="shared" si="20"/>
        <v>7048.5408035160153</v>
      </c>
      <c r="O56" s="329">
        <f t="shared" si="20"/>
        <v>7048.5408035160153</v>
      </c>
      <c r="P56" s="329">
        <f t="shared" si="20"/>
        <v>7048.5408035160153</v>
      </c>
      <c r="Q56" s="329">
        <f t="shared" si="20"/>
        <v>7048.5408035160153</v>
      </c>
      <c r="R56" s="329">
        <f t="shared" si="20"/>
        <v>0</v>
      </c>
      <c r="S56" s="329">
        <f t="shared" si="20"/>
        <v>0</v>
      </c>
      <c r="T56" s="329">
        <f t="shared" si="20"/>
        <v>0</v>
      </c>
      <c r="U56" s="329">
        <f t="shared" si="20"/>
        <v>0</v>
      </c>
      <c r="V56" s="329">
        <f t="shared" si="20"/>
        <v>0</v>
      </c>
      <c r="W56" s="329">
        <f t="shared" si="20"/>
        <v>0</v>
      </c>
      <c r="X56" s="329">
        <f t="shared" si="20"/>
        <v>0</v>
      </c>
      <c r="Y56" s="329">
        <f t="shared" si="20"/>
        <v>0</v>
      </c>
      <c r="Z56" s="329">
        <f t="shared" si="20"/>
        <v>0</v>
      </c>
      <c r="AA56" s="329">
        <f t="shared" si="20"/>
        <v>0</v>
      </c>
      <c r="AB56" s="329">
        <f t="shared" si="20"/>
        <v>0</v>
      </c>
      <c r="AC56" s="329">
        <f t="shared" si="20"/>
        <v>0</v>
      </c>
      <c r="AD56" s="329">
        <f t="shared" si="21"/>
        <v>0</v>
      </c>
      <c r="AE56" s="329">
        <f t="shared" si="21"/>
        <v>0</v>
      </c>
      <c r="AF56" s="329">
        <f t="shared" si="21"/>
        <v>0</v>
      </c>
      <c r="AG56" s="329">
        <f t="shared" si="21"/>
        <v>0</v>
      </c>
      <c r="AH56" s="329">
        <f t="shared" si="21"/>
        <v>0</v>
      </c>
      <c r="AI56" s="330">
        <f t="shared" si="5"/>
        <v>63436.867231644137</v>
      </c>
      <c r="AJ56" s="330">
        <f t="shared" si="24"/>
        <v>20789.705790497275</v>
      </c>
      <c r="AK56" s="330">
        <f t="shared" si="25"/>
        <v>1738.6181354425401</v>
      </c>
      <c r="AL56" s="330">
        <f t="shared" si="26"/>
        <v>85965.191157583948</v>
      </c>
    </row>
    <row r="57" spans="1:38" s="338" customFormat="1">
      <c r="A57" s="333" t="s">
        <v>181</v>
      </c>
      <c r="B57" s="334">
        <f>'Existing Space Heating Units'!B41</f>
        <v>0.51830799999999999</v>
      </c>
      <c r="C57" s="335">
        <v>18</v>
      </c>
      <c r="D57" s="334">
        <f t="shared" si="22"/>
        <v>5.5555555555555552E-2</v>
      </c>
      <c r="E57" s="336">
        <f t="shared" si="23"/>
        <v>295979.26509200002</v>
      </c>
      <c r="F57" s="336">
        <f t="shared" si="20"/>
        <v>0</v>
      </c>
      <c r="G57" s="336">
        <f t="shared" si="20"/>
        <v>0</v>
      </c>
      <c r="H57" s="336">
        <f t="shared" si="20"/>
        <v>0</v>
      </c>
      <c r="I57" s="336">
        <f t="shared" si="20"/>
        <v>16443.292505111112</v>
      </c>
      <c r="J57" s="336">
        <f t="shared" si="20"/>
        <v>16443.292505111112</v>
      </c>
      <c r="K57" s="336">
        <f t="shared" si="20"/>
        <v>16443.292505111112</v>
      </c>
      <c r="L57" s="336">
        <f t="shared" si="20"/>
        <v>16443.292505111112</v>
      </c>
      <c r="M57" s="336">
        <f t="shared" si="20"/>
        <v>16443.292505111112</v>
      </c>
      <c r="N57" s="336">
        <f t="shared" si="20"/>
        <v>16443.292505111112</v>
      </c>
      <c r="O57" s="336">
        <f t="shared" si="20"/>
        <v>16443.292505111112</v>
      </c>
      <c r="P57" s="336">
        <f t="shared" si="20"/>
        <v>16443.292505111112</v>
      </c>
      <c r="Q57" s="336">
        <f t="shared" si="20"/>
        <v>16443.292505111112</v>
      </c>
      <c r="R57" s="336">
        <f t="shared" si="20"/>
        <v>16443.292505111112</v>
      </c>
      <c r="S57" s="336">
        <f t="shared" si="20"/>
        <v>16443.292505111112</v>
      </c>
      <c r="T57" s="336">
        <f t="shared" si="20"/>
        <v>16443.292505111112</v>
      </c>
      <c r="U57" s="336">
        <f t="shared" si="20"/>
        <v>16443.292505111112</v>
      </c>
      <c r="V57" s="336">
        <f t="shared" si="20"/>
        <v>16443.292505111112</v>
      </c>
      <c r="W57" s="336">
        <f t="shared" si="20"/>
        <v>16443.292505111112</v>
      </c>
      <c r="X57" s="336">
        <f t="shared" si="20"/>
        <v>16443.292505111112</v>
      </c>
      <c r="Y57" s="336">
        <f t="shared" si="20"/>
        <v>16443.292505111112</v>
      </c>
      <c r="Z57" s="336">
        <f t="shared" si="20"/>
        <v>16443.292505111112</v>
      </c>
      <c r="AA57" s="336">
        <f t="shared" si="20"/>
        <v>0</v>
      </c>
      <c r="AB57" s="336">
        <f t="shared" si="20"/>
        <v>0</v>
      </c>
      <c r="AC57" s="336">
        <f t="shared" si="20"/>
        <v>0</v>
      </c>
      <c r="AD57" s="336">
        <f t="shared" si="21"/>
        <v>0</v>
      </c>
      <c r="AE57" s="336">
        <f t="shared" si="21"/>
        <v>0</v>
      </c>
      <c r="AF57" s="336">
        <f t="shared" si="21"/>
        <v>0</v>
      </c>
      <c r="AG57" s="336">
        <f t="shared" si="21"/>
        <v>0</v>
      </c>
      <c r="AH57" s="336">
        <f t="shared" si="21"/>
        <v>0</v>
      </c>
      <c r="AI57" s="337">
        <f t="shared" si="5"/>
        <v>295979.26509200007</v>
      </c>
      <c r="AJ57" s="337">
        <f t="shared" si="24"/>
        <v>106699.28335360393</v>
      </c>
      <c r="AK57" s="337">
        <f t="shared" si="25"/>
        <v>2444.4375940261016</v>
      </c>
      <c r="AL57" s="337">
        <f t="shared" si="26"/>
        <v>405122.98603963008</v>
      </c>
    </row>
    <row r="58" spans="1:38" s="827" customFormat="1">
      <c r="A58" s="833" t="s">
        <v>327</v>
      </c>
      <c r="B58" s="829">
        <f>'Existing Space Heating Units'!$B$36</f>
        <v>0.14399999999999999</v>
      </c>
      <c r="C58" s="834">
        <f>C57</f>
        <v>18</v>
      </c>
      <c r="D58" s="829">
        <f>1/C58</f>
        <v>5.5555555555555552E-2</v>
      </c>
      <c r="E58" s="830">
        <f t="shared" ref="E58:AL58" si="27">E57*$B58</f>
        <v>42621.014173247997</v>
      </c>
      <c r="F58" s="830">
        <f t="shared" si="27"/>
        <v>0</v>
      </c>
      <c r="G58" s="830">
        <f t="shared" si="27"/>
        <v>0</v>
      </c>
      <c r="H58" s="830">
        <f t="shared" si="27"/>
        <v>0</v>
      </c>
      <c r="I58" s="830">
        <f t="shared" si="27"/>
        <v>2367.8341207359999</v>
      </c>
      <c r="J58" s="830">
        <f t="shared" si="27"/>
        <v>2367.8341207359999</v>
      </c>
      <c r="K58" s="830">
        <f t="shared" si="27"/>
        <v>2367.8341207359999</v>
      </c>
      <c r="L58" s="830">
        <f t="shared" si="27"/>
        <v>2367.8341207359999</v>
      </c>
      <c r="M58" s="830">
        <f t="shared" si="27"/>
        <v>2367.8341207359999</v>
      </c>
      <c r="N58" s="830">
        <f t="shared" si="27"/>
        <v>2367.8341207359999</v>
      </c>
      <c r="O58" s="830">
        <f t="shared" si="27"/>
        <v>2367.8341207359999</v>
      </c>
      <c r="P58" s="830">
        <f t="shared" si="27"/>
        <v>2367.8341207359999</v>
      </c>
      <c r="Q58" s="830">
        <f t="shared" si="27"/>
        <v>2367.8341207359999</v>
      </c>
      <c r="R58" s="830">
        <f t="shared" si="27"/>
        <v>2367.8341207359999</v>
      </c>
      <c r="S58" s="830">
        <f t="shared" si="27"/>
        <v>2367.8341207359999</v>
      </c>
      <c r="T58" s="830">
        <f t="shared" si="27"/>
        <v>2367.8341207359999</v>
      </c>
      <c r="U58" s="830">
        <f t="shared" si="27"/>
        <v>2367.8341207359999</v>
      </c>
      <c r="V58" s="830">
        <f t="shared" si="27"/>
        <v>2367.8341207359999</v>
      </c>
      <c r="W58" s="830">
        <f t="shared" si="27"/>
        <v>2367.8341207359999</v>
      </c>
      <c r="X58" s="830">
        <f t="shared" si="27"/>
        <v>2367.8341207359999</v>
      </c>
      <c r="Y58" s="830">
        <f t="shared" si="27"/>
        <v>2367.8341207359999</v>
      </c>
      <c r="Z58" s="830">
        <f t="shared" si="27"/>
        <v>2367.8341207359999</v>
      </c>
      <c r="AA58" s="830">
        <f t="shared" si="27"/>
        <v>0</v>
      </c>
      <c r="AB58" s="830">
        <f t="shared" si="27"/>
        <v>0</v>
      </c>
      <c r="AC58" s="830">
        <f t="shared" si="27"/>
        <v>0</v>
      </c>
      <c r="AD58" s="830">
        <f t="shared" si="27"/>
        <v>0</v>
      </c>
      <c r="AE58" s="830">
        <f t="shared" si="27"/>
        <v>0</v>
      </c>
      <c r="AF58" s="830">
        <f t="shared" si="27"/>
        <v>0</v>
      </c>
      <c r="AG58" s="830">
        <f t="shared" si="27"/>
        <v>0</v>
      </c>
      <c r="AH58" s="830">
        <f t="shared" si="27"/>
        <v>0</v>
      </c>
      <c r="AI58" s="830">
        <f t="shared" si="27"/>
        <v>42621.014173248004</v>
      </c>
      <c r="AJ58" s="830">
        <f t="shared" si="27"/>
        <v>15364.696802918965</v>
      </c>
      <c r="AK58" s="830">
        <f t="shared" si="27"/>
        <v>351.99901353975861</v>
      </c>
      <c r="AL58" s="830">
        <f t="shared" si="27"/>
        <v>58337.709989706724</v>
      </c>
    </row>
    <row r="60" spans="1:38" ht="13.5" thickBot="1">
      <c r="A60" s="321" t="s">
        <v>183</v>
      </c>
      <c r="L60" s="298"/>
      <c r="M60" s="298"/>
      <c r="N60" s="298"/>
      <c r="O60" s="298"/>
      <c r="P60" s="298"/>
      <c r="Q60" s="298"/>
      <c r="R60" s="298"/>
      <c r="S60" s="298"/>
      <c r="Y60" s="339"/>
      <c r="Z60" s="339"/>
      <c r="AA60" s="339"/>
    </row>
    <row r="61" spans="1:38" ht="25.5">
      <c r="A61" s="340" t="s">
        <v>5</v>
      </c>
      <c r="B61" s="341" t="s">
        <v>165</v>
      </c>
      <c r="C61" s="341"/>
      <c r="D61" s="341"/>
      <c r="E61" s="341">
        <v>2001</v>
      </c>
      <c r="F61" s="341">
        <v>2002</v>
      </c>
      <c r="G61" s="341">
        <v>2003</v>
      </c>
      <c r="H61" s="341">
        <v>2004</v>
      </c>
      <c r="I61" s="341">
        <v>2005</v>
      </c>
      <c r="J61" s="341">
        <v>2006</v>
      </c>
      <c r="K61" s="341">
        <v>2007</v>
      </c>
      <c r="L61" s="341">
        <v>2008</v>
      </c>
      <c r="M61" s="341">
        <v>2009</v>
      </c>
      <c r="N61" s="341">
        <v>2010</v>
      </c>
      <c r="O61" s="341">
        <v>2011</v>
      </c>
      <c r="P61" s="341">
        <v>2012</v>
      </c>
      <c r="Q61" s="341">
        <v>2013</v>
      </c>
      <c r="R61" s="341">
        <v>2014</v>
      </c>
      <c r="S61" s="341">
        <v>2015</v>
      </c>
      <c r="T61" s="341">
        <v>2016</v>
      </c>
      <c r="U61" s="341">
        <v>2017</v>
      </c>
      <c r="V61" s="341">
        <v>2018</v>
      </c>
      <c r="W61" s="341">
        <v>2019</v>
      </c>
      <c r="X61" s="341">
        <v>2020</v>
      </c>
      <c r="Y61" s="341">
        <v>2021</v>
      </c>
      <c r="Z61" s="341">
        <v>2022</v>
      </c>
      <c r="AA61" s="341">
        <v>2023</v>
      </c>
      <c r="AB61" s="341">
        <v>2024</v>
      </c>
      <c r="AC61" s="341">
        <v>2025</v>
      </c>
      <c r="AD61" s="341">
        <v>2026</v>
      </c>
      <c r="AE61" s="341">
        <v>2027</v>
      </c>
      <c r="AF61" s="341">
        <v>2028</v>
      </c>
      <c r="AG61" s="341">
        <v>2029</v>
      </c>
      <c r="AH61" s="341">
        <v>2030</v>
      </c>
      <c r="AI61" s="342" t="s">
        <v>184</v>
      </c>
    </row>
    <row r="62" spans="1:38" ht="25.5">
      <c r="A62" s="343" t="s">
        <v>31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44"/>
      <c r="AA62" s="344"/>
      <c r="AB62" s="344"/>
      <c r="AC62" s="344"/>
      <c r="AD62" s="344"/>
      <c r="AE62" s="344"/>
      <c r="AF62" s="344"/>
      <c r="AG62" s="344"/>
      <c r="AH62" s="344"/>
      <c r="AI62" s="345"/>
    </row>
    <row r="63" spans="1:38">
      <c r="A63" s="346" t="s">
        <v>173</v>
      </c>
      <c r="B63" s="326">
        <f t="shared" ref="B63:C71" si="28">B25</f>
        <v>0.63803072532254435</v>
      </c>
      <c r="C63" s="327">
        <f t="shared" si="28"/>
        <v>12</v>
      </c>
      <c r="D63" s="328"/>
      <c r="E63" s="329"/>
      <c r="F63" s="329">
        <f t="shared" ref="F63:O71" si="29">IF(F$61&gt;=$B$21,$B63*F$17,0)</f>
        <v>0</v>
      </c>
      <c r="G63" s="329">
        <f t="shared" si="29"/>
        <v>0</v>
      </c>
      <c r="H63" s="329">
        <f t="shared" si="29"/>
        <v>0</v>
      </c>
      <c r="I63" s="329">
        <f t="shared" si="29"/>
        <v>54472.384165605239</v>
      </c>
      <c r="J63" s="329">
        <f t="shared" si="29"/>
        <v>48895.85547238234</v>
      </c>
      <c r="K63" s="329">
        <f t="shared" si="29"/>
        <v>37284.794469749853</v>
      </c>
      <c r="L63" s="329">
        <f t="shared" si="29"/>
        <v>22011.836110880824</v>
      </c>
      <c r="M63" s="329">
        <f t="shared" si="29"/>
        <v>16893.06871223159</v>
      </c>
      <c r="N63" s="329">
        <f t="shared" si="29"/>
        <v>27440.925370632249</v>
      </c>
      <c r="O63" s="329">
        <f t="shared" si="29"/>
        <v>37858.940927731768</v>
      </c>
      <c r="P63" s="329">
        <f t="shared" ref="P63:Y71" si="30">IF(P$61&gt;=$B$21,$B63*P$17,0)</f>
        <v>43849.886164055366</v>
      </c>
      <c r="Q63" s="329">
        <f t="shared" si="30"/>
        <v>44959.247914485764</v>
      </c>
      <c r="R63" s="329">
        <f t="shared" si="30"/>
        <v>44642.129085799541</v>
      </c>
      <c r="S63" s="329">
        <f t="shared" si="30"/>
        <v>44780.855839451498</v>
      </c>
      <c r="T63" s="329">
        <f t="shared" si="30"/>
        <v>44924.993906252013</v>
      </c>
      <c r="U63" s="329">
        <f t="shared" si="30"/>
        <v>44137.97921508141</v>
      </c>
      <c r="V63" s="329">
        <f t="shared" si="30"/>
        <v>43258.828114924887</v>
      </c>
      <c r="W63" s="329">
        <f t="shared" si="30"/>
        <v>42311.333433849482</v>
      </c>
      <c r="X63" s="329">
        <f t="shared" si="30"/>
        <v>41595.781471981652</v>
      </c>
      <c r="Y63" s="329">
        <f t="shared" si="30"/>
        <v>40508.224921271503</v>
      </c>
      <c r="Z63" s="329">
        <f t="shared" ref="Z63:AH71" si="31">IF(Z$61&gt;=$B$21,$B63*Z$17,0)</f>
        <v>39788.607111650075</v>
      </c>
      <c r="AA63" s="329">
        <f t="shared" si="31"/>
        <v>39269.756592472848</v>
      </c>
      <c r="AB63" s="329">
        <f t="shared" si="31"/>
        <v>38675.196437785329</v>
      </c>
      <c r="AC63" s="329">
        <f t="shared" si="31"/>
        <v>38543.280209596269</v>
      </c>
      <c r="AD63" s="329">
        <f t="shared" si="31"/>
        <v>38192.784382496378</v>
      </c>
      <c r="AE63" s="329">
        <f t="shared" si="31"/>
        <v>37443.548680388063</v>
      </c>
      <c r="AF63" s="329">
        <f t="shared" si="31"/>
        <v>36468.524270013739</v>
      </c>
      <c r="AG63" s="329">
        <f t="shared" si="31"/>
        <v>35803.729609469425</v>
      </c>
      <c r="AH63" s="329">
        <f t="shared" si="31"/>
        <v>35659.954627022053</v>
      </c>
      <c r="AI63" s="347">
        <f>SUM(E63:AH63)</f>
        <v>1019672.4472172612</v>
      </c>
    </row>
    <row r="64" spans="1:38">
      <c r="A64" s="346" t="s">
        <v>174</v>
      </c>
      <c r="B64" s="326">
        <f t="shared" si="28"/>
        <v>1.1204469504317132</v>
      </c>
      <c r="C64" s="327">
        <f t="shared" si="28"/>
        <v>19</v>
      </c>
      <c r="D64" s="328"/>
      <c r="E64" s="329"/>
      <c r="F64" s="329">
        <f t="shared" si="29"/>
        <v>0</v>
      </c>
      <c r="G64" s="329">
        <f t="shared" si="29"/>
        <v>0</v>
      </c>
      <c r="H64" s="329">
        <f t="shared" si="29"/>
        <v>0</v>
      </c>
      <c r="I64" s="329">
        <f t="shared" si="29"/>
        <v>95659.05574569758</v>
      </c>
      <c r="J64" s="329">
        <f t="shared" si="29"/>
        <v>85866.103274391615</v>
      </c>
      <c r="K64" s="329">
        <f t="shared" si="29"/>
        <v>65475.897324514495</v>
      </c>
      <c r="L64" s="329">
        <f t="shared" si="29"/>
        <v>38655.026576300254</v>
      </c>
      <c r="M64" s="329">
        <f t="shared" si="29"/>
        <v>29665.949570821511</v>
      </c>
      <c r="N64" s="329">
        <f t="shared" si="29"/>
        <v>48189.060382642267</v>
      </c>
      <c r="O64" s="329">
        <f t="shared" si="29"/>
        <v>66484.156993548138</v>
      </c>
      <c r="P64" s="329">
        <f t="shared" si="30"/>
        <v>77004.867131525869</v>
      </c>
      <c r="Q64" s="329">
        <f t="shared" si="30"/>
        <v>78953.019376963523</v>
      </c>
      <c r="R64" s="329">
        <f t="shared" si="30"/>
        <v>78396.126408609489</v>
      </c>
      <c r="S64" s="329">
        <f t="shared" si="30"/>
        <v>78639.744720241797</v>
      </c>
      <c r="T64" s="329">
        <f t="shared" si="30"/>
        <v>78892.865849018344</v>
      </c>
      <c r="U64" s="329">
        <f t="shared" si="30"/>
        <v>77510.787877426497</v>
      </c>
      <c r="V64" s="329">
        <f t="shared" si="30"/>
        <v>75966.908985636299</v>
      </c>
      <c r="W64" s="329">
        <f t="shared" si="30"/>
        <v>74303.011803530346</v>
      </c>
      <c r="X64" s="329">
        <f t="shared" si="30"/>
        <v>73046.429664566836</v>
      </c>
      <c r="Y64" s="329">
        <f t="shared" si="30"/>
        <v>71136.569571153304</v>
      </c>
      <c r="Z64" s="329">
        <f t="shared" si="31"/>
        <v>69872.847389342904</v>
      </c>
      <c r="AA64" s="329">
        <f t="shared" si="31"/>
        <v>68961.69302189743</v>
      </c>
      <c r="AB64" s="329">
        <f t="shared" si="31"/>
        <v>67917.584821887052</v>
      </c>
      <c r="AC64" s="329">
        <f t="shared" si="31"/>
        <v>67685.926486761949</v>
      </c>
      <c r="AD64" s="329">
        <f t="shared" si="31"/>
        <v>67070.420109048573</v>
      </c>
      <c r="AE64" s="329">
        <f t="shared" si="31"/>
        <v>65754.685890829787</v>
      </c>
      <c r="AF64" s="329">
        <f t="shared" si="31"/>
        <v>64042.443699596566</v>
      </c>
      <c r="AG64" s="329">
        <f t="shared" si="31"/>
        <v>62874.996552449215</v>
      </c>
      <c r="AH64" s="329">
        <f t="shared" si="31"/>
        <v>62622.513036784527</v>
      </c>
      <c r="AI64" s="347">
        <f t="shared" ref="AI64:AI95" si="32">SUM(E64:AH64)</f>
        <v>1790648.6922651862</v>
      </c>
    </row>
    <row r="65" spans="1:38">
      <c r="A65" s="346" t="s">
        <v>175</v>
      </c>
      <c r="B65" s="326">
        <f t="shared" si="28"/>
        <v>0.56737377351731955</v>
      </c>
      <c r="C65" s="327">
        <f t="shared" si="28"/>
        <v>22</v>
      </c>
      <c r="D65" s="328"/>
      <c r="E65" s="329"/>
      <c r="F65" s="329">
        <f t="shared" si="29"/>
        <v>0</v>
      </c>
      <c r="G65" s="329">
        <f t="shared" si="29"/>
        <v>0</v>
      </c>
      <c r="H65" s="329">
        <f t="shared" si="29"/>
        <v>0</v>
      </c>
      <c r="I65" s="329">
        <f t="shared" si="29"/>
        <v>48439.990316924763</v>
      </c>
      <c r="J65" s="329">
        <f t="shared" si="29"/>
        <v>43481.018903436801</v>
      </c>
      <c r="K65" s="329">
        <f t="shared" si="29"/>
        <v>33155.792806726422</v>
      </c>
      <c r="L65" s="329">
        <f t="shared" si="29"/>
        <v>19574.196070199763</v>
      </c>
      <c r="M65" s="329">
        <f t="shared" si="29"/>
        <v>15022.292440071513</v>
      </c>
      <c r="N65" s="329">
        <f t="shared" si="29"/>
        <v>24402.055823364972</v>
      </c>
      <c r="O65" s="329">
        <f t="shared" si="29"/>
        <v>33666.356999778611</v>
      </c>
      <c r="P65" s="329">
        <f t="shared" si="30"/>
        <v>38993.85154003006</v>
      </c>
      <c r="Q65" s="329">
        <f t="shared" si="30"/>
        <v>39980.360085083717</v>
      </c>
      <c r="R65" s="329">
        <f t="shared" si="30"/>
        <v>39698.3597058792</v>
      </c>
      <c r="S65" s="329">
        <f t="shared" si="30"/>
        <v>39821.723548063332</v>
      </c>
      <c r="T65" s="329">
        <f t="shared" si="30"/>
        <v>39949.899442455811</v>
      </c>
      <c r="U65" s="329">
        <f t="shared" si="30"/>
        <v>39250.04052121452</v>
      </c>
      <c r="V65" s="329">
        <f t="shared" si="30"/>
        <v>38468.248583317567</v>
      </c>
      <c r="W65" s="329">
        <f t="shared" si="30"/>
        <v>37625.681585752405</v>
      </c>
      <c r="X65" s="329">
        <f t="shared" si="30"/>
        <v>36989.37145108384</v>
      </c>
      <c r="Y65" s="329">
        <f t="shared" si="30"/>
        <v>36022.253349086539</v>
      </c>
      <c r="Z65" s="329">
        <f t="shared" si="31"/>
        <v>35382.327627752704</v>
      </c>
      <c r="AA65" s="329">
        <f t="shared" si="31"/>
        <v>34920.93577737092</v>
      </c>
      <c r="AB65" s="329">
        <f t="shared" si="31"/>
        <v>34392.218546116004</v>
      </c>
      <c r="AC65" s="329">
        <f t="shared" si="31"/>
        <v>34274.911016548424</v>
      </c>
      <c r="AD65" s="329">
        <f t="shared" si="31"/>
        <v>33963.229882503969</v>
      </c>
      <c r="AE65" s="329">
        <f t="shared" si="31"/>
        <v>33296.966220445698</v>
      </c>
      <c r="AF65" s="329">
        <f t="shared" si="31"/>
        <v>32429.918197474828</v>
      </c>
      <c r="AG65" s="329">
        <f t="shared" si="31"/>
        <v>31838.744386877363</v>
      </c>
      <c r="AH65" s="329">
        <f t="shared" si="31"/>
        <v>31710.891368063403</v>
      </c>
      <c r="AI65" s="347">
        <f t="shared" si="32"/>
        <v>906751.63619562308</v>
      </c>
    </row>
    <row r="66" spans="1:38">
      <c r="A66" s="346" t="s">
        <v>176</v>
      </c>
      <c r="B66" s="326">
        <f t="shared" si="28"/>
        <v>0.84689251253913644</v>
      </c>
      <c r="C66" s="327">
        <f t="shared" si="28"/>
        <v>14</v>
      </c>
      <c r="D66" s="328"/>
      <c r="E66" s="329"/>
      <c r="F66" s="329">
        <f t="shared" si="29"/>
        <v>0</v>
      </c>
      <c r="G66" s="329">
        <f t="shared" si="29"/>
        <v>0</v>
      </c>
      <c r="H66" s="329">
        <f t="shared" si="29"/>
        <v>0</v>
      </c>
      <c r="I66" s="329">
        <f t="shared" si="29"/>
        <v>72304.126524134408</v>
      </c>
      <c r="J66" s="329">
        <f t="shared" si="29"/>
        <v>64902.099930724427</v>
      </c>
      <c r="K66" s="329">
        <f t="shared" si="29"/>
        <v>49490.113900124474</v>
      </c>
      <c r="L66" s="329">
        <f t="shared" si="29"/>
        <v>29217.494471162994</v>
      </c>
      <c r="M66" s="329">
        <f t="shared" si="29"/>
        <v>22423.079075017347</v>
      </c>
      <c r="N66" s="329">
        <f t="shared" si="29"/>
        <v>36423.816771183527</v>
      </c>
      <c r="O66" s="329">
        <f t="shared" si="29"/>
        <v>50252.20938717165</v>
      </c>
      <c r="P66" s="329">
        <f t="shared" si="30"/>
        <v>58204.313356944513</v>
      </c>
      <c r="Q66" s="329">
        <f t="shared" si="30"/>
        <v>59676.828900238863</v>
      </c>
      <c r="R66" s="329">
        <f t="shared" si="30"/>
        <v>59255.900015562074</v>
      </c>
      <c r="S66" s="329">
        <f t="shared" si="30"/>
        <v>59440.03950021982</v>
      </c>
      <c r="T66" s="329">
        <f t="shared" si="30"/>
        <v>59631.361711988713</v>
      </c>
      <c r="U66" s="329">
        <f t="shared" si="30"/>
        <v>58586.71476512932</v>
      </c>
      <c r="V66" s="329">
        <f t="shared" si="30"/>
        <v>57419.770204995926</v>
      </c>
      <c r="W66" s="329">
        <f t="shared" si="30"/>
        <v>56162.109532513787</v>
      </c>
      <c r="X66" s="329">
        <f t="shared" si="30"/>
        <v>55212.31891148656</v>
      </c>
      <c r="Y66" s="329">
        <f t="shared" si="30"/>
        <v>53768.746583063505</v>
      </c>
      <c r="Z66" s="329">
        <f t="shared" si="31"/>
        <v>52813.559143539947</v>
      </c>
      <c r="AA66" s="329">
        <f t="shared" si="31"/>
        <v>52124.860931402742</v>
      </c>
      <c r="AB66" s="329">
        <f t="shared" si="31"/>
        <v>51335.669246308862</v>
      </c>
      <c r="AC66" s="329">
        <f t="shared" si="31"/>
        <v>51160.569738555154</v>
      </c>
      <c r="AD66" s="329">
        <f t="shared" si="31"/>
        <v>50695.337767952085</v>
      </c>
      <c r="AE66" s="329">
        <f t="shared" si="31"/>
        <v>49700.836906066848</v>
      </c>
      <c r="AF66" s="329">
        <f t="shared" si="31"/>
        <v>48406.634542581196</v>
      </c>
      <c r="AG66" s="329">
        <f t="shared" si="31"/>
        <v>47524.216818722591</v>
      </c>
      <c r="AH66" s="329">
        <f t="shared" si="31"/>
        <v>47333.376548352273</v>
      </c>
      <c r="AI66" s="347">
        <f t="shared" si="32"/>
        <v>1353466.1051851436</v>
      </c>
    </row>
    <row r="67" spans="1:38">
      <c r="A67" s="346" t="s">
        <v>177</v>
      </c>
      <c r="B67" s="326">
        <f t="shared" si="28"/>
        <v>0.82084956457474689</v>
      </c>
      <c r="C67" s="327">
        <f t="shared" si="28"/>
        <v>14</v>
      </c>
      <c r="D67" s="328"/>
      <c r="E67" s="329"/>
      <c r="F67" s="329">
        <f t="shared" si="29"/>
        <v>0</v>
      </c>
      <c r="G67" s="329">
        <f t="shared" si="29"/>
        <v>0</v>
      </c>
      <c r="H67" s="329">
        <f t="shared" si="29"/>
        <v>0</v>
      </c>
      <c r="I67" s="329">
        <f t="shared" si="29"/>
        <v>70080.68898418844</v>
      </c>
      <c r="J67" s="329">
        <f t="shared" si="29"/>
        <v>62906.283476747507</v>
      </c>
      <c r="K67" s="329">
        <f t="shared" si="29"/>
        <v>47968.234273171111</v>
      </c>
      <c r="L67" s="329">
        <f t="shared" si="29"/>
        <v>28319.021905995316</v>
      </c>
      <c r="M67" s="329">
        <f t="shared" si="29"/>
        <v>21733.54283174458</v>
      </c>
      <c r="N67" s="329">
        <f t="shared" si="29"/>
        <v>35303.74125889405</v>
      </c>
      <c r="O67" s="329">
        <f t="shared" si="29"/>
        <v>48706.894421235826</v>
      </c>
      <c r="P67" s="329">
        <f t="shared" si="30"/>
        <v>56414.461774111114</v>
      </c>
      <c r="Q67" s="329">
        <f t="shared" si="30"/>
        <v>57841.695720150819</v>
      </c>
      <c r="R67" s="329">
        <f t="shared" si="30"/>
        <v>57433.710897297744</v>
      </c>
      <c r="S67" s="329">
        <f t="shared" si="30"/>
        <v>57612.187874676078</v>
      </c>
      <c r="T67" s="329">
        <f t="shared" si="30"/>
        <v>57797.62670179845</v>
      </c>
      <c r="U67" s="329">
        <f t="shared" si="30"/>
        <v>56785.103886012839</v>
      </c>
      <c r="V67" s="329">
        <f t="shared" si="30"/>
        <v>55654.044253431544</v>
      </c>
      <c r="W67" s="329">
        <f t="shared" si="30"/>
        <v>54435.058136415857</v>
      </c>
      <c r="X67" s="329">
        <f t="shared" si="30"/>
        <v>53514.474702079082</v>
      </c>
      <c r="Y67" s="329">
        <f t="shared" si="30"/>
        <v>52115.293932768094</v>
      </c>
      <c r="Z67" s="329">
        <f t="shared" si="31"/>
        <v>51189.479638496661</v>
      </c>
      <c r="AA67" s="329">
        <f t="shared" si="31"/>
        <v>50521.959712194206</v>
      </c>
      <c r="AB67" s="329">
        <f t="shared" si="31"/>
        <v>49757.036606270078</v>
      </c>
      <c r="AC67" s="329">
        <f t="shared" si="31"/>
        <v>49587.321615797489</v>
      </c>
      <c r="AD67" s="329">
        <f t="shared" si="31"/>
        <v>49136.396079390499</v>
      </c>
      <c r="AE67" s="329">
        <f t="shared" si="31"/>
        <v>48172.477297064528</v>
      </c>
      <c r="AF67" s="329">
        <f t="shared" si="31"/>
        <v>46918.07318932988</v>
      </c>
      <c r="AG67" s="329">
        <f t="shared" si="31"/>
        <v>46062.790855765852</v>
      </c>
      <c r="AH67" s="329">
        <f t="shared" si="31"/>
        <v>45877.81914977316</v>
      </c>
      <c r="AI67" s="347">
        <f t="shared" si="32"/>
        <v>1311845.4191748006</v>
      </c>
    </row>
    <row r="68" spans="1:38">
      <c r="A68" s="346" t="s">
        <v>178</v>
      </c>
      <c r="B68" s="326">
        <f t="shared" si="28"/>
        <v>0.67159846688834079</v>
      </c>
      <c r="C68" s="327">
        <f t="shared" si="28"/>
        <v>9</v>
      </c>
      <c r="D68" s="328"/>
      <c r="E68" s="329"/>
      <c r="F68" s="329">
        <f t="shared" si="29"/>
        <v>0</v>
      </c>
      <c r="G68" s="329">
        <f t="shared" si="29"/>
        <v>0</v>
      </c>
      <c r="H68" s="329">
        <f t="shared" si="29"/>
        <v>0</v>
      </c>
      <c r="I68" s="329">
        <f t="shared" si="29"/>
        <v>57338.256985788699</v>
      </c>
      <c r="J68" s="329">
        <f t="shared" si="29"/>
        <v>51468.338857576244</v>
      </c>
      <c r="K68" s="329">
        <f t="shared" si="29"/>
        <v>39246.402736282304</v>
      </c>
      <c r="L68" s="329">
        <f t="shared" si="29"/>
        <v>23169.911414519502</v>
      </c>
      <c r="M68" s="329">
        <f t="shared" si="29"/>
        <v>17781.838080664063</v>
      </c>
      <c r="N68" s="329">
        <f t="shared" si="29"/>
        <v>28884.633102265441</v>
      </c>
      <c r="O68" s="329">
        <f t="shared" si="29"/>
        <v>39850.755889894295</v>
      </c>
      <c r="P68" s="329">
        <f t="shared" si="30"/>
        <v>46156.89362940978</v>
      </c>
      <c r="Q68" s="329">
        <f t="shared" si="30"/>
        <v>47324.620544813391</v>
      </c>
      <c r="R68" s="329">
        <f t="shared" si="30"/>
        <v>46990.817624806012</v>
      </c>
      <c r="S68" s="329">
        <f t="shared" si="30"/>
        <v>47136.842998461725</v>
      </c>
      <c r="T68" s="329">
        <f t="shared" si="30"/>
        <v>47288.564382466444</v>
      </c>
      <c r="U68" s="329">
        <f t="shared" si="30"/>
        <v>46460.143682598784</v>
      </c>
      <c r="V68" s="329">
        <f t="shared" si="30"/>
        <v>45534.739140787984</v>
      </c>
      <c r="W68" s="329">
        <f t="shared" si="30"/>
        <v>44537.39536102971</v>
      </c>
      <c r="X68" s="329">
        <f t="shared" si="30"/>
        <v>43784.197150510241</v>
      </c>
      <c r="Y68" s="329">
        <f t="shared" si="30"/>
        <v>42639.422638683922</v>
      </c>
      <c r="Z68" s="329">
        <f t="shared" si="31"/>
        <v>41881.944670137855</v>
      </c>
      <c r="AA68" s="329">
        <f t="shared" si="31"/>
        <v>41335.796656580213</v>
      </c>
      <c r="AB68" s="329">
        <f t="shared" si="31"/>
        <v>40709.955811440399</v>
      </c>
      <c r="AC68" s="329">
        <f t="shared" si="31"/>
        <v>40571.099275080524</v>
      </c>
      <c r="AD68" s="329">
        <f t="shared" si="31"/>
        <v>40202.163343332017</v>
      </c>
      <c r="AE68" s="329">
        <f t="shared" si="31"/>
        <v>39413.509241102729</v>
      </c>
      <c r="AF68" s="329">
        <f t="shared" si="31"/>
        <v>38387.187352207686</v>
      </c>
      <c r="AG68" s="329">
        <f t="shared" si="31"/>
        <v>37687.416859820492</v>
      </c>
      <c r="AH68" s="329">
        <f t="shared" si="31"/>
        <v>37536.077662574571</v>
      </c>
      <c r="AI68" s="347">
        <f t="shared" si="32"/>
        <v>1073318.925092835</v>
      </c>
    </row>
    <row r="69" spans="1:38">
      <c r="A69" s="346" t="s">
        <v>179</v>
      </c>
      <c r="B69" s="326">
        <f t="shared" si="28"/>
        <v>0.82430496888001215</v>
      </c>
      <c r="C69" s="327">
        <f t="shared" si="28"/>
        <v>20</v>
      </c>
      <c r="D69" s="328"/>
      <c r="E69" s="329"/>
      <c r="F69" s="329">
        <f t="shared" si="29"/>
        <v>0</v>
      </c>
      <c r="G69" s="329">
        <f t="shared" si="29"/>
        <v>0</v>
      </c>
      <c r="H69" s="329">
        <f t="shared" si="29"/>
        <v>0</v>
      </c>
      <c r="I69" s="329">
        <f t="shared" si="29"/>
        <v>70375.696894142529</v>
      </c>
      <c r="J69" s="329">
        <f t="shared" si="29"/>
        <v>63171.090394037397</v>
      </c>
      <c r="K69" s="329">
        <f t="shared" si="29"/>
        <v>48170.158779654048</v>
      </c>
      <c r="L69" s="329">
        <f t="shared" si="29"/>
        <v>28438.232141875225</v>
      </c>
      <c r="M69" s="329">
        <f t="shared" si="29"/>
        <v>21825.031188089612</v>
      </c>
      <c r="N69" s="329">
        <f t="shared" si="29"/>
        <v>35452.353994774778</v>
      </c>
      <c r="O69" s="329">
        <f t="shared" si="29"/>
        <v>48911.928351864066</v>
      </c>
      <c r="P69" s="329">
        <f t="shared" si="30"/>
        <v>56651.941066914871</v>
      </c>
      <c r="Q69" s="329">
        <f t="shared" si="30"/>
        <v>58085.183020431956</v>
      </c>
      <c r="R69" s="329">
        <f t="shared" si="30"/>
        <v>57675.48076654863</v>
      </c>
      <c r="S69" s="329">
        <f t="shared" si="30"/>
        <v>57854.709051039303</v>
      </c>
      <c r="T69" s="329">
        <f t="shared" si="30"/>
        <v>58040.928491503328</v>
      </c>
      <c r="U69" s="329">
        <f t="shared" si="30"/>
        <v>57024.143413973507</v>
      </c>
      <c r="V69" s="329">
        <f t="shared" si="30"/>
        <v>55888.32253342108</v>
      </c>
      <c r="W69" s="329">
        <f t="shared" si="30"/>
        <v>54664.205037820844</v>
      </c>
      <c r="X69" s="329">
        <f t="shared" si="30"/>
        <v>53739.746364829327</v>
      </c>
      <c r="Y69" s="329">
        <f t="shared" si="30"/>
        <v>52334.675679189248</v>
      </c>
      <c r="Z69" s="329">
        <f t="shared" si="31"/>
        <v>51404.964126715626</v>
      </c>
      <c r="AA69" s="329">
        <f t="shared" si="31"/>
        <v>50734.634244330184</v>
      </c>
      <c r="AB69" s="329">
        <f t="shared" si="31"/>
        <v>49966.491159121812</v>
      </c>
      <c r="AC69" s="329">
        <f t="shared" si="31"/>
        <v>49796.061745527069</v>
      </c>
      <c r="AD69" s="329">
        <f t="shared" si="31"/>
        <v>49343.238017164935</v>
      </c>
      <c r="AE69" s="329">
        <f t="shared" si="31"/>
        <v>48375.261574027383</v>
      </c>
      <c r="AF69" s="329">
        <f t="shared" si="31"/>
        <v>47115.576994033909</v>
      </c>
      <c r="AG69" s="329">
        <f t="shared" si="31"/>
        <v>46256.694309826889</v>
      </c>
      <c r="AH69" s="329">
        <f t="shared" si="31"/>
        <v>46070.943956860603</v>
      </c>
      <c r="AI69" s="347">
        <f t="shared" si="32"/>
        <v>1317367.6932977184</v>
      </c>
    </row>
    <row r="70" spans="1:38">
      <c r="A70" s="346" t="s">
        <v>180</v>
      </c>
      <c r="B70" s="326">
        <f t="shared" si="28"/>
        <v>0.11108830806400877</v>
      </c>
      <c r="C70" s="327">
        <f t="shared" si="28"/>
        <v>9</v>
      </c>
      <c r="D70" s="328"/>
      <c r="E70" s="329"/>
      <c r="F70" s="329">
        <f t="shared" si="29"/>
        <v>0</v>
      </c>
      <c r="G70" s="329">
        <f t="shared" si="29"/>
        <v>0</v>
      </c>
      <c r="H70" s="329">
        <f t="shared" si="29"/>
        <v>0</v>
      </c>
      <c r="I70" s="329">
        <f t="shared" si="29"/>
        <v>9484.2532702648386</v>
      </c>
      <c r="J70" s="329">
        <f t="shared" si="29"/>
        <v>8513.3170554181943</v>
      </c>
      <c r="K70" s="329">
        <f t="shared" si="29"/>
        <v>6491.7010572883619</v>
      </c>
      <c r="L70" s="329">
        <f t="shared" si="29"/>
        <v>3832.5076424867279</v>
      </c>
      <c r="M70" s="329">
        <f t="shared" si="29"/>
        <v>2941.2728051649233</v>
      </c>
      <c r="N70" s="329">
        <f t="shared" si="29"/>
        <v>4777.7729976769151</v>
      </c>
      <c r="O70" s="329">
        <f t="shared" si="29"/>
        <v>6591.6663976188165</v>
      </c>
      <c r="P70" s="329">
        <f t="shared" si="30"/>
        <v>7634.7571824252673</v>
      </c>
      <c r="Q70" s="329">
        <f t="shared" si="30"/>
        <v>7827.9095103542077</v>
      </c>
      <c r="R70" s="329">
        <f t="shared" si="30"/>
        <v>7772.6955641666109</v>
      </c>
      <c r="S70" s="329">
        <f t="shared" si="30"/>
        <v>7796.8494485091205</v>
      </c>
      <c r="T70" s="329">
        <f t="shared" si="30"/>
        <v>7821.9455031864109</v>
      </c>
      <c r="U70" s="329">
        <f t="shared" si="30"/>
        <v>7684.9174150493345</v>
      </c>
      <c r="V70" s="329">
        <f t="shared" si="30"/>
        <v>7531.8473443256589</v>
      </c>
      <c r="W70" s="329">
        <f t="shared" si="30"/>
        <v>7366.8778893403924</v>
      </c>
      <c r="X70" s="329">
        <f t="shared" si="30"/>
        <v>7242.2922641957812</v>
      </c>
      <c r="Y70" s="329">
        <f t="shared" si="30"/>
        <v>7052.9364661952304</v>
      </c>
      <c r="Z70" s="329">
        <f t="shared" si="31"/>
        <v>6927.6429313373919</v>
      </c>
      <c r="AA70" s="329">
        <f t="shared" si="31"/>
        <v>6837.3052343802547</v>
      </c>
      <c r="AB70" s="329">
        <f t="shared" si="31"/>
        <v>6733.7856404090981</v>
      </c>
      <c r="AC70" s="329">
        <f t="shared" si="31"/>
        <v>6710.8175449646351</v>
      </c>
      <c r="AD70" s="329">
        <f t="shared" si="31"/>
        <v>6649.7922888590792</v>
      </c>
      <c r="AE70" s="329">
        <f t="shared" si="31"/>
        <v>6519.3419466027772</v>
      </c>
      <c r="AF70" s="329">
        <f t="shared" si="31"/>
        <v>6349.579256859527</v>
      </c>
      <c r="AG70" s="329">
        <f t="shared" si="31"/>
        <v>6233.8310473786732</v>
      </c>
      <c r="AH70" s="329">
        <f t="shared" si="31"/>
        <v>6208.7982097611175</v>
      </c>
      <c r="AI70" s="347">
        <f t="shared" si="32"/>
        <v>177536.41391421936</v>
      </c>
    </row>
    <row r="71" spans="1:38" s="338" customFormat="1">
      <c r="A71" s="469" t="s">
        <v>181</v>
      </c>
      <c r="B71" s="334">
        <f>'New Space Heating Units'!$B$15</f>
        <v>0.57013999999999998</v>
      </c>
      <c r="C71" s="335">
        <f t="shared" si="28"/>
        <v>18</v>
      </c>
      <c r="D71" s="334"/>
      <c r="E71" s="442"/>
      <c r="F71" s="337">
        <f>IF(F$61&gt;=$B$21,$B71*F$17,0)</f>
        <v>0</v>
      </c>
      <c r="G71" s="337">
        <f t="shared" si="29"/>
        <v>0</v>
      </c>
      <c r="H71" s="337">
        <f t="shared" si="29"/>
        <v>0</v>
      </c>
      <c r="I71" s="337">
        <f>IF(I$61&gt;=$B$21,$B71*I$17,0)</f>
        <v>48676.159118321375</v>
      </c>
      <c r="J71" s="337">
        <f t="shared" si="29"/>
        <v>43693.010277727815</v>
      </c>
      <c r="K71" s="337">
        <f t="shared" si="29"/>
        <v>33317.443620347323</v>
      </c>
      <c r="L71" s="337">
        <f t="shared" si="29"/>
        <v>19669.629913062985</v>
      </c>
      <c r="M71" s="337">
        <f t="shared" si="29"/>
        <v>15095.533511685881</v>
      </c>
      <c r="N71" s="337">
        <f t="shared" si="29"/>
        <v>24521.027859439138</v>
      </c>
      <c r="O71" s="337">
        <f t="shared" si="29"/>
        <v>33830.49706520819</v>
      </c>
      <c r="P71" s="337">
        <f t="shared" si="30"/>
        <v>39183.965764244283</v>
      </c>
      <c r="Q71" s="337">
        <f t="shared" si="30"/>
        <v>40175.284024145702</v>
      </c>
      <c r="R71" s="337">
        <f t="shared" si="30"/>
        <v>39891.908754254495</v>
      </c>
      <c r="S71" s="337">
        <f t="shared" si="30"/>
        <v>40015.874055905348</v>
      </c>
      <c r="T71" s="337">
        <f t="shared" si="30"/>
        <v>40144.674870888208</v>
      </c>
      <c r="U71" s="337">
        <f t="shared" si="30"/>
        <v>39441.403792842284</v>
      </c>
      <c r="V71" s="337">
        <f t="shared" si="30"/>
        <v>38655.800234346178</v>
      </c>
      <c r="W71" s="337">
        <f t="shared" si="30"/>
        <v>37809.125307844421</v>
      </c>
      <c r="X71" s="337">
        <f t="shared" si="30"/>
        <v>37169.712847992923</v>
      </c>
      <c r="Y71" s="337">
        <f t="shared" si="30"/>
        <v>36197.879569104312</v>
      </c>
      <c r="Z71" s="337">
        <f t="shared" si="31"/>
        <v>35554.833894822485</v>
      </c>
      <c r="AA71" s="337">
        <f t="shared" si="31"/>
        <v>35091.192532011686</v>
      </c>
      <c r="AB71" s="337">
        <f t="shared" si="31"/>
        <v>34559.897543949512</v>
      </c>
      <c r="AC71" s="337">
        <f t="shared" si="31"/>
        <v>34442.018082420931</v>
      </c>
      <c r="AD71" s="337">
        <f t="shared" si="31"/>
        <v>34128.817349397126</v>
      </c>
      <c r="AE71" s="337">
        <f t="shared" si="31"/>
        <v>33459.305323962792</v>
      </c>
      <c r="AF71" s="337">
        <f t="shared" si="31"/>
        <v>32588.03001500366</v>
      </c>
      <c r="AG71" s="337">
        <f t="shared" si="31"/>
        <v>31993.973941025208</v>
      </c>
      <c r="AH71" s="337">
        <f t="shared" si="31"/>
        <v>31865.497575798279</v>
      </c>
      <c r="AI71" s="441">
        <f t="shared" si="32"/>
        <v>911172.49684575247</v>
      </c>
    </row>
    <row r="72" spans="1:38" s="827" customFormat="1">
      <c r="A72" s="833" t="s">
        <v>327</v>
      </c>
      <c r="B72" s="829">
        <f>'New Space Heating Units'!B$10</f>
        <v>7.8E-2</v>
      </c>
      <c r="C72" s="834">
        <f>C71</f>
        <v>18</v>
      </c>
      <c r="D72" s="829"/>
      <c r="E72" s="836"/>
      <c r="F72" s="830">
        <f>F71*$B72</f>
        <v>0</v>
      </c>
      <c r="G72" s="830">
        <f t="shared" ref="G72:AI72" si="33">G71*$B72</f>
        <v>0</v>
      </c>
      <c r="H72" s="830">
        <f t="shared" si="33"/>
        <v>0</v>
      </c>
      <c r="I72" s="830">
        <f>I71*$B72</f>
        <v>3796.7404112290674</v>
      </c>
      <c r="J72" s="830">
        <f t="shared" si="33"/>
        <v>3408.0548016627695</v>
      </c>
      <c r="K72" s="830">
        <f t="shared" si="33"/>
        <v>2598.7606023870912</v>
      </c>
      <c r="L72" s="830">
        <f t="shared" si="33"/>
        <v>1534.2311332189129</v>
      </c>
      <c r="M72" s="830">
        <f t="shared" si="33"/>
        <v>1177.4516139114987</v>
      </c>
      <c r="N72" s="830">
        <f t="shared" si="33"/>
        <v>1912.6401730362527</v>
      </c>
      <c r="O72" s="830">
        <f t="shared" si="33"/>
        <v>2638.778771086239</v>
      </c>
      <c r="P72" s="830">
        <f t="shared" si="33"/>
        <v>3056.3493296110541</v>
      </c>
      <c r="Q72" s="830">
        <f t="shared" si="33"/>
        <v>3133.6721538833649</v>
      </c>
      <c r="R72" s="830">
        <f t="shared" si="33"/>
        <v>3111.5688828318507</v>
      </c>
      <c r="S72" s="830">
        <f t="shared" si="33"/>
        <v>3121.2381763606172</v>
      </c>
      <c r="T72" s="830">
        <f t="shared" si="33"/>
        <v>3131.2846399292803</v>
      </c>
      <c r="U72" s="830">
        <f t="shared" si="33"/>
        <v>3076.4294958416981</v>
      </c>
      <c r="V72" s="830">
        <f t="shared" si="33"/>
        <v>3015.1524182790017</v>
      </c>
      <c r="W72" s="830">
        <f t="shared" si="33"/>
        <v>2949.1117740118648</v>
      </c>
      <c r="X72" s="830">
        <f t="shared" si="33"/>
        <v>2899.2376021434479</v>
      </c>
      <c r="Y72" s="830">
        <f t="shared" si="33"/>
        <v>2823.4346063901362</v>
      </c>
      <c r="Z72" s="830">
        <f t="shared" si="33"/>
        <v>2773.277043796154</v>
      </c>
      <c r="AA72" s="830">
        <f t="shared" si="33"/>
        <v>2737.1130174969117</v>
      </c>
      <c r="AB72" s="830">
        <f t="shared" si="33"/>
        <v>2695.6720084280619</v>
      </c>
      <c r="AC72" s="830">
        <f t="shared" si="33"/>
        <v>2686.4774104288326</v>
      </c>
      <c r="AD72" s="830">
        <f t="shared" si="33"/>
        <v>2662.0477532529758</v>
      </c>
      <c r="AE72" s="830">
        <f t="shared" si="33"/>
        <v>2609.8258152690978</v>
      </c>
      <c r="AF72" s="830">
        <f t="shared" si="33"/>
        <v>2541.8663411702855</v>
      </c>
      <c r="AG72" s="830">
        <f t="shared" si="33"/>
        <v>2495.5299673999662</v>
      </c>
      <c r="AH72" s="830">
        <f t="shared" si="33"/>
        <v>2485.5088109122657</v>
      </c>
      <c r="AI72" s="830">
        <f t="shared" si="33"/>
        <v>71071.45475396869</v>
      </c>
      <c r="AJ72" s="830"/>
      <c r="AK72" s="830"/>
      <c r="AL72" s="830"/>
    </row>
    <row r="73" spans="1:38">
      <c r="A73" s="348"/>
      <c r="B73" s="328"/>
      <c r="C73" s="328"/>
      <c r="D73" s="328"/>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47">
        <f t="shared" si="32"/>
        <v>0</v>
      </c>
    </row>
    <row r="74" spans="1:38">
      <c r="A74" s="343" t="s">
        <v>182</v>
      </c>
      <c r="B74" s="328"/>
      <c r="C74" s="329"/>
      <c r="D74" s="328"/>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47">
        <f t="shared" si="32"/>
        <v>0</v>
      </c>
    </row>
    <row r="75" spans="1:38">
      <c r="A75" s="346" t="s">
        <v>173</v>
      </c>
      <c r="B75" s="326">
        <f t="shared" ref="B75:C82" si="34">B37</f>
        <v>0.63803072532254435</v>
      </c>
      <c r="C75" s="349">
        <f t="shared" si="34"/>
        <v>12</v>
      </c>
      <c r="D75" s="328"/>
      <c r="E75" s="329"/>
      <c r="F75" s="329">
        <f t="shared" ref="F75:O83" si="35">IF(F$61&gt;=$B$21,$B75*F$18,0)</f>
        <v>0</v>
      </c>
      <c r="G75" s="329">
        <f t="shared" si="35"/>
        <v>0</v>
      </c>
      <c r="H75" s="329">
        <f t="shared" si="35"/>
        <v>0</v>
      </c>
      <c r="I75" s="329">
        <f t="shared" si="35"/>
        <v>10572.746784798386</v>
      </c>
      <c r="J75" s="329">
        <f t="shared" si="35"/>
        <v>11813.269626536674</v>
      </c>
      <c r="K75" s="329">
        <f t="shared" si="35"/>
        <v>11579.339320126472</v>
      </c>
      <c r="L75" s="329">
        <f t="shared" si="35"/>
        <v>8642.0618502389989</v>
      </c>
      <c r="M75" s="329">
        <f t="shared" si="35"/>
        <v>3796.4582170526978</v>
      </c>
      <c r="N75" s="329">
        <f t="shared" si="35"/>
        <v>5973.4844715667323</v>
      </c>
      <c r="O75" s="329">
        <f t="shared" si="35"/>
        <v>8705.6806525379216</v>
      </c>
      <c r="P75" s="329">
        <f t="shared" ref="P75:Y83" si="36">IF(P$61&gt;=$B$21,$B75*P$18,0)</f>
        <v>9473.2819463203159</v>
      </c>
      <c r="Q75" s="329">
        <f t="shared" si="36"/>
        <v>10007.023570310303</v>
      </c>
      <c r="R75" s="329">
        <f t="shared" si="36"/>
        <v>10747.362327922672</v>
      </c>
      <c r="S75" s="329">
        <f t="shared" si="36"/>
        <v>11626.415126549515</v>
      </c>
      <c r="T75" s="329">
        <f t="shared" si="36"/>
        <v>12348.532344090441</v>
      </c>
      <c r="U75" s="329">
        <f t="shared" si="36"/>
        <v>12753.800645879655</v>
      </c>
      <c r="V75" s="329">
        <f t="shared" si="36"/>
        <v>13198.42923881868</v>
      </c>
      <c r="W75" s="329">
        <f t="shared" si="36"/>
        <v>13712.408170367366</v>
      </c>
      <c r="X75" s="329">
        <f t="shared" si="36"/>
        <v>14016.17165213501</v>
      </c>
      <c r="Y75" s="329">
        <f t="shared" si="36"/>
        <v>13768.575342249906</v>
      </c>
      <c r="Z75" s="329">
        <f t="shared" ref="Z75:AH83" si="37">IF(Z$61&gt;=$B$21,$B75*Z$18,0)</f>
        <v>13922.652507447236</v>
      </c>
      <c r="AA75" s="329">
        <f t="shared" si="37"/>
        <v>13986.654162446024</v>
      </c>
      <c r="AB75" s="329">
        <f t="shared" si="37"/>
        <v>13947.828120609578</v>
      </c>
      <c r="AC75" s="329">
        <f t="shared" si="37"/>
        <v>13797.097413827634</v>
      </c>
      <c r="AD75" s="329">
        <f t="shared" si="37"/>
        <v>13590.189696792146</v>
      </c>
      <c r="AE75" s="329">
        <f t="shared" si="37"/>
        <v>13525.997021368195</v>
      </c>
      <c r="AF75" s="329">
        <f t="shared" si="37"/>
        <v>13498.840779752849</v>
      </c>
      <c r="AG75" s="329">
        <f t="shared" si="37"/>
        <v>13453.840169437422</v>
      </c>
      <c r="AH75" s="329">
        <f t="shared" si="37"/>
        <v>13307.461950723746</v>
      </c>
      <c r="AI75" s="347">
        <f t="shared" si="32"/>
        <v>305765.60310990654</v>
      </c>
    </row>
    <row r="76" spans="1:38">
      <c r="A76" s="346" t="s">
        <v>174</v>
      </c>
      <c r="B76" s="326">
        <f t="shared" si="34"/>
        <v>1.1204469504317132</v>
      </c>
      <c r="C76" s="349">
        <f t="shared" si="34"/>
        <v>19</v>
      </c>
      <c r="D76" s="328"/>
      <c r="E76" s="329"/>
      <c r="F76" s="329">
        <f t="shared" si="35"/>
        <v>0</v>
      </c>
      <c r="G76" s="329">
        <f t="shared" si="35"/>
        <v>0</v>
      </c>
      <c r="H76" s="329">
        <f t="shared" si="35"/>
        <v>0</v>
      </c>
      <c r="I76" s="329">
        <f t="shared" si="35"/>
        <v>18566.820409354783</v>
      </c>
      <c r="J76" s="329">
        <f t="shared" si="35"/>
        <v>20745.304892627733</v>
      </c>
      <c r="K76" s="329">
        <f t="shared" si="35"/>
        <v>20334.499443880159</v>
      </c>
      <c r="L76" s="329">
        <f t="shared" si="35"/>
        <v>15176.340983653243</v>
      </c>
      <c r="M76" s="329">
        <f t="shared" si="35"/>
        <v>6666.9673777665203</v>
      </c>
      <c r="N76" s="329">
        <f t="shared" si="35"/>
        <v>10490.04725632082</v>
      </c>
      <c r="O76" s="329">
        <f t="shared" si="35"/>
        <v>15288.06208139491</v>
      </c>
      <c r="P76" s="329">
        <f t="shared" si="36"/>
        <v>16636.048149512768</v>
      </c>
      <c r="Q76" s="329">
        <f t="shared" si="36"/>
        <v>17573.352813979716</v>
      </c>
      <c r="R76" s="329">
        <f t="shared" si="36"/>
        <v>18873.463091323865</v>
      </c>
      <c r="S76" s="329">
        <f t="shared" si="36"/>
        <v>20417.169355613871</v>
      </c>
      <c r="T76" s="329">
        <f t="shared" si="36"/>
        <v>21685.280752347851</v>
      </c>
      <c r="U76" s="329">
        <f t="shared" si="36"/>
        <v>22396.973175337058</v>
      </c>
      <c r="V76" s="329">
        <f t="shared" si="36"/>
        <v>23177.786279253691</v>
      </c>
      <c r="W76" s="329">
        <f t="shared" si="36"/>
        <v>24080.385642550409</v>
      </c>
      <c r="X76" s="329">
        <f t="shared" si="36"/>
        <v>24613.825261194197</v>
      </c>
      <c r="Y76" s="329">
        <f t="shared" si="36"/>
        <v>24179.020918176597</v>
      </c>
      <c r="Z76" s="329">
        <f t="shared" si="37"/>
        <v>24449.596116242865</v>
      </c>
      <c r="AA76" s="329">
        <f t="shared" si="37"/>
        <v>24561.989542327046</v>
      </c>
      <c r="AB76" s="329">
        <f t="shared" si="37"/>
        <v>24493.807057618356</v>
      </c>
      <c r="AC76" s="329">
        <f t="shared" si="37"/>
        <v>24229.108581436245</v>
      </c>
      <c r="AD76" s="329">
        <f t="shared" si="37"/>
        <v>23865.757552446215</v>
      </c>
      <c r="AE76" s="329">
        <f t="shared" si="37"/>
        <v>23753.028675036025</v>
      </c>
      <c r="AF76" s="329">
        <f t="shared" si="37"/>
        <v>23705.339548328659</v>
      </c>
      <c r="AG76" s="329">
        <f t="shared" si="37"/>
        <v>23626.313892362017</v>
      </c>
      <c r="AH76" s="329">
        <f t="shared" si="37"/>
        <v>23369.258828619666</v>
      </c>
      <c r="AI76" s="347">
        <f t="shared" si="32"/>
        <v>536955.5476787053</v>
      </c>
    </row>
    <row r="77" spans="1:38">
      <c r="A77" s="346" t="s">
        <v>175</v>
      </c>
      <c r="B77" s="326">
        <f t="shared" si="34"/>
        <v>0.56737377351731955</v>
      </c>
      <c r="C77" s="349">
        <f t="shared" si="34"/>
        <v>22</v>
      </c>
      <c r="D77" s="328"/>
      <c r="E77" s="329"/>
      <c r="F77" s="329">
        <f t="shared" si="35"/>
        <v>0</v>
      </c>
      <c r="G77" s="329">
        <f t="shared" si="35"/>
        <v>0</v>
      </c>
      <c r="H77" s="329">
        <f t="shared" si="35"/>
        <v>0</v>
      </c>
      <c r="I77" s="329">
        <f t="shared" si="35"/>
        <v>9401.897121336342</v>
      </c>
      <c r="J77" s="329">
        <f t="shared" si="35"/>
        <v>10505.041684626249</v>
      </c>
      <c r="K77" s="329">
        <f t="shared" si="35"/>
        <v>10297.01734438633</v>
      </c>
      <c r="L77" s="329">
        <f t="shared" si="35"/>
        <v>7685.0205614493088</v>
      </c>
      <c r="M77" s="329">
        <f t="shared" si="35"/>
        <v>3376.0299294694701</v>
      </c>
      <c r="N77" s="329">
        <f t="shared" si="35"/>
        <v>5311.9674196984533</v>
      </c>
      <c r="O77" s="329">
        <f t="shared" si="35"/>
        <v>7741.5940750661412</v>
      </c>
      <c r="P77" s="329">
        <f t="shared" si="36"/>
        <v>8424.1894820348662</v>
      </c>
      <c r="Q77" s="329">
        <f t="shared" si="36"/>
        <v>8898.8233629241786</v>
      </c>
      <c r="R77" s="329">
        <f t="shared" si="36"/>
        <v>9557.1753480504522</v>
      </c>
      <c r="S77" s="329">
        <f t="shared" si="36"/>
        <v>10338.87987054933</v>
      </c>
      <c r="T77" s="329">
        <f t="shared" si="36"/>
        <v>10981.028209770613</v>
      </c>
      <c r="U77" s="329">
        <f t="shared" si="36"/>
        <v>11341.41619195887</v>
      </c>
      <c r="V77" s="329">
        <f t="shared" si="36"/>
        <v>11736.805618482149</v>
      </c>
      <c r="W77" s="329">
        <f t="shared" si="36"/>
        <v>12193.865371762453</v>
      </c>
      <c r="X77" s="329">
        <f t="shared" si="36"/>
        <v>12463.989405084112</v>
      </c>
      <c r="Y77" s="329">
        <f t="shared" si="36"/>
        <v>12243.812465207966</v>
      </c>
      <c r="Z77" s="329">
        <f t="shared" si="37"/>
        <v>12380.826779975749</v>
      </c>
      <c r="AA77" s="329">
        <f t="shared" si="37"/>
        <v>12437.740748326818</v>
      </c>
      <c r="AB77" s="329">
        <f t="shared" si="37"/>
        <v>12403.214389339406</v>
      </c>
      <c r="AC77" s="329">
        <f t="shared" si="37"/>
        <v>12269.175938685526</v>
      </c>
      <c r="AD77" s="329">
        <f t="shared" si="37"/>
        <v>12085.181645738377</v>
      </c>
      <c r="AE77" s="329">
        <f t="shared" si="37"/>
        <v>12028.097810991943</v>
      </c>
      <c r="AF77" s="329">
        <f t="shared" si="37"/>
        <v>12003.94891240707</v>
      </c>
      <c r="AG77" s="329">
        <f t="shared" si="37"/>
        <v>11963.931770485982</v>
      </c>
      <c r="AH77" s="329">
        <f t="shared" si="37"/>
        <v>11833.763803621478</v>
      </c>
      <c r="AI77" s="347">
        <f t="shared" si="32"/>
        <v>271904.43526142964</v>
      </c>
    </row>
    <row r="78" spans="1:38">
      <c r="A78" s="346" t="s">
        <v>176</v>
      </c>
      <c r="B78" s="326">
        <f t="shared" si="34"/>
        <v>0.84689251253913644</v>
      </c>
      <c r="C78" s="349">
        <f t="shared" si="34"/>
        <v>14</v>
      </c>
      <c r="D78" s="328"/>
      <c r="E78" s="329"/>
      <c r="F78" s="329">
        <f t="shared" si="35"/>
        <v>0</v>
      </c>
      <c r="G78" s="329">
        <f t="shared" si="35"/>
        <v>0</v>
      </c>
      <c r="H78" s="329">
        <f t="shared" si="35"/>
        <v>0</v>
      </c>
      <c r="I78" s="329">
        <f t="shared" si="35"/>
        <v>14033.775700208585</v>
      </c>
      <c r="J78" s="329">
        <f t="shared" si="35"/>
        <v>15680.388417442262</v>
      </c>
      <c r="K78" s="329">
        <f t="shared" si="35"/>
        <v>15369.880134546273</v>
      </c>
      <c r="L78" s="329">
        <f t="shared" si="35"/>
        <v>11471.073701297997</v>
      </c>
      <c r="M78" s="329">
        <f t="shared" si="35"/>
        <v>5039.2432693021647</v>
      </c>
      <c r="N78" s="329">
        <f t="shared" si="35"/>
        <v>7928.9273571915128</v>
      </c>
      <c r="O78" s="329">
        <f t="shared" si="35"/>
        <v>11555.518360756094</v>
      </c>
      <c r="P78" s="329">
        <f t="shared" si="36"/>
        <v>12574.396860676345</v>
      </c>
      <c r="Q78" s="329">
        <f t="shared" si="36"/>
        <v>13282.860837484184</v>
      </c>
      <c r="R78" s="329">
        <f t="shared" si="36"/>
        <v>14265.552306217889</v>
      </c>
      <c r="S78" s="329">
        <f t="shared" si="36"/>
        <v>15432.366385441575</v>
      </c>
      <c r="T78" s="329">
        <f t="shared" si="36"/>
        <v>16390.8714235835</v>
      </c>
      <c r="U78" s="329">
        <f t="shared" si="36"/>
        <v>16928.805847009939</v>
      </c>
      <c r="V78" s="329">
        <f t="shared" si="36"/>
        <v>17518.985302757177</v>
      </c>
      <c r="W78" s="329">
        <f t="shared" si="36"/>
        <v>18201.217194507208</v>
      </c>
      <c r="X78" s="329">
        <f t="shared" si="36"/>
        <v>18604.418808601557</v>
      </c>
      <c r="Y78" s="329">
        <f t="shared" si="36"/>
        <v>18275.770903960271</v>
      </c>
      <c r="Z78" s="329">
        <f t="shared" si="37"/>
        <v>18480.285815828986</v>
      </c>
      <c r="AA78" s="329">
        <f t="shared" si="37"/>
        <v>18565.238656275953</v>
      </c>
      <c r="AB78" s="329">
        <f t="shared" si="37"/>
        <v>18513.702761815392</v>
      </c>
      <c r="AC78" s="329">
        <f t="shared" si="37"/>
        <v>18313.629784265875</v>
      </c>
      <c r="AD78" s="329">
        <f t="shared" si="37"/>
        <v>18038.990038264084</v>
      </c>
      <c r="AE78" s="329">
        <f t="shared" si="37"/>
        <v>17953.783646128475</v>
      </c>
      <c r="AF78" s="329">
        <f t="shared" si="37"/>
        <v>17917.737705423795</v>
      </c>
      <c r="AG78" s="329">
        <f t="shared" si="37"/>
        <v>17858.005973983181</v>
      </c>
      <c r="AH78" s="329">
        <f t="shared" si="37"/>
        <v>17663.710288043043</v>
      </c>
      <c r="AI78" s="347">
        <f t="shared" si="32"/>
        <v>405859.13748101331</v>
      </c>
    </row>
    <row r="79" spans="1:38">
      <c r="A79" s="346" t="s">
        <v>177</v>
      </c>
      <c r="B79" s="326">
        <f t="shared" si="34"/>
        <v>0.82084956457474689</v>
      </c>
      <c r="C79" s="349">
        <f t="shared" si="34"/>
        <v>14</v>
      </c>
      <c r="D79" s="328"/>
      <c r="E79" s="329"/>
      <c r="F79" s="329">
        <f t="shared" si="35"/>
        <v>0</v>
      </c>
      <c r="G79" s="329">
        <f t="shared" si="35"/>
        <v>0</v>
      </c>
      <c r="H79" s="329">
        <f t="shared" si="35"/>
        <v>0</v>
      </c>
      <c r="I79" s="329">
        <f t="shared" si="35"/>
        <v>13602.220473431731</v>
      </c>
      <c r="J79" s="329">
        <f t="shared" si="35"/>
        <v>15198.197899081772</v>
      </c>
      <c r="K79" s="329">
        <f t="shared" si="35"/>
        <v>14897.238113703757</v>
      </c>
      <c r="L79" s="329">
        <f t="shared" si="35"/>
        <v>11118.324596688601</v>
      </c>
      <c r="M79" s="329">
        <f t="shared" si="35"/>
        <v>4884.2805694326553</v>
      </c>
      <c r="N79" s="329">
        <f t="shared" si="35"/>
        <v>7685.1034485851405</v>
      </c>
      <c r="O79" s="329">
        <f t="shared" si="35"/>
        <v>11200.172482837717</v>
      </c>
      <c r="P79" s="329">
        <f t="shared" si="36"/>
        <v>12187.719261952097</v>
      </c>
      <c r="Q79" s="329">
        <f t="shared" si="36"/>
        <v>12874.397132247632</v>
      </c>
      <c r="R79" s="329">
        <f t="shared" si="36"/>
        <v>13826.86967425054</v>
      </c>
      <c r="S79" s="329">
        <f t="shared" si="36"/>
        <v>14957.802838364665</v>
      </c>
      <c r="T79" s="329">
        <f t="shared" si="36"/>
        <v>15886.832711167019</v>
      </c>
      <c r="U79" s="329">
        <f t="shared" si="36"/>
        <v>16408.225013851894</v>
      </c>
      <c r="V79" s="329">
        <f t="shared" si="36"/>
        <v>16980.255752225785</v>
      </c>
      <c r="W79" s="329">
        <f t="shared" si="36"/>
        <v>17641.50820515279</v>
      </c>
      <c r="X79" s="329">
        <f t="shared" si="36"/>
        <v>18032.310891993038</v>
      </c>
      <c r="Y79" s="329">
        <f t="shared" si="36"/>
        <v>17713.769299726053</v>
      </c>
      <c r="Z79" s="329">
        <f t="shared" si="37"/>
        <v>17911.995135792495</v>
      </c>
      <c r="AA79" s="329">
        <f t="shared" si="37"/>
        <v>17994.335575763092</v>
      </c>
      <c r="AB79" s="329">
        <f t="shared" si="37"/>
        <v>17944.384471105092</v>
      </c>
      <c r="AC79" s="329">
        <f t="shared" si="37"/>
        <v>17750.463974615752</v>
      </c>
      <c r="AD79" s="329">
        <f t="shared" si="37"/>
        <v>17484.269726133633</v>
      </c>
      <c r="AE79" s="329">
        <f t="shared" si="37"/>
        <v>17401.683531489165</v>
      </c>
      <c r="AF79" s="329">
        <f t="shared" si="37"/>
        <v>17366.746046160108</v>
      </c>
      <c r="AG79" s="329">
        <f t="shared" si="37"/>
        <v>17308.851136217734</v>
      </c>
      <c r="AH79" s="329">
        <f t="shared" si="37"/>
        <v>17120.530272777174</v>
      </c>
      <c r="AI79" s="347">
        <f t="shared" si="32"/>
        <v>393378.48823474714</v>
      </c>
    </row>
    <row r="80" spans="1:38">
      <c r="A80" s="346" t="s">
        <v>178</v>
      </c>
      <c r="B80" s="326">
        <f t="shared" si="34"/>
        <v>0.67159846688834079</v>
      </c>
      <c r="C80" s="349">
        <f t="shared" si="34"/>
        <v>9</v>
      </c>
      <c r="D80" s="328"/>
      <c r="E80" s="329"/>
      <c r="F80" s="329">
        <f t="shared" si="35"/>
        <v>0</v>
      </c>
      <c r="G80" s="329">
        <f t="shared" si="35"/>
        <v>0</v>
      </c>
      <c r="H80" s="329">
        <f t="shared" si="35"/>
        <v>0</v>
      </c>
      <c r="I80" s="329">
        <f t="shared" si="35"/>
        <v>11128.994654418306</v>
      </c>
      <c r="J80" s="329">
        <f t="shared" si="35"/>
        <v>12434.783240430723</v>
      </c>
      <c r="K80" s="329">
        <f t="shared" si="35"/>
        <v>12188.545514082374</v>
      </c>
      <c r="L80" s="329">
        <f t="shared" si="35"/>
        <v>9096.7335255533799</v>
      </c>
      <c r="M80" s="329">
        <f t="shared" si="35"/>
        <v>3996.1955074957955</v>
      </c>
      <c r="N80" s="329">
        <f t="shared" si="35"/>
        <v>6287.758338060361</v>
      </c>
      <c r="O80" s="329">
        <f t="shared" si="35"/>
        <v>9163.6994072789512</v>
      </c>
      <c r="P80" s="329">
        <f t="shared" si="36"/>
        <v>9971.6853421650048</v>
      </c>
      <c r="Q80" s="329">
        <f t="shared" si="36"/>
        <v>10533.507903617599</v>
      </c>
      <c r="R80" s="329">
        <f t="shared" si="36"/>
        <v>11312.796979922085</v>
      </c>
      <c r="S80" s="329">
        <f t="shared" si="36"/>
        <v>12238.098048414109</v>
      </c>
      <c r="T80" s="329">
        <f t="shared" si="36"/>
        <v>12998.206922432664</v>
      </c>
      <c r="U80" s="329">
        <f t="shared" si="36"/>
        <v>13424.796989897648</v>
      </c>
      <c r="V80" s="329">
        <f t="shared" si="36"/>
        <v>13892.818151733723</v>
      </c>
      <c r="W80" s="329">
        <f t="shared" si="36"/>
        <v>14433.838276221459</v>
      </c>
      <c r="X80" s="329">
        <f t="shared" si="36"/>
        <v>14753.583204725777</v>
      </c>
      <c r="Y80" s="329">
        <f t="shared" si="36"/>
        <v>14492.960486216436</v>
      </c>
      <c r="Z80" s="329">
        <f t="shared" si="37"/>
        <v>14655.14387930729</v>
      </c>
      <c r="AA80" s="329">
        <f t="shared" si="37"/>
        <v>14722.512756180382</v>
      </c>
      <c r="AB80" s="329">
        <f t="shared" si="37"/>
        <v>14681.644018770412</v>
      </c>
      <c r="AC80" s="329">
        <f t="shared" si="37"/>
        <v>14522.983146229244</v>
      </c>
      <c r="AD80" s="329">
        <f t="shared" si="37"/>
        <v>14305.189707710821</v>
      </c>
      <c r="AE80" s="329">
        <f t="shared" si="37"/>
        <v>14237.619760545043</v>
      </c>
      <c r="AF80" s="329">
        <f t="shared" si="37"/>
        <v>14209.034788832128</v>
      </c>
      <c r="AG80" s="329">
        <f t="shared" si="37"/>
        <v>14161.66662974919</v>
      </c>
      <c r="AH80" s="329">
        <f t="shared" si="37"/>
        <v>14007.587236120844</v>
      </c>
      <c r="AI80" s="347">
        <f t="shared" si="32"/>
        <v>321852.38441611174</v>
      </c>
    </row>
    <row r="81" spans="1:38">
      <c r="A81" s="346" t="s">
        <v>179</v>
      </c>
      <c r="B81" s="326">
        <f t="shared" si="34"/>
        <v>0.82430496888001215</v>
      </c>
      <c r="C81" s="349">
        <f t="shared" si="34"/>
        <v>20</v>
      </c>
      <c r="D81" s="328"/>
      <c r="E81" s="329"/>
      <c r="F81" s="329">
        <f t="shared" si="35"/>
        <v>0</v>
      </c>
      <c r="G81" s="329">
        <f t="shared" si="35"/>
        <v>0</v>
      </c>
      <c r="H81" s="329">
        <f t="shared" si="35"/>
        <v>0</v>
      </c>
      <c r="I81" s="329">
        <f t="shared" si="35"/>
        <v>13659.479651256128</v>
      </c>
      <c r="J81" s="329">
        <f t="shared" si="35"/>
        <v>15262.175417885679</v>
      </c>
      <c r="K81" s="329">
        <f t="shared" si="35"/>
        <v>14959.948728335467</v>
      </c>
      <c r="L81" s="329">
        <f t="shared" si="35"/>
        <v>11165.127699640405</v>
      </c>
      <c r="M81" s="329">
        <f t="shared" si="35"/>
        <v>4904.8411749761135</v>
      </c>
      <c r="N81" s="329">
        <f t="shared" si="35"/>
        <v>7717.4542479138918</v>
      </c>
      <c r="O81" s="329">
        <f t="shared" si="35"/>
        <v>11247.320128261592</v>
      </c>
      <c r="P81" s="329">
        <f t="shared" si="36"/>
        <v>12239.024031335672</v>
      </c>
      <c r="Q81" s="329">
        <f t="shared" si="36"/>
        <v>12928.592503967795</v>
      </c>
      <c r="R81" s="329">
        <f t="shared" si="36"/>
        <v>13885.074523302872</v>
      </c>
      <c r="S81" s="329">
        <f t="shared" si="36"/>
        <v>15020.76840301325</v>
      </c>
      <c r="T81" s="329">
        <f t="shared" si="36"/>
        <v>15953.709070144727</v>
      </c>
      <c r="U81" s="329">
        <f t="shared" si="36"/>
        <v>16477.296197904965</v>
      </c>
      <c r="V81" s="329">
        <f t="shared" si="36"/>
        <v>17051.73492619738</v>
      </c>
      <c r="W81" s="329">
        <f t="shared" si="36"/>
        <v>17715.770951987575</v>
      </c>
      <c r="X81" s="329">
        <f t="shared" si="36"/>
        <v>18108.218740859782</v>
      </c>
      <c r="Y81" s="329">
        <f t="shared" si="36"/>
        <v>17788.336232989222</v>
      </c>
      <c r="Z81" s="329">
        <f t="shared" si="37"/>
        <v>17987.396509904414</v>
      </c>
      <c r="AA81" s="329">
        <f t="shared" si="37"/>
        <v>18070.083565775236</v>
      </c>
      <c r="AB81" s="329">
        <f t="shared" si="37"/>
        <v>18019.922189625919</v>
      </c>
      <c r="AC81" s="329">
        <f t="shared" si="37"/>
        <v>17825.185375814421</v>
      </c>
      <c r="AD81" s="329">
        <f t="shared" si="37"/>
        <v>17557.870570299761</v>
      </c>
      <c r="AE81" s="329">
        <f t="shared" si="37"/>
        <v>17474.936725239375</v>
      </c>
      <c r="AF81" s="329">
        <f t="shared" si="37"/>
        <v>17439.852168945759</v>
      </c>
      <c r="AG81" s="329">
        <f t="shared" si="37"/>
        <v>17381.71354769537</v>
      </c>
      <c r="AH81" s="329">
        <f t="shared" si="37"/>
        <v>17192.599938847627</v>
      </c>
      <c r="AI81" s="347">
        <f t="shared" si="32"/>
        <v>395034.43322212045</v>
      </c>
    </row>
    <row r="82" spans="1:38">
      <c r="A82" s="346" t="s">
        <v>180</v>
      </c>
      <c r="B82" s="326">
        <f t="shared" si="34"/>
        <v>0.11108830806400877</v>
      </c>
      <c r="C82" s="349">
        <f t="shared" si="34"/>
        <v>9</v>
      </c>
      <c r="D82" s="328"/>
      <c r="E82" s="329"/>
      <c r="F82" s="329">
        <f t="shared" si="35"/>
        <v>0</v>
      </c>
      <c r="G82" s="329">
        <f t="shared" si="35"/>
        <v>0</v>
      </c>
      <c r="H82" s="329">
        <f t="shared" si="35"/>
        <v>0</v>
      </c>
      <c r="I82" s="329">
        <f t="shared" si="35"/>
        <v>1840.8338427881993</v>
      </c>
      <c r="J82" s="329">
        <f t="shared" si="35"/>
        <v>2056.8227883578606</v>
      </c>
      <c r="K82" s="329">
        <f t="shared" si="35"/>
        <v>2016.0928972842491</v>
      </c>
      <c r="L82" s="329">
        <f t="shared" si="35"/>
        <v>1504.6799331525006</v>
      </c>
      <c r="M82" s="329">
        <f t="shared" si="35"/>
        <v>661.00597232975542</v>
      </c>
      <c r="N82" s="329">
        <f t="shared" si="35"/>
        <v>1040.0506697502935</v>
      </c>
      <c r="O82" s="329">
        <f t="shared" si="35"/>
        <v>1515.7566804437431</v>
      </c>
      <c r="P82" s="329">
        <f t="shared" si="36"/>
        <v>1649.4046782747612</v>
      </c>
      <c r="Q82" s="329">
        <f t="shared" si="36"/>
        <v>1742.3350836598779</v>
      </c>
      <c r="R82" s="329">
        <f t="shared" si="36"/>
        <v>1871.2363680545941</v>
      </c>
      <c r="S82" s="329">
        <f t="shared" si="36"/>
        <v>2024.2893233789969</v>
      </c>
      <c r="T82" s="329">
        <f t="shared" si="36"/>
        <v>2150.0180331992933</v>
      </c>
      <c r="U82" s="329">
        <f t="shared" si="36"/>
        <v>2220.5797917023474</v>
      </c>
      <c r="V82" s="329">
        <f t="shared" si="36"/>
        <v>2297.9946185220238</v>
      </c>
      <c r="W82" s="329">
        <f t="shared" si="36"/>
        <v>2387.484117413203</v>
      </c>
      <c r="X82" s="329">
        <f t="shared" si="36"/>
        <v>2440.3727478535966</v>
      </c>
      <c r="Y82" s="329">
        <f t="shared" si="36"/>
        <v>2397.2634522407188</v>
      </c>
      <c r="Z82" s="329">
        <f t="shared" si="37"/>
        <v>2424.0900154668352</v>
      </c>
      <c r="AA82" s="329">
        <f t="shared" si="37"/>
        <v>2435.23342170878</v>
      </c>
      <c r="AB82" s="329">
        <f t="shared" si="37"/>
        <v>2428.4733721919597</v>
      </c>
      <c r="AC82" s="329">
        <f t="shared" si="37"/>
        <v>2402.2294649236483</v>
      </c>
      <c r="AD82" s="329">
        <f t="shared" si="37"/>
        <v>2366.2045098570416</v>
      </c>
      <c r="AE82" s="329">
        <f t="shared" si="37"/>
        <v>2355.0278448158028</v>
      </c>
      <c r="AF82" s="329">
        <f t="shared" si="37"/>
        <v>2350.2996384541088</v>
      </c>
      <c r="AG82" s="329">
        <f t="shared" si="37"/>
        <v>2342.4645272856596</v>
      </c>
      <c r="AH82" s="329">
        <f t="shared" si="37"/>
        <v>2316.9784370254993</v>
      </c>
      <c r="AI82" s="347">
        <f t="shared" si="32"/>
        <v>53237.222230135361</v>
      </c>
    </row>
    <row r="83" spans="1:38" s="338" customFormat="1">
      <c r="A83" s="469" t="s">
        <v>181</v>
      </c>
      <c r="B83" s="334">
        <f>'New Space Heating Units'!$B$28</f>
        <v>0.208791</v>
      </c>
      <c r="C83" s="337">
        <f>C45</f>
        <v>18</v>
      </c>
      <c r="D83" s="334"/>
      <c r="E83" s="442"/>
      <c r="F83" s="337">
        <f t="shared" si="35"/>
        <v>0</v>
      </c>
      <c r="G83" s="337">
        <f t="shared" si="35"/>
        <v>0</v>
      </c>
      <c r="H83" s="337">
        <f t="shared" si="35"/>
        <v>0</v>
      </c>
      <c r="I83" s="337">
        <f t="shared" si="35"/>
        <v>3459.8559071412787</v>
      </c>
      <c r="J83" s="337">
        <f t="shared" si="35"/>
        <v>3865.8081510844549</v>
      </c>
      <c r="K83" s="337">
        <f t="shared" si="35"/>
        <v>3789.2561283256746</v>
      </c>
      <c r="L83" s="337">
        <f t="shared" si="35"/>
        <v>2828.0530453468027</v>
      </c>
      <c r="M83" s="337">
        <f t="shared" si="35"/>
        <v>1242.3638488505901</v>
      </c>
      <c r="N83" s="337">
        <f t="shared" si="35"/>
        <v>1954.78014898481</v>
      </c>
      <c r="O83" s="337">
        <f t="shared" si="35"/>
        <v>2848.8718442284389</v>
      </c>
      <c r="P83" s="337">
        <f t="shared" si="36"/>
        <v>3100.0638877606671</v>
      </c>
      <c r="Q83" s="337">
        <f t="shared" si="36"/>
        <v>3274.7270238630181</v>
      </c>
      <c r="R83" s="337">
        <f t="shared" si="36"/>
        <v>3516.9975970591622</v>
      </c>
      <c r="S83" s="337">
        <f t="shared" si="36"/>
        <v>3804.661349906351</v>
      </c>
      <c r="T83" s="337">
        <f t="shared" si="36"/>
        <v>4040.9690541965601</v>
      </c>
      <c r="U83" s="337">
        <f t="shared" si="36"/>
        <v>4173.5902127717927</v>
      </c>
      <c r="V83" s="337">
        <f t="shared" si="36"/>
        <v>4319.0917456351226</v>
      </c>
      <c r="W83" s="337">
        <f t="shared" si="36"/>
        <v>4487.2876817206934</v>
      </c>
      <c r="X83" s="337">
        <f t="shared" si="36"/>
        <v>4586.6921125804865</v>
      </c>
      <c r="Y83" s="337">
        <f t="shared" si="36"/>
        <v>4505.6679877452962</v>
      </c>
      <c r="Z83" s="337">
        <f t="shared" si="37"/>
        <v>4556.0886401087891</v>
      </c>
      <c r="AA83" s="337">
        <f t="shared" si="37"/>
        <v>4577.0327248032954</v>
      </c>
      <c r="AB83" s="337">
        <f t="shared" si="37"/>
        <v>4564.3271797890247</v>
      </c>
      <c r="AC83" s="337">
        <f t="shared" si="37"/>
        <v>4515.0016320518071</v>
      </c>
      <c r="AD83" s="337">
        <f t="shared" si="37"/>
        <v>4447.2925587533109</v>
      </c>
      <c r="AE83" s="337">
        <f t="shared" si="37"/>
        <v>4426.2859639883545</v>
      </c>
      <c r="AF83" s="337">
        <f t="shared" si="37"/>
        <v>4417.3992777864578</v>
      </c>
      <c r="AG83" s="337">
        <f t="shared" si="37"/>
        <v>4402.673149317302</v>
      </c>
      <c r="AH83" s="337">
        <f t="shared" si="37"/>
        <v>4354.7719222282822</v>
      </c>
      <c r="AI83" s="441">
        <f t="shared" si="32"/>
        <v>100059.61077602781</v>
      </c>
    </row>
    <row r="84" spans="1:38" s="827" customFormat="1">
      <c r="A84" s="833" t="s">
        <v>327</v>
      </c>
      <c r="B84" s="829">
        <f>'New Space Heating Units'!$B$23</f>
        <v>3.6999999999999998E-2</v>
      </c>
      <c r="C84" s="834">
        <f>C83</f>
        <v>18</v>
      </c>
      <c r="D84" s="829"/>
      <c r="E84" s="836"/>
      <c r="F84" s="830">
        <f t="shared" ref="F84:AI84" si="38">F83*$B84</f>
        <v>0</v>
      </c>
      <c r="G84" s="830">
        <f t="shared" si="38"/>
        <v>0</v>
      </c>
      <c r="H84" s="830">
        <f t="shared" si="38"/>
        <v>0</v>
      </c>
      <c r="I84" s="830">
        <f t="shared" si="38"/>
        <v>128.01466856422732</v>
      </c>
      <c r="J84" s="830">
        <f t="shared" si="38"/>
        <v>143.03490159012483</v>
      </c>
      <c r="K84" s="830">
        <f t="shared" si="38"/>
        <v>140.20247674804995</v>
      </c>
      <c r="L84" s="830">
        <f t="shared" si="38"/>
        <v>104.63796267783169</v>
      </c>
      <c r="M84" s="830">
        <f t="shared" si="38"/>
        <v>45.967462407471828</v>
      </c>
      <c r="N84" s="830">
        <f t="shared" si="38"/>
        <v>72.326865512437962</v>
      </c>
      <c r="O84" s="830">
        <f t="shared" si="38"/>
        <v>105.40825823645224</v>
      </c>
      <c r="P84" s="830">
        <f t="shared" si="38"/>
        <v>114.70236384714468</v>
      </c>
      <c r="Q84" s="830">
        <f t="shared" si="38"/>
        <v>121.16489988293166</v>
      </c>
      <c r="R84" s="830">
        <f t="shared" si="38"/>
        <v>130.128911091189</v>
      </c>
      <c r="S84" s="830">
        <f t="shared" si="38"/>
        <v>140.77246994653498</v>
      </c>
      <c r="T84" s="830">
        <f t="shared" si="38"/>
        <v>149.51585500527273</v>
      </c>
      <c r="U84" s="830">
        <f t="shared" si="38"/>
        <v>154.42283787255633</v>
      </c>
      <c r="V84" s="830">
        <f t="shared" si="38"/>
        <v>159.80639458849953</v>
      </c>
      <c r="W84" s="830">
        <f t="shared" si="38"/>
        <v>166.02964422366566</v>
      </c>
      <c r="X84" s="830">
        <f t="shared" si="38"/>
        <v>169.70760816547801</v>
      </c>
      <c r="Y84" s="830">
        <f t="shared" si="38"/>
        <v>166.70971554657595</v>
      </c>
      <c r="Z84" s="830">
        <f t="shared" si="38"/>
        <v>168.57527968402519</v>
      </c>
      <c r="AA84" s="830">
        <f t="shared" si="38"/>
        <v>169.35021081772192</v>
      </c>
      <c r="AB84" s="830">
        <f t="shared" si="38"/>
        <v>168.88010565219392</v>
      </c>
      <c r="AC84" s="830">
        <f t="shared" si="38"/>
        <v>167.05506038591685</v>
      </c>
      <c r="AD84" s="830">
        <f t="shared" si="38"/>
        <v>164.54982467387251</v>
      </c>
      <c r="AE84" s="830">
        <f t="shared" si="38"/>
        <v>163.77258066756912</v>
      </c>
      <c r="AF84" s="830">
        <f t="shared" si="38"/>
        <v>163.44377327809892</v>
      </c>
      <c r="AG84" s="830">
        <f t="shared" si="38"/>
        <v>162.89890652474017</v>
      </c>
      <c r="AH84" s="830">
        <f t="shared" si="38"/>
        <v>161.12656112244642</v>
      </c>
      <c r="AI84" s="830">
        <f t="shared" si="38"/>
        <v>3702.2055987130288</v>
      </c>
      <c r="AJ84" s="830"/>
      <c r="AK84" s="830"/>
      <c r="AL84" s="830"/>
    </row>
    <row r="85" spans="1:38">
      <c r="A85" s="348"/>
      <c r="B85" s="328"/>
      <c r="C85" s="328"/>
      <c r="D85" s="328"/>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47">
        <f t="shared" si="32"/>
        <v>0</v>
      </c>
    </row>
    <row r="86" spans="1:38">
      <c r="A86" s="343" t="s">
        <v>33</v>
      </c>
      <c r="B86" s="328"/>
      <c r="C86" s="328"/>
      <c r="D86" s="328"/>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47">
        <f t="shared" si="32"/>
        <v>0</v>
      </c>
    </row>
    <row r="87" spans="1:38">
      <c r="A87" s="346" t="s">
        <v>173</v>
      </c>
      <c r="B87" s="326">
        <f t="shared" ref="B87:C94" si="39">B49</f>
        <v>0.63803072532254435</v>
      </c>
      <c r="C87" s="349">
        <f t="shared" si="39"/>
        <v>12</v>
      </c>
      <c r="D87" s="328"/>
      <c r="E87" s="329"/>
      <c r="F87" s="329">
        <f t="shared" ref="F87:O95" si="40">IF(F$61&gt;=$B$21,$B87*F$19,0)</f>
        <v>0</v>
      </c>
      <c r="G87" s="329">
        <f t="shared" si="40"/>
        <v>0</v>
      </c>
      <c r="H87" s="329">
        <f t="shared" si="40"/>
        <v>0</v>
      </c>
      <c r="I87" s="329">
        <f>IF(I$61&gt;=$B$21,$B87*I$19,0)</f>
        <v>4247.3705384721779</v>
      </c>
      <c r="J87" s="329">
        <f t="shared" si="40"/>
        <v>4047.0288907208987</v>
      </c>
      <c r="K87" s="329">
        <f t="shared" si="40"/>
        <v>5125.9965529826741</v>
      </c>
      <c r="L87" s="329">
        <f t="shared" si="40"/>
        <v>5312.188259290313</v>
      </c>
      <c r="M87" s="329">
        <f t="shared" si="40"/>
        <v>5389.5792164832146</v>
      </c>
      <c r="N87" s="329">
        <f t="shared" si="40"/>
        <v>5411.5022517207426</v>
      </c>
      <c r="O87" s="329">
        <f t="shared" si="40"/>
        <v>5329.6137648329986</v>
      </c>
      <c r="P87" s="329">
        <f t="shared" ref="P87:Y95" si="41">IF(P$61&gt;=$B$21,$B87*P$19,0)</f>
        <v>5147.210538441499</v>
      </c>
      <c r="Q87" s="329">
        <f t="shared" si="41"/>
        <v>4917.9804298113968</v>
      </c>
      <c r="R87" s="329">
        <f t="shared" si="41"/>
        <v>4624.4634226057851</v>
      </c>
      <c r="S87" s="329">
        <f t="shared" si="41"/>
        <v>4352.8122827042434</v>
      </c>
      <c r="T87" s="329">
        <f t="shared" si="41"/>
        <v>4147.0889902166564</v>
      </c>
      <c r="U87" s="329">
        <f t="shared" si="41"/>
        <v>4027.8225166305715</v>
      </c>
      <c r="V87" s="329">
        <f t="shared" si="41"/>
        <v>4006.462497917315</v>
      </c>
      <c r="W87" s="329">
        <f t="shared" si="41"/>
        <v>4078.3618503556595</v>
      </c>
      <c r="X87" s="329">
        <f t="shared" si="41"/>
        <v>4217.9497948567596</v>
      </c>
      <c r="Y87" s="329">
        <f t="shared" si="41"/>
        <v>4396.8276630172422</v>
      </c>
      <c r="Z87" s="329">
        <f t="shared" ref="Z87:AH95" si="42">IF(Z$61&gt;=$B$21,$B87*Z$19,0)</f>
        <v>4576.3537703416305</v>
      </c>
      <c r="AA87" s="329">
        <f t="shared" si="42"/>
        <v>4719.2788038614817</v>
      </c>
      <c r="AB87" s="329">
        <f t="shared" si="42"/>
        <v>4797.3863890743578</v>
      </c>
      <c r="AC87" s="329">
        <f t="shared" si="42"/>
        <v>4794.670378461773</v>
      </c>
      <c r="AD87" s="329">
        <f t="shared" si="42"/>
        <v>4709.5711657483826</v>
      </c>
      <c r="AE87" s="329">
        <f t="shared" si="42"/>
        <v>4556.2484254004903</v>
      </c>
      <c r="AF87" s="329">
        <f t="shared" si="42"/>
        <v>4359.4410996202132</v>
      </c>
      <c r="AG87" s="329">
        <f t="shared" si="42"/>
        <v>4150.3212683376123</v>
      </c>
      <c r="AH87" s="329">
        <f t="shared" si="42"/>
        <v>3961.2139490343648</v>
      </c>
      <c r="AI87" s="347">
        <f t="shared" si="32"/>
        <v>119404.74471094047</v>
      </c>
    </row>
    <row r="88" spans="1:38">
      <c r="A88" s="346" t="s">
        <v>174</v>
      </c>
      <c r="B88" s="326">
        <f t="shared" si="39"/>
        <v>1.1204469504317132</v>
      </c>
      <c r="C88" s="349">
        <f t="shared" si="39"/>
        <v>19</v>
      </c>
      <c r="D88" s="328"/>
      <c r="E88" s="329"/>
      <c r="F88" s="329">
        <f t="shared" si="40"/>
        <v>0</v>
      </c>
      <c r="G88" s="329">
        <f t="shared" si="40"/>
        <v>0</v>
      </c>
      <c r="H88" s="329">
        <f t="shared" si="40"/>
        <v>0</v>
      </c>
      <c r="I88" s="329">
        <f t="shared" si="40"/>
        <v>7458.8153490239147</v>
      </c>
      <c r="J88" s="329">
        <f t="shared" si="40"/>
        <v>7106.9950065883568</v>
      </c>
      <c r="K88" s="329">
        <f t="shared" si="40"/>
        <v>9001.7721369287356</v>
      </c>
      <c r="L88" s="329">
        <f t="shared" si="40"/>
        <v>9328.7437407219659</v>
      </c>
      <c r="M88" s="329">
        <f t="shared" si="40"/>
        <v>9464.6501454392983</v>
      </c>
      <c r="N88" s="329">
        <f t="shared" si="40"/>
        <v>9503.1492286357643</v>
      </c>
      <c r="O88" s="329">
        <f t="shared" si="40"/>
        <v>9359.3447036068865</v>
      </c>
      <c r="P88" s="329">
        <f t="shared" si="41"/>
        <v>9039.0260564822602</v>
      </c>
      <c r="Q88" s="329">
        <f t="shared" si="41"/>
        <v>8636.4746338499281</v>
      </c>
      <c r="R88" s="329">
        <f t="shared" si="41"/>
        <v>8121.0288683546751</v>
      </c>
      <c r="S88" s="329">
        <f t="shared" si="41"/>
        <v>7643.9817933409877</v>
      </c>
      <c r="T88" s="329">
        <f t="shared" si="41"/>
        <v>7282.7107345154709</v>
      </c>
      <c r="U88" s="329">
        <f t="shared" si="41"/>
        <v>7073.2666571150939</v>
      </c>
      <c r="V88" s="329">
        <f t="shared" si="41"/>
        <v>7035.7562882902484</v>
      </c>
      <c r="W88" s="329">
        <f t="shared" si="41"/>
        <v>7162.0188756238485</v>
      </c>
      <c r="X88" s="329">
        <f t="shared" si="41"/>
        <v>7407.1495261175587</v>
      </c>
      <c r="Y88" s="329">
        <f t="shared" si="41"/>
        <v>7721.2772850570964</v>
      </c>
      <c r="Z88" s="329">
        <f t="shared" si="42"/>
        <v>8036.5434180051616</v>
      </c>
      <c r="AA88" s="329">
        <f t="shared" si="42"/>
        <v>8287.5343367680653</v>
      </c>
      <c r="AB88" s="329">
        <f t="shared" si="42"/>
        <v>8424.6992132920132</v>
      </c>
      <c r="AC88" s="329">
        <f t="shared" si="42"/>
        <v>8419.9296219738644</v>
      </c>
      <c r="AD88" s="329">
        <f t="shared" si="42"/>
        <v>8270.4867353156151</v>
      </c>
      <c r="AE88" s="329">
        <f t="shared" si="42"/>
        <v>8001.2363841389006</v>
      </c>
      <c r="AF88" s="329">
        <f t="shared" si="42"/>
        <v>7655.6226711289883</v>
      </c>
      <c r="AG88" s="329">
        <f t="shared" si="42"/>
        <v>7288.3869441709567</v>
      </c>
      <c r="AH88" s="329">
        <f t="shared" si="42"/>
        <v>6956.2952269413108</v>
      </c>
      <c r="AI88" s="347">
        <f t="shared" si="32"/>
        <v>209686.89558142694</v>
      </c>
    </row>
    <row r="89" spans="1:38">
      <c r="A89" s="346" t="s">
        <v>175</v>
      </c>
      <c r="B89" s="326">
        <f t="shared" si="39"/>
        <v>0.56737377351731955</v>
      </c>
      <c r="C89" s="349">
        <f t="shared" si="39"/>
        <v>22</v>
      </c>
      <c r="D89" s="328"/>
      <c r="E89" s="329"/>
      <c r="F89" s="329">
        <f t="shared" si="40"/>
        <v>0</v>
      </c>
      <c r="G89" s="329">
        <f t="shared" si="40"/>
        <v>0</v>
      </c>
      <c r="H89" s="329">
        <f t="shared" si="40"/>
        <v>0</v>
      </c>
      <c r="I89" s="329">
        <f t="shared" si="40"/>
        <v>3777.0072103047964</v>
      </c>
      <c r="J89" s="329">
        <f t="shared" si="40"/>
        <v>3598.8518454203577</v>
      </c>
      <c r="K89" s="329">
        <f t="shared" si="40"/>
        <v>4558.3322117164316</v>
      </c>
      <c r="L89" s="329">
        <f t="shared" si="40"/>
        <v>4723.9046313706558</v>
      </c>
      <c r="M89" s="329">
        <f t="shared" si="40"/>
        <v>4792.7251405968482</v>
      </c>
      <c r="N89" s="329">
        <f t="shared" si="40"/>
        <v>4812.2203698013363</v>
      </c>
      <c r="O89" s="329">
        <f t="shared" si="40"/>
        <v>4739.4003973938397</v>
      </c>
      <c r="P89" s="329">
        <f t="shared" si="41"/>
        <v>4577.1969129030877</v>
      </c>
      <c r="Q89" s="329">
        <f t="shared" si="41"/>
        <v>4373.3522600119632</v>
      </c>
      <c r="R89" s="329">
        <f t="shared" si="41"/>
        <v>4112.3399837057241</v>
      </c>
      <c r="S89" s="329">
        <f t="shared" si="41"/>
        <v>3870.7720995755312</v>
      </c>
      <c r="T89" s="329">
        <f t="shared" si="41"/>
        <v>3687.8310653485628</v>
      </c>
      <c r="U89" s="329">
        <f t="shared" si="41"/>
        <v>3581.7724282219065</v>
      </c>
      <c r="V89" s="329">
        <f t="shared" si="41"/>
        <v>3562.777865830551</v>
      </c>
      <c r="W89" s="329">
        <f t="shared" si="41"/>
        <v>3626.7149229147103</v>
      </c>
      <c r="X89" s="329">
        <f t="shared" si="41"/>
        <v>3750.8445857441579</v>
      </c>
      <c r="Y89" s="329">
        <f t="shared" si="41"/>
        <v>3909.9131180717195</v>
      </c>
      <c r="Z89" s="329">
        <f t="shared" si="42"/>
        <v>4069.5581021060243</v>
      </c>
      <c r="AA89" s="329">
        <f t="shared" si="42"/>
        <v>4196.6552972407144</v>
      </c>
      <c r="AB89" s="329">
        <f t="shared" si="42"/>
        <v>4266.1130734945964</v>
      </c>
      <c r="AC89" s="329">
        <f t="shared" si="42"/>
        <v>4263.6978399815134</v>
      </c>
      <c r="AD89" s="329">
        <f t="shared" si="42"/>
        <v>4188.0227047188018</v>
      </c>
      <c r="AE89" s="329">
        <f t="shared" si="42"/>
        <v>4051.6792681026068</v>
      </c>
      <c r="AF89" s="329">
        <f t="shared" si="42"/>
        <v>3876.6668264566983</v>
      </c>
      <c r="AG89" s="329">
        <f t="shared" si="42"/>
        <v>3690.7053937496239</v>
      </c>
      <c r="AH89" s="329">
        <f t="shared" si="42"/>
        <v>3522.5402426143273</v>
      </c>
      <c r="AI89" s="347">
        <f t="shared" si="32"/>
        <v>106181.59579739707</v>
      </c>
    </row>
    <row r="90" spans="1:38">
      <c r="A90" s="346" t="s">
        <v>176</v>
      </c>
      <c r="B90" s="326">
        <f t="shared" si="39"/>
        <v>0.84689251253913644</v>
      </c>
      <c r="C90" s="349">
        <f t="shared" si="39"/>
        <v>14</v>
      </c>
      <c r="D90" s="328"/>
      <c r="E90" s="329"/>
      <c r="F90" s="329">
        <f t="shared" si="40"/>
        <v>0</v>
      </c>
      <c r="G90" s="329">
        <f t="shared" si="40"/>
        <v>0</v>
      </c>
      <c r="H90" s="329">
        <f t="shared" si="40"/>
        <v>0</v>
      </c>
      <c r="I90" s="329">
        <f t="shared" si="40"/>
        <v>5637.7634559730313</v>
      </c>
      <c r="J90" s="329">
        <f t="shared" si="40"/>
        <v>5371.8392070357422</v>
      </c>
      <c r="K90" s="329">
        <f t="shared" si="40"/>
        <v>6804.0110416749194</v>
      </c>
      <c r="L90" s="329">
        <f t="shared" si="40"/>
        <v>7051.1533119615287</v>
      </c>
      <c r="M90" s="329">
        <f t="shared" si="40"/>
        <v>7153.8784936552029</v>
      </c>
      <c r="N90" s="329">
        <f t="shared" si="40"/>
        <v>7182.9781179490137</v>
      </c>
      <c r="O90" s="329">
        <f t="shared" si="40"/>
        <v>7074.2831230906859</v>
      </c>
      <c r="P90" s="329">
        <f t="shared" si="41"/>
        <v>6832.1695060452848</v>
      </c>
      <c r="Q90" s="329">
        <f t="shared" si="41"/>
        <v>6527.9000485685683</v>
      </c>
      <c r="R90" s="329">
        <f t="shared" si="41"/>
        <v>6138.2991314972705</v>
      </c>
      <c r="S90" s="329">
        <f t="shared" si="41"/>
        <v>5777.7219566456442</v>
      </c>
      <c r="T90" s="329">
        <f t="shared" si="41"/>
        <v>5504.6543610771714</v>
      </c>
      <c r="U90" s="329">
        <f t="shared" si="41"/>
        <v>5346.3455532592707</v>
      </c>
      <c r="V90" s="329">
        <f t="shared" si="41"/>
        <v>5317.9932510926192</v>
      </c>
      <c r="W90" s="329">
        <f t="shared" si="41"/>
        <v>5413.4291303062173</v>
      </c>
      <c r="X90" s="329">
        <f t="shared" si="41"/>
        <v>5598.7117199165341</v>
      </c>
      <c r="Y90" s="329">
        <f t="shared" si="41"/>
        <v>5836.145939291303</v>
      </c>
      <c r="Z90" s="329">
        <f t="shared" si="42"/>
        <v>6074.4406013884318</v>
      </c>
      <c r="AA90" s="329">
        <f t="shared" si="42"/>
        <v>6264.1526888136514</v>
      </c>
      <c r="AB90" s="329">
        <f t="shared" si="42"/>
        <v>6367.829089438178</v>
      </c>
      <c r="AC90" s="329">
        <f t="shared" si="42"/>
        <v>6364.2239824104381</v>
      </c>
      <c r="AD90" s="329">
        <f t="shared" si="42"/>
        <v>6251.2672184026978</v>
      </c>
      <c r="AE90" s="329">
        <f t="shared" si="42"/>
        <v>6047.7536952303308</v>
      </c>
      <c r="AF90" s="329">
        <f t="shared" si="42"/>
        <v>5786.5207420180723</v>
      </c>
      <c r="AG90" s="329">
        <f t="shared" si="42"/>
        <v>5508.9447377478218</v>
      </c>
      <c r="AH90" s="329">
        <f t="shared" si="42"/>
        <v>5257.9324174503845</v>
      </c>
      <c r="AI90" s="347">
        <f t="shared" si="32"/>
        <v>158492.34252194004</v>
      </c>
    </row>
    <row r="91" spans="1:38">
      <c r="A91" s="346" t="s">
        <v>177</v>
      </c>
      <c r="B91" s="326">
        <f t="shared" si="39"/>
        <v>0.82084956457474689</v>
      </c>
      <c r="C91" s="349">
        <f t="shared" si="39"/>
        <v>14</v>
      </c>
      <c r="D91" s="328"/>
      <c r="E91" s="329"/>
      <c r="F91" s="329">
        <f t="shared" si="40"/>
        <v>0</v>
      </c>
      <c r="G91" s="329">
        <f t="shared" si="40"/>
        <v>0</v>
      </c>
      <c r="H91" s="329">
        <f t="shared" si="40"/>
        <v>0</v>
      </c>
      <c r="I91" s="329">
        <f t="shared" si="40"/>
        <v>5464.3955513740902</v>
      </c>
      <c r="J91" s="329">
        <f t="shared" si="40"/>
        <v>5206.6487880976192</v>
      </c>
      <c r="K91" s="329">
        <f t="shared" si="40"/>
        <v>6594.779642313264</v>
      </c>
      <c r="L91" s="329">
        <f t="shared" si="40"/>
        <v>6834.3219950311395</v>
      </c>
      <c r="M91" s="329">
        <f t="shared" si="40"/>
        <v>6933.8882557025227</v>
      </c>
      <c r="N91" s="329">
        <f t="shared" si="40"/>
        <v>6962.0930320787447</v>
      </c>
      <c r="O91" s="329">
        <f t="shared" si="40"/>
        <v>6856.7405370691849</v>
      </c>
      <c r="P91" s="329">
        <f t="shared" si="41"/>
        <v>6622.0722005485568</v>
      </c>
      <c r="Q91" s="329">
        <f t="shared" si="41"/>
        <v>6327.1593893178451</v>
      </c>
      <c r="R91" s="329">
        <f t="shared" si="41"/>
        <v>5949.5391619562088</v>
      </c>
      <c r="S91" s="329">
        <f t="shared" si="41"/>
        <v>5600.0501623603213</v>
      </c>
      <c r="T91" s="329">
        <f t="shared" si="41"/>
        <v>5335.379718823373</v>
      </c>
      <c r="U91" s="329">
        <f t="shared" si="41"/>
        <v>5181.9390943738026</v>
      </c>
      <c r="V91" s="329">
        <f t="shared" si="41"/>
        <v>5154.4586590840736</v>
      </c>
      <c r="W91" s="329">
        <f t="shared" si="41"/>
        <v>5246.9597719613348</v>
      </c>
      <c r="X91" s="329">
        <f t="shared" si="41"/>
        <v>5426.5447024608611</v>
      </c>
      <c r="Y91" s="329">
        <f t="shared" si="41"/>
        <v>5656.6775383323056</v>
      </c>
      <c r="Z91" s="329">
        <f t="shared" si="42"/>
        <v>5887.6443572931421</v>
      </c>
      <c r="AA91" s="329">
        <f t="shared" si="42"/>
        <v>6071.522573302711</v>
      </c>
      <c r="AB91" s="329">
        <f t="shared" si="42"/>
        <v>6172.0108017960365</v>
      </c>
      <c r="AC91" s="329">
        <f t="shared" si="42"/>
        <v>6168.5165560799023</v>
      </c>
      <c r="AD91" s="329">
        <f t="shared" si="42"/>
        <v>6059.0333463706402</v>
      </c>
      <c r="AE91" s="329">
        <f t="shared" si="42"/>
        <v>5861.7781051119218</v>
      </c>
      <c r="AF91" s="329">
        <f t="shared" si="42"/>
        <v>5608.5783746597672</v>
      </c>
      <c r="AG91" s="329">
        <f t="shared" si="42"/>
        <v>5339.5381613291474</v>
      </c>
      <c r="AH91" s="329">
        <f t="shared" si="42"/>
        <v>5096.2447672226235</v>
      </c>
      <c r="AI91" s="347">
        <f t="shared" si="32"/>
        <v>153618.51524405109</v>
      </c>
    </row>
    <row r="92" spans="1:38">
      <c r="A92" s="346" t="s">
        <v>178</v>
      </c>
      <c r="B92" s="326">
        <f t="shared" si="39"/>
        <v>0.67159846688834079</v>
      </c>
      <c r="C92" s="349">
        <f t="shared" si="39"/>
        <v>9</v>
      </c>
      <c r="D92" s="328"/>
      <c r="E92" s="329"/>
      <c r="F92" s="329">
        <f t="shared" si="40"/>
        <v>0</v>
      </c>
      <c r="G92" s="329">
        <f t="shared" si="40"/>
        <v>0</v>
      </c>
      <c r="H92" s="329">
        <f t="shared" si="40"/>
        <v>0</v>
      </c>
      <c r="I92" s="329">
        <f t="shared" si="40"/>
        <v>4470.8309940756844</v>
      </c>
      <c r="J92" s="329">
        <f t="shared" si="40"/>
        <v>4259.9490754727458</v>
      </c>
      <c r="K92" s="329">
        <f t="shared" si="40"/>
        <v>5395.6828247068142</v>
      </c>
      <c r="L92" s="329">
        <f t="shared" si="40"/>
        <v>5591.6703524866398</v>
      </c>
      <c r="M92" s="329">
        <f t="shared" si="40"/>
        <v>5673.1329625756744</v>
      </c>
      <c r="N92" s="329">
        <f t="shared" si="40"/>
        <v>5696.2094011713534</v>
      </c>
      <c r="O92" s="329">
        <f t="shared" si="40"/>
        <v>5610.0126396880996</v>
      </c>
      <c r="P92" s="329">
        <f t="shared" si="41"/>
        <v>5418.0129093646274</v>
      </c>
      <c r="Q92" s="329">
        <f t="shared" si="41"/>
        <v>5176.7226651639303</v>
      </c>
      <c r="R92" s="329">
        <f t="shared" si="41"/>
        <v>4867.7632934263238</v>
      </c>
      <c r="S92" s="329">
        <f t="shared" si="41"/>
        <v>4581.8201846612774</v>
      </c>
      <c r="T92" s="329">
        <f t="shared" si="41"/>
        <v>4365.2734850206934</v>
      </c>
      <c r="U92" s="329">
        <f t="shared" si="41"/>
        <v>4239.732225591375</v>
      </c>
      <c r="V92" s="329">
        <f t="shared" si="41"/>
        <v>4217.2484246532977</v>
      </c>
      <c r="W92" s="329">
        <f t="shared" si="41"/>
        <v>4292.9305085269953</v>
      </c>
      <c r="X92" s="329">
        <f t="shared" si="41"/>
        <v>4439.8623815580959</v>
      </c>
      <c r="Y92" s="329">
        <f t="shared" si="41"/>
        <v>4628.1512793319507</v>
      </c>
      <c r="Z92" s="329">
        <f t="shared" si="42"/>
        <v>4817.1225210923531</v>
      </c>
      <c r="AA92" s="329">
        <f t="shared" si="42"/>
        <v>4967.567052338668</v>
      </c>
      <c r="AB92" s="329">
        <f t="shared" si="42"/>
        <v>5049.7839933093383</v>
      </c>
      <c r="AC92" s="329">
        <f t="shared" si="42"/>
        <v>5046.9250893552353</v>
      </c>
      <c r="AD92" s="329">
        <f t="shared" si="42"/>
        <v>4957.3486810046406</v>
      </c>
      <c r="AE92" s="329">
        <f t="shared" si="42"/>
        <v>4795.9594041720748</v>
      </c>
      <c r="AF92" s="329">
        <f t="shared" si="42"/>
        <v>4588.797753454377</v>
      </c>
      <c r="AG92" s="329">
        <f t="shared" si="42"/>
        <v>4368.6758180815241</v>
      </c>
      <c r="AH92" s="329">
        <f t="shared" si="42"/>
        <v>4169.6192825875314</v>
      </c>
      <c r="AI92" s="347">
        <f t="shared" si="32"/>
        <v>125686.80520287133</v>
      </c>
    </row>
    <row r="93" spans="1:38">
      <c r="A93" s="346" t="s">
        <v>179</v>
      </c>
      <c r="B93" s="326">
        <f t="shared" si="39"/>
        <v>0.82430496888001215</v>
      </c>
      <c r="C93" s="349">
        <f t="shared" si="39"/>
        <v>20</v>
      </c>
      <c r="D93" s="328"/>
      <c r="E93" s="329"/>
      <c r="F93" s="329">
        <f t="shared" si="40"/>
        <v>0</v>
      </c>
      <c r="G93" s="329">
        <f t="shared" si="40"/>
        <v>0</v>
      </c>
      <c r="H93" s="329">
        <f t="shared" si="40"/>
        <v>0</v>
      </c>
      <c r="I93" s="329">
        <f t="shared" si="40"/>
        <v>5487.3981778342404</v>
      </c>
      <c r="J93" s="329">
        <f t="shared" si="40"/>
        <v>5228.5664176059172</v>
      </c>
      <c r="K93" s="329">
        <f t="shared" si="40"/>
        <v>6622.540673020676</v>
      </c>
      <c r="L93" s="329">
        <f t="shared" si="40"/>
        <v>6863.0913903800101</v>
      </c>
      <c r="M93" s="329">
        <f t="shared" si="40"/>
        <v>6963.076779842625</v>
      </c>
      <c r="N93" s="329">
        <f t="shared" si="40"/>
        <v>6991.4002855328717</v>
      </c>
      <c r="O93" s="329">
        <f t="shared" si="40"/>
        <v>6885.6043043103246</v>
      </c>
      <c r="P93" s="329">
        <f t="shared" si="41"/>
        <v>6649.9481205454294</v>
      </c>
      <c r="Q93" s="329">
        <f t="shared" si="41"/>
        <v>6353.7938601605929</v>
      </c>
      <c r="R93" s="329">
        <f t="shared" si="41"/>
        <v>5974.5840229414462</v>
      </c>
      <c r="S93" s="329">
        <f t="shared" si="41"/>
        <v>5623.6238331957884</v>
      </c>
      <c r="T93" s="329">
        <f t="shared" si="41"/>
        <v>5357.8392471538755</v>
      </c>
      <c r="U93" s="329">
        <f t="shared" si="41"/>
        <v>5203.7527072805697</v>
      </c>
      <c r="V93" s="329">
        <f t="shared" si="41"/>
        <v>5176.1565918242077</v>
      </c>
      <c r="W93" s="329">
        <f t="shared" si="41"/>
        <v>5269.047092425446</v>
      </c>
      <c r="X93" s="329">
        <f t="shared" si="41"/>
        <v>5449.3879940173501</v>
      </c>
      <c r="Y93" s="329">
        <f t="shared" si="41"/>
        <v>5680.4895847327643</v>
      </c>
      <c r="Z93" s="329">
        <f t="shared" si="42"/>
        <v>5912.4286692280593</v>
      </c>
      <c r="AA93" s="329">
        <f t="shared" si="42"/>
        <v>6097.0809291144415</v>
      </c>
      <c r="AB93" s="329">
        <f t="shared" si="42"/>
        <v>6197.9921674652969</v>
      </c>
      <c r="AC93" s="329">
        <f t="shared" si="42"/>
        <v>6194.4832125597914</v>
      </c>
      <c r="AD93" s="329">
        <f t="shared" si="42"/>
        <v>6084.5391282024693</v>
      </c>
      <c r="AE93" s="329">
        <f t="shared" si="42"/>
        <v>5886.4535318588514</v>
      </c>
      <c r="AF93" s="329">
        <f t="shared" si="42"/>
        <v>5632.1879454003656</v>
      </c>
      <c r="AG93" s="329">
        <f t="shared" si="42"/>
        <v>5362.0151948162065</v>
      </c>
      <c r="AH93" s="329">
        <f t="shared" si="42"/>
        <v>5117.6976458855606</v>
      </c>
      <c r="AI93" s="347">
        <f t="shared" si="32"/>
        <v>154265.17950733515</v>
      </c>
    </row>
    <row r="94" spans="1:38">
      <c r="A94" s="484" t="s">
        <v>180</v>
      </c>
      <c r="B94" s="466">
        <f t="shared" si="39"/>
        <v>0.11108830806400877</v>
      </c>
      <c r="C94" s="473">
        <f t="shared" si="39"/>
        <v>9</v>
      </c>
      <c r="D94" s="467"/>
      <c r="E94" s="468"/>
      <c r="F94" s="468">
        <f t="shared" si="40"/>
        <v>0</v>
      </c>
      <c r="G94" s="468">
        <f t="shared" si="40"/>
        <v>0</v>
      </c>
      <c r="H94" s="329">
        <f t="shared" si="40"/>
        <v>0</v>
      </c>
      <c r="I94" s="329">
        <f t="shared" si="40"/>
        <v>739.51486678210631</v>
      </c>
      <c r="J94" s="329">
        <f t="shared" si="40"/>
        <v>704.63313805000757</v>
      </c>
      <c r="K94" s="329">
        <f t="shared" si="40"/>
        <v>892.49351420328173</v>
      </c>
      <c r="L94" s="329">
        <f t="shared" si="40"/>
        <v>924.91157936591185</v>
      </c>
      <c r="M94" s="329">
        <f t="shared" si="40"/>
        <v>938.38621334951415</v>
      </c>
      <c r="N94" s="329">
        <f t="shared" si="40"/>
        <v>942.203259763593</v>
      </c>
      <c r="O94" s="329">
        <f t="shared" si="40"/>
        <v>927.94555539726741</v>
      </c>
      <c r="P94" s="329">
        <f t="shared" si="41"/>
        <v>896.18710709526044</v>
      </c>
      <c r="Q94" s="329">
        <f t="shared" si="41"/>
        <v>856.27557319197729</v>
      </c>
      <c r="R94" s="329">
        <f t="shared" si="41"/>
        <v>805.17096893957341</v>
      </c>
      <c r="S94" s="329">
        <f t="shared" si="41"/>
        <v>757.87345752260194</v>
      </c>
      <c r="T94" s="329">
        <f t="shared" si="41"/>
        <v>722.05472405917806</v>
      </c>
      <c r="U94" s="329">
        <f t="shared" si="41"/>
        <v>701.28909282293762</v>
      </c>
      <c r="V94" s="329">
        <f t="shared" si="41"/>
        <v>697.57007390285082</v>
      </c>
      <c r="W94" s="329">
        <f t="shared" si="41"/>
        <v>710.08855788218546</v>
      </c>
      <c r="X94" s="329">
        <f t="shared" si="41"/>
        <v>734.39238521420134</v>
      </c>
      <c r="Y94" s="329">
        <f t="shared" si="41"/>
        <v>765.53702909322351</v>
      </c>
      <c r="Z94" s="329">
        <f t="shared" si="42"/>
        <v>796.79453868400697</v>
      </c>
      <c r="AA94" s="329">
        <f t="shared" si="42"/>
        <v>821.67939065674784</v>
      </c>
      <c r="AB94" s="329">
        <f t="shared" si="42"/>
        <v>835.27879761928455</v>
      </c>
      <c r="AC94" s="329">
        <f t="shared" si="42"/>
        <v>834.80590969765137</v>
      </c>
      <c r="AD94" s="329">
        <f t="shared" si="42"/>
        <v>819.98918194033104</v>
      </c>
      <c r="AE94" s="329">
        <f t="shared" si="42"/>
        <v>793.29397254524395</v>
      </c>
      <c r="AF94" s="329">
        <f t="shared" si="42"/>
        <v>759.02760892383571</v>
      </c>
      <c r="AG94" s="329">
        <f t="shared" si="42"/>
        <v>722.61749994660545</v>
      </c>
      <c r="AH94" s="329">
        <f t="shared" si="42"/>
        <v>689.69179384789356</v>
      </c>
      <c r="AI94" s="347">
        <f t="shared" si="32"/>
        <v>20789.705790497275</v>
      </c>
    </row>
    <row r="95" spans="1:38" s="338" customFormat="1">
      <c r="A95" s="485" t="s">
        <v>181</v>
      </c>
      <c r="B95" s="470">
        <f>'New Space Heating Units'!$B$41</f>
        <v>0.57013999999999998</v>
      </c>
      <c r="C95" s="472">
        <f>C57</f>
        <v>18</v>
      </c>
      <c r="D95" s="471"/>
      <c r="E95" s="472"/>
      <c r="F95" s="472">
        <f t="shared" si="40"/>
        <v>0</v>
      </c>
      <c r="G95" s="472">
        <f t="shared" si="40"/>
        <v>0</v>
      </c>
      <c r="H95" s="337">
        <f t="shared" si="40"/>
        <v>0</v>
      </c>
      <c r="I95" s="337">
        <f t="shared" si="40"/>
        <v>3795.4219800000001</v>
      </c>
      <c r="J95" s="337">
        <f t="shared" si="40"/>
        <v>3616.3980200000001</v>
      </c>
      <c r="K95" s="337">
        <f t="shared" si="40"/>
        <v>4580.5563254655317</v>
      </c>
      <c r="L95" s="337">
        <f t="shared" si="40"/>
        <v>4746.9359921823225</v>
      </c>
      <c r="M95" s="337">
        <f t="shared" si="40"/>
        <v>4816.0920352735939</v>
      </c>
      <c r="N95" s="337">
        <f t="shared" si="40"/>
        <v>4835.6823133185972</v>
      </c>
      <c r="O95" s="337">
        <f t="shared" si="40"/>
        <v>4762.5073076939452</v>
      </c>
      <c r="P95" s="337">
        <f t="shared" si="41"/>
        <v>4599.5130013581856</v>
      </c>
      <c r="Q95" s="337">
        <f t="shared" si="41"/>
        <v>4394.6745054247849</v>
      </c>
      <c r="R95" s="337">
        <f t="shared" si="41"/>
        <v>4132.3896657666182</v>
      </c>
      <c r="S95" s="337">
        <f t="shared" si="41"/>
        <v>3889.6440192694708</v>
      </c>
      <c r="T95" s="337">
        <f t="shared" si="41"/>
        <v>3705.8110574327534</v>
      </c>
      <c r="U95" s="337">
        <f t="shared" si="41"/>
        <v>3599.2353322339468</v>
      </c>
      <c r="V95" s="337">
        <f t="shared" si="41"/>
        <v>3580.1481619992851</v>
      </c>
      <c r="W95" s="337">
        <f t="shared" si="41"/>
        <v>3644.3969437150477</v>
      </c>
      <c r="X95" s="337">
        <f t="shared" si="41"/>
        <v>3769.1317997639076</v>
      </c>
      <c r="Y95" s="337">
        <f t="shared" si="41"/>
        <v>3928.9758695012401</v>
      </c>
      <c r="Z95" s="337">
        <f t="shared" si="42"/>
        <v>4089.3992014311921</v>
      </c>
      <c r="AA95" s="337">
        <f t="shared" si="42"/>
        <v>4217.1160579662965</v>
      </c>
      <c r="AB95" s="337">
        <f t="shared" si="42"/>
        <v>4286.9124750757646</v>
      </c>
      <c r="AC95" s="337">
        <f t="shared" si="42"/>
        <v>4284.4854661102081</v>
      </c>
      <c r="AD95" s="337">
        <f t="shared" si="42"/>
        <v>4208.4413773057304</v>
      </c>
      <c r="AE95" s="337">
        <f t="shared" si="42"/>
        <v>4071.4331993096694</v>
      </c>
      <c r="AF95" s="337">
        <f t="shared" si="42"/>
        <v>3895.5674858463522</v>
      </c>
      <c r="AG95" s="337">
        <f t="shared" si="42"/>
        <v>3708.699399599896</v>
      </c>
      <c r="AH95" s="337">
        <f t="shared" si="42"/>
        <v>3539.7143605595761</v>
      </c>
      <c r="AI95" s="441">
        <f t="shared" si="32"/>
        <v>106699.28335360393</v>
      </c>
    </row>
    <row r="96" spans="1:38" s="827" customFormat="1">
      <c r="A96" s="833" t="s">
        <v>327</v>
      </c>
      <c r="B96" s="829">
        <f>'New Space Heating Units'!$B$36</f>
        <v>0.13</v>
      </c>
      <c r="C96" s="834">
        <f>C95</f>
        <v>18</v>
      </c>
      <c r="D96" s="829"/>
      <c r="E96" s="836"/>
      <c r="F96" s="830">
        <f t="shared" ref="F96:AI96" si="43">F95*$B96</f>
        <v>0</v>
      </c>
      <c r="G96" s="830">
        <f t="shared" si="43"/>
        <v>0</v>
      </c>
      <c r="H96" s="830">
        <f t="shared" si="43"/>
        <v>0</v>
      </c>
      <c r="I96" s="830">
        <f t="shared" si="43"/>
        <v>493.40485740000003</v>
      </c>
      <c r="J96" s="830">
        <f t="shared" si="43"/>
        <v>470.13174260000005</v>
      </c>
      <c r="K96" s="830">
        <f t="shared" si="43"/>
        <v>595.47232231051919</v>
      </c>
      <c r="L96" s="830">
        <f t="shared" si="43"/>
        <v>617.10167898370196</v>
      </c>
      <c r="M96" s="830">
        <f t="shared" si="43"/>
        <v>626.09196458556721</v>
      </c>
      <c r="N96" s="830">
        <f t="shared" si="43"/>
        <v>628.63870073141766</v>
      </c>
      <c r="O96" s="830">
        <f t="shared" si="43"/>
        <v>619.12595000021292</v>
      </c>
      <c r="P96" s="830">
        <f t="shared" si="43"/>
        <v>597.93669017656418</v>
      </c>
      <c r="Q96" s="830">
        <f t="shared" si="43"/>
        <v>571.30768570522207</v>
      </c>
      <c r="R96" s="830">
        <f t="shared" si="43"/>
        <v>537.21065654966037</v>
      </c>
      <c r="S96" s="830">
        <f t="shared" si="43"/>
        <v>505.65372250503123</v>
      </c>
      <c r="T96" s="830">
        <f t="shared" si="43"/>
        <v>481.75543746625794</v>
      </c>
      <c r="U96" s="830">
        <f t="shared" si="43"/>
        <v>467.90059319041308</v>
      </c>
      <c r="V96" s="830">
        <f t="shared" si="43"/>
        <v>465.41926105990706</v>
      </c>
      <c r="W96" s="830">
        <f t="shared" si="43"/>
        <v>473.7716026829562</v>
      </c>
      <c r="X96" s="830">
        <f t="shared" si="43"/>
        <v>489.98713396930799</v>
      </c>
      <c r="Y96" s="830">
        <f t="shared" si="43"/>
        <v>510.76686303516124</v>
      </c>
      <c r="Z96" s="830">
        <f t="shared" si="43"/>
        <v>531.62189618605498</v>
      </c>
      <c r="AA96" s="830">
        <f t="shared" si="43"/>
        <v>548.22508753561851</v>
      </c>
      <c r="AB96" s="830">
        <f t="shared" si="43"/>
        <v>557.29862175984942</v>
      </c>
      <c r="AC96" s="830">
        <f t="shared" si="43"/>
        <v>556.98311059432706</v>
      </c>
      <c r="AD96" s="830">
        <f t="shared" si="43"/>
        <v>547.09737904974497</v>
      </c>
      <c r="AE96" s="830">
        <f t="shared" si="43"/>
        <v>529.28631591025703</v>
      </c>
      <c r="AF96" s="830">
        <f t="shared" si="43"/>
        <v>506.4237731600258</v>
      </c>
      <c r="AG96" s="830">
        <f t="shared" si="43"/>
        <v>482.13092194798651</v>
      </c>
      <c r="AH96" s="830">
        <f t="shared" si="43"/>
        <v>460.16286687274493</v>
      </c>
      <c r="AI96" s="830">
        <f t="shared" si="43"/>
        <v>13870.906835968512</v>
      </c>
      <c r="AJ96" s="830"/>
      <c r="AK96" s="830"/>
      <c r="AL96" s="830"/>
    </row>
    <row r="97" spans="1:38">
      <c r="A97" s="351"/>
    </row>
    <row r="98" spans="1:38" ht="13.5" thickBot="1">
      <c r="A98" s="321" t="s">
        <v>185</v>
      </c>
      <c r="AI98" s="339"/>
      <c r="AJ98" s="339"/>
    </row>
    <row r="99" spans="1:38" ht="40.5" customHeight="1">
      <c r="A99" s="340" t="s">
        <v>5</v>
      </c>
      <c r="B99" s="341" t="s">
        <v>165</v>
      </c>
      <c r="C99" s="341" t="s">
        <v>166</v>
      </c>
      <c r="D99" s="341" t="s">
        <v>167</v>
      </c>
      <c r="E99" s="341">
        <v>2001</v>
      </c>
      <c r="F99" s="341">
        <v>2002</v>
      </c>
      <c r="G99" s="341">
        <v>2003</v>
      </c>
      <c r="H99" s="341">
        <v>2004</v>
      </c>
      <c r="I99" s="341">
        <v>2005</v>
      </c>
      <c r="J99" s="341">
        <v>2006</v>
      </c>
      <c r="K99" s="341">
        <v>2007</v>
      </c>
      <c r="L99" s="341">
        <v>2008</v>
      </c>
      <c r="M99" s="341">
        <v>2009</v>
      </c>
      <c r="N99" s="341">
        <v>2010</v>
      </c>
      <c r="O99" s="341">
        <v>2011</v>
      </c>
      <c r="P99" s="341">
        <v>2012</v>
      </c>
      <c r="Q99" s="341">
        <v>2013</v>
      </c>
      <c r="R99" s="341">
        <v>2014</v>
      </c>
      <c r="S99" s="341">
        <v>2015</v>
      </c>
      <c r="T99" s="341">
        <v>2016</v>
      </c>
      <c r="U99" s="341">
        <v>2017</v>
      </c>
      <c r="V99" s="341">
        <v>2018</v>
      </c>
      <c r="W99" s="341">
        <v>2019</v>
      </c>
      <c r="X99" s="341">
        <v>2020</v>
      </c>
      <c r="Y99" s="341">
        <v>2021</v>
      </c>
      <c r="Z99" s="341">
        <v>2022</v>
      </c>
      <c r="AA99" s="341">
        <v>2023</v>
      </c>
      <c r="AB99" s="341">
        <v>2024</v>
      </c>
      <c r="AC99" s="341">
        <v>2025</v>
      </c>
      <c r="AD99" s="341">
        <v>2026</v>
      </c>
      <c r="AE99" s="341">
        <v>2027</v>
      </c>
      <c r="AF99" s="341">
        <v>2028</v>
      </c>
      <c r="AG99" s="341">
        <v>2029</v>
      </c>
      <c r="AH99" s="341">
        <v>2030</v>
      </c>
      <c r="AI99" s="342" t="s">
        <v>186</v>
      </c>
      <c r="AJ99" s="339"/>
    </row>
    <row r="100" spans="1:38" ht="25.5">
      <c r="A100" s="343" t="s">
        <v>31</v>
      </c>
      <c r="B100" s="316"/>
      <c r="C100" s="316"/>
      <c r="D100" s="316"/>
      <c r="E100" s="316"/>
      <c r="F100" s="316"/>
      <c r="G100" s="316"/>
      <c r="H100" s="316"/>
      <c r="I100" s="316"/>
      <c r="J100" s="316"/>
      <c r="K100" s="316"/>
      <c r="L100" s="316"/>
      <c r="M100" s="316"/>
      <c r="N100" s="316"/>
      <c r="O100" s="344"/>
      <c r="P100" s="344"/>
      <c r="Q100" s="344"/>
      <c r="R100" s="344"/>
      <c r="S100" s="344"/>
      <c r="T100" s="344"/>
      <c r="U100" s="344"/>
      <c r="V100" s="344"/>
      <c r="W100" s="344"/>
      <c r="X100" s="344"/>
      <c r="Y100" s="344"/>
      <c r="Z100" s="344"/>
      <c r="AA100" s="344"/>
      <c r="AB100" s="344"/>
      <c r="AC100" s="344"/>
      <c r="AD100" s="344"/>
      <c r="AE100" s="344"/>
      <c r="AF100" s="344"/>
      <c r="AG100" s="344"/>
      <c r="AH100" s="344"/>
      <c r="AI100" s="352"/>
      <c r="AJ100" s="339"/>
    </row>
    <row r="101" spans="1:38">
      <c r="A101" s="346" t="s">
        <v>173</v>
      </c>
      <c r="B101" s="326">
        <f t="shared" ref="B101:C109" si="44">B63</f>
        <v>0.63803072532254435</v>
      </c>
      <c r="C101" s="353">
        <f t="shared" si="44"/>
        <v>12</v>
      </c>
      <c r="D101" s="328">
        <f>1/C101</f>
        <v>8.3333333333333329E-2</v>
      </c>
      <c r="E101" s="329">
        <f t="shared" ref="E101:E109" si="45">IF((E$99-$E$99)&lt;($C101+1),0,(E63*$D101*$B$17))</f>
        <v>0</v>
      </c>
      <c r="F101" s="329">
        <f t="shared" ref="F101:AH101" si="46">IF((F$99-$E$99)&lt;($C101+1),0,(F63*$D101))</f>
        <v>0</v>
      </c>
      <c r="G101" s="329">
        <f t="shared" si="46"/>
        <v>0</v>
      </c>
      <c r="H101" s="329">
        <f t="shared" si="46"/>
        <v>0</v>
      </c>
      <c r="I101" s="329">
        <f t="shared" si="46"/>
        <v>0</v>
      </c>
      <c r="J101" s="329">
        <f t="shared" si="46"/>
        <v>0</v>
      </c>
      <c r="K101" s="329">
        <f t="shared" si="46"/>
        <v>0</v>
      </c>
      <c r="L101" s="329">
        <f t="shared" si="46"/>
        <v>0</v>
      </c>
      <c r="M101" s="329">
        <f t="shared" si="46"/>
        <v>0</v>
      </c>
      <c r="N101" s="329">
        <f t="shared" si="46"/>
        <v>0</v>
      </c>
      <c r="O101" s="329">
        <f t="shared" si="46"/>
        <v>0</v>
      </c>
      <c r="P101" s="329">
        <f t="shared" si="46"/>
        <v>0</v>
      </c>
      <c r="Q101" s="329">
        <f t="shared" si="46"/>
        <v>0</v>
      </c>
      <c r="R101" s="329">
        <f t="shared" si="46"/>
        <v>3720.1774238166281</v>
      </c>
      <c r="S101" s="329">
        <f t="shared" si="46"/>
        <v>3731.7379866209581</v>
      </c>
      <c r="T101" s="329">
        <f t="shared" si="46"/>
        <v>3743.7494921876678</v>
      </c>
      <c r="U101" s="329">
        <f t="shared" si="46"/>
        <v>3678.1649345901174</v>
      </c>
      <c r="V101" s="329">
        <f t="shared" si="46"/>
        <v>3604.9023429104072</v>
      </c>
      <c r="W101" s="329">
        <f t="shared" si="46"/>
        <v>3525.94445282079</v>
      </c>
      <c r="X101" s="329">
        <f t="shared" si="46"/>
        <v>3466.3151226651376</v>
      </c>
      <c r="Y101" s="329">
        <f t="shared" si="46"/>
        <v>3375.6854101059585</v>
      </c>
      <c r="Z101" s="329">
        <f t="shared" si="46"/>
        <v>3315.7172593041728</v>
      </c>
      <c r="AA101" s="329">
        <f t="shared" si="46"/>
        <v>3272.4797160394037</v>
      </c>
      <c r="AB101" s="329">
        <f t="shared" si="46"/>
        <v>3222.9330364821108</v>
      </c>
      <c r="AC101" s="329">
        <f t="shared" si="46"/>
        <v>3211.9400174663556</v>
      </c>
      <c r="AD101" s="329">
        <f t="shared" si="46"/>
        <v>3182.7320318746979</v>
      </c>
      <c r="AE101" s="329">
        <f t="shared" si="46"/>
        <v>3120.2957233656716</v>
      </c>
      <c r="AF101" s="329">
        <f t="shared" si="46"/>
        <v>3039.0436891678114</v>
      </c>
      <c r="AG101" s="329">
        <f t="shared" si="46"/>
        <v>2983.6441341224518</v>
      </c>
      <c r="AH101" s="329">
        <f t="shared" si="46"/>
        <v>2971.6628855851709</v>
      </c>
      <c r="AI101" s="347">
        <f>SUM(E101:AH101)</f>
        <v>57167.125659125508</v>
      </c>
      <c r="AJ101" s="339"/>
    </row>
    <row r="102" spans="1:38">
      <c r="A102" s="346" t="s">
        <v>174</v>
      </c>
      <c r="B102" s="326">
        <f t="shared" si="44"/>
        <v>1.1204469504317132</v>
      </c>
      <c r="C102" s="353">
        <f t="shared" si="44"/>
        <v>19</v>
      </c>
      <c r="D102" s="328">
        <f t="shared" ref="D102:D109" si="47">1/C102</f>
        <v>5.2631578947368418E-2</v>
      </c>
      <c r="E102" s="329">
        <f t="shared" si="45"/>
        <v>0</v>
      </c>
      <c r="F102" s="329">
        <f t="shared" ref="F102:AH102" si="48">IF((F$99-$E$99)&lt;($C102+1),0,(F64*$D102))</f>
        <v>0</v>
      </c>
      <c r="G102" s="329">
        <f t="shared" si="48"/>
        <v>0</v>
      </c>
      <c r="H102" s="329">
        <f t="shared" si="48"/>
        <v>0</v>
      </c>
      <c r="I102" s="329">
        <f t="shared" si="48"/>
        <v>0</v>
      </c>
      <c r="J102" s="329">
        <f t="shared" si="48"/>
        <v>0</v>
      </c>
      <c r="K102" s="329">
        <f t="shared" si="48"/>
        <v>0</v>
      </c>
      <c r="L102" s="329">
        <f t="shared" si="48"/>
        <v>0</v>
      </c>
      <c r="M102" s="329">
        <f t="shared" si="48"/>
        <v>0</v>
      </c>
      <c r="N102" s="329">
        <f t="shared" si="48"/>
        <v>0</v>
      </c>
      <c r="O102" s="329">
        <f t="shared" si="48"/>
        <v>0</v>
      </c>
      <c r="P102" s="329">
        <f t="shared" si="48"/>
        <v>0</v>
      </c>
      <c r="Q102" s="329">
        <f t="shared" si="48"/>
        <v>0</v>
      </c>
      <c r="R102" s="329">
        <f t="shared" si="48"/>
        <v>0</v>
      </c>
      <c r="S102" s="329">
        <f t="shared" si="48"/>
        <v>0</v>
      </c>
      <c r="T102" s="329">
        <f t="shared" si="48"/>
        <v>0</v>
      </c>
      <c r="U102" s="329">
        <f t="shared" si="48"/>
        <v>0</v>
      </c>
      <c r="V102" s="329">
        <f t="shared" si="48"/>
        <v>0</v>
      </c>
      <c r="W102" s="329">
        <f t="shared" si="48"/>
        <v>0</v>
      </c>
      <c r="X102" s="329">
        <f t="shared" si="48"/>
        <v>0</v>
      </c>
      <c r="Y102" s="329">
        <f t="shared" si="48"/>
        <v>3744.0299774291211</v>
      </c>
      <c r="Z102" s="329">
        <f t="shared" si="48"/>
        <v>3677.5182836496265</v>
      </c>
      <c r="AA102" s="329">
        <f t="shared" si="48"/>
        <v>3629.5627906261802</v>
      </c>
      <c r="AB102" s="329">
        <f t="shared" si="48"/>
        <v>3574.6097274677395</v>
      </c>
      <c r="AC102" s="329">
        <f t="shared" si="48"/>
        <v>3562.4171835137868</v>
      </c>
      <c r="AD102" s="329">
        <f t="shared" si="48"/>
        <v>3530.0221110025564</v>
      </c>
      <c r="AE102" s="329">
        <f t="shared" si="48"/>
        <v>3460.7729416226202</v>
      </c>
      <c r="AF102" s="329">
        <f t="shared" si="48"/>
        <v>3370.654931557714</v>
      </c>
      <c r="AG102" s="329">
        <f t="shared" si="48"/>
        <v>3309.2103448657481</v>
      </c>
      <c r="AH102" s="329">
        <f t="shared" si="48"/>
        <v>3295.9217387781327</v>
      </c>
      <c r="AI102" s="347">
        <f t="shared" ref="AI102:AI133" si="49">SUM(E102:AH102)</f>
        <v>35154.720030513228</v>
      </c>
      <c r="AJ102" s="339"/>
    </row>
    <row r="103" spans="1:38">
      <c r="A103" s="346" t="s">
        <v>175</v>
      </c>
      <c r="B103" s="326">
        <f t="shared" si="44"/>
        <v>0.56737377351731955</v>
      </c>
      <c r="C103" s="353">
        <f t="shared" si="44"/>
        <v>22</v>
      </c>
      <c r="D103" s="328">
        <f t="shared" si="47"/>
        <v>4.5454545454545456E-2</v>
      </c>
      <c r="E103" s="329">
        <f t="shared" si="45"/>
        <v>0</v>
      </c>
      <c r="F103" s="329">
        <f t="shared" ref="F103:AH103" si="50">IF((F$99-$E$99)&lt;($C103+1),0,(F65*$D103))</f>
        <v>0</v>
      </c>
      <c r="G103" s="329">
        <f t="shared" si="50"/>
        <v>0</v>
      </c>
      <c r="H103" s="329">
        <f t="shared" si="50"/>
        <v>0</v>
      </c>
      <c r="I103" s="329">
        <f t="shared" si="50"/>
        <v>0</v>
      </c>
      <c r="J103" s="329">
        <f t="shared" si="50"/>
        <v>0</v>
      </c>
      <c r="K103" s="329">
        <f t="shared" si="50"/>
        <v>0</v>
      </c>
      <c r="L103" s="329">
        <f t="shared" si="50"/>
        <v>0</v>
      </c>
      <c r="M103" s="329">
        <f t="shared" si="50"/>
        <v>0</v>
      </c>
      <c r="N103" s="329">
        <f t="shared" si="50"/>
        <v>0</v>
      </c>
      <c r="O103" s="329">
        <f t="shared" si="50"/>
        <v>0</v>
      </c>
      <c r="P103" s="329">
        <f t="shared" si="50"/>
        <v>0</v>
      </c>
      <c r="Q103" s="329">
        <f t="shared" si="50"/>
        <v>0</v>
      </c>
      <c r="R103" s="329">
        <f t="shared" si="50"/>
        <v>0</v>
      </c>
      <c r="S103" s="329">
        <f t="shared" si="50"/>
        <v>0</v>
      </c>
      <c r="T103" s="329">
        <f t="shared" si="50"/>
        <v>0</v>
      </c>
      <c r="U103" s="329">
        <f t="shared" si="50"/>
        <v>0</v>
      </c>
      <c r="V103" s="329">
        <f t="shared" si="50"/>
        <v>0</v>
      </c>
      <c r="W103" s="329">
        <f t="shared" si="50"/>
        <v>0</v>
      </c>
      <c r="X103" s="329">
        <f t="shared" si="50"/>
        <v>0</v>
      </c>
      <c r="Y103" s="329">
        <f t="shared" si="50"/>
        <v>0</v>
      </c>
      <c r="Z103" s="329">
        <f t="shared" si="50"/>
        <v>0</v>
      </c>
      <c r="AA103" s="329">
        <f t="shared" si="50"/>
        <v>0</v>
      </c>
      <c r="AB103" s="329">
        <f t="shared" si="50"/>
        <v>1563.2826611870912</v>
      </c>
      <c r="AC103" s="329">
        <f t="shared" si="50"/>
        <v>1557.9505007522012</v>
      </c>
      <c r="AD103" s="329">
        <f t="shared" si="50"/>
        <v>1543.7831764774533</v>
      </c>
      <c r="AE103" s="329">
        <f t="shared" si="50"/>
        <v>1513.4984645657137</v>
      </c>
      <c r="AF103" s="329">
        <f t="shared" si="50"/>
        <v>1474.0871907943103</v>
      </c>
      <c r="AG103" s="329">
        <f t="shared" si="50"/>
        <v>1447.2156539489711</v>
      </c>
      <c r="AH103" s="329">
        <f t="shared" si="50"/>
        <v>1441.4041530937911</v>
      </c>
      <c r="AI103" s="347">
        <f t="shared" si="49"/>
        <v>10541.22180081953</v>
      </c>
      <c r="AJ103" s="339"/>
    </row>
    <row r="104" spans="1:38">
      <c r="A104" s="346" t="s">
        <v>176</v>
      </c>
      <c r="B104" s="326">
        <f t="shared" si="44"/>
        <v>0.84689251253913644</v>
      </c>
      <c r="C104" s="353">
        <f t="shared" si="44"/>
        <v>14</v>
      </c>
      <c r="D104" s="328">
        <f t="shared" si="47"/>
        <v>7.1428571428571425E-2</v>
      </c>
      <c r="E104" s="329">
        <f t="shared" si="45"/>
        <v>0</v>
      </c>
      <c r="F104" s="329">
        <f t="shared" ref="F104:AH104" si="51">IF((F$99-$E$99)&lt;($C104+1),0,(F66*$D104))</f>
        <v>0</v>
      </c>
      <c r="G104" s="329">
        <f t="shared" si="51"/>
        <v>0</v>
      </c>
      <c r="H104" s="329">
        <f t="shared" si="51"/>
        <v>0</v>
      </c>
      <c r="I104" s="329">
        <f t="shared" si="51"/>
        <v>0</v>
      </c>
      <c r="J104" s="329">
        <f t="shared" si="51"/>
        <v>0</v>
      </c>
      <c r="K104" s="329">
        <f t="shared" si="51"/>
        <v>0</v>
      </c>
      <c r="L104" s="329">
        <f t="shared" si="51"/>
        <v>0</v>
      </c>
      <c r="M104" s="329">
        <f t="shared" si="51"/>
        <v>0</v>
      </c>
      <c r="N104" s="329">
        <f t="shared" si="51"/>
        <v>0</v>
      </c>
      <c r="O104" s="329">
        <f t="shared" si="51"/>
        <v>0</v>
      </c>
      <c r="P104" s="329">
        <f t="shared" si="51"/>
        <v>0</v>
      </c>
      <c r="Q104" s="329">
        <f t="shared" si="51"/>
        <v>0</v>
      </c>
      <c r="R104" s="329">
        <f t="shared" si="51"/>
        <v>0</v>
      </c>
      <c r="S104" s="329">
        <f t="shared" si="51"/>
        <v>0</v>
      </c>
      <c r="T104" s="329">
        <f t="shared" si="51"/>
        <v>4259.3829794277653</v>
      </c>
      <c r="U104" s="329">
        <f t="shared" si="51"/>
        <v>4184.7653403663799</v>
      </c>
      <c r="V104" s="329">
        <f t="shared" si="51"/>
        <v>4101.4121574997089</v>
      </c>
      <c r="W104" s="329">
        <f t="shared" si="51"/>
        <v>4011.5792523224131</v>
      </c>
      <c r="X104" s="329">
        <f t="shared" si="51"/>
        <v>3943.7370651061829</v>
      </c>
      <c r="Y104" s="329">
        <f t="shared" si="51"/>
        <v>3840.6247559331073</v>
      </c>
      <c r="Z104" s="329">
        <f t="shared" si="51"/>
        <v>3772.3970816814244</v>
      </c>
      <c r="AA104" s="329">
        <f t="shared" si="51"/>
        <v>3723.2043522430527</v>
      </c>
      <c r="AB104" s="329">
        <f t="shared" si="51"/>
        <v>3666.8335175934899</v>
      </c>
      <c r="AC104" s="329">
        <f t="shared" si="51"/>
        <v>3654.3264098967966</v>
      </c>
      <c r="AD104" s="329">
        <f t="shared" si="51"/>
        <v>3621.0955548537204</v>
      </c>
      <c r="AE104" s="329">
        <f t="shared" si="51"/>
        <v>3550.0597790047746</v>
      </c>
      <c r="AF104" s="329">
        <f t="shared" si="51"/>
        <v>3457.6167530415137</v>
      </c>
      <c r="AG104" s="329">
        <f t="shared" si="51"/>
        <v>3394.5869156230419</v>
      </c>
      <c r="AH104" s="329">
        <f t="shared" si="51"/>
        <v>3380.9554677394481</v>
      </c>
      <c r="AI104" s="347">
        <f t="shared" si="49"/>
        <v>56562.577382332813</v>
      </c>
      <c r="AJ104" s="339"/>
    </row>
    <row r="105" spans="1:38">
      <c r="A105" s="346" t="s">
        <v>177</v>
      </c>
      <c r="B105" s="326">
        <f t="shared" si="44"/>
        <v>0.82084956457474689</v>
      </c>
      <c r="C105" s="353">
        <f t="shared" si="44"/>
        <v>14</v>
      </c>
      <c r="D105" s="328">
        <f t="shared" si="47"/>
        <v>7.1428571428571425E-2</v>
      </c>
      <c r="E105" s="329">
        <f t="shared" si="45"/>
        <v>0</v>
      </c>
      <c r="F105" s="329">
        <f t="shared" ref="F105:AH105" si="52">IF((F$99-$E$99)&lt;($C105+1),0,(F67*$D105))</f>
        <v>0</v>
      </c>
      <c r="G105" s="329">
        <f t="shared" si="52"/>
        <v>0</v>
      </c>
      <c r="H105" s="329">
        <f t="shared" si="52"/>
        <v>0</v>
      </c>
      <c r="I105" s="329">
        <f t="shared" si="52"/>
        <v>0</v>
      </c>
      <c r="J105" s="329">
        <f t="shared" si="52"/>
        <v>0</v>
      </c>
      <c r="K105" s="329">
        <f t="shared" si="52"/>
        <v>0</v>
      </c>
      <c r="L105" s="329">
        <f t="shared" si="52"/>
        <v>0</v>
      </c>
      <c r="M105" s="329">
        <f t="shared" si="52"/>
        <v>0</v>
      </c>
      <c r="N105" s="329">
        <f t="shared" si="52"/>
        <v>0</v>
      </c>
      <c r="O105" s="329">
        <f t="shared" si="52"/>
        <v>0</v>
      </c>
      <c r="P105" s="329">
        <f t="shared" si="52"/>
        <v>0</v>
      </c>
      <c r="Q105" s="329">
        <f t="shared" si="52"/>
        <v>0</v>
      </c>
      <c r="R105" s="329">
        <f t="shared" si="52"/>
        <v>0</v>
      </c>
      <c r="S105" s="329">
        <f t="shared" si="52"/>
        <v>0</v>
      </c>
      <c r="T105" s="329">
        <f t="shared" si="52"/>
        <v>4128.4019072713172</v>
      </c>
      <c r="U105" s="329">
        <f t="shared" si="52"/>
        <v>4056.0788490009168</v>
      </c>
      <c r="V105" s="329">
        <f t="shared" si="52"/>
        <v>3975.2888752451099</v>
      </c>
      <c r="W105" s="329">
        <f t="shared" si="52"/>
        <v>3888.2184383154181</v>
      </c>
      <c r="X105" s="329">
        <f t="shared" si="52"/>
        <v>3822.4624787199341</v>
      </c>
      <c r="Y105" s="329">
        <f t="shared" si="52"/>
        <v>3722.5209951977208</v>
      </c>
      <c r="Z105" s="329">
        <f t="shared" si="52"/>
        <v>3656.3914027497613</v>
      </c>
      <c r="AA105" s="329">
        <f t="shared" si="52"/>
        <v>3608.7114080138717</v>
      </c>
      <c r="AB105" s="329">
        <f t="shared" si="52"/>
        <v>3554.0740433050055</v>
      </c>
      <c r="AC105" s="329">
        <f t="shared" si="52"/>
        <v>3541.951543985535</v>
      </c>
      <c r="AD105" s="329">
        <f t="shared" si="52"/>
        <v>3509.7425770993214</v>
      </c>
      <c r="AE105" s="329">
        <f t="shared" si="52"/>
        <v>3440.8912355046091</v>
      </c>
      <c r="AF105" s="329">
        <f t="shared" si="52"/>
        <v>3351.2909420949914</v>
      </c>
      <c r="AG105" s="329">
        <f t="shared" si="52"/>
        <v>3290.199346840418</v>
      </c>
      <c r="AH105" s="329">
        <f t="shared" si="52"/>
        <v>3276.9870821266541</v>
      </c>
      <c r="AI105" s="347">
        <f t="shared" si="49"/>
        <v>54823.211125470596</v>
      </c>
      <c r="AJ105" s="339"/>
    </row>
    <row r="106" spans="1:38">
      <c r="A106" s="346" t="s">
        <v>178</v>
      </c>
      <c r="B106" s="326">
        <f t="shared" si="44"/>
        <v>0.67159846688834079</v>
      </c>
      <c r="C106" s="353">
        <f t="shared" si="44"/>
        <v>9</v>
      </c>
      <c r="D106" s="328">
        <f t="shared" si="47"/>
        <v>0.1111111111111111</v>
      </c>
      <c r="E106" s="329">
        <f t="shared" si="45"/>
        <v>0</v>
      </c>
      <c r="F106" s="329">
        <f t="shared" ref="F106:AH106" si="53">IF((F$99-$E$99)&lt;($C106+1),0,(F68*$D106))</f>
        <v>0</v>
      </c>
      <c r="G106" s="329">
        <f t="shared" si="53"/>
        <v>0</v>
      </c>
      <c r="H106" s="329">
        <f t="shared" si="53"/>
        <v>0</v>
      </c>
      <c r="I106" s="329">
        <f t="shared" si="53"/>
        <v>0</v>
      </c>
      <c r="J106" s="329">
        <f t="shared" si="53"/>
        <v>0</v>
      </c>
      <c r="K106" s="329">
        <f t="shared" si="53"/>
        <v>0</v>
      </c>
      <c r="L106" s="329">
        <f t="shared" si="53"/>
        <v>0</v>
      </c>
      <c r="M106" s="329">
        <f t="shared" si="53"/>
        <v>0</v>
      </c>
      <c r="N106" s="329">
        <f t="shared" si="53"/>
        <v>0</v>
      </c>
      <c r="O106" s="329">
        <f t="shared" si="53"/>
        <v>4427.8617655438102</v>
      </c>
      <c r="P106" s="329">
        <f t="shared" si="53"/>
        <v>5128.5437366010865</v>
      </c>
      <c r="Q106" s="329">
        <f t="shared" si="53"/>
        <v>5258.2911716459321</v>
      </c>
      <c r="R106" s="329">
        <f t="shared" si="53"/>
        <v>5221.201958311779</v>
      </c>
      <c r="S106" s="329">
        <f t="shared" si="53"/>
        <v>5237.4269998290802</v>
      </c>
      <c r="T106" s="329">
        <f t="shared" si="53"/>
        <v>5254.2849313851602</v>
      </c>
      <c r="U106" s="329">
        <f t="shared" si="53"/>
        <v>5162.2381869554201</v>
      </c>
      <c r="V106" s="329">
        <f t="shared" si="53"/>
        <v>5059.4154600875536</v>
      </c>
      <c r="W106" s="329">
        <f t="shared" si="53"/>
        <v>4948.5994845588566</v>
      </c>
      <c r="X106" s="329">
        <f t="shared" si="53"/>
        <v>4864.9107945011374</v>
      </c>
      <c r="Y106" s="329">
        <f t="shared" si="53"/>
        <v>4737.7136265204354</v>
      </c>
      <c r="Z106" s="329">
        <f t="shared" si="53"/>
        <v>4653.5494077930944</v>
      </c>
      <c r="AA106" s="329">
        <f t="shared" si="53"/>
        <v>4592.8662951755787</v>
      </c>
      <c r="AB106" s="329">
        <f t="shared" si="53"/>
        <v>4523.3284234933772</v>
      </c>
      <c r="AC106" s="329">
        <f t="shared" si="53"/>
        <v>4507.8999194533917</v>
      </c>
      <c r="AD106" s="329">
        <f t="shared" si="53"/>
        <v>4466.9070381480014</v>
      </c>
      <c r="AE106" s="329">
        <f t="shared" si="53"/>
        <v>4379.2788045669695</v>
      </c>
      <c r="AF106" s="329">
        <f t="shared" si="53"/>
        <v>4265.2430391341868</v>
      </c>
      <c r="AG106" s="329">
        <f t="shared" si="53"/>
        <v>4187.4907622022765</v>
      </c>
      <c r="AH106" s="329">
        <f t="shared" si="53"/>
        <v>4170.6752958416191</v>
      </c>
      <c r="AI106" s="347">
        <f t="shared" si="49"/>
        <v>95047.727101748751</v>
      </c>
      <c r="AJ106" s="339"/>
    </row>
    <row r="107" spans="1:38">
      <c r="A107" s="346" t="s">
        <v>179</v>
      </c>
      <c r="B107" s="326">
        <f t="shared" si="44"/>
        <v>0.82430496888001215</v>
      </c>
      <c r="C107" s="353">
        <f t="shared" si="44"/>
        <v>20</v>
      </c>
      <c r="D107" s="328">
        <f t="shared" si="47"/>
        <v>0.05</v>
      </c>
      <c r="E107" s="329">
        <f t="shared" si="45"/>
        <v>0</v>
      </c>
      <c r="F107" s="329">
        <f t="shared" ref="F107:AH107" si="54">IF((F$99-$E$99)&lt;($C107+1),0,(F69*$D107))</f>
        <v>0</v>
      </c>
      <c r="G107" s="329">
        <f t="shared" si="54"/>
        <v>0</v>
      </c>
      <c r="H107" s="329">
        <f t="shared" si="54"/>
        <v>0</v>
      </c>
      <c r="I107" s="329">
        <f t="shared" si="54"/>
        <v>0</v>
      </c>
      <c r="J107" s="329">
        <f t="shared" si="54"/>
        <v>0</v>
      </c>
      <c r="K107" s="329">
        <f t="shared" si="54"/>
        <v>0</v>
      </c>
      <c r="L107" s="329">
        <f t="shared" si="54"/>
        <v>0</v>
      </c>
      <c r="M107" s="329">
        <f t="shared" si="54"/>
        <v>0</v>
      </c>
      <c r="N107" s="329">
        <f t="shared" si="54"/>
        <v>0</v>
      </c>
      <c r="O107" s="329">
        <f t="shared" si="54"/>
        <v>0</v>
      </c>
      <c r="P107" s="329">
        <f t="shared" si="54"/>
        <v>0</v>
      </c>
      <c r="Q107" s="329">
        <f t="shared" si="54"/>
        <v>0</v>
      </c>
      <c r="R107" s="329">
        <f t="shared" si="54"/>
        <v>0</v>
      </c>
      <c r="S107" s="329">
        <f t="shared" si="54"/>
        <v>0</v>
      </c>
      <c r="T107" s="329">
        <f t="shared" si="54"/>
        <v>0</v>
      </c>
      <c r="U107" s="329">
        <f t="shared" si="54"/>
        <v>0</v>
      </c>
      <c r="V107" s="329">
        <f t="shared" si="54"/>
        <v>0</v>
      </c>
      <c r="W107" s="329">
        <f t="shared" si="54"/>
        <v>0</v>
      </c>
      <c r="X107" s="329">
        <f t="shared" si="54"/>
        <v>0</v>
      </c>
      <c r="Y107" s="329">
        <f t="shared" si="54"/>
        <v>0</v>
      </c>
      <c r="Z107" s="329">
        <f t="shared" si="54"/>
        <v>2570.2482063357816</v>
      </c>
      <c r="AA107" s="329">
        <f t="shared" si="54"/>
        <v>2536.7317122165095</v>
      </c>
      <c r="AB107" s="329">
        <f t="shared" si="54"/>
        <v>2498.3245579560908</v>
      </c>
      <c r="AC107" s="329">
        <f t="shared" si="54"/>
        <v>2489.8030872763538</v>
      </c>
      <c r="AD107" s="329">
        <f t="shared" si="54"/>
        <v>2467.161900858247</v>
      </c>
      <c r="AE107" s="329">
        <f t="shared" si="54"/>
        <v>2418.7630787013691</v>
      </c>
      <c r="AF107" s="329">
        <f t="shared" si="54"/>
        <v>2355.7788497016954</v>
      </c>
      <c r="AG107" s="329">
        <f t="shared" si="54"/>
        <v>2312.8347154913445</v>
      </c>
      <c r="AH107" s="329">
        <f t="shared" si="54"/>
        <v>2303.5471978430301</v>
      </c>
      <c r="AI107" s="347">
        <f t="shared" si="49"/>
        <v>21953.193306380417</v>
      </c>
      <c r="AJ107" s="339"/>
    </row>
    <row r="108" spans="1:38">
      <c r="A108" s="346" t="s">
        <v>180</v>
      </c>
      <c r="B108" s="326">
        <f t="shared" si="44"/>
        <v>0.11108830806400877</v>
      </c>
      <c r="C108" s="353">
        <f t="shared" si="44"/>
        <v>9</v>
      </c>
      <c r="D108" s="328">
        <f t="shared" si="47"/>
        <v>0.1111111111111111</v>
      </c>
      <c r="E108" s="329">
        <f t="shared" si="45"/>
        <v>0</v>
      </c>
      <c r="F108" s="329">
        <f t="shared" ref="F108:AH108" si="55">IF((F$99-$E$99)&lt;($C108+1),0,(F70*$D108))</f>
        <v>0</v>
      </c>
      <c r="G108" s="329">
        <f t="shared" si="55"/>
        <v>0</v>
      </c>
      <c r="H108" s="329">
        <f t="shared" si="55"/>
        <v>0</v>
      </c>
      <c r="I108" s="329">
        <f t="shared" si="55"/>
        <v>0</v>
      </c>
      <c r="J108" s="329">
        <f t="shared" si="55"/>
        <v>0</v>
      </c>
      <c r="K108" s="329">
        <f t="shared" si="55"/>
        <v>0</v>
      </c>
      <c r="L108" s="329">
        <f t="shared" si="55"/>
        <v>0</v>
      </c>
      <c r="M108" s="329">
        <f t="shared" si="55"/>
        <v>0</v>
      </c>
      <c r="N108" s="329">
        <f t="shared" si="55"/>
        <v>0</v>
      </c>
      <c r="O108" s="329">
        <f t="shared" si="55"/>
        <v>732.40737751320182</v>
      </c>
      <c r="P108" s="329">
        <f t="shared" si="55"/>
        <v>848.30635360280746</v>
      </c>
      <c r="Q108" s="329">
        <f t="shared" si="55"/>
        <v>869.76772337268972</v>
      </c>
      <c r="R108" s="329">
        <f t="shared" si="55"/>
        <v>863.63284046295666</v>
      </c>
      <c r="S108" s="329">
        <f t="shared" si="55"/>
        <v>866.31660538990218</v>
      </c>
      <c r="T108" s="329">
        <f t="shared" si="55"/>
        <v>869.10505590960111</v>
      </c>
      <c r="U108" s="329">
        <f t="shared" si="55"/>
        <v>853.87971278325938</v>
      </c>
      <c r="V108" s="329">
        <f t="shared" si="55"/>
        <v>836.87192714729542</v>
      </c>
      <c r="W108" s="329">
        <f t="shared" si="55"/>
        <v>818.54198770448795</v>
      </c>
      <c r="X108" s="329">
        <f t="shared" si="55"/>
        <v>804.69914046619783</v>
      </c>
      <c r="Y108" s="329">
        <f t="shared" si="55"/>
        <v>783.65960735502551</v>
      </c>
      <c r="Z108" s="329">
        <f t="shared" si="55"/>
        <v>769.7381034819324</v>
      </c>
      <c r="AA108" s="329">
        <f t="shared" si="55"/>
        <v>759.70058159780604</v>
      </c>
      <c r="AB108" s="329">
        <f t="shared" si="55"/>
        <v>748.19840448989976</v>
      </c>
      <c r="AC108" s="329">
        <f t="shared" si="55"/>
        <v>745.64639388495937</v>
      </c>
      <c r="AD108" s="329">
        <f t="shared" si="55"/>
        <v>738.865809873231</v>
      </c>
      <c r="AE108" s="329">
        <f t="shared" si="55"/>
        <v>724.37132740030859</v>
      </c>
      <c r="AF108" s="329">
        <f t="shared" si="55"/>
        <v>705.5088063177252</v>
      </c>
      <c r="AG108" s="329">
        <f t="shared" si="55"/>
        <v>692.64789415318592</v>
      </c>
      <c r="AH108" s="329">
        <f t="shared" si="55"/>
        <v>689.86646775123529</v>
      </c>
      <c r="AI108" s="347">
        <f t="shared" si="49"/>
        <v>15721.732120657709</v>
      </c>
      <c r="AJ108" s="339"/>
    </row>
    <row r="109" spans="1:38" s="338" customFormat="1">
      <c r="A109" s="469" t="s">
        <v>181</v>
      </c>
      <c r="B109" s="334">
        <f t="shared" si="44"/>
        <v>0.57013999999999998</v>
      </c>
      <c r="C109" s="337">
        <f t="shared" si="44"/>
        <v>18</v>
      </c>
      <c r="D109" s="334">
        <f t="shared" si="47"/>
        <v>5.5555555555555552E-2</v>
      </c>
      <c r="E109" s="337">
        <f t="shared" si="45"/>
        <v>0</v>
      </c>
      <c r="F109" s="337">
        <f t="shared" ref="F109:AB109" si="56">IF((F$99-$E$99)&lt;($C109+1),0,(F71*$D109))</f>
        <v>0</v>
      </c>
      <c r="G109" s="337">
        <f t="shared" si="56"/>
        <v>0</v>
      </c>
      <c r="H109" s="337">
        <f t="shared" si="56"/>
        <v>0</v>
      </c>
      <c r="I109" s="337">
        <f t="shared" si="56"/>
        <v>0</v>
      </c>
      <c r="J109" s="337">
        <f t="shared" si="56"/>
        <v>0</v>
      </c>
      <c r="K109" s="337">
        <f t="shared" si="56"/>
        <v>0</v>
      </c>
      <c r="L109" s="337">
        <f t="shared" si="56"/>
        <v>0</v>
      </c>
      <c r="M109" s="337">
        <f t="shared" si="56"/>
        <v>0</v>
      </c>
      <c r="N109" s="337">
        <f t="shared" si="56"/>
        <v>0</v>
      </c>
      <c r="O109" s="337">
        <f t="shared" si="56"/>
        <v>0</v>
      </c>
      <c r="P109" s="337">
        <f t="shared" si="56"/>
        <v>0</v>
      </c>
      <c r="Q109" s="337">
        <f t="shared" si="56"/>
        <v>0</v>
      </c>
      <c r="R109" s="337">
        <f t="shared" si="56"/>
        <v>0</v>
      </c>
      <c r="S109" s="337">
        <f t="shared" si="56"/>
        <v>0</v>
      </c>
      <c r="T109" s="337">
        <f t="shared" si="56"/>
        <v>0</v>
      </c>
      <c r="U109" s="337">
        <f t="shared" si="56"/>
        <v>0</v>
      </c>
      <c r="V109" s="337">
        <f t="shared" si="56"/>
        <v>0</v>
      </c>
      <c r="W109" s="337">
        <f t="shared" si="56"/>
        <v>0</v>
      </c>
      <c r="X109" s="337">
        <f t="shared" si="56"/>
        <v>2064.9840471107177</v>
      </c>
      <c r="Y109" s="337">
        <f t="shared" si="56"/>
        <v>2010.9933093946838</v>
      </c>
      <c r="Z109" s="337">
        <f t="shared" si="56"/>
        <v>1975.2685497123603</v>
      </c>
      <c r="AA109" s="337">
        <f t="shared" si="56"/>
        <v>1949.5106962228713</v>
      </c>
      <c r="AB109" s="337">
        <f t="shared" si="56"/>
        <v>1919.9943079971949</v>
      </c>
      <c r="AC109" s="337">
        <f t="shared" ref="AC109:AH109" si="57">IF((AC$99-$E$99)&lt;($C109+1),0,(AC71*$D109))</f>
        <v>1913.445449023385</v>
      </c>
      <c r="AD109" s="337">
        <f t="shared" si="57"/>
        <v>1896.0454082998403</v>
      </c>
      <c r="AE109" s="337">
        <f t="shared" si="57"/>
        <v>1858.8502957757105</v>
      </c>
      <c r="AF109" s="337">
        <f t="shared" si="57"/>
        <v>1810.4461119446478</v>
      </c>
      <c r="AG109" s="337">
        <f t="shared" si="57"/>
        <v>1777.4429967236226</v>
      </c>
      <c r="AH109" s="337">
        <f t="shared" si="57"/>
        <v>1770.3054208776821</v>
      </c>
      <c r="AI109" s="441">
        <f t="shared" si="49"/>
        <v>20947.286593082714</v>
      </c>
    </row>
    <row r="110" spans="1:38" s="827" customFormat="1">
      <c r="A110" s="833" t="s">
        <v>327</v>
      </c>
      <c r="B110" s="829">
        <f>'New Space Heating Units'!B$10</f>
        <v>7.8E-2</v>
      </c>
      <c r="C110" s="834">
        <f>C109</f>
        <v>18</v>
      </c>
      <c r="D110" s="829"/>
      <c r="E110" s="836"/>
      <c r="F110" s="830">
        <f t="shared" ref="F110:AI110" si="58">F109*$B110</f>
        <v>0</v>
      </c>
      <c r="G110" s="830">
        <f t="shared" si="58"/>
        <v>0</v>
      </c>
      <c r="H110" s="830">
        <f t="shared" si="58"/>
        <v>0</v>
      </c>
      <c r="I110" s="830">
        <f t="shared" si="58"/>
        <v>0</v>
      </c>
      <c r="J110" s="830">
        <f t="shared" si="58"/>
        <v>0</v>
      </c>
      <c r="K110" s="830">
        <f t="shared" si="58"/>
        <v>0</v>
      </c>
      <c r="L110" s="830">
        <f t="shared" si="58"/>
        <v>0</v>
      </c>
      <c r="M110" s="830">
        <f t="shared" si="58"/>
        <v>0</v>
      </c>
      <c r="N110" s="830">
        <f t="shared" si="58"/>
        <v>0</v>
      </c>
      <c r="O110" s="830">
        <f t="shared" si="58"/>
        <v>0</v>
      </c>
      <c r="P110" s="830">
        <f t="shared" si="58"/>
        <v>0</v>
      </c>
      <c r="Q110" s="830">
        <f t="shared" si="58"/>
        <v>0</v>
      </c>
      <c r="R110" s="830">
        <f t="shared" si="58"/>
        <v>0</v>
      </c>
      <c r="S110" s="830">
        <f t="shared" si="58"/>
        <v>0</v>
      </c>
      <c r="T110" s="830">
        <f t="shared" si="58"/>
        <v>0</v>
      </c>
      <c r="U110" s="830">
        <f t="shared" si="58"/>
        <v>0</v>
      </c>
      <c r="V110" s="830">
        <f t="shared" si="58"/>
        <v>0</v>
      </c>
      <c r="W110" s="830">
        <f t="shared" si="58"/>
        <v>0</v>
      </c>
      <c r="X110" s="830">
        <f t="shared" si="58"/>
        <v>161.06875567463598</v>
      </c>
      <c r="Y110" s="830">
        <f t="shared" si="58"/>
        <v>156.85747813278533</v>
      </c>
      <c r="Z110" s="830">
        <f t="shared" si="58"/>
        <v>154.0709468775641</v>
      </c>
      <c r="AA110" s="830">
        <f t="shared" si="58"/>
        <v>152.06183430538397</v>
      </c>
      <c r="AB110" s="830">
        <f t="shared" si="58"/>
        <v>149.75955602378122</v>
      </c>
      <c r="AC110" s="830">
        <f t="shared" si="58"/>
        <v>149.24874502382403</v>
      </c>
      <c r="AD110" s="830">
        <f t="shared" si="58"/>
        <v>147.89154184738754</v>
      </c>
      <c r="AE110" s="830">
        <f t="shared" si="58"/>
        <v>144.99032307050541</v>
      </c>
      <c r="AF110" s="830">
        <f t="shared" si="58"/>
        <v>141.21479673168253</v>
      </c>
      <c r="AG110" s="830">
        <f t="shared" si="58"/>
        <v>138.64055374444257</v>
      </c>
      <c r="AH110" s="830">
        <f t="shared" si="58"/>
        <v>138.0838228284592</v>
      </c>
      <c r="AI110" s="830">
        <f t="shared" si="58"/>
        <v>1633.8883542604517</v>
      </c>
      <c r="AJ110" s="830"/>
      <c r="AK110" s="830"/>
      <c r="AL110" s="830"/>
    </row>
    <row r="111" spans="1:38">
      <c r="A111" s="348"/>
      <c r="B111" s="328"/>
      <c r="C111" s="328"/>
      <c r="D111" s="328"/>
      <c r="E111" s="316"/>
      <c r="F111" s="329"/>
      <c r="G111" s="329"/>
      <c r="H111" s="329"/>
      <c r="I111" s="329"/>
      <c r="J111" s="329"/>
      <c r="K111" s="329"/>
      <c r="L111" s="329"/>
      <c r="M111" s="329"/>
      <c r="N111" s="329"/>
      <c r="O111" s="329"/>
      <c r="P111" s="329"/>
      <c r="Q111" s="329"/>
      <c r="R111" s="329"/>
      <c r="S111" s="329"/>
      <c r="T111" s="329"/>
      <c r="U111" s="329"/>
      <c r="V111" s="329"/>
      <c r="W111" s="329"/>
      <c r="X111" s="329"/>
      <c r="Y111" s="329"/>
      <c r="Z111" s="329"/>
      <c r="AA111" s="329"/>
      <c r="AB111" s="329"/>
      <c r="AC111" s="329"/>
      <c r="AD111" s="329"/>
      <c r="AE111" s="329"/>
      <c r="AF111" s="329"/>
      <c r="AG111" s="329"/>
      <c r="AH111" s="329"/>
      <c r="AI111" s="347">
        <f t="shared" si="49"/>
        <v>0</v>
      </c>
      <c r="AJ111" s="339"/>
    </row>
    <row r="112" spans="1:38" ht="25.5">
      <c r="A112" s="343" t="s">
        <v>187</v>
      </c>
      <c r="B112" s="328"/>
      <c r="C112" s="328"/>
      <c r="D112" s="328"/>
      <c r="E112" s="316"/>
      <c r="F112" s="329"/>
      <c r="G112" s="329"/>
      <c r="H112" s="329"/>
      <c r="I112" s="329"/>
      <c r="J112" s="329"/>
      <c r="K112" s="329"/>
      <c r="L112" s="329"/>
      <c r="M112" s="329"/>
      <c r="N112" s="329"/>
      <c r="O112" s="329"/>
      <c r="P112" s="329"/>
      <c r="Q112" s="329"/>
      <c r="R112" s="329"/>
      <c r="S112" s="329"/>
      <c r="T112" s="329"/>
      <c r="U112" s="329"/>
      <c r="V112" s="329"/>
      <c r="W112" s="329"/>
      <c r="X112" s="329"/>
      <c r="Y112" s="329"/>
      <c r="Z112" s="329"/>
      <c r="AA112" s="329"/>
      <c r="AB112" s="329"/>
      <c r="AC112" s="329"/>
      <c r="AD112" s="329"/>
      <c r="AE112" s="329"/>
      <c r="AF112" s="329"/>
      <c r="AG112" s="329"/>
      <c r="AH112" s="329"/>
      <c r="AI112" s="347">
        <f t="shared" si="49"/>
        <v>0</v>
      </c>
      <c r="AJ112" s="339"/>
    </row>
    <row r="113" spans="1:38">
      <c r="A113" s="346" t="s">
        <v>173</v>
      </c>
      <c r="B113" s="326">
        <f t="shared" ref="B113:C121" si="59">B75</f>
        <v>0.63803072532254435</v>
      </c>
      <c r="C113" s="353">
        <f t="shared" si="59"/>
        <v>12</v>
      </c>
      <c r="D113" s="328">
        <f>1/C113</f>
        <v>8.3333333333333329E-2</v>
      </c>
      <c r="E113" s="329">
        <f t="shared" ref="E113:E121" si="60">IF((E$99-$E$99)&lt;($C113+1),0,(E75*$D113*$B$18))</f>
        <v>0</v>
      </c>
      <c r="F113" s="329">
        <f t="shared" ref="F113:AH113" si="61">IF((F$99-$E$99)&lt;($C113+1),0,(F75*$D113))</f>
        <v>0</v>
      </c>
      <c r="G113" s="329">
        <f t="shared" si="61"/>
        <v>0</v>
      </c>
      <c r="H113" s="329">
        <f t="shared" si="61"/>
        <v>0</v>
      </c>
      <c r="I113" s="329">
        <f t="shared" si="61"/>
        <v>0</v>
      </c>
      <c r="J113" s="329">
        <f t="shared" si="61"/>
        <v>0</v>
      </c>
      <c r="K113" s="329">
        <f t="shared" si="61"/>
        <v>0</v>
      </c>
      <c r="L113" s="329">
        <f t="shared" si="61"/>
        <v>0</v>
      </c>
      <c r="M113" s="329">
        <f t="shared" si="61"/>
        <v>0</v>
      </c>
      <c r="N113" s="329">
        <f t="shared" si="61"/>
        <v>0</v>
      </c>
      <c r="O113" s="329">
        <f t="shared" si="61"/>
        <v>0</v>
      </c>
      <c r="P113" s="329">
        <f t="shared" si="61"/>
        <v>0</v>
      </c>
      <c r="Q113" s="329">
        <f t="shared" si="61"/>
        <v>0</v>
      </c>
      <c r="R113" s="329">
        <f t="shared" si="61"/>
        <v>895.61352732688931</v>
      </c>
      <c r="S113" s="329">
        <f t="shared" si="61"/>
        <v>968.86792721245956</v>
      </c>
      <c r="T113" s="329">
        <f t="shared" si="61"/>
        <v>1029.0443620075366</v>
      </c>
      <c r="U113" s="329">
        <f t="shared" si="61"/>
        <v>1062.8167204899712</v>
      </c>
      <c r="V113" s="329">
        <f t="shared" si="61"/>
        <v>1099.86910323489</v>
      </c>
      <c r="W113" s="329">
        <f t="shared" si="61"/>
        <v>1142.7006808639471</v>
      </c>
      <c r="X113" s="329">
        <f t="shared" si="61"/>
        <v>1168.0143043445842</v>
      </c>
      <c r="Y113" s="329">
        <f t="shared" si="61"/>
        <v>1147.3812785208254</v>
      </c>
      <c r="Z113" s="329">
        <f t="shared" si="61"/>
        <v>1160.2210422872695</v>
      </c>
      <c r="AA113" s="329">
        <f t="shared" si="61"/>
        <v>1165.5545135371685</v>
      </c>
      <c r="AB113" s="329">
        <f t="shared" si="61"/>
        <v>1162.3190100507982</v>
      </c>
      <c r="AC113" s="329">
        <f t="shared" si="61"/>
        <v>1149.7581178189694</v>
      </c>
      <c r="AD113" s="329">
        <f t="shared" si="61"/>
        <v>1132.5158080660121</v>
      </c>
      <c r="AE113" s="329">
        <f t="shared" si="61"/>
        <v>1127.1664184473495</v>
      </c>
      <c r="AF113" s="329">
        <f t="shared" si="61"/>
        <v>1124.9033983127374</v>
      </c>
      <c r="AG113" s="329">
        <f t="shared" si="61"/>
        <v>1121.1533474531184</v>
      </c>
      <c r="AH113" s="329">
        <f t="shared" si="61"/>
        <v>1108.9551625603121</v>
      </c>
      <c r="AI113" s="347">
        <f t="shared" si="49"/>
        <v>18766.854722534837</v>
      </c>
      <c r="AJ113" s="339"/>
    </row>
    <row r="114" spans="1:38">
      <c r="A114" s="346" t="s">
        <v>174</v>
      </c>
      <c r="B114" s="326">
        <f t="shared" si="59"/>
        <v>1.1204469504317132</v>
      </c>
      <c r="C114" s="353">
        <f t="shared" si="59"/>
        <v>19</v>
      </c>
      <c r="D114" s="328">
        <f t="shared" ref="D114:D121" si="62">1/C114</f>
        <v>5.2631578947368418E-2</v>
      </c>
      <c r="E114" s="329">
        <f t="shared" si="60"/>
        <v>0</v>
      </c>
      <c r="F114" s="329">
        <f t="shared" ref="F114:AH114" si="63">IF((F$99-$E$99)&lt;($C114+1),0,(F76*$D114))</f>
        <v>0</v>
      </c>
      <c r="G114" s="329">
        <f t="shared" si="63"/>
        <v>0</v>
      </c>
      <c r="H114" s="329">
        <f t="shared" si="63"/>
        <v>0</v>
      </c>
      <c r="I114" s="329">
        <f t="shared" si="63"/>
        <v>0</v>
      </c>
      <c r="J114" s="329">
        <f t="shared" si="63"/>
        <v>0</v>
      </c>
      <c r="K114" s="329">
        <f t="shared" si="63"/>
        <v>0</v>
      </c>
      <c r="L114" s="329">
        <f t="shared" si="63"/>
        <v>0</v>
      </c>
      <c r="M114" s="329">
        <f t="shared" si="63"/>
        <v>0</v>
      </c>
      <c r="N114" s="329">
        <f t="shared" si="63"/>
        <v>0</v>
      </c>
      <c r="O114" s="329">
        <f t="shared" si="63"/>
        <v>0</v>
      </c>
      <c r="P114" s="329">
        <f t="shared" si="63"/>
        <v>0</v>
      </c>
      <c r="Q114" s="329">
        <f t="shared" si="63"/>
        <v>0</v>
      </c>
      <c r="R114" s="329">
        <f t="shared" si="63"/>
        <v>0</v>
      </c>
      <c r="S114" s="329">
        <f t="shared" si="63"/>
        <v>0</v>
      </c>
      <c r="T114" s="329">
        <f t="shared" si="63"/>
        <v>0</v>
      </c>
      <c r="U114" s="329">
        <f t="shared" si="63"/>
        <v>0</v>
      </c>
      <c r="V114" s="329">
        <f t="shared" si="63"/>
        <v>0</v>
      </c>
      <c r="W114" s="329">
        <f t="shared" si="63"/>
        <v>0</v>
      </c>
      <c r="X114" s="329">
        <f t="shared" si="63"/>
        <v>0</v>
      </c>
      <c r="Y114" s="329">
        <f t="shared" si="63"/>
        <v>1272.5800483250839</v>
      </c>
      <c r="Z114" s="329">
        <f t="shared" si="63"/>
        <v>1286.8208482233085</v>
      </c>
      <c r="AA114" s="329">
        <f t="shared" si="63"/>
        <v>1292.7362917014234</v>
      </c>
      <c r="AB114" s="329">
        <f t="shared" si="63"/>
        <v>1289.1477398746504</v>
      </c>
      <c r="AC114" s="329">
        <f t="shared" si="63"/>
        <v>1275.2162411282234</v>
      </c>
      <c r="AD114" s="329">
        <f t="shared" si="63"/>
        <v>1256.0925027603271</v>
      </c>
      <c r="AE114" s="329">
        <f t="shared" si="63"/>
        <v>1250.1594039492643</v>
      </c>
      <c r="AF114" s="329">
        <f t="shared" si="63"/>
        <v>1247.6494499120347</v>
      </c>
      <c r="AG114" s="329">
        <f t="shared" si="63"/>
        <v>1243.4902048611586</v>
      </c>
      <c r="AH114" s="329">
        <f t="shared" si="63"/>
        <v>1229.9609909799824</v>
      </c>
      <c r="AI114" s="347">
        <f t="shared" si="49"/>
        <v>12643.853721715455</v>
      </c>
      <c r="AJ114" s="339"/>
    </row>
    <row r="115" spans="1:38">
      <c r="A115" s="346" t="s">
        <v>175</v>
      </c>
      <c r="B115" s="326">
        <f t="shared" si="59"/>
        <v>0.56737377351731955</v>
      </c>
      <c r="C115" s="353">
        <f t="shared" si="59"/>
        <v>22</v>
      </c>
      <c r="D115" s="328">
        <f t="shared" si="62"/>
        <v>4.5454545454545456E-2</v>
      </c>
      <c r="E115" s="329">
        <f t="shared" si="60"/>
        <v>0</v>
      </c>
      <c r="F115" s="329">
        <f t="shared" ref="F115:AH115" si="64">IF((F$99-$E$99)&lt;($C115+1),0,(F77*$D115))</f>
        <v>0</v>
      </c>
      <c r="G115" s="329">
        <f t="shared" si="64"/>
        <v>0</v>
      </c>
      <c r="H115" s="329">
        <f t="shared" si="64"/>
        <v>0</v>
      </c>
      <c r="I115" s="329">
        <f t="shared" si="64"/>
        <v>0</v>
      </c>
      <c r="J115" s="329">
        <f t="shared" si="64"/>
        <v>0</v>
      </c>
      <c r="K115" s="329">
        <f t="shared" si="64"/>
        <v>0</v>
      </c>
      <c r="L115" s="329">
        <f t="shared" si="64"/>
        <v>0</v>
      </c>
      <c r="M115" s="329">
        <f t="shared" si="64"/>
        <v>0</v>
      </c>
      <c r="N115" s="329">
        <f t="shared" si="64"/>
        <v>0</v>
      </c>
      <c r="O115" s="329">
        <f t="shared" si="64"/>
        <v>0</v>
      </c>
      <c r="P115" s="329">
        <f t="shared" si="64"/>
        <v>0</v>
      </c>
      <c r="Q115" s="329">
        <f t="shared" si="64"/>
        <v>0</v>
      </c>
      <c r="R115" s="329">
        <f t="shared" si="64"/>
        <v>0</v>
      </c>
      <c r="S115" s="329">
        <f t="shared" si="64"/>
        <v>0</v>
      </c>
      <c r="T115" s="329">
        <f t="shared" si="64"/>
        <v>0</v>
      </c>
      <c r="U115" s="329">
        <f t="shared" si="64"/>
        <v>0</v>
      </c>
      <c r="V115" s="329">
        <f t="shared" si="64"/>
        <v>0</v>
      </c>
      <c r="W115" s="329">
        <f t="shared" si="64"/>
        <v>0</v>
      </c>
      <c r="X115" s="329">
        <f t="shared" si="64"/>
        <v>0</v>
      </c>
      <c r="Y115" s="329">
        <f t="shared" si="64"/>
        <v>0</v>
      </c>
      <c r="Z115" s="329">
        <f t="shared" si="64"/>
        <v>0</v>
      </c>
      <c r="AA115" s="329">
        <f t="shared" si="64"/>
        <v>0</v>
      </c>
      <c r="AB115" s="329">
        <f t="shared" si="64"/>
        <v>563.78247224270024</v>
      </c>
      <c r="AC115" s="329">
        <f t="shared" si="64"/>
        <v>557.68981539479671</v>
      </c>
      <c r="AD115" s="329">
        <f t="shared" si="64"/>
        <v>549.32643844265351</v>
      </c>
      <c r="AE115" s="329">
        <f t="shared" si="64"/>
        <v>546.73171868145198</v>
      </c>
      <c r="AF115" s="329">
        <f t="shared" si="64"/>
        <v>545.63404147304868</v>
      </c>
      <c r="AG115" s="329">
        <f t="shared" si="64"/>
        <v>543.81508047663556</v>
      </c>
      <c r="AH115" s="329">
        <f t="shared" si="64"/>
        <v>537.89835471006722</v>
      </c>
      <c r="AI115" s="347">
        <f t="shared" si="49"/>
        <v>3844.8779214213537</v>
      </c>
      <c r="AJ115" s="339"/>
    </row>
    <row r="116" spans="1:38">
      <c r="A116" s="346" t="s">
        <v>176</v>
      </c>
      <c r="B116" s="326">
        <f t="shared" si="59"/>
        <v>0.84689251253913644</v>
      </c>
      <c r="C116" s="353">
        <f t="shared" si="59"/>
        <v>14</v>
      </c>
      <c r="D116" s="328">
        <f t="shared" si="62"/>
        <v>7.1428571428571425E-2</v>
      </c>
      <c r="E116" s="329">
        <f t="shared" si="60"/>
        <v>0</v>
      </c>
      <c r="F116" s="329">
        <f t="shared" ref="F116:AH116" si="65">IF((F$99-$E$99)&lt;($C116+1),0,(F78*$D116))</f>
        <v>0</v>
      </c>
      <c r="G116" s="329">
        <f t="shared" si="65"/>
        <v>0</v>
      </c>
      <c r="H116" s="329">
        <f t="shared" si="65"/>
        <v>0</v>
      </c>
      <c r="I116" s="329">
        <f t="shared" si="65"/>
        <v>0</v>
      </c>
      <c r="J116" s="329">
        <f t="shared" si="65"/>
        <v>0</v>
      </c>
      <c r="K116" s="329">
        <f t="shared" si="65"/>
        <v>0</v>
      </c>
      <c r="L116" s="329">
        <f t="shared" si="65"/>
        <v>0</v>
      </c>
      <c r="M116" s="329">
        <f t="shared" si="65"/>
        <v>0</v>
      </c>
      <c r="N116" s="329">
        <f t="shared" si="65"/>
        <v>0</v>
      </c>
      <c r="O116" s="329">
        <f t="shared" si="65"/>
        <v>0</v>
      </c>
      <c r="P116" s="329">
        <f t="shared" si="65"/>
        <v>0</v>
      </c>
      <c r="Q116" s="329">
        <f t="shared" si="65"/>
        <v>0</v>
      </c>
      <c r="R116" s="329">
        <f t="shared" si="65"/>
        <v>0</v>
      </c>
      <c r="S116" s="329">
        <f t="shared" si="65"/>
        <v>0</v>
      </c>
      <c r="T116" s="329">
        <f t="shared" si="65"/>
        <v>1170.7765302559642</v>
      </c>
      <c r="U116" s="329">
        <f t="shared" si="65"/>
        <v>1209.2004176435669</v>
      </c>
      <c r="V116" s="329">
        <f t="shared" si="65"/>
        <v>1251.3560930540841</v>
      </c>
      <c r="W116" s="329">
        <f t="shared" si="65"/>
        <v>1300.0869424648006</v>
      </c>
      <c r="X116" s="329">
        <f t="shared" si="65"/>
        <v>1328.8870577572541</v>
      </c>
      <c r="Y116" s="329">
        <f t="shared" si="65"/>
        <v>1305.4122074257336</v>
      </c>
      <c r="Z116" s="329">
        <f t="shared" si="65"/>
        <v>1320.0204154163559</v>
      </c>
      <c r="AA116" s="329">
        <f t="shared" si="65"/>
        <v>1326.0884754482822</v>
      </c>
      <c r="AB116" s="329">
        <f t="shared" si="65"/>
        <v>1322.4073401296707</v>
      </c>
      <c r="AC116" s="329">
        <f t="shared" si="65"/>
        <v>1308.1164131618482</v>
      </c>
      <c r="AD116" s="329">
        <f t="shared" si="65"/>
        <v>1288.4992884474345</v>
      </c>
      <c r="AE116" s="329">
        <f t="shared" si="65"/>
        <v>1282.4131175806053</v>
      </c>
      <c r="AF116" s="329">
        <f t="shared" si="65"/>
        <v>1279.8384075302711</v>
      </c>
      <c r="AG116" s="329">
        <f t="shared" si="65"/>
        <v>1275.5718552845128</v>
      </c>
      <c r="AH116" s="329">
        <f t="shared" si="65"/>
        <v>1261.6935920030744</v>
      </c>
      <c r="AI116" s="347">
        <f t="shared" si="49"/>
        <v>19230.36815360346</v>
      </c>
      <c r="AJ116" s="339"/>
    </row>
    <row r="117" spans="1:38">
      <c r="A117" s="346" t="s">
        <v>177</v>
      </c>
      <c r="B117" s="326">
        <f t="shared" si="59"/>
        <v>0.82084956457474689</v>
      </c>
      <c r="C117" s="353">
        <f t="shared" si="59"/>
        <v>14</v>
      </c>
      <c r="D117" s="328">
        <f t="shared" si="62"/>
        <v>7.1428571428571425E-2</v>
      </c>
      <c r="E117" s="329">
        <f t="shared" si="60"/>
        <v>0</v>
      </c>
      <c r="F117" s="329">
        <f t="shared" ref="F117:AH117" si="66">IF((F$99-$E$99)&lt;($C117+1),0,(F79*$D117))</f>
        <v>0</v>
      </c>
      <c r="G117" s="329">
        <f t="shared" si="66"/>
        <v>0</v>
      </c>
      <c r="H117" s="329">
        <f t="shared" si="66"/>
        <v>0</v>
      </c>
      <c r="I117" s="329">
        <f t="shared" si="66"/>
        <v>0</v>
      </c>
      <c r="J117" s="329">
        <f t="shared" si="66"/>
        <v>0</v>
      </c>
      <c r="K117" s="329">
        <f t="shared" si="66"/>
        <v>0</v>
      </c>
      <c r="L117" s="329">
        <f t="shared" si="66"/>
        <v>0</v>
      </c>
      <c r="M117" s="329">
        <f t="shared" si="66"/>
        <v>0</v>
      </c>
      <c r="N117" s="329">
        <f t="shared" si="66"/>
        <v>0</v>
      </c>
      <c r="O117" s="329">
        <f t="shared" si="66"/>
        <v>0</v>
      </c>
      <c r="P117" s="329">
        <f t="shared" si="66"/>
        <v>0</v>
      </c>
      <c r="Q117" s="329">
        <f t="shared" si="66"/>
        <v>0</v>
      </c>
      <c r="R117" s="329">
        <f t="shared" si="66"/>
        <v>0</v>
      </c>
      <c r="S117" s="329">
        <f t="shared" si="66"/>
        <v>0</v>
      </c>
      <c r="T117" s="329">
        <f t="shared" si="66"/>
        <v>1134.7737650833585</v>
      </c>
      <c r="U117" s="329">
        <f t="shared" si="66"/>
        <v>1172.0160724179923</v>
      </c>
      <c r="V117" s="329">
        <f t="shared" si="66"/>
        <v>1212.8754108732703</v>
      </c>
      <c r="W117" s="329">
        <f t="shared" si="66"/>
        <v>1260.107728939485</v>
      </c>
      <c r="X117" s="329">
        <f t="shared" si="66"/>
        <v>1288.0222065709313</v>
      </c>
      <c r="Y117" s="329">
        <f t="shared" si="66"/>
        <v>1265.269235694718</v>
      </c>
      <c r="Z117" s="329">
        <f t="shared" si="66"/>
        <v>1279.4282239851782</v>
      </c>
      <c r="AA117" s="329">
        <f t="shared" si="66"/>
        <v>1285.309683983078</v>
      </c>
      <c r="AB117" s="329">
        <f t="shared" si="66"/>
        <v>1281.7417479360779</v>
      </c>
      <c r="AC117" s="329">
        <f t="shared" si="66"/>
        <v>1267.890283901125</v>
      </c>
      <c r="AD117" s="329">
        <f t="shared" si="66"/>
        <v>1248.8764090095451</v>
      </c>
      <c r="AE117" s="329">
        <f t="shared" si="66"/>
        <v>1242.9773951063689</v>
      </c>
      <c r="AF117" s="329">
        <f t="shared" si="66"/>
        <v>1240.4818604400077</v>
      </c>
      <c r="AG117" s="329">
        <f t="shared" si="66"/>
        <v>1236.3465097298381</v>
      </c>
      <c r="AH117" s="329">
        <f t="shared" si="66"/>
        <v>1222.8950194840838</v>
      </c>
      <c r="AI117" s="347">
        <f t="shared" si="49"/>
        <v>18639.011553155058</v>
      </c>
      <c r="AJ117" s="339"/>
    </row>
    <row r="118" spans="1:38">
      <c r="A118" s="346" t="s">
        <v>178</v>
      </c>
      <c r="B118" s="326">
        <f t="shared" si="59"/>
        <v>0.67159846688834079</v>
      </c>
      <c r="C118" s="353">
        <f t="shared" si="59"/>
        <v>9</v>
      </c>
      <c r="D118" s="328">
        <f t="shared" si="62"/>
        <v>0.1111111111111111</v>
      </c>
      <c r="E118" s="329">
        <f t="shared" si="60"/>
        <v>0</v>
      </c>
      <c r="F118" s="329">
        <f t="shared" ref="F118:AH118" si="67">IF((F$99-$E$99)&lt;($C118+1),0,(F80*$D118))</f>
        <v>0</v>
      </c>
      <c r="G118" s="329">
        <f t="shared" si="67"/>
        <v>0</v>
      </c>
      <c r="H118" s="329">
        <f t="shared" si="67"/>
        <v>0</v>
      </c>
      <c r="I118" s="329">
        <f t="shared" si="67"/>
        <v>0</v>
      </c>
      <c r="J118" s="329">
        <f t="shared" si="67"/>
        <v>0</v>
      </c>
      <c r="K118" s="329">
        <f t="shared" si="67"/>
        <v>0</v>
      </c>
      <c r="L118" s="329">
        <f t="shared" si="67"/>
        <v>0</v>
      </c>
      <c r="M118" s="329">
        <f t="shared" si="67"/>
        <v>0</v>
      </c>
      <c r="N118" s="329">
        <f t="shared" si="67"/>
        <v>0</v>
      </c>
      <c r="O118" s="329">
        <f t="shared" si="67"/>
        <v>1018.1888230309945</v>
      </c>
      <c r="P118" s="329">
        <f t="shared" si="67"/>
        <v>1107.9650380183339</v>
      </c>
      <c r="Q118" s="329">
        <f t="shared" si="67"/>
        <v>1170.3897670686222</v>
      </c>
      <c r="R118" s="329">
        <f t="shared" si="67"/>
        <v>1256.9774422135649</v>
      </c>
      <c r="S118" s="329">
        <f t="shared" si="67"/>
        <v>1359.7886720460122</v>
      </c>
      <c r="T118" s="329">
        <f t="shared" si="67"/>
        <v>1444.2452136036293</v>
      </c>
      <c r="U118" s="329">
        <f t="shared" si="67"/>
        <v>1491.6441099886274</v>
      </c>
      <c r="V118" s="329">
        <f t="shared" si="67"/>
        <v>1543.6464613037469</v>
      </c>
      <c r="W118" s="329">
        <f t="shared" si="67"/>
        <v>1603.7598084690508</v>
      </c>
      <c r="X118" s="329">
        <f t="shared" si="67"/>
        <v>1639.2870227473086</v>
      </c>
      <c r="Y118" s="329">
        <f t="shared" si="67"/>
        <v>1610.3289429129372</v>
      </c>
      <c r="Z118" s="329">
        <f t="shared" si="67"/>
        <v>1628.3493199230322</v>
      </c>
      <c r="AA118" s="329">
        <f t="shared" si="67"/>
        <v>1635.834750686709</v>
      </c>
      <c r="AB118" s="329">
        <f t="shared" si="67"/>
        <v>1631.2937798633791</v>
      </c>
      <c r="AC118" s="329">
        <f t="shared" si="67"/>
        <v>1613.6647940254716</v>
      </c>
      <c r="AD118" s="329">
        <f t="shared" si="67"/>
        <v>1589.4655230789799</v>
      </c>
      <c r="AE118" s="329">
        <f t="shared" si="67"/>
        <v>1581.9577511716714</v>
      </c>
      <c r="AF118" s="329">
        <f t="shared" si="67"/>
        <v>1578.7816432035697</v>
      </c>
      <c r="AG118" s="329">
        <f t="shared" si="67"/>
        <v>1573.5185144165766</v>
      </c>
      <c r="AH118" s="329">
        <f t="shared" si="67"/>
        <v>1556.3985817912048</v>
      </c>
      <c r="AI118" s="347">
        <f t="shared" si="49"/>
        <v>29635.485959563423</v>
      </c>
      <c r="AJ118" s="339"/>
    </row>
    <row r="119" spans="1:38">
      <c r="A119" s="346" t="s">
        <v>179</v>
      </c>
      <c r="B119" s="326">
        <f t="shared" si="59"/>
        <v>0.82430496888001215</v>
      </c>
      <c r="C119" s="353">
        <f t="shared" si="59"/>
        <v>20</v>
      </c>
      <c r="D119" s="328">
        <f t="shared" si="62"/>
        <v>0.05</v>
      </c>
      <c r="E119" s="329">
        <f t="shared" si="60"/>
        <v>0</v>
      </c>
      <c r="F119" s="329">
        <f t="shared" ref="F119:AH119" si="68">IF((F$99-$E$99)&lt;($C119+1),0,(F81*$D119))</f>
        <v>0</v>
      </c>
      <c r="G119" s="329">
        <f t="shared" si="68"/>
        <v>0</v>
      </c>
      <c r="H119" s="329">
        <f t="shared" si="68"/>
        <v>0</v>
      </c>
      <c r="I119" s="329">
        <f t="shared" si="68"/>
        <v>0</v>
      </c>
      <c r="J119" s="329">
        <f t="shared" si="68"/>
        <v>0</v>
      </c>
      <c r="K119" s="329">
        <f t="shared" si="68"/>
        <v>0</v>
      </c>
      <c r="L119" s="329">
        <f t="shared" si="68"/>
        <v>0</v>
      </c>
      <c r="M119" s="329">
        <f t="shared" si="68"/>
        <v>0</v>
      </c>
      <c r="N119" s="329">
        <f t="shared" si="68"/>
        <v>0</v>
      </c>
      <c r="O119" s="329">
        <f t="shared" si="68"/>
        <v>0</v>
      </c>
      <c r="P119" s="329">
        <f t="shared" si="68"/>
        <v>0</v>
      </c>
      <c r="Q119" s="329">
        <f t="shared" si="68"/>
        <v>0</v>
      </c>
      <c r="R119" s="329">
        <f t="shared" si="68"/>
        <v>0</v>
      </c>
      <c r="S119" s="329">
        <f t="shared" si="68"/>
        <v>0</v>
      </c>
      <c r="T119" s="329">
        <f t="shared" si="68"/>
        <v>0</v>
      </c>
      <c r="U119" s="329">
        <f t="shared" si="68"/>
        <v>0</v>
      </c>
      <c r="V119" s="329">
        <f t="shared" si="68"/>
        <v>0</v>
      </c>
      <c r="W119" s="329">
        <f t="shared" si="68"/>
        <v>0</v>
      </c>
      <c r="X119" s="329">
        <f t="shared" si="68"/>
        <v>0</v>
      </c>
      <c r="Y119" s="329">
        <f t="shared" si="68"/>
        <v>0</v>
      </c>
      <c r="Z119" s="329">
        <f t="shared" si="68"/>
        <v>899.36982549522077</v>
      </c>
      <c r="AA119" s="329">
        <f t="shared" si="68"/>
        <v>903.50417828876186</v>
      </c>
      <c r="AB119" s="329">
        <f t="shared" si="68"/>
        <v>900.996109481296</v>
      </c>
      <c r="AC119" s="329">
        <f t="shared" si="68"/>
        <v>891.25926879072108</v>
      </c>
      <c r="AD119" s="329">
        <f t="shared" si="68"/>
        <v>877.89352851498813</v>
      </c>
      <c r="AE119" s="329">
        <f t="shared" si="68"/>
        <v>873.74683626196884</v>
      </c>
      <c r="AF119" s="329">
        <f t="shared" si="68"/>
        <v>871.99260844728803</v>
      </c>
      <c r="AG119" s="329">
        <f t="shared" si="68"/>
        <v>869.08567738476859</v>
      </c>
      <c r="AH119" s="329">
        <f t="shared" si="68"/>
        <v>859.62999694238135</v>
      </c>
      <c r="AI119" s="347">
        <f t="shared" si="49"/>
        <v>7947.478029607395</v>
      </c>
      <c r="AJ119" s="339"/>
    </row>
    <row r="120" spans="1:38">
      <c r="A120" s="346" t="s">
        <v>180</v>
      </c>
      <c r="B120" s="326">
        <f t="shared" si="59"/>
        <v>0.11108830806400877</v>
      </c>
      <c r="C120" s="353">
        <f t="shared" si="59"/>
        <v>9</v>
      </c>
      <c r="D120" s="328">
        <f t="shared" si="62"/>
        <v>0.1111111111111111</v>
      </c>
      <c r="E120" s="329">
        <f t="shared" si="60"/>
        <v>0</v>
      </c>
      <c r="F120" s="329">
        <f t="shared" ref="F120:AH120" si="69">IF((F$99-$E$99)&lt;($C120+1),0,(F82*$D120))</f>
        <v>0</v>
      </c>
      <c r="G120" s="329">
        <f t="shared" si="69"/>
        <v>0</v>
      </c>
      <c r="H120" s="329">
        <f t="shared" si="69"/>
        <v>0</v>
      </c>
      <c r="I120" s="329">
        <f t="shared" si="69"/>
        <v>0</v>
      </c>
      <c r="J120" s="329">
        <f t="shared" si="69"/>
        <v>0</v>
      </c>
      <c r="K120" s="329">
        <f t="shared" si="69"/>
        <v>0</v>
      </c>
      <c r="L120" s="329">
        <f t="shared" si="69"/>
        <v>0</v>
      </c>
      <c r="M120" s="329">
        <f t="shared" si="69"/>
        <v>0</v>
      </c>
      <c r="N120" s="329">
        <f t="shared" si="69"/>
        <v>0</v>
      </c>
      <c r="O120" s="329">
        <f t="shared" si="69"/>
        <v>168.41740893819366</v>
      </c>
      <c r="P120" s="329">
        <f t="shared" si="69"/>
        <v>183.26718647497344</v>
      </c>
      <c r="Q120" s="329">
        <f t="shared" si="69"/>
        <v>193.59278707331976</v>
      </c>
      <c r="R120" s="329">
        <f t="shared" si="69"/>
        <v>207.91515200606599</v>
      </c>
      <c r="S120" s="329">
        <f t="shared" si="69"/>
        <v>224.92103593099964</v>
      </c>
      <c r="T120" s="329">
        <f t="shared" si="69"/>
        <v>238.89089257769925</v>
      </c>
      <c r="U120" s="329">
        <f t="shared" si="69"/>
        <v>246.73108796692748</v>
      </c>
      <c r="V120" s="329">
        <f t="shared" si="69"/>
        <v>255.33273539133597</v>
      </c>
      <c r="W120" s="329">
        <f t="shared" si="69"/>
        <v>265.27601304591144</v>
      </c>
      <c r="X120" s="329">
        <f t="shared" si="69"/>
        <v>271.15252753928849</v>
      </c>
      <c r="Y120" s="329">
        <f t="shared" si="69"/>
        <v>266.36260580452432</v>
      </c>
      <c r="Z120" s="329">
        <f t="shared" si="69"/>
        <v>269.34333505187055</v>
      </c>
      <c r="AA120" s="329">
        <f t="shared" si="69"/>
        <v>270.58149130097553</v>
      </c>
      <c r="AB120" s="329">
        <f t="shared" si="69"/>
        <v>269.83037468799552</v>
      </c>
      <c r="AC120" s="329">
        <f t="shared" si="69"/>
        <v>266.91438499151644</v>
      </c>
      <c r="AD120" s="329">
        <f t="shared" si="69"/>
        <v>262.91161220633796</v>
      </c>
      <c r="AE120" s="329">
        <f t="shared" si="69"/>
        <v>261.66976053508921</v>
      </c>
      <c r="AF120" s="329">
        <f t="shared" si="69"/>
        <v>261.14440427267874</v>
      </c>
      <c r="AG120" s="329">
        <f t="shared" si="69"/>
        <v>260.27383636507329</v>
      </c>
      <c r="AH120" s="329">
        <f t="shared" si="69"/>
        <v>257.44204855838882</v>
      </c>
      <c r="AI120" s="347">
        <f t="shared" si="49"/>
        <v>4901.9706807191651</v>
      </c>
      <c r="AJ120" s="339"/>
    </row>
    <row r="121" spans="1:38" s="338" customFormat="1">
      <c r="A121" s="469" t="s">
        <v>181</v>
      </c>
      <c r="B121" s="334">
        <f t="shared" si="59"/>
        <v>0.208791</v>
      </c>
      <c r="C121" s="337">
        <f t="shared" si="59"/>
        <v>18</v>
      </c>
      <c r="D121" s="334">
        <f t="shared" si="62"/>
        <v>5.5555555555555552E-2</v>
      </c>
      <c r="E121" s="337">
        <f t="shared" si="60"/>
        <v>0</v>
      </c>
      <c r="F121" s="337">
        <f t="shared" ref="F121:AB121" si="70">IF((F$99-$E$99)&lt;($C121+1),0,(F83*$D121))</f>
        <v>0</v>
      </c>
      <c r="G121" s="337">
        <f t="shared" si="70"/>
        <v>0</v>
      </c>
      <c r="H121" s="337">
        <f t="shared" si="70"/>
        <v>0</v>
      </c>
      <c r="I121" s="337">
        <f t="shared" si="70"/>
        <v>0</v>
      </c>
      <c r="J121" s="337">
        <f t="shared" si="70"/>
        <v>0</v>
      </c>
      <c r="K121" s="337">
        <f t="shared" si="70"/>
        <v>0</v>
      </c>
      <c r="L121" s="337">
        <f t="shared" si="70"/>
        <v>0</v>
      </c>
      <c r="M121" s="337">
        <f t="shared" si="70"/>
        <v>0</v>
      </c>
      <c r="N121" s="337">
        <f t="shared" si="70"/>
        <v>0</v>
      </c>
      <c r="O121" s="337">
        <f t="shared" si="70"/>
        <v>0</v>
      </c>
      <c r="P121" s="337">
        <f t="shared" si="70"/>
        <v>0</v>
      </c>
      <c r="Q121" s="337">
        <f t="shared" si="70"/>
        <v>0</v>
      </c>
      <c r="R121" s="337">
        <f t="shared" si="70"/>
        <v>0</v>
      </c>
      <c r="S121" s="337">
        <f t="shared" si="70"/>
        <v>0</v>
      </c>
      <c r="T121" s="337">
        <f t="shared" si="70"/>
        <v>0</v>
      </c>
      <c r="U121" s="337">
        <f t="shared" si="70"/>
        <v>0</v>
      </c>
      <c r="V121" s="337">
        <f t="shared" si="70"/>
        <v>0</v>
      </c>
      <c r="W121" s="337">
        <f t="shared" si="70"/>
        <v>0</v>
      </c>
      <c r="X121" s="337">
        <f t="shared" si="70"/>
        <v>254.81622847669368</v>
      </c>
      <c r="Y121" s="337">
        <f t="shared" si="70"/>
        <v>250.31488820807201</v>
      </c>
      <c r="Z121" s="337">
        <f t="shared" si="70"/>
        <v>253.11603556159938</v>
      </c>
      <c r="AA121" s="337">
        <f t="shared" si="70"/>
        <v>254.2795958224053</v>
      </c>
      <c r="AB121" s="337">
        <f t="shared" si="70"/>
        <v>253.57373221050136</v>
      </c>
      <c r="AC121" s="337">
        <f t="shared" ref="AC121:AH121" si="71">IF((AC$99-$E$99)&lt;($C121+1),0,(AC83*$D121))</f>
        <v>250.83342400287816</v>
      </c>
      <c r="AD121" s="337">
        <f t="shared" si="71"/>
        <v>247.07180881962836</v>
      </c>
      <c r="AE121" s="337">
        <f t="shared" si="71"/>
        <v>245.90477577713079</v>
      </c>
      <c r="AF121" s="337">
        <f t="shared" si="71"/>
        <v>245.41107098813654</v>
      </c>
      <c r="AG121" s="337">
        <f t="shared" si="71"/>
        <v>244.59295273985009</v>
      </c>
      <c r="AH121" s="337">
        <f t="shared" si="71"/>
        <v>241.93177345712678</v>
      </c>
      <c r="AI121" s="441">
        <f t="shared" si="49"/>
        <v>2741.8462860640229</v>
      </c>
    </row>
    <row r="122" spans="1:38" s="827" customFormat="1">
      <c r="A122" s="833" t="s">
        <v>327</v>
      </c>
      <c r="B122" s="829">
        <f>'New Space Heating Units'!$B$23</f>
        <v>3.6999999999999998E-2</v>
      </c>
      <c r="C122" s="834">
        <f>C121</f>
        <v>18</v>
      </c>
      <c r="D122" s="829"/>
      <c r="E122" s="836"/>
      <c r="F122" s="830">
        <f t="shared" ref="F122:AI122" si="72">F121*$B122</f>
        <v>0</v>
      </c>
      <c r="G122" s="830">
        <f t="shared" si="72"/>
        <v>0</v>
      </c>
      <c r="H122" s="830">
        <f t="shared" si="72"/>
        <v>0</v>
      </c>
      <c r="I122" s="830">
        <f t="shared" si="72"/>
        <v>0</v>
      </c>
      <c r="J122" s="830">
        <f t="shared" si="72"/>
        <v>0</v>
      </c>
      <c r="K122" s="830">
        <f t="shared" si="72"/>
        <v>0</v>
      </c>
      <c r="L122" s="830">
        <f t="shared" si="72"/>
        <v>0</v>
      </c>
      <c r="M122" s="830">
        <f t="shared" si="72"/>
        <v>0</v>
      </c>
      <c r="N122" s="830">
        <f t="shared" si="72"/>
        <v>0</v>
      </c>
      <c r="O122" s="830">
        <f t="shared" si="72"/>
        <v>0</v>
      </c>
      <c r="P122" s="830">
        <f t="shared" si="72"/>
        <v>0</v>
      </c>
      <c r="Q122" s="830">
        <f t="shared" si="72"/>
        <v>0</v>
      </c>
      <c r="R122" s="830">
        <f t="shared" si="72"/>
        <v>0</v>
      </c>
      <c r="S122" s="830">
        <f t="shared" si="72"/>
        <v>0</v>
      </c>
      <c r="T122" s="830">
        <f t="shared" si="72"/>
        <v>0</v>
      </c>
      <c r="U122" s="830">
        <f t="shared" si="72"/>
        <v>0</v>
      </c>
      <c r="V122" s="830">
        <f t="shared" si="72"/>
        <v>0</v>
      </c>
      <c r="W122" s="830">
        <f t="shared" si="72"/>
        <v>0</v>
      </c>
      <c r="X122" s="830">
        <f t="shared" si="72"/>
        <v>9.4282004536376665</v>
      </c>
      <c r="Y122" s="830">
        <f t="shared" si="72"/>
        <v>9.2616508636986641</v>
      </c>
      <c r="Z122" s="830">
        <f t="shared" si="72"/>
        <v>9.3652933157791765</v>
      </c>
      <c r="AA122" s="830">
        <f t="shared" si="72"/>
        <v>9.4083450454289963</v>
      </c>
      <c r="AB122" s="830">
        <f t="shared" si="72"/>
        <v>9.3822280917885497</v>
      </c>
      <c r="AC122" s="830">
        <f t="shared" si="72"/>
        <v>9.2808366881064916</v>
      </c>
      <c r="AD122" s="830">
        <f t="shared" si="72"/>
        <v>9.1416569263262488</v>
      </c>
      <c r="AE122" s="830">
        <f t="shared" si="72"/>
        <v>9.098476703753839</v>
      </c>
      <c r="AF122" s="830">
        <f t="shared" si="72"/>
        <v>9.0802096265610519</v>
      </c>
      <c r="AG122" s="830">
        <f t="shared" si="72"/>
        <v>9.0499392513744521</v>
      </c>
      <c r="AH122" s="830">
        <f t="shared" si="72"/>
        <v>8.9514756179136903</v>
      </c>
      <c r="AI122" s="830">
        <f t="shared" si="72"/>
        <v>101.44831258436885</v>
      </c>
      <c r="AJ122" s="830"/>
      <c r="AK122" s="830"/>
      <c r="AL122" s="830"/>
    </row>
    <row r="123" spans="1:38">
      <c r="A123" s="348"/>
      <c r="B123" s="328"/>
      <c r="C123" s="328"/>
      <c r="D123" s="328"/>
      <c r="E123" s="316"/>
      <c r="F123" s="329"/>
      <c r="G123" s="329"/>
      <c r="H123" s="329"/>
      <c r="I123" s="329"/>
      <c r="J123" s="329"/>
      <c r="K123" s="329"/>
      <c r="L123" s="329"/>
      <c r="M123" s="329"/>
      <c r="N123" s="329"/>
      <c r="O123" s="329"/>
      <c r="P123" s="329"/>
      <c r="Q123" s="329"/>
      <c r="R123" s="329"/>
      <c r="S123" s="329"/>
      <c r="T123" s="329"/>
      <c r="U123" s="329"/>
      <c r="V123" s="329"/>
      <c r="W123" s="329"/>
      <c r="X123" s="329"/>
      <c r="Y123" s="329"/>
      <c r="Z123" s="329"/>
      <c r="AA123" s="329"/>
      <c r="AB123" s="329"/>
      <c r="AC123" s="329"/>
      <c r="AD123" s="329"/>
      <c r="AE123" s="329"/>
      <c r="AF123" s="329"/>
      <c r="AG123" s="329"/>
      <c r="AH123" s="329"/>
      <c r="AI123" s="347">
        <f t="shared" si="49"/>
        <v>0</v>
      </c>
      <c r="AJ123" s="339"/>
    </row>
    <row r="124" spans="1:38" ht="24.75" customHeight="1">
      <c r="A124" s="343" t="s">
        <v>33</v>
      </c>
      <c r="B124" s="328"/>
      <c r="C124" s="328"/>
      <c r="D124" s="328"/>
      <c r="E124" s="316"/>
      <c r="F124" s="329"/>
      <c r="G124" s="329"/>
      <c r="H124" s="329"/>
      <c r="I124" s="329"/>
      <c r="J124" s="329"/>
      <c r="K124" s="329"/>
      <c r="L124" s="329"/>
      <c r="M124" s="329"/>
      <c r="N124" s="329"/>
      <c r="O124" s="329"/>
      <c r="P124" s="329"/>
      <c r="Q124" s="329"/>
      <c r="R124" s="329"/>
      <c r="S124" s="329"/>
      <c r="T124" s="329"/>
      <c r="U124" s="329"/>
      <c r="V124" s="329"/>
      <c r="W124" s="329"/>
      <c r="X124" s="329"/>
      <c r="Y124" s="329"/>
      <c r="Z124" s="329"/>
      <c r="AA124" s="329"/>
      <c r="AB124" s="329"/>
      <c r="AC124" s="329"/>
      <c r="AD124" s="329"/>
      <c r="AE124" s="329"/>
      <c r="AF124" s="329"/>
      <c r="AG124" s="329"/>
      <c r="AH124" s="329"/>
      <c r="AI124" s="347">
        <f t="shared" si="49"/>
        <v>0</v>
      </c>
      <c r="AJ124" s="339"/>
    </row>
    <row r="125" spans="1:38">
      <c r="A125" s="346" t="s">
        <v>173</v>
      </c>
      <c r="B125" s="326">
        <f t="shared" ref="B125:C133" si="73">B87</f>
        <v>0.63803072532254435</v>
      </c>
      <c r="C125" s="353">
        <f t="shared" si="73"/>
        <v>12</v>
      </c>
      <c r="D125" s="328">
        <f>1/C125</f>
        <v>8.3333333333333329E-2</v>
      </c>
      <c r="E125" s="329">
        <f t="shared" ref="E125:E133" si="74">IF((E$99-$E$99)&lt;($C125+1),0,(E87*$D125*$B$19))</f>
        <v>0</v>
      </c>
      <c r="F125" s="329">
        <f t="shared" ref="F125:AH125" si="75">IF((F$99-$E$99)&lt;($C125+1),0,(F87*$D125))</f>
        <v>0</v>
      </c>
      <c r="G125" s="329">
        <f t="shared" si="75"/>
        <v>0</v>
      </c>
      <c r="H125" s="329">
        <f t="shared" si="75"/>
        <v>0</v>
      </c>
      <c r="I125" s="329">
        <f t="shared" si="75"/>
        <v>0</v>
      </c>
      <c r="J125" s="329">
        <f t="shared" si="75"/>
        <v>0</v>
      </c>
      <c r="K125" s="329">
        <f t="shared" si="75"/>
        <v>0</v>
      </c>
      <c r="L125" s="329">
        <f t="shared" si="75"/>
        <v>0</v>
      </c>
      <c r="M125" s="329">
        <f t="shared" si="75"/>
        <v>0</v>
      </c>
      <c r="N125" s="329">
        <f t="shared" si="75"/>
        <v>0</v>
      </c>
      <c r="O125" s="329">
        <f t="shared" si="75"/>
        <v>0</v>
      </c>
      <c r="P125" s="329">
        <f t="shared" si="75"/>
        <v>0</v>
      </c>
      <c r="Q125" s="329">
        <f t="shared" si="75"/>
        <v>0</v>
      </c>
      <c r="R125" s="329">
        <f t="shared" si="75"/>
        <v>385.37195188381543</v>
      </c>
      <c r="S125" s="329">
        <f t="shared" si="75"/>
        <v>362.73435689202029</v>
      </c>
      <c r="T125" s="329">
        <f t="shared" si="75"/>
        <v>345.59074918472135</v>
      </c>
      <c r="U125" s="329">
        <f t="shared" si="75"/>
        <v>335.65187638588094</v>
      </c>
      <c r="V125" s="329">
        <f t="shared" si="75"/>
        <v>333.87187482644288</v>
      </c>
      <c r="W125" s="329">
        <f t="shared" si="75"/>
        <v>339.86348752963829</v>
      </c>
      <c r="X125" s="329">
        <f t="shared" si="75"/>
        <v>351.4958162380633</v>
      </c>
      <c r="Y125" s="329">
        <f t="shared" si="75"/>
        <v>366.40230525143681</v>
      </c>
      <c r="Z125" s="329">
        <f t="shared" si="75"/>
        <v>381.36281419513585</v>
      </c>
      <c r="AA125" s="329">
        <f t="shared" si="75"/>
        <v>393.27323365512348</v>
      </c>
      <c r="AB125" s="329">
        <f t="shared" si="75"/>
        <v>399.7821990895298</v>
      </c>
      <c r="AC125" s="329">
        <f t="shared" si="75"/>
        <v>399.55586487181438</v>
      </c>
      <c r="AD125" s="329">
        <f t="shared" si="75"/>
        <v>392.46426381236517</v>
      </c>
      <c r="AE125" s="329">
        <f t="shared" si="75"/>
        <v>379.68736878337415</v>
      </c>
      <c r="AF125" s="329">
        <f t="shared" si="75"/>
        <v>363.28675830168442</v>
      </c>
      <c r="AG125" s="329">
        <f t="shared" si="75"/>
        <v>345.86010569480101</v>
      </c>
      <c r="AH125" s="329">
        <f t="shared" si="75"/>
        <v>330.1011624195304</v>
      </c>
      <c r="AI125" s="347">
        <f t="shared" si="49"/>
        <v>6206.3561890153778</v>
      </c>
      <c r="AJ125" s="339"/>
    </row>
    <row r="126" spans="1:38">
      <c r="A126" s="346" t="s">
        <v>174</v>
      </c>
      <c r="B126" s="326">
        <f t="shared" si="73"/>
        <v>1.1204469504317132</v>
      </c>
      <c r="C126" s="353">
        <f t="shared" si="73"/>
        <v>19</v>
      </c>
      <c r="D126" s="328">
        <f t="shared" ref="D126:D133" si="76">1/C126</f>
        <v>5.2631578947368418E-2</v>
      </c>
      <c r="E126" s="329">
        <f t="shared" si="74"/>
        <v>0</v>
      </c>
      <c r="F126" s="329">
        <f t="shared" ref="F126:AH126" si="77">IF((F$99-$E$99)&lt;($C126+1),0,(F88*$D126))</f>
        <v>0</v>
      </c>
      <c r="G126" s="329">
        <f t="shared" si="77"/>
        <v>0</v>
      </c>
      <c r="H126" s="329">
        <f t="shared" si="77"/>
        <v>0</v>
      </c>
      <c r="I126" s="329">
        <f t="shared" si="77"/>
        <v>0</v>
      </c>
      <c r="J126" s="329">
        <f t="shared" si="77"/>
        <v>0</v>
      </c>
      <c r="K126" s="329">
        <f t="shared" si="77"/>
        <v>0</v>
      </c>
      <c r="L126" s="329">
        <f t="shared" si="77"/>
        <v>0</v>
      </c>
      <c r="M126" s="329">
        <f t="shared" si="77"/>
        <v>0</v>
      </c>
      <c r="N126" s="329">
        <f t="shared" si="77"/>
        <v>0</v>
      </c>
      <c r="O126" s="329">
        <f t="shared" si="77"/>
        <v>0</v>
      </c>
      <c r="P126" s="329">
        <f t="shared" si="77"/>
        <v>0</v>
      </c>
      <c r="Q126" s="329">
        <f t="shared" si="77"/>
        <v>0</v>
      </c>
      <c r="R126" s="329">
        <f t="shared" si="77"/>
        <v>0</v>
      </c>
      <c r="S126" s="329">
        <f t="shared" si="77"/>
        <v>0</v>
      </c>
      <c r="T126" s="329">
        <f t="shared" si="77"/>
        <v>0</v>
      </c>
      <c r="U126" s="329">
        <f t="shared" si="77"/>
        <v>0</v>
      </c>
      <c r="V126" s="329">
        <f t="shared" si="77"/>
        <v>0</v>
      </c>
      <c r="W126" s="329">
        <f t="shared" si="77"/>
        <v>0</v>
      </c>
      <c r="X126" s="329">
        <f t="shared" si="77"/>
        <v>0</v>
      </c>
      <c r="Y126" s="329">
        <f t="shared" si="77"/>
        <v>406.38301500300503</v>
      </c>
      <c r="Z126" s="329">
        <f t="shared" si="77"/>
        <v>422.97596936869269</v>
      </c>
      <c r="AA126" s="329">
        <f t="shared" si="77"/>
        <v>436.18601772463501</v>
      </c>
      <c r="AB126" s="329">
        <f t="shared" si="77"/>
        <v>443.40522175221122</v>
      </c>
      <c r="AC126" s="329">
        <f t="shared" si="77"/>
        <v>443.15419063020335</v>
      </c>
      <c r="AD126" s="329">
        <f t="shared" si="77"/>
        <v>435.28877554292711</v>
      </c>
      <c r="AE126" s="329">
        <f t="shared" si="77"/>
        <v>421.11770442836314</v>
      </c>
      <c r="AF126" s="329">
        <f t="shared" si="77"/>
        <v>402.92750900678885</v>
      </c>
      <c r="AG126" s="329">
        <f t="shared" si="77"/>
        <v>383.59931285110298</v>
      </c>
      <c r="AH126" s="329">
        <f t="shared" si="77"/>
        <v>366.12080141796372</v>
      </c>
      <c r="AI126" s="347">
        <f t="shared" si="49"/>
        <v>4161.158517725893</v>
      </c>
      <c r="AJ126" s="339"/>
    </row>
    <row r="127" spans="1:38">
      <c r="A127" s="346" t="s">
        <v>175</v>
      </c>
      <c r="B127" s="326">
        <f t="shared" si="73"/>
        <v>0.56737377351731955</v>
      </c>
      <c r="C127" s="353">
        <f t="shared" si="73"/>
        <v>22</v>
      </c>
      <c r="D127" s="328">
        <f t="shared" si="76"/>
        <v>4.5454545454545456E-2</v>
      </c>
      <c r="E127" s="329">
        <f t="shared" si="74"/>
        <v>0</v>
      </c>
      <c r="F127" s="329">
        <f t="shared" ref="F127:AH127" si="78">IF((F$99-$E$99)&lt;($C127+1),0,(F89*$D127))</f>
        <v>0</v>
      </c>
      <c r="G127" s="329">
        <f t="shared" si="78"/>
        <v>0</v>
      </c>
      <c r="H127" s="329">
        <f t="shared" si="78"/>
        <v>0</v>
      </c>
      <c r="I127" s="329">
        <f t="shared" si="78"/>
        <v>0</v>
      </c>
      <c r="J127" s="329">
        <f t="shared" si="78"/>
        <v>0</v>
      </c>
      <c r="K127" s="329">
        <f t="shared" si="78"/>
        <v>0</v>
      </c>
      <c r="L127" s="329">
        <f t="shared" si="78"/>
        <v>0</v>
      </c>
      <c r="M127" s="329">
        <f t="shared" si="78"/>
        <v>0</v>
      </c>
      <c r="N127" s="329">
        <f t="shared" si="78"/>
        <v>0</v>
      </c>
      <c r="O127" s="329">
        <f t="shared" si="78"/>
        <v>0</v>
      </c>
      <c r="P127" s="329">
        <f t="shared" si="78"/>
        <v>0</v>
      </c>
      <c r="Q127" s="329">
        <f t="shared" si="78"/>
        <v>0</v>
      </c>
      <c r="R127" s="329">
        <f t="shared" si="78"/>
        <v>0</v>
      </c>
      <c r="S127" s="329">
        <f t="shared" si="78"/>
        <v>0</v>
      </c>
      <c r="T127" s="329">
        <f t="shared" si="78"/>
        <v>0</v>
      </c>
      <c r="U127" s="329">
        <f t="shared" si="78"/>
        <v>0</v>
      </c>
      <c r="V127" s="329">
        <f t="shared" si="78"/>
        <v>0</v>
      </c>
      <c r="W127" s="329">
        <f t="shared" si="78"/>
        <v>0</v>
      </c>
      <c r="X127" s="329">
        <f t="shared" si="78"/>
        <v>0</v>
      </c>
      <c r="Y127" s="329">
        <f t="shared" si="78"/>
        <v>0</v>
      </c>
      <c r="Z127" s="329">
        <f t="shared" si="78"/>
        <v>0</v>
      </c>
      <c r="AA127" s="329">
        <f t="shared" si="78"/>
        <v>0</v>
      </c>
      <c r="AB127" s="329">
        <f t="shared" si="78"/>
        <v>193.91423061339074</v>
      </c>
      <c r="AC127" s="329">
        <f t="shared" si="78"/>
        <v>193.80444727188697</v>
      </c>
      <c r="AD127" s="329">
        <f t="shared" si="78"/>
        <v>190.36466839630918</v>
      </c>
      <c r="AE127" s="329">
        <f t="shared" si="78"/>
        <v>184.16723945920941</v>
      </c>
      <c r="AF127" s="329">
        <f t="shared" si="78"/>
        <v>176.21212847530447</v>
      </c>
      <c r="AG127" s="329">
        <f t="shared" si="78"/>
        <v>167.75933607952837</v>
      </c>
      <c r="AH127" s="329">
        <f t="shared" si="78"/>
        <v>160.11546557337851</v>
      </c>
      <c r="AI127" s="347">
        <f t="shared" si="49"/>
        <v>1266.3375158690078</v>
      </c>
      <c r="AJ127" s="339"/>
    </row>
    <row r="128" spans="1:38">
      <c r="A128" s="346" t="s">
        <v>176</v>
      </c>
      <c r="B128" s="326">
        <f t="shared" si="73"/>
        <v>0.84689251253913644</v>
      </c>
      <c r="C128" s="353">
        <f t="shared" si="73"/>
        <v>14</v>
      </c>
      <c r="D128" s="328">
        <f t="shared" si="76"/>
        <v>7.1428571428571425E-2</v>
      </c>
      <c r="E128" s="329">
        <f t="shared" si="74"/>
        <v>0</v>
      </c>
      <c r="F128" s="329">
        <f t="shared" ref="F128:AH128" si="79">IF((F$99-$E$99)&lt;($C128+1),0,(F90*$D128))</f>
        <v>0</v>
      </c>
      <c r="G128" s="329">
        <f t="shared" si="79"/>
        <v>0</v>
      </c>
      <c r="H128" s="329">
        <f t="shared" si="79"/>
        <v>0</v>
      </c>
      <c r="I128" s="329">
        <f t="shared" si="79"/>
        <v>0</v>
      </c>
      <c r="J128" s="329">
        <f t="shared" si="79"/>
        <v>0</v>
      </c>
      <c r="K128" s="329">
        <f t="shared" si="79"/>
        <v>0</v>
      </c>
      <c r="L128" s="329">
        <f t="shared" si="79"/>
        <v>0</v>
      </c>
      <c r="M128" s="329">
        <f t="shared" si="79"/>
        <v>0</v>
      </c>
      <c r="N128" s="329">
        <f t="shared" si="79"/>
        <v>0</v>
      </c>
      <c r="O128" s="329">
        <f t="shared" si="79"/>
        <v>0</v>
      </c>
      <c r="P128" s="329">
        <f t="shared" si="79"/>
        <v>0</v>
      </c>
      <c r="Q128" s="329">
        <f t="shared" si="79"/>
        <v>0</v>
      </c>
      <c r="R128" s="329">
        <f t="shared" si="79"/>
        <v>0</v>
      </c>
      <c r="S128" s="329">
        <f t="shared" si="79"/>
        <v>0</v>
      </c>
      <c r="T128" s="329">
        <f t="shared" si="79"/>
        <v>393.18959721979792</v>
      </c>
      <c r="U128" s="329">
        <f t="shared" si="79"/>
        <v>381.881825232805</v>
      </c>
      <c r="V128" s="329">
        <f t="shared" si="79"/>
        <v>379.85666079232993</v>
      </c>
      <c r="W128" s="329">
        <f t="shared" si="79"/>
        <v>386.67350930758693</v>
      </c>
      <c r="X128" s="329">
        <f t="shared" si="79"/>
        <v>399.9079799940381</v>
      </c>
      <c r="Y128" s="329">
        <f t="shared" si="79"/>
        <v>416.8675670922359</v>
      </c>
      <c r="Z128" s="329">
        <f t="shared" si="79"/>
        <v>433.88861438488794</v>
      </c>
      <c r="AA128" s="329">
        <f t="shared" si="79"/>
        <v>447.43947777240362</v>
      </c>
      <c r="AB128" s="329">
        <f t="shared" si="79"/>
        <v>454.84493495986982</v>
      </c>
      <c r="AC128" s="329">
        <f t="shared" si="79"/>
        <v>454.58742731503128</v>
      </c>
      <c r="AD128" s="329">
        <f t="shared" si="79"/>
        <v>446.51908702876409</v>
      </c>
      <c r="AE128" s="329">
        <f t="shared" si="79"/>
        <v>431.98240680216645</v>
      </c>
      <c r="AF128" s="329">
        <f t="shared" si="79"/>
        <v>413.32291014414801</v>
      </c>
      <c r="AG128" s="329">
        <f t="shared" si="79"/>
        <v>393.49605269627295</v>
      </c>
      <c r="AH128" s="329">
        <f t="shared" si="79"/>
        <v>375.566601246456</v>
      </c>
      <c r="AI128" s="347">
        <f t="shared" si="49"/>
        <v>6210.0246519887951</v>
      </c>
      <c r="AJ128" s="339"/>
    </row>
    <row r="129" spans="1:38">
      <c r="A129" s="346" t="s">
        <v>177</v>
      </c>
      <c r="B129" s="326">
        <f t="shared" si="73"/>
        <v>0.82084956457474689</v>
      </c>
      <c r="C129" s="353">
        <f t="shared" si="73"/>
        <v>14</v>
      </c>
      <c r="D129" s="328">
        <f t="shared" si="76"/>
        <v>7.1428571428571425E-2</v>
      </c>
      <c r="E129" s="329">
        <f t="shared" si="74"/>
        <v>0</v>
      </c>
      <c r="F129" s="329">
        <f t="shared" ref="F129:AH129" si="80">IF((F$99-$E$99)&lt;($C129+1),0,(F91*$D129))</f>
        <v>0</v>
      </c>
      <c r="G129" s="329">
        <f t="shared" si="80"/>
        <v>0</v>
      </c>
      <c r="H129" s="329">
        <f t="shared" si="80"/>
        <v>0</v>
      </c>
      <c r="I129" s="329">
        <f t="shared" si="80"/>
        <v>0</v>
      </c>
      <c r="J129" s="329">
        <f t="shared" si="80"/>
        <v>0</v>
      </c>
      <c r="K129" s="329">
        <f t="shared" si="80"/>
        <v>0</v>
      </c>
      <c r="L129" s="329">
        <f t="shared" si="80"/>
        <v>0</v>
      </c>
      <c r="M129" s="329">
        <f t="shared" si="80"/>
        <v>0</v>
      </c>
      <c r="N129" s="329">
        <f t="shared" si="80"/>
        <v>0</v>
      </c>
      <c r="O129" s="329">
        <f t="shared" si="80"/>
        <v>0</v>
      </c>
      <c r="P129" s="329">
        <f t="shared" si="80"/>
        <v>0</v>
      </c>
      <c r="Q129" s="329">
        <f t="shared" si="80"/>
        <v>0</v>
      </c>
      <c r="R129" s="329">
        <f t="shared" si="80"/>
        <v>0</v>
      </c>
      <c r="S129" s="329">
        <f t="shared" si="80"/>
        <v>0</v>
      </c>
      <c r="T129" s="329">
        <f t="shared" si="80"/>
        <v>381.09855134452664</v>
      </c>
      <c r="U129" s="329">
        <f t="shared" si="80"/>
        <v>370.13850674098586</v>
      </c>
      <c r="V129" s="329">
        <f t="shared" si="80"/>
        <v>368.17561850600521</v>
      </c>
      <c r="W129" s="329">
        <f t="shared" si="80"/>
        <v>374.78284085438105</v>
      </c>
      <c r="X129" s="329">
        <f t="shared" si="80"/>
        <v>387.61033589006149</v>
      </c>
      <c r="Y129" s="329">
        <f t="shared" si="80"/>
        <v>404.04839559516466</v>
      </c>
      <c r="Z129" s="329">
        <f t="shared" si="80"/>
        <v>420.54602552093871</v>
      </c>
      <c r="AA129" s="329">
        <f t="shared" si="80"/>
        <v>433.68018380733645</v>
      </c>
      <c r="AB129" s="329">
        <f t="shared" si="80"/>
        <v>440.85791441400261</v>
      </c>
      <c r="AC129" s="329">
        <f t="shared" si="80"/>
        <v>440.6083254342787</v>
      </c>
      <c r="AD129" s="329">
        <f t="shared" si="80"/>
        <v>432.78809616933142</v>
      </c>
      <c r="AE129" s="329">
        <f t="shared" si="80"/>
        <v>418.69843607942295</v>
      </c>
      <c r="AF129" s="329">
        <f t="shared" si="80"/>
        <v>400.61274104712618</v>
      </c>
      <c r="AG129" s="329">
        <f t="shared" si="80"/>
        <v>381.39558295208195</v>
      </c>
      <c r="AH129" s="329">
        <f t="shared" si="80"/>
        <v>364.01748337304451</v>
      </c>
      <c r="AI129" s="347">
        <f t="shared" si="49"/>
        <v>6019.0590377286881</v>
      </c>
      <c r="AJ129" s="339"/>
    </row>
    <row r="130" spans="1:38">
      <c r="A130" s="346" t="s">
        <v>178</v>
      </c>
      <c r="B130" s="326">
        <f t="shared" si="73"/>
        <v>0.67159846688834079</v>
      </c>
      <c r="C130" s="353">
        <f t="shared" si="73"/>
        <v>9</v>
      </c>
      <c r="D130" s="328">
        <f t="shared" si="76"/>
        <v>0.1111111111111111</v>
      </c>
      <c r="E130" s="329">
        <f t="shared" si="74"/>
        <v>0</v>
      </c>
      <c r="F130" s="329">
        <f t="shared" ref="F130:AH130" si="81">IF((F$99-$E$99)&lt;($C130+1),0,(F92*$D130))</f>
        <v>0</v>
      </c>
      <c r="G130" s="329">
        <f t="shared" si="81"/>
        <v>0</v>
      </c>
      <c r="H130" s="329">
        <f t="shared" si="81"/>
        <v>0</v>
      </c>
      <c r="I130" s="329">
        <f t="shared" si="81"/>
        <v>0</v>
      </c>
      <c r="J130" s="329">
        <f t="shared" si="81"/>
        <v>0</v>
      </c>
      <c r="K130" s="329">
        <f t="shared" si="81"/>
        <v>0</v>
      </c>
      <c r="L130" s="329">
        <f t="shared" si="81"/>
        <v>0</v>
      </c>
      <c r="M130" s="329">
        <f t="shared" si="81"/>
        <v>0</v>
      </c>
      <c r="N130" s="329">
        <f t="shared" si="81"/>
        <v>0</v>
      </c>
      <c r="O130" s="329">
        <f t="shared" si="81"/>
        <v>623.3347377431221</v>
      </c>
      <c r="P130" s="329">
        <f t="shared" si="81"/>
        <v>602.00143437384747</v>
      </c>
      <c r="Q130" s="329">
        <f t="shared" si="81"/>
        <v>575.19140724043666</v>
      </c>
      <c r="R130" s="329">
        <f t="shared" si="81"/>
        <v>540.86258815848043</v>
      </c>
      <c r="S130" s="329">
        <f t="shared" si="81"/>
        <v>509.09113162903077</v>
      </c>
      <c r="T130" s="329">
        <f t="shared" si="81"/>
        <v>485.03038722452146</v>
      </c>
      <c r="U130" s="329">
        <f t="shared" si="81"/>
        <v>471.08135839904162</v>
      </c>
      <c r="V130" s="329">
        <f t="shared" si="81"/>
        <v>468.5831582948108</v>
      </c>
      <c r="W130" s="329">
        <f t="shared" si="81"/>
        <v>476.99227872522169</v>
      </c>
      <c r="X130" s="329">
        <f t="shared" si="81"/>
        <v>493.31804239534398</v>
      </c>
      <c r="Y130" s="329">
        <f t="shared" si="81"/>
        <v>514.23903103688338</v>
      </c>
      <c r="Z130" s="329">
        <f t="shared" si="81"/>
        <v>535.2358356769281</v>
      </c>
      <c r="AA130" s="329">
        <f t="shared" si="81"/>
        <v>551.95189470429636</v>
      </c>
      <c r="AB130" s="329">
        <f t="shared" si="81"/>
        <v>561.08711036770421</v>
      </c>
      <c r="AC130" s="329">
        <f t="shared" si="81"/>
        <v>560.76945437280392</v>
      </c>
      <c r="AD130" s="329">
        <f t="shared" si="81"/>
        <v>550.81652011162669</v>
      </c>
      <c r="AE130" s="329">
        <f t="shared" si="81"/>
        <v>532.88437824134166</v>
      </c>
      <c r="AF130" s="329">
        <f t="shared" si="81"/>
        <v>509.86641705048629</v>
      </c>
      <c r="AG130" s="329">
        <f t="shared" si="81"/>
        <v>485.40842423128043</v>
      </c>
      <c r="AH130" s="329">
        <f t="shared" si="81"/>
        <v>463.29103139861456</v>
      </c>
      <c r="AI130" s="347">
        <f t="shared" si="49"/>
        <v>10511.036621375823</v>
      </c>
      <c r="AJ130" s="339"/>
    </row>
    <row r="131" spans="1:38">
      <c r="A131" s="346" t="s">
        <v>179</v>
      </c>
      <c r="B131" s="326">
        <f t="shared" si="73"/>
        <v>0.82430496888001215</v>
      </c>
      <c r="C131" s="353">
        <f t="shared" si="73"/>
        <v>20</v>
      </c>
      <c r="D131" s="328">
        <f t="shared" si="76"/>
        <v>0.05</v>
      </c>
      <c r="E131" s="329">
        <f t="shared" si="74"/>
        <v>0</v>
      </c>
      <c r="F131" s="329">
        <f t="shared" ref="F131:AH131" si="82">IF((F$99-$E$99)&lt;($C131+1),0,(F93*$D131))</f>
        <v>0</v>
      </c>
      <c r="G131" s="329">
        <f t="shared" si="82"/>
        <v>0</v>
      </c>
      <c r="H131" s="329">
        <f t="shared" si="82"/>
        <v>0</v>
      </c>
      <c r="I131" s="329">
        <f t="shared" si="82"/>
        <v>0</v>
      </c>
      <c r="J131" s="329">
        <f t="shared" si="82"/>
        <v>0</v>
      </c>
      <c r="K131" s="329">
        <f t="shared" si="82"/>
        <v>0</v>
      </c>
      <c r="L131" s="329">
        <f t="shared" si="82"/>
        <v>0</v>
      </c>
      <c r="M131" s="329">
        <f t="shared" si="82"/>
        <v>0</v>
      </c>
      <c r="N131" s="329">
        <f t="shared" si="82"/>
        <v>0</v>
      </c>
      <c r="O131" s="329">
        <f t="shared" si="82"/>
        <v>0</v>
      </c>
      <c r="P131" s="329">
        <f t="shared" si="82"/>
        <v>0</v>
      </c>
      <c r="Q131" s="329">
        <f t="shared" si="82"/>
        <v>0</v>
      </c>
      <c r="R131" s="329">
        <f t="shared" si="82"/>
        <v>0</v>
      </c>
      <c r="S131" s="329">
        <f t="shared" si="82"/>
        <v>0</v>
      </c>
      <c r="T131" s="329">
        <f t="shared" si="82"/>
        <v>0</v>
      </c>
      <c r="U131" s="329">
        <f t="shared" si="82"/>
        <v>0</v>
      </c>
      <c r="V131" s="329">
        <f t="shared" si="82"/>
        <v>0</v>
      </c>
      <c r="W131" s="329">
        <f t="shared" si="82"/>
        <v>0</v>
      </c>
      <c r="X131" s="329">
        <f t="shared" si="82"/>
        <v>0</v>
      </c>
      <c r="Y131" s="329">
        <f t="shared" si="82"/>
        <v>0</v>
      </c>
      <c r="Z131" s="329">
        <f t="shared" si="82"/>
        <v>295.621433461403</v>
      </c>
      <c r="AA131" s="329">
        <f t="shared" si="82"/>
        <v>304.85404645572208</v>
      </c>
      <c r="AB131" s="329">
        <f t="shared" si="82"/>
        <v>309.89960837326487</v>
      </c>
      <c r="AC131" s="329">
        <f t="shared" si="82"/>
        <v>309.72416062798959</v>
      </c>
      <c r="AD131" s="329">
        <f t="shared" si="82"/>
        <v>304.22695641012348</v>
      </c>
      <c r="AE131" s="329">
        <f t="shared" si="82"/>
        <v>294.32267659294257</v>
      </c>
      <c r="AF131" s="329">
        <f t="shared" si="82"/>
        <v>281.60939727001829</v>
      </c>
      <c r="AG131" s="329">
        <f t="shared" si="82"/>
        <v>268.10075974081036</v>
      </c>
      <c r="AH131" s="329">
        <f t="shared" si="82"/>
        <v>255.88488229427804</v>
      </c>
      <c r="AI131" s="347">
        <f t="shared" si="49"/>
        <v>2624.2439212265522</v>
      </c>
      <c r="AJ131" s="339"/>
    </row>
    <row r="132" spans="1:38">
      <c r="A132" s="484" t="s">
        <v>180</v>
      </c>
      <c r="B132" s="466">
        <f t="shared" si="73"/>
        <v>0.11108830806400877</v>
      </c>
      <c r="C132" s="473">
        <f t="shared" si="73"/>
        <v>9</v>
      </c>
      <c r="D132" s="467">
        <f t="shared" si="76"/>
        <v>0.1111111111111111</v>
      </c>
      <c r="E132" s="468">
        <f t="shared" si="74"/>
        <v>0</v>
      </c>
      <c r="F132" s="468">
        <f t="shared" ref="F132:AH132" si="83">IF((F$99-$E$99)&lt;($C132+1),0,(F94*$D132))</f>
        <v>0</v>
      </c>
      <c r="G132" s="468">
        <f t="shared" si="83"/>
        <v>0</v>
      </c>
      <c r="H132" s="468">
        <f t="shared" si="83"/>
        <v>0</v>
      </c>
      <c r="I132" s="468">
        <f t="shared" si="83"/>
        <v>0</v>
      </c>
      <c r="J132" s="468">
        <f t="shared" si="83"/>
        <v>0</v>
      </c>
      <c r="K132" s="468">
        <f t="shared" si="83"/>
        <v>0</v>
      </c>
      <c r="L132" s="468">
        <f t="shared" si="83"/>
        <v>0</v>
      </c>
      <c r="M132" s="468">
        <f t="shared" si="83"/>
        <v>0</v>
      </c>
      <c r="N132" s="468">
        <f t="shared" si="83"/>
        <v>0</v>
      </c>
      <c r="O132" s="468">
        <f t="shared" si="83"/>
        <v>103.10506171080749</v>
      </c>
      <c r="P132" s="468">
        <f t="shared" si="83"/>
        <v>99.576345232806716</v>
      </c>
      <c r="Q132" s="468">
        <f t="shared" si="83"/>
        <v>95.141730354664134</v>
      </c>
      <c r="R132" s="468">
        <f t="shared" si="83"/>
        <v>89.463440993285928</v>
      </c>
      <c r="S132" s="468">
        <f t="shared" si="83"/>
        <v>84.208161946955769</v>
      </c>
      <c r="T132" s="468">
        <f t="shared" si="83"/>
        <v>80.228302673241998</v>
      </c>
      <c r="U132" s="468">
        <f t="shared" si="83"/>
        <v>77.921010313659735</v>
      </c>
      <c r="V132" s="468">
        <f t="shared" si="83"/>
        <v>77.507785989205644</v>
      </c>
      <c r="W132" s="468">
        <f t="shared" si="83"/>
        <v>78.898728653576157</v>
      </c>
      <c r="X132" s="468">
        <f t="shared" si="83"/>
        <v>81.599153912689033</v>
      </c>
      <c r="Y132" s="468">
        <f t="shared" si="83"/>
        <v>85.059669899247055</v>
      </c>
      <c r="Z132" s="468">
        <f t="shared" si="83"/>
        <v>88.532726520445209</v>
      </c>
      <c r="AA132" s="468">
        <f t="shared" si="83"/>
        <v>91.297710072971981</v>
      </c>
      <c r="AB132" s="468">
        <f t="shared" si="83"/>
        <v>92.808755291031616</v>
      </c>
      <c r="AC132" s="468">
        <f t="shared" si="83"/>
        <v>92.756212188627927</v>
      </c>
      <c r="AD132" s="468">
        <f t="shared" si="83"/>
        <v>91.109909104481218</v>
      </c>
      <c r="AE132" s="468">
        <f t="shared" si="83"/>
        <v>88.143774727249323</v>
      </c>
      <c r="AF132" s="468">
        <f t="shared" si="83"/>
        <v>84.336400991537303</v>
      </c>
      <c r="AG132" s="468">
        <f t="shared" si="83"/>
        <v>80.290833327400605</v>
      </c>
      <c r="AH132" s="468">
        <f t="shared" si="83"/>
        <v>76.632421538654839</v>
      </c>
      <c r="AI132" s="486">
        <f t="shared" si="49"/>
        <v>1738.6181354425401</v>
      </c>
      <c r="AJ132" s="339"/>
    </row>
    <row r="133" spans="1:38" s="338" customFormat="1">
      <c r="A133" s="485" t="s">
        <v>181</v>
      </c>
      <c r="B133" s="470">
        <f t="shared" si="73"/>
        <v>0.57013999999999998</v>
      </c>
      <c r="C133" s="472">
        <f t="shared" si="73"/>
        <v>18</v>
      </c>
      <c r="D133" s="470">
        <f t="shared" si="76"/>
        <v>5.5555555555555552E-2</v>
      </c>
      <c r="E133" s="472">
        <f t="shared" si="74"/>
        <v>0</v>
      </c>
      <c r="F133" s="472">
        <f t="shared" ref="F133:AH133" si="84">IF((F$99-$E$99)&lt;($C133+1),0,(F95*$D133))</f>
        <v>0</v>
      </c>
      <c r="G133" s="472">
        <f t="shared" si="84"/>
        <v>0</v>
      </c>
      <c r="H133" s="472">
        <f t="shared" si="84"/>
        <v>0</v>
      </c>
      <c r="I133" s="472">
        <f t="shared" si="84"/>
        <v>0</v>
      </c>
      <c r="J133" s="472">
        <f t="shared" si="84"/>
        <v>0</v>
      </c>
      <c r="K133" s="472">
        <f t="shared" si="84"/>
        <v>0</v>
      </c>
      <c r="L133" s="472">
        <f t="shared" si="84"/>
        <v>0</v>
      </c>
      <c r="M133" s="472">
        <f t="shared" si="84"/>
        <v>0</v>
      </c>
      <c r="N133" s="472">
        <f t="shared" si="84"/>
        <v>0</v>
      </c>
      <c r="O133" s="472">
        <f t="shared" si="84"/>
        <v>0</v>
      </c>
      <c r="P133" s="472">
        <f t="shared" si="84"/>
        <v>0</v>
      </c>
      <c r="Q133" s="472">
        <f t="shared" si="84"/>
        <v>0</v>
      </c>
      <c r="R133" s="472">
        <f t="shared" si="84"/>
        <v>0</v>
      </c>
      <c r="S133" s="472">
        <f t="shared" si="84"/>
        <v>0</v>
      </c>
      <c r="T133" s="472">
        <f t="shared" si="84"/>
        <v>0</v>
      </c>
      <c r="U133" s="472">
        <f t="shared" si="84"/>
        <v>0</v>
      </c>
      <c r="V133" s="472">
        <f t="shared" si="84"/>
        <v>0</v>
      </c>
      <c r="W133" s="472">
        <f t="shared" si="84"/>
        <v>0</v>
      </c>
      <c r="X133" s="472">
        <f t="shared" si="84"/>
        <v>209.39621109799486</v>
      </c>
      <c r="Y133" s="472">
        <f t="shared" si="84"/>
        <v>218.27643719451333</v>
      </c>
      <c r="Z133" s="472">
        <f t="shared" si="84"/>
        <v>227.18884452395511</v>
      </c>
      <c r="AA133" s="472">
        <f t="shared" si="84"/>
        <v>234.28422544257202</v>
      </c>
      <c r="AB133" s="472">
        <f t="shared" si="84"/>
        <v>238.1618041708758</v>
      </c>
      <c r="AC133" s="472">
        <f t="shared" si="84"/>
        <v>238.026970339456</v>
      </c>
      <c r="AD133" s="472">
        <f t="shared" si="84"/>
        <v>233.80229873920723</v>
      </c>
      <c r="AE133" s="472">
        <f t="shared" si="84"/>
        <v>226.19073329498161</v>
      </c>
      <c r="AF133" s="472">
        <f t="shared" si="84"/>
        <v>216.42041588035289</v>
      </c>
      <c r="AG133" s="472">
        <f t="shared" si="84"/>
        <v>206.03885553332753</v>
      </c>
      <c r="AH133" s="472">
        <f t="shared" si="84"/>
        <v>196.65079780886532</v>
      </c>
      <c r="AI133" s="472">
        <f t="shared" si="49"/>
        <v>2444.4375940261016</v>
      </c>
    </row>
    <row r="134" spans="1:38" s="827" customFormat="1">
      <c r="A134" s="833" t="s">
        <v>327</v>
      </c>
      <c r="B134" s="829">
        <f>'New Space Heating Units'!$B$36</f>
        <v>0.13</v>
      </c>
      <c r="C134" s="834">
        <f>C133</f>
        <v>18</v>
      </c>
      <c r="D134" s="829"/>
      <c r="E134" s="836"/>
      <c r="F134" s="830">
        <f t="shared" ref="F134:AI134" si="85">F133*$B134</f>
        <v>0</v>
      </c>
      <c r="G134" s="830">
        <f t="shared" si="85"/>
        <v>0</v>
      </c>
      <c r="H134" s="830">
        <f t="shared" si="85"/>
        <v>0</v>
      </c>
      <c r="I134" s="830">
        <f t="shared" si="85"/>
        <v>0</v>
      </c>
      <c r="J134" s="830">
        <f t="shared" si="85"/>
        <v>0</v>
      </c>
      <c r="K134" s="830">
        <f t="shared" si="85"/>
        <v>0</v>
      </c>
      <c r="L134" s="830">
        <f t="shared" si="85"/>
        <v>0</v>
      </c>
      <c r="M134" s="830">
        <f t="shared" si="85"/>
        <v>0</v>
      </c>
      <c r="N134" s="830">
        <f t="shared" si="85"/>
        <v>0</v>
      </c>
      <c r="O134" s="830">
        <f t="shared" si="85"/>
        <v>0</v>
      </c>
      <c r="P134" s="830">
        <f t="shared" si="85"/>
        <v>0</v>
      </c>
      <c r="Q134" s="830">
        <f t="shared" si="85"/>
        <v>0</v>
      </c>
      <c r="R134" s="830">
        <f t="shared" si="85"/>
        <v>0</v>
      </c>
      <c r="S134" s="830">
        <f t="shared" si="85"/>
        <v>0</v>
      </c>
      <c r="T134" s="830">
        <f t="shared" si="85"/>
        <v>0</v>
      </c>
      <c r="U134" s="830">
        <f t="shared" si="85"/>
        <v>0</v>
      </c>
      <c r="V134" s="830">
        <f t="shared" si="85"/>
        <v>0</v>
      </c>
      <c r="W134" s="830">
        <f t="shared" si="85"/>
        <v>0</v>
      </c>
      <c r="X134" s="835">
        <f t="shared" si="85"/>
        <v>27.221507442739334</v>
      </c>
      <c r="Y134" s="830">
        <f t="shared" si="85"/>
        <v>28.375936835286733</v>
      </c>
      <c r="Z134" s="830">
        <f t="shared" si="85"/>
        <v>29.534549788114166</v>
      </c>
      <c r="AA134" s="830">
        <f t="shared" si="85"/>
        <v>30.456949307534362</v>
      </c>
      <c r="AB134" s="830">
        <f t="shared" si="85"/>
        <v>30.961034542213856</v>
      </c>
      <c r="AC134" s="830">
        <f t="shared" si="85"/>
        <v>30.94350614412928</v>
      </c>
      <c r="AD134" s="830">
        <f t="shared" si="85"/>
        <v>30.39429883609694</v>
      </c>
      <c r="AE134" s="830">
        <f t="shared" si="85"/>
        <v>29.40479532834761</v>
      </c>
      <c r="AF134" s="830">
        <f t="shared" si="85"/>
        <v>28.134654064445876</v>
      </c>
      <c r="AG134" s="830">
        <f t="shared" si="85"/>
        <v>26.78505121933258</v>
      </c>
      <c r="AH134" s="830">
        <f t="shared" si="85"/>
        <v>25.564603715152494</v>
      </c>
      <c r="AI134" s="830">
        <f t="shared" si="85"/>
        <v>317.7768872233932</v>
      </c>
      <c r="AJ134" s="830"/>
      <c r="AK134" s="830"/>
      <c r="AL134" s="830"/>
    </row>
    <row r="135" spans="1:38">
      <c r="AE135" s="339"/>
    </row>
    <row r="136" spans="1:38" ht="13.5" thickBot="1"/>
    <row r="137" spans="1:38" ht="13.5" thickBot="1">
      <c r="A137" s="1096" t="s">
        <v>188</v>
      </c>
      <c r="B137" s="1097"/>
      <c r="C137" s="1098"/>
    </row>
    <row r="138" spans="1:38" ht="38.25">
      <c r="A138" s="340" t="s">
        <v>5</v>
      </c>
      <c r="B138" s="341" t="s">
        <v>165</v>
      </c>
      <c r="C138" s="341" t="s">
        <v>166</v>
      </c>
      <c r="D138" s="341" t="s">
        <v>167</v>
      </c>
      <c r="E138" s="303">
        <v>2001</v>
      </c>
      <c r="F138" s="303">
        <v>2002</v>
      </c>
      <c r="G138" s="303">
        <v>2003</v>
      </c>
      <c r="H138" s="303">
        <v>2004</v>
      </c>
      <c r="I138" s="303">
        <v>2005</v>
      </c>
      <c r="J138" s="303">
        <v>2006</v>
      </c>
      <c r="K138" s="303">
        <v>2007</v>
      </c>
      <c r="L138" s="303">
        <v>2008</v>
      </c>
      <c r="M138" s="303">
        <v>2009</v>
      </c>
      <c r="N138" s="303">
        <v>2010</v>
      </c>
      <c r="O138" s="303">
        <v>2011</v>
      </c>
      <c r="P138" s="303">
        <v>2012</v>
      </c>
      <c r="Q138" s="303">
        <v>2013</v>
      </c>
      <c r="R138" s="303">
        <v>2014</v>
      </c>
      <c r="S138" s="303">
        <v>2015</v>
      </c>
      <c r="T138" s="303">
        <v>2016</v>
      </c>
      <c r="U138" s="303">
        <v>2017</v>
      </c>
      <c r="V138" s="303">
        <v>2018</v>
      </c>
      <c r="W138" s="303">
        <v>2019</v>
      </c>
      <c r="X138" s="303">
        <v>2020</v>
      </c>
      <c r="Y138" s="303">
        <v>2021</v>
      </c>
      <c r="Z138" s="303">
        <v>2022</v>
      </c>
      <c r="AA138" s="303">
        <v>2023</v>
      </c>
      <c r="AB138" s="303">
        <v>2024</v>
      </c>
      <c r="AC138" s="303">
        <v>2025</v>
      </c>
      <c r="AD138" s="303">
        <v>2026</v>
      </c>
      <c r="AE138" s="303">
        <v>2027</v>
      </c>
      <c r="AF138" s="303">
        <v>2028</v>
      </c>
      <c r="AG138" s="303">
        <v>2029</v>
      </c>
      <c r="AH138" s="303">
        <v>2030</v>
      </c>
    </row>
    <row r="139" spans="1:38" ht="25.5">
      <c r="A139" s="343" t="s">
        <v>31</v>
      </c>
      <c r="B139" s="316"/>
      <c r="C139" s="316"/>
      <c r="D139" s="316"/>
    </row>
    <row r="140" spans="1:38">
      <c r="A140" s="346" t="s">
        <v>173</v>
      </c>
      <c r="B140" s="326">
        <f t="shared" ref="B140:C148" si="86">B101</f>
        <v>0.63803072532254435</v>
      </c>
      <c r="C140" s="353">
        <f t="shared" si="86"/>
        <v>12</v>
      </c>
      <c r="D140" s="328">
        <f>1/C140</f>
        <v>8.3333333333333329E-2</v>
      </c>
      <c r="I140" s="355">
        <f t="shared" ref="I140:AH140" si="87">I25+I63+I101</f>
        <v>263491.7527098608</v>
      </c>
      <c r="J140" s="355">
        <f t="shared" si="87"/>
        <v>257915.22401663789</v>
      </c>
      <c r="K140" s="355">
        <f t="shared" si="87"/>
        <v>246304.1630140054</v>
      </c>
      <c r="L140" s="355">
        <f t="shared" si="87"/>
        <v>231031.20465513639</v>
      </c>
      <c r="M140" s="355">
        <f t="shared" si="87"/>
        <v>225912.43725648714</v>
      </c>
      <c r="N140" s="355">
        <f t="shared" si="87"/>
        <v>236460.29391488782</v>
      </c>
      <c r="O140" s="355">
        <f t="shared" si="87"/>
        <v>246878.30947198733</v>
      </c>
      <c r="P140" s="355">
        <f t="shared" si="87"/>
        <v>252869.25470831094</v>
      </c>
      <c r="Q140" s="355">
        <f t="shared" si="87"/>
        <v>253978.61645874131</v>
      </c>
      <c r="R140" s="355">
        <f t="shared" si="87"/>
        <v>257381.67505387173</v>
      </c>
      <c r="S140" s="355">
        <f t="shared" si="87"/>
        <v>257531.96237032799</v>
      </c>
      <c r="T140" s="355">
        <f t="shared" si="87"/>
        <v>257688.11194269525</v>
      </c>
      <c r="U140" s="355">
        <f t="shared" si="87"/>
        <v>47816.144149671527</v>
      </c>
      <c r="V140" s="355">
        <f t="shared" si="87"/>
        <v>46863.730457835292</v>
      </c>
      <c r="W140" s="355">
        <f t="shared" si="87"/>
        <v>45837.277886670272</v>
      </c>
      <c r="X140" s="355">
        <f t="shared" si="87"/>
        <v>45062.096594646791</v>
      </c>
      <c r="Y140" s="355">
        <f t="shared" si="87"/>
        <v>43883.910331377461</v>
      </c>
      <c r="Z140" s="355">
        <f t="shared" si="87"/>
        <v>43104.324370954251</v>
      </c>
      <c r="AA140" s="355">
        <f t="shared" si="87"/>
        <v>42542.236308512249</v>
      </c>
      <c r="AB140" s="355">
        <f t="shared" si="87"/>
        <v>41898.129474267436</v>
      </c>
      <c r="AC140" s="355">
        <f t="shared" si="87"/>
        <v>41755.220227062622</v>
      </c>
      <c r="AD140" s="355">
        <f t="shared" si="87"/>
        <v>41375.516414371079</v>
      </c>
      <c r="AE140" s="355">
        <f t="shared" si="87"/>
        <v>40563.844403753734</v>
      </c>
      <c r="AF140" s="355">
        <f t="shared" si="87"/>
        <v>39507.56795918155</v>
      </c>
      <c r="AG140" s="355">
        <f t="shared" si="87"/>
        <v>38787.373743591874</v>
      </c>
      <c r="AH140" s="355">
        <f t="shared" si="87"/>
        <v>38631.617512607227</v>
      </c>
    </row>
    <row r="141" spans="1:38">
      <c r="A141" s="346" t="s">
        <v>174</v>
      </c>
      <c r="B141" s="326">
        <f t="shared" si="86"/>
        <v>1.1204469504317132</v>
      </c>
      <c r="C141" s="353">
        <f t="shared" si="86"/>
        <v>19</v>
      </c>
      <c r="D141" s="328">
        <f t="shared" ref="D141:D148" si="88">1/C141</f>
        <v>5.2631578947368418E-2</v>
      </c>
      <c r="I141" s="355">
        <f t="shared" ref="I141:AH141" si="89">I26+I64+I102</f>
        <v>327485.98468586628</v>
      </c>
      <c r="J141" s="355">
        <f t="shared" si="89"/>
        <v>317693.03221456031</v>
      </c>
      <c r="K141" s="355">
        <f t="shared" si="89"/>
        <v>297302.82626468322</v>
      </c>
      <c r="L141" s="355">
        <f t="shared" si="89"/>
        <v>270481.95551646897</v>
      </c>
      <c r="M141" s="355">
        <f t="shared" si="89"/>
        <v>261492.87851099024</v>
      </c>
      <c r="N141" s="355">
        <f t="shared" si="89"/>
        <v>280015.98932281102</v>
      </c>
      <c r="O141" s="355">
        <f t="shared" si="89"/>
        <v>298311.08593371685</v>
      </c>
      <c r="P141" s="355">
        <f t="shared" si="89"/>
        <v>308831.79607169458</v>
      </c>
      <c r="Q141" s="355">
        <f t="shared" si="89"/>
        <v>310779.94831713225</v>
      </c>
      <c r="R141" s="355">
        <f t="shared" si="89"/>
        <v>310223.0553487782</v>
      </c>
      <c r="S141" s="355">
        <f t="shared" si="89"/>
        <v>310466.67366041051</v>
      </c>
      <c r="T141" s="355">
        <f t="shared" si="89"/>
        <v>310719.79478918709</v>
      </c>
      <c r="U141" s="355">
        <f t="shared" si="89"/>
        <v>309337.71681759524</v>
      </c>
      <c r="V141" s="355">
        <f t="shared" si="89"/>
        <v>307793.83792580501</v>
      </c>
      <c r="W141" s="355">
        <f t="shared" si="89"/>
        <v>306129.94074369909</v>
      </c>
      <c r="X141" s="355">
        <f t="shared" si="89"/>
        <v>304873.35860473558</v>
      </c>
      <c r="Y141" s="355">
        <f t="shared" si="89"/>
        <v>306707.52848875115</v>
      </c>
      <c r="Z141" s="355">
        <f t="shared" si="89"/>
        <v>305377.2946131613</v>
      </c>
      <c r="AA141" s="355">
        <f t="shared" si="89"/>
        <v>304418.18475269235</v>
      </c>
      <c r="AB141" s="355">
        <f t="shared" si="89"/>
        <v>71492.194549354797</v>
      </c>
      <c r="AC141" s="355">
        <f t="shared" si="89"/>
        <v>71248.343670275732</v>
      </c>
      <c r="AD141" s="355">
        <f t="shared" si="89"/>
        <v>70600.442220051133</v>
      </c>
      <c r="AE141" s="355">
        <f t="shared" si="89"/>
        <v>69215.458832452408</v>
      </c>
      <c r="AF141" s="355">
        <f t="shared" si="89"/>
        <v>67413.09863115428</v>
      </c>
      <c r="AG141" s="355">
        <f t="shared" si="89"/>
        <v>66184.206897314958</v>
      </c>
      <c r="AH141" s="355">
        <f t="shared" si="89"/>
        <v>65918.434775562666</v>
      </c>
    </row>
    <row r="142" spans="1:38">
      <c r="A142" s="346" t="s">
        <v>175</v>
      </c>
      <c r="B142" s="326">
        <f t="shared" si="86"/>
        <v>0.56737377351731955</v>
      </c>
      <c r="C142" s="353">
        <f t="shared" si="86"/>
        <v>22</v>
      </c>
      <c r="D142" s="328">
        <f t="shared" si="88"/>
        <v>4.5454545454545456E-2</v>
      </c>
      <c r="I142" s="355">
        <f t="shared" ref="I142:AH142" si="90">I27+I65+I103</f>
        <v>149824.76964642943</v>
      </c>
      <c r="J142" s="355">
        <f t="shared" si="90"/>
        <v>144865.79823294148</v>
      </c>
      <c r="K142" s="355">
        <f t="shared" si="90"/>
        <v>134540.57213623109</v>
      </c>
      <c r="L142" s="355">
        <f t="shared" si="90"/>
        <v>120958.97539970443</v>
      </c>
      <c r="M142" s="355">
        <f t="shared" si="90"/>
        <v>116407.07176957619</v>
      </c>
      <c r="N142" s="355">
        <f t="shared" si="90"/>
        <v>125786.83515286964</v>
      </c>
      <c r="O142" s="355">
        <f t="shared" si="90"/>
        <v>135051.1363292833</v>
      </c>
      <c r="P142" s="355">
        <f t="shared" si="90"/>
        <v>140378.63086953474</v>
      </c>
      <c r="Q142" s="355">
        <f t="shared" si="90"/>
        <v>141365.1394145884</v>
      </c>
      <c r="R142" s="355">
        <f t="shared" si="90"/>
        <v>141083.13903538388</v>
      </c>
      <c r="S142" s="355">
        <f t="shared" si="90"/>
        <v>141206.50287756801</v>
      </c>
      <c r="T142" s="355">
        <f t="shared" si="90"/>
        <v>141334.67877196049</v>
      </c>
      <c r="U142" s="355">
        <f t="shared" si="90"/>
        <v>140634.81985071918</v>
      </c>
      <c r="V142" s="355">
        <f t="shared" si="90"/>
        <v>139853.02791282223</v>
      </c>
      <c r="W142" s="355">
        <f t="shared" si="90"/>
        <v>139010.46091525708</v>
      </c>
      <c r="X142" s="355">
        <f t="shared" si="90"/>
        <v>138374.1507805885</v>
      </c>
      <c r="Y142" s="355">
        <f t="shared" si="90"/>
        <v>137407.0326785912</v>
      </c>
      <c r="Z142" s="355">
        <f t="shared" si="90"/>
        <v>136767.10695725738</v>
      </c>
      <c r="AA142" s="355">
        <f t="shared" si="90"/>
        <v>136305.71510687558</v>
      </c>
      <c r="AB142" s="355">
        <f t="shared" si="90"/>
        <v>137340.28053680775</v>
      </c>
      <c r="AC142" s="355">
        <f t="shared" si="90"/>
        <v>137217.6408468053</v>
      </c>
      <c r="AD142" s="355">
        <f t="shared" si="90"/>
        <v>136891.79238848609</v>
      </c>
      <c r="AE142" s="355">
        <f t="shared" si="90"/>
        <v>34810.464685011415</v>
      </c>
      <c r="AF142" s="355">
        <f t="shared" si="90"/>
        <v>33904.005388269135</v>
      </c>
      <c r="AG142" s="355">
        <f t="shared" si="90"/>
        <v>33285.960040826336</v>
      </c>
      <c r="AH142" s="355">
        <f t="shared" si="90"/>
        <v>33152.295521157197</v>
      </c>
    </row>
    <row r="143" spans="1:38">
      <c r="A143" s="346" t="s">
        <v>176</v>
      </c>
      <c r="B143" s="326">
        <f t="shared" si="86"/>
        <v>0.84689251253913644</v>
      </c>
      <c r="C143" s="353">
        <f t="shared" si="86"/>
        <v>14</v>
      </c>
      <c r="D143" s="328">
        <f t="shared" si="88"/>
        <v>7.1428571428571425E-2</v>
      </c>
      <c r="I143" s="355">
        <f t="shared" ref="I143:AH143" si="91">I28+I66+I104</f>
        <v>310112.11624299153</v>
      </c>
      <c r="J143" s="355">
        <f t="shared" si="91"/>
        <v>302710.08964958153</v>
      </c>
      <c r="K143" s="355">
        <f t="shared" si="91"/>
        <v>287298.10361898155</v>
      </c>
      <c r="L143" s="355">
        <f t="shared" si="91"/>
        <v>267025.48419002013</v>
      </c>
      <c r="M143" s="355">
        <f t="shared" si="91"/>
        <v>260231.06879387447</v>
      </c>
      <c r="N143" s="355">
        <f t="shared" si="91"/>
        <v>274231.80649004062</v>
      </c>
      <c r="O143" s="355">
        <f t="shared" si="91"/>
        <v>288060.19910602877</v>
      </c>
      <c r="P143" s="355">
        <f t="shared" si="91"/>
        <v>296012.30307580164</v>
      </c>
      <c r="Q143" s="355">
        <f t="shared" si="91"/>
        <v>297484.81861909595</v>
      </c>
      <c r="R143" s="355">
        <f t="shared" si="91"/>
        <v>297063.88973441918</v>
      </c>
      <c r="S143" s="355">
        <f t="shared" si="91"/>
        <v>297248.02921907691</v>
      </c>
      <c r="T143" s="355">
        <f t="shared" si="91"/>
        <v>301698.73441027355</v>
      </c>
      <c r="U143" s="355">
        <f t="shared" si="91"/>
        <v>300579.46982435283</v>
      </c>
      <c r="V143" s="355">
        <f t="shared" si="91"/>
        <v>299329.17208135274</v>
      </c>
      <c r="W143" s="355">
        <f t="shared" si="91"/>
        <v>60173.688784836202</v>
      </c>
      <c r="X143" s="355">
        <f t="shared" si="91"/>
        <v>59156.055976592746</v>
      </c>
      <c r="Y143" s="355">
        <f t="shared" si="91"/>
        <v>57609.371338996614</v>
      </c>
      <c r="Z143" s="355">
        <f t="shared" si="91"/>
        <v>56585.956225221373</v>
      </c>
      <c r="AA143" s="355">
        <f t="shared" si="91"/>
        <v>55848.065283645796</v>
      </c>
      <c r="AB143" s="355">
        <f t="shared" si="91"/>
        <v>55002.502763902354</v>
      </c>
      <c r="AC143" s="355">
        <f t="shared" si="91"/>
        <v>54814.896148451953</v>
      </c>
      <c r="AD143" s="355">
        <f t="shared" si="91"/>
        <v>54316.433322805809</v>
      </c>
      <c r="AE143" s="355">
        <f t="shared" si="91"/>
        <v>53250.896685071624</v>
      </c>
      <c r="AF143" s="355">
        <f t="shared" si="91"/>
        <v>51864.251295622707</v>
      </c>
      <c r="AG143" s="355">
        <f t="shared" si="91"/>
        <v>50918.803734345631</v>
      </c>
      <c r="AH143" s="355">
        <f t="shared" si="91"/>
        <v>50714.332016091721</v>
      </c>
    </row>
    <row r="144" spans="1:38">
      <c r="A144" s="346" t="s">
        <v>177</v>
      </c>
      <c r="B144" s="326">
        <f t="shared" si="86"/>
        <v>0.82084956457474689</v>
      </c>
      <c r="C144" s="353">
        <f t="shared" si="86"/>
        <v>14</v>
      </c>
      <c r="D144" s="328">
        <f t="shared" si="88"/>
        <v>7.1428571428571425E-2</v>
      </c>
      <c r="I144" s="355">
        <f t="shared" ref="I144:AH144" si="92">I29+I67+I105</f>
        <v>300575.80131888273</v>
      </c>
      <c r="J144" s="355">
        <f t="shared" si="92"/>
        <v>293401.39581144182</v>
      </c>
      <c r="K144" s="355">
        <f t="shared" si="92"/>
        <v>278463.34660786542</v>
      </c>
      <c r="L144" s="355">
        <f t="shared" si="92"/>
        <v>258814.13424068963</v>
      </c>
      <c r="M144" s="355">
        <f t="shared" si="92"/>
        <v>252228.6551664389</v>
      </c>
      <c r="N144" s="355">
        <f t="shared" si="92"/>
        <v>265798.85359358834</v>
      </c>
      <c r="O144" s="355">
        <f t="shared" si="92"/>
        <v>279202.00675593014</v>
      </c>
      <c r="P144" s="355">
        <f t="shared" si="92"/>
        <v>286909.57410880539</v>
      </c>
      <c r="Q144" s="355">
        <f t="shared" si="92"/>
        <v>288336.80805484514</v>
      </c>
      <c r="R144" s="355">
        <f t="shared" si="92"/>
        <v>287928.82323199208</v>
      </c>
      <c r="S144" s="355">
        <f t="shared" si="92"/>
        <v>288107.30020937038</v>
      </c>
      <c r="T144" s="355">
        <f t="shared" si="92"/>
        <v>292421.14094376407</v>
      </c>
      <c r="U144" s="355">
        <f t="shared" si="92"/>
        <v>291336.29506970808</v>
      </c>
      <c r="V144" s="355">
        <f t="shared" si="92"/>
        <v>290124.44546337094</v>
      </c>
      <c r="W144" s="355">
        <f t="shared" si="92"/>
        <v>58323.276574731273</v>
      </c>
      <c r="X144" s="355">
        <f t="shared" si="92"/>
        <v>57336.937180799017</v>
      </c>
      <c r="Y144" s="355">
        <f t="shared" si="92"/>
        <v>55837.814927965817</v>
      </c>
      <c r="Z144" s="355">
        <f t="shared" si="92"/>
        <v>54845.871041246421</v>
      </c>
      <c r="AA144" s="355">
        <f t="shared" si="92"/>
        <v>54130.671120208077</v>
      </c>
      <c r="AB144" s="355">
        <f t="shared" si="92"/>
        <v>53311.110649575086</v>
      </c>
      <c r="AC144" s="355">
        <f t="shared" si="92"/>
        <v>53129.273159783028</v>
      </c>
      <c r="AD144" s="355">
        <f t="shared" si="92"/>
        <v>52646.13865648982</v>
      </c>
      <c r="AE144" s="355">
        <f t="shared" si="92"/>
        <v>51613.36853256914</v>
      </c>
      <c r="AF144" s="355">
        <f t="shared" si="92"/>
        <v>50269.364131424874</v>
      </c>
      <c r="AG144" s="355">
        <f t="shared" si="92"/>
        <v>49352.99020260627</v>
      </c>
      <c r="AH144" s="355">
        <f t="shared" si="92"/>
        <v>49154.806231899813</v>
      </c>
    </row>
    <row r="145" spans="1:34">
      <c r="A145" s="346" t="s">
        <v>178</v>
      </c>
      <c r="B145" s="326">
        <f t="shared" si="86"/>
        <v>0.67159846688834079</v>
      </c>
      <c r="C145" s="353">
        <f t="shared" si="86"/>
        <v>9</v>
      </c>
      <c r="D145" s="328">
        <f t="shared" si="88"/>
        <v>0.1111111111111111</v>
      </c>
      <c r="I145" s="355">
        <f t="shared" ref="I145:AH145" si="93">I30+I68+I106</f>
        <v>350693.17317382677</v>
      </c>
      <c r="J145" s="355">
        <f t="shared" si="93"/>
        <v>344823.25504561432</v>
      </c>
      <c r="K145" s="355">
        <f t="shared" si="93"/>
        <v>332601.3189243204</v>
      </c>
      <c r="L145" s="355">
        <f t="shared" si="93"/>
        <v>316524.82760255755</v>
      </c>
      <c r="M145" s="355">
        <f t="shared" si="93"/>
        <v>311136.75426870212</v>
      </c>
      <c r="N145" s="355">
        <f t="shared" si="93"/>
        <v>322239.54929030349</v>
      </c>
      <c r="O145" s="355">
        <f t="shared" si="93"/>
        <v>337633.53384347621</v>
      </c>
      <c r="P145" s="355">
        <f t="shared" si="93"/>
        <v>344640.35355404892</v>
      </c>
      <c r="Q145" s="355">
        <f t="shared" si="93"/>
        <v>345937.82790449739</v>
      </c>
      <c r="R145" s="355">
        <f t="shared" si="93"/>
        <v>52212.019583117792</v>
      </c>
      <c r="S145" s="355">
        <f t="shared" si="93"/>
        <v>52374.269998290809</v>
      </c>
      <c r="T145" s="355">
        <f t="shared" si="93"/>
        <v>52542.849313851606</v>
      </c>
      <c r="U145" s="355">
        <f t="shared" si="93"/>
        <v>51622.381869554207</v>
      </c>
      <c r="V145" s="355">
        <f t="shared" si="93"/>
        <v>50594.154600875539</v>
      </c>
      <c r="W145" s="355">
        <f t="shared" si="93"/>
        <v>49485.994845588568</v>
      </c>
      <c r="X145" s="355">
        <f t="shared" si="93"/>
        <v>48649.107945011376</v>
      </c>
      <c r="Y145" s="355">
        <f t="shared" si="93"/>
        <v>47377.136265204361</v>
      </c>
      <c r="Z145" s="355">
        <f t="shared" si="93"/>
        <v>46535.494077930947</v>
      </c>
      <c r="AA145" s="355">
        <f t="shared" si="93"/>
        <v>45928.662951755789</v>
      </c>
      <c r="AB145" s="355">
        <f t="shared" si="93"/>
        <v>45233.284234933773</v>
      </c>
      <c r="AC145" s="355">
        <f t="shared" si="93"/>
        <v>45078.999194533913</v>
      </c>
      <c r="AD145" s="355">
        <f t="shared" si="93"/>
        <v>44669.070381480022</v>
      </c>
      <c r="AE145" s="355">
        <f t="shared" si="93"/>
        <v>43792.788045669702</v>
      </c>
      <c r="AF145" s="355">
        <f t="shared" si="93"/>
        <v>42652.43039134187</v>
      </c>
      <c r="AG145" s="355">
        <f t="shared" si="93"/>
        <v>41874.907622022773</v>
      </c>
      <c r="AH145" s="355">
        <f t="shared" si="93"/>
        <v>41706.752958416189</v>
      </c>
    </row>
    <row r="146" spans="1:34">
      <c r="A146" s="346" t="s">
        <v>179</v>
      </c>
      <c r="B146" s="326">
        <f t="shared" si="86"/>
        <v>0.82430496888001215</v>
      </c>
      <c r="C146" s="353">
        <f t="shared" si="86"/>
        <v>20</v>
      </c>
      <c r="D146" s="328">
        <f t="shared" si="88"/>
        <v>0.05</v>
      </c>
      <c r="I146" s="355">
        <f t="shared" ref="I146:AH146" si="94">I31+I69+I107</f>
        <v>232401.4714329078</v>
      </c>
      <c r="J146" s="355">
        <f t="shared" si="94"/>
        <v>225196.86493280265</v>
      </c>
      <c r="K146" s="355">
        <f t="shared" si="94"/>
        <v>210195.93331841929</v>
      </c>
      <c r="L146" s="355">
        <f t="shared" si="94"/>
        <v>190464.00668064048</v>
      </c>
      <c r="M146" s="355">
        <f t="shared" si="94"/>
        <v>183850.80572685486</v>
      </c>
      <c r="N146" s="355">
        <f t="shared" si="94"/>
        <v>197478.12853354003</v>
      </c>
      <c r="O146" s="355">
        <f t="shared" si="94"/>
        <v>210937.70289062933</v>
      </c>
      <c r="P146" s="355">
        <f t="shared" si="94"/>
        <v>218677.71560568013</v>
      </c>
      <c r="Q146" s="355">
        <f t="shared" si="94"/>
        <v>220110.95755919721</v>
      </c>
      <c r="R146" s="355">
        <f t="shared" si="94"/>
        <v>219701.25530531388</v>
      </c>
      <c r="S146" s="355">
        <f t="shared" si="94"/>
        <v>219880.48358980456</v>
      </c>
      <c r="T146" s="355">
        <f t="shared" si="94"/>
        <v>220066.70303026857</v>
      </c>
      <c r="U146" s="355">
        <f t="shared" si="94"/>
        <v>219049.91795273876</v>
      </c>
      <c r="V146" s="355">
        <f t="shared" si="94"/>
        <v>217914.09707218633</v>
      </c>
      <c r="W146" s="355">
        <f t="shared" si="94"/>
        <v>216689.97957658611</v>
      </c>
      <c r="X146" s="355">
        <f t="shared" si="94"/>
        <v>215765.52090359459</v>
      </c>
      <c r="Y146" s="355">
        <f t="shared" si="94"/>
        <v>214360.45021795449</v>
      </c>
      <c r="Z146" s="355">
        <f t="shared" si="94"/>
        <v>216000.98687181665</v>
      </c>
      <c r="AA146" s="355">
        <f t="shared" si="94"/>
        <v>215297.14049531193</v>
      </c>
      <c r="AB146" s="355">
        <f t="shared" si="94"/>
        <v>214490.59025584316</v>
      </c>
      <c r="AC146" s="355">
        <f t="shared" si="94"/>
        <v>52285.864832803425</v>
      </c>
      <c r="AD146" s="355">
        <f t="shared" si="94"/>
        <v>51810.399918023184</v>
      </c>
      <c r="AE146" s="355">
        <f t="shared" si="94"/>
        <v>50794.024652728753</v>
      </c>
      <c r="AF146" s="355">
        <f t="shared" si="94"/>
        <v>49471.355843735604</v>
      </c>
      <c r="AG146" s="355">
        <f t="shared" si="94"/>
        <v>48569.529025318232</v>
      </c>
      <c r="AH146" s="355">
        <f t="shared" si="94"/>
        <v>48374.491154703632</v>
      </c>
    </row>
    <row r="147" spans="1:34">
      <c r="A147" s="346" t="s">
        <v>180</v>
      </c>
      <c r="B147" s="326">
        <f t="shared" si="86"/>
        <v>0.11108830806400877</v>
      </c>
      <c r="C147" s="353">
        <f t="shared" si="86"/>
        <v>9</v>
      </c>
      <c r="D147" s="328">
        <f t="shared" si="88"/>
        <v>0.1111111111111111</v>
      </c>
      <c r="I147" s="355">
        <f t="shared" ref="I147:AH147" si="95">I32+I70+I108</f>
        <v>58007.742986637801</v>
      </c>
      <c r="J147" s="355">
        <f t="shared" si="95"/>
        <v>57036.806771791154</v>
      </c>
      <c r="K147" s="355">
        <f t="shared" si="95"/>
        <v>55015.190773661321</v>
      </c>
      <c r="L147" s="355">
        <f t="shared" si="95"/>
        <v>52355.997358859691</v>
      </c>
      <c r="M147" s="355">
        <f t="shared" si="95"/>
        <v>51464.762521537887</v>
      </c>
      <c r="N147" s="355">
        <f t="shared" si="95"/>
        <v>53301.262714049881</v>
      </c>
      <c r="O147" s="355">
        <f t="shared" si="95"/>
        <v>55847.563491504974</v>
      </c>
      <c r="P147" s="355">
        <f t="shared" si="95"/>
        <v>57006.553252401034</v>
      </c>
      <c r="Q147" s="355">
        <f t="shared" si="95"/>
        <v>57221.166950099854</v>
      </c>
      <c r="R147" s="355">
        <f t="shared" si="95"/>
        <v>8636.3284046295666</v>
      </c>
      <c r="S147" s="355">
        <f t="shared" si="95"/>
        <v>8663.1660538990218</v>
      </c>
      <c r="T147" s="355">
        <f t="shared" si="95"/>
        <v>8691.0505590960129</v>
      </c>
      <c r="U147" s="355">
        <f t="shared" si="95"/>
        <v>8538.7971278325931</v>
      </c>
      <c r="V147" s="355">
        <f t="shared" si="95"/>
        <v>8368.7192714729536</v>
      </c>
      <c r="W147" s="355">
        <f t="shared" si="95"/>
        <v>8185.4198770448802</v>
      </c>
      <c r="X147" s="355">
        <f t="shared" si="95"/>
        <v>8046.9914046619788</v>
      </c>
      <c r="Y147" s="355">
        <f t="shared" si="95"/>
        <v>7836.5960735502558</v>
      </c>
      <c r="Z147" s="355">
        <f t="shared" si="95"/>
        <v>7697.3810348193247</v>
      </c>
      <c r="AA147" s="355">
        <f t="shared" si="95"/>
        <v>7597.005815978061</v>
      </c>
      <c r="AB147" s="355">
        <f t="shared" si="95"/>
        <v>7481.984044898998</v>
      </c>
      <c r="AC147" s="355">
        <f t="shared" si="95"/>
        <v>7456.4639388495943</v>
      </c>
      <c r="AD147" s="355">
        <f t="shared" si="95"/>
        <v>7388.6580987323105</v>
      </c>
      <c r="AE147" s="355">
        <f t="shared" si="95"/>
        <v>7243.7132740030856</v>
      </c>
      <c r="AF147" s="355">
        <f t="shared" si="95"/>
        <v>7055.0880631772525</v>
      </c>
      <c r="AG147" s="355">
        <f t="shared" si="95"/>
        <v>6926.4789415318592</v>
      </c>
      <c r="AH147" s="355">
        <f t="shared" si="95"/>
        <v>6898.6646775123527</v>
      </c>
    </row>
    <row r="148" spans="1:34">
      <c r="A148" s="346" t="s">
        <v>181</v>
      </c>
      <c r="B148" s="326">
        <f t="shared" si="86"/>
        <v>0.57013999999999998</v>
      </c>
      <c r="C148" s="353">
        <f t="shared" si="86"/>
        <v>18</v>
      </c>
      <c r="D148" s="328">
        <f t="shared" si="88"/>
        <v>5.5555555555555552E-2</v>
      </c>
      <c r="I148" s="355">
        <f t="shared" ref="I148:AH148" si="96">I33+I71+I109</f>
        <v>162467.01371435501</v>
      </c>
      <c r="J148" s="355">
        <f t="shared" si="96"/>
        <v>157483.86487376143</v>
      </c>
      <c r="K148" s="355">
        <f t="shared" si="96"/>
        <v>147108.29821638094</v>
      </c>
      <c r="L148" s="355">
        <f t="shared" si="96"/>
        <v>133460.4845090966</v>
      </c>
      <c r="M148" s="355">
        <f t="shared" si="96"/>
        <v>128886.3881077195</v>
      </c>
      <c r="N148" s="355">
        <f t="shared" si="96"/>
        <v>138311.88245547275</v>
      </c>
      <c r="O148" s="355">
        <f t="shared" si="96"/>
        <v>147621.35166124182</v>
      </c>
      <c r="P148" s="355">
        <f t="shared" si="96"/>
        <v>152974.8203602779</v>
      </c>
      <c r="Q148" s="355">
        <f t="shared" si="96"/>
        <v>153966.13862017932</v>
      </c>
      <c r="R148" s="355">
        <f t="shared" si="96"/>
        <v>153682.76335028812</v>
      </c>
      <c r="S148" s="355">
        <f t="shared" si="96"/>
        <v>153806.72865193896</v>
      </c>
      <c r="T148" s="355">
        <f t="shared" si="96"/>
        <v>153935.52946692181</v>
      </c>
      <c r="U148" s="355">
        <f t="shared" si="96"/>
        <v>153232.2583888759</v>
      </c>
      <c r="V148" s="355">
        <f t="shared" si="96"/>
        <v>152446.65483037979</v>
      </c>
      <c r="W148" s="355">
        <f t="shared" si="96"/>
        <v>151599.97990387803</v>
      </c>
      <c r="X148" s="355">
        <f t="shared" si="96"/>
        <v>153025.55149113724</v>
      </c>
      <c r="Y148" s="355">
        <f t="shared" si="96"/>
        <v>151999.72747453261</v>
      </c>
      <c r="Z148" s="355">
        <f t="shared" si="96"/>
        <v>151320.95704056846</v>
      </c>
      <c r="AA148" s="355">
        <f t="shared" si="96"/>
        <v>37040.703228234561</v>
      </c>
      <c r="AB148" s="355">
        <f t="shared" si="96"/>
        <v>36479.891851946704</v>
      </c>
      <c r="AC148" s="355">
        <f t="shared" si="96"/>
        <v>36355.463531444315</v>
      </c>
      <c r="AD148" s="355">
        <f t="shared" si="96"/>
        <v>36024.862757696967</v>
      </c>
      <c r="AE148" s="355">
        <f t="shared" si="96"/>
        <v>35318.1556197385</v>
      </c>
      <c r="AF148" s="355">
        <f t="shared" si="96"/>
        <v>34398.476126948306</v>
      </c>
      <c r="AG148" s="355">
        <f t="shared" si="96"/>
        <v>33771.416937748829</v>
      </c>
      <c r="AH148" s="355">
        <f t="shared" si="96"/>
        <v>33635.802996675964</v>
      </c>
    </row>
    <row r="149" spans="1:34">
      <c r="A149" s="348"/>
      <c r="B149" s="328"/>
      <c r="C149" s="328"/>
      <c r="D149" s="328"/>
      <c r="I149" s="355"/>
      <c r="J149" s="355"/>
      <c r="K149" s="355"/>
      <c r="L149" s="355"/>
      <c r="M149" s="355"/>
      <c r="N149" s="355"/>
      <c r="O149" s="355"/>
      <c r="P149" s="355"/>
      <c r="Q149" s="355"/>
      <c r="R149" s="355"/>
      <c r="S149" s="355"/>
      <c r="T149" s="355"/>
      <c r="U149" s="355"/>
      <c r="V149" s="355"/>
      <c r="W149" s="355"/>
      <c r="X149" s="355"/>
      <c r="Y149" s="355"/>
      <c r="Z149" s="355"/>
      <c r="AA149" s="355"/>
      <c r="AB149" s="355"/>
      <c r="AC149" s="355"/>
    </row>
    <row r="150" spans="1:34" ht="25.5">
      <c r="A150" s="343" t="s">
        <v>187</v>
      </c>
      <c r="B150" s="328"/>
      <c r="C150" s="328"/>
      <c r="D150" s="328"/>
      <c r="E150" s="303">
        <v>2001</v>
      </c>
      <c r="F150" s="303">
        <v>2002</v>
      </c>
      <c r="G150" s="303">
        <v>2003</v>
      </c>
      <c r="H150" s="303">
        <v>2004</v>
      </c>
      <c r="I150" s="303">
        <v>2005</v>
      </c>
      <c r="J150" s="303">
        <v>2006</v>
      </c>
      <c r="K150" s="303">
        <v>2007</v>
      </c>
      <c r="L150" s="303">
        <v>2008</v>
      </c>
      <c r="M150" s="303">
        <v>2009</v>
      </c>
      <c r="N150" s="303">
        <v>2010</v>
      </c>
      <c r="O150" s="303">
        <v>2011</v>
      </c>
      <c r="P150" s="303">
        <v>2012</v>
      </c>
      <c r="Q150" s="303">
        <v>2013</v>
      </c>
      <c r="R150" s="303">
        <v>2014</v>
      </c>
      <c r="S150" s="303">
        <v>2015</v>
      </c>
      <c r="T150" s="303">
        <v>2016</v>
      </c>
      <c r="U150" s="303">
        <v>2017</v>
      </c>
      <c r="V150" s="303">
        <v>2018</v>
      </c>
      <c r="W150" s="303">
        <v>2019</v>
      </c>
      <c r="X150" s="303">
        <v>2020</v>
      </c>
      <c r="Y150" s="303">
        <v>2021</v>
      </c>
      <c r="Z150" s="303">
        <v>2022</v>
      </c>
      <c r="AA150" s="303">
        <v>2023</v>
      </c>
      <c r="AB150" s="303">
        <v>2024</v>
      </c>
      <c r="AC150" s="303">
        <v>2025</v>
      </c>
      <c r="AD150" s="303">
        <v>2026</v>
      </c>
      <c r="AE150" s="303">
        <v>2027</v>
      </c>
      <c r="AF150" s="303">
        <v>2028</v>
      </c>
      <c r="AG150" s="303">
        <v>2029</v>
      </c>
      <c r="AH150" s="303">
        <v>2030</v>
      </c>
    </row>
    <row r="151" spans="1:34">
      <c r="A151" s="346" t="s">
        <v>173</v>
      </c>
      <c r="B151" s="326">
        <f t="shared" ref="B151:C159" si="97">B113</f>
        <v>0.63803072532254435</v>
      </c>
      <c r="C151" s="353">
        <f t="shared" si="97"/>
        <v>12</v>
      </c>
      <c r="D151" s="328">
        <f>1/C151</f>
        <v>8.3333333333333329E-2</v>
      </c>
      <c r="I151" s="355">
        <f t="shared" ref="I151:AH151" si="98">I37+I75+I113</f>
        <v>60930.07321387843</v>
      </c>
      <c r="J151" s="355">
        <f t="shared" si="98"/>
        <v>62170.596055616719</v>
      </c>
      <c r="K151" s="355">
        <f t="shared" si="98"/>
        <v>61936.665749206513</v>
      </c>
      <c r="L151" s="355">
        <f t="shared" si="98"/>
        <v>58999.388279319042</v>
      </c>
      <c r="M151" s="355">
        <f t="shared" si="98"/>
        <v>54153.784646132743</v>
      </c>
      <c r="N151" s="355">
        <f t="shared" si="98"/>
        <v>56330.810900646778</v>
      </c>
      <c r="O151" s="355">
        <f t="shared" si="98"/>
        <v>59063.007081617965</v>
      </c>
      <c r="P151" s="355">
        <f t="shared" si="98"/>
        <v>59830.608375400363</v>
      </c>
      <c r="Q151" s="355">
        <f t="shared" si="98"/>
        <v>60364.349999390346</v>
      </c>
      <c r="R151" s="355">
        <f t="shared" si="98"/>
        <v>62000.302284329606</v>
      </c>
      <c r="S151" s="355">
        <f t="shared" si="98"/>
        <v>62952.609482842017</v>
      </c>
      <c r="T151" s="355">
        <f t="shared" si="98"/>
        <v>63734.903135178021</v>
      </c>
      <c r="U151" s="355">
        <f t="shared" si="98"/>
        <v>13816.617366369626</v>
      </c>
      <c r="V151" s="355">
        <f t="shared" si="98"/>
        <v>14298.298342053571</v>
      </c>
      <c r="W151" s="355">
        <f t="shared" si="98"/>
        <v>14855.108851231313</v>
      </c>
      <c r="X151" s="355">
        <f t="shared" si="98"/>
        <v>15184.185956479594</v>
      </c>
      <c r="Y151" s="355">
        <f t="shared" si="98"/>
        <v>14915.95662077073</v>
      </c>
      <c r="Z151" s="355">
        <f t="shared" si="98"/>
        <v>15082.873549734504</v>
      </c>
      <c r="AA151" s="355">
        <f t="shared" si="98"/>
        <v>15152.208675983193</v>
      </c>
      <c r="AB151" s="355">
        <f t="shared" si="98"/>
        <v>15110.147130660376</v>
      </c>
      <c r="AC151" s="355">
        <f t="shared" si="98"/>
        <v>14946.855531646605</v>
      </c>
      <c r="AD151" s="355">
        <f t="shared" si="98"/>
        <v>14722.705504858157</v>
      </c>
      <c r="AE151" s="355">
        <f t="shared" si="98"/>
        <v>14653.163439815546</v>
      </c>
      <c r="AF151" s="355">
        <f t="shared" si="98"/>
        <v>14623.744178065586</v>
      </c>
      <c r="AG151" s="355">
        <f t="shared" si="98"/>
        <v>14574.993516890541</v>
      </c>
      <c r="AH151" s="355">
        <f t="shared" si="98"/>
        <v>14416.417113284058</v>
      </c>
    </row>
    <row r="152" spans="1:34">
      <c r="A152" s="346" t="s">
        <v>174</v>
      </c>
      <c r="B152" s="326">
        <f t="shared" si="97"/>
        <v>1.1204469504317132</v>
      </c>
      <c r="C152" s="353">
        <f t="shared" si="97"/>
        <v>19</v>
      </c>
      <c r="D152" s="328">
        <f t="shared" ref="D152:D159" si="99">1/C152</f>
        <v>5.2631578947368418E-2</v>
      </c>
      <c r="I152" s="355">
        <f t="shared" ref="I152:AH152" si="100">I38+I76+I114</f>
        <v>74418.98577086025</v>
      </c>
      <c r="J152" s="355">
        <f t="shared" si="100"/>
        <v>76597.470254133208</v>
      </c>
      <c r="K152" s="355">
        <f t="shared" si="100"/>
        <v>76186.664805385633</v>
      </c>
      <c r="L152" s="355">
        <f t="shared" si="100"/>
        <v>71028.506345158719</v>
      </c>
      <c r="M152" s="355">
        <f t="shared" si="100"/>
        <v>62519.132739271998</v>
      </c>
      <c r="N152" s="355">
        <f t="shared" si="100"/>
        <v>66342.212617826299</v>
      </c>
      <c r="O152" s="355">
        <f t="shared" si="100"/>
        <v>71140.227442900388</v>
      </c>
      <c r="P152" s="355">
        <f t="shared" si="100"/>
        <v>72488.213511018243</v>
      </c>
      <c r="Q152" s="355">
        <f t="shared" si="100"/>
        <v>73425.518175485195</v>
      </c>
      <c r="R152" s="355">
        <f t="shared" si="100"/>
        <v>74725.628452829347</v>
      </c>
      <c r="S152" s="355">
        <f t="shared" si="100"/>
        <v>76269.334717119345</v>
      </c>
      <c r="T152" s="355">
        <f t="shared" si="100"/>
        <v>77537.446113853322</v>
      </c>
      <c r="U152" s="355">
        <f t="shared" si="100"/>
        <v>78249.13853684254</v>
      </c>
      <c r="V152" s="355">
        <f t="shared" si="100"/>
        <v>79029.951640759158</v>
      </c>
      <c r="W152" s="355">
        <f t="shared" si="100"/>
        <v>79932.551004055887</v>
      </c>
      <c r="X152" s="355">
        <f t="shared" si="100"/>
        <v>80465.990622699668</v>
      </c>
      <c r="Y152" s="355">
        <f t="shared" si="100"/>
        <v>81303.766328007143</v>
      </c>
      <c r="Z152" s="355">
        <f t="shared" si="100"/>
        <v>81588.582325971642</v>
      </c>
      <c r="AA152" s="355">
        <f t="shared" si="100"/>
        <v>81706.891195533943</v>
      </c>
      <c r="AB152" s="355">
        <f t="shared" si="100"/>
        <v>25782.954797493006</v>
      </c>
      <c r="AC152" s="355">
        <f t="shared" si="100"/>
        <v>25504.324822564467</v>
      </c>
      <c r="AD152" s="355">
        <f t="shared" si="100"/>
        <v>25121.850055206542</v>
      </c>
      <c r="AE152" s="355">
        <f t="shared" si="100"/>
        <v>25003.188078985288</v>
      </c>
      <c r="AF152" s="355">
        <f t="shared" si="100"/>
        <v>24952.988998240693</v>
      </c>
      <c r="AG152" s="355">
        <f t="shared" si="100"/>
        <v>24869.804097223176</v>
      </c>
      <c r="AH152" s="355">
        <f t="shared" si="100"/>
        <v>24599.21981959965</v>
      </c>
    </row>
    <row r="153" spans="1:34">
      <c r="A153" s="346" t="s">
        <v>175</v>
      </c>
      <c r="B153" s="326">
        <f t="shared" si="97"/>
        <v>0.56737377351731955</v>
      </c>
      <c r="C153" s="353">
        <f t="shared" si="97"/>
        <v>22</v>
      </c>
      <c r="D153" s="328">
        <f t="shared" si="99"/>
        <v>4.5454545454545456E-2</v>
      </c>
      <c r="I153" s="355">
        <f t="shared" ref="I153:AH153" si="101">I39+I77+I115</f>
        <v>33827.702553597686</v>
      </c>
      <c r="J153" s="355">
        <f t="shared" si="101"/>
        <v>34930.847116887591</v>
      </c>
      <c r="K153" s="355">
        <f t="shared" si="101"/>
        <v>34722.82277664767</v>
      </c>
      <c r="L153" s="355">
        <f t="shared" si="101"/>
        <v>32110.825993710652</v>
      </c>
      <c r="M153" s="355">
        <f t="shared" si="101"/>
        <v>27801.835361730813</v>
      </c>
      <c r="N153" s="355">
        <f t="shared" si="101"/>
        <v>29737.772851959795</v>
      </c>
      <c r="O153" s="355">
        <f t="shared" si="101"/>
        <v>32167.399507327485</v>
      </c>
      <c r="P153" s="355">
        <f t="shared" si="101"/>
        <v>32849.994914296207</v>
      </c>
      <c r="Q153" s="355">
        <f t="shared" si="101"/>
        <v>33324.628795185519</v>
      </c>
      <c r="R153" s="355">
        <f t="shared" si="101"/>
        <v>33982.980780311795</v>
      </c>
      <c r="S153" s="355">
        <f t="shared" si="101"/>
        <v>34764.685302810671</v>
      </c>
      <c r="T153" s="355">
        <f t="shared" si="101"/>
        <v>35406.833642031954</v>
      </c>
      <c r="U153" s="355">
        <f t="shared" si="101"/>
        <v>35767.221624220212</v>
      </c>
      <c r="V153" s="355">
        <f t="shared" si="101"/>
        <v>36162.611050743493</v>
      </c>
      <c r="W153" s="355">
        <f t="shared" si="101"/>
        <v>36619.670804023794</v>
      </c>
      <c r="X153" s="355">
        <f t="shared" si="101"/>
        <v>36889.794837345456</v>
      </c>
      <c r="Y153" s="355">
        <f t="shared" si="101"/>
        <v>36669.61789746931</v>
      </c>
      <c r="Z153" s="355">
        <f t="shared" si="101"/>
        <v>36806.632212237091</v>
      </c>
      <c r="AA153" s="355">
        <f t="shared" si="101"/>
        <v>36863.546180588164</v>
      </c>
      <c r="AB153" s="355">
        <f t="shared" si="101"/>
        <v>37392.802293843451</v>
      </c>
      <c r="AC153" s="355">
        <f t="shared" si="101"/>
        <v>37252.671186341671</v>
      </c>
      <c r="AD153" s="355">
        <f t="shared" si="101"/>
        <v>37060.313516442373</v>
      </c>
      <c r="AE153" s="355">
        <f t="shared" si="101"/>
        <v>12574.829529673396</v>
      </c>
      <c r="AF153" s="355">
        <f t="shared" si="101"/>
        <v>12549.582953880119</v>
      </c>
      <c r="AG153" s="355">
        <f t="shared" si="101"/>
        <v>12507.746850962618</v>
      </c>
      <c r="AH153" s="355">
        <f t="shared" si="101"/>
        <v>12371.662158331545</v>
      </c>
    </row>
    <row r="154" spans="1:34">
      <c r="A154" s="346" t="s">
        <v>176</v>
      </c>
      <c r="B154" s="326">
        <f t="shared" si="97"/>
        <v>0.84689251253913644</v>
      </c>
      <c r="C154" s="353">
        <f t="shared" si="97"/>
        <v>14</v>
      </c>
      <c r="D154" s="328">
        <f t="shared" si="99"/>
        <v>7.1428571428571425E-2</v>
      </c>
      <c r="I154" s="355">
        <f t="shared" ref="I154:AH154" si="102">I40+I78+I116</f>
        <v>71326.909102725098</v>
      </c>
      <c r="J154" s="355">
        <f t="shared" si="102"/>
        <v>72973.521819958769</v>
      </c>
      <c r="K154" s="355">
        <f t="shared" si="102"/>
        <v>72663.013537062783</v>
      </c>
      <c r="L154" s="355">
        <f t="shared" si="102"/>
        <v>68764.207103814508</v>
      </c>
      <c r="M154" s="355">
        <f t="shared" si="102"/>
        <v>62332.376671818674</v>
      </c>
      <c r="N154" s="355">
        <f t="shared" si="102"/>
        <v>65222.060759708023</v>
      </c>
      <c r="O154" s="355">
        <f t="shared" si="102"/>
        <v>68848.651763272603</v>
      </c>
      <c r="P154" s="355">
        <f t="shared" si="102"/>
        <v>69867.530263192864</v>
      </c>
      <c r="Q154" s="355">
        <f t="shared" si="102"/>
        <v>70575.994240000698</v>
      </c>
      <c r="R154" s="355">
        <f t="shared" si="102"/>
        <v>71558.685708734396</v>
      </c>
      <c r="S154" s="355">
        <f t="shared" si="102"/>
        <v>72725.499787958091</v>
      </c>
      <c r="T154" s="355">
        <f t="shared" si="102"/>
        <v>74854.78135635599</v>
      </c>
      <c r="U154" s="355">
        <f t="shared" si="102"/>
        <v>75431.13966717002</v>
      </c>
      <c r="V154" s="355">
        <f t="shared" si="102"/>
        <v>76063.474798327778</v>
      </c>
      <c r="W154" s="355">
        <f t="shared" si="102"/>
        <v>19501.304136972009</v>
      </c>
      <c r="X154" s="355">
        <f t="shared" si="102"/>
        <v>19933.305866358809</v>
      </c>
      <c r="Y154" s="355">
        <f t="shared" si="102"/>
        <v>19581.183111386003</v>
      </c>
      <c r="Z154" s="355">
        <f t="shared" si="102"/>
        <v>19800.30623124534</v>
      </c>
      <c r="AA154" s="355">
        <f t="shared" si="102"/>
        <v>19891.327131724236</v>
      </c>
      <c r="AB154" s="355">
        <f t="shared" si="102"/>
        <v>19836.110101945062</v>
      </c>
      <c r="AC154" s="355">
        <f t="shared" si="102"/>
        <v>19621.746197427725</v>
      </c>
      <c r="AD154" s="355">
        <f t="shared" si="102"/>
        <v>19327.489326711519</v>
      </c>
      <c r="AE154" s="355">
        <f t="shared" si="102"/>
        <v>19236.196763709082</v>
      </c>
      <c r="AF154" s="355">
        <f t="shared" si="102"/>
        <v>19197.576112954066</v>
      </c>
      <c r="AG154" s="355">
        <f t="shared" si="102"/>
        <v>19133.577829267695</v>
      </c>
      <c r="AH154" s="355">
        <f t="shared" si="102"/>
        <v>18925.403880046117</v>
      </c>
    </row>
    <row r="155" spans="1:34">
      <c r="A155" s="346" t="s">
        <v>177</v>
      </c>
      <c r="B155" s="326">
        <f t="shared" si="97"/>
        <v>0.82084956457474689</v>
      </c>
      <c r="C155" s="353">
        <f t="shared" si="97"/>
        <v>14</v>
      </c>
      <c r="D155" s="328">
        <f t="shared" si="99"/>
        <v>7.1428571428571425E-2</v>
      </c>
      <c r="I155" s="355">
        <f t="shared" ref="I155:AH155" si="103">I41+I79+I117</f>
        <v>69133.522156070321</v>
      </c>
      <c r="J155" s="355">
        <f t="shared" si="103"/>
        <v>70729.49958172036</v>
      </c>
      <c r="K155" s="355">
        <f t="shared" si="103"/>
        <v>70428.539796342346</v>
      </c>
      <c r="L155" s="355">
        <f t="shared" si="103"/>
        <v>66649.626279327189</v>
      </c>
      <c r="M155" s="355">
        <f t="shared" si="103"/>
        <v>60415.582252071239</v>
      </c>
      <c r="N155" s="355">
        <f t="shared" si="103"/>
        <v>63216.405131223728</v>
      </c>
      <c r="O155" s="355">
        <f t="shared" si="103"/>
        <v>66731.474165476306</v>
      </c>
      <c r="P155" s="355">
        <f t="shared" si="103"/>
        <v>67719.02094459068</v>
      </c>
      <c r="Q155" s="355">
        <f t="shared" si="103"/>
        <v>68405.698814886215</v>
      </c>
      <c r="R155" s="355">
        <f t="shared" si="103"/>
        <v>69358.171356889128</v>
      </c>
      <c r="S155" s="355">
        <f t="shared" si="103"/>
        <v>70489.104521003246</v>
      </c>
      <c r="T155" s="355">
        <f t="shared" si="103"/>
        <v>72552.908158888968</v>
      </c>
      <c r="U155" s="355">
        <f t="shared" si="103"/>
        <v>73111.542768908461</v>
      </c>
      <c r="V155" s="355">
        <f t="shared" si="103"/>
        <v>73724.43284573764</v>
      </c>
      <c r="W155" s="355">
        <f t="shared" si="103"/>
        <v>18901.615934092275</v>
      </c>
      <c r="X155" s="355">
        <f t="shared" si="103"/>
        <v>19320.33309856397</v>
      </c>
      <c r="Y155" s="355">
        <f t="shared" si="103"/>
        <v>18979.038535420772</v>
      </c>
      <c r="Z155" s="355">
        <f t="shared" si="103"/>
        <v>19191.423359777673</v>
      </c>
      <c r="AA155" s="355">
        <f t="shared" si="103"/>
        <v>19279.645259746172</v>
      </c>
      <c r="AB155" s="355">
        <f t="shared" si="103"/>
        <v>19226.126219041169</v>
      </c>
      <c r="AC155" s="355">
        <f t="shared" si="103"/>
        <v>19018.354258516876</v>
      </c>
      <c r="AD155" s="355">
        <f t="shared" si="103"/>
        <v>18733.146135143179</v>
      </c>
      <c r="AE155" s="355">
        <f t="shared" si="103"/>
        <v>18644.660926595534</v>
      </c>
      <c r="AF155" s="355">
        <f t="shared" si="103"/>
        <v>18607.227906600114</v>
      </c>
      <c r="AG155" s="355">
        <f t="shared" si="103"/>
        <v>18545.197645947574</v>
      </c>
      <c r="AH155" s="355">
        <f t="shared" si="103"/>
        <v>18343.425292261258</v>
      </c>
    </row>
    <row r="156" spans="1:34">
      <c r="A156" s="346" t="s">
        <v>178</v>
      </c>
      <c r="B156" s="326">
        <f t="shared" si="97"/>
        <v>0.67159846688834079</v>
      </c>
      <c r="C156" s="353">
        <f t="shared" si="97"/>
        <v>9</v>
      </c>
      <c r="D156" s="328">
        <f t="shared" si="99"/>
        <v>0.1111111111111111</v>
      </c>
      <c r="I156" s="355">
        <f t="shared" ref="I156:AH156" si="104">I42+I80+I118</f>
        <v>81804.594609303182</v>
      </c>
      <c r="J156" s="355">
        <f t="shared" si="104"/>
        <v>83110.383195315604</v>
      </c>
      <c r="K156" s="355">
        <f t="shared" si="104"/>
        <v>82864.145468967254</v>
      </c>
      <c r="L156" s="355">
        <f t="shared" si="104"/>
        <v>79772.333480438261</v>
      </c>
      <c r="M156" s="355">
        <f t="shared" si="104"/>
        <v>74671.795462380673</v>
      </c>
      <c r="N156" s="355">
        <f t="shared" si="104"/>
        <v>76963.358292945239</v>
      </c>
      <c r="O156" s="355">
        <f t="shared" si="104"/>
        <v>80857.48818519483</v>
      </c>
      <c r="P156" s="355">
        <f t="shared" si="104"/>
        <v>81755.250335068209</v>
      </c>
      <c r="Q156" s="355">
        <f t="shared" si="104"/>
        <v>82379.497625571108</v>
      </c>
      <c r="R156" s="355">
        <f t="shared" si="104"/>
        <v>12569.77442213565</v>
      </c>
      <c r="S156" s="355">
        <f t="shared" si="104"/>
        <v>13597.886720460121</v>
      </c>
      <c r="T156" s="355">
        <f t="shared" si="104"/>
        <v>14442.452136036294</v>
      </c>
      <c r="U156" s="355">
        <f t="shared" si="104"/>
        <v>14916.441099886275</v>
      </c>
      <c r="V156" s="355">
        <f t="shared" si="104"/>
        <v>15436.464613037471</v>
      </c>
      <c r="W156" s="355">
        <f t="shared" si="104"/>
        <v>16037.598084690509</v>
      </c>
      <c r="X156" s="355">
        <f t="shared" si="104"/>
        <v>16392.870227473086</v>
      </c>
      <c r="Y156" s="355">
        <f t="shared" si="104"/>
        <v>16103.289429129374</v>
      </c>
      <c r="Z156" s="355">
        <f t="shared" si="104"/>
        <v>16283.493199230323</v>
      </c>
      <c r="AA156" s="355">
        <f t="shared" si="104"/>
        <v>16358.34750686709</v>
      </c>
      <c r="AB156" s="355">
        <f t="shared" si="104"/>
        <v>16312.937798633791</v>
      </c>
      <c r="AC156" s="355">
        <f t="shared" si="104"/>
        <v>16136.647940254716</v>
      </c>
      <c r="AD156" s="355">
        <f t="shared" si="104"/>
        <v>15894.6552307898</v>
      </c>
      <c r="AE156" s="355">
        <f t="shared" si="104"/>
        <v>15819.577511716714</v>
      </c>
      <c r="AF156" s="355">
        <f t="shared" si="104"/>
        <v>15787.816432035699</v>
      </c>
      <c r="AG156" s="355">
        <f t="shared" si="104"/>
        <v>15735.185144165767</v>
      </c>
      <c r="AH156" s="355">
        <f t="shared" si="104"/>
        <v>15563.985817912049</v>
      </c>
    </row>
    <row r="157" spans="1:34">
      <c r="A157" s="346" t="s">
        <v>179</v>
      </c>
      <c r="B157" s="326">
        <f t="shared" si="97"/>
        <v>0.82430496888001215</v>
      </c>
      <c r="C157" s="353">
        <f t="shared" si="97"/>
        <v>20</v>
      </c>
      <c r="D157" s="328">
        <f t="shared" si="99"/>
        <v>0.05</v>
      </c>
      <c r="I157" s="355">
        <f t="shared" ref="I157:AH157" si="105">I43+I81+I119</f>
        <v>52695.023941715452</v>
      </c>
      <c r="J157" s="355">
        <f t="shared" si="105"/>
        <v>54297.719708345001</v>
      </c>
      <c r="K157" s="355">
        <f t="shared" si="105"/>
        <v>53995.49301879479</v>
      </c>
      <c r="L157" s="355">
        <f t="shared" si="105"/>
        <v>50200.671990099727</v>
      </c>
      <c r="M157" s="355">
        <f t="shared" si="105"/>
        <v>43940.385465435436</v>
      </c>
      <c r="N157" s="355">
        <f t="shared" si="105"/>
        <v>46752.998538373213</v>
      </c>
      <c r="O157" s="355">
        <f t="shared" si="105"/>
        <v>50282.864418720914</v>
      </c>
      <c r="P157" s="355">
        <f t="shared" si="105"/>
        <v>51274.568321794992</v>
      </c>
      <c r="Q157" s="355">
        <f t="shared" si="105"/>
        <v>51964.136794427119</v>
      </c>
      <c r="R157" s="355">
        <f t="shared" si="105"/>
        <v>52920.618813762194</v>
      </c>
      <c r="S157" s="355">
        <f t="shared" si="105"/>
        <v>54056.312693472573</v>
      </c>
      <c r="T157" s="355">
        <f t="shared" si="105"/>
        <v>54989.253360604052</v>
      </c>
      <c r="U157" s="355">
        <f t="shared" si="105"/>
        <v>55512.840488364287</v>
      </c>
      <c r="V157" s="355">
        <f t="shared" si="105"/>
        <v>56087.279216656701</v>
      </c>
      <c r="W157" s="355">
        <f t="shared" si="105"/>
        <v>56751.315242446901</v>
      </c>
      <c r="X157" s="355">
        <f t="shared" si="105"/>
        <v>57143.763031319104</v>
      </c>
      <c r="Y157" s="355">
        <f t="shared" si="105"/>
        <v>56823.880523448548</v>
      </c>
      <c r="Z157" s="355">
        <f t="shared" si="105"/>
        <v>57922.310625858954</v>
      </c>
      <c r="AA157" s="355">
        <f t="shared" si="105"/>
        <v>58009.132034523318</v>
      </c>
      <c r="AB157" s="355">
        <f t="shared" si="105"/>
        <v>57956.462589566538</v>
      </c>
      <c r="AC157" s="355">
        <f t="shared" si="105"/>
        <v>18716.444644605141</v>
      </c>
      <c r="AD157" s="355">
        <f t="shared" si="105"/>
        <v>18435.76409881475</v>
      </c>
      <c r="AE157" s="355">
        <f t="shared" si="105"/>
        <v>18348.683561501344</v>
      </c>
      <c r="AF157" s="355">
        <f t="shared" si="105"/>
        <v>18311.844777393046</v>
      </c>
      <c r="AG157" s="355">
        <f t="shared" si="105"/>
        <v>18250.79922508014</v>
      </c>
      <c r="AH157" s="355">
        <f t="shared" si="105"/>
        <v>18052.229935790008</v>
      </c>
    </row>
    <row r="158" spans="1:34">
      <c r="A158" s="346" t="s">
        <v>180</v>
      </c>
      <c r="B158" s="326">
        <f t="shared" si="97"/>
        <v>0.11108830806400877</v>
      </c>
      <c r="C158" s="353">
        <f t="shared" si="97"/>
        <v>9</v>
      </c>
      <c r="D158" s="328">
        <f t="shared" si="99"/>
        <v>0.1111111111111111</v>
      </c>
      <c r="I158" s="355">
        <f t="shared" ref="I158:AH158" si="106">I44+I82+I120</f>
        <v>13531.201238612273</v>
      </c>
      <c r="J158" s="355">
        <f t="shared" si="106"/>
        <v>13747.190184181934</v>
      </c>
      <c r="K158" s="355">
        <f t="shared" si="106"/>
        <v>13706.460293108323</v>
      </c>
      <c r="L158" s="355">
        <f t="shared" si="106"/>
        <v>13195.047328976574</v>
      </c>
      <c r="M158" s="355">
        <f t="shared" si="106"/>
        <v>12351.373368153829</v>
      </c>
      <c r="N158" s="355">
        <f t="shared" si="106"/>
        <v>12730.418065574368</v>
      </c>
      <c r="O158" s="355">
        <f t="shared" si="106"/>
        <v>13374.541485206011</v>
      </c>
      <c r="P158" s="355">
        <f t="shared" si="106"/>
        <v>13523.039260573809</v>
      </c>
      <c r="Q158" s="355">
        <f t="shared" si="106"/>
        <v>13626.295266557272</v>
      </c>
      <c r="R158" s="355">
        <f t="shared" si="106"/>
        <v>2079.15152006066</v>
      </c>
      <c r="S158" s="355">
        <f t="shared" si="106"/>
        <v>2249.2103593099964</v>
      </c>
      <c r="T158" s="355">
        <f t="shared" si="106"/>
        <v>2388.9089257769924</v>
      </c>
      <c r="U158" s="355">
        <f t="shared" si="106"/>
        <v>2467.310879669275</v>
      </c>
      <c r="V158" s="355">
        <f t="shared" si="106"/>
        <v>2553.3273539133597</v>
      </c>
      <c r="W158" s="355">
        <f t="shared" si="106"/>
        <v>2652.7601304591144</v>
      </c>
      <c r="X158" s="355">
        <f t="shared" si="106"/>
        <v>2711.5252753928853</v>
      </c>
      <c r="Y158" s="355">
        <f t="shared" si="106"/>
        <v>2663.6260580452431</v>
      </c>
      <c r="Z158" s="355">
        <f t="shared" si="106"/>
        <v>2693.433350518706</v>
      </c>
      <c r="AA158" s="355">
        <f t="shared" si="106"/>
        <v>2705.8149130097554</v>
      </c>
      <c r="AB158" s="355">
        <f t="shared" si="106"/>
        <v>2698.3037468799553</v>
      </c>
      <c r="AC158" s="355">
        <f t="shared" si="106"/>
        <v>2669.1438499151645</v>
      </c>
      <c r="AD158" s="355">
        <f t="shared" si="106"/>
        <v>2629.1161220633794</v>
      </c>
      <c r="AE158" s="355">
        <f t="shared" si="106"/>
        <v>2616.697605350892</v>
      </c>
      <c r="AF158" s="355">
        <f t="shared" si="106"/>
        <v>2611.4440427267878</v>
      </c>
      <c r="AG158" s="355">
        <f t="shared" si="106"/>
        <v>2602.7383636507329</v>
      </c>
      <c r="AH158" s="355">
        <f t="shared" si="106"/>
        <v>2574.420485583888</v>
      </c>
    </row>
    <row r="159" spans="1:34">
      <c r="A159" s="346" t="s">
        <v>181</v>
      </c>
      <c r="B159" s="326">
        <f t="shared" si="97"/>
        <v>0.208791</v>
      </c>
      <c r="C159" s="353">
        <f t="shared" si="97"/>
        <v>18</v>
      </c>
      <c r="D159" s="328">
        <f t="shared" si="99"/>
        <v>5.5555555555555552E-2</v>
      </c>
      <c r="I159" s="355">
        <f t="shared" ref="I159:AH159" si="107">I45+I83+I121</f>
        <v>27400.79648765266</v>
      </c>
      <c r="J159" s="355">
        <f t="shared" si="107"/>
        <v>27806.748731595835</v>
      </c>
      <c r="K159" s="355">
        <f t="shared" si="107"/>
        <v>27730.196708837058</v>
      </c>
      <c r="L159" s="355">
        <f t="shared" si="107"/>
        <v>26768.993625858184</v>
      </c>
      <c r="M159" s="355">
        <f t="shared" si="107"/>
        <v>25183.304429361971</v>
      </c>
      <c r="N159" s="355">
        <f t="shared" si="107"/>
        <v>25895.720729496192</v>
      </c>
      <c r="O159" s="355">
        <f t="shared" si="107"/>
        <v>26789.812424739823</v>
      </c>
      <c r="P159" s="355">
        <f t="shared" si="107"/>
        <v>27041.004468272047</v>
      </c>
      <c r="Q159" s="355">
        <f t="shared" si="107"/>
        <v>27215.667604374401</v>
      </c>
      <c r="R159" s="355">
        <f t="shared" si="107"/>
        <v>27457.938177570544</v>
      </c>
      <c r="S159" s="355">
        <f t="shared" si="107"/>
        <v>27745.601930417732</v>
      </c>
      <c r="T159" s="355">
        <f t="shared" si="107"/>
        <v>27981.909634707943</v>
      </c>
      <c r="U159" s="355">
        <f t="shared" si="107"/>
        <v>28114.530793283175</v>
      </c>
      <c r="V159" s="355">
        <f t="shared" si="107"/>
        <v>28260.032326146506</v>
      </c>
      <c r="W159" s="355">
        <f t="shared" si="107"/>
        <v>28428.228262232074</v>
      </c>
      <c r="X159" s="355">
        <f t="shared" si="107"/>
        <v>28782.448921568564</v>
      </c>
      <c r="Y159" s="355">
        <f t="shared" si="107"/>
        <v>28696.923456464749</v>
      </c>
      <c r="Z159" s="355">
        <f t="shared" si="107"/>
        <v>28750.145256181771</v>
      </c>
      <c r="AA159" s="355">
        <f t="shared" si="107"/>
        <v>4831.3123206257005</v>
      </c>
      <c r="AB159" s="355">
        <f t="shared" si="107"/>
        <v>4817.9009119995262</v>
      </c>
      <c r="AC159" s="355">
        <f t="shared" si="107"/>
        <v>4765.8350560546851</v>
      </c>
      <c r="AD159" s="355">
        <f t="shared" si="107"/>
        <v>4694.364367572939</v>
      </c>
      <c r="AE159" s="355">
        <f t="shared" si="107"/>
        <v>4672.190739765485</v>
      </c>
      <c r="AF159" s="355">
        <f t="shared" si="107"/>
        <v>4662.8103487745939</v>
      </c>
      <c r="AG159" s="355">
        <f t="shared" si="107"/>
        <v>4647.2661020571522</v>
      </c>
      <c r="AH159" s="355">
        <f t="shared" si="107"/>
        <v>4596.703695685409</v>
      </c>
    </row>
    <row r="160" spans="1:34">
      <c r="A160" s="348"/>
      <c r="B160" s="328"/>
      <c r="C160" s="328"/>
      <c r="D160" s="328"/>
    </row>
    <row r="161" spans="1:34">
      <c r="A161" s="343" t="s">
        <v>33</v>
      </c>
      <c r="B161" s="328"/>
      <c r="C161" s="328"/>
      <c r="D161" s="328"/>
      <c r="E161" s="303">
        <v>2001</v>
      </c>
      <c r="F161" s="303">
        <v>2002</v>
      </c>
      <c r="G161" s="303">
        <v>2003</v>
      </c>
      <c r="H161" s="303">
        <v>2004</v>
      </c>
      <c r="I161" s="303">
        <v>2005</v>
      </c>
      <c r="J161" s="303">
        <v>2006</v>
      </c>
      <c r="K161" s="303">
        <v>2007</v>
      </c>
      <c r="L161" s="303">
        <v>2008</v>
      </c>
      <c r="M161" s="303">
        <v>2009</v>
      </c>
      <c r="N161" s="303">
        <v>2010</v>
      </c>
      <c r="O161" s="303">
        <v>2011</v>
      </c>
      <c r="P161" s="303">
        <v>2012</v>
      </c>
      <c r="Q161" s="303">
        <v>2013</v>
      </c>
      <c r="R161" s="303">
        <v>2014</v>
      </c>
      <c r="S161" s="303">
        <v>2015</v>
      </c>
      <c r="T161" s="303">
        <v>2016</v>
      </c>
      <c r="U161" s="303">
        <v>2017</v>
      </c>
      <c r="V161" s="303">
        <v>2018</v>
      </c>
      <c r="W161" s="303">
        <v>2019</v>
      </c>
      <c r="X161" s="303">
        <v>2020</v>
      </c>
      <c r="Y161" s="303">
        <v>2021</v>
      </c>
      <c r="Z161" s="303">
        <v>2022</v>
      </c>
      <c r="AA161" s="303">
        <v>2023</v>
      </c>
      <c r="AB161" s="303">
        <v>2024</v>
      </c>
      <c r="AC161" s="303">
        <v>2025</v>
      </c>
      <c r="AD161" s="303">
        <v>2026</v>
      </c>
      <c r="AE161" s="303">
        <v>2027</v>
      </c>
      <c r="AF161" s="303">
        <v>2028</v>
      </c>
      <c r="AG161" s="303">
        <v>2029</v>
      </c>
      <c r="AH161" s="303">
        <v>2030</v>
      </c>
    </row>
    <row r="162" spans="1:34">
      <c r="A162" s="346" t="s">
        <v>173</v>
      </c>
      <c r="B162" s="326">
        <f t="shared" ref="B162:C170" si="108">B125</f>
        <v>0.63803072532254435</v>
      </c>
      <c r="C162" s="353">
        <f t="shared" si="108"/>
        <v>12</v>
      </c>
      <c r="D162" s="328">
        <f>1/C162</f>
        <v>8.3333333333333329E-2</v>
      </c>
      <c r="I162" s="355">
        <f t="shared" ref="I162:AH162" si="109">I49+I87+I125</f>
        <v>34609.604510531644</v>
      </c>
      <c r="J162" s="355">
        <f t="shared" si="109"/>
        <v>34409.262862780364</v>
      </c>
      <c r="K162" s="355">
        <f t="shared" si="109"/>
        <v>35488.230525042141</v>
      </c>
      <c r="L162" s="355">
        <f t="shared" si="109"/>
        <v>35674.422231349781</v>
      </c>
      <c r="M162" s="355">
        <f t="shared" si="109"/>
        <v>35751.813188542685</v>
      </c>
      <c r="N162" s="355">
        <f t="shared" si="109"/>
        <v>35773.736223780208</v>
      </c>
      <c r="O162" s="355">
        <f t="shared" si="109"/>
        <v>35691.847736892465</v>
      </c>
      <c r="P162" s="355">
        <f t="shared" si="109"/>
        <v>35509.444510500965</v>
      </c>
      <c r="Q162" s="355">
        <f t="shared" si="109"/>
        <v>35280.214401870864</v>
      </c>
      <c r="R162" s="355">
        <f t="shared" si="109"/>
        <v>35372.069346549069</v>
      </c>
      <c r="S162" s="355">
        <f t="shared" si="109"/>
        <v>35077.780611655733</v>
      </c>
      <c r="T162" s="355">
        <f t="shared" si="109"/>
        <v>34854.913711460853</v>
      </c>
      <c r="U162" s="355">
        <f t="shared" si="109"/>
        <v>4363.4743930164523</v>
      </c>
      <c r="V162" s="355">
        <f t="shared" si="109"/>
        <v>4340.3343727437577</v>
      </c>
      <c r="W162" s="355">
        <f t="shared" si="109"/>
        <v>4418.2253378852974</v>
      </c>
      <c r="X162" s="355">
        <f t="shared" si="109"/>
        <v>4569.4456110948231</v>
      </c>
      <c r="Y162" s="355">
        <f t="shared" si="109"/>
        <v>4763.2299682686789</v>
      </c>
      <c r="Z162" s="355">
        <f t="shared" si="109"/>
        <v>4957.7165845367663</v>
      </c>
      <c r="AA162" s="355">
        <f t="shared" si="109"/>
        <v>5112.5520375166052</v>
      </c>
      <c r="AB162" s="355">
        <f t="shared" si="109"/>
        <v>5197.1685881638878</v>
      </c>
      <c r="AC162" s="355">
        <f t="shared" si="109"/>
        <v>5194.2262433335873</v>
      </c>
      <c r="AD162" s="355">
        <f t="shared" si="109"/>
        <v>5102.0354295607476</v>
      </c>
      <c r="AE162" s="355">
        <f t="shared" si="109"/>
        <v>4935.9357941838643</v>
      </c>
      <c r="AF162" s="355">
        <f t="shared" si="109"/>
        <v>4722.7278579218973</v>
      </c>
      <c r="AG162" s="355">
        <f t="shared" si="109"/>
        <v>4496.1813740324133</v>
      </c>
      <c r="AH162" s="355">
        <f t="shared" si="109"/>
        <v>4291.315111453895</v>
      </c>
    </row>
    <row r="163" spans="1:34">
      <c r="A163" s="346" t="s">
        <v>174</v>
      </c>
      <c r="B163" s="326">
        <f t="shared" si="108"/>
        <v>1.1204469504317132</v>
      </c>
      <c r="C163" s="353">
        <f t="shared" si="108"/>
        <v>19</v>
      </c>
      <c r="D163" s="328">
        <f t="shared" ref="D163:D170" si="110">1/C163</f>
        <v>5.2631578947368418E-2</v>
      </c>
      <c r="I163" s="355">
        <f t="shared" ref="I163:AH163" si="111">I50+I88+I126</f>
        <v>41134.08432781756</v>
      </c>
      <c r="J163" s="355">
        <f t="shared" si="111"/>
        <v>40782.263985382</v>
      </c>
      <c r="K163" s="355">
        <f t="shared" si="111"/>
        <v>42677.041115722386</v>
      </c>
      <c r="L163" s="355">
        <f t="shared" si="111"/>
        <v>43004.012719515609</v>
      </c>
      <c r="M163" s="355">
        <f t="shared" si="111"/>
        <v>43139.919124232947</v>
      </c>
      <c r="N163" s="355">
        <f t="shared" si="111"/>
        <v>43178.418207429408</v>
      </c>
      <c r="O163" s="355">
        <f t="shared" si="111"/>
        <v>43034.613682400537</v>
      </c>
      <c r="P163" s="355">
        <f t="shared" si="111"/>
        <v>42714.295035275907</v>
      </c>
      <c r="Q163" s="355">
        <f t="shared" si="111"/>
        <v>42311.743612643579</v>
      </c>
      <c r="R163" s="355">
        <f t="shared" si="111"/>
        <v>41796.297847148322</v>
      </c>
      <c r="S163" s="355">
        <f t="shared" si="111"/>
        <v>41319.250772134634</v>
      </c>
      <c r="T163" s="355">
        <f t="shared" si="111"/>
        <v>40957.97971330912</v>
      </c>
      <c r="U163" s="355">
        <f t="shared" si="111"/>
        <v>40748.535635908738</v>
      </c>
      <c r="V163" s="355">
        <f t="shared" si="111"/>
        <v>40711.025267083896</v>
      </c>
      <c r="W163" s="355">
        <f t="shared" si="111"/>
        <v>40837.287854417496</v>
      </c>
      <c r="X163" s="355">
        <f t="shared" si="111"/>
        <v>41082.418504911206</v>
      </c>
      <c r="Y163" s="355">
        <f t="shared" si="111"/>
        <v>41802.92927885375</v>
      </c>
      <c r="Z163" s="355">
        <f t="shared" si="111"/>
        <v>42134.7883661675</v>
      </c>
      <c r="AA163" s="355">
        <f t="shared" si="111"/>
        <v>42398.98933328635</v>
      </c>
      <c r="AB163" s="355">
        <f t="shared" si="111"/>
        <v>8868.1044350442244</v>
      </c>
      <c r="AC163" s="355">
        <f t="shared" si="111"/>
        <v>8863.0838126040671</v>
      </c>
      <c r="AD163" s="355">
        <f t="shared" si="111"/>
        <v>8705.7755108585425</v>
      </c>
      <c r="AE163" s="355">
        <f t="shared" si="111"/>
        <v>8422.3540885672628</v>
      </c>
      <c r="AF163" s="355">
        <f t="shared" si="111"/>
        <v>8058.5501801357768</v>
      </c>
      <c r="AG163" s="355">
        <f t="shared" si="111"/>
        <v>7671.9862570220594</v>
      </c>
      <c r="AH163" s="355">
        <f t="shared" si="111"/>
        <v>7322.4160283592746</v>
      </c>
    </row>
    <row r="164" spans="1:34">
      <c r="A164" s="346" t="s">
        <v>175</v>
      </c>
      <c r="B164" s="326">
        <f t="shared" si="108"/>
        <v>0.56737377351731955</v>
      </c>
      <c r="C164" s="353">
        <f t="shared" si="108"/>
        <v>22</v>
      </c>
      <c r="D164" s="328">
        <f t="shared" si="110"/>
        <v>4.5454545454545456E-2</v>
      </c>
      <c r="I164" s="355">
        <f t="shared" ref="I164:AH164" si="112">I51+I89+I127</f>
        <v>18504.199300908971</v>
      </c>
      <c r="J164" s="355">
        <f t="shared" si="112"/>
        <v>18326.043936024533</v>
      </c>
      <c r="K164" s="355">
        <f t="shared" si="112"/>
        <v>19285.524302320606</v>
      </c>
      <c r="L164" s="355">
        <f t="shared" si="112"/>
        <v>19451.096721974831</v>
      </c>
      <c r="M164" s="355">
        <f t="shared" si="112"/>
        <v>19519.917231201023</v>
      </c>
      <c r="N164" s="355">
        <f t="shared" si="112"/>
        <v>19539.412460405511</v>
      </c>
      <c r="O164" s="355">
        <f t="shared" si="112"/>
        <v>19466.592487998016</v>
      </c>
      <c r="P164" s="355">
        <f t="shared" si="112"/>
        <v>19304.389003507262</v>
      </c>
      <c r="Q164" s="355">
        <f t="shared" si="112"/>
        <v>19100.544350616139</v>
      </c>
      <c r="R164" s="355">
        <f t="shared" si="112"/>
        <v>18839.5320743099</v>
      </c>
      <c r="S164" s="355">
        <f t="shared" si="112"/>
        <v>18597.964190179704</v>
      </c>
      <c r="T164" s="355">
        <f t="shared" si="112"/>
        <v>18415.023155952738</v>
      </c>
      <c r="U164" s="355">
        <f t="shared" si="112"/>
        <v>18308.96451882608</v>
      </c>
      <c r="V164" s="355">
        <f t="shared" si="112"/>
        <v>18289.969956434725</v>
      </c>
      <c r="W164" s="355">
        <f t="shared" si="112"/>
        <v>18353.907013518885</v>
      </c>
      <c r="X164" s="355">
        <f t="shared" si="112"/>
        <v>18478.036676348333</v>
      </c>
      <c r="Y164" s="355">
        <f t="shared" si="112"/>
        <v>18637.105208675894</v>
      </c>
      <c r="Z164" s="355">
        <f t="shared" si="112"/>
        <v>18796.750192710198</v>
      </c>
      <c r="AA164" s="355">
        <f t="shared" si="112"/>
        <v>18923.847387844889</v>
      </c>
      <c r="AB164" s="355">
        <f t="shared" si="112"/>
        <v>19187.21939471216</v>
      </c>
      <c r="AC164" s="355">
        <f t="shared" si="112"/>
        <v>19184.694377857573</v>
      </c>
      <c r="AD164" s="355">
        <f t="shared" si="112"/>
        <v>19105.579463719285</v>
      </c>
      <c r="AE164" s="355">
        <f t="shared" si="112"/>
        <v>4235.846507561816</v>
      </c>
      <c r="AF164" s="355">
        <f t="shared" si="112"/>
        <v>4052.8789549320027</v>
      </c>
      <c r="AG164" s="355">
        <f t="shared" si="112"/>
        <v>3858.4647298291525</v>
      </c>
      <c r="AH164" s="355">
        <f t="shared" si="112"/>
        <v>3682.6557081877058</v>
      </c>
    </row>
    <row r="165" spans="1:34">
      <c r="A165" s="346" t="s">
        <v>176</v>
      </c>
      <c r="B165" s="326">
        <f t="shared" si="108"/>
        <v>0.84689251253913644</v>
      </c>
      <c r="C165" s="353">
        <f t="shared" si="108"/>
        <v>14</v>
      </c>
      <c r="D165" s="328">
        <f t="shared" si="110"/>
        <v>7.1428571428571425E-2</v>
      </c>
      <c r="I165" s="355">
        <f t="shared" ref="I165:AH165" si="113">I52+I90+I128</f>
        <v>40181.843626898837</v>
      </c>
      <c r="J165" s="355">
        <f t="shared" si="113"/>
        <v>39915.919377961553</v>
      </c>
      <c r="K165" s="355">
        <f t="shared" si="113"/>
        <v>41348.091212600732</v>
      </c>
      <c r="L165" s="355">
        <f t="shared" si="113"/>
        <v>41595.233482887335</v>
      </c>
      <c r="M165" s="355">
        <f t="shared" si="113"/>
        <v>41697.958664581012</v>
      </c>
      <c r="N165" s="355">
        <f t="shared" si="113"/>
        <v>41727.058288874825</v>
      </c>
      <c r="O165" s="355">
        <f t="shared" si="113"/>
        <v>41618.363294016497</v>
      </c>
      <c r="P165" s="355">
        <f t="shared" si="113"/>
        <v>41376.249676971092</v>
      </c>
      <c r="Q165" s="355">
        <f t="shared" si="113"/>
        <v>41071.980219494377</v>
      </c>
      <c r="R165" s="355">
        <f t="shared" si="113"/>
        <v>40682.379302423076</v>
      </c>
      <c r="S165" s="355">
        <f t="shared" si="113"/>
        <v>40321.802127571456</v>
      </c>
      <c r="T165" s="355">
        <f t="shared" si="113"/>
        <v>40441.924129222774</v>
      </c>
      <c r="U165" s="355">
        <f t="shared" si="113"/>
        <v>40272.307549417885</v>
      </c>
      <c r="V165" s="355">
        <f t="shared" si="113"/>
        <v>40241.930082810752</v>
      </c>
      <c r="W165" s="355">
        <f t="shared" si="113"/>
        <v>5800.1026396138041</v>
      </c>
      <c r="X165" s="355">
        <f t="shared" si="113"/>
        <v>5998.6196999105723</v>
      </c>
      <c r="Y165" s="355">
        <f t="shared" si="113"/>
        <v>6253.0135063835387</v>
      </c>
      <c r="Z165" s="355">
        <f t="shared" si="113"/>
        <v>6508.3292157733194</v>
      </c>
      <c r="AA165" s="355">
        <f t="shared" si="113"/>
        <v>6711.5921665860551</v>
      </c>
      <c r="AB165" s="355">
        <f t="shared" si="113"/>
        <v>6822.6740243980475</v>
      </c>
      <c r="AC165" s="355">
        <f t="shared" si="113"/>
        <v>6818.8114097254693</v>
      </c>
      <c r="AD165" s="355">
        <f t="shared" si="113"/>
        <v>6697.7863054314621</v>
      </c>
      <c r="AE165" s="355">
        <f t="shared" si="113"/>
        <v>6479.736102032497</v>
      </c>
      <c r="AF165" s="355">
        <f t="shared" si="113"/>
        <v>6199.8436521622207</v>
      </c>
      <c r="AG165" s="355">
        <f t="shared" si="113"/>
        <v>5902.440790444095</v>
      </c>
      <c r="AH165" s="355">
        <f t="shared" si="113"/>
        <v>5633.4990186968407</v>
      </c>
    </row>
    <row r="166" spans="1:34">
      <c r="A166" s="346" t="s">
        <v>177</v>
      </c>
      <c r="B166" s="326">
        <f t="shared" si="108"/>
        <v>0.82084956457474689</v>
      </c>
      <c r="C166" s="353">
        <f t="shared" si="108"/>
        <v>14</v>
      </c>
      <c r="D166" s="328">
        <f t="shared" si="110"/>
        <v>7.1428571428571425E-2</v>
      </c>
      <c r="I166" s="355">
        <f t="shared" ref="I166:AH166" si="114">I53+I91+I129</f>
        <v>38946.204337148702</v>
      </c>
      <c r="J166" s="355">
        <f t="shared" si="114"/>
        <v>38688.457573872234</v>
      </c>
      <c r="K166" s="355">
        <f t="shared" si="114"/>
        <v>40076.588428087882</v>
      </c>
      <c r="L166" s="355">
        <f t="shared" si="114"/>
        <v>40316.130780805754</v>
      </c>
      <c r="M166" s="355">
        <f t="shared" si="114"/>
        <v>40415.697041477135</v>
      </c>
      <c r="N166" s="355">
        <f t="shared" si="114"/>
        <v>40443.901817853359</v>
      </c>
      <c r="O166" s="355">
        <f t="shared" si="114"/>
        <v>40338.549322843799</v>
      </c>
      <c r="P166" s="355">
        <f t="shared" si="114"/>
        <v>40103.880986323173</v>
      </c>
      <c r="Q166" s="355">
        <f t="shared" si="114"/>
        <v>39808.968175092457</v>
      </c>
      <c r="R166" s="355">
        <f t="shared" si="114"/>
        <v>39431.347947730821</v>
      </c>
      <c r="S166" s="355">
        <f t="shared" si="114"/>
        <v>39081.858948134934</v>
      </c>
      <c r="T166" s="355">
        <f t="shared" si="114"/>
        <v>39198.287055942514</v>
      </c>
      <c r="U166" s="355">
        <f t="shared" si="114"/>
        <v>39033.886386889404</v>
      </c>
      <c r="V166" s="355">
        <f t="shared" si="114"/>
        <v>39004.443063364699</v>
      </c>
      <c r="W166" s="355">
        <f t="shared" si="114"/>
        <v>5621.7426128157158</v>
      </c>
      <c r="X166" s="355">
        <f t="shared" si="114"/>
        <v>5814.155038350923</v>
      </c>
      <c r="Y166" s="355">
        <f t="shared" si="114"/>
        <v>6060.7259339274706</v>
      </c>
      <c r="Z166" s="355">
        <f t="shared" si="114"/>
        <v>6308.1903828140812</v>
      </c>
      <c r="AA166" s="355">
        <f t="shared" si="114"/>
        <v>6505.2027571100471</v>
      </c>
      <c r="AB166" s="355">
        <f t="shared" si="114"/>
        <v>6612.8687162100396</v>
      </c>
      <c r="AC166" s="355">
        <f t="shared" si="114"/>
        <v>6609.1248815141807</v>
      </c>
      <c r="AD166" s="355">
        <f t="shared" si="114"/>
        <v>6491.8214425399719</v>
      </c>
      <c r="AE166" s="355">
        <f t="shared" si="114"/>
        <v>6280.4765411913449</v>
      </c>
      <c r="AF166" s="355">
        <f t="shared" si="114"/>
        <v>6009.1911157068935</v>
      </c>
      <c r="AG166" s="355">
        <f t="shared" si="114"/>
        <v>5720.9337442812293</v>
      </c>
      <c r="AH166" s="355">
        <f t="shared" si="114"/>
        <v>5460.2622505956679</v>
      </c>
    </row>
    <row r="167" spans="1:34">
      <c r="A167" s="346" t="s">
        <v>178</v>
      </c>
      <c r="B167" s="326">
        <f t="shared" si="108"/>
        <v>0.67159846688834079</v>
      </c>
      <c r="C167" s="353">
        <f t="shared" si="108"/>
        <v>9</v>
      </c>
      <c r="D167" s="328">
        <f t="shared" si="110"/>
        <v>0.1111111111111111</v>
      </c>
      <c r="I167" s="355">
        <f t="shared" ref="I167:AH167" si="115">I54+I92+I130</f>
        <v>47083.679096089036</v>
      </c>
      <c r="J167" s="355">
        <f t="shared" si="115"/>
        <v>46872.797177486093</v>
      </c>
      <c r="K167" s="355">
        <f t="shared" si="115"/>
        <v>48008.530926720159</v>
      </c>
      <c r="L167" s="355">
        <f t="shared" si="115"/>
        <v>48204.518454499987</v>
      </c>
      <c r="M167" s="355">
        <f t="shared" si="115"/>
        <v>48285.981064589025</v>
      </c>
      <c r="N167" s="355">
        <f t="shared" si="115"/>
        <v>48309.057503184704</v>
      </c>
      <c r="O167" s="355">
        <f t="shared" si="115"/>
        <v>48846.19547944457</v>
      </c>
      <c r="P167" s="355">
        <f t="shared" si="115"/>
        <v>48632.862445751816</v>
      </c>
      <c r="Q167" s="355">
        <f t="shared" si="115"/>
        <v>48364.762174417716</v>
      </c>
      <c r="R167" s="355">
        <f t="shared" si="115"/>
        <v>5408.6258815848041</v>
      </c>
      <c r="S167" s="355">
        <f t="shared" si="115"/>
        <v>5090.9113162903086</v>
      </c>
      <c r="T167" s="355">
        <f t="shared" si="115"/>
        <v>4850.3038722452147</v>
      </c>
      <c r="U167" s="355">
        <f t="shared" si="115"/>
        <v>4710.8135839904171</v>
      </c>
      <c r="V167" s="355">
        <f t="shared" si="115"/>
        <v>4685.8315829481089</v>
      </c>
      <c r="W167" s="355">
        <f t="shared" si="115"/>
        <v>4769.9227872522169</v>
      </c>
      <c r="X167" s="355">
        <f t="shared" si="115"/>
        <v>4933.1804239534395</v>
      </c>
      <c r="Y167" s="355">
        <f t="shared" si="115"/>
        <v>5142.3903103688344</v>
      </c>
      <c r="Z167" s="355">
        <f t="shared" si="115"/>
        <v>5352.3583567692813</v>
      </c>
      <c r="AA167" s="355">
        <f t="shared" si="115"/>
        <v>5519.5189470429641</v>
      </c>
      <c r="AB167" s="355">
        <f t="shared" si="115"/>
        <v>5610.8711036770428</v>
      </c>
      <c r="AC167" s="355">
        <f t="shared" si="115"/>
        <v>5607.6945437280392</v>
      </c>
      <c r="AD167" s="355">
        <f t="shared" si="115"/>
        <v>5508.1652011162678</v>
      </c>
      <c r="AE167" s="355">
        <f t="shared" si="115"/>
        <v>5328.8437824134162</v>
      </c>
      <c r="AF167" s="355">
        <f t="shared" si="115"/>
        <v>5098.6641705048633</v>
      </c>
      <c r="AG167" s="355">
        <f t="shared" si="115"/>
        <v>4854.0842423128042</v>
      </c>
      <c r="AH167" s="355">
        <f t="shared" si="115"/>
        <v>4632.9103139861463</v>
      </c>
    </row>
    <row r="168" spans="1:34">
      <c r="A168" s="346" t="s">
        <v>179</v>
      </c>
      <c r="B168" s="326">
        <f t="shared" si="108"/>
        <v>0.82430496888001215</v>
      </c>
      <c r="C168" s="353">
        <f t="shared" si="108"/>
        <v>20</v>
      </c>
      <c r="D168" s="328">
        <f t="shared" si="110"/>
        <v>0.05</v>
      </c>
      <c r="I168" s="355">
        <f t="shared" ref="I168:AH168" si="116">I55+I93+I131</f>
        <v>29023.324586532348</v>
      </c>
      <c r="J168" s="355">
        <f t="shared" si="116"/>
        <v>28764.492826304024</v>
      </c>
      <c r="K168" s="355">
        <f t="shared" si="116"/>
        <v>30158.46708171878</v>
      </c>
      <c r="L168" s="355">
        <f t="shared" si="116"/>
        <v>30399.017799078116</v>
      </c>
      <c r="M168" s="355">
        <f t="shared" si="116"/>
        <v>30499.00318854073</v>
      </c>
      <c r="N168" s="355">
        <f t="shared" si="116"/>
        <v>30527.326694230978</v>
      </c>
      <c r="O168" s="355">
        <f t="shared" si="116"/>
        <v>30421.530713008429</v>
      </c>
      <c r="P168" s="355">
        <f t="shared" si="116"/>
        <v>30185.874529243534</v>
      </c>
      <c r="Q168" s="355">
        <f t="shared" si="116"/>
        <v>29889.720268858699</v>
      </c>
      <c r="R168" s="355">
        <f t="shared" si="116"/>
        <v>29510.510431639552</v>
      </c>
      <c r="S168" s="355">
        <f t="shared" si="116"/>
        <v>29159.550241893892</v>
      </c>
      <c r="T168" s="355">
        <f t="shared" si="116"/>
        <v>28893.765655851981</v>
      </c>
      <c r="U168" s="355">
        <f t="shared" si="116"/>
        <v>28739.679115978674</v>
      </c>
      <c r="V168" s="355">
        <f t="shared" si="116"/>
        <v>28712.083000522314</v>
      </c>
      <c r="W168" s="355">
        <f t="shared" si="116"/>
        <v>28804.973501123553</v>
      </c>
      <c r="X168" s="355">
        <f t="shared" si="116"/>
        <v>28985.314402715456</v>
      </c>
      <c r="Y168" s="355">
        <f t="shared" si="116"/>
        <v>29216.41599343087</v>
      </c>
      <c r="Z168" s="355">
        <f t="shared" si="116"/>
        <v>29743.976511387566</v>
      </c>
      <c r="AA168" s="355">
        <f t="shared" si="116"/>
        <v>29937.861384268268</v>
      </c>
      <c r="AB168" s="355">
        <f t="shared" si="116"/>
        <v>30043.818184536667</v>
      </c>
      <c r="AC168" s="355">
        <f t="shared" si="116"/>
        <v>6504.2073731877808</v>
      </c>
      <c r="AD168" s="355">
        <f t="shared" si="116"/>
        <v>6388.7660846125927</v>
      </c>
      <c r="AE168" s="355">
        <f t="shared" si="116"/>
        <v>6180.7762084517944</v>
      </c>
      <c r="AF168" s="355">
        <f t="shared" si="116"/>
        <v>5913.7973426703838</v>
      </c>
      <c r="AG168" s="355">
        <f t="shared" si="116"/>
        <v>5630.1159545570172</v>
      </c>
      <c r="AH168" s="355">
        <f t="shared" si="116"/>
        <v>5373.5825281798388</v>
      </c>
    </row>
    <row r="169" spans="1:34">
      <c r="A169" s="346" t="s">
        <v>180</v>
      </c>
      <c r="B169" s="326">
        <f t="shared" si="108"/>
        <v>0.11108830806400877</v>
      </c>
      <c r="C169" s="353">
        <f t="shared" si="108"/>
        <v>9</v>
      </c>
      <c r="D169" s="328">
        <f t="shared" si="110"/>
        <v>0.1111111111111111</v>
      </c>
      <c r="I169" s="355">
        <f t="shared" ref="I169:AH169" si="117">I56+I94+I132</f>
        <v>7788.0556702981212</v>
      </c>
      <c r="J169" s="355">
        <f t="shared" si="117"/>
        <v>7753.1739415660231</v>
      </c>
      <c r="K169" s="355">
        <f t="shared" si="117"/>
        <v>7941.0343177192972</v>
      </c>
      <c r="L169" s="355">
        <f t="shared" si="117"/>
        <v>7973.4523828819274</v>
      </c>
      <c r="M169" s="355">
        <f t="shared" si="117"/>
        <v>7986.9270168655294</v>
      </c>
      <c r="N169" s="355">
        <f t="shared" si="117"/>
        <v>7990.7440632796079</v>
      </c>
      <c r="O169" s="355">
        <f t="shared" si="117"/>
        <v>8079.5914206240905</v>
      </c>
      <c r="P169" s="355">
        <f t="shared" si="117"/>
        <v>8044.304255844082</v>
      </c>
      <c r="Q169" s="355">
        <f t="shared" si="117"/>
        <v>7999.9581070626564</v>
      </c>
      <c r="R169" s="355">
        <f t="shared" si="117"/>
        <v>894.6344099328594</v>
      </c>
      <c r="S169" s="355">
        <f t="shared" si="117"/>
        <v>842.08161946955772</v>
      </c>
      <c r="T169" s="355">
        <f t="shared" si="117"/>
        <v>802.28302673242001</v>
      </c>
      <c r="U169" s="355">
        <f t="shared" si="117"/>
        <v>779.21010313659735</v>
      </c>
      <c r="V169" s="355">
        <f t="shared" si="117"/>
        <v>775.07785989205649</v>
      </c>
      <c r="W169" s="355">
        <f t="shared" si="117"/>
        <v>788.98728653576165</v>
      </c>
      <c r="X169" s="355">
        <f t="shared" si="117"/>
        <v>815.99153912689042</v>
      </c>
      <c r="Y169" s="355">
        <f t="shared" si="117"/>
        <v>850.59669899247058</v>
      </c>
      <c r="Z169" s="355">
        <f t="shared" si="117"/>
        <v>885.32726520445215</v>
      </c>
      <c r="AA169" s="355">
        <f t="shared" si="117"/>
        <v>912.97710072971984</v>
      </c>
      <c r="AB169" s="355">
        <f t="shared" si="117"/>
        <v>928.08755291031616</v>
      </c>
      <c r="AC169" s="355">
        <f t="shared" si="117"/>
        <v>927.56212188627933</v>
      </c>
      <c r="AD169" s="355">
        <f t="shared" si="117"/>
        <v>911.09909104481221</v>
      </c>
      <c r="AE169" s="355">
        <f t="shared" si="117"/>
        <v>881.43774727249331</v>
      </c>
      <c r="AF169" s="355">
        <f t="shared" si="117"/>
        <v>843.364009915373</v>
      </c>
      <c r="AG169" s="355">
        <f t="shared" si="117"/>
        <v>802.90833327400605</v>
      </c>
      <c r="AH169" s="355">
        <f t="shared" si="117"/>
        <v>766.32421538654842</v>
      </c>
    </row>
    <row r="170" spans="1:34" ht="13.5" thickBot="1">
      <c r="A170" s="350" t="s">
        <v>181</v>
      </c>
      <c r="B170" s="326">
        <f t="shared" si="108"/>
        <v>0.57013999999999998</v>
      </c>
      <c r="C170" s="353">
        <f t="shared" si="108"/>
        <v>18</v>
      </c>
      <c r="D170" s="354">
        <f t="shared" si="110"/>
        <v>5.5555555555555552E-2</v>
      </c>
      <c r="I170" s="355">
        <f t="shared" ref="I170:AH170" si="118">I57+I95+I133</f>
        <v>20238.714485111112</v>
      </c>
      <c r="J170" s="355">
        <f t="shared" si="118"/>
        <v>20059.690525111113</v>
      </c>
      <c r="K170" s="355">
        <f t="shared" si="118"/>
        <v>21023.848830576644</v>
      </c>
      <c r="L170" s="355">
        <f t="shared" si="118"/>
        <v>21190.228497293436</v>
      </c>
      <c r="M170" s="355">
        <f t="shared" si="118"/>
        <v>21259.384540384708</v>
      </c>
      <c r="N170" s="355">
        <f t="shared" si="118"/>
        <v>21278.97481842971</v>
      </c>
      <c r="O170" s="355">
        <f t="shared" si="118"/>
        <v>21205.799812805057</v>
      </c>
      <c r="P170" s="355">
        <f t="shared" si="118"/>
        <v>21042.805506469296</v>
      </c>
      <c r="Q170" s="355">
        <f t="shared" si="118"/>
        <v>20837.967010535896</v>
      </c>
      <c r="R170" s="355">
        <f t="shared" si="118"/>
        <v>20575.682170877732</v>
      </c>
      <c r="S170" s="355">
        <f t="shared" si="118"/>
        <v>20332.936524380584</v>
      </c>
      <c r="T170" s="355">
        <f t="shared" si="118"/>
        <v>20149.103562543867</v>
      </c>
      <c r="U170" s="355">
        <f t="shared" si="118"/>
        <v>20042.52783734506</v>
      </c>
      <c r="V170" s="355">
        <f t="shared" si="118"/>
        <v>20023.440667110397</v>
      </c>
      <c r="W170" s="355">
        <f t="shared" si="118"/>
        <v>20087.689448826161</v>
      </c>
      <c r="X170" s="355">
        <f t="shared" si="118"/>
        <v>20421.820515973017</v>
      </c>
      <c r="Y170" s="355">
        <f t="shared" si="118"/>
        <v>20590.544811806863</v>
      </c>
      <c r="Z170" s="355">
        <f t="shared" si="118"/>
        <v>20759.880551066261</v>
      </c>
      <c r="AA170" s="355">
        <f t="shared" si="118"/>
        <v>4451.4002834088687</v>
      </c>
      <c r="AB170" s="355">
        <f t="shared" si="118"/>
        <v>4525.0742792466408</v>
      </c>
      <c r="AC170" s="355">
        <f t="shared" si="118"/>
        <v>4522.5124364496642</v>
      </c>
      <c r="AD170" s="355">
        <f t="shared" si="118"/>
        <v>4442.2436760449373</v>
      </c>
      <c r="AE170" s="355">
        <f t="shared" si="118"/>
        <v>4297.6239326046507</v>
      </c>
      <c r="AF170" s="355">
        <f t="shared" si="118"/>
        <v>4111.9879017267049</v>
      </c>
      <c r="AG170" s="355">
        <f t="shared" si="118"/>
        <v>3914.7382551332234</v>
      </c>
      <c r="AH170" s="355">
        <f t="shared" si="118"/>
        <v>3736.3651583684414</v>
      </c>
    </row>
    <row r="172" spans="1:34">
      <c r="A172" s="356" t="s">
        <v>189</v>
      </c>
      <c r="B172" s="316"/>
      <c r="C172" s="316"/>
      <c r="D172" s="316"/>
      <c r="E172" s="303">
        <v>2001</v>
      </c>
      <c r="F172" s="303">
        <v>2002</v>
      </c>
      <c r="G172" s="303">
        <v>2003</v>
      </c>
      <c r="H172" s="303">
        <v>2004</v>
      </c>
      <c r="I172" s="303">
        <v>2005</v>
      </c>
      <c r="J172" s="303">
        <v>2006</v>
      </c>
      <c r="K172" s="303">
        <v>2007</v>
      </c>
      <c r="L172" s="303">
        <v>2008</v>
      </c>
      <c r="M172" s="303">
        <v>2009</v>
      </c>
      <c r="N172" s="303">
        <v>2010</v>
      </c>
      <c r="O172" s="303">
        <v>2011</v>
      </c>
      <c r="P172" s="303">
        <v>2012</v>
      </c>
      <c r="Q172" s="303">
        <v>2013</v>
      </c>
      <c r="R172" s="303">
        <v>2014</v>
      </c>
      <c r="S172" s="303">
        <v>2015</v>
      </c>
      <c r="T172" s="303">
        <v>2016</v>
      </c>
      <c r="U172" s="303">
        <v>2017</v>
      </c>
      <c r="V172" s="303">
        <v>2018</v>
      </c>
      <c r="W172" s="303">
        <v>2019</v>
      </c>
      <c r="X172" s="303">
        <v>2020</v>
      </c>
      <c r="Y172" s="303">
        <v>2021</v>
      </c>
      <c r="Z172" s="303">
        <v>2022</v>
      </c>
      <c r="AA172" s="303">
        <v>2023</v>
      </c>
      <c r="AB172" s="303">
        <v>2024</v>
      </c>
      <c r="AC172" s="303">
        <v>2025</v>
      </c>
      <c r="AD172" s="303">
        <v>2026</v>
      </c>
      <c r="AE172" s="303">
        <v>2027</v>
      </c>
      <c r="AF172" s="303">
        <v>2028</v>
      </c>
      <c r="AG172" s="303">
        <v>2029</v>
      </c>
      <c r="AH172" s="303">
        <v>2030</v>
      </c>
    </row>
    <row r="173" spans="1:34">
      <c r="A173" s="346" t="s">
        <v>173</v>
      </c>
      <c r="B173" s="316"/>
      <c r="C173" s="316"/>
      <c r="D173" s="316"/>
      <c r="E173" s="316"/>
      <c r="F173" s="316"/>
      <c r="G173" s="316"/>
      <c r="H173" s="316"/>
      <c r="I173" s="330">
        <f t="shared" ref="I173:AH181" si="119">I140+I151+I162</f>
        <v>359031.43043427088</v>
      </c>
      <c r="J173" s="330">
        <f t="shared" si="119"/>
        <v>354495.082935035</v>
      </c>
      <c r="K173" s="330">
        <f t="shared" si="119"/>
        <v>343729.05928825407</v>
      </c>
      <c r="L173" s="330">
        <f t="shared" si="119"/>
        <v>325705.01516580523</v>
      </c>
      <c r="M173" s="330">
        <f t="shared" si="119"/>
        <v>315818.03509116254</v>
      </c>
      <c r="N173" s="330">
        <f t="shared" si="119"/>
        <v>328564.84103931481</v>
      </c>
      <c r="O173" s="330">
        <f t="shared" si="119"/>
        <v>341633.16429049778</v>
      </c>
      <c r="P173" s="330">
        <f t="shared" si="119"/>
        <v>348209.30759421224</v>
      </c>
      <c r="Q173" s="330">
        <f t="shared" si="119"/>
        <v>349623.18086000253</v>
      </c>
      <c r="R173" s="330">
        <f t="shared" si="119"/>
        <v>354754.04668475041</v>
      </c>
      <c r="S173" s="330">
        <f t="shared" si="119"/>
        <v>355562.35246482573</v>
      </c>
      <c r="T173" s="330">
        <f t="shared" si="119"/>
        <v>356277.92878933408</v>
      </c>
      <c r="U173" s="330">
        <f t="shared" si="119"/>
        <v>65996.235909057606</v>
      </c>
      <c r="V173" s="330">
        <f t="shared" si="119"/>
        <v>65502.363172632628</v>
      </c>
      <c r="W173" s="330">
        <f t="shared" si="119"/>
        <v>65110.612075786885</v>
      </c>
      <c r="X173" s="330">
        <f t="shared" si="119"/>
        <v>64815.72816222121</v>
      </c>
      <c r="Y173" s="330">
        <f t="shared" si="119"/>
        <v>63563.096920416872</v>
      </c>
      <c r="Z173" s="330">
        <f t="shared" si="119"/>
        <v>63144.914505225519</v>
      </c>
      <c r="AA173" s="330">
        <f t="shared" si="119"/>
        <v>62806.997022012045</v>
      </c>
      <c r="AB173" s="330">
        <f t="shared" si="119"/>
        <v>62205.445193091698</v>
      </c>
      <c r="AC173" s="330">
        <f t="shared" si="119"/>
        <v>61896.302002042808</v>
      </c>
      <c r="AD173" s="330">
        <f t="shared" si="119"/>
        <v>61200.257348789986</v>
      </c>
      <c r="AE173" s="330">
        <f t="shared" si="119"/>
        <v>60152.943637753138</v>
      </c>
      <c r="AF173" s="330">
        <f t="shared" si="119"/>
        <v>58854.039995169034</v>
      </c>
      <c r="AG173" s="330">
        <f t="shared" si="119"/>
        <v>57858.548634514831</v>
      </c>
      <c r="AH173" s="330">
        <f t="shared" si="119"/>
        <v>57339.349737345176</v>
      </c>
    </row>
    <row r="174" spans="1:34">
      <c r="A174" s="346" t="s">
        <v>174</v>
      </c>
      <c r="B174" s="316"/>
      <c r="C174" s="316"/>
      <c r="D174" s="316"/>
      <c r="E174" s="316"/>
      <c r="F174" s="316"/>
      <c r="G174" s="316"/>
      <c r="H174" s="316"/>
      <c r="I174" s="330">
        <f t="shared" si="119"/>
        <v>443039.05478454405</v>
      </c>
      <c r="J174" s="330">
        <f t="shared" si="119"/>
        <v>435072.76645407552</v>
      </c>
      <c r="K174" s="330">
        <f t="shared" si="119"/>
        <v>416166.53218579123</v>
      </c>
      <c r="L174" s="330">
        <f t="shared" si="119"/>
        <v>384514.47458114329</v>
      </c>
      <c r="M174" s="330">
        <f t="shared" si="119"/>
        <v>367151.93037449522</v>
      </c>
      <c r="N174" s="330">
        <f t="shared" si="119"/>
        <v>389536.62014806672</v>
      </c>
      <c r="O174" s="330">
        <f t="shared" si="119"/>
        <v>412485.92705901782</v>
      </c>
      <c r="P174" s="330">
        <f t="shared" si="119"/>
        <v>424034.30461798876</v>
      </c>
      <c r="Q174" s="330">
        <f t="shared" si="119"/>
        <v>426517.21010526101</v>
      </c>
      <c r="R174" s="330">
        <f t="shared" si="119"/>
        <v>426744.9816487559</v>
      </c>
      <c r="S174" s="330">
        <f t="shared" si="119"/>
        <v>428055.25914966449</v>
      </c>
      <c r="T174" s="330">
        <f t="shared" si="119"/>
        <v>429215.22061634948</v>
      </c>
      <c r="U174" s="330">
        <f t="shared" si="119"/>
        <v>428335.3909903465</v>
      </c>
      <c r="V174" s="330">
        <f t="shared" si="119"/>
        <v>427534.81483364804</v>
      </c>
      <c r="W174" s="330">
        <f t="shared" si="119"/>
        <v>426899.77960217249</v>
      </c>
      <c r="X174" s="330">
        <f t="shared" si="119"/>
        <v>426421.76773234643</v>
      </c>
      <c r="Y174" s="330">
        <f t="shared" si="119"/>
        <v>429814.22409561207</v>
      </c>
      <c r="Z174" s="330">
        <f t="shared" si="119"/>
        <v>429100.66530530044</v>
      </c>
      <c r="AA174" s="330">
        <f t="shared" si="119"/>
        <v>428524.06528151262</v>
      </c>
      <c r="AB174" s="330">
        <f t="shared" si="119"/>
        <v>106143.25378189202</v>
      </c>
      <c r="AC174" s="330">
        <f t="shared" si="119"/>
        <v>105615.75230544426</v>
      </c>
      <c r="AD174" s="330">
        <f t="shared" si="119"/>
        <v>104428.06778611621</v>
      </c>
      <c r="AE174" s="330">
        <f t="shared" si="119"/>
        <v>102641.00100000497</v>
      </c>
      <c r="AF174" s="330">
        <f t="shared" si="119"/>
        <v>100424.63780953074</v>
      </c>
      <c r="AG174" s="330">
        <f t="shared" si="119"/>
        <v>98725.997251560198</v>
      </c>
      <c r="AH174" s="330">
        <f t="shared" si="119"/>
        <v>97840.070623521591</v>
      </c>
    </row>
    <row r="175" spans="1:34">
      <c r="A175" s="346" t="s">
        <v>175</v>
      </c>
      <c r="B175" s="316"/>
      <c r="C175" s="316"/>
      <c r="D175" s="316"/>
      <c r="E175" s="316"/>
      <c r="F175" s="316"/>
      <c r="G175" s="316"/>
      <c r="H175" s="316"/>
      <c r="I175" s="330">
        <f t="shared" si="119"/>
        <v>202156.67150093609</v>
      </c>
      <c r="J175" s="330">
        <f t="shared" si="119"/>
        <v>198122.68928585362</v>
      </c>
      <c r="K175" s="330">
        <f t="shared" si="119"/>
        <v>188548.91921519936</v>
      </c>
      <c r="L175" s="330">
        <f t="shared" si="119"/>
        <v>172520.89811538992</v>
      </c>
      <c r="M175" s="330">
        <f t="shared" si="119"/>
        <v>163728.82436250802</v>
      </c>
      <c r="N175" s="330">
        <f t="shared" si="119"/>
        <v>175064.02046523493</v>
      </c>
      <c r="O175" s="330">
        <f t="shared" si="119"/>
        <v>186685.12832460878</v>
      </c>
      <c r="P175" s="330">
        <f t="shared" si="119"/>
        <v>192533.01478733821</v>
      </c>
      <c r="Q175" s="330">
        <f t="shared" si="119"/>
        <v>193790.31256039007</v>
      </c>
      <c r="R175" s="330">
        <f t="shared" si="119"/>
        <v>193905.65189000557</v>
      </c>
      <c r="S175" s="330">
        <f t="shared" si="119"/>
        <v>194569.15237055841</v>
      </c>
      <c r="T175" s="330">
        <f t="shared" si="119"/>
        <v>195156.53556994518</v>
      </c>
      <c r="U175" s="330">
        <f t="shared" si="119"/>
        <v>194711.00599376546</v>
      </c>
      <c r="V175" s="330">
        <f t="shared" si="119"/>
        <v>194305.60892000044</v>
      </c>
      <c r="W175" s="330">
        <f t="shared" si="119"/>
        <v>193984.03873279976</v>
      </c>
      <c r="X175" s="330">
        <f t="shared" si="119"/>
        <v>193741.98229428229</v>
      </c>
      <c r="Y175" s="330">
        <f t="shared" si="119"/>
        <v>192713.75578473642</v>
      </c>
      <c r="Z175" s="330">
        <f t="shared" si="119"/>
        <v>192370.48936220468</v>
      </c>
      <c r="AA175" s="330">
        <f t="shared" si="119"/>
        <v>192093.10867530864</v>
      </c>
      <c r="AB175" s="330">
        <f t="shared" si="119"/>
        <v>193920.30222536335</v>
      </c>
      <c r="AC175" s="330">
        <f t="shared" si="119"/>
        <v>193655.00641100455</v>
      </c>
      <c r="AD175" s="330">
        <f t="shared" si="119"/>
        <v>193057.68536864774</v>
      </c>
      <c r="AE175" s="330">
        <f t="shared" si="119"/>
        <v>51621.140722246622</v>
      </c>
      <c r="AF175" s="330">
        <f t="shared" si="119"/>
        <v>50506.467297081253</v>
      </c>
      <c r="AG175" s="330">
        <f t="shared" si="119"/>
        <v>49652.171621618108</v>
      </c>
      <c r="AH175" s="330">
        <f t="shared" si="119"/>
        <v>49206.613387676443</v>
      </c>
    </row>
    <row r="176" spans="1:34">
      <c r="A176" s="346" t="s">
        <v>176</v>
      </c>
      <c r="B176" s="316"/>
      <c r="C176" s="316"/>
      <c r="D176" s="316"/>
      <c r="E176" s="316"/>
      <c r="F176" s="316"/>
      <c r="G176" s="316"/>
      <c r="H176" s="316"/>
      <c r="I176" s="330">
        <f t="shared" si="119"/>
        <v>421620.86897261546</v>
      </c>
      <c r="J176" s="330">
        <f t="shared" si="119"/>
        <v>415599.53084750182</v>
      </c>
      <c r="K176" s="330">
        <f t="shared" si="119"/>
        <v>401309.20836864505</v>
      </c>
      <c r="L176" s="330">
        <f t="shared" si="119"/>
        <v>377384.92477672198</v>
      </c>
      <c r="M176" s="330">
        <f t="shared" si="119"/>
        <v>364261.40413027414</v>
      </c>
      <c r="N176" s="330">
        <f t="shared" si="119"/>
        <v>381180.92553862347</v>
      </c>
      <c r="O176" s="330">
        <f t="shared" si="119"/>
        <v>398527.21416331787</v>
      </c>
      <c r="P176" s="330">
        <f t="shared" si="119"/>
        <v>407256.08301596565</v>
      </c>
      <c r="Q176" s="330">
        <f t="shared" si="119"/>
        <v>409132.79307859106</v>
      </c>
      <c r="R176" s="330">
        <f t="shared" si="119"/>
        <v>409304.95474557666</v>
      </c>
      <c r="S176" s="330">
        <f t="shared" si="119"/>
        <v>410295.3311346065</v>
      </c>
      <c r="T176" s="330">
        <f t="shared" si="119"/>
        <v>416995.43989585229</v>
      </c>
      <c r="U176" s="330">
        <f t="shared" si="119"/>
        <v>416282.91704094072</v>
      </c>
      <c r="V176" s="330">
        <f t="shared" si="119"/>
        <v>415634.57696249126</v>
      </c>
      <c r="W176" s="330">
        <f t="shared" si="119"/>
        <v>85475.095561422015</v>
      </c>
      <c r="X176" s="330">
        <f t="shared" si="119"/>
        <v>85087.981542862137</v>
      </c>
      <c r="Y176" s="330">
        <f t="shared" si="119"/>
        <v>83443.567956766157</v>
      </c>
      <c r="Z176" s="330">
        <f t="shared" si="119"/>
        <v>82894.591672240029</v>
      </c>
      <c r="AA176" s="330">
        <f t="shared" si="119"/>
        <v>82450.984581956087</v>
      </c>
      <c r="AB176" s="330">
        <f t="shared" si="119"/>
        <v>81661.286890245465</v>
      </c>
      <c r="AC176" s="330">
        <f t="shared" si="119"/>
        <v>81255.453755605151</v>
      </c>
      <c r="AD176" s="330">
        <f t="shared" si="119"/>
        <v>80341.708954948801</v>
      </c>
      <c r="AE176" s="330">
        <f t="shared" si="119"/>
        <v>78966.829550813214</v>
      </c>
      <c r="AF176" s="330">
        <f t="shared" si="119"/>
        <v>77261.671060738998</v>
      </c>
      <c r="AG176" s="330">
        <f t="shared" si="119"/>
        <v>75954.822354057411</v>
      </c>
      <c r="AH176" s="330">
        <f t="shared" si="119"/>
        <v>75273.234914834669</v>
      </c>
    </row>
    <row r="177" spans="1:34">
      <c r="A177" s="346" t="s">
        <v>177</v>
      </c>
      <c r="B177" s="316"/>
      <c r="C177" s="316"/>
      <c r="D177" s="316"/>
      <c r="E177" s="316"/>
      <c r="F177" s="316"/>
      <c r="G177" s="316"/>
      <c r="H177" s="316"/>
      <c r="I177" s="330">
        <f t="shared" si="119"/>
        <v>408655.52781210176</v>
      </c>
      <c r="J177" s="330">
        <f t="shared" si="119"/>
        <v>402819.35296703439</v>
      </c>
      <c r="K177" s="330">
        <f t="shared" si="119"/>
        <v>388968.47483229567</v>
      </c>
      <c r="L177" s="330">
        <f t="shared" si="119"/>
        <v>365779.89130082261</v>
      </c>
      <c r="M177" s="330">
        <f t="shared" si="119"/>
        <v>353059.93445998727</v>
      </c>
      <c r="N177" s="330">
        <f t="shared" si="119"/>
        <v>369459.1605426654</v>
      </c>
      <c r="O177" s="330">
        <f t="shared" si="119"/>
        <v>386272.0302442502</v>
      </c>
      <c r="P177" s="330">
        <f t="shared" si="119"/>
        <v>394732.47603971924</v>
      </c>
      <c r="Q177" s="330">
        <f t="shared" si="119"/>
        <v>396551.47504482383</v>
      </c>
      <c r="R177" s="330">
        <f t="shared" si="119"/>
        <v>396718.34253661201</v>
      </c>
      <c r="S177" s="330">
        <f t="shared" si="119"/>
        <v>397678.26367850858</v>
      </c>
      <c r="T177" s="330">
        <f t="shared" si="119"/>
        <v>404172.33615859557</v>
      </c>
      <c r="U177" s="330">
        <f t="shared" si="119"/>
        <v>403481.72422550595</v>
      </c>
      <c r="V177" s="330">
        <f t="shared" si="119"/>
        <v>402853.32137247326</v>
      </c>
      <c r="W177" s="330">
        <f t="shared" si="119"/>
        <v>82846.63512163925</v>
      </c>
      <c r="X177" s="330">
        <f t="shared" si="119"/>
        <v>82471.425317713903</v>
      </c>
      <c r="Y177" s="330">
        <f t="shared" si="119"/>
        <v>80877.579397314068</v>
      </c>
      <c r="Z177" s="330">
        <f t="shared" si="119"/>
        <v>80345.484783838168</v>
      </c>
      <c r="AA177" s="330">
        <f t="shared" si="119"/>
        <v>79915.519137064301</v>
      </c>
      <c r="AB177" s="330">
        <f t="shared" si="119"/>
        <v>79150.105584826291</v>
      </c>
      <c r="AC177" s="330">
        <f t="shared" si="119"/>
        <v>78756.752299814078</v>
      </c>
      <c r="AD177" s="330">
        <f t="shared" si="119"/>
        <v>77871.10623417297</v>
      </c>
      <c r="AE177" s="330">
        <f t="shared" si="119"/>
        <v>76538.506000356021</v>
      </c>
      <c r="AF177" s="330">
        <f t="shared" si="119"/>
        <v>74885.783153731885</v>
      </c>
      <c r="AG177" s="330">
        <f t="shared" si="119"/>
        <v>73619.121592835072</v>
      </c>
      <c r="AH177" s="330">
        <f t="shared" si="119"/>
        <v>72958.493774756731</v>
      </c>
    </row>
    <row r="178" spans="1:34">
      <c r="A178" s="346" t="s">
        <v>178</v>
      </c>
      <c r="B178" s="316"/>
      <c r="C178" s="316"/>
      <c r="D178" s="316"/>
      <c r="E178" s="316"/>
      <c r="F178" s="316"/>
      <c r="G178" s="316"/>
      <c r="H178" s="316"/>
      <c r="I178" s="330">
        <f t="shared" si="119"/>
        <v>479581.44687921897</v>
      </c>
      <c r="J178" s="330">
        <f t="shared" si="119"/>
        <v>474806.43541841605</v>
      </c>
      <c r="K178" s="330">
        <f t="shared" si="119"/>
        <v>463473.99532000785</v>
      </c>
      <c r="L178" s="330">
        <f t="shared" si="119"/>
        <v>444501.67953749583</v>
      </c>
      <c r="M178" s="330">
        <f t="shared" si="119"/>
        <v>434094.53079567186</v>
      </c>
      <c r="N178" s="330">
        <f t="shared" si="119"/>
        <v>447511.96508643345</v>
      </c>
      <c r="O178" s="330">
        <f t="shared" si="119"/>
        <v>467337.21750811563</v>
      </c>
      <c r="P178" s="330">
        <f t="shared" si="119"/>
        <v>475028.46633486892</v>
      </c>
      <c r="Q178" s="330">
        <f t="shared" si="119"/>
        <v>476682.08770448621</v>
      </c>
      <c r="R178" s="330">
        <f t="shared" si="119"/>
        <v>70190.419886838237</v>
      </c>
      <c r="S178" s="330">
        <f t="shared" si="119"/>
        <v>71063.068035041244</v>
      </c>
      <c r="T178" s="330">
        <f t="shared" si="119"/>
        <v>71835.605322133124</v>
      </c>
      <c r="U178" s="330">
        <f t="shared" si="119"/>
        <v>71249.636553430901</v>
      </c>
      <c r="V178" s="330">
        <f t="shared" si="119"/>
        <v>70716.450796861129</v>
      </c>
      <c r="W178" s="330">
        <f t="shared" si="119"/>
        <v>70293.515717531292</v>
      </c>
      <c r="X178" s="330">
        <f t="shared" si="119"/>
        <v>69975.158596437905</v>
      </c>
      <c r="Y178" s="330">
        <f t="shared" si="119"/>
        <v>68622.816004702574</v>
      </c>
      <c r="Z178" s="330">
        <f t="shared" si="119"/>
        <v>68171.345633930556</v>
      </c>
      <c r="AA178" s="330">
        <f t="shared" si="119"/>
        <v>67806.529405665846</v>
      </c>
      <c r="AB178" s="330">
        <f t="shared" si="119"/>
        <v>67157.093137244607</v>
      </c>
      <c r="AC178" s="330">
        <f t="shared" si="119"/>
        <v>66823.341678516663</v>
      </c>
      <c r="AD178" s="330">
        <f t="shared" si="119"/>
        <v>66071.890813386097</v>
      </c>
      <c r="AE178" s="330">
        <f t="shared" si="119"/>
        <v>64941.209339799832</v>
      </c>
      <c r="AF178" s="330">
        <f t="shared" si="119"/>
        <v>63538.910993882433</v>
      </c>
      <c r="AG178" s="330">
        <f t="shared" si="119"/>
        <v>62464.177008501341</v>
      </c>
      <c r="AH178" s="330">
        <f t="shared" si="119"/>
        <v>61903.649090314386</v>
      </c>
    </row>
    <row r="179" spans="1:34">
      <c r="A179" s="346" t="s">
        <v>179</v>
      </c>
      <c r="B179" s="316"/>
      <c r="C179" s="316"/>
      <c r="D179" s="316"/>
      <c r="E179" s="316"/>
      <c r="F179" s="316"/>
      <c r="G179" s="316"/>
      <c r="H179" s="316"/>
      <c r="I179" s="330">
        <f t="shared" si="119"/>
        <v>314119.81996115559</v>
      </c>
      <c r="J179" s="330">
        <f t="shared" si="119"/>
        <v>308259.07746745169</v>
      </c>
      <c r="K179" s="330">
        <f t="shared" si="119"/>
        <v>294349.89341893286</v>
      </c>
      <c r="L179" s="330">
        <f t="shared" si="119"/>
        <v>271063.69646981836</v>
      </c>
      <c r="M179" s="330">
        <f t="shared" si="119"/>
        <v>258290.194380831</v>
      </c>
      <c r="N179" s="330">
        <f t="shared" si="119"/>
        <v>274758.45376614423</v>
      </c>
      <c r="O179" s="330">
        <f t="shared" si="119"/>
        <v>291642.09802235867</v>
      </c>
      <c r="P179" s="330">
        <f t="shared" si="119"/>
        <v>300138.15845671867</v>
      </c>
      <c r="Q179" s="330">
        <f t="shared" si="119"/>
        <v>301964.81462248304</v>
      </c>
      <c r="R179" s="330">
        <f t="shared" si="119"/>
        <v>302132.38455071562</v>
      </c>
      <c r="S179" s="330">
        <f t="shared" si="119"/>
        <v>303096.34652517101</v>
      </c>
      <c r="T179" s="330">
        <f t="shared" si="119"/>
        <v>303949.72204672458</v>
      </c>
      <c r="U179" s="330">
        <f t="shared" si="119"/>
        <v>303302.43755708169</v>
      </c>
      <c r="V179" s="330">
        <f t="shared" si="119"/>
        <v>302713.45928936539</v>
      </c>
      <c r="W179" s="330">
        <f t="shared" si="119"/>
        <v>302246.26832015655</v>
      </c>
      <c r="X179" s="330">
        <f t="shared" si="119"/>
        <v>301894.59833762917</v>
      </c>
      <c r="Y179" s="330">
        <f t="shared" si="119"/>
        <v>300400.74673483393</v>
      </c>
      <c r="Z179" s="330">
        <f t="shared" si="119"/>
        <v>303667.2740090632</v>
      </c>
      <c r="AA179" s="330">
        <f t="shared" si="119"/>
        <v>303244.1339141035</v>
      </c>
      <c r="AB179" s="330">
        <f t="shared" si="119"/>
        <v>302490.87102994637</v>
      </c>
      <c r="AC179" s="330">
        <f t="shared" si="119"/>
        <v>77506.516850596337</v>
      </c>
      <c r="AD179" s="330">
        <f t="shared" si="119"/>
        <v>76634.930101450533</v>
      </c>
      <c r="AE179" s="330">
        <f t="shared" si="119"/>
        <v>75323.484422681882</v>
      </c>
      <c r="AF179" s="330">
        <f t="shared" si="119"/>
        <v>73696.997963799033</v>
      </c>
      <c r="AG179" s="330">
        <f t="shared" si="119"/>
        <v>72450.444204955376</v>
      </c>
      <c r="AH179" s="330">
        <f t="shared" si="119"/>
        <v>71800.303618673468</v>
      </c>
    </row>
    <row r="180" spans="1:34">
      <c r="A180" s="346" t="s">
        <v>180</v>
      </c>
      <c r="B180" s="316"/>
      <c r="C180" s="316"/>
      <c r="D180" s="316"/>
      <c r="E180" s="316"/>
      <c r="F180" s="316"/>
      <c r="G180" s="316"/>
      <c r="H180" s="316"/>
      <c r="I180" s="330">
        <f t="shared" si="119"/>
        <v>79326.999895548201</v>
      </c>
      <c r="J180" s="330">
        <f t="shared" si="119"/>
        <v>78537.170897539123</v>
      </c>
      <c r="K180" s="330">
        <f t="shared" si="119"/>
        <v>76662.685384488941</v>
      </c>
      <c r="L180" s="330">
        <f t="shared" si="119"/>
        <v>73524.497070718193</v>
      </c>
      <c r="M180" s="330">
        <f t="shared" si="119"/>
        <v>71803.062906557243</v>
      </c>
      <c r="N180" s="330">
        <f t="shared" si="119"/>
        <v>74022.424842903856</v>
      </c>
      <c r="O180" s="330">
        <f t="shared" si="119"/>
        <v>77301.696397335065</v>
      </c>
      <c r="P180" s="330">
        <f t="shared" si="119"/>
        <v>78573.896768818915</v>
      </c>
      <c r="Q180" s="330">
        <f t="shared" si="119"/>
        <v>78847.42032371978</v>
      </c>
      <c r="R180" s="330">
        <f t="shared" si="119"/>
        <v>11610.114334623086</v>
      </c>
      <c r="S180" s="330">
        <f t="shared" si="119"/>
        <v>11754.458032678576</v>
      </c>
      <c r="T180" s="330">
        <f t="shared" si="119"/>
        <v>11882.242511605426</v>
      </c>
      <c r="U180" s="330">
        <f t="shared" si="119"/>
        <v>11785.318110638465</v>
      </c>
      <c r="V180" s="330">
        <f t="shared" si="119"/>
        <v>11697.124485278369</v>
      </c>
      <c r="W180" s="330">
        <f t="shared" si="119"/>
        <v>11627.167294039755</v>
      </c>
      <c r="X180" s="330">
        <f t="shared" si="119"/>
        <v>11574.508219181755</v>
      </c>
      <c r="Y180" s="330">
        <f t="shared" si="119"/>
        <v>11350.81883058797</v>
      </c>
      <c r="Z180" s="330">
        <f t="shared" si="119"/>
        <v>11276.141650542484</v>
      </c>
      <c r="AA180" s="330">
        <f t="shared" si="119"/>
        <v>11215.797829717536</v>
      </c>
      <c r="AB180" s="330">
        <f t="shared" si="119"/>
        <v>11108.37534468927</v>
      </c>
      <c r="AC180" s="330">
        <f t="shared" si="119"/>
        <v>11053.169910651039</v>
      </c>
      <c r="AD180" s="330">
        <f t="shared" si="119"/>
        <v>10928.873311840503</v>
      </c>
      <c r="AE180" s="330">
        <f t="shared" si="119"/>
        <v>10741.848626626472</v>
      </c>
      <c r="AF180" s="330">
        <f t="shared" si="119"/>
        <v>10509.896115819412</v>
      </c>
      <c r="AG180" s="330">
        <f t="shared" si="119"/>
        <v>10332.125638456599</v>
      </c>
      <c r="AH180" s="330">
        <f t="shared" si="119"/>
        <v>10239.409378482789</v>
      </c>
    </row>
    <row r="181" spans="1:34">
      <c r="A181" s="346" t="s">
        <v>181</v>
      </c>
      <c r="B181" s="316"/>
      <c r="C181" s="316"/>
      <c r="D181" s="316"/>
      <c r="E181" s="316"/>
      <c r="F181" s="316"/>
      <c r="G181" s="316"/>
      <c r="H181" s="316"/>
      <c r="I181" s="330">
        <f t="shared" si="119"/>
        <v>210106.5246871188</v>
      </c>
      <c r="J181" s="330">
        <f t="shared" si="119"/>
        <v>205350.30413046837</v>
      </c>
      <c r="K181" s="330">
        <f t="shared" si="119"/>
        <v>195862.34375579463</v>
      </c>
      <c r="L181" s="330">
        <f t="shared" si="119"/>
        <v>181419.70663224821</v>
      </c>
      <c r="M181" s="330">
        <f t="shared" si="119"/>
        <v>175329.07707746618</v>
      </c>
      <c r="N181" s="330">
        <f t="shared" si="119"/>
        <v>185486.57800339864</v>
      </c>
      <c r="O181" s="330">
        <f t="shared" si="119"/>
        <v>195616.96389878669</v>
      </c>
      <c r="P181" s="330">
        <f t="shared" si="119"/>
        <v>201058.63033501923</v>
      </c>
      <c r="Q181" s="330">
        <f t="shared" si="119"/>
        <v>202019.77323508961</v>
      </c>
      <c r="R181" s="330">
        <f t="shared" si="119"/>
        <v>201716.3836987364</v>
      </c>
      <c r="S181" s="330">
        <f t="shared" si="119"/>
        <v>201885.26710673727</v>
      </c>
      <c r="T181" s="330">
        <f t="shared" si="119"/>
        <v>202066.54266417361</v>
      </c>
      <c r="U181" s="330">
        <f t="shared" si="119"/>
        <v>201389.31701950412</v>
      </c>
      <c r="V181" s="330">
        <f t="shared" si="119"/>
        <v>200730.12782363669</v>
      </c>
      <c r="W181" s="330">
        <f t="shared" si="119"/>
        <v>200115.89761493626</v>
      </c>
      <c r="X181" s="330">
        <f t="shared" si="119"/>
        <v>202229.82092867885</v>
      </c>
      <c r="Y181" s="330">
        <f t="shared" si="119"/>
        <v>201287.19574280424</v>
      </c>
      <c r="Z181" s="330">
        <f t="shared" si="119"/>
        <v>200830.98284781649</v>
      </c>
      <c r="AA181" s="330">
        <f t="shared" si="119"/>
        <v>46323.415832269129</v>
      </c>
      <c r="AB181" s="330">
        <f t="shared" si="119"/>
        <v>45822.867043192869</v>
      </c>
      <c r="AC181" s="330">
        <f t="shared" si="119"/>
        <v>45643.811023948663</v>
      </c>
      <c r="AD181" s="330">
        <f t="shared" si="119"/>
        <v>45161.470801314841</v>
      </c>
      <c r="AE181" s="330">
        <f t="shared" si="119"/>
        <v>44287.970292108635</v>
      </c>
      <c r="AF181" s="330">
        <f t="shared" si="119"/>
        <v>43173.274377449605</v>
      </c>
      <c r="AG181" s="330">
        <f t="shared" si="119"/>
        <v>42333.421294939209</v>
      </c>
      <c r="AH181" s="330">
        <f t="shared" si="119"/>
        <v>41968.871850729811</v>
      </c>
    </row>
    <row r="182" spans="1:34">
      <c r="I182" s="355"/>
    </row>
  </sheetData>
  <mergeCells count="2">
    <mergeCell ref="F22:AC22"/>
    <mergeCell ref="A137:C137"/>
  </mergeCells>
  <pageMargins left="0.75" right="0.75" top="1" bottom="1" header="0.5" footer="0.5"/>
  <pageSetup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sheetPr>
  <dimension ref="B1:N154"/>
  <sheetViews>
    <sheetView topLeftCell="H39" zoomScale="85" zoomScaleNormal="85" workbookViewId="0">
      <selection activeCell="M46" sqref="M46"/>
    </sheetView>
  </sheetViews>
  <sheetFormatPr defaultColWidth="9.140625" defaultRowHeight="12.75"/>
  <cols>
    <col min="1" max="2" width="9.140625" style="172"/>
    <col min="3" max="10" width="31.140625" style="172" customWidth="1"/>
    <col min="11" max="11" width="9.140625" style="172"/>
    <col min="12" max="12" width="41.7109375" style="172" customWidth="1"/>
    <col min="13" max="13" width="22.5703125" style="172" customWidth="1"/>
    <col min="14" max="14" width="33.5703125" style="172" customWidth="1"/>
    <col min="15" max="16384" width="9.140625" style="172"/>
  </cols>
  <sheetData>
    <row r="1" spans="2:14">
      <c r="B1" s="172" t="s">
        <v>2</v>
      </c>
    </row>
    <row r="2" spans="2:14">
      <c r="B2" s="172" t="s">
        <v>398</v>
      </c>
    </row>
    <row r="4" spans="2:14">
      <c r="B4" s="218" t="s">
        <v>71</v>
      </c>
    </row>
    <row r="5" spans="2:14">
      <c r="B5" s="219" t="s">
        <v>330</v>
      </c>
      <c r="C5" s="220"/>
      <c r="D5" s="220"/>
      <c r="E5" s="220"/>
      <c r="F5" s="220"/>
      <c r="G5" s="220"/>
      <c r="H5" s="220"/>
      <c r="I5" s="220"/>
      <c r="J5" s="220"/>
      <c r="K5" s="221"/>
      <c r="L5" s="221"/>
      <c r="M5" s="221"/>
      <c r="N5" s="221"/>
    </row>
    <row r="6" spans="2:14" s="217" customFormat="1" ht="25.5">
      <c r="B6" s="222"/>
      <c r="C6" s="223" t="s">
        <v>17</v>
      </c>
      <c r="D6" s="223" t="s">
        <v>18</v>
      </c>
      <c r="E6" s="223" t="s">
        <v>19</v>
      </c>
      <c r="F6" s="223" t="s">
        <v>333</v>
      </c>
      <c r="G6" s="223" t="s">
        <v>334</v>
      </c>
      <c r="H6" s="223" t="s">
        <v>335</v>
      </c>
      <c r="I6" s="223" t="s">
        <v>336</v>
      </c>
      <c r="J6" s="223" t="s">
        <v>3</v>
      </c>
      <c r="K6" s="224"/>
      <c r="L6" s="224"/>
      <c r="M6" s="224"/>
      <c r="N6" s="225"/>
    </row>
    <row r="7" spans="2:14">
      <c r="B7" s="226">
        <v>2001</v>
      </c>
      <c r="C7" s="227">
        <f>C45+C83+C121</f>
        <v>5056894.5999999996</v>
      </c>
      <c r="D7" s="227">
        <f t="shared" ref="D7:J7" si="0">D45+D83+D121</f>
        <v>82155.199999999997</v>
      </c>
      <c r="E7" s="227">
        <f t="shared" si="0"/>
        <v>5139049.8</v>
      </c>
      <c r="F7" s="227">
        <f t="shared" si="0"/>
        <v>15603.341891069456</v>
      </c>
      <c r="G7" s="227">
        <f t="shared" si="0"/>
        <v>3285.5353425928001</v>
      </c>
      <c r="H7" s="227">
        <f t="shared" si="0"/>
        <v>0</v>
      </c>
      <c r="I7" s="227">
        <f t="shared" si="0"/>
        <v>18888.877233662257</v>
      </c>
      <c r="J7" s="227">
        <f t="shared" si="0"/>
        <v>550539.15006854036</v>
      </c>
      <c r="K7" s="228"/>
      <c r="L7" s="224"/>
      <c r="M7" s="224"/>
      <c r="N7" s="225"/>
    </row>
    <row r="8" spans="2:14">
      <c r="B8" s="226">
        <f t="shared" ref="B8:B40" si="1">B7+1</f>
        <v>2002</v>
      </c>
      <c r="C8" s="227">
        <f t="shared" ref="C8:J8" si="2">C46+C84+C122</f>
        <v>5145162.8</v>
      </c>
      <c r="D8" s="227">
        <f t="shared" si="2"/>
        <v>88268.200000000012</v>
      </c>
      <c r="E8" s="227">
        <f t="shared" si="2"/>
        <v>5233431</v>
      </c>
      <c r="F8" s="227">
        <f t="shared" si="2"/>
        <v>15603.341891069456</v>
      </c>
      <c r="G8" s="227">
        <f t="shared" si="2"/>
        <v>3609.0811535352</v>
      </c>
      <c r="H8" s="227">
        <f t="shared" si="2"/>
        <v>0</v>
      </c>
      <c r="I8" s="227">
        <f t="shared" si="2"/>
        <v>19212.42304460466</v>
      </c>
      <c r="J8" s="227">
        <f t="shared" si="2"/>
        <v>550862.69587948278</v>
      </c>
      <c r="K8" s="228"/>
      <c r="L8" s="224"/>
      <c r="M8" s="224"/>
      <c r="N8" s="225"/>
    </row>
    <row r="9" spans="2:14">
      <c r="B9" s="226">
        <f t="shared" si="1"/>
        <v>2003</v>
      </c>
      <c r="C9" s="227">
        <f t="shared" ref="C9:J9" si="3">C47+C85+C123</f>
        <v>5240289.9000000004</v>
      </c>
      <c r="D9" s="227">
        <f t="shared" si="3"/>
        <v>95127.1</v>
      </c>
      <c r="E9" s="227">
        <f t="shared" si="3"/>
        <v>5335417</v>
      </c>
      <c r="F9" s="227">
        <f t="shared" si="3"/>
        <v>15603.341891069456</v>
      </c>
      <c r="G9" s="227">
        <f t="shared" si="3"/>
        <v>3884.0050093231998</v>
      </c>
      <c r="H9" s="227">
        <f t="shared" si="3"/>
        <v>0</v>
      </c>
      <c r="I9" s="227">
        <f t="shared" si="3"/>
        <v>19487.346900392658</v>
      </c>
      <c r="J9" s="227">
        <f t="shared" si="3"/>
        <v>551137.61973527086</v>
      </c>
      <c r="K9" s="228"/>
      <c r="L9" s="224"/>
      <c r="M9" s="224"/>
      <c r="N9" s="225"/>
    </row>
    <row r="10" spans="2:14">
      <c r="B10" s="226">
        <f t="shared" si="1"/>
        <v>2004</v>
      </c>
      <c r="C10" s="227">
        <f t="shared" ref="C10:J10" si="4">C48+C86+C124</f>
        <v>5340768.8855943894</v>
      </c>
      <c r="D10" s="227">
        <f t="shared" si="4"/>
        <v>100478.98559438891</v>
      </c>
      <c r="E10" s="227">
        <f t="shared" si="4"/>
        <v>5441247.8711887784</v>
      </c>
      <c r="F10" s="227">
        <f t="shared" si="4"/>
        <v>15603.341891069456</v>
      </c>
      <c r="G10" s="227">
        <f t="shared" si="4"/>
        <v>4045.6383998028105</v>
      </c>
      <c r="H10" s="227">
        <f t="shared" si="4"/>
        <v>0</v>
      </c>
      <c r="I10" s="227">
        <f t="shared" si="4"/>
        <v>19648.980290872267</v>
      </c>
      <c r="J10" s="227">
        <f t="shared" si="4"/>
        <v>551299.25312575046</v>
      </c>
      <c r="K10" s="228"/>
      <c r="L10" s="224"/>
      <c r="M10" s="224"/>
      <c r="N10" s="225"/>
    </row>
    <row r="11" spans="2:14">
      <c r="B11" s="226">
        <f t="shared" si="1"/>
        <v>2005</v>
      </c>
      <c r="C11" s="227">
        <f t="shared" ref="C11:J11" si="5">C49+C87+C125</f>
        <v>5449372.5918717738</v>
      </c>
      <c r="D11" s="227">
        <f t="shared" si="5"/>
        <v>108603.70627738388</v>
      </c>
      <c r="E11" s="227">
        <f t="shared" si="5"/>
        <v>5557976.2981491573</v>
      </c>
      <c r="F11" s="227">
        <f t="shared" si="5"/>
        <v>15603.341891069456</v>
      </c>
      <c r="G11" s="227">
        <f t="shared" si="5"/>
        <v>4418.1599371932944</v>
      </c>
      <c r="H11" s="227">
        <f t="shared" si="5"/>
        <v>0</v>
      </c>
      <c r="I11" s="227">
        <f t="shared" si="5"/>
        <v>20021.501828262753</v>
      </c>
      <c r="J11" s="227">
        <f t="shared" si="5"/>
        <v>551671.77466314088</v>
      </c>
      <c r="K11" s="228"/>
      <c r="L11" s="224"/>
      <c r="M11" s="224"/>
      <c r="N11" s="225"/>
    </row>
    <row r="12" spans="2:14">
      <c r="B12" s="226">
        <f t="shared" si="1"/>
        <v>2006</v>
      </c>
      <c r="C12" s="227">
        <f t="shared" ref="C12:J12" si="6">C50+C88+C126</f>
        <v>5550866.3780164821</v>
      </c>
      <c r="D12" s="227">
        <f t="shared" si="6"/>
        <v>101493.78614470904</v>
      </c>
      <c r="E12" s="227">
        <f t="shared" si="6"/>
        <v>5652360.1641611913</v>
      </c>
      <c r="F12" s="227">
        <f t="shared" si="6"/>
        <v>15603.341891069456</v>
      </c>
      <c r="G12" s="227">
        <f t="shared" si="6"/>
        <v>4021.2214458528947</v>
      </c>
      <c r="H12" s="227">
        <f t="shared" si="6"/>
        <v>0</v>
      </c>
      <c r="I12" s="227">
        <f t="shared" si="6"/>
        <v>19624.563336922354</v>
      </c>
      <c r="J12" s="227">
        <f t="shared" si="6"/>
        <v>551274.8361718005</v>
      </c>
      <c r="K12" s="228"/>
      <c r="L12" s="221"/>
      <c r="M12" s="221"/>
      <c r="N12" s="221"/>
    </row>
    <row r="13" spans="2:14">
      <c r="B13" s="226">
        <f t="shared" si="1"/>
        <v>2007</v>
      </c>
      <c r="C13" s="227">
        <f t="shared" ref="C13:J13" si="7">C51+C89+C127</f>
        <v>5635486.3315705452</v>
      </c>
      <c r="D13" s="227">
        <f t="shared" si="7"/>
        <v>84619.953554063264</v>
      </c>
      <c r="E13" s="227">
        <f t="shared" si="7"/>
        <v>5720106.2851246092</v>
      </c>
      <c r="F13" s="227">
        <f t="shared" si="7"/>
        <v>15603.341891069456</v>
      </c>
      <c r="G13" s="227">
        <f t="shared" si="7"/>
        <v>3334.4354014456594</v>
      </c>
      <c r="H13" s="227">
        <f t="shared" si="7"/>
        <v>0</v>
      </c>
      <c r="I13" s="227">
        <f t="shared" si="7"/>
        <v>18937.777292515118</v>
      </c>
      <c r="J13" s="227">
        <f t="shared" si="7"/>
        <v>550588.05012739333</v>
      </c>
      <c r="K13" s="228"/>
      <c r="L13" s="221"/>
      <c r="M13" s="221"/>
      <c r="N13" s="221"/>
    </row>
    <row r="14" spans="2:14">
      <c r="B14" s="226">
        <f t="shared" si="1"/>
        <v>2008</v>
      </c>
      <c r="C14" s="227">
        <f t="shared" ref="C14:J14" si="8">C52+C90+C128</f>
        <v>5691856.7927301209</v>
      </c>
      <c r="D14" s="227">
        <f t="shared" si="8"/>
        <v>56370.461159575287</v>
      </c>
      <c r="E14" s="227">
        <f t="shared" si="8"/>
        <v>5748227.2538896957</v>
      </c>
      <c r="F14" s="227">
        <f t="shared" si="8"/>
        <v>15603.341891069456</v>
      </c>
      <c r="G14" s="227">
        <f t="shared" si="8"/>
        <v>2255.9707748804467</v>
      </c>
      <c r="H14" s="227">
        <f t="shared" si="8"/>
        <v>0</v>
      </c>
      <c r="I14" s="227">
        <f t="shared" si="8"/>
        <v>17859.312665949903</v>
      </c>
      <c r="J14" s="227">
        <f t="shared" si="8"/>
        <v>549509.58550082811</v>
      </c>
      <c r="K14" s="228"/>
      <c r="L14" s="221"/>
      <c r="M14" s="221"/>
      <c r="N14" s="221"/>
    </row>
    <row r="15" spans="2:14">
      <c r="B15" s="226">
        <f t="shared" si="1"/>
        <v>2009</v>
      </c>
      <c r="C15" s="227">
        <f t="shared" ref="C15:J15" si="9">C53+C91+C129</f>
        <v>5732731.1661900878</v>
      </c>
      <c r="D15" s="227">
        <f t="shared" si="9"/>
        <v>40874.373459967319</v>
      </c>
      <c r="E15" s="227">
        <f t="shared" si="9"/>
        <v>5773605.5396500556</v>
      </c>
      <c r="F15" s="227">
        <f t="shared" si="9"/>
        <v>15603.341891069456</v>
      </c>
      <c r="G15" s="227">
        <f t="shared" si="9"/>
        <v>1849.5110409045378</v>
      </c>
      <c r="H15" s="227">
        <f t="shared" si="9"/>
        <v>0</v>
      </c>
      <c r="I15" s="227">
        <f t="shared" si="9"/>
        <v>17452.852931973997</v>
      </c>
      <c r="J15" s="227">
        <f t="shared" si="9"/>
        <v>549103.12576685217</v>
      </c>
      <c r="K15" s="228"/>
      <c r="L15" s="221"/>
      <c r="M15" s="221"/>
      <c r="N15" s="221"/>
    </row>
    <row r="16" spans="2:14">
      <c r="B16" s="226">
        <f t="shared" si="1"/>
        <v>2010</v>
      </c>
      <c r="C16" s="227">
        <f t="shared" ref="C16:J16" si="10">C54+C92+C130</f>
        <v>5732731.1661900878</v>
      </c>
      <c r="D16" s="227">
        <f t="shared" si="10"/>
        <v>60852.730993937665</v>
      </c>
      <c r="E16" s="227">
        <f t="shared" si="10"/>
        <v>5793583.8971840255</v>
      </c>
      <c r="F16" s="227">
        <f t="shared" si="10"/>
        <v>15603.341891069456</v>
      </c>
      <c r="G16" s="227">
        <f t="shared" si="10"/>
        <v>2613.6057392801085</v>
      </c>
      <c r="H16" s="227">
        <f t="shared" si="10"/>
        <v>0</v>
      </c>
      <c r="I16" s="227">
        <f t="shared" si="10"/>
        <v>18216.947630349565</v>
      </c>
      <c r="J16" s="227">
        <f t="shared" si="10"/>
        <v>549867.22046522773</v>
      </c>
      <c r="K16" s="228"/>
      <c r="L16" s="221"/>
      <c r="M16" s="221"/>
      <c r="N16" s="221"/>
    </row>
    <row r="17" spans="2:14">
      <c r="B17" s="226">
        <f t="shared" si="1"/>
        <v>2011</v>
      </c>
      <c r="C17" s="227">
        <f t="shared" ref="C17:J17" si="11">C55+C93+C131</f>
        <v>5732731.1661900878</v>
      </c>
      <c r="D17" s="227">
        <f t="shared" si="11"/>
        <v>81335.009875689822</v>
      </c>
      <c r="E17" s="227">
        <f t="shared" si="11"/>
        <v>5814066.1760657774</v>
      </c>
      <c r="F17" s="227">
        <f t="shared" si="11"/>
        <v>15603.341891069456</v>
      </c>
      <c r="G17" s="227">
        <f t="shared" si="11"/>
        <v>3363.3129793229036</v>
      </c>
      <c r="H17" s="227">
        <f t="shared" si="11"/>
        <v>0</v>
      </c>
      <c r="I17" s="227">
        <f t="shared" si="11"/>
        <v>18966.654870392362</v>
      </c>
      <c r="J17" s="227">
        <f t="shared" si="11"/>
        <v>550616.92770527059</v>
      </c>
      <c r="K17" s="228"/>
      <c r="L17" s="221"/>
      <c r="M17" s="221"/>
      <c r="N17" s="221"/>
    </row>
    <row r="18" spans="2:14">
      <c r="B18" s="226">
        <f t="shared" si="1"/>
        <v>2012</v>
      </c>
      <c r="C18" s="227">
        <f t="shared" ref="C18:J18" si="12">C56+C94+C132</f>
        <v>5732731.1661900878</v>
      </c>
      <c r="D18" s="227">
        <f t="shared" si="12"/>
        <v>91641.948151099758</v>
      </c>
      <c r="E18" s="227">
        <f t="shared" si="12"/>
        <v>5824373.1143411873</v>
      </c>
      <c r="F18" s="227">
        <f t="shared" si="12"/>
        <v>15603.341891069456</v>
      </c>
      <c r="G18" s="227">
        <f t="shared" si="12"/>
        <v>3768.9883836347626</v>
      </c>
      <c r="H18" s="227">
        <f t="shared" si="12"/>
        <v>0</v>
      </c>
      <c r="I18" s="227">
        <f t="shared" si="12"/>
        <v>19372.330274704218</v>
      </c>
      <c r="J18" s="227">
        <f t="shared" si="12"/>
        <v>551022.60310958233</v>
      </c>
      <c r="K18" s="228"/>
      <c r="L18" s="221"/>
      <c r="M18" s="221"/>
      <c r="N18" s="221"/>
    </row>
    <row r="19" spans="2:14">
      <c r="B19" s="226">
        <f t="shared" si="1"/>
        <v>2013</v>
      </c>
      <c r="C19" s="227">
        <f t="shared" ref="C19:J19" si="13">C57+C95+C133</f>
        <v>5732731.1661900878</v>
      </c>
      <c r="D19" s="227">
        <f t="shared" si="13"/>
        <v>93857.94372886057</v>
      </c>
      <c r="E19" s="227">
        <f t="shared" si="13"/>
        <v>5826589.1099189483</v>
      </c>
      <c r="F19" s="227">
        <f t="shared" si="13"/>
        <v>15603.341891069456</v>
      </c>
      <c r="G19" s="227">
        <f t="shared" si="13"/>
        <v>3826.1447394715187</v>
      </c>
      <c r="H19" s="227">
        <f t="shared" si="13"/>
        <v>0</v>
      </c>
      <c r="I19" s="227">
        <f t="shared" si="13"/>
        <v>19429.486630540974</v>
      </c>
      <c r="J19" s="227">
        <f t="shared" si="13"/>
        <v>551079.75946541922</v>
      </c>
      <c r="K19" s="228"/>
      <c r="L19" s="221"/>
      <c r="M19" s="221"/>
      <c r="N19" s="221"/>
    </row>
    <row r="20" spans="2:14">
      <c r="B20" s="226">
        <f t="shared" si="1"/>
        <v>2014</v>
      </c>
      <c r="C20" s="227">
        <f t="shared" ref="C20:J20" si="14">C58+C96+C134</f>
        <v>5732731.1661900878</v>
      </c>
      <c r="D20" s="227">
        <f t="shared" si="14"/>
        <v>94061.230054381915</v>
      </c>
      <c r="E20" s="227">
        <f t="shared" si="14"/>
        <v>5826792.39624447</v>
      </c>
      <c r="F20" s="227">
        <f t="shared" si="14"/>
        <v>15603.341891069456</v>
      </c>
      <c r="G20" s="227">
        <f t="shared" si="14"/>
        <v>3778.9084504726998</v>
      </c>
      <c r="H20" s="227">
        <f t="shared" si="14"/>
        <v>0</v>
      </c>
      <c r="I20" s="227">
        <f t="shared" si="14"/>
        <v>19382.250341542156</v>
      </c>
      <c r="J20" s="227">
        <f t="shared" si="14"/>
        <v>551032.52317642036</v>
      </c>
      <c r="K20" s="228"/>
      <c r="L20" s="221"/>
      <c r="M20" s="221"/>
      <c r="N20" s="221"/>
    </row>
    <row r="21" spans="2:14">
      <c r="B21" s="226">
        <f t="shared" si="1"/>
        <v>2015</v>
      </c>
      <c r="C21" s="227">
        <f t="shared" ref="C21:J21" si="15">C59+C97+C135</f>
        <v>5732731.1661900878</v>
      </c>
      <c r="D21" s="227">
        <f t="shared" si="15"/>
        <v>95230.654006496537</v>
      </c>
      <c r="E21" s="227">
        <f t="shared" si="15"/>
        <v>5827961.8201965848</v>
      </c>
      <c r="F21" s="227">
        <f t="shared" si="15"/>
        <v>15603.341891069456</v>
      </c>
      <c r="G21" s="227">
        <f t="shared" si="15"/>
        <v>3767.6643688121831</v>
      </c>
      <c r="H21" s="227">
        <f t="shared" si="15"/>
        <v>0</v>
      </c>
      <c r="I21" s="227">
        <f t="shared" si="15"/>
        <v>19371.00625988164</v>
      </c>
      <c r="J21" s="227">
        <f t="shared" si="15"/>
        <v>551021.27909475984</v>
      </c>
      <c r="K21" s="228"/>
      <c r="L21" s="221"/>
      <c r="M21" s="221"/>
      <c r="N21" s="221"/>
    </row>
    <row r="22" spans="2:14">
      <c r="B22" s="226">
        <f t="shared" si="1"/>
        <v>2016</v>
      </c>
      <c r="C22" s="227">
        <f t="shared" ref="C22:J22" si="16">C60+C98+C136</f>
        <v>5732731.1661900878</v>
      </c>
      <c r="D22" s="227">
        <f t="shared" si="16"/>
        <v>96265.920750931036</v>
      </c>
      <c r="E22" s="227">
        <f t="shared" si="16"/>
        <v>5828997.0869410187</v>
      </c>
      <c r="F22" s="227">
        <f t="shared" si="16"/>
        <v>15603.341891069456</v>
      </c>
      <c r="G22" s="227">
        <f t="shared" si="16"/>
        <v>3762.5559324008104</v>
      </c>
      <c r="H22" s="227">
        <f t="shared" si="16"/>
        <v>209.03088513337835</v>
      </c>
      <c r="I22" s="227">
        <f t="shared" si="16"/>
        <v>19574.928708603646</v>
      </c>
      <c r="J22" s="227">
        <f t="shared" si="16"/>
        <v>551225.20154348179</v>
      </c>
      <c r="K22" s="228"/>
      <c r="L22" s="221"/>
      <c r="M22" s="221"/>
      <c r="N22" s="221"/>
    </row>
    <row r="23" spans="2:14">
      <c r="B23" s="226">
        <f t="shared" si="1"/>
        <v>2017</v>
      </c>
      <c r="C23" s="227">
        <f t="shared" ref="C23:J23" si="17">C61+C99+C137</f>
        <v>5732731.1661900878</v>
      </c>
      <c r="D23" s="227">
        <f t="shared" si="17"/>
        <v>95480.671948509829</v>
      </c>
      <c r="E23" s="227">
        <f t="shared" si="17"/>
        <v>5828211.8381385971</v>
      </c>
      <c r="F23" s="227">
        <f t="shared" si="17"/>
        <v>15603.341891069456</v>
      </c>
      <c r="G23" s="227">
        <f t="shared" si="17"/>
        <v>3698.7529269046672</v>
      </c>
      <c r="H23" s="227">
        <f t="shared" si="17"/>
        <v>205.48627371692598</v>
      </c>
      <c r="I23" s="227">
        <f t="shared" si="17"/>
        <v>19507.581091691052</v>
      </c>
      <c r="J23" s="227">
        <f t="shared" si="17"/>
        <v>551157.85392656922</v>
      </c>
      <c r="K23" s="228"/>
      <c r="L23" s="221"/>
      <c r="M23" s="221"/>
      <c r="N23" s="221"/>
    </row>
    <row r="24" spans="2:14">
      <c r="B24" s="226">
        <f t="shared" si="1"/>
        <v>2018</v>
      </c>
      <c r="C24" s="227">
        <f t="shared" ref="C24:J24" si="18">C62+C100+C138</f>
        <v>5732731.1661900878</v>
      </c>
      <c r="D24" s="227">
        <f t="shared" si="18"/>
        <v>94766.156945019524</v>
      </c>
      <c r="E24" s="227">
        <f t="shared" si="18"/>
        <v>5827497.3231351078</v>
      </c>
      <c r="F24" s="227">
        <f t="shared" si="18"/>
        <v>15603.341891069456</v>
      </c>
      <c r="G24" s="227">
        <f t="shared" si="18"/>
        <v>3640.3780739274089</v>
      </c>
      <c r="H24" s="227">
        <f t="shared" si="18"/>
        <v>202.24322632930048</v>
      </c>
      <c r="I24" s="227">
        <f t="shared" si="18"/>
        <v>19445.963191326166</v>
      </c>
      <c r="J24" s="227">
        <f t="shared" si="18"/>
        <v>551096.23602620431</v>
      </c>
      <c r="K24" s="228"/>
      <c r="L24" s="221"/>
      <c r="M24" s="221"/>
      <c r="N24" s="221"/>
    </row>
    <row r="25" spans="2:14">
      <c r="B25" s="226">
        <f t="shared" si="1"/>
        <v>2019</v>
      </c>
      <c r="C25" s="227">
        <f t="shared" ref="C25:J25" si="19">C63+C101+C139</f>
        <v>5732731.1661900878</v>
      </c>
      <c r="D25" s="227">
        <f t="shared" si="19"/>
        <v>94199.387379328822</v>
      </c>
      <c r="E25" s="227">
        <f t="shared" si="19"/>
        <v>5826930.5535694165</v>
      </c>
      <c r="F25" s="227">
        <f t="shared" si="19"/>
        <v>15603.341891069456</v>
      </c>
      <c r="G25" s="227">
        <f t="shared" si="19"/>
        <v>3588.9130209184868</v>
      </c>
      <c r="H25" s="227">
        <f t="shared" si="19"/>
        <v>199.38405671769371</v>
      </c>
      <c r="I25" s="227">
        <f t="shared" si="19"/>
        <v>19391.638968705636</v>
      </c>
      <c r="J25" s="227">
        <f t="shared" si="19"/>
        <v>551041.91180358385</v>
      </c>
      <c r="K25" s="228"/>
      <c r="L25" s="221"/>
      <c r="M25" s="221"/>
      <c r="N25" s="221"/>
    </row>
    <row r="26" spans="2:14">
      <c r="B26" s="226">
        <f t="shared" si="1"/>
        <v>2020</v>
      </c>
      <c r="C26" s="227">
        <f t="shared" ref="C26:J26" si="20">C64+C102+C140</f>
        <v>5732731.1661900878</v>
      </c>
      <c r="D26" s="227">
        <f t="shared" si="20"/>
        <v>93772.761317611381</v>
      </c>
      <c r="E26" s="227">
        <f t="shared" si="20"/>
        <v>5826503.9275076995</v>
      </c>
      <c r="F26" s="227">
        <f t="shared" si="20"/>
        <v>15603.341891069456</v>
      </c>
      <c r="G26" s="227">
        <f t="shared" si="20"/>
        <v>3558.9323442782343</v>
      </c>
      <c r="H26" s="227">
        <f t="shared" si="20"/>
        <v>197.71846357101299</v>
      </c>
      <c r="I26" s="227">
        <f t="shared" si="20"/>
        <v>19359.992698918708</v>
      </c>
      <c r="J26" s="227">
        <f t="shared" si="20"/>
        <v>551010.26553379686</v>
      </c>
      <c r="K26" s="228"/>
      <c r="L26" s="221"/>
      <c r="M26" s="221"/>
      <c r="N26" s="221"/>
    </row>
    <row r="27" spans="2:14">
      <c r="B27" s="226">
        <f t="shared" si="1"/>
        <v>2021</v>
      </c>
      <c r="C27" s="227">
        <f t="shared" ref="C27:J27" si="21">C65+C103+C141</f>
        <v>5732731.1661900878</v>
      </c>
      <c r="D27" s="227">
        <f t="shared" si="21"/>
        <v>91960.505345377082</v>
      </c>
      <c r="E27" s="227">
        <f t="shared" si="21"/>
        <v>5824691.6715354649</v>
      </c>
      <c r="F27" s="227">
        <f t="shared" si="21"/>
        <v>15603.341891069456</v>
      </c>
      <c r="G27" s="227">
        <f t="shared" si="21"/>
        <v>3500.9111849718734</v>
      </c>
      <c r="H27" s="227">
        <f t="shared" si="21"/>
        <v>194.49506583177072</v>
      </c>
      <c r="I27" s="227">
        <f t="shared" si="21"/>
        <v>19298.748141873104</v>
      </c>
      <c r="J27" s="227">
        <f t="shared" si="21"/>
        <v>550949.02097675123</v>
      </c>
      <c r="K27" s="228"/>
      <c r="L27" s="221"/>
      <c r="M27" s="221"/>
      <c r="N27" s="221"/>
    </row>
    <row r="28" spans="2:14">
      <c r="B28" s="226">
        <f t="shared" si="1"/>
        <v>2022</v>
      </c>
      <c r="C28" s="227">
        <f t="shared" ref="C28:J28" si="22">C66+C104+C142</f>
        <v>5732731.1661900878</v>
      </c>
      <c r="D28" s="227">
        <f t="shared" si="22"/>
        <v>91355.496022503838</v>
      </c>
      <c r="E28" s="227">
        <f t="shared" si="22"/>
        <v>5824086.6622125916</v>
      </c>
      <c r="F28" s="227">
        <f t="shared" si="22"/>
        <v>15603.341891069456</v>
      </c>
      <c r="G28" s="227">
        <f t="shared" si="22"/>
        <v>3473.4742196662337</v>
      </c>
      <c r="H28" s="227">
        <f t="shared" si="22"/>
        <v>192.97078998145744</v>
      </c>
      <c r="I28" s="227">
        <f t="shared" si="22"/>
        <v>19269.78690071715</v>
      </c>
      <c r="J28" s="227">
        <f t="shared" si="22"/>
        <v>550920.05973559537</v>
      </c>
      <c r="K28" s="228"/>
      <c r="L28" s="221"/>
      <c r="M28" s="221"/>
      <c r="N28" s="221"/>
    </row>
    <row r="29" spans="2:14">
      <c r="B29" s="226">
        <f t="shared" si="1"/>
        <v>2023</v>
      </c>
      <c r="C29" s="227">
        <f t="shared" ref="C29:J29" si="23">C67+C105+C143</f>
        <v>5732731.1661900878</v>
      </c>
      <c r="D29" s="227">
        <f t="shared" si="23"/>
        <v>90866.610741154902</v>
      </c>
      <c r="E29" s="227">
        <f t="shared" si="23"/>
        <v>5823597.776931243</v>
      </c>
      <c r="F29" s="227">
        <f t="shared" si="23"/>
        <v>0</v>
      </c>
      <c r="G29" s="227">
        <f t="shared" si="23"/>
        <v>3454.6883158502519</v>
      </c>
      <c r="H29" s="227">
        <f t="shared" si="23"/>
        <v>191.92712865834733</v>
      </c>
      <c r="I29" s="227">
        <f t="shared" si="23"/>
        <v>3646.6154445085995</v>
      </c>
      <c r="J29" s="227">
        <f t="shared" si="23"/>
        <v>535296.8882793868</v>
      </c>
      <c r="K29" s="228"/>
      <c r="L29" s="221"/>
      <c r="M29" s="221"/>
      <c r="N29" s="221"/>
    </row>
    <row r="30" spans="2:14">
      <c r="B30" s="226">
        <f t="shared" si="1"/>
        <v>2024</v>
      </c>
      <c r="C30" s="227">
        <f t="shared" ref="C30:J30" si="24">C68+C106+C144</f>
        <v>5732731.1661900878</v>
      </c>
      <c r="D30" s="227">
        <f t="shared" si="24"/>
        <v>89996.310002847371</v>
      </c>
      <c r="E30" s="227">
        <f t="shared" si="24"/>
        <v>5822727.4761929344</v>
      </c>
      <c r="F30" s="227">
        <f t="shared" si="24"/>
        <v>0</v>
      </c>
      <c r="G30" s="227">
        <f t="shared" si="24"/>
        <v>3421.8507358401052</v>
      </c>
      <c r="H30" s="227">
        <f t="shared" si="24"/>
        <v>190.10281865778364</v>
      </c>
      <c r="I30" s="227">
        <f t="shared" si="24"/>
        <v>3611.9535544978889</v>
      </c>
      <c r="J30" s="227">
        <f t="shared" si="24"/>
        <v>535262.22638937598</v>
      </c>
      <c r="K30" s="228"/>
      <c r="L30" s="221"/>
      <c r="M30" s="221"/>
      <c r="N30" s="221"/>
    </row>
    <row r="31" spans="2:14">
      <c r="B31" s="226">
        <f t="shared" si="1"/>
        <v>2025</v>
      </c>
      <c r="C31" s="227">
        <f t="shared" ref="C31:J31" si="25">C69+C107+C145</f>
        <v>5732731.1661900878</v>
      </c>
      <c r="D31" s="227">
        <f t="shared" si="25"/>
        <v>89549.054197981037</v>
      </c>
      <c r="E31" s="227">
        <f t="shared" si="25"/>
        <v>5822280.2203880688</v>
      </c>
      <c r="F31" s="227">
        <f t="shared" si="25"/>
        <v>0</v>
      </c>
      <c r="G31" s="227">
        <f t="shared" si="25"/>
        <v>3410.5155814090767</v>
      </c>
      <c r="H31" s="227">
        <f t="shared" si="25"/>
        <v>189.47308785605981</v>
      </c>
      <c r="I31" s="227">
        <f t="shared" si="25"/>
        <v>3599.9886692651362</v>
      </c>
      <c r="J31" s="227">
        <f t="shared" si="25"/>
        <v>535250.26150414324</v>
      </c>
      <c r="K31" s="228"/>
      <c r="L31" s="221"/>
      <c r="M31" s="221"/>
      <c r="N31" s="221"/>
    </row>
    <row r="32" spans="2:14">
      <c r="B32" s="226">
        <f t="shared" si="1"/>
        <v>2026</v>
      </c>
      <c r="C32" s="227">
        <f t="shared" ref="C32:J32" si="26">C70+C108+C146</f>
        <v>5732731.1661900878</v>
      </c>
      <c r="D32" s="227">
        <f t="shared" si="26"/>
        <v>88542.045081728895</v>
      </c>
      <c r="E32" s="227">
        <f t="shared" si="26"/>
        <v>5821273.2112718169</v>
      </c>
      <c r="F32" s="227">
        <f t="shared" si="26"/>
        <v>0</v>
      </c>
      <c r="G32" s="227">
        <f t="shared" si="26"/>
        <v>3373.6949569765934</v>
      </c>
      <c r="H32" s="227">
        <f t="shared" si="26"/>
        <v>187.42749760981073</v>
      </c>
      <c r="I32" s="227">
        <f t="shared" si="26"/>
        <v>3561.1224545864038</v>
      </c>
      <c r="J32" s="227">
        <f t="shared" si="26"/>
        <v>535211.39528946462</v>
      </c>
      <c r="K32" s="228"/>
      <c r="L32" s="221"/>
      <c r="M32" s="221"/>
      <c r="N32" s="221"/>
    </row>
    <row r="33" spans="2:14">
      <c r="B33" s="226">
        <f t="shared" si="1"/>
        <v>2027</v>
      </c>
      <c r="C33" s="227">
        <f t="shared" ref="C33:J33" si="27">C71+C109+C147</f>
        <v>5732731.1661900878</v>
      </c>
      <c r="D33" s="227">
        <f t="shared" si="27"/>
        <v>87026.834168662856</v>
      </c>
      <c r="E33" s="227">
        <f t="shared" si="27"/>
        <v>5819758.0003587501</v>
      </c>
      <c r="F33" s="227">
        <f t="shared" si="27"/>
        <v>0</v>
      </c>
      <c r="G33" s="227">
        <f t="shared" si="27"/>
        <v>3302.8847118469239</v>
      </c>
      <c r="H33" s="227">
        <f t="shared" si="27"/>
        <v>183.49359510260689</v>
      </c>
      <c r="I33" s="227">
        <f t="shared" si="27"/>
        <v>3486.3783069495307</v>
      </c>
      <c r="J33" s="227">
        <f t="shared" si="27"/>
        <v>535136.65114182769</v>
      </c>
      <c r="K33" s="228"/>
      <c r="L33" s="221"/>
      <c r="M33" s="221"/>
      <c r="N33" s="221"/>
    </row>
    <row r="34" spans="2:14">
      <c r="B34" s="226">
        <f t="shared" si="1"/>
        <v>2028</v>
      </c>
      <c r="C34" s="227">
        <f t="shared" ref="C34:J34" si="28">C72+C110+C148</f>
        <v>5732731.1661900841</v>
      </c>
      <c r="D34" s="227">
        <f t="shared" si="28"/>
        <v>85147.633167545209</v>
      </c>
      <c r="E34" s="227">
        <f t="shared" si="28"/>
        <v>5817878.7993576284</v>
      </c>
      <c r="F34" s="227">
        <f t="shared" si="28"/>
        <v>0</v>
      </c>
      <c r="G34" s="227">
        <f t="shared" si="28"/>
        <v>3211.73388760841</v>
      </c>
      <c r="H34" s="227">
        <f t="shared" si="28"/>
        <v>178.42966042268944</v>
      </c>
      <c r="I34" s="227">
        <f t="shared" si="28"/>
        <v>3390.1635480310997</v>
      </c>
      <c r="J34" s="227">
        <f t="shared" si="28"/>
        <v>535040.43638290931</v>
      </c>
      <c r="K34" s="228"/>
      <c r="L34" s="221"/>
      <c r="M34" s="221"/>
      <c r="N34" s="221"/>
    </row>
    <row r="35" spans="2:14">
      <c r="B35" s="226">
        <f t="shared" si="1"/>
        <v>2029</v>
      </c>
      <c r="C35" s="227">
        <f t="shared" ref="C35:J35" si="29">C73+C111+C149</f>
        <v>5732731.1661900878</v>
      </c>
      <c r="D35" s="227">
        <f t="shared" si="29"/>
        <v>83707.396724891441</v>
      </c>
      <c r="E35" s="227">
        <f t="shared" si="29"/>
        <v>5816438.5629149787</v>
      </c>
      <c r="F35" s="227">
        <f t="shared" si="29"/>
        <v>0</v>
      </c>
      <c r="G35" s="227">
        <f t="shared" si="29"/>
        <v>3140.5597958726926</v>
      </c>
      <c r="H35" s="227">
        <f t="shared" si="29"/>
        <v>174.4755442151496</v>
      </c>
      <c r="I35" s="227">
        <f t="shared" si="29"/>
        <v>3315.0353400878421</v>
      </c>
      <c r="J35" s="227">
        <f t="shared" si="29"/>
        <v>534965.30817496602</v>
      </c>
      <c r="K35" s="228"/>
      <c r="L35" s="221"/>
      <c r="M35" s="221"/>
      <c r="N35" s="221"/>
    </row>
    <row r="36" spans="2:14">
      <c r="B36" s="226">
        <f>B35+1</f>
        <v>2030</v>
      </c>
      <c r="C36" s="227">
        <f t="shared" ref="C36:J36" si="30">C74+C112+C150</f>
        <v>5732731.1661900878</v>
      </c>
      <c r="D36" s="227">
        <f t="shared" si="30"/>
        <v>82956.240861320752</v>
      </c>
      <c r="E36" s="227">
        <f t="shared" si="30"/>
        <v>5815687.4070514087</v>
      </c>
      <c r="F36" s="227">
        <f t="shared" si="30"/>
        <v>0</v>
      </c>
      <c r="G36" s="227">
        <f t="shared" si="30"/>
        <v>3106.7982389074573</v>
      </c>
      <c r="H36" s="227">
        <f t="shared" si="30"/>
        <v>172.59990216152539</v>
      </c>
      <c r="I36" s="227">
        <f t="shared" si="30"/>
        <v>3279.3981410689821</v>
      </c>
      <c r="J36" s="227">
        <f t="shared" si="30"/>
        <v>534929.67097594705</v>
      </c>
      <c r="K36" s="228"/>
      <c r="L36" s="221"/>
      <c r="M36" s="221"/>
      <c r="N36" s="221"/>
    </row>
    <row r="37" spans="2:14">
      <c r="B37" s="226">
        <f t="shared" si="1"/>
        <v>2031</v>
      </c>
      <c r="C37" s="227">
        <f t="shared" ref="C37:J37" si="31">C75+C113+C151</f>
        <v>5732731.1661900878</v>
      </c>
      <c r="D37" s="227">
        <f t="shared" si="31"/>
        <v>82956.240861320752</v>
      </c>
      <c r="E37" s="227">
        <f t="shared" si="31"/>
        <v>5815687.4070514087</v>
      </c>
      <c r="F37" s="227">
        <f t="shared" si="31"/>
        <v>0</v>
      </c>
      <c r="G37" s="227">
        <f t="shared" si="31"/>
        <v>3106.7982389074573</v>
      </c>
      <c r="H37" s="227">
        <f t="shared" si="31"/>
        <v>172.59990216152539</v>
      </c>
      <c r="I37" s="227">
        <f t="shared" si="31"/>
        <v>3279.3981410689821</v>
      </c>
      <c r="J37" s="227">
        <f t="shared" si="31"/>
        <v>534929.67097594705</v>
      </c>
      <c r="K37" s="228"/>
      <c r="L37" s="221"/>
      <c r="M37" s="221"/>
      <c r="N37" s="221"/>
    </row>
    <row r="38" spans="2:14">
      <c r="B38" s="226">
        <f t="shared" si="1"/>
        <v>2032</v>
      </c>
      <c r="C38" s="227">
        <f t="shared" ref="C38:J38" si="32">C76+C114+C152</f>
        <v>5732731.1661900878</v>
      </c>
      <c r="D38" s="227">
        <f t="shared" si="32"/>
        <v>82956.240861320752</v>
      </c>
      <c r="E38" s="227">
        <f t="shared" si="32"/>
        <v>5815687.4070514087</v>
      </c>
      <c r="F38" s="227">
        <f t="shared" si="32"/>
        <v>0</v>
      </c>
      <c r="G38" s="227">
        <f t="shared" si="32"/>
        <v>3106.7982389074573</v>
      </c>
      <c r="H38" s="227">
        <f t="shared" si="32"/>
        <v>172.59990216152539</v>
      </c>
      <c r="I38" s="227">
        <f t="shared" si="32"/>
        <v>3279.3981410689821</v>
      </c>
      <c r="J38" s="227">
        <f t="shared" si="32"/>
        <v>534929.67097594705</v>
      </c>
      <c r="K38" s="228"/>
      <c r="L38" s="221"/>
      <c r="M38" s="221"/>
      <c r="N38" s="221"/>
    </row>
    <row r="39" spans="2:14">
      <c r="B39" s="226">
        <f t="shared" si="1"/>
        <v>2033</v>
      </c>
      <c r="C39" s="227">
        <f t="shared" ref="C39:J39" si="33">C77+C115+C153</f>
        <v>5732731.1661900878</v>
      </c>
      <c r="D39" s="227">
        <f t="shared" si="33"/>
        <v>82956.240861320752</v>
      </c>
      <c r="E39" s="227">
        <f t="shared" si="33"/>
        <v>5815687.4070514087</v>
      </c>
      <c r="F39" s="227">
        <f t="shared" si="33"/>
        <v>0</v>
      </c>
      <c r="G39" s="227">
        <f t="shared" si="33"/>
        <v>3106.7982389074573</v>
      </c>
      <c r="H39" s="227">
        <f t="shared" si="33"/>
        <v>172.59990216152539</v>
      </c>
      <c r="I39" s="227">
        <f t="shared" si="33"/>
        <v>3279.3981410689821</v>
      </c>
      <c r="J39" s="227">
        <f t="shared" si="33"/>
        <v>534929.67097594705</v>
      </c>
      <c r="K39" s="228"/>
      <c r="L39" s="221"/>
      <c r="M39" s="221"/>
      <c r="N39" s="221"/>
    </row>
    <row r="40" spans="2:14">
      <c r="B40" s="226">
        <f t="shared" si="1"/>
        <v>2034</v>
      </c>
      <c r="C40" s="227">
        <f t="shared" ref="C40:J40" si="34">C78+C116+C154</f>
        <v>5732731.1661900878</v>
      </c>
      <c r="D40" s="227">
        <f t="shared" si="34"/>
        <v>82956.240861320752</v>
      </c>
      <c r="E40" s="227">
        <f t="shared" si="34"/>
        <v>5815687.4070514087</v>
      </c>
      <c r="F40" s="227">
        <f t="shared" si="34"/>
        <v>0</v>
      </c>
      <c r="G40" s="227">
        <f t="shared" si="34"/>
        <v>3106.7982389074573</v>
      </c>
      <c r="H40" s="227">
        <f t="shared" si="34"/>
        <v>172.59990216152539</v>
      </c>
      <c r="I40" s="227">
        <f t="shared" si="34"/>
        <v>3279.3981410689821</v>
      </c>
      <c r="J40" s="227">
        <f t="shared" si="34"/>
        <v>534929.67097594705</v>
      </c>
      <c r="K40" s="228"/>
      <c r="L40" s="221"/>
      <c r="M40" s="221"/>
      <c r="N40" s="221"/>
    </row>
    <row r="42" spans="2:14">
      <c r="B42" s="218" t="s">
        <v>31</v>
      </c>
    </row>
    <row r="43" spans="2:14">
      <c r="B43" s="219" t="s">
        <v>331</v>
      </c>
      <c r="C43" s="220"/>
      <c r="D43" s="220"/>
      <c r="E43" s="220"/>
      <c r="F43" s="220"/>
      <c r="G43" s="220"/>
      <c r="H43" s="220"/>
      <c r="I43" s="220"/>
      <c r="J43" s="220"/>
      <c r="K43" s="221"/>
      <c r="L43" s="221"/>
      <c r="M43" s="221"/>
      <c r="N43" s="221"/>
    </row>
    <row r="44" spans="2:14" s="217" customFormat="1" ht="25.5">
      <c r="B44" s="222"/>
      <c r="C44" s="223" t="s">
        <v>17</v>
      </c>
      <c r="D44" s="223" t="s">
        <v>18</v>
      </c>
      <c r="E44" s="223" t="s">
        <v>19</v>
      </c>
      <c r="F44" s="223" t="s">
        <v>333</v>
      </c>
      <c r="G44" s="223" t="s">
        <v>334</v>
      </c>
      <c r="H44" s="223" t="s">
        <v>335</v>
      </c>
      <c r="I44" s="223" t="s">
        <v>336</v>
      </c>
      <c r="J44" s="223" t="s">
        <v>3</v>
      </c>
      <c r="K44" s="224"/>
      <c r="L44" s="224"/>
      <c r="M44" s="224"/>
      <c r="N44" s="225" t="s">
        <v>9</v>
      </c>
    </row>
    <row r="45" spans="2:14">
      <c r="B45" s="226">
        <v>2001</v>
      </c>
      <c r="C45" s="227">
        <f>HLOOKUP(B45,'PNW Total Housing Units'!$A$10:$AH$14,MATCH($B$42,'PNW Total Housing Units'!$A$10:$A$14,0),FALSE)</f>
        <v>3629474.1</v>
      </c>
      <c r="D45" s="227">
        <f>HLOOKUP(B45,'PNW Total Housing Units'!$D$16:$AH$20,MATCH($B$42,'PNW Total Housing Units'!$A$16:$A$20,0),FALSE)</f>
        <v>58981.8</v>
      </c>
      <c r="E45" s="227">
        <f>SUM(C45:D45)</f>
        <v>3688455.9</v>
      </c>
      <c r="F45" s="227">
        <f>$C$49*$M$46*1/$M$49</f>
        <v>12972.157423947832</v>
      </c>
      <c r="G45" s="227">
        <f>D45*$M$47</f>
        <v>2622.974909256</v>
      </c>
      <c r="H45" s="229">
        <v>0</v>
      </c>
      <c r="I45" s="227">
        <f>SUM(F45:H45)</f>
        <v>15595.132333203832</v>
      </c>
      <c r="J45" s="227">
        <f>I45+$C$49*$M$46</f>
        <v>249093.96596426482</v>
      </c>
      <c r="K45" s="228"/>
      <c r="L45" s="230" t="s">
        <v>1</v>
      </c>
      <c r="M45" s="231"/>
      <c r="N45" s="231"/>
    </row>
    <row r="46" spans="2:14">
      <c r="B46" s="226">
        <f t="shared" ref="B46:B78" si="35">B45+1</f>
        <v>2002</v>
      </c>
      <c r="C46" s="227">
        <f>HLOOKUP(B46,'PNW Total Housing Units'!$A$10:$AH$14,MATCH($B$42,'PNW Total Housing Units'!$A$10:$A$14,0),FALSE)</f>
        <v>3695648.7</v>
      </c>
      <c r="D46" s="227">
        <f>HLOOKUP(B46,'PNW Total Housing Units'!$D$16:$AH$20,MATCH($B$42,'PNW Total Housing Units'!$A$16:$A$20,0),FALSE)</f>
        <v>66174.600000000006</v>
      </c>
      <c r="E46" s="227">
        <f t="shared" ref="E46:E78" si="36">SUM(C46:D46)</f>
        <v>3761823.3000000003</v>
      </c>
      <c r="F46" s="227">
        <f>$C$49*$M$46*1/$M$49</f>
        <v>12972.157423947832</v>
      </c>
      <c r="G46" s="227">
        <f t="shared" ref="G46:G77" si="37">D46*$M$47</f>
        <v>2942.8453426320002</v>
      </c>
      <c r="H46" s="229">
        <v>0</v>
      </c>
      <c r="I46" s="227">
        <f t="shared" ref="I46:I77" si="38">SUM(F46:H46)</f>
        <v>15915.002766579833</v>
      </c>
      <c r="J46" s="227">
        <f t="shared" ref="J46:J78" si="39">I46+$C$49*$M$46</f>
        <v>249413.83639764081</v>
      </c>
      <c r="K46" s="228"/>
      <c r="L46" s="232" t="s">
        <v>328</v>
      </c>
      <c r="M46" s="932">
        <f>'DHW &amp; Appliance Units'!$B$33*'DHW &amp; Appliance Units'!$B$34</f>
        <v>5.9396182285714277E-2</v>
      </c>
      <c r="N46" s="234" t="s">
        <v>16</v>
      </c>
    </row>
    <row r="47" spans="2:14">
      <c r="B47" s="226">
        <f t="shared" si="35"/>
        <v>2003</v>
      </c>
      <c r="C47" s="227">
        <f>HLOOKUP(B47,'PNW Total Housing Units'!$A$10:$AH$14,MATCH($B$42,'PNW Total Housing Units'!$A$10:$A$14,0),FALSE)</f>
        <v>3768891.2</v>
      </c>
      <c r="D47" s="227">
        <f>HLOOKUP(B47,'PNW Total Housing Units'!$D$16:$AH$20,MATCH($B$42,'PNW Total Housing Units'!$A$16:$A$20,0),FALSE)</f>
        <v>73242.5</v>
      </c>
      <c r="E47" s="227">
        <f t="shared" si="36"/>
        <v>3842133.7</v>
      </c>
      <c r="F47" s="227">
        <f>$C$49*$M$46*1/$M$49</f>
        <v>12972.157423947832</v>
      </c>
      <c r="G47" s="227">
        <f t="shared" si="37"/>
        <v>3257.1613580999997</v>
      </c>
      <c r="H47" s="229">
        <v>0</v>
      </c>
      <c r="I47" s="227">
        <f t="shared" si="38"/>
        <v>16229.318782047832</v>
      </c>
      <c r="J47" s="227">
        <f t="shared" si="39"/>
        <v>249728.15241310882</v>
      </c>
      <c r="K47" s="228"/>
      <c r="L47" s="232" t="s">
        <v>329</v>
      </c>
      <c r="M47" s="932">
        <f>'DHW &amp; Appliance Units'!$B$71*'DHW &amp; Appliance Units'!$B$72</f>
        <v>4.4470919999999997E-2</v>
      </c>
      <c r="N47" s="234" t="s">
        <v>16</v>
      </c>
    </row>
    <row r="48" spans="2:14">
      <c r="B48" s="226">
        <f t="shared" si="35"/>
        <v>2004</v>
      </c>
      <c r="C48" s="227">
        <f>HLOOKUP(B48,'PNW Total Housing Units'!$A$10:$AH$14,MATCH($B$42,'PNW Total Housing Units'!$A$10:$A$14,0),FALSE)</f>
        <v>3845833.6581283128</v>
      </c>
      <c r="D48" s="227">
        <f>HLOOKUP(B48,'PNW Total Housing Units'!$D$16:$AH$20,MATCH($B$42,'PNW Total Housing Units'!$A$16:$A$20,0),FALSE)</f>
        <v>76942.458128312544</v>
      </c>
      <c r="E48" s="227">
        <f t="shared" si="36"/>
        <v>3922776.1162566254</v>
      </c>
      <c r="F48" s="227">
        <f>$C$49*$M$46*1/$M$49</f>
        <v>12972.157423947832</v>
      </c>
      <c r="G48" s="227">
        <f t="shared" si="37"/>
        <v>3421.7019000275368</v>
      </c>
      <c r="H48" s="229">
        <v>0</v>
      </c>
      <c r="I48" s="227">
        <f t="shared" si="38"/>
        <v>16393.859323975368</v>
      </c>
      <c r="J48" s="227">
        <f t="shared" si="39"/>
        <v>249892.69295503636</v>
      </c>
      <c r="K48" s="228"/>
      <c r="L48" s="820" t="s">
        <v>54</v>
      </c>
      <c r="M48" s="653">
        <v>0</v>
      </c>
      <c r="N48" s="234" t="s">
        <v>16</v>
      </c>
    </row>
    <row r="49" spans="2:14">
      <c r="B49" s="226">
        <f t="shared" si="35"/>
        <v>2005</v>
      </c>
      <c r="C49" s="227">
        <f>HLOOKUP(B49,'PNW Total Housing Units'!$A$10:$AH$14,MATCH($B$42,'PNW Total Housing Units'!$A$10:$A$14,0),FALSE)</f>
        <v>3931209.459016378</v>
      </c>
      <c r="D49" s="227">
        <f>HLOOKUP(B49,'PNW Total Housing Units'!$D$16:$AH$20,MATCH($B$42,'PNW Total Housing Units'!$A$16:$A$20,0),FALSE)</f>
        <v>85375.800888065001</v>
      </c>
      <c r="E49" s="227">
        <f t="shared" si="36"/>
        <v>4016585.2599044428</v>
      </c>
      <c r="F49" s="227">
        <f>HLOOKUP(B49,'DHW &amp; Appliance Units'!$A$23:$AH$58,12)</f>
        <v>12972.157423947832</v>
      </c>
      <c r="G49" s="227">
        <f t="shared" si="37"/>
        <v>3796.7404112290674</v>
      </c>
      <c r="H49" s="229">
        <v>0</v>
      </c>
      <c r="I49" s="227">
        <f t="shared" si="38"/>
        <v>16768.8978351769</v>
      </c>
      <c r="J49" s="227">
        <f t="shared" si="39"/>
        <v>250267.73146623789</v>
      </c>
      <c r="K49" s="228"/>
      <c r="L49" s="234" t="s">
        <v>55</v>
      </c>
      <c r="M49" s="235">
        <f>'DHW &amp; Appliance Units'!$C$33</f>
        <v>18</v>
      </c>
      <c r="N49" s="234" t="s">
        <v>16</v>
      </c>
    </row>
    <row r="50" spans="2:14">
      <c r="B50" s="226">
        <f t="shared" si="35"/>
        <v>2006</v>
      </c>
      <c r="C50" s="227">
        <f>HLOOKUP(B50,'PNW Total Housing Units'!$A$10:$AH$14,MATCH($B$42,'PNW Total Housing Units'!$A$10:$A$14,0),FALSE)</f>
        <v>4007845.0402380563</v>
      </c>
      <c r="D50" s="227">
        <f>HLOOKUP(B50,'PNW Total Housing Units'!$D$16:$AH$20,MATCH($B$42,'PNW Total Housing Units'!$A$16:$A$20,0),FALSE)</f>
        <v>76635.581221678571</v>
      </c>
      <c r="E50" s="227">
        <f t="shared" si="36"/>
        <v>4084480.6214597351</v>
      </c>
      <c r="F50" s="227">
        <f>HLOOKUP(B50,'DHW &amp; Appliance Units'!$A$23:$AH$58,12)</f>
        <v>12972.157423947832</v>
      </c>
      <c r="G50" s="227">
        <f t="shared" si="37"/>
        <v>3408.0548016627699</v>
      </c>
      <c r="H50" s="229">
        <v>0</v>
      </c>
      <c r="I50" s="227">
        <f t="shared" si="38"/>
        <v>16380.212225610601</v>
      </c>
      <c r="J50" s="227">
        <f t="shared" si="39"/>
        <v>249879.04585667158</v>
      </c>
      <c r="K50" s="228"/>
      <c r="L50" s="234"/>
      <c r="M50" s="234"/>
      <c r="N50" s="234"/>
    </row>
    <row r="51" spans="2:14">
      <c r="B51" s="226">
        <f t="shared" si="35"/>
        <v>2007</v>
      </c>
      <c r="C51" s="227">
        <f>HLOOKUP(B51,'PNW Total Housing Units'!$A$10:$AH$14,MATCH($B$42,'PNW Total Housing Units'!$A$10:$A$14,0),FALSE)</f>
        <v>4066282.3426906951</v>
      </c>
      <c r="D51" s="227">
        <f>HLOOKUP(B51,'PNW Total Housing Units'!$D$16:$AH$20,MATCH($B$42,'PNW Total Housing Units'!$A$16:$A$20,0),FALSE)</f>
        <v>58437.302452638512</v>
      </c>
      <c r="E51" s="227">
        <f t="shared" si="36"/>
        <v>4124719.6451433338</v>
      </c>
      <c r="F51" s="227">
        <f>HLOOKUP(B51,'DHW &amp; Appliance Units'!$A$23:$AH$58,12)</f>
        <v>12972.157423947832</v>
      </c>
      <c r="G51" s="227">
        <f t="shared" si="37"/>
        <v>2598.7606023870908</v>
      </c>
      <c r="H51" s="229">
        <v>0</v>
      </c>
      <c r="I51" s="227">
        <f t="shared" si="38"/>
        <v>15570.918026334923</v>
      </c>
      <c r="J51" s="227">
        <f t="shared" si="39"/>
        <v>249069.75165739591</v>
      </c>
      <c r="K51" s="228"/>
      <c r="L51" s="221"/>
      <c r="M51" s="221"/>
      <c r="N51" s="221"/>
    </row>
    <row r="52" spans="2:14">
      <c r="B52" s="226">
        <f t="shared" si="35"/>
        <v>2008</v>
      </c>
      <c r="C52" s="227">
        <f>HLOOKUP(B52,'PNW Total Housing Units'!$A$10:$AH$14,MATCH($B$42,'PNW Total Housing Units'!$A$10:$A$14,0),FALSE)</f>
        <v>4100781.9917471772</v>
      </c>
      <c r="D52" s="227">
        <f>HLOOKUP(B52,'PNW Total Housing Units'!$D$16:$AH$20,MATCH($B$42,'PNW Total Housing Units'!$A$16:$A$20,0),FALSE)</f>
        <v>34499.649056482594</v>
      </c>
      <c r="E52" s="227">
        <f t="shared" si="36"/>
        <v>4135281.6408036598</v>
      </c>
      <c r="F52" s="227">
        <f>HLOOKUP(B52,'DHW &amp; Appliance Units'!$A$23:$AH$58,12)</f>
        <v>12972.157423947832</v>
      </c>
      <c r="G52" s="227">
        <f>D52*$M$47</f>
        <v>1534.2311332189129</v>
      </c>
      <c r="H52" s="229">
        <v>0</v>
      </c>
      <c r="I52" s="227">
        <f>SUM(F52:H52)</f>
        <v>14506.388557166745</v>
      </c>
      <c r="J52" s="227">
        <f t="shared" si="39"/>
        <v>248005.22218822772</v>
      </c>
      <c r="K52" s="228"/>
      <c r="L52" s="221"/>
      <c r="M52" s="221"/>
      <c r="N52" s="221"/>
    </row>
    <row r="53" spans="2:14">
      <c r="B53" s="226">
        <f t="shared" si="35"/>
        <v>2009</v>
      </c>
      <c r="C53" s="227">
        <f>HLOOKUP(B53,'PNW Total Housing Units'!$A$10:$AH$14,MATCH($B$42,'PNW Total Housing Units'!$A$10:$A$14,0),FALSE)</f>
        <v>4127258.8807773907</v>
      </c>
      <c r="D53" s="227">
        <f>HLOOKUP(B53,'PNW Total Housing Units'!$D$16:$AH$20,MATCH($B$42,'PNW Total Housing Units'!$A$16:$A$20,0),FALSE)</f>
        <v>26476.889030213424</v>
      </c>
      <c r="E53" s="227">
        <f t="shared" si="36"/>
        <v>4153735.7698076041</v>
      </c>
      <c r="F53" s="227">
        <f>HLOOKUP(B53,'DHW &amp; Appliance Units'!$A$23:$AH$58,12)</f>
        <v>12972.157423947832</v>
      </c>
      <c r="G53" s="227">
        <f t="shared" si="37"/>
        <v>1177.4516139114987</v>
      </c>
      <c r="H53" s="229">
        <v>0</v>
      </c>
      <c r="I53" s="227">
        <f t="shared" si="38"/>
        <v>14149.609037859331</v>
      </c>
      <c r="J53" s="227">
        <f t="shared" si="39"/>
        <v>247648.44266892032</v>
      </c>
      <c r="K53" s="228"/>
      <c r="L53" s="221"/>
      <c r="M53" s="221"/>
      <c r="N53" s="221"/>
    </row>
    <row r="54" spans="2:14">
      <c r="B54" s="226">
        <f t="shared" si="35"/>
        <v>2010</v>
      </c>
      <c r="C54" s="227">
        <f>HLOOKUP(B54,'PNW Total Housing Units'!$A$10:$AH$14,MATCH($B$42,'PNW Total Housing Units'!$A$10:$A$14,0),FALSE)</f>
        <v>4127258.8807773907</v>
      </c>
      <c r="D54" s="227">
        <f>HLOOKUP(B54,'PNW Total Housing Units'!$D$16:$AH$20,MATCH($B$42,'PNW Total Housing Units'!$A$16:$A$20,0),FALSE)</f>
        <v>43008.783560948432</v>
      </c>
      <c r="E54" s="227">
        <f t="shared" si="36"/>
        <v>4170267.6643383391</v>
      </c>
      <c r="F54" s="227">
        <f>HLOOKUP(B54,'DHW &amp; Appliance Units'!$A$23:$AH$58,12)</f>
        <v>12972.157423947832</v>
      </c>
      <c r="G54" s="227">
        <f t="shared" si="37"/>
        <v>1912.6401730362527</v>
      </c>
      <c r="H54" s="229">
        <v>0</v>
      </c>
      <c r="I54" s="227">
        <f t="shared" si="38"/>
        <v>14884.797596984085</v>
      </c>
      <c r="J54" s="227">
        <f t="shared" si="39"/>
        <v>248383.63122804507</v>
      </c>
      <c r="K54" s="228"/>
      <c r="L54" s="221"/>
      <c r="M54" s="221"/>
      <c r="N54" s="221"/>
    </row>
    <row r="55" spans="2:14">
      <c r="B55" s="226">
        <f t="shared" si="35"/>
        <v>2011</v>
      </c>
      <c r="C55" s="227">
        <f>HLOOKUP(B55,'PNW Total Housing Units'!$A$10:$AH$14,MATCH($B$42,'PNW Total Housing Units'!$A$10:$A$14,0),FALSE)</f>
        <v>4127258.8807773907</v>
      </c>
      <c r="D55" s="227">
        <f>HLOOKUP(B55,'PNW Total Housing Units'!$D$16:$AH$20,MATCH($B$42,'PNW Total Housing Units'!$A$16:$A$20,0),FALSE)</f>
        <v>59337.175194177202</v>
      </c>
      <c r="E55" s="227">
        <f t="shared" si="36"/>
        <v>4186596.055971568</v>
      </c>
      <c r="F55" s="227">
        <f>HLOOKUP(B55,'DHW &amp; Appliance Units'!$A$23:$AH$58,12)</f>
        <v>12972.157423947832</v>
      </c>
      <c r="G55" s="227">
        <f t="shared" si="37"/>
        <v>2638.7787710862385</v>
      </c>
      <c r="H55" s="229">
        <v>0</v>
      </c>
      <c r="I55" s="227">
        <f t="shared" si="38"/>
        <v>15610.936195034072</v>
      </c>
      <c r="J55" s="227">
        <f t="shared" si="39"/>
        <v>249109.76982609506</v>
      </c>
      <c r="K55" s="228"/>
      <c r="L55" s="221"/>
      <c r="M55" s="221"/>
      <c r="N55" s="221"/>
    </row>
    <row r="56" spans="2:14">
      <c r="B56" s="226">
        <f t="shared" si="35"/>
        <v>2012</v>
      </c>
      <c r="C56" s="227">
        <f>HLOOKUP(B56,'PNW Total Housing Units'!$A$10:$AH$14,MATCH($B$42,'PNW Total Housing Units'!$A$10:$A$14,0),FALSE)</f>
        <v>4127258.8807773907</v>
      </c>
      <c r="D56" s="227">
        <f>HLOOKUP(B56,'PNW Total Housing Units'!$D$16:$AH$20,MATCH($B$42,'PNW Total Housing Units'!$A$16:$A$20,0),FALSE)</f>
        <v>68726.91929042741</v>
      </c>
      <c r="E56" s="227">
        <f t="shared" si="36"/>
        <v>4195985.8000678178</v>
      </c>
      <c r="F56" s="227">
        <f>HLOOKUP(B56,'DHW &amp; Appliance Units'!$A$23:$AH$58,12)</f>
        <v>12972.157423947832</v>
      </c>
      <c r="G56" s="227">
        <f t="shared" si="37"/>
        <v>3056.3493296110537</v>
      </c>
      <c r="H56" s="229">
        <v>0</v>
      </c>
      <c r="I56" s="227">
        <f t="shared" si="38"/>
        <v>16028.506753558886</v>
      </c>
      <c r="J56" s="227">
        <f t="shared" si="39"/>
        <v>249527.34038461986</v>
      </c>
      <c r="K56" s="228"/>
      <c r="L56" s="221"/>
      <c r="M56" s="221"/>
      <c r="N56" s="221"/>
    </row>
    <row r="57" spans="2:14">
      <c r="B57" s="226">
        <f t="shared" si="35"/>
        <v>2013</v>
      </c>
      <c r="C57" s="227">
        <f>HLOOKUP(B57,'PNW Total Housing Units'!$A$10:$AH$14,MATCH($B$42,'PNW Total Housing Units'!$A$10:$A$14,0),FALSE)</f>
        <v>4127258.8807773907</v>
      </c>
      <c r="D57" s="227">
        <f>HLOOKUP(B57,'PNW Total Housing Units'!$D$16:$AH$20,MATCH($B$42,'PNW Total Housing Units'!$A$16:$A$20,0),FALSE)</f>
        <v>70465.647076412293</v>
      </c>
      <c r="E57" s="227">
        <f t="shared" si="36"/>
        <v>4197724.5278538028</v>
      </c>
      <c r="F57" s="227">
        <f>HLOOKUP(B57,'DHW &amp; Appliance Units'!$A$23:$AH$58,12)</f>
        <v>12972.157423947832</v>
      </c>
      <c r="G57" s="227">
        <f t="shared" si="37"/>
        <v>3133.6721538833649</v>
      </c>
      <c r="H57" s="229">
        <v>0</v>
      </c>
      <c r="I57" s="227">
        <f t="shared" si="38"/>
        <v>16105.829577831197</v>
      </c>
      <c r="J57" s="227">
        <f t="shared" si="39"/>
        <v>249604.66320889219</v>
      </c>
      <c r="K57" s="228"/>
      <c r="L57" s="221"/>
      <c r="M57" s="221"/>
      <c r="N57" s="221"/>
    </row>
    <row r="58" spans="2:14">
      <c r="B58" s="226">
        <f t="shared" si="35"/>
        <v>2014</v>
      </c>
      <c r="C58" s="227">
        <f>HLOOKUP(B58,'PNW Total Housing Units'!$A$10:$AH$14,MATCH($B$42,'PNW Total Housing Units'!$A$10:$A$14,0),FALSE)</f>
        <v>4127258.8807773907</v>
      </c>
      <c r="D58" s="227">
        <f>HLOOKUP(B58,'PNW Total Housing Units'!$D$16:$AH$20,MATCH($B$42,'PNW Total Housing Units'!$A$16:$A$20,0),FALSE)</f>
        <v>69968.619557046506</v>
      </c>
      <c r="E58" s="227">
        <f t="shared" si="36"/>
        <v>4197227.500334437</v>
      </c>
      <c r="F58" s="227">
        <f>HLOOKUP(B58,'DHW &amp; Appliance Units'!$A$23:$AH$58,12)</f>
        <v>12972.157423947832</v>
      </c>
      <c r="G58" s="227">
        <f t="shared" si="37"/>
        <v>3111.5688828318503</v>
      </c>
      <c r="H58" s="229">
        <v>0</v>
      </c>
      <c r="I58" s="227">
        <f t="shared" si="38"/>
        <v>16083.726306779683</v>
      </c>
      <c r="J58" s="227">
        <f t="shared" si="39"/>
        <v>249582.55993784068</v>
      </c>
      <c r="K58" s="228"/>
      <c r="L58" s="221"/>
      <c r="M58" s="221"/>
      <c r="N58" s="221"/>
    </row>
    <row r="59" spans="2:14">
      <c r="B59" s="226">
        <f t="shared" si="35"/>
        <v>2015</v>
      </c>
      <c r="C59" s="227">
        <f>HLOOKUP(B59,'PNW Total Housing Units'!$A$10:$AH$14,MATCH($B$42,'PNW Total Housing Units'!$A$10:$A$14,0),FALSE)</f>
        <v>4127258.8807773907</v>
      </c>
      <c r="D59" s="227">
        <f>HLOOKUP(B59,'PNW Total Housing Units'!$D$16:$AH$20,MATCH($B$42,'PNW Total Housing Units'!$A$16:$A$20,0),FALSE)</f>
        <v>70186.049138642004</v>
      </c>
      <c r="E59" s="227">
        <f t="shared" si="36"/>
        <v>4197444.9299160326</v>
      </c>
      <c r="F59" s="227">
        <f>HLOOKUP(B59,'DHW &amp; Appliance Units'!$A$23:$AH$58,12)</f>
        <v>12972.157423947832</v>
      </c>
      <c r="G59" s="227">
        <f t="shared" si="37"/>
        <v>3121.2381763606172</v>
      </c>
      <c r="H59" s="229">
        <v>0</v>
      </c>
      <c r="I59" s="227">
        <f t="shared" si="38"/>
        <v>16093.39560030845</v>
      </c>
      <c r="J59" s="227">
        <f t="shared" si="39"/>
        <v>249592.22923136945</v>
      </c>
      <c r="K59" s="228"/>
      <c r="L59" s="221"/>
      <c r="M59" s="221"/>
      <c r="N59" s="221"/>
    </row>
    <row r="60" spans="2:14">
      <c r="B60" s="226">
        <f t="shared" si="35"/>
        <v>2016</v>
      </c>
      <c r="C60" s="227">
        <f>HLOOKUP(B60,'PNW Total Housing Units'!$A$10:$AH$14,MATCH($B$42,'PNW Total Housing Units'!$A$10:$A$14,0),FALSE)</f>
        <v>4127258.8807773907</v>
      </c>
      <c r="D60" s="227">
        <f>HLOOKUP(B60,'PNW Total Housing Units'!$D$16:$AH$20,MATCH($B$42,'PNW Total Housing Units'!$A$16:$A$20,0),FALSE)</f>
        <v>70411.959993840472</v>
      </c>
      <c r="E60" s="227">
        <f t="shared" si="36"/>
        <v>4197670.8407712309</v>
      </c>
      <c r="F60" s="227">
        <f>HLOOKUP(B60,'DHW &amp; Appliance Units'!$A$23:$AH$58,12)</f>
        <v>12972.157423947832</v>
      </c>
      <c r="G60" s="227">
        <f t="shared" si="37"/>
        <v>3131.2846399292798</v>
      </c>
      <c r="H60" s="227">
        <f t="shared" ref="H60:H77" si="40">G60*1/$M$49</f>
        <v>173.96025777384887</v>
      </c>
      <c r="I60" s="227">
        <f t="shared" si="38"/>
        <v>16277.402321650961</v>
      </c>
      <c r="J60" s="227">
        <f t="shared" si="39"/>
        <v>249776.23595271196</v>
      </c>
      <c r="K60" s="228"/>
      <c r="L60" s="221"/>
      <c r="M60" s="221"/>
      <c r="N60" s="221"/>
    </row>
    <row r="61" spans="2:14">
      <c r="B61" s="226">
        <f t="shared" si="35"/>
        <v>2017</v>
      </c>
      <c r="C61" s="227">
        <f>HLOOKUP(B61,'PNW Total Housing Units'!$A$10:$AH$14,MATCH($B$42,'PNW Total Housing Units'!$A$10:$A$14,0),FALSE)</f>
        <v>4127258.8807773907</v>
      </c>
      <c r="D61" s="227">
        <f>HLOOKUP(B61,'PNW Total Housing Units'!$D$16:$AH$20,MATCH($B$42,'PNW Total Housing Units'!$A$16:$A$20,0),FALSE)</f>
        <v>69178.454051359819</v>
      </c>
      <c r="E61" s="227">
        <f t="shared" si="36"/>
        <v>4196437.3348287502</v>
      </c>
      <c r="F61" s="227">
        <f>HLOOKUP(B61,'DHW &amp; Appliance Units'!$A$23:$AH$58,12)</f>
        <v>12972.157423947832</v>
      </c>
      <c r="G61" s="227">
        <f t="shared" si="37"/>
        <v>3076.4294958416981</v>
      </c>
      <c r="H61" s="227">
        <f t="shared" si="40"/>
        <v>170.91274976898322</v>
      </c>
      <c r="I61" s="227">
        <f t="shared" si="38"/>
        <v>16219.499669558512</v>
      </c>
      <c r="J61" s="227">
        <f t="shared" si="39"/>
        <v>249718.3333006195</v>
      </c>
      <c r="K61" s="228"/>
      <c r="L61" s="221"/>
      <c r="M61" s="221"/>
      <c r="N61" s="221"/>
    </row>
    <row r="62" spans="2:14">
      <c r="B62" s="226">
        <f t="shared" si="35"/>
        <v>2018</v>
      </c>
      <c r="C62" s="227">
        <f>HLOOKUP(B62,'PNW Total Housing Units'!$A$10:$AH$14,MATCH($B$42,'PNW Total Housing Units'!$A$10:$A$14,0),FALSE)</f>
        <v>4127258.8807773907</v>
      </c>
      <c r="D62" s="227">
        <f>HLOOKUP(B62,'PNW Total Housing Units'!$D$16:$AH$20,MATCH($B$42,'PNW Total Housing Units'!$A$16:$A$20,0),FALSE)</f>
        <v>67800.540629224721</v>
      </c>
      <c r="E62" s="227">
        <f t="shared" si="36"/>
        <v>4195059.4214066155</v>
      </c>
      <c r="F62" s="227">
        <f>HLOOKUP(B62,'DHW &amp; Appliance Units'!$A$23:$AH$58,12)</f>
        <v>12972.157423947832</v>
      </c>
      <c r="G62" s="227">
        <f t="shared" si="37"/>
        <v>3015.1524182790022</v>
      </c>
      <c r="H62" s="227">
        <f t="shared" si="40"/>
        <v>167.50846768216678</v>
      </c>
      <c r="I62" s="227">
        <f t="shared" si="38"/>
        <v>16154.818309909</v>
      </c>
      <c r="J62" s="227">
        <f t="shared" si="39"/>
        <v>249653.65194096998</v>
      </c>
      <c r="K62" s="228"/>
      <c r="L62" s="221"/>
      <c r="M62" s="221"/>
      <c r="N62" s="221"/>
    </row>
    <row r="63" spans="2:14">
      <c r="B63" s="226">
        <f t="shared" si="35"/>
        <v>2019</v>
      </c>
      <c r="C63" s="227">
        <f>HLOOKUP(B63,'PNW Total Housing Units'!$A$10:$AH$14,MATCH($B$42,'PNW Total Housing Units'!$A$10:$A$14,0),FALSE)</f>
        <v>4127258.8807773907</v>
      </c>
      <c r="D63" s="227">
        <f>HLOOKUP(B63,'PNW Total Housing Units'!$D$16:$AH$20,MATCH($B$42,'PNW Total Housing Units'!$A$16:$A$20,0),FALSE)</f>
        <v>66315.510765503946</v>
      </c>
      <c r="E63" s="227">
        <f t="shared" si="36"/>
        <v>4193574.3915428948</v>
      </c>
      <c r="F63" s="227">
        <f>HLOOKUP(B63,'DHW &amp; Appliance Units'!$A$23:$AH$58,12)</f>
        <v>12972.157423947832</v>
      </c>
      <c r="G63" s="227">
        <f t="shared" si="37"/>
        <v>2949.1117740118648</v>
      </c>
      <c r="H63" s="227">
        <f t="shared" si="40"/>
        <v>163.83954300065915</v>
      </c>
      <c r="I63" s="227">
        <f t="shared" si="38"/>
        <v>16085.108740960355</v>
      </c>
      <c r="J63" s="227">
        <f t="shared" si="39"/>
        <v>249583.94237202135</v>
      </c>
      <c r="K63" s="228"/>
      <c r="L63" s="221"/>
      <c r="M63" s="221"/>
      <c r="N63" s="221"/>
    </row>
    <row r="64" spans="2:14">
      <c r="B64" s="226">
        <f t="shared" si="35"/>
        <v>2020</v>
      </c>
      <c r="C64" s="227">
        <f>HLOOKUP(B64,'PNW Total Housing Units'!$A$10:$AH$14,MATCH($B$42,'PNW Total Housing Units'!$A$10:$A$14,0),FALSE)</f>
        <v>4127258.8807773907</v>
      </c>
      <c r="D64" s="227">
        <f>HLOOKUP(B64,'PNW Total Housing Units'!$D$16:$AH$20,MATCH($B$42,'PNW Total Housing Units'!$A$16:$A$20,0),FALSE)</f>
        <v>65194.009976484587</v>
      </c>
      <c r="E64" s="227">
        <f t="shared" si="36"/>
        <v>4192452.8907538755</v>
      </c>
      <c r="F64" s="227">
        <f>HLOOKUP(B64,'DHW &amp; Appliance Units'!$A$23:$AH$58,12)</f>
        <v>12972.157423947832</v>
      </c>
      <c r="G64" s="227">
        <f t="shared" si="37"/>
        <v>2899.2376021434479</v>
      </c>
      <c r="H64" s="227">
        <f t="shared" si="40"/>
        <v>161.06875567463601</v>
      </c>
      <c r="I64" s="227">
        <f t="shared" si="38"/>
        <v>16032.463781765917</v>
      </c>
      <c r="J64" s="227">
        <f t="shared" si="39"/>
        <v>249531.29741282691</v>
      </c>
      <c r="K64" s="228"/>
      <c r="L64" s="221"/>
      <c r="M64" s="221"/>
      <c r="N64" s="221"/>
    </row>
    <row r="65" spans="2:14">
      <c r="B65" s="226">
        <f t="shared" si="35"/>
        <v>2021</v>
      </c>
      <c r="C65" s="227">
        <f>HLOOKUP(B65,'PNW Total Housing Units'!$A$10:$AH$14,MATCH($B$42,'PNW Total Housing Units'!$A$10:$A$14,0),FALSE)</f>
        <v>4127258.8807773907</v>
      </c>
      <c r="D65" s="227">
        <f>HLOOKUP(B65,'PNW Total Housing Units'!$D$16:$AH$20,MATCH($B$42,'PNW Total Housing Units'!$A$16:$A$20,0),FALSE)</f>
        <v>63489.457973663157</v>
      </c>
      <c r="E65" s="227">
        <f t="shared" si="36"/>
        <v>4190748.3387510539</v>
      </c>
      <c r="F65" s="227">
        <f>HLOOKUP(B65,'DHW &amp; Appliance Units'!$A$23:$AH$58,12)</f>
        <v>12972.157423947832</v>
      </c>
      <c r="G65" s="227">
        <f t="shared" si="37"/>
        <v>2823.4346063901362</v>
      </c>
      <c r="H65" s="227">
        <f t="shared" si="40"/>
        <v>156.85747813278533</v>
      </c>
      <c r="I65" s="227">
        <f t="shared" si="38"/>
        <v>15952.449508470754</v>
      </c>
      <c r="J65" s="227">
        <f t="shared" si="39"/>
        <v>249451.28313953173</v>
      </c>
      <c r="K65" s="228"/>
      <c r="L65" s="221"/>
      <c r="M65" s="221"/>
      <c r="N65" s="221"/>
    </row>
    <row r="66" spans="2:14">
      <c r="B66" s="226">
        <f t="shared" si="35"/>
        <v>2022</v>
      </c>
      <c r="C66" s="227">
        <f>HLOOKUP(B66,'PNW Total Housing Units'!$A$10:$AH$14,MATCH($B$42,'PNW Total Housing Units'!$A$10:$A$14,0),FALSE)</f>
        <v>4127258.8807773907</v>
      </c>
      <c r="D66" s="227">
        <f>HLOOKUP(B66,'PNW Total Housing Units'!$D$16:$AH$20,MATCH($B$42,'PNW Total Housing Units'!$A$16:$A$20,0),FALSE)</f>
        <v>62361.584689413976</v>
      </c>
      <c r="E66" s="227">
        <f t="shared" si="36"/>
        <v>4189620.4654668048</v>
      </c>
      <c r="F66" s="227">
        <f>HLOOKUP(B66,'DHW &amp; Appliance Units'!$A$23:$AH$58,12)</f>
        <v>12972.157423947832</v>
      </c>
      <c r="G66" s="227">
        <f t="shared" si="37"/>
        <v>2773.2770437961535</v>
      </c>
      <c r="H66" s="227">
        <f t="shared" si="40"/>
        <v>154.0709468775641</v>
      </c>
      <c r="I66" s="227">
        <f t="shared" si="38"/>
        <v>15899.50541462155</v>
      </c>
      <c r="J66" s="227">
        <f t="shared" si="39"/>
        <v>249398.33904568254</v>
      </c>
      <c r="K66" s="228"/>
      <c r="L66" s="221"/>
      <c r="M66" s="221"/>
      <c r="N66" s="221"/>
    </row>
    <row r="67" spans="2:14">
      <c r="B67" s="226">
        <f t="shared" si="35"/>
        <v>2023</v>
      </c>
      <c r="C67" s="227">
        <f>HLOOKUP(B67,'PNW Total Housing Units'!$A$10:$AH$14,MATCH($B$42,'PNW Total Housing Units'!$A$10:$A$14,0),FALSE)</f>
        <v>4127258.8807773907</v>
      </c>
      <c r="D67" s="227">
        <f>HLOOKUP(B67,'PNW Total Housing Units'!$D$16:$AH$20,MATCH($B$42,'PNW Total Housing Units'!$A$16:$A$20,0),FALSE)</f>
        <v>61548.378524593412</v>
      </c>
      <c r="E67" s="227">
        <f t="shared" si="36"/>
        <v>4188807.2593019842</v>
      </c>
      <c r="F67" s="227">
        <f>HLOOKUP(B67,'DHW &amp; Appliance Units'!$A$23:$AH$58,12)</f>
        <v>0</v>
      </c>
      <c r="G67" s="227">
        <f t="shared" si="37"/>
        <v>2737.1130174969117</v>
      </c>
      <c r="H67" s="227">
        <f t="shared" si="40"/>
        <v>152.06183430538397</v>
      </c>
      <c r="I67" s="227">
        <f t="shared" si="38"/>
        <v>2889.1748518022955</v>
      </c>
      <c r="J67" s="227">
        <f t="shared" si="39"/>
        <v>236388.00848286328</v>
      </c>
      <c r="K67" s="228"/>
      <c r="L67" s="221"/>
      <c r="M67" s="221"/>
      <c r="N67" s="221"/>
    </row>
    <row r="68" spans="2:14">
      <c r="B68" s="226">
        <f t="shared" si="35"/>
        <v>2024</v>
      </c>
      <c r="C68" s="227">
        <f>HLOOKUP(B68,'PNW Total Housing Units'!$A$10:$AH$14,MATCH($B$42,'PNW Total Housing Units'!$A$10:$A$14,0),FALSE)</f>
        <v>4127258.8807773907</v>
      </c>
      <c r="D68" s="227">
        <f>HLOOKUP(B68,'PNW Total Housing Units'!$D$16:$AH$20,MATCH($B$42,'PNW Total Housing Units'!$A$16:$A$20,0),FALSE)</f>
        <v>60616.51093406797</v>
      </c>
      <c r="E68" s="227">
        <f t="shared" si="36"/>
        <v>4187875.3917114586</v>
      </c>
      <c r="F68" s="227">
        <f>HLOOKUP(B68,'DHW &amp; Appliance Units'!$A$23:$AH$58,12)</f>
        <v>0</v>
      </c>
      <c r="G68" s="227">
        <f t="shared" si="37"/>
        <v>2695.6720084280619</v>
      </c>
      <c r="H68" s="227">
        <f t="shared" si="40"/>
        <v>149.75955602378122</v>
      </c>
      <c r="I68" s="227">
        <f t="shared" si="38"/>
        <v>2845.4315644518429</v>
      </c>
      <c r="J68" s="227">
        <f t="shared" si="39"/>
        <v>236344.26519551282</v>
      </c>
      <c r="K68" s="228"/>
      <c r="L68" s="221"/>
      <c r="M68" s="221"/>
      <c r="N68" s="221"/>
    </row>
    <row r="69" spans="2:14">
      <c r="B69" s="226">
        <f t="shared" si="35"/>
        <v>2025</v>
      </c>
      <c r="C69" s="227">
        <f>HLOOKUP(B69,'PNW Total Housing Units'!$A$10:$AH$14,MATCH($B$42,'PNW Total Housing Units'!$A$10:$A$14,0),FALSE)</f>
        <v>4127258.8807773907</v>
      </c>
      <c r="D69" s="227">
        <f>HLOOKUP(B69,'PNW Total Housing Units'!$D$16:$AH$20,MATCH($B$42,'PNW Total Housing Units'!$A$16:$A$20,0),FALSE)</f>
        <v>60409.755643212076</v>
      </c>
      <c r="E69" s="227">
        <f t="shared" si="36"/>
        <v>4187668.6364206029</v>
      </c>
      <c r="F69" s="227">
        <f>HLOOKUP(B69,'DHW &amp; Appliance Units'!$A$23:$AH$58,12)</f>
        <v>0</v>
      </c>
      <c r="G69" s="227">
        <f t="shared" si="37"/>
        <v>2686.4774104288326</v>
      </c>
      <c r="H69" s="227">
        <f t="shared" si="40"/>
        <v>149.24874502382403</v>
      </c>
      <c r="I69" s="227">
        <f t="shared" si="38"/>
        <v>2835.7261554526567</v>
      </c>
      <c r="J69" s="227">
        <f t="shared" si="39"/>
        <v>236334.55978651365</v>
      </c>
      <c r="K69" s="228"/>
      <c r="L69" s="221"/>
      <c r="M69" s="221"/>
      <c r="N69" s="221"/>
    </row>
    <row r="70" spans="2:14">
      <c r="B70" s="226">
        <f t="shared" si="35"/>
        <v>2026</v>
      </c>
      <c r="C70" s="227">
        <f>HLOOKUP(B70,'PNW Total Housing Units'!$A$10:$AH$14,MATCH($B$42,'PNW Total Housing Units'!$A$10:$A$14,0),FALSE)</f>
        <v>4127258.8807773907</v>
      </c>
      <c r="D70" s="227">
        <f>HLOOKUP(B70,'PNW Total Housing Units'!$D$16:$AH$20,MATCH($B$42,'PNW Total Housing Units'!$A$16:$A$20,0),FALSE)</f>
        <v>59860.41559861986</v>
      </c>
      <c r="E70" s="227">
        <f t="shared" si="36"/>
        <v>4187119.2963760104</v>
      </c>
      <c r="F70" s="227">
        <f>HLOOKUP(B70,'DHW &amp; Appliance Units'!$A$23:$AH$58,12)</f>
        <v>0</v>
      </c>
      <c r="G70" s="227">
        <f t="shared" si="37"/>
        <v>2662.0477532529758</v>
      </c>
      <c r="H70" s="227">
        <f t="shared" si="40"/>
        <v>147.89154184738754</v>
      </c>
      <c r="I70" s="227">
        <f t="shared" si="38"/>
        <v>2809.9392951003633</v>
      </c>
      <c r="J70" s="227">
        <f t="shared" si="39"/>
        <v>236308.77292616136</v>
      </c>
      <c r="K70" s="228"/>
      <c r="L70" s="221"/>
      <c r="M70" s="221"/>
      <c r="N70" s="221"/>
    </row>
    <row r="71" spans="2:14">
      <c r="B71" s="226">
        <f t="shared" si="35"/>
        <v>2027</v>
      </c>
      <c r="C71" s="227">
        <f>HLOOKUP(B71,'PNW Total Housing Units'!$A$10:$AH$14,MATCH($B$42,'PNW Total Housing Units'!$A$10:$A$14,0),FALSE)</f>
        <v>4127258.8807773907</v>
      </c>
      <c r="D71" s="227">
        <f>HLOOKUP(B71,'PNW Total Housing Units'!$D$16:$AH$20,MATCH($B$42,'PNW Total Housing Units'!$A$16:$A$20,0),FALSE)</f>
        <v>58686.121520964662</v>
      </c>
      <c r="E71" s="227">
        <f t="shared" si="36"/>
        <v>4185945.0022983551</v>
      </c>
      <c r="F71" s="227">
        <f>HLOOKUP(B71,'DHW &amp; Appliance Units'!$A$23:$AH$58,12)</f>
        <v>0</v>
      </c>
      <c r="G71" s="227">
        <f t="shared" si="37"/>
        <v>2609.8258152690978</v>
      </c>
      <c r="H71" s="227">
        <f t="shared" si="40"/>
        <v>144.99032307050544</v>
      </c>
      <c r="I71" s="227">
        <f t="shared" si="38"/>
        <v>2754.8161383396032</v>
      </c>
      <c r="J71" s="227">
        <f t="shared" si="39"/>
        <v>236253.6497694006</v>
      </c>
      <c r="K71" s="228"/>
      <c r="L71" s="221"/>
      <c r="M71" s="221"/>
      <c r="N71" s="221"/>
    </row>
    <row r="72" spans="2:14">
      <c r="B72" s="226">
        <f t="shared" si="35"/>
        <v>2028</v>
      </c>
      <c r="C72" s="227">
        <f>HLOOKUP(B72,'PNW Total Housing Units'!$A$10:$AH$14,MATCH($B$42,'PNW Total Housing Units'!$A$10:$A$14,0),FALSE)</f>
        <v>4127258.8807773907</v>
      </c>
      <c r="D72" s="227">
        <f>HLOOKUP(B72,'PNW Total Housing Units'!$D$16:$AH$20,MATCH($B$42,'PNW Total Housing Units'!$A$16:$A$20,0),FALSE)</f>
        <v>57157.943689275722</v>
      </c>
      <c r="E72" s="227">
        <f t="shared" si="36"/>
        <v>4184416.8244666662</v>
      </c>
      <c r="F72" s="227">
        <f>HLOOKUP(B72,'DHW &amp; Appliance Units'!$A$23:$AH$58,12)</f>
        <v>0</v>
      </c>
      <c r="G72" s="227">
        <f t="shared" si="37"/>
        <v>2541.8663411702855</v>
      </c>
      <c r="H72" s="227">
        <f t="shared" si="40"/>
        <v>141.21479673168253</v>
      </c>
      <c r="I72" s="227">
        <f t="shared" si="38"/>
        <v>2683.0811379019678</v>
      </c>
      <c r="J72" s="227">
        <f t="shared" si="39"/>
        <v>236181.91476896295</v>
      </c>
      <c r="K72" s="228"/>
      <c r="L72" s="221"/>
      <c r="M72" s="221"/>
      <c r="N72" s="221"/>
    </row>
    <row r="73" spans="2:14">
      <c r="B73" s="226">
        <f t="shared" si="35"/>
        <v>2029</v>
      </c>
      <c r="C73" s="227">
        <f>HLOOKUP(B73,'PNW Total Housing Units'!$A$10:$AH$14,MATCH($B$42,'PNW Total Housing Units'!$A$10:$A$14,0),FALSE)</f>
        <v>4127258.8807773907</v>
      </c>
      <c r="D73" s="227">
        <f>HLOOKUP(B73,'PNW Total Housing Units'!$D$16:$AH$20,MATCH($B$42,'PNW Total Housing Units'!$A$16:$A$20,0),FALSE)</f>
        <v>56115.995967701281</v>
      </c>
      <c r="E73" s="227">
        <f t="shared" si="36"/>
        <v>4183374.8767450918</v>
      </c>
      <c r="F73" s="227">
        <f>HLOOKUP(B73,'DHW &amp; Appliance Units'!$A$23:$AH$58,12)</f>
        <v>0</v>
      </c>
      <c r="G73" s="227">
        <f t="shared" si="37"/>
        <v>2495.5299673999662</v>
      </c>
      <c r="H73" s="227">
        <f t="shared" si="40"/>
        <v>138.64055374444257</v>
      </c>
      <c r="I73" s="227">
        <f t="shared" si="38"/>
        <v>2634.1705211444087</v>
      </c>
      <c r="J73" s="227">
        <f t="shared" si="39"/>
        <v>236133.00415220539</v>
      </c>
      <c r="K73" s="228"/>
      <c r="L73" s="221"/>
      <c r="M73" s="221"/>
      <c r="N73" s="221"/>
    </row>
    <row r="74" spans="2:14">
      <c r="B74" s="226">
        <f>B73+1</f>
        <v>2030</v>
      </c>
      <c r="C74" s="227">
        <f>HLOOKUP(B74,'PNW Total Housing Units'!$A$10:$AH$14,MATCH($B$42,'PNW Total Housing Units'!$A$10:$A$14,0),FALSE)</f>
        <v>4127258.8807773907</v>
      </c>
      <c r="D74" s="227">
        <f>HLOOKUP(B74,'PNW Total Housing Units'!$D$16:$AH$20,MATCH($B$42,'PNW Total Housing Units'!$A$16:$A$20,0),FALSE)</f>
        <v>55890.654182829268</v>
      </c>
      <c r="E74" s="227">
        <f t="shared" si="36"/>
        <v>4183149.5349602201</v>
      </c>
      <c r="F74" s="227">
        <f>HLOOKUP(B74,'DHW &amp; Appliance Units'!$A$23:$AH$58,12)</f>
        <v>0</v>
      </c>
      <c r="G74" s="227">
        <f t="shared" si="37"/>
        <v>2485.5088109122657</v>
      </c>
      <c r="H74" s="227">
        <f t="shared" si="40"/>
        <v>138.0838228284592</v>
      </c>
      <c r="I74" s="227">
        <f t="shared" si="38"/>
        <v>2623.592633740725</v>
      </c>
      <c r="J74" s="227">
        <f t="shared" si="39"/>
        <v>236122.4262648017</v>
      </c>
      <c r="K74" s="228"/>
      <c r="L74" s="221"/>
      <c r="M74" s="221"/>
      <c r="N74" s="221"/>
    </row>
    <row r="75" spans="2:14">
      <c r="B75" s="226">
        <f t="shared" si="35"/>
        <v>2031</v>
      </c>
      <c r="C75" s="236">
        <f>C74</f>
        <v>4127258.8807773907</v>
      </c>
      <c r="D75" s="236">
        <f>D74*(1+$M$48)</f>
        <v>55890.654182829268</v>
      </c>
      <c r="E75" s="227">
        <f t="shared" si="36"/>
        <v>4183149.5349602201</v>
      </c>
      <c r="F75" s="227">
        <f>HLOOKUP(B75,'DHW &amp; Appliance Units'!$A$23:$AH$58,12)</f>
        <v>0</v>
      </c>
      <c r="G75" s="227">
        <f t="shared" si="37"/>
        <v>2485.5088109122657</v>
      </c>
      <c r="H75" s="227">
        <f t="shared" si="40"/>
        <v>138.0838228284592</v>
      </c>
      <c r="I75" s="227">
        <f t="shared" si="38"/>
        <v>2623.592633740725</v>
      </c>
      <c r="J75" s="227">
        <f t="shared" si="39"/>
        <v>236122.4262648017</v>
      </c>
      <c r="K75" s="228"/>
      <c r="L75" s="221"/>
      <c r="M75" s="221"/>
      <c r="N75" s="221"/>
    </row>
    <row r="76" spans="2:14">
      <c r="B76" s="226">
        <f t="shared" si="35"/>
        <v>2032</v>
      </c>
      <c r="C76" s="236">
        <f>C75</f>
        <v>4127258.8807773907</v>
      </c>
      <c r="D76" s="236">
        <f>D75*(1+$M$48)</f>
        <v>55890.654182829268</v>
      </c>
      <c r="E76" s="227">
        <f t="shared" si="36"/>
        <v>4183149.5349602201</v>
      </c>
      <c r="F76" s="227">
        <f>HLOOKUP(B76,'DHW &amp; Appliance Units'!$A$23:$AH$58,12)</f>
        <v>0</v>
      </c>
      <c r="G76" s="227">
        <f t="shared" si="37"/>
        <v>2485.5088109122657</v>
      </c>
      <c r="H76" s="227">
        <f t="shared" si="40"/>
        <v>138.0838228284592</v>
      </c>
      <c r="I76" s="227">
        <f t="shared" si="38"/>
        <v>2623.592633740725</v>
      </c>
      <c r="J76" s="227">
        <f t="shared" si="39"/>
        <v>236122.4262648017</v>
      </c>
      <c r="K76" s="228"/>
      <c r="L76" s="221"/>
      <c r="M76" s="221"/>
      <c r="N76" s="221"/>
    </row>
    <row r="77" spans="2:14">
      <c r="B77" s="226">
        <f t="shared" si="35"/>
        <v>2033</v>
      </c>
      <c r="C77" s="236">
        <f>C76</f>
        <v>4127258.8807773907</v>
      </c>
      <c r="D77" s="236">
        <f>D76*(1+$M$48)</f>
        <v>55890.654182829268</v>
      </c>
      <c r="E77" s="227">
        <f t="shared" si="36"/>
        <v>4183149.5349602201</v>
      </c>
      <c r="F77" s="227">
        <f>HLOOKUP(B77,'DHW &amp; Appliance Units'!$A$23:$AH$58,12)</f>
        <v>0</v>
      </c>
      <c r="G77" s="227">
        <f t="shared" si="37"/>
        <v>2485.5088109122657</v>
      </c>
      <c r="H77" s="227">
        <f t="shared" si="40"/>
        <v>138.0838228284592</v>
      </c>
      <c r="I77" s="227">
        <f t="shared" si="38"/>
        <v>2623.592633740725</v>
      </c>
      <c r="J77" s="227">
        <f t="shared" si="39"/>
        <v>236122.4262648017</v>
      </c>
      <c r="K77" s="228"/>
      <c r="L77" s="221"/>
      <c r="M77" s="221"/>
      <c r="N77" s="221"/>
    </row>
    <row r="78" spans="2:14">
      <c r="B78" s="226">
        <f t="shared" si="35"/>
        <v>2034</v>
      </c>
      <c r="C78" s="236">
        <f>C77</f>
        <v>4127258.8807773907</v>
      </c>
      <c r="D78" s="236">
        <f>D77*(1+$M$48)</f>
        <v>55890.654182829268</v>
      </c>
      <c r="E78" s="227">
        <f t="shared" si="36"/>
        <v>4183149.5349602201</v>
      </c>
      <c r="F78" s="227">
        <f>HLOOKUP(B78,'DHW &amp; Appliance Units'!$A$23:$AH$58,12)</f>
        <v>0</v>
      </c>
      <c r="G78" s="227">
        <f>D78*$M$47</f>
        <v>2485.5088109122657</v>
      </c>
      <c r="H78" s="227">
        <f>G78*1/$M$49</f>
        <v>138.0838228284592</v>
      </c>
      <c r="I78" s="227">
        <f>SUM(F78:H78)</f>
        <v>2623.592633740725</v>
      </c>
      <c r="J78" s="227">
        <f t="shared" si="39"/>
        <v>236122.4262648017</v>
      </c>
      <c r="K78" s="228"/>
      <c r="L78" s="221"/>
      <c r="M78" s="221"/>
      <c r="N78" s="221"/>
    </row>
    <row r="79" spans="2:14">
      <c r="B79" s="649"/>
      <c r="C79" s="650"/>
      <c r="D79" s="650"/>
      <c r="E79" s="650"/>
      <c r="F79" s="650"/>
      <c r="G79" s="650"/>
      <c r="H79" s="650"/>
      <c r="I79" s="650"/>
      <c r="J79" s="650"/>
      <c r="K79" s="651"/>
      <c r="L79" s="652"/>
      <c r="M79" s="652"/>
      <c r="N79" s="652"/>
    </row>
    <row r="80" spans="2:14">
      <c r="B80" s="218" t="s">
        <v>32</v>
      </c>
    </row>
    <row r="81" spans="2:14">
      <c r="B81" s="219" t="s">
        <v>397</v>
      </c>
      <c r="C81" s="220"/>
      <c r="D81" s="220"/>
      <c r="E81" s="220"/>
      <c r="F81" s="220"/>
      <c r="G81" s="220"/>
      <c r="H81" s="220"/>
      <c r="I81" s="220"/>
      <c r="J81" s="220"/>
      <c r="K81" s="221"/>
      <c r="L81" s="221"/>
      <c r="M81" s="221"/>
      <c r="N81" s="221"/>
    </row>
    <row r="82" spans="2:14" s="217" customFormat="1" ht="25.5">
      <c r="B82" s="222"/>
      <c r="C82" s="223" t="s">
        <v>17</v>
      </c>
      <c r="D82" s="223" t="s">
        <v>18</v>
      </c>
      <c r="E82" s="223" t="s">
        <v>19</v>
      </c>
      <c r="F82" s="223" t="s">
        <v>333</v>
      </c>
      <c r="G82" s="223" t="s">
        <v>334</v>
      </c>
      <c r="H82" s="223" t="s">
        <v>335</v>
      </c>
      <c r="I82" s="223" t="s">
        <v>336</v>
      </c>
      <c r="J82" s="223" t="s">
        <v>3</v>
      </c>
      <c r="K82" s="224"/>
      <c r="L82" s="224"/>
      <c r="M82" s="224"/>
      <c r="N82" s="225" t="s">
        <v>9</v>
      </c>
    </row>
    <row r="83" spans="2:14">
      <c r="B83" s="226">
        <v>2001</v>
      </c>
      <c r="C83" s="227">
        <f>HLOOKUP(B83,'PNW Total Housing Units'!$A$10:$AH$14,MATCH($B$80,'PNW Total Housing Units'!$A$10:$A$14,0),FALSE)</f>
        <v>884046.5</v>
      </c>
      <c r="D83" s="227">
        <f>HLOOKUP(B83,'PNW Total Housing Units'!$D$16:$AH$20,MATCH($B$80,'PNW Total Housing Units'!$A$16:$A$20,0),FALSE)</f>
        <v>15890.4</v>
      </c>
      <c r="E83" s="227">
        <f>SUM(C83:D83)</f>
        <v>899936.9</v>
      </c>
      <c r="F83" s="227">
        <f>$C$87*$M$84*1/$M$87</f>
        <v>263.35034638562524</v>
      </c>
      <c r="G83" s="227">
        <f>D83*$M$85</f>
        <v>122.7575827368</v>
      </c>
      <c r="H83" s="229">
        <v>0</v>
      </c>
      <c r="I83" s="227">
        <f>SUM(F83:H83)</f>
        <v>386.10792912242528</v>
      </c>
      <c r="J83" s="227">
        <f>I83+$C$87*$M$84</f>
        <v>5126.414164063679</v>
      </c>
      <c r="K83" s="228"/>
      <c r="L83" s="230" t="s">
        <v>1</v>
      </c>
      <c r="M83" s="231"/>
      <c r="N83" s="231"/>
    </row>
    <row r="84" spans="2:14">
      <c r="B84" s="226">
        <f t="shared" ref="B84:B116" si="41">B83+1</f>
        <v>2002</v>
      </c>
      <c r="C84" s="227">
        <f>HLOOKUP(B84,'PNW Total Housing Units'!$A$10:$AH$14,MATCH($B$80,'PNW Total Housing Units'!$A$10:$A$14,0),FALSE)</f>
        <v>898676.1</v>
      </c>
      <c r="D84" s="227">
        <f>HLOOKUP(B84,'PNW Total Housing Units'!$D$16:$AH$20,MATCH($B$80,'PNW Total Housing Units'!$A$16:$A$20,0),FALSE)</f>
        <v>14629.6</v>
      </c>
      <c r="E84" s="227">
        <f t="shared" ref="E84:E116" si="42">SUM(C84:D84)</f>
        <v>913305.7</v>
      </c>
      <c r="F84" s="227">
        <f>$C$87*$M$84*1/$M$87</f>
        <v>263.35034638562524</v>
      </c>
      <c r="G84" s="227">
        <f t="shared" ref="G84:G116" si="43">D84*$M$85</f>
        <v>113.01756610320001</v>
      </c>
      <c r="H84" s="229">
        <v>0</v>
      </c>
      <c r="I84" s="227">
        <f t="shared" ref="I84:I116" si="44">SUM(F84:H84)</f>
        <v>376.36791248882525</v>
      </c>
      <c r="J84" s="227">
        <f t="shared" ref="J84:J116" si="45">I84+$C$87*$M$84</f>
        <v>5116.6741474300788</v>
      </c>
      <c r="K84" s="228"/>
      <c r="L84" s="232" t="s">
        <v>328</v>
      </c>
      <c r="M84" s="933">
        <f>'DHW &amp; Appliance Units'!$B$45*'DHW &amp; Appliance Units'!$B$46</f>
        <v>5.0049999999999999E-3</v>
      </c>
      <c r="N84" s="234" t="s">
        <v>16</v>
      </c>
    </row>
    <row r="85" spans="2:14">
      <c r="B85" s="226">
        <f t="shared" si="41"/>
        <v>2003</v>
      </c>
      <c r="C85" s="227">
        <f>HLOOKUP(B85,'PNW Total Housing Units'!$A$10:$AH$14,MATCH($B$80,'PNW Total Housing Units'!$A$10:$A$14,0),FALSE)</f>
        <v>913665.7</v>
      </c>
      <c r="D85" s="227">
        <f>HLOOKUP(B85,'PNW Total Housing Units'!$D$16:$AH$20,MATCH($B$80,'PNW Total Housing Units'!$A$16:$A$20,0),FALSE)</f>
        <v>14989.6</v>
      </c>
      <c r="E85" s="227">
        <f t="shared" si="42"/>
        <v>928655.29999999993</v>
      </c>
      <c r="F85" s="227">
        <f>$C$87*$M$84*1/$M$87</f>
        <v>263.35034638562524</v>
      </c>
      <c r="G85" s="227">
        <f t="shared" si="43"/>
        <v>115.7986622232</v>
      </c>
      <c r="H85" s="229">
        <v>0</v>
      </c>
      <c r="I85" s="227">
        <f t="shared" si="44"/>
        <v>379.14900860882523</v>
      </c>
      <c r="J85" s="227">
        <f t="shared" si="45"/>
        <v>5119.4552435500791</v>
      </c>
      <c r="K85" s="228"/>
      <c r="L85" s="232" t="s">
        <v>329</v>
      </c>
      <c r="M85" s="933">
        <f>'DHW &amp; Appliance Units'!$B$83*'DHW &amp; Appliance Units'!$B$84</f>
        <v>7.7252670000000001E-3</v>
      </c>
      <c r="N85" s="234" t="s">
        <v>16</v>
      </c>
    </row>
    <row r="86" spans="2:14">
      <c r="B86" s="226">
        <f t="shared" si="41"/>
        <v>2004</v>
      </c>
      <c r="C86" s="227">
        <f>HLOOKUP(B86,'PNW Total Housing Units'!$A$10:$AH$14,MATCH($B$80,'PNW Total Housing Units'!$A$10:$A$14,0),FALSE)</f>
        <v>930543.22746607638</v>
      </c>
      <c r="D86" s="227">
        <f>HLOOKUP(B86,'PNW Total Housing Units'!$D$16:$AH$20,MATCH($B$80,'PNW Total Housing Units'!$A$16:$A$20,0),FALSE)</f>
        <v>16877.527466076368</v>
      </c>
      <c r="E86" s="227">
        <f t="shared" si="42"/>
        <v>947420.75493215281</v>
      </c>
      <c r="F86" s="227">
        <f>$C$87*$M$84*1/$M$87</f>
        <v>263.35034638562524</v>
      </c>
      <c r="G86" s="227">
        <f t="shared" si="43"/>
        <v>130.38340597527338</v>
      </c>
      <c r="H86" s="229">
        <v>0</v>
      </c>
      <c r="I86" s="227">
        <f t="shared" si="44"/>
        <v>393.73375236089862</v>
      </c>
      <c r="J86" s="227">
        <f t="shared" si="45"/>
        <v>5134.0399873021524</v>
      </c>
      <c r="K86" s="228"/>
      <c r="L86" s="820" t="s">
        <v>54</v>
      </c>
      <c r="M86" s="653">
        <v>0</v>
      </c>
      <c r="N86" s="234" t="s">
        <v>16</v>
      </c>
    </row>
    <row r="87" spans="2:14">
      <c r="B87" s="226">
        <f t="shared" si="41"/>
        <v>2005</v>
      </c>
      <c r="C87" s="227">
        <f>HLOOKUP(B87,'PNW Total Housing Units'!$A$10:$AH$14,MATCH($B$80,'PNW Total Housing Units'!$A$10:$A$14,0),FALSE)</f>
        <v>947114.13285539532</v>
      </c>
      <c r="D87" s="227">
        <f>HLOOKUP(B87,'PNW Total Housing Units'!$D$16:$AH$20,MATCH($B$80,'PNW Total Housing Units'!$A$16:$A$20,0),FALSE)</f>
        <v>16570.905389318883</v>
      </c>
      <c r="E87" s="227">
        <f t="shared" si="42"/>
        <v>963685.03824471426</v>
      </c>
      <c r="F87" s="227">
        <f>HLOOKUP(B87,'DHW &amp; Appliance Units'!$A$23:$AH$58,24)</f>
        <v>263.35034638562519</v>
      </c>
      <c r="G87" s="227">
        <f t="shared" si="43"/>
        <v>128.01466856422732</v>
      </c>
      <c r="H87" s="229">
        <v>0</v>
      </c>
      <c r="I87" s="227">
        <f t="shared" si="44"/>
        <v>391.36501494985248</v>
      </c>
      <c r="J87" s="227">
        <f t="shared" si="45"/>
        <v>5131.6712498911065</v>
      </c>
      <c r="K87" s="228"/>
      <c r="L87" s="234" t="s">
        <v>55</v>
      </c>
      <c r="M87" s="654">
        <f>'DHW &amp; Appliance Units'!$C$33</f>
        <v>18</v>
      </c>
      <c r="N87" s="234" t="s">
        <v>16</v>
      </c>
    </row>
    <row r="88" spans="2:14">
      <c r="B88" s="226">
        <f t="shared" si="41"/>
        <v>2006</v>
      </c>
      <c r="C88" s="227">
        <f>HLOOKUP(B88,'PNW Total Housing Units'!$A$10:$AH$14,MATCH($B$80,'PNW Total Housing Units'!$A$10:$A$14,0),FALSE)</f>
        <v>965629.33777842578</v>
      </c>
      <c r="D88" s="227">
        <f>HLOOKUP(B88,'PNW Total Housing Units'!$D$16:$AH$20,MATCH($B$80,'PNW Total Housing Units'!$A$16:$A$20,0),FALSE)</f>
        <v>18515.204923030469</v>
      </c>
      <c r="E88" s="227">
        <f t="shared" si="42"/>
        <v>984144.54270145623</v>
      </c>
      <c r="F88" s="227">
        <f>HLOOKUP(B88,'DHW &amp; Appliance Units'!$A$23:$AH$58,24)</f>
        <v>263.35034638562519</v>
      </c>
      <c r="G88" s="227">
        <f t="shared" si="43"/>
        <v>143.03490159012483</v>
      </c>
      <c r="H88" s="229">
        <v>0</v>
      </c>
      <c r="I88" s="227">
        <f t="shared" si="44"/>
        <v>406.38524797575002</v>
      </c>
      <c r="J88" s="227">
        <f t="shared" si="45"/>
        <v>5146.6914829170037</v>
      </c>
      <c r="K88" s="228"/>
      <c r="L88" s="234"/>
      <c r="M88" s="234"/>
      <c r="N88" s="234"/>
    </row>
    <row r="89" spans="2:14">
      <c r="B89" s="226">
        <f t="shared" si="41"/>
        <v>2007</v>
      </c>
      <c r="C89" s="227">
        <f>HLOOKUP(B89,'PNW Total Housing Units'!$A$10:$AH$14,MATCH($B$80,'PNW Total Housing Units'!$A$10:$A$14,0),FALSE)</f>
        <v>983777.89843633561</v>
      </c>
      <c r="D89" s="227">
        <f>HLOOKUP(B89,'PNW Total Housing Units'!$D$16:$AH$20,MATCH($B$80,'PNW Total Housing Units'!$A$16:$A$20,0),FALSE)</f>
        <v>18148.56065790994</v>
      </c>
      <c r="E89" s="227">
        <f t="shared" si="42"/>
        <v>1001926.4590942456</v>
      </c>
      <c r="F89" s="227">
        <f>HLOOKUP(B89,'DHW &amp; Appliance Units'!$A$23:$AH$58,24)</f>
        <v>263.35034638562519</v>
      </c>
      <c r="G89" s="227">
        <f t="shared" si="43"/>
        <v>140.20247674804995</v>
      </c>
      <c r="H89" s="229">
        <v>0</v>
      </c>
      <c r="I89" s="227">
        <f t="shared" si="44"/>
        <v>403.55282313367513</v>
      </c>
      <c r="J89" s="227">
        <f t="shared" si="45"/>
        <v>5143.8590580749287</v>
      </c>
      <c r="K89" s="228"/>
      <c r="L89" s="221"/>
      <c r="M89" s="221"/>
      <c r="N89" s="221"/>
    </row>
    <row r="90" spans="2:14">
      <c r="B90" s="226">
        <f t="shared" si="41"/>
        <v>2008</v>
      </c>
      <c r="C90" s="227">
        <f>HLOOKUP(B90,'PNW Total Housing Units'!$A$10:$AH$14,MATCH($B$80,'PNW Total Housing Units'!$A$10:$A$14,0),FALSE)</f>
        <v>997322.79761947482</v>
      </c>
      <c r="D90" s="227">
        <f>HLOOKUP(B90,'PNW Total Housing Units'!$D$16:$AH$20,MATCH($B$80,'PNW Total Housing Units'!$A$16:$A$20,0),FALSE)</f>
        <v>13544.899183139132</v>
      </c>
      <c r="E90" s="227">
        <f t="shared" si="42"/>
        <v>1010867.6968026139</v>
      </c>
      <c r="F90" s="227">
        <f>HLOOKUP(B90,'DHW &amp; Appliance Units'!$A$23:$AH$58,24)</f>
        <v>263.35034638562519</v>
      </c>
      <c r="G90" s="227">
        <f t="shared" si="43"/>
        <v>104.63796267783169</v>
      </c>
      <c r="H90" s="229">
        <v>0</v>
      </c>
      <c r="I90" s="227">
        <f t="shared" si="44"/>
        <v>367.98830906345688</v>
      </c>
      <c r="J90" s="227">
        <f t="shared" si="45"/>
        <v>5108.2945440047106</v>
      </c>
      <c r="K90" s="228"/>
      <c r="L90" s="221"/>
      <c r="M90" s="221"/>
      <c r="N90" s="221"/>
    </row>
    <row r="91" spans="2:14">
      <c r="B91" s="226">
        <f t="shared" si="41"/>
        <v>2009</v>
      </c>
      <c r="C91" s="227">
        <f>HLOOKUP(B91,'PNW Total Housing Units'!$A$10:$AH$14,MATCH($B$80,'PNW Total Housing Units'!$A$10:$A$14,0),FALSE)</f>
        <v>1003273.0725300342</v>
      </c>
      <c r="D91" s="227">
        <f>HLOOKUP(B91,'PNW Total Housing Units'!$D$16:$AH$20,MATCH($B$80,'PNW Total Housing Units'!$A$16:$A$20,0),FALSE)</f>
        <v>5950.2749105593157</v>
      </c>
      <c r="E91" s="227">
        <f t="shared" si="42"/>
        <v>1009223.3474405935</v>
      </c>
      <c r="F91" s="227">
        <f>HLOOKUP(B91,'DHW &amp; Appliance Units'!$A$23:$AH$58,24)</f>
        <v>263.35034638562519</v>
      </c>
      <c r="G91" s="227">
        <f t="shared" si="43"/>
        <v>45.967462407471835</v>
      </c>
      <c r="H91" s="229">
        <v>0</v>
      </c>
      <c r="I91" s="227">
        <f t="shared" si="44"/>
        <v>309.31780879309702</v>
      </c>
      <c r="J91" s="227">
        <f t="shared" si="45"/>
        <v>5049.6240437343513</v>
      </c>
      <c r="K91" s="228"/>
      <c r="L91" s="221"/>
      <c r="M91" s="221"/>
      <c r="N91" s="221"/>
    </row>
    <row r="92" spans="2:14">
      <c r="B92" s="226">
        <f t="shared" si="41"/>
        <v>2010</v>
      </c>
      <c r="C92" s="227">
        <f>HLOOKUP(B92,'PNW Total Housing Units'!$A$10:$AH$14,MATCH($B$80,'PNW Total Housing Units'!$A$10:$A$14,0),FALSE)</f>
        <v>1003273.0725300342</v>
      </c>
      <c r="D92" s="227">
        <f>HLOOKUP(B92,'PNW Total Housing Units'!$D$16:$AH$20,MATCH($B$80,'PNW Total Housing Units'!$A$16:$A$20,0),FALSE)</f>
        <v>9362.3774443573238</v>
      </c>
      <c r="E92" s="227">
        <f t="shared" si="42"/>
        <v>1012635.4499743916</v>
      </c>
      <c r="F92" s="227">
        <f>HLOOKUP(B92,'DHW &amp; Appliance Units'!$A$23:$AH$58,24)</f>
        <v>263.35034638562519</v>
      </c>
      <c r="G92" s="227">
        <f t="shared" si="43"/>
        <v>72.326865512437976</v>
      </c>
      <c r="H92" s="229">
        <v>0</v>
      </c>
      <c r="I92" s="227">
        <f t="shared" si="44"/>
        <v>335.67721189806315</v>
      </c>
      <c r="J92" s="227">
        <f t="shared" si="45"/>
        <v>5075.9834468393174</v>
      </c>
      <c r="K92" s="228"/>
      <c r="L92" s="221"/>
      <c r="M92" s="221"/>
      <c r="N92" s="221"/>
    </row>
    <row r="93" spans="2:14">
      <c r="B93" s="226">
        <f t="shared" si="41"/>
        <v>2011</v>
      </c>
      <c r="C93" s="227">
        <f>HLOOKUP(B93,'PNW Total Housing Units'!$A$10:$AH$14,MATCH($B$80,'PNW Total Housing Units'!$A$10:$A$14,0),FALSE)</f>
        <v>1003273.0725300342</v>
      </c>
      <c r="D93" s="227">
        <f>HLOOKUP(B93,'PNW Total Housing Units'!$D$16:$AH$20,MATCH($B$80,'PNW Total Housing Units'!$A$16:$A$20,0),FALSE)</f>
        <v>13644.610372230789</v>
      </c>
      <c r="E93" s="227">
        <f t="shared" si="42"/>
        <v>1016917.682902265</v>
      </c>
      <c r="F93" s="227">
        <f>HLOOKUP(B93,'DHW &amp; Appliance Units'!$A$23:$AH$58,24)</f>
        <v>263.35034638562519</v>
      </c>
      <c r="G93" s="227">
        <f t="shared" si="43"/>
        <v>105.40825823645223</v>
      </c>
      <c r="H93" s="229">
        <v>0</v>
      </c>
      <c r="I93" s="227">
        <f t="shared" si="44"/>
        <v>368.75860462207743</v>
      </c>
      <c r="J93" s="227">
        <f t="shared" si="45"/>
        <v>5109.0648395633316</v>
      </c>
      <c r="K93" s="228"/>
      <c r="L93" s="221"/>
      <c r="M93" s="221"/>
      <c r="N93" s="221"/>
    </row>
    <row r="94" spans="2:14">
      <c r="B94" s="226">
        <f t="shared" si="41"/>
        <v>2012</v>
      </c>
      <c r="C94" s="227">
        <f>HLOOKUP(B94,'PNW Total Housing Units'!$A$10:$AH$14,MATCH($B$80,'PNW Total Housing Units'!$A$10:$A$14,0),FALSE)</f>
        <v>1003273.0725300342</v>
      </c>
      <c r="D94" s="227">
        <f>HLOOKUP(B94,'PNW Total Housing Units'!$D$16:$AH$20,MATCH($B$80,'PNW Total Housing Units'!$A$16:$A$20,0),FALSE)</f>
        <v>14847.689257490347</v>
      </c>
      <c r="E94" s="227">
        <f t="shared" si="42"/>
        <v>1018120.7617875246</v>
      </c>
      <c r="F94" s="227">
        <f>HLOOKUP(B94,'DHW &amp; Appliance Units'!$A$23:$AH$58,24)</f>
        <v>263.35034638562519</v>
      </c>
      <c r="G94" s="227">
        <f t="shared" si="43"/>
        <v>114.70236384714468</v>
      </c>
      <c r="H94" s="229">
        <v>0</v>
      </c>
      <c r="I94" s="227">
        <f t="shared" si="44"/>
        <v>378.05271023276987</v>
      </c>
      <c r="J94" s="227">
        <f t="shared" si="45"/>
        <v>5118.3589451740236</v>
      </c>
      <c r="K94" s="228"/>
      <c r="L94" s="221"/>
      <c r="M94" s="221"/>
      <c r="N94" s="221"/>
    </row>
    <row r="95" spans="2:14">
      <c r="B95" s="226">
        <f t="shared" si="41"/>
        <v>2013</v>
      </c>
      <c r="C95" s="227">
        <f>HLOOKUP(B95,'PNW Total Housing Units'!$A$10:$AH$14,MATCH($B$80,'PNW Total Housing Units'!$A$10:$A$14,0),FALSE)</f>
        <v>1003273.0725300342</v>
      </c>
      <c r="D95" s="227">
        <f>HLOOKUP(B95,'PNW Total Housing Units'!$D$16:$AH$20,MATCH($B$80,'PNW Total Housing Units'!$A$16:$A$20,0),FALSE)</f>
        <v>15684.23458799957</v>
      </c>
      <c r="E95" s="227">
        <f t="shared" si="42"/>
        <v>1018957.3071180338</v>
      </c>
      <c r="F95" s="227">
        <f>HLOOKUP(B95,'DHW &amp; Appliance Units'!$A$23:$AH$58,24)</f>
        <v>263.35034638562519</v>
      </c>
      <c r="G95" s="227">
        <f t="shared" si="43"/>
        <v>121.16489988293168</v>
      </c>
      <c r="H95" s="229">
        <v>0</v>
      </c>
      <c r="I95" s="227">
        <f t="shared" si="44"/>
        <v>384.51524626855689</v>
      </c>
      <c r="J95" s="227">
        <f t="shared" si="45"/>
        <v>5124.8214812098104</v>
      </c>
      <c r="K95" s="228"/>
      <c r="L95" s="221"/>
      <c r="M95" s="221"/>
      <c r="N95" s="221"/>
    </row>
    <row r="96" spans="2:14">
      <c r="B96" s="226">
        <f t="shared" si="41"/>
        <v>2014</v>
      </c>
      <c r="C96" s="227">
        <f>HLOOKUP(B96,'PNW Total Housing Units'!$A$10:$AH$14,MATCH($B$80,'PNW Total Housing Units'!$A$10:$A$14,0),FALSE)</f>
        <v>1003273.0725300342</v>
      </c>
      <c r="D96" s="227">
        <f>HLOOKUP(B96,'PNW Total Housing Units'!$D$16:$AH$20,MATCH($B$80,'PNW Total Housing Units'!$A$16:$A$20,0),FALSE)</f>
        <v>16844.584283130796</v>
      </c>
      <c r="E96" s="227">
        <f t="shared" si="42"/>
        <v>1020117.6568131651</v>
      </c>
      <c r="F96" s="227">
        <f>HLOOKUP(B96,'DHW &amp; Appliance Units'!$A$23:$AH$58,24)</f>
        <v>263.35034638562519</v>
      </c>
      <c r="G96" s="227">
        <f t="shared" si="43"/>
        <v>130.128911091189</v>
      </c>
      <c r="H96" s="229">
        <v>0</v>
      </c>
      <c r="I96" s="227">
        <f t="shared" si="44"/>
        <v>393.47925747681415</v>
      </c>
      <c r="J96" s="227">
        <f t="shared" si="45"/>
        <v>5133.7854924180683</v>
      </c>
      <c r="K96" s="228"/>
      <c r="L96" s="221"/>
      <c r="M96" s="221"/>
      <c r="N96" s="221"/>
    </row>
    <row r="97" spans="2:14">
      <c r="B97" s="226">
        <f t="shared" si="41"/>
        <v>2015</v>
      </c>
      <c r="C97" s="227">
        <f>HLOOKUP(B97,'PNW Total Housing Units'!$A$10:$AH$14,MATCH($B$80,'PNW Total Housing Units'!$A$10:$A$14,0),FALSE)</f>
        <v>1003273.0725300342</v>
      </c>
      <c r="D97" s="227">
        <f>HLOOKUP(B97,'PNW Total Housing Units'!$D$16:$AH$20,MATCH($B$80,'PNW Total Housing Units'!$A$16:$A$20,0),FALSE)</f>
        <v>18222.343635052999</v>
      </c>
      <c r="E97" s="227">
        <f t="shared" si="42"/>
        <v>1021495.4161650873</v>
      </c>
      <c r="F97" s="227">
        <f>HLOOKUP(B97,'DHW &amp; Appliance Units'!$A$23:$AH$58,24)</f>
        <v>263.35034638562519</v>
      </c>
      <c r="G97" s="227">
        <f t="shared" si="43"/>
        <v>140.77246994653498</v>
      </c>
      <c r="H97" s="229">
        <v>0</v>
      </c>
      <c r="I97" s="227">
        <f t="shared" si="44"/>
        <v>404.12281633216014</v>
      </c>
      <c r="J97" s="227">
        <f t="shared" si="45"/>
        <v>5144.4290512734142</v>
      </c>
      <c r="K97" s="228"/>
      <c r="L97" s="221"/>
      <c r="M97" s="221"/>
      <c r="N97" s="221"/>
    </row>
    <row r="98" spans="2:14">
      <c r="B98" s="226">
        <f t="shared" si="41"/>
        <v>2016</v>
      </c>
      <c r="C98" s="227">
        <f>HLOOKUP(B98,'PNW Total Housing Units'!$A$10:$AH$14,MATCH($B$80,'PNW Total Housing Units'!$A$10:$A$14,0),FALSE)</f>
        <v>1003273.0725300342</v>
      </c>
      <c r="D98" s="227">
        <f>HLOOKUP(B98,'PNW Total Housing Units'!$D$16:$AH$20,MATCH($B$80,'PNW Total Housing Units'!$A$16:$A$20,0),FALSE)</f>
        <v>19354.134297917823</v>
      </c>
      <c r="E98" s="227">
        <f t="shared" si="42"/>
        <v>1022627.2068279521</v>
      </c>
      <c r="F98" s="227">
        <f>HLOOKUP(B98,'DHW &amp; Appliance Units'!$A$23:$AH$58,24)</f>
        <v>263.35034638562519</v>
      </c>
      <c r="G98" s="227">
        <f t="shared" si="43"/>
        <v>149.51585500527273</v>
      </c>
      <c r="H98" s="227">
        <f>G98*1/$M$87</f>
        <v>8.3064363891818189</v>
      </c>
      <c r="I98" s="227">
        <f t="shared" si="44"/>
        <v>421.17263778007975</v>
      </c>
      <c r="J98" s="227">
        <f t="shared" si="45"/>
        <v>5161.4788727213336</v>
      </c>
      <c r="K98" s="228"/>
      <c r="L98" s="221"/>
      <c r="M98" s="221"/>
      <c r="N98" s="221"/>
    </row>
    <row r="99" spans="2:14">
      <c r="B99" s="226">
        <f t="shared" si="41"/>
        <v>2017</v>
      </c>
      <c r="C99" s="227">
        <f>HLOOKUP(B99,'PNW Total Housing Units'!$A$10:$AH$14,MATCH($B$80,'PNW Total Housing Units'!$A$10:$A$14,0),FALSE)</f>
        <v>1003273.0725300342</v>
      </c>
      <c r="D99" s="227">
        <f>HLOOKUP(B99,'PNW Total Housing Units'!$D$16:$AH$20,MATCH($B$80,'PNW Total Housing Units'!$A$16:$A$20,0),FALSE)</f>
        <v>19989.320482069594</v>
      </c>
      <c r="E99" s="227">
        <f t="shared" si="42"/>
        <v>1023262.3930121039</v>
      </c>
      <c r="F99" s="227">
        <f>HLOOKUP(B99,'DHW &amp; Appliance Units'!$A$23:$AH$58,24)</f>
        <v>263.35034638562519</v>
      </c>
      <c r="G99" s="227">
        <f t="shared" si="43"/>
        <v>154.42283787255633</v>
      </c>
      <c r="H99" s="227">
        <f t="shared" ref="H99:H116" si="46">G99*1/$M$87</f>
        <v>8.5790465484753522</v>
      </c>
      <c r="I99" s="227">
        <f t="shared" si="44"/>
        <v>426.35223080665685</v>
      </c>
      <c r="J99" s="227">
        <f t="shared" si="45"/>
        <v>5166.6584657479107</v>
      </c>
      <c r="K99" s="228"/>
      <c r="L99" s="221"/>
      <c r="M99" s="221"/>
      <c r="N99" s="221"/>
    </row>
    <row r="100" spans="2:14">
      <c r="B100" s="226">
        <f t="shared" si="41"/>
        <v>2018</v>
      </c>
      <c r="C100" s="227">
        <f>HLOOKUP(B100,'PNW Total Housing Units'!$A$10:$AH$14,MATCH($B$80,'PNW Total Housing Units'!$A$10:$A$14,0),FALSE)</f>
        <v>1003273.0725300342</v>
      </c>
      <c r="D100" s="227">
        <f>HLOOKUP(B100,'PNW Total Housing Units'!$D$16:$AH$20,MATCH($B$80,'PNW Total Housing Units'!$A$16:$A$20,0),FALSE)</f>
        <v>20686.196941607264</v>
      </c>
      <c r="E100" s="227">
        <f t="shared" si="42"/>
        <v>1023959.2694716415</v>
      </c>
      <c r="F100" s="227">
        <f>HLOOKUP(B100,'DHW &amp; Appliance Units'!$A$23:$AH$58,24)</f>
        <v>263.35034638562519</v>
      </c>
      <c r="G100" s="227">
        <f t="shared" si="43"/>
        <v>159.80639458849953</v>
      </c>
      <c r="H100" s="227">
        <f t="shared" si="46"/>
        <v>8.8781330326944179</v>
      </c>
      <c r="I100" s="227">
        <f t="shared" si="44"/>
        <v>432.03487400681911</v>
      </c>
      <c r="J100" s="227">
        <f t="shared" si="45"/>
        <v>5172.3411089480733</v>
      </c>
      <c r="K100" s="228"/>
      <c r="L100" s="221"/>
      <c r="M100" s="221"/>
      <c r="N100" s="221"/>
    </row>
    <row r="101" spans="2:14">
      <c r="B101" s="226">
        <f t="shared" si="41"/>
        <v>2019</v>
      </c>
      <c r="C101" s="227">
        <f>HLOOKUP(B101,'PNW Total Housing Units'!$A$10:$AH$14,MATCH($B$80,'PNW Total Housing Units'!$A$10:$A$14,0),FALSE)</f>
        <v>1003273.0725300342</v>
      </c>
      <c r="D101" s="227">
        <f>HLOOKUP(B101,'PNW Total Housing Units'!$D$16:$AH$20,MATCH($B$80,'PNW Total Housing Units'!$A$16:$A$20,0),FALSE)</f>
        <v>21491.767756851077</v>
      </c>
      <c r="E101" s="227">
        <f t="shared" si="42"/>
        <v>1024764.8402868853</v>
      </c>
      <c r="F101" s="227">
        <f>HLOOKUP(B101,'DHW &amp; Appliance Units'!$A$23:$AH$58,24)</f>
        <v>263.35034638562519</v>
      </c>
      <c r="G101" s="227">
        <f t="shared" si="43"/>
        <v>166.02964422366566</v>
      </c>
      <c r="H101" s="227">
        <f t="shared" si="46"/>
        <v>9.2238691235369803</v>
      </c>
      <c r="I101" s="227">
        <f t="shared" si="44"/>
        <v>438.60385973282786</v>
      </c>
      <c r="J101" s="227">
        <f t="shared" si="45"/>
        <v>5178.9100946740818</v>
      </c>
      <c r="K101" s="228"/>
      <c r="L101" s="221"/>
      <c r="M101" s="221"/>
      <c r="N101" s="221"/>
    </row>
    <row r="102" spans="2:14">
      <c r="B102" s="226">
        <f t="shared" si="41"/>
        <v>2020</v>
      </c>
      <c r="C102" s="227">
        <f>HLOOKUP(B102,'PNW Total Housing Units'!$A$10:$AH$14,MATCH($B$80,'PNW Total Housing Units'!$A$10:$A$14,0),FALSE)</f>
        <v>1003273.0725300342</v>
      </c>
      <c r="D102" s="227">
        <f>HLOOKUP(B102,'PNW Total Housing Units'!$D$16:$AH$20,MATCH($B$80,'PNW Total Housing Units'!$A$16:$A$20,0),FALSE)</f>
        <v>21967.863138643363</v>
      </c>
      <c r="E102" s="227">
        <f t="shared" si="42"/>
        <v>1025240.9356686776</v>
      </c>
      <c r="F102" s="227">
        <f>HLOOKUP(B102,'DHW &amp; Appliance Units'!$A$23:$AH$58,24)</f>
        <v>263.35034638562519</v>
      </c>
      <c r="G102" s="227">
        <f t="shared" si="43"/>
        <v>169.70760816547801</v>
      </c>
      <c r="H102" s="227">
        <f t="shared" si="46"/>
        <v>9.4282004536376665</v>
      </c>
      <c r="I102" s="227">
        <f t="shared" si="44"/>
        <v>442.48615500474085</v>
      </c>
      <c r="J102" s="227">
        <f t="shared" si="45"/>
        <v>5182.7923899459947</v>
      </c>
      <c r="K102" s="228"/>
      <c r="L102" s="221"/>
      <c r="M102" s="221"/>
      <c r="N102" s="221"/>
    </row>
    <row r="103" spans="2:14">
      <c r="B103" s="226">
        <f t="shared" si="41"/>
        <v>2021</v>
      </c>
      <c r="C103" s="227">
        <f>HLOOKUP(B103,'PNW Total Housing Units'!$A$10:$AH$14,MATCH($B$80,'PNW Total Housing Units'!$A$10:$A$14,0),FALSE)</f>
        <v>1003273.0725300342</v>
      </c>
      <c r="D103" s="227">
        <f>HLOOKUP(B103,'PNW Total Housing Units'!$D$16:$AH$20,MATCH($B$80,'PNW Total Housing Units'!$A$16:$A$20,0),FALSE)</f>
        <v>21579.799836895727</v>
      </c>
      <c r="E103" s="227">
        <f t="shared" si="42"/>
        <v>1024852.87236693</v>
      </c>
      <c r="F103" s="227">
        <f>HLOOKUP(B103,'DHW &amp; Appliance Units'!$A$23:$AH$58,24)</f>
        <v>263.35034638562519</v>
      </c>
      <c r="G103" s="227">
        <f t="shared" si="43"/>
        <v>166.70971554657595</v>
      </c>
      <c r="H103" s="227">
        <f t="shared" si="46"/>
        <v>9.2616508636986641</v>
      </c>
      <c r="I103" s="227">
        <f t="shared" si="44"/>
        <v>439.32171279589983</v>
      </c>
      <c r="J103" s="227">
        <f t="shared" si="45"/>
        <v>5179.6279477371536</v>
      </c>
      <c r="K103" s="228"/>
      <c r="L103" s="221"/>
      <c r="M103" s="221"/>
      <c r="N103" s="221"/>
    </row>
    <row r="104" spans="2:14">
      <c r="B104" s="226">
        <f t="shared" si="41"/>
        <v>2022</v>
      </c>
      <c r="C104" s="227">
        <f>HLOOKUP(B104,'PNW Total Housing Units'!$A$10:$AH$14,MATCH($B$80,'PNW Total Housing Units'!$A$10:$A$14,0),FALSE)</f>
        <v>1003273.0725300342</v>
      </c>
      <c r="D104" s="227">
        <f>HLOOKUP(B104,'PNW Total Housing Units'!$D$16:$AH$20,MATCH($B$80,'PNW Total Housing Units'!$A$16:$A$20,0),FALSE)</f>
        <v>21821.288466020036</v>
      </c>
      <c r="E104" s="227">
        <f t="shared" si="42"/>
        <v>1025094.3609960543</v>
      </c>
      <c r="F104" s="227">
        <f>HLOOKUP(B104,'DHW &amp; Appliance Units'!$A$23:$AH$58,24)</f>
        <v>263.35034638562519</v>
      </c>
      <c r="G104" s="227">
        <f t="shared" si="43"/>
        <v>168.57527968402522</v>
      </c>
      <c r="H104" s="227">
        <f t="shared" si="46"/>
        <v>9.3652933157791782</v>
      </c>
      <c r="I104" s="227">
        <f t="shared" si="44"/>
        <v>441.29091938542962</v>
      </c>
      <c r="J104" s="227">
        <f t="shared" si="45"/>
        <v>5181.5971543266833</v>
      </c>
      <c r="K104" s="228"/>
      <c r="L104" s="221"/>
      <c r="M104" s="221"/>
      <c r="N104" s="221"/>
    </row>
    <row r="105" spans="2:14">
      <c r="B105" s="226">
        <f t="shared" si="41"/>
        <v>2023</v>
      </c>
      <c r="C105" s="227">
        <f>HLOOKUP(B105,'PNW Total Housing Units'!$A$10:$AH$14,MATCH($B$80,'PNW Total Housing Units'!$A$10:$A$14,0),FALSE)</f>
        <v>1003273.0725300342</v>
      </c>
      <c r="D105" s="227">
        <f>HLOOKUP(B105,'PNW Total Housing Units'!$D$16:$AH$20,MATCH($B$80,'PNW Total Housing Units'!$A$16:$A$20,0),FALSE)</f>
        <v>21921.599708815491</v>
      </c>
      <c r="E105" s="227">
        <f t="shared" si="42"/>
        <v>1025194.6722388497</v>
      </c>
      <c r="F105" s="227">
        <f>HLOOKUP(B105,'DHW &amp; Appliance Units'!$A$23:$AH$58,24)</f>
        <v>0</v>
      </c>
      <c r="G105" s="227">
        <f t="shared" si="43"/>
        <v>169.35021081772192</v>
      </c>
      <c r="H105" s="227">
        <f t="shared" si="46"/>
        <v>9.4083450454289945</v>
      </c>
      <c r="I105" s="227">
        <f t="shared" si="44"/>
        <v>178.75855586315092</v>
      </c>
      <c r="J105" s="227">
        <f t="shared" si="45"/>
        <v>4919.0647908044048</v>
      </c>
      <c r="K105" s="228"/>
      <c r="L105" s="221"/>
      <c r="M105" s="221"/>
      <c r="N105" s="221"/>
    </row>
    <row r="106" spans="2:14">
      <c r="B106" s="226">
        <f t="shared" si="41"/>
        <v>2024</v>
      </c>
      <c r="C106" s="227">
        <f>HLOOKUP(B106,'PNW Total Housing Units'!$A$10:$AH$14,MATCH($B$80,'PNW Total Housing Units'!$A$10:$A$14,0),FALSE)</f>
        <v>1003273.0725300342</v>
      </c>
      <c r="D106" s="227">
        <f>HLOOKUP(B106,'PNW Total Housing Units'!$D$16:$AH$20,MATCH($B$80,'PNW Total Housing Units'!$A$16:$A$20,0),FALSE)</f>
        <v>21860.746774473155</v>
      </c>
      <c r="E106" s="227">
        <f t="shared" si="42"/>
        <v>1025133.8193045073</v>
      </c>
      <c r="F106" s="227">
        <f>HLOOKUP(B106,'DHW &amp; Appliance Units'!$A$23:$AH$58,24)</f>
        <v>0</v>
      </c>
      <c r="G106" s="227">
        <f t="shared" si="43"/>
        <v>168.88010565219392</v>
      </c>
      <c r="H106" s="227">
        <f t="shared" si="46"/>
        <v>9.3822280917885514</v>
      </c>
      <c r="I106" s="227">
        <f t="shared" si="44"/>
        <v>178.26233374398248</v>
      </c>
      <c r="J106" s="227">
        <f t="shared" si="45"/>
        <v>4918.5685686852366</v>
      </c>
      <c r="K106" s="228"/>
      <c r="L106" s="221"/>
      <c r="M106" s="221"/>
      <c r="N106" s="221"/>
    </row>
    <row r="107" spans="2:14">
      <c r="B107" s="226">
        <f t="shared" si="41"/>
        <v>2025</v>
      </c>
      <c r="C107" s="227">
        <f>HLOOKUP(B107,'PNW Total Housing Units'!$A$10:$AH$14,MATCH($B$80,'PNW Total Housing Units'!$A$10:$A$14,0),FALSE)</f>
        <v>1003273.0725300342</v>
      </c>
      <c r="D107" s="227">
        <f>HLOOKUP(B107,'PNW Total Housing Units'!$D$16:$AH$20,MATCH($B$80,'PNW Total Housing Units'!$A$16:$A$20,0),FALSE)</f>
        <v>21624.503125382831</v>
      </c>
      <c r="E107" s="227">
        <f t="shared" si="42"/>
        <v>1024897.5756554171</v>
      </c>
      <c r="F107" s="227">
        <f>HLOOKUP(B107,'DHW &amp; Appliance Units'!$A$23:$AH$58,24)</f>
        <v>0</v>
      </c>
      <c r="G107" s="227">
        <f t="shared" si="43"/>
        <v>167.05506038591685</v>
      </c>
      <c r="H107" s="227">
        <f t="shared" si="46"/>
        <v>9.2808366881064916</v>
      </c>
      <c r="I107" s="227">
        <f t="shared" si="44"/>
        <v>176.33589707402334</v>
      </c>
      <c r="J107" s="227">
        <f t="shared" si="45"/>
        <v>4916.6421320152776</v>
      </c>
      <c r="K107" s="228"/>
      <c r="L107" s="221"/>
      <c r="M107" s="221"/>
      <c r="N107" s="221"/>
    </row>
    <row r="108" spans="2:14">
      <c r="B108" s="226">
        <f t="shared" si="41"/>
        <v>2026</v>
      </c>
      <c r="C108" s="227">
        <f>HLOOKUP(B108,'PNW Total Housing Units'!$A$10:$AH$14,MATCH($B$80,'PNW Total Housing Units'!$A$10:$A$14,0),FALSE)</f>
        <v>1003273.0725300342</v>
      </c>
      <c r="D108" s="227">
        <f>HLOOKUP(B108,'PNW Total Housing Units'!$D$16:$AH$20,MATCH($B$80,'PNW Total Housing Units'!$A$16:$A$20,0),FALSE)</f>
        <v>21300.211976346254</v>
      </c>
      <c r="E108" s="227">
        <f t="shared" si="42"/>
        <v>1024573.2845063804</v>
      </c>
      <c r="F108" s="227">
        <f>HLOOKUP(B108,'DHW &amp; Appliance Units'!$A$23:$AH$58,24)</f>
        <v>0</v>
      </c>
      <c r="G108" s="227">
        <f t="shared" si="43"/>
        <v>164.54982467387251</v>
      </c>
      <c r="H108" s="227">
        <f t="shared" si="46"/>
        <v>9.1416569263262506</v>
      </c>
      <c r="I108" s="227">
        <f t="shared" si="44"/>
        <v>173.69148160019876</v>
      </c>
      <c r="J108" s="227">
        <f t="shared" si="45"/>
        <v>4913.997716541453</v>
      </c>
      <c r="K108" s="228"/>
      <c r="L108" s="221"/>
      <c r="M108" s="221"/>
      <c r="N108" s="221"/>
    </row>
    <row r="109" spans="2:14">
      <c r="B109" s="226">
        <f t="shared" si="41"/>
        <v>2027</v>
      </c>
      <c r="C109" s="227">
        <f>HLOOKUP(B109,'PNW Total Housing Units'!$A$10:$AH$14,MATCH($B$80,'PNW Total Housing Units'!$A$10:$A$14,0),FALSE)</f>
        <v>1003273.0725300342</v>
      </c>
      <c r="D109" s="227">
        <f>HLOOKUP(B109,'PNW Total Housing Units'!$D$16:$AH$20,MATCH($B$80,'PNW Total Housing Units'!$A$16:$A$20,0),FALSE)</f>
        <v>21199.601342913986</v>
      </c>
      <c r="E109" s="227">
        <f t="shared" si="42"/>
        <v>1024472.6738729482</v>
      </c>
      <c r="F109" s="227">
        <f>HLOOKUP(B109,'DHW &amp; Appliance Units'!$A$23:$AH$58,24)</f>
        <v>0</v>
      </c>
      <c r="G109" s="227">
        <f t="shared" si="43"/>
        <v>163.77258066756909</v>
      </c>
      <c r="H109" s="227">
        <f t="shared" si="46"/>
        <v>9.098476703753839</v>
      </c>
      <c r="I109" s="227">
        <f t="shared" si="44"/>
        <v>172.87105737132293</v>
      </c>
      <c r="J109" s="227">
        <f t="shared" si="45"/>
        <v>4913.1772923125773</v>
      </c>
      <c r="K109" s="228"/>
      <c r="L109" s="221"/>
      <c r="M109" s="221"/>
      <c r="N109" s="221"/>
    </row>
    <row r="110" spans="2:14">
      <c r="B110" s="226">
        <f t="shared" si="41"/>
        <v>2028</v>
      </c>
      <c r="C110" s="227">
        <f>HLOOKUP(B110,'PNW Total Housing Units'!$A$10:$AH$14,MATCH($B$80,'PNW Total Housing Units'!$A$10:$A$14,0),FALSE)</f>
        <v>1003273.07253003</v>
      </c>
      <c r="D110" s="227">
        <f>HLOOKUP(B110,'PNW Total Housing Units'!$D$16:$AH$20,MATCH($B$80,'PNW Total Housing Units'!$A$16:$A$20,0),FALSE)</f>
        <v>21157.038750647574</v>
      </c>
      <c r="E110" s="227">
        <f t="shared" si="42"/>
        <v>1024430.1112806776</v>
      </c>
      <c r="F110" s="227">
        <f>HLOOKUP(B110,'DHW &amp; Appliance Units'!$A$23:$AH$58,24)</f>
        <v>0</v>
      </c>
      <c r="G110" s="227">
        <f t="shared" si="43"/>
        <v>163.44377327809894</v>
      </c>
      <c r="H110" s="227">
        <f t="shared" si="46"/>
        <v>9.0802096265610519</v>
      </c>
      <c r="I110" s="227">
        <f t="shared" si="44"/>
        <v>172.52398290465999</v>
      </c>
      <c r="J110" s="227">
        <f t="shared" si="45"/>
        <v>4912.8302178459144</v>
      </c>
      <c r="K110" s="228"/>
      <c r="L110" s="221"/>
      <c r="M110" s="221"/>
      <c r="N110" s="221"/>
    </row>
    <row r="111" spans="2:14">
      <c r="B111" s="226">
        <f t="shared" si="41"/>
        <v>2029</v>
      </c>
      <c r="C111" s="227">
        <f>HLOOKUP(B111,'PNW Total Housing Units'!$A$10:$AH$14,MATCH($B$80,'PNW Total Housing Units'!$A$10:$A$14,0),FALSE)</f>
        <v>1003273.0725300342</v>
      </c>
      <c r="D111" s="227">
        <f>HLOOKUP(B111,'PNW Total Housing Units'!$D$16:$AH$20,MATCH($B$80,'PNW Total Housing Units'!$A$16:$A$20,0),FALSE)</f>
        <v>21086.508275343775</v>
      </c>
      <c r="E111" s="227">
        <f t="shared" si="42"/>
        <v>1024359.580805378</v>
      </c>
      <c r="F111" s="227">
        <f>HLOOKUP(B111,'DHW &amp; Appliance Units'!$A$23:$AH$58,24)</f>
        <v>0</v>
      </c>
      <c r="G111" s="227">
        <f t="shared" si="43"/>
        <v>162.89890652474017</v>
      </c>
      <c r="H111" s="227">
        <f t="shared" si="46"/>
        <v>9.0499392513744539</v>
      </c>
      <c r="I111" s="227">
        <f t="shared" si="44"/>
        <v>171.94884577611464</v>
      </c>
      <c r="J111" s="227">
        <f t="shared" si="45"/>
        <v>4912.2550807173684</v>
      </c>
      <c r="K111" s="228"/>
      <c r="L111" s="221"/>
      <c r="M111" s="221"/>
      <c r="N111" s="221"/>
    </row>
    <row r="112" spans="2:14">
      <c r="B112" s="226">
        <f>B111+1</f>
        <v>2030</v>
      </c>
      <c r="C112" s="227">
        <f>HLOOKUP(B112,'PNW Total Housing Units'!$A$10:$AH$14,MATCH($B$80,'PNW Total Housing Units'!$A$10:$A$14,0),FALSE)</f>
        <v>1003273.0725300342</v>
      </c>
      <c r="D112" s="227">
        <f>HLOOKUP(B112,'PNW Total Housing Units'!$D$16:$AH$20,MATCH($B$80,'PNW Total Housing Units'!$A$16:$A$20,0),FALSE)</f>
        <v>20857.086379337627</v>
      </c>
      <c r="E112" s="227">
        <f t="shared" si="42"/>
        <v>1024130.1589093718</v>
      </c>
      <c r="F112" s="227">
        <f>HLOOKUP(B112,'DHW &amp; Appliance Units'!$A$23:$AH$58,24)</f>
        <v>0</v>
      </c>
      <c r="G112" s="227">
        <f t="shared" si="43"/>
        <v>161.12656112244645</v>
      </c>
      <c r="H112" s="227">
        <f t="shared" si="46"/>
        <v>8.9514756179136921</v>
      </c>
      <c r="I112" s="227">
        <f t="shared" si="44"/>
        <v>170.07803674036015</v>
      </c>
      <c r="J112" s="227">
        <f t="shared" si="45"/>
        <v>4910.3842716816143</v>
      </c>
      <c r="K112" s="228"/>
      <c r="L112" s="221"/>
      <c r="M112" s="221"/>
      <c r="N112" s="221"/>
    </row>
    <row r="113" spans="2:14">
      <c r="B113" s="226">
        <f t="shared" si="41"/>
        <v>2031</v>
      </c>
      <c r="C113" s="236">
        <f>C112</f>
        <v>1003273.0725300342</v>
      </c>
      <c r="D113" s="236">
        <f>D112*(1+$M$48)</f>
        <v>20857.086379337627</v>
      </c>
      <c r="E113" s="227">
        <f t="shared" si="42"/>
        <v>1024130.1589093718</v>
      </c>
      <c r="F113" s="227">
        <f>HLOOKUP(B113,'DHW &amp; Appliance Units'!$A$23:$AH$58,24)</f>
        <v>0</v>
      </c>
      <c r="G113" s="227">
        <f t="shared" si="43"/>
        <v>161.12656112244645</v>
      </c>
      <c r="H113" s="227">
        <f t="shared" si="46"/>
        <v>8.9514756179136921</v>
      </c>
      <c r="I113" s="227">
        <f t="shared" si="44"/>
        <v>170.07803674036015</v>
      </c>
      <c r="J113" s="227">
        <f t="shared" si="45"/>
        <v>4910.3842716816143</v>
      </c>
      <c r="K113" s="228"/>
      <c r="L113" s="221"/>
      <c r="M113" s="221"/>
      <c r="N113" s="221"/>
    </row>
    <row r="114" spans="2:14">
      <c r="B114" s="226">
        <f t="shared" si="41"/>
        <v>2032</v>
      </c>
      <c r="C114" s="236">
        <f>C113</f>
        <v>1003273.0725300342</v>
      </c>
      <c r="D114" s="236">
        <f>D113*(1+$M$48)</f>
        <v>20857.086379337627</v>
      </c>
      <c r="E114" s="227">
        <f t="shared" si="42"/>
        <v>1024130.1589093718</v>
      </c>
      <c r="F114" s="227">
        <f>HLOOKUP(B114,'DHW &amp; Appliance Units'!$A$23:$AH$58,24)</f>
        <v>0</v>
      </c>
      <c r="G114" s="227">
        <f t="shared" si="43"/>
        <v>161.12656112244645</v>
      </c>
      <c r="H114" s="227">
        <f t="shared" si="46"/>
        <v>8.9514756179136921</v>
      </c>
      <c r="I114" s="227">
        <f t="shared" si="44"/>
        <v>170.07803674036015</v>
      </c>
      <c r="J114" s="227">
        <f t="shared" si="45"/>
        <v>4910.3842716816143</v>
      </c>
      <c r="K114" s="228"/>
      <c r="L114" s="221"/>
      <c r="M114" s="221"/>
      <c r="N114" s="221"/>
    </row>
    <row r="115" spans="2:14">
      <c r="B115" s="226">
        <f t="shared" si="41"/>
        <v>2033</v>
      </c>
      <c r="C115" s="236">
        <f>C114</f>
        <v>1003273.0725300342</v>
      </c>
      <c r="D115" s="236">
        <f>D114*(1+$M$48)</f>
        <v>20857.086379337627</v>
      </c>
      <c r="E115" s="227">
        <f t="shared" si="42"/>
        <v>1024130.1589093718</v>
      </c>
      <c r="F115" s="227">
        <f>HLOOKUP(B115,'DHW &amp; Appliance Units'!$A$23:$AH$58,24)</f>
        <v>0</v>
      </c>
      <c r="G115" s="227">
        <f t="shared" si="43"/>
        <v>161.12656112244645</v>
      </c>
      <c r="H115" s="227">
        <f t="shared" si="46"/>
        <v>8.9514756179136921</v>
      </c>
      <c r="I115" s="227">
        <f t="shared" si="44"/>
        <v>170.07803674036015</v>
      </c>
      <c r="J115" s="227">
        <f t="shared" si="45"/>
        <v>4910.3842716816143</v>
      </c>
      <c r="K115" s="228"/>
      <c r="L115" s="221"/>
      <c r="M115" s="221"/>
      <c r="N115" s="221"/>
    </row>
    <row r="116" spans="2:14">
      <c r="B116" s="226">
        <f t="shared" si="41"/>
        <v>2034</v>
      </c>
      <c r="C116" s="236">
        <f>C115</f>
        <v>1003273.0725300342</v>
      </c>
      <c r="D116" s="236">
        <f>D115*(1+$M$48)</f>
        <v>20857.086379337627</v>
      </c>
      <c r="E116" s="227">
        <f t="shared" si="42"/>
        <v>1024130.1589093718</v>
      </c>
      <c r="F116" s="227">
        <f>HLOOKUP(B116,'DHW &amp; Appliance Units'!$A$23:$AH$58,24)</f>
        <v>0</v>
      </c>
      <c r="G116" s="227">
        <f t="shared" si="43"/>
        <v>161.12656112244645</v>
      </c>
      <c r="H116" s="227">
        <f t="shared" si="46"/>
        <v>8.9514756179136921</v>
      </c>
      <c r="I116" s="227">
        <f t="shared" si="44"/>
        <v>170.07803674036015</v>
      </c>
      <c r="J116" s="227">
        <f t="shared" si="45"/>
        <v>4910.3842716816143</v>
      </c>
      <c r="K116" s="228"/>
      <c r="L116" s="221"/>
      <c r="M116" s="221"/>
      <c r="N116" s="221"/>
    </row>
    <row r="118" spans="2:14">
      <c r="B118" s="218" t="s">
        <v>33</v>
      </c>
    </row>
    <row r="119" spans="2:14">
      <c r="B119" s="219" t="s">
        <v>332</v>
      </c>
      <c r="C119" s="220"/>
      <c r="D119" s="220"/>
      <c r="E119" s="220"/>
      <c r="F119" s="220"/>
      <c r="G119" s="220"/>
      <c r="H119" s="220"/>
      <c r="I119" s="220"/>
      <c r="J119" s="220"/>
      <c r="K119" s="221"/>
      <c r="L119" s="221"/>
      <c r="M119" s="221"/>
      <c r="N119" s="221"/>
    </row>
    <row r="120" spans="2:14" s="217" customFormat="1" ht="25.5">
      <c r="B120" s="222"/>
      <c r="C120" s="223" t="s">
        <v>17</v>
      </c>
      <c r="D120" s="223" t="s">
        <v>18</v>
      </c>
      <c r="E120" s="223" t="s">
        <v>19</v>
      </c>
      <c r="F120" s="223" t="s">
        <v>333</v>
      </c>
      <c r="G120" s="223" t="s">
        <v>334</v>
      </c>
      <c r="H120" s="223" t="s">
        <v>335</v>
      </c>
      <c r="I120" s="223" t="s">
        <v>336</v>
      </c>
      <c r="J120" s="223" t="s">
        <v>3</v>
      </c>
      <c r="K120" s="224"/>
      <c r="L120" s="224"/>
      <c r="M120" s="224"/>
      <c r="N120" s="225" t="s">
        <v>9</v>
      </c>
    </row>
    <row r="121" spans="2:14">
      <c r="B121" s="226">
        <v>2001</v>
      </c>
      <c r="C121" s="227">
        <f>HLOOKUP(B121,'PNW Total Housing Units'!$A$10:$AH$14,MATCH($B$118,'PNW Total Housing Units'!$A$10:$A$14,0),FALSE)</f>
        <v>543374</v>
      </c>
      <c r="D121" s="227">
        <f>HLOOKUP(B121,'PNW Total Housing Units'!$D$16:$AH$20,MATCH($B$118,'PNW Total Housing Units'!$A$16:$A$20,0),FALSE)</f>
        <v>7283</v>
      </c>
      <c r="E121" s="227">
        <f>SUM(C121:D121)</f>
        <v>550657</v>
      </c>
      <c r="F121" s="227">
        <f>$C$125*$M$122*1/$M$125</f>
        <v>2367.8341207359999</v>
      </c>
      <c r="G121" s="227">
        <f>D121*$M$123</f>
        <v>539.80285059999994</v>
      </c>
      <c r="H121" s="229">
        <v>0</v>
      </c>
      <c r="I121" s="227">
        <f>SUM(F121:H121)</f>
        <v>2907.636971336</v>
      </c>
      <c r="J121" s="227">
        <f t="shared" ref="J121:J154" si="47">I121+$C$49*$M$122</f>
        <v>296318.7699402119</v>
      </c>
      <c r="K121" s="228"/>
      <c r="L121" s="230" t="s">
        <v>1</v>
      </c>
      <c r="M121" s="231"/>
      <c r="N121" s="231"/>
    </row>
    <row r="122" spans="2:14">
      <c r="B122" s="226">
        <f t="shared" ref="B122:B154" si="48">B121+1</f>
        <v>2002</v>
      </c>
      <c r="C122" s="227">
        <f>HLOOKUP(B122,'PNW Total Housing Units'!$A$10:$AH$14,MATCH($B$118,'PNW Total Housing Units'!$A$10:$A$14,0),FALSE)</f>
        <v>550838</v>
      </c>
      <c r="D122" s="227">
        <f>HLOOKUP(B122,'PNW Total Housing Units'!$D$16:$AH$20,MATCH($B$118,'PNW Total Housing Units'!$A$16:$A$20,0),FALSE)</f>
        <v>7464</v>
      </c>
      <c r="E122" s="227">
        <f t="shared" ref="E122:E150" si="49">SUM(C122:D122)</f>
        <v>558302</v>
      </c>
      <c r="F122" s="227">
        <f>$C$125*$M$122*1/$M$125</f>
        <v>2367.8341207359999</v>
      </c>
      <c r="G122" s="227">
        <f t="shared" ref="G122:G154" si="50">D122*$M$123</f>
        <v>553.21824479999998</v>
      </c>
      <c r="H122" s="229">
        <v>0</v>
      </c>
      <c r="I122" s="227">
        <f t="shared" ref="I122:I154" si="51">SUM(F122:H122)</f>
        <v>2921.0523655359998</v>
      </c>
      <c r="J122" s="227">
        <f t="shared" si="47"/>
        <v>296332.18533441192</v>
      </c>
      <c r="K122" s="228"/>
      <c r="L122" s="232" t="s">
        <v>328</v>
      </c>
      <c r="M122" s="233">
        <f>'DHW &amp; Appliance Units'!$B$57*'DHW &amp; Appliance Units'!$B$58</f>
        <v>7.4636351999999989E-2</v>
      </c>
      <c r="N122" s="234" t="s">
        <v>16</v>
      </c>
    </row>
    <row r="123" spans="2:14">
      <c r="B123" s="226">
        <f t="shared" si="48"/>
        <v>2003</v>
      </c>
      <c r="C123" s="227">
        <f>HLOOKUP(B123,'PNW Total Housing Units'!$A$10:$AH$14,MATCH($B$118,'PNW Total Housing Units'!$A$10:$A$14,0),FALSE)</f>
        <v>557733</v>
      </c>
      <c r="D123" s="227">
        <f>HLOOKUP(B123,'PNW Total Housing Units'!$D$16:$AH$20,MATCH($B$118,'PNW Total Housing Units'!$A$16:$A$20,0),FALSE)</f>
        <v>6895</v>
      </c>
      <c r="E123" s="227">
        <f t="shared" si="49"/>
        <v>564628</v>
      </c>
      <c r="F123" s="227">
        <f>$C$125*$M$122*1/$M$125</f>
        <v>2367.8341207359999</v>
      </c>
      <c r="G123" s="227">
        <f t="shared" si="50"/>
        <v>511.04498899999999</v>
      </c>
      <c r="H123" s="229">
        <v>0</v>
      </c>
      <c r="I123" s="227">
        <f t="shared" si="51"/>
        <v>2878.8791097359999</v>
      </c>
      <c r="J123" s="227">
        <f t="shared" si="47"/>
        <v>296290.01207861194</v>
      </c>
      <c r="K123" s="228"/>
      <c r="L123" s="232" t="s">
        <v>329</v>
      </c>
      <c r="M123" s="233">
        <f>'DHW &amp; Appliance Units'!$B$95*'DHW &amp; Appliance Units'!$B$96</f>
        <v>7.4118199999999995E-2</v>
      </c>
      <c r="N123" s="234" t="s">
        <v>16</v>
      </c>
    </row>
    <row r="124" spans="2:14">
      <c r="B124" s="226">
        <f t="shared" si="48"/>
        <v>2004</v>
      </c>
      <c r="C124" s="227">
        <f>HLOOKUP(B124,'PNW Total Housing Units'!$A$10:$AH$14,MATCH($B$118,'PNW Total Housing Units'!$A$10:$A$14,0),FALSE)</f>
        <v>564392</v>
      </c>
      <c r="D124" s="227">
        <f>HLOOKUP(B124,'PNW Total Housing Units'!$D$16:$AH$20,MATCH($B$118,'PNW Total Housing Units'!$A$16:$A$20,0),FALSE)</f>
        <v>6659</v>
      </c>
      <c r="E124" s="227">
        <f t="shared" si="49"/>
        <v>571051</v>
      </c>
      <c r="F124" s="227">
        <f>$C$125*$M$122*1/$M$125</f>
        <v>2367.8341207359999</v>
      </c>
      <c r="G124" s="227">
        <f t="shared" si="50"/>
        <v>493.55309379999994</v>
      </c>
      <c r="H124" s="229">
        <v>0</v>
      </c>
      <c r="I124" s="227">
        <f t="shared" si="51"/>
        <v>2861.3872145360001</v>
      </c>
      <c r="J124" s="227">
        <f t="shared" si="47"/>
        <v>296272.52018341195</v>
      </c>
      <c r="K124" s="228"/>
      <c r="L124" s="820" t="s">
        <v>54</v>
      </c>
      <c r="M124" s="653">
        <v>0</v>
      </c>
      <c r="N124" s="234" t="s">
        <v>16</v>
      </c>
    </row>
    <row r="125" spans="2:14">
      <c r="B125" s="226">
        <f t="shared" si="48"/>
        <v>2005</v>
      </c>
      <c r="C125" s="227">
        <f>HLOOKUP(B125,'PNW Total Housing Units'!$A$10:$AH$14,MATCH($B$118,'PNW Total Housing Units'!$A$10:$A$14,0),FALSE)</f>
        <v>571049</v>
      </c>
      <c r="D125" s="227">
        <f>HLOOKUP(B125,'PNW Total Housing Units'!$D$16:$AH$20,MATCH($B$118,'PNW Total Housing Units'!$A$16:$A$20,0),FALSE)</f>
        <v>6657</v>
      </c>
      <c r="E125" s="227">
        <f t="shared" si="49"/>
        <v>577706</v>
      </c>
      <c r="F125" s="227">
        <f>HLOOKUP('RHP Stock Data'!B125,'DHW &amp; Appliance Units'!$A$23:$AH$96,36)</f>
        <v>2367.8341207359999</v>
      </c>
      <c r="G125" s="227">
        <f t="shared" si="50"/>
        <v>493.40485739999997</v>
      </c>
      <c r="H125" s="229">
        <v>0</v>
      </c>
      <c r="I125" s="227">
        <f t="shared" si="51"/>
        <v>2861.2389781359998</v>
      </c>
      <c r="J125" s="227">
        <f t="shared" si="47"/>
        <v>296272.37194701191</v>
      </c>
      <c r="K125" s="228"/>
      <c r="L125" s="234" t="s">
        <v>55</v>
      </c>
      <c r="M125" s="235">
        <f>'DHW &amp; Appliance Units'!$C$57</f>
        <v>18</v>
      </c>
      <c r="N125" s="234" t="s">
        <v>16</v>
      </c>
    </row>
    <row r="126" spans="2:14">
      <c r="B126" s="226">
        <f t="shared" si="48"/>
        <v>2006</v>
      </c>
      <c r="C126" s="227">
        <f>HLOOKUP(B126,'PNW Total Housing Units'!$A$10:$AH$14,MATCH($B$118,'PNW Total Housing Units'!$A$10:$A$14,0),FALSE)</f>
        <v>577392</v>
      </c>
      <c r="D126" s="227">
        <f>HLOOKUP(B126,'PNW Total Housing Units'!$D$16:$AH$20,MATCH($B$118,'PNW Total Housing Units'!$A$16:$A$20,0),FALSE)</f>
        <v>6343</v>
      </c>
      <c r="E126" s="227">
        <f t="shared" si="49"/>
        <v>583735</v>
      </c>
      <c r="F126" s="227">
        <f>HLOOKUP('RHP Stock Data'!B126,'DHW &amp; Appliance Units'!$A$23:$AH$96,36)</f>
        <v>2367.8341207359999</v>
      </c>
      <c r="G126" s="227">
        <f t="shared" si="50"/>
        <v>470.1317426</v>
      </c>
      <c r="H126" s="229">
        <v>0</v>
      </c>
      <c r="I126" s="227">
        <f t="shared" si="51"/>
        <v>2837.965863336</v>
      </c>
      <c r="J126" s="227">
        <f t="shared" si="47"/>
        <v>296249.09883221192</v>
      </c>
      <c r="K126" s="228"/>
      <c r="L126" s="234"/>
      <c r="M126" s="234"/>
      <c r="N126" s="234"/>
    </row>
    <row r="127" spans="2:14">
      <c r="B127" s="226">
        <f t="shared" si="48"/>
        <v>2007</v>
      </c>
      <c r="C127" s="227">
        <f>HLOOKUP(B127,'PNW Total Housing Units'!$A$10:$AH$14,MATCH($B$118,'PNW Total Housing Units'!$A$10:$A$14,0),FALSE)</f>
        <v>585426.09044351475</v>
      </c>
      <c r="D127" s="227">
        <f>HLOOKUP(B127,'PNW Total Housing Units'!$D$16:$AH$20,MATCH($B$118,'PNW Total Housing Units'!$A$16:$A$20,0),FALSE)</f>
        <v>8034.0904435148068</v>
      </c>
      <c r="E127" s="227">
        <f t="shared" si="49"/>
        <v>593460.18088702951</v>
      </c>
      <c r="F127" s="227">
        <f>HLOOKUP('RHP Stock Data'!B127,'DHW &amp; Appliance Units'!$A$23:$AH$96,36)</f>
        <v>2367.8341207359999</v>
      </c>
      <c r="G127" s="227">
        <f t="shared" si="50"/>
        <v>595.47232231051908</v>
      </c>
      <c r="H127" s="229">
        <v>0</v>
      </c>
      <c r="I127" s="227">
        <f t="shared" si="51"/>
        <v>2963.3064430465192</v>
      </c>
      <c r="J127" s="227">
        <f t="shared" si="47"/>
        <v>296374.43941192247</v>
      </c>
      <c r="K127" s="228"/>
      <c r="L127" s="221"/>
      <c r="M127" s="221"/>
      <c r="N127" s="221"/>
    </row>
    <row r="128" spans="2:14">
      <c r="B128" s="226">
        <f t="shared" si="48"/>
        <v>2008</v>
      </c>
      <c r="C128" s="227">
        <f>HLOOKUP(B128,'PNW Total Housing Units'!$A$10:$AH$14,MATCH($B$118,'PNW Total Housing Units'!$A$10:$A$14,0),FALSE)</f>
        <v>593752.00336346834</v>
      </c>
      <c r="D128" s="227">
        <f>HLOOKUP(B128,'PNW Total Housing Units'!$D$16:$AH$20,MATCH($B$118,'PNW Total Housing Units'!$A$16:$A$20,0),FALSE)</f>
        <v>8325.91291995356</v>
      </c>
      <c r="E128" s="227">
        <f t="shared" si="49"/>
        <v>602077.91628342192</v>
      </c>
      <c r="F128" s="227">
        <f>HLOOKUP('RHP Stock Data'!B128,'DHW &amp; Appliance Units'!$A$23:$AH$96,36)</f>
        <v>2367.8341207359999</v>
      </c>
      <c r="G128" s="227">
        <f t="shared" si="50"/>
        <v>617.10167898370196</v>
      </c>
      <c r="H128" s="229">
        <v>0</v>
      </c>
      <c r="I128" s="227">
        <f t="shared" si="51"/>
        <v>2984.9357997197021</v>
      </c>
      <c r="J128" s="227">
        <f t="shared" si="47"/>
        <v>296396.06876859564</v>
      </c>
      <c r="K128" s="228"/>
      <c r="L128" s="221"/>
      <c r="M128" s="221"/>
      <c r="N128" s="221"/>
    </row>
    <row r="129" spans="2:14">
      <c r="B129" s="226">
        <f t="shared" si="48"/>
        <v>2009</v>
      </c>
      <c r="C129" s="227">
        <f>HLOOKUP(B129,'PNW Total Housing Units'!$A$10:$AH$14,MATCH($B$118,'PNW Total Housing Units'!$A$10:$A$14,0),FALSE)</f>
        <v>602199.21288266289</v>
      </c>
      <c r="D129" s="227">
        <f>HLOOKUP(B129,'PNW Total Housing Units'!$D$16:$AH$20,MATCH($B$118,'PNW Total Housing Units'!$A$16:$A$20,0),FALSE)</f>
        <v>8447.2095191945737</v>
      </c>
      <c r="E129" s="227">
        <f t="shared" si="49"/>
        <v>610646.42240185745</v>
      </c>
      <c r="F129" s="227">
        <f>HLOOKUP('RHP Stock Data'!B129,'DHW &amp; Appliance Units'!$A$23:$AH$96,36)</f>
        <v>2367.8341207359999</v>
      </c>
      <c r="G129" s="227">
        <f t="shared" si="50"/>
        <v>626.09196458556721</v>
      </c>
      <c r="H129" s="229">
        <v>0</v>
      </c>
      <c r="I129" s="227">
        <f t="shared" si="51"/>
        <v>2993.9260853215674</v>
      </c>
      <c r="J129" s="227">
        <f t="shared" si="47"/>
        <v>296405.05905419751</v>
      </c>
      <c r="K129" s="228"/>
      <c r="L129" s="221"/>
      <c r="M129" s="221"/>
      <c r="N129" s="221"/>
    </row>
    <row r="130" spans="2:14">
      <c r="B130" s="226">
        <f t="shared" si="48"/>
        <v>2010</v>
      </c>
      <c r="C130" s="227">
        <f>HLOOKUP(B130,'PNW Total Housing Units'!$A$10:$AH$14,MATCH($B$118,'PNW Total Housing Units'!$A$10:$A$14,0),FALSE)</f>
        <v>602199.21288266289</v>
      </c>
      <c r="D130" s="227">
        <f>HLOOKUP(B130,'PNW Total Housing Units'!$D$16:$AH$20,MATCH($B$118,'PNW Total Housing Units'!$A$16:$A$20,0),FALSE)</f>
        <v>8481.5699886319107</v>
      </c>
      <c r="E130" s="227">
        <f t="shared" si="49"/>
        <v>610680.78287129477</v>
      </c>
      <c r="F130" s="227">
        <f>HLOOKUP('RHP Stock Data'!B130,'DHW &amp; Appliance Units'!$A$23:$AH$96,36)</f>
        <v>2367.8341207359999</v>
      </c>
      <c r="G130" s="227">
        <f t="shared" si="50"/>
        <v>628.63870073141766</v>
      </c>
      <c r="H130" s="229">
        <v>0</v>
      </c>
      <c r="I130" s="227">
        <f t="shared" si="51"/>
        <v>2996.4728214674178</v>
      </c>
      <c r="J130" s="227">
        <f t="shared" si="47"/>
        <v>296407.60579034337</v>
      </c>
      <c r="K130" s="228"/>
      <c r="L130" s="221"/>
      <c r="M130" s="221"/>
      <c r="N130" s="221"/>
    </row>
    <row r="131" spans="2:14">
      <c r="B131" s="226">
        <f t="shared" si="48"/>
        <v>2011</v>
      </c>
      <c r="C131" s="227">
        <f>HLOOKUP(B131,'PNW Total Housing Units'!$A$10:$AH$14,MATCH($B$118,'PNW Total Housing Units'!$A$10:$A$14,0),FALSE)</f>
        <v>602199.21288266289</v>
      </c>
      <c r="D131" s="227">
        <f>HLOOKUP(B131,'PNW Total Housing Units'!$D$16:$AH$20,MATCH($B$118,'PNW Total Housing Units'!$A$16:$A$20,0),FALSE)</f>
        <v>8353.2243092818353</v>
      </c>
      <c r="E131" s="227">
        <f t="shared" si="49"/>
        <v>610552.43719194469</v>
      </c>
      <c r="F131" s="227">
        <f>HLOOKUP('RHP Stock Data'!B131,'DHW &amp; Appliance Units'!$A$23:$AH$96,36)</f>
        <v>2367.8341207359999</v>
      </c>
      <c r="G131" s="227">
        <f t="shared" si="50"/>
        <v>619.12595000021292</v>
      </c>
      <c r="H131" s="229">
        <v>0</v>
      </c>
      <c r="I131" s="227">
        <f t="shared" si="51"/>
        <v>2986.9600707362129</v>
      </c>
      <c r="J131" s="227">
        <f t="shared" si="47"/>
        <v>296398.09303961217</v>
      </c>
      <c r="K131" s="228"/>
      <c r="L131" s="221"/>
      <c r="M131" s="221"/>
      <c r="N131" s="221"/>
    </row>
    <row r="132" spans="2:14">
      <c r="B132" s="226">
        <f t="shared" si="48"/>
        <v>2012</v>
      </c>
      <c r="C132" s="227">
        <f>HLOOKUP(B132,'PNW Total Housing Units'!$A$10:$AH$14,MATCH($B$118,'PNW Total Housing Units'!$A$10:$A$14,0),FALSE)</f>
        <v>602199.21288266289</v>
      </c>
      <c r="D132" s="227">
        <f>HLOOKUP(B132,'PNW Total Housing Units'!$D$16:$AH$20,MATCH($B$118,'PNW Total Housing Units'!$A$16:$A$20,0),FALSE)</f>
        <v>8067.3396031820012</v>
      </c>
      <c r="E132" s="227">
        <f t="shared" si="49"/>
        <v>610266.55248584494</v>
      </c>
      <c r="F132" s="227">
        <f>HLOOKUP('RHP Stock Data'!B132,'DHW &amp; Appliance Units'!$A$23:$AH$96,36)</f>
        <v>2367.8341207359999</v>
      </c>
      <c r="G132" s="227">
        <f t="shared" si="50"/>
        <v>597.93669017656418</v>
      </c>
      <c r="H132" s="229">
        <v>0</v>
      </c>
      <c r="I132" s="227">
        <f t="shared" si="51"/>
        <v>2965.7708109125642</v>
      </c>
      <c r="J132" s="227">
        <f t="shared" si="47"/>
        <v>296376.90377978847</v>
      </c>
      <c r="K132" s="228"/>
      <c r="L132" s="221"/>
      <c r="M132" s="221"/>
      <c r="N132" s="221"/>
    </row>
    <row r="133" spans="2:14">
      <c r="B133" s="226">
        <f t="shared" si="48"/>
        <v>2013</v>
      </c>
      <c r="C133" s="227">
        <f>HLOOKUP(B133,'PNW Total Housing Units'!$A$10:$AH$14,MATCH($B$118,'PNW Total Housing Units'!$A$10:$A$14,0),FALSE)</f>
        <v>602199.21288266289</v>
      </c>
      <c r="D133" s="227">
        <f>HLOOKUP(B133,'PNW Total Housing Units'!$D$16:$AH$20,MATCH($B$118,'PNW Total Housing Units'!$A$16:$A$20,0),FALSE)</f>
        <v>7708.0620644487062</v>
      </c>
      <c r="E133" s="227">
        <f t="shared" si="49"/>
        <v>609907.27494711161</v>
      </c>
      <c r="F133" s="227">
        <f>HLOOKUP('RHP Stock Data'!B133,'DHW &amp; Appliance Units'!$A$23:$AH$96,36)</f>
        <v>2367.8341207359999</v>
      </c>
      <c r="G133" s="227">
        <f t="shared" si="50"/>
        <v>571.30768570522207</v>
      </c>
      <c r="H133" s="229">
        <v>0</v>
      </c>
      <c r="I133" s="227">
        <f t="shared" si="51"/>
        <v>2939.1418064412219</v>
      </c>
      <c r="J133" s="227">
        <f t="shared" si="47"/>
        <v>296350.27477531717</v>
      </c>
      <c r="K133" s="228"/>
      <c r="L133" s="221"/>
      <c r="M133" s="221"/>
      <c r="N133" s="221"/>
    </row>
    <row r="134" spans="2:14">
      <c r="B134" s="226">
        <f t="shared" si="48"/>
        <v>2014</v>
      </c>
      <c r="C134" s="227">
        <f>HLOOKUP(B134,'PNW Total Housing Units'!$A$10:$AH$14,MATCH($B$118,'PNW Total Housing Units'!$A$10:$A$14,0),FALSE)</f>
        <v>602199.21288266289</v>
      </c>
      <c r="D134" s="227">
        <f>HLOOKUP(B134,'PNW Total Housing Units'!$D$16:$AH$20,MATCH($B$118,'PNW Total Housing Units'!$A$16:$A$20,0),FALSE)</f>
        <v>7248.026214204614</v>
      </c>
      <c r="E134" s="227">
        <f t="shared" si="49"/>
        <v>609447.2390968675</v>
      </c>
      <c r="F134" s="227">
        <f>HLOOKUP('RHP Stock Data'!B134,'DHW &amp; Appliance Units'!$A$23:$AH$96,36)</f>
        <v>2367.8341207359999</v>
      </c>
      <c r="G134" s="227">
        <f t="shared" si="50"/>
        <v>537.21065654966037</v>
      </c>
      <c r="H134" s="229">
        <v>0</v>
      </c>
      <c r="I134" s="227">
        <f t="shared" si="51"/>
        <v>2905.0447772856605</v>
      </c>
      <c r="J134" s="227">
        <f t="shared" si="47"/>
        <v>296316.17774616159</v>
      </c>
      <c r="K134" s="228"/>
      <c r="L134" s="221"/>
      <c r="M134" s="221"/>
      <c r="N134" s="221"/>
    </row>
    <row r="135" spans="2:14">
      <c r="B135" s="226">
        <f t="shared" si="48"/>
        <v>2015</v>
      </c>
      <c r="C135" s="227">
        <f>HLOOKUP(B135,'PNW Total Housing Units'!$A$10:$AH$14,MATCH($B$118,'PNW Total Housing Units'!$A$10:$A$14,0),FALSE)</f>
        <v>602199.21288266289</v>
      </c>
      <c r="D135" s="227">
        <f>HLOOKUP(B135,'PNW Total Housing Units'!$D$16:$AH$20,MATCH($B$118,'PNW Total Housing Units'!$A$16:$A$20,0),FALSE)</f>
        <v>6822.2612328015421</v>
      </c>
      <c r="E135" s="227">
        <f t="shared" si="49"/>
        <v>609021.47411546449</v>
      </c>
      <c r="F135" s="227">
        <f>HLOOKUP('RHP Stock Data'!B135,'DHW &amp; Appliance Units'!$A$23:$AH$96,36)</f>
        <v>2367.8341207359999</v>
      </c>
      <c r="G135" s="227">
        <f t="shared" si="50"/>
        <v>505.65372250503123</v>
      </c>
      <c r="H135" s="229">
        <v>0</v>
      </c>
      <c r="I135" s="227">
        <f t="shared" si="51"/>
        <v>2873.487843241031</v>
      </c>
      <c r="J135" s="227">
        <f t="shared" si="47"/>
        <v>296284.62081211695</v>
      </c>
      <c r="K135" s="228"/>
      <c r="L135" s="221"/>
      <c r="M135" s="221"/>
      <c r="N135" s="221"/>
    </row>
    <row r="136" spans="2:14">
      <c r="B136" s="226">
        <f t="shared" si="48"/>
        <v>2016</v>
      </c>
      <c r="C136" s="227">
        <f>HLOOKUP(B136,'PNW Total Housing Units'!$A$10:$AH$14,MATCH($B$118,'PNW Total Housing Units'!$A$10:$A$14,0),FALSE)</f>
        <v>602199.21288266289</v>
      </c>
      <c r="D136" s="227">
        <f>HLOOKUP(B136,'PNW Total Housing Units'!$D$16:$AH$20,MATCH($B$118,'PNW Total Housing Units'!$A$16:$A$20,0),FALSE)</f>
        <v>6499.8264591727529</v>
      </c>
      <c r="E136" s="227">
        <f t="shared" si="49"/>
        <v>608699.03934183565</v>
      </c>
      <c r="F136" s="227">
        <f>HLOOKUP('RHP Stock Data'!B136,'DHW &amp; Appliance Units'!$A$23:$AH$96,36)</f>
        <v>2367.8341207359999</v>
      </c>
      <c r="G136" s="227">
        <f t="shared" si="50"/>
        <v>481.75543746625789</v>
      </c>
      <c r="H136" s="227">
        <f t="shared" ref="H136:H154" si="52">G136*1/$M$125</f>
        <v>26.764190970347659</v>
      </c>
      <c r="I136" s="227">
        <f t="shared" si="51"/>
        <v>2876.3537491726051</v>
      </c>
      <c r="J136" s="227">
        <f t="shared" si="47"/>
        <v>296287.48671804852</v>
      </c>
      <c r="K136" s="228"/>
      <c r="L136" s="221"/>
      <c r="M136" s="221"/>
      <c r="N136" s="221"/>
    </row>
    <row r="137" spans="2:14">
      <c r="B137" s="226">
        <f t="shared" si="48"/>
        <v>2017</v>
      </c>
      <c r="C137" s="227">
        <f>HLOOKUP(B137,'PNW Total Housing Units'!$A$10:$AH$14,MATCH($B$118,'PNW Total Housing Units'!$A$10:$A$14,0),FALSE)</f>
        <v>602199.21288266289</v>
      </c>
      <c r="D137" s="227">
        <f>HLOOKUP(B137,'PNW Total Housing Units'!$D$16:$AH$20,MATCH($B$118,'PNW Total Housing Units'!$A$16:$A$20,0),FALSE)</f>
        <v>6312.8974150804133</v>
      </c>
      <c r="E137" s="227">
        <f t="shared" si="49"/>
        <v>608512.11029774335</v>
      </c>
      <c r="F137" s="227">
        <f>HLOOKUP('RHP Stock Data'!B137,'DHW &amp; Appliance Units'!$A$23:$AH$96,36)</f>
        <v>2367.8341207359999</v>
      </c>
      <c r="G137" s="227">
        <f t="shared" si="50"/>
        <v>467.90059319041308</v>
      </c>
      <c r="H137" s="227">
        <f t="shared" si="52"/>
        <v>25.994477399467392</v>
      </c>
      <c r="I137" s="227">
        <f t="shared" si="51"/>
        <v>2861.7291913258805</v>
      </c>
      <c r="J137" s="227">
        <f t="shared" si="47"/>
        <v>296272.86216020182</v>
      </c>
      <c r="K137" s="228"/>
      <c r="L137" s="221"/>
      <c r="M137" s="221"/>
      <c r="N137" s="221"/>
    </row>
    <row r="138" spans="2:14">
      <c r="B138" s="226">
        <f t="shared" si="48"/>
        <v>2018</v>
      </c>
      <c r="C138" s="227">
        <f>HLOOKUP(B138,'PNW Total Housing Units'!$A$10:$AH$14,MATCH($B$118,'PNW Total Housing Units'!$A$10:$A$14,0),FALSE)</f>
        <v>602199.21288266289</v>
      </c>
      <c r="D138" s="227">
        <f>HLOOKUP(B138,'PNW Total Housing Units'!$D$16:$AH$20,MATCH($B$118,'PNW Total Housing Units'!$A$16:$A$20,0),FALSE)</f>
        <v>6279.4193741875424</v>
      </c>
      <c r="E138" s="227">
        <f t="shared" si="49"/>
        <v>608478.63225685048</v>
      </c>
      <c r="F138" s="227">
        <f>HLOOKUP('RHP Stock Data'!B138,'DHW &amp; Appliance Units'!$A$23:$AH$96,36)</f>
        <v>2367.8341207359999</v>
      </c>
      <c r="G138" s="227">
        <f t="shared" si="50"/>
        <v>465.41926105990706</v>
      </c>
      <c r="H138" s="227">
        <f t="shared" si="52"/>
        <v>25.856625614439281</v>
      </c>
      <c r="I138" s="227">
        <f t="shared" si="51"/>
        <v>2859.110007410346</v>
      </c>
      <c r="J138" s="227">
        <f t="shared" si="47"/>
        <v>296270.24297628627</v>
      </c>
      <c r="K138" s="228"/>
      <c r="L138" s="221"/>
      <c r="M138" s="221"/>
      <c r="N138" s="221"/>
    </row>
    <row r="139" spans="2:14">
      <c r="B139" s="226">
        <f t="shared" si="48"/>
        <v>2019</v>
      </c>
      <c r="C139" s="227">
        <f>HLOOKUP(B139,'PNW Total Housing Units'!$A$10:$AH$14,MATCH($B$118,'PNW Total Housing Units'!$A$10:$A$14,0),FALSE)</f>
        <v>602199.21288266289</v>
      </c>
      <c r="D139" s="227">
        <f>HLOOKUP(B139,'PNW Total Housing Units'!$D$16:$AH$20,MATCH($B$118,'PNW Total Housing Units'!$A$16:$A$20,0),FALSE)</f>
        <v>6392.1088569738095</v>
      </c>
      <c r="E139" s="227">
        <f t="shared" si="49"/>
        <v>608591.32173963671</v>
      </c>
      <c r="F139" s="227">
        <f>HLOOKUP('RHP Stock Data'!B139,'DHW &amp; Appliance Units'!$A$23:$AH$96,36)</f>
        <v>2367.8341207359999</v>
      </c>
      <c r="G139" s="227">
        <f t="shared" si="50"/>
        <v>473.7716026829562</v>
      </c>
      <c r="H139" s="227">
        <f t="shared" si="52"/>
        <v>26.320644593497565</v>
      </c>
      <c r="I139" s="227">
        <f t="shared" si="51"/>
        <v>2867.9263680124536</v>
      </c>
      <c r="J139" s="227">
        <f t="shared" si="47"/>
        <v>296279.05933688837</v>
      </c>
      <c r="K139" s="228"/>
      <c r="L139" s="221"/>
      <c r="M139" s="221"/>
      <c r="N139" s="221"/>
    </row>
    <row r="140" spans="2:14">
      <c r="B140" s="226">
        <f t="shared" si="48"/>
        <v>2020</v>
      </c>
      <c r="C140" s="227">
        <f>HLOOKUP(B140,'PNW Total Housing Units'!$A$10:$AH$14,MATCH($B$118,'PNW Total Housing Units'!$A$10:$A$14,0),FALSE)</f>
        <v>602199.21288266289</v>
      </c>
      <c r="D140" s="227">
        <f>HLOOKUP(B140,'PNW Total Housing Units'!$D$16:$AH$20,MATCH($B$118,'PNW Total Housing Units'!$A$16:$A$20,0),FALSE)</f>
        <v>6610.8882024834384</v>
      </c>
      <c r="E140" s="227">
        <f t="shared" si="49"/>
        <v>608810.10108514631</v>
      </c>
      <c r="F140" s="227">
        <f>HLOOKUP('RHP Stock Data'!B140,'DHW &amp; Appliance Units'!$A$23:$AH$96,36)</f>
        <v>2367.8341207359999</v>
      </c>
      <c r="G140" s="227">
        <f t="shared" si="50"/>
        <v>489.98713396930793</v>
      </c>
      <c r="H140" s="227">
        <f t="shared" si="52"/>
        <v>27.22150744273933</v>
      </c>
      <c r="I140" s="227">
        <f t="shared" si="51"/>
        <v>2885.0427621480476</v>
      </c>
      <c r="J140" s="227">
        <f t="shared" si="47"/>
        <v>296296.17573102395</v>
      </c>
      <c r="K140" s="228"/>
      <c r="L140" s="221"/>
      <c r="M140" s="221"/>
      <c r="N140" s="221"/>
    </row>
    <row r="141" spans="2:14">
      <c r="B141" s="226">
        <f t="shared" si="48"/>
        <v>2021</v>
      </c>
      <c r="C141" s="227">
        <f>HLOOKUP(B141,'PNW Total Housing Units'!$A$10:$AH$14,MATCH($B$118,'PNW Total Housing Units'!$A$10:$A$14,0),FALSE)</f>
        <v>602199.21288266289</v>
      </c>
      <c r="D141" s="227">
        <f>HLOOKUP(B141,'PNW Total Housing Units'!$D$16:$AH$20,MATCH($B$118,'PNW Total Housing Units'!$A$16:$A$20,0),FALSE)</f>
        <v>6891.2475348181852</v>
      </c>
      <c r="E141" s="227">
        <f t="shared" si="49"/>
        <v>609090.46041748102</v>
      </c>
      <c r="F141" s="227">
        <f>HLOOKUP('RHP Stock Data'!B141,'DHW &amp; Appliance Units'!$A$23:$AH$96,36)</f>
        <v>2367.8341207359999</v>
      </c>
      <c r="G141" s="227">
        <f t="shared" si="50"/>
        <v>510.76686303516118</v>
      </c>
      <c r="H141" s="227">
        <f t="shared" si="52"/>
        <v>28.375936835286733</v>
      </c>
      <c r="I141" s="227">
        <f t="shared" si="51"/>
        <v>2906.9769206064479</v>
      </c>
      <c r="J141" s="227">
        <f t="shared" si="47"/>
        <v>296318.10988948238</v>
      </c>
      <c r="K141" s="228"/>
      <c r="L141" s="221"/>
      <c r="M141" s="221"/>
      <c r="N141" s="221"/>
    </row>
    <row r="142" spans="2:14">
      <c r="B142" s="226">
        <f t="shared" si="48"/>
        <v>2022</v>
      </c>
      <c r="C142" s="227">
        <f>HLOOKUP(B142,'PNW Total Housing Units'!$A$10:$AH$14,MATCH($B$118,'PNW Total Housing Units'!$A$10:$A$14,0),FALSE)</f>
        <v>602199.21288266289</v>
      </c>
      <c r="D142" s="227">
        <f>HLOOKUP(B142,'PNW Total Housing Units'!$D$16:$AH$20,MATCH($B$118,'PNW Total Housing Units'!$A$16:$A$20,0),FALSE)</f>
        <v>7172.6228670698292</v>
      </c>
      <c r="E142" s="227">
        <f t="shared" si="49"/>
        <v>609371.83574973268</v>
      </c>
      <c r="F142" s="227">
        <f>HLOOKUP('RHP Stock Data'!B142,'DHW &amp; Appliance Units'!$A$23:$AH$96,36)</f>
        <v>2367.8341207359999</v>
      </c>
      <c r="G142" s="227">
        <f t="shared" si="50"/>
        <v>531.62189618605498</v>
      </c>
      <c r="H142" s="227">
        <f t="shared" si="52"/>
        <v>29.534549788114166</v>
      </c>
      <c r="I142" s="227">
        <f t="shared" si="51"/>
        <v>2928.9905667101689</v>
      </c>
      <c r="J142" s="227">
        <f t="shared" si="47"/>
        <v>296340.12353558611</v>
      </c>
      <c r="K142" s="228"/>
      <c r="L142" s="221"/>
      <c r="M142" s="221"/>
      <c r="N142" s="221"/>
    </row>
    <row r="143" spans="2:14">
      <c r="B143" s="226">
        <f t="shared" si="48"/>
        <v>2023</v>
      </c>
      <c r="C143" s="227">
        <f>HLOOKUP(B143,'PNW Total Housing Units'!$A$10:$AH$14,MATCH($B$118,'PNW Total Housing Units'!$A$10:$A$14,0),FALSE)</f>
        <v>602199.21288266289</v>
      </c>
      <c r="D143" s="227">
        <f>HLOOKUP(B143,'PNW Total Housing Units'!$D$16:$AH$20,MATCH($B$118,'PNW Total Housing Units'!$A$16:$A$20,0),FALSE)</f>
        <v>7396.632507745986</v>
      </c>
      <c r="E143" s="227">
        <f t="shared" si="49"/>
        <v>609595.84539040888</v>
      </c>
      <c r="F143" s="227">
        <f>HLOOKUP('RHP Stock Data'!B143,'DHW &amp; Appliance Units'!$A$23:$AH$96,36)</f>
        <v>0</v>
      </c>
      <c r="G143" s="227">
        <f t="shared" si="50"/>
        <v>548.22508753561851</v>
      </c>
      <c r="H143" s="227">
        <f t="shared" si="52"/>
        <v>30.456949307534362</v>
      </c>
      <c r="I143" s="227">
        <f t="shared" si="51"/>
        <v>578.6820368431529</v>
      </c>
      <c r="J143" s="227">
        <f t="shared" si="47"/>
        <v>293989.81500571908</v>
      </c>
      <c r="K143" s="228"/>
      <c r="L143" s="221"/>
      <c r="M143" s="221"/>
      <c r="N143" s="221"/>
    </row>
    <row r="144" spans="2:14">
      <c r="B144" s="226">
        <f t="shared" si="48"/>
        <v>2024</v>
      </c>
      <c r="C144" s="227">
        <f>HLOOKUP(B144,'PNW Total Housing Units'!$A$10:$AH$14,MATCH($B$118,'PNW Total Housing Units'!$A$10:$A$14,0),FALSE)</f>
        <v>602199.21288266289</v>
      </c>
      <c r="D144" s="227">
        <f>HLOOKUP(B144,'PNW Total Housing Units'!$D$16:$AH$20,MATCH($B$118,'PNW Total Housing Units'!$A$16:$A$20,0),FALSE)</f>
        <v>7519.0522943062497</v>
      </c>
      <c r="E144" s="227">
        <f t="shared" si="49"/>
        <v>609718.26517696911</v>
      </c>
      <c r="F144" s="227">
        <f>HLOOKUP('RHP Stock Data'!B144,'DHW &amp; Appliance Units'!$A$23:$AH$96,36)</f>
        <v>0</v>
      </c>
      <c r="G144" s="227">
        <f t="shared" si="50"/>
        <v>557.29862175984942</v>
      </c>
      <c r="H144" s="227">
        <f t="shared" si="52"/>
        <v>30.961034542213856</v>
      </c>
      <c r="I144" s="227">
        <f t="shared" si="51"/>
        <v>588.25965630206326</v>
      </c>
      <c r="J144" s="227">
        <f t="shared" si="47"/>
        <v>293999.39262517798</v>
      </c>
      <c r="K144" s="228"/>
      <c r="L144" s="221"/>
      <c r="M144" s="221"/>
      <c r="N144" s="221"/>
    </row>
    <row r="145" spans="2:14">
      <c r="B145" s="226">
        <f t="shared" si="48"/>
        <v>2025</v>
      </c>
      <c r="C145" s="227">
        <f>HLOOKUP(B145,'PNW Total Housing Units'!$A$10:$AH$14,MATCH($B$118,'PNW Total Housing Units'!$A$10:$A$14,0),FALSE)</f>
        <v>602199.21288266289</v>
      </c>
      <c r="D145" s="227">
        <f>HLOOKUP(B145,'PNW Total Housing Units'!$D$16:$AH$20,MATCH($B$118,'PNW Total Housing Units'!$A$16:$A$20,0),FALSE)</f>
        <v>7514.7954293861294</v>
      </c>
      <c r="E145" s="227">
        <f t="shared" si="49"/>
        <v>609714.00831204897</v>
      </c>
      <c r="F145" s="227">
        <f>HLOOKUP('RHP Stock Data'!B145,'DHW &amp; Appliance Units'!$A$23:$AH$96,36)</f>
        <v>0</v>
      </c>
      <c r="G145" s="227">
        <f t="shared" si="50"/>
        <v>556.98311059432694</v>
      </c>
      <c r="H145" s="227">
        <f t="shared" si="52"/>
        <v>30.943506144129273</v>
      </c>
      <c r="I145" s="227">
        <f t="shared" si="51"/>
        <v>587.92661673845623</v>
      </c>
      <c r="J145" s="227">
        <f t="shared" si="47"/>
        <v>293999.05958561436</v>
      </c>
      <c r="K145" s="228"/>
      <c r="L145" s="221"/>
      <c r="M145" s="221"/>
      <c r="N145" s="221"/>
    </row>
    <row r="146" spans="2:14">
      <c r="B146" s="226">
        <f t="shared" si="48"/>
        <v>2026</v>
      </c>
      <c r="C146" s="227">
        <f>HLOOKUP(B146,'PNW Total Housing Units'!$A$10:$AH$14,MATCH($B$118,'PNW Total Housing Units'!$A$10:$A$14,0),FALSE)</f>
        <v>602199.21288266289</v>
      </c>
      <c r="D146" s="227">
        <f>HLOOKUP(B146,'PNW Total Housing Units'!$D$16:$AH$20,MATCH($B$118,'PNW Total Housing Units'!$A$16:$A$20,0),FALSE)</f>
        <v>7381.4175067627784</v>
      </c>
      <c r="E146" s="227">
        <f t="shared" si="49"/>
        <v>609580.63038942567</v>
      </c>
      <c r="F146" s="227">
        <f>HLOOKUP('RHP Stock Data'!B146,'DHW &amp; Appliance Units'!$A$23:$AH$96,36)</f>
        <v>0</v>
      </c>
      <c r="G146" s="227">
        <f t="shared" si="50"/>
        <v>547.09737904974497</v>
      </c>
      <c r="H146" s="227">
        <f t="shared" si="52"/>
        <v>30.394298836096944</v>
      </c>
      <c r="I146" s="227">
        <f t="shared" si="51"/>
        <v>577.49167788584191</v>
      </c>
      <c r="J146" s="227">
        <f t="shared" si="47"/>
        <v>293988.62464676175</v>
      </c>
      <c r="K146" s="228"/>
      <c r="L146" s="221"/>
      <c r="M146" s="221"/>
      <c r="N146" s="221"/>
    </row>
    <row r="147" spans="2:14">
      <c r="B147" s="226">
        <f t="shared" si="48"/>
        <v>2027</v>
      </c>
      <c r="C147" s="227">
        <f>HLOOKUP(B147,'PNW Total Housing Units'!$A$10:$AH$14,MATCH($B$118,'PNW Total Housing Units'!$A$10:$A$14,0),FALSE)</f>
        <v>602199.21288266289</v>
      </c>
      <c r="D147" s="227">
        <f>HLOOKUP(B147,'PNW Total Housing Units'!$D$16:$AH$20,MATCH($B$118,'PNW Total Housing Units'!$A$16:$A$20,0),FALSE)</f>
        <v>7141.11130478421</v>
      </c>
      <c r="E147" s="227">
        <f t="shared" si="49"/>
        <v>609340.32418744708</v>
      </c>
      <c r="F147" s="227">
        <f>HLOOKUP('RHP Stock Data'!B147,'DHW &amp; Appliance Units'!$A$23:$AH$96,36)</f>
        <v>0</v>
      </c>
      <c r="G147" s="227">
        <f t="shared" si="50"/>
        <v>529.28631591025703</v>
      </c>
      <c r="H147" s="227">
        <f t="shared" si="52"/>
        <v>29.404795328347614</v>
      </c>
      <c r="I147" s="227">
        <f t="shared" si="51"/>
        <v>558.69111123860466</v>
      </c>
      <c r="J147" s="227">
        <f t="shared" si="47"/>
        <v>293969.82408011454</v>
      </c>
      <c r="K147" s="228"/>
      <c r="L147" s="221"/>
      <c r="M147" s="221"/>
      <c r="N147" s="221"/>
    </row>
    <row r="148" spans="2:14">
      <c r="B148" s="226">
        <f t="shared" si="48"/>
        <v>2028</v>
      </c>
      <c r="C148" s="227">
        <f>HLOOKUP(B148,'PNW Total Housing Units'!$A$10:$AH$14,MATCH($B$118,'PNW Total Housing Units'!$A$10:$A$14,0),FALSE)</f>
        <v>602199.21288266289</v>
      </c>
      <c r="D148" s="227">
        <f>HLOOKUP(B148,'PNW Total Housing Units'!$D$16:$AH$20,MATCH($B$118,'PNW Total Housing Units'!$A$16:$A$20,0),FALSE)</f>
        <v>6832.6507276219036</v>
      </c>
      <c r="E148" s="227">
        <f t="shared" si="49"/>
        <v>609031.86361028475</v>
      </c>
      <c r="F148" s="227">
        <f>HLOOKUP('RHP Stock Data'!B148,'DHW &amp; Appliance Units'!$A$23:$AH$96,36)</f>
        <v>0</v>
      </c>
      <c r="G148" s="227">
        <f t="shared" si="50"/>
        <v>506.42377316002575</v>
      </c>
      <c r="H148" s="227">
        <f t="shared" si="52"/>
        <v>28.134654064445876</v>
      </c>
      <c r="I148" s="227">
        <f t="shared" si="51"/>
        <v>534.55842722447164</v>
      </c>
      <c r="J148" s="227">
        <f t="shared" si="47"/>
        <v>293945.69139610039</v>
      </c>
      <c r="K148" s="228"/>
      <c r="L148" s="221"/>
      <c r="M148" s="221"/>
      <c r="N148" s="221"/>
    </row>
    <row r="149" spans="2:14">
      <c r="B149" s="226">
        <f t="shared" si="48"/>
        <v>2029</v>
      </c>
      <c r="C149" s="227">
        <f>HLOOKUP(B149,'PNW Total Housing Units'!$A$10:$AH$14,MATCH($B$118,'PNW Total Housing Units'!$A$10:$A$14,0),FALSE)</f>
        <v>602199.21288266289</v>
      </c>
      <c r="D149" s="227">
        <f>HLOOKUP(B149,'PNW Total Housing Units'!$D$16:$AH$20,MATCH($B$118,'PNW Total Housing Units'!$A$16:$A$20,0),FALSE)</f>
        <v>6504.892481846382</v>
      </c>
      <c r="E149" s="227">
        <f t="shared" si="49"/>
        <v>608704.10536450928</v>
      </c>
      <c r="F149" s="227">
        <f>HLOOKUP('RHP Stock Data'!B149,'DHW &amp; Appliance Units'!$A$23:$AH$96,36)</f>
        <v>0</v>
      </c>
      <c r="G149" s="227">
        <f t="shared" si="50"/>
        <v>482.13092194798645</v>
      </c>
      <c r="H149" s="227">
        <f t="shared" si="52"/>
        <v>26.78505121933258</v>
      </c>
      <c r="I149" s="227">
        <f t="shared" si="51"/>
        <v>508.91597316731901</v>
      </c>
      <c r="J149" s="227">
        <f t="shared" si="47"/>
        <v>293920.04894204327</v>
      </c>
      <c r="K149" s="228"/>
      <c r="L149" s="221"/>
      <c r="M149" s="221"/>
      <c r="N149" s="221"/>
    </row>
    <row r="150" spans="2:14">
      <c r="B150" s="226">
        <f>B149+1</f>
        <v>2030</v>
      </c>
      <c r="C150" s="227">
        <f>HLOOKUP(B150,'PNW Total Housing Units'!$A$10:$AH$14,MATCH($B$118,'PNW Total Housing Units'!$A$10:$A$14,0),FALSE)</f>
        <v>602199.21288266289</v>
      </c>
      <c r="D150" s="227">
        <f>HLOOKUP(B150,'PNW Total Housing Units'!$D$16:$AH$20,MATCH($B$118,'PNW Total Housing Units'!$A$16:$A$20,0),FALSE)</f>
        <v>6208.5002991538504</v>
      </c>
      <c r="E150" s="227">
        <f t="shared" si="49"/>
        <v>608407.71318181674</v>
      </c>
      <c r="F150" s="227">
        <f>HLOOKUP('RHP Stock Data'!B150,'DHW &amp; Appliance Units'!$A$23:$AH$96,36)</f>
        <v>0</v>
      </c>
      <c r="G150" s="227">
        <f t="shared" si="50"/>
        <v>460.16286687274487</v>
      </c>
      <c r="H150" s="227">
        <f t="shared" si="52"/>
        <v>25.564603715152494</v>
      </c>
      <c r="I150" s="227">
        <f t="shared" si="51"/>
        <v>485.72747058789736</v>
      </c>
      <c r="J150" s="227">
        <f t="shared" si="47"/>
        <v>293896.86043946381</v>
      </c>
      <c r="K150" s="228"/>
      <c r="L150" s="221"/>
      <c r="M150" s="221"/>
      <c r="N150" s="221"/>
    </row>
    <row r="151" spans="2:14">
      <c r="B151" s="226">
        <f t="shared" si="48"/>
        <v>2031</v>
      </c>
      <c r="C151" s="236">
        <f>C150</f>
        <v>602199.21288266289</v>
      </c>
      <c r="D151" s="236">
        <f>D150*(1+$M$48)</f>
        <v>6208.5002991538504</v>
      </c>
      <c r="E151" s="227">
        <f>SUM(C151:D151)</f>
        <v>608407.71318181674</v>
      </c>
      <c r="F151" s="227">
        <f>HLOOKUP('RHP Stock Data'!B151,'DHW &amp; Appliance Units'!$A$23:$AH$96,36)</f>
        <v>0</v>
      </c>
      <c r="G151" s="227">
        <f t="shared" si="50"/>
        <v>460.16286687274487</v>
      </c>
      <c r="H151" s="227">
        <f t="shared" si="52"/>
        <v>25.564603715152494</v>
      </c>
      <c r="I151" s="227">
        <f t="shared" si="51"/>
        <v>485.72747058789736</v>
      </c>
      <c r="J151" s="227">
        <f t="shared" si="47"/>
        <v>293896.86043946381</v>
      </c>
      <c r="K151" s="228"/>
      <c r="L151" s="221"/>
      <c r="M151" s="221"/>
      <c r="N151" s="221"/>
    </row>
    <row r="152" spans="2:14">
      <c r="B152" s="226">
        <f t="shared" si="48"/>
        <v>2032</v>
      </c>
      <c r="C152" s="236">
        <f>C151</f>
        <v>602199.21288266289</v>
      </c>
      <c r="D152" s="236">
        <f>D151*(1+$M$48)</f>
        <v>6208.5002991538504</v>
      </c>
      <c r="E152" s="227">
        <f>SUM(C152:D152)</f>
        <v>608407.71318181674</v>
      </c>
      <c r="F152" s="227">
        <f>HLOOKUP('RHP Stock Data'!B152,'DHW &amp; Appliance Units'!$A$23:$AH$96,36)</f>
        <v>0</v>
      </c>
      <c r="G152" s="227">
        <f t="shared" si="50"/>
        <v>460.16286687274487</v>
      </c>
      <c r="H152" s="227">
        <f t="shared" si="52"/>
        <v>25.564603715152494</v>
      </c>
      <c r="I152" s="227">
        <f t="shared" si="51"/>
        <v>485.72747058789736</v>
      </c>
      <c r="J152" s="227">
        <f t="shared" si="47"/>
        <v>293896.86043946381</v>
      </c>
      <c r="K152" s="228"/>
      <c r="L152" s="221"/>
      <c r="M152" s="221"/>
      <c r="N152" s="221"/>
    </row>
    <row r="153" spans="2:14">
      <c r="B153" s="226">
        <f t="shared" si="48"/>
        <v>2033</v>
      </c>
      <c r="C153" s="236">
        <f>C152</f>
        <v>602199.21288266289</v>
      </c>
      <c r="D153" s="236">
        <f>D152*(1+$M$48)</f>
        <v>6208.5002991538504</v>
      </c>
      <c r="E153" s="227">
        <f>SUM(C153:D153)</f>
        <v>608407.71318181674</v>
      </c>
      <c r="F153" s="227">
        <f>HLOOKUP('RHP Stock Data'!B153,'DHW &amp; Appliance Units'!$A$23:$AH$96,36)</f>
        <v>0</v>
      </c>
      <c r="G153" s="227">
        <f t="shared" si="50"/>
        <v>460.16286687274487</v>
      </c>
      <c r="H153" s="227">
        <f t="shared" si="52"/>
        <v>25.564603715152494</v>
      </c>
      <c r="I153" s="227">
        <f t="shared" si="51"/>
        <v>485.72747058789736</v>
      </c>
      <c r="J153" s="227">
        <f t="shared" si="47"/>
        <v>293896.86043946381</v>
      </c>
      <c r="K153" s="228"/>
      <c r="L153" s="221"/>
      <c r="M153" s="221"/>
      <c r="N153" s="221"/>
    </row>
    <row r="154" spans="2:14">
      <c r="B154" s="226">
        <f t="shared" si="48"/>
        <v>2034</v>
      </c>
      <c r="C154" s="236">
        <f>C153</f>
        <v>602199.21288266289</v>
      </c>
      <c r="D154" s="236">
        <f>D153*(1+$M$48)</f>
        <v>6208.5002991538504</v>
      </c>
      <c r="E154" s="227">
        <f>SUM(C154:D154)</f>
        <v>608407.71318181674</v>
      </c>
      <c r="F154" s="227">
        <f>HLOOKUP('RHP Stock Data'!B154,'DHW &amp; Appliance Units'!$A$23:$AH$96,36)</f>
        <v>0</v>
      </c>
      <c r="G154" s="227">
        <f t="shared" si="50"/>
        <v>460.16286687274487</v>
      </c>
      <c r="H154" s="227">
        <f t="shared" si="52"/>
        <v>25.564603715152494</v>
      </c>
      <c r="I154" s="227">
        <f t="shared" si="51"/>
        <v>485.72747058789736</v>
      </c>
      <c r="J154" s="227">
        <f t="shared" si="47"/>
        <v>293896.86043946381</v>
      </c>
      <c r="K154" s="228"/>
      <c r="L154" s="221"/>
      <c r="M154" s="221"/>
      <c r="N154" s="221"/>
    </row>
  </sheetData>
  <pageMargins left="0.7" right="0.7" top="0.75" bottom="0.75" header="0.3" footer="0.3"/>
  <pageSetup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AK74"/>
  <sheetViews>
    <sheetView zoomScale="70" zoomScaleNormal="70" workbookViewId="0"/>
  </sheetViews>
  <sheetFormatPr defaultColWidth="9.140625" defaultRowHeight="15"/>
  <cols>
    <col min="1" max="1" width="30.7109375" style="93" customWidth="1"/>
    <col min="2" max="2" width="16" style="69" customWidth="1"/>
    <col min="3" max="3" width="14" style="69" customWidth="1"/>
    <col min="4" max="4" width="17.42578125" style="93" bestFit="1" customWidth="1"/>
    <col min="5" max="34" width="11.42578125" style="93" customWidth="1"/>
    <col min="35" max="35" width="21.85546875" style="93" customWidth="1"/>
    <col min="36" max="36" width="16.42578125" style="93" customWidth="1"/>
    <col min="37" max="16384" width="9.140625" style="93"/>
  </cols>
  <sheetData>
    <row r="1" spans="1:36" ht="15.75" thickBot="1">
      <c r="A1" s="90" t="s">
        <v>53</v>
      </c>
      <c r="B1" s="50"/>
      <c r="C1" s="50"/>
      <c r="D1" s="91"/>
      <c r="E1" s="91"/>
      <c r="F1" s="91"/>
      <c r="G1" s="91"/>
      <c r="H1" s="91"/>
      <c r="I1" s="91"/>
      <c r="J1" s="91"/>
      <c r="K1" s="91"/>
      <c r="L1" s="92"/>
      <c r="M1" s="92"/>
      <c r="N1" s="92"/>
      <c r="O1" s="92"/>
      <c r="P1" s="92"/>
      <c r="Q1" s="92"/>
      <c r="R1" s="92"/>
      <c r="S1" s="92"/>
      <c r="T1" s="91"/>
      <c r="U1" s="91"/>
      <c r="V1" s="91"/>
      <c r="W1" s="91"/>
      <c r="X1" s="91"/>
      <c r="Y1" s="91"/>
      <c r="Z1" s="91"/>
      <c r="AA1" s="91"/>
      <c r="AB1" s="91"/>
      <c r="AC1" s="91"/>
      <c r="AD1" s="91"/>
      <c r="AE1" s="91"/>
      <c r="AF1" s="91"/>
      <c r="AG1" s="91"/>
      <c r="AH1" s="91"/>
      <c r="AI1" s="91"/>
      <c r="AJ1" s="91"/>
    </row>
    <row r="2" spans="1:36" ht="15.75" thickBot="1">
      <c r="A2" s="94" t="s">
        <v>20</v>
      </c>
      <c r="B2" s="70"/>
      <c r="C2" s="50"/>
      <c r="D2" s="95" t="s">
        <v>21</v>
      </c>
      <c r="E2" s="96">
        <v>5251877</v>
      </c>
      <c r="F2" s="97">
        <v>0.96375810452631627</v>
      </c>
      <c r="G2" s="91"/>
      <c r="H2" s="91"/>
      <c r="I2" s="91"/>
      <c r="J2" s="91"/>
      <c r="K2" s="91"/>
      <c r="L2" s="92"/>
      <c r="M2" s="92"/>
      <c r="N2" s="92"/>
      <c r="O2" s="92"/>
      <c r="P2" s="92"/>
      <c r="Q2" s="92"/>
      <c r="R2" s="92"/>
      <c r="S2" s="92"/>
      <c r="T2" s="91"/>
      <c r="U2" s="91"/>
      <c r="V2" s="91"/>
      <c r="W2" s="91"/>
      <c r="X2" s="91"/>
      <c r="Y2" s="91"/>
      <c r="Z2" s="91"/>
      <c r="AA2" s="91"/>
      <c r="AB2" s="91"/>
      <c r="AC2" s="91"/>
      <c r="AD2" s="91"/>
      <c r="AE2" s="91"/>
      <c r="AF2" s="91"/>
      <c r="AG2" s="91"/>
      <c r="AH2" s="91"/>
      <c r="AI2" s="91"/>
      <c r="AJ2" s="91"/>
    </row>
    <row r="3" spans="1:36" ht="15.75" thickBot="1">
      <c r="A3" s="98" t="s">
        <v>22</v>
      </c>
      <c r="B3" s="71"/>
      <c r="C3" s="51"/>
      <c r="D3" s="99"/>
      <c r="E3" s="91"/>
      <c r="F3" s="91"/>
      <c r="G3" s="91"/>
      <c r="H3" s="91"/>
      <c r="I3" s="91"/>
      <c r="J3" s="91"/>
      <c r="K3" s="91"/>
      <c r="L3" s="92"/>
      <c r="M3" s="92"/>
      <c r="N3" s="92"/>
      <c r="O3" s="92"/>
      <c r="P3" s="92"/>
      <c r="Q3" s="92"/>
      <c r="R3" s="92"/>
      <c r="S3" s="92"/>
      <c r="T3" s="91"/>
      <c r="U3" s="91"/>
      <c r="V3" s="91"/>
      <c r="W3" s="91"/>
      <c r="X3" s="91"/>
      <c r="Y3" s="91"/>
      <c r="Z3" s="91"/>
      <c r="AA3" s="91"/>
      <c r="AB3" s="91"/>
      <c r="AC3" s="91"/>
      <c r="AD3" s="91"/>
      <c r="AE3" s="91"/>
      <c r="AF3" s="91"/>
      <c r="AG3" s="91"/>
      <c r="AH3" s="91"/>
      <c r="AI3" s="91"/>
      <c r="AJ3" s="91"/>
    </row>
    <row r="4" spans="1:36" s="69" customFormat="1" ht="15.75" thickBot="1">
      <c r="A4" s="186" t="s">
        <v>5</v>
      </c>
      <c r="B4" s="72"/>
      <c r="C4" s="52" t="s">
        <v>23</v>
      </c>
      <c r="D4" s="169">
        <v>2000</v>
      </c>
      <c r="E4" s="169">
        <v>2001</v>
      </c>
      <c r="F4" s="169">
        <v>2002</v>
      </c>
      <c r="G4" s="169">
        <v>2003</v>
      </c>
      <c r="H4" s="169">
        <v>2004</v>
      </c>
      <c r="I4" s="169">
        <v>2005</v>
      </c>
      <c r="J4" s="169">
        <v>2006</v>
      </c>
      <c r="K4" s="169">
        <v>2007</v>
      </c>
      <c r="L4" s="169">
        <v>2008</v>
      </c>
      <c r="M4" s="169">
        <v>2009</v>
      </c>
      <c r="N4" s="169">
        <v>2010</v>
      </c>
      <c r="O4" s="169">
        <v>2011</v>
      </c>
      <c r="P4" s="169">
        <v>2012</v>
      </c>
      <c r="Q4" s="169">
        <v>2013</v>
      </c>
      <c r="R4" s="169">
        <v>2014</v>
      </c>
      <c r="S4" s="169">
        <v>2015</v>
      </c>
      <c r="T4" s="169">
        <v>2016</v>
      </c>
      <c r="U4" s="169">
        <v>2017</v>
      </c>
      <c r="V4" s="169">
        <v>2018</v>
      </c>
      <c r="W4" s="169">
        <v>2019</v>
      </c>
      <c r="X4" s="169">
        <v>2020</v>
      </c>
      <c r="Y4" s="169">
        <v>2021</v>
      </c>
      <c r="Z4" s="169">
        <v>2022</v>
      </c>
      <c r="AA4" s="169">
        <v>2023</v>
      </c>
      <c r="AB4" s="169">
        <v>2024</v>
      </c>
      <c r="AC4" s="169">
        <v>2025</v>
      </c>
      <c r="AD4" s="169">
        <v>2026</v>
      </c>
      <c r="AE4" s="169">
        <v>2027</v>
      </c>
      <c r="AF4" s="169">
        <v>2028</v>
      </c>
      <c r="AG4" s="169">
        <v>2029</v>
      </c>
      <c r="AH4" s="89">
        <v>2030</v>
      </c>
      <c r="AI4" s="50"/>
      <c r="AJ4" s="50"/>
    </row>
    <row r="5" spans="1:36">
      <c r="A5" s="100" t="s">
        <v>24</v>
      </c>
      <c r="B5" s="73"/>
      <c r="C5" s="53"/>
      <c r="D5" s="101">
        <v>7096.0941780821922</v>
      </c>
      <c r="E5" s="102">
        <v>6838.2690639269404</v>
      </c>
      <c r="F5" s="102">
        <v>6929.972260273973</v>
      </c>
      <c r="G5" s="102">
        <v>6942.6368721461185</v>
      </c>
      <c r="H5" s="102">
        <v>7057.3150684931506</v>
      </c>
      <c r="I5" s="102">
        <v>7234.3865296803651</v>
      </c>
      <c r="J5" s="102">
        <v>7332.7741864840191</v>
      </c>
      <c r="K5" s="102">
        <v>7432.4999154202023</v>
      </c>
      <c r="L5" s="102">
        <v>7533.5819142699174</v>
      </c>
      <c r="M5" s="102">
        <v>7636.0386283039888</v>
      </c>
      <c r="N5" s="102">
        <v>7739.8887536489237</v>
      </c>
      <c r="O5" s="102">
        <v>7845.1512406985494</v>
      </c>
      <c r="P5" s="102">
        <v>7951.8452975720511</v>
      </c>
      <c r="Q5" s="102">
        <v>8059.9903936190321</v>
      </c>
      <c r="R5" s="102">
        <v>8169.6062629722519</v>
      </c>
      <c r="S5" s="102">
        <v>8280.7129081486746</v>
      </c>
      <c r="T5" s="102">
        <v>8393.3306036994982</v>
      </c>
      <c r="U5" s="102">
        <v>8507.4798999098111</v>
      </c>
      <c r="V5" s="102">
        <v>8623.181626548585</v>
      </c>
      <c r="W5" s="102">
        <v>8740.4568966696479</v>
      </c>
      <c r="X5" s="102">
        <v>8859.3271104643554</v>
      </c>
      <c r="Y5" s="102">
        <v>8979.8139591666713</v>
      </c>
      <c r="Z5" s="102">
        <v>9101.9394290113396</v>
      </c>
      <c r="AA5" s="102">
        <v>9225.7258052458928</v>
      </c>
      <c r="AB5" s="102">
        <v>9351.1956761972378</v>
      </c>
      <c r="AC5" s="102">
        <v>9478.3719373935219</v>
      </c>
      <c r="AD5" s="102">
        <v>9607.2777957420749</v>
      </c>
      <c r="AE5" s="102">
        <v>9737.936773764166</v>
      </c>
      <c r="AF5" s="102">
        <v>9870.3727138873601</v>
      </c>
      <c r="AG5" s="102">
        <v>10004.609782796229</v>
      </c>
      <c r="AH5" s="103">
        <v>10140.672475842259</v>
      </c>
      <c r="AI5" s="104"/>
      <c r="AJ5" s="104"/>
    </row>
    <row r="6" spans="1:36">
      <c r="A6" s="105" t="s">
        <v>25</v>
      </c>
      <c r="B6" s="74"/>
      <c r="C6" s="54">
        <v>1.3599999999999999E-2</v>
      </c>
      <c r="D6" s="106">
        <v>62161785</v>
      </c>
      <c r="E6" s="107">
        <v>59903237</v>
      </c>
      <c r="F6" s="107">
        <v>60706557</v>
      </c>
      <c r="G6" s="107">
        <v>60817499</v>
      </c>
      <c r="H6" s="107">
        <v>61822080</v>
      </c>
      <c r="I6" s="107">
        <v>63373226</v>
      </c>
      <c r="J6" s="107">
        <v>64235101.873600006</v>
      </c>
      <c r="K6" s="107">
        <v>65108699.259080969</v>
      </c>
      <c r="L6" s="107">
        <v>65994177.569004476</v>
      </c>
      <c r="M6" s="107">
        <v>66891698.383942939</v>
      </c>
      <c r="N6" s="107">
        <v>67801425.481964573</v>
      </c>
      <c r="O6" s="107">
        <v>68723524.868519291</v>
      </c>
      <c r="P6" s="107">
        <v>69658164.806731164</v>
      </c>
      <c r="Q6" s="107">
        <v>70605515.848102719</v>
      </c>
      <c r="R6" s="107">
        <v>71565750.863636926</v>
      </c>
      <c r="S6" s="107">
        <v>72539045.075382397</v>
      </c>
      <c r="T6" s="107">
        <v>73525576.088407606</v>
      </c>
      <c r="U6" s="107">
        <v>74525523.92320995</v>
      </c>
      <c r="V6" s="107">
        <v>75539071.048565611</v>
      </c>
      <c r="W6" s="107">
        <v>76566402.41482611</v>
      </c>
      <c r="X6" s="107">
        <v>77607705.487667754</v>
      </c>
      <c r="Y6" s="107">
        <v>78663170.28230004</v>
      </c>
      <c r="Z6" s="107">
        <v>79732989.398139328</v>
      </c>
      <c r="AA6" s="107">
        <v>80817358.05395402</v>
      </c>
      <c r="AB6" s="107">
        <v>81916474.1234878</v>
      </c>
      <c r="AC6" s="107">
        <v>83030538.171567246</v>
      </c>
      <c r="AD6" s="107">
        <v>84159753.490700573</v>
      </c>
      <c r="AE6" s="107">
        <v>85304326.138174102</v>
      </c>
      <c r="AF6" s="107">
        <v>86464464.973653272</v>
      </c>
      <c r="AG6" s="107">
        <v>87640381.697294965</v>
      </c>
      <c r="AH6" s="108">
        <v>88832290.888378188</v>
      </c>
      <c r="AI6" s="104"/>
      <c r="AJ6" s="104"/>
    </row>
    <row r="7" spans="1:36" ht="15.75" thickBot="1">
      <c r="A7" s="109" t="s">
        <v>26</v>
      </c>
      <c r="B7" s="75"/>
      <c r="C7" s="55"/>
      <c r="D7" s="110">
        <v>12495.485693180231</v>
      </c>
      <c r="E7" s="110">
        <v>11845.854370783209</v>
      </c>
      <c r="F7" s="110">
        <v>11798.763102306501</v>
      </c>
      <c r="G7" s="110">
        <v>11605.750857409625</v>
      </c>
      <c r="H7" s="110">
        <v>11575.501828351376</v>
      </c>
      <c r="I7" s="110">
        <v>11629.453653898951</v>
      </c>
      <c r="J7" s="110">
        <v>11572.085778896635</v>
      </c>
      <c r="K7" s="111">
        <v>11553.341704394823</v>
      </c>
      <c r="L7" s="111">
        <v>11594.490158869601</v>
      </c>
      <c r="M7" s="111">
        <v>11668.382215173444</v>
      </c>
      <c r="N7" s="111">
        <v>11702.846922596476</v>
      </c>
      <c r="O7" s="111">
        <v>11697.782719338691</v>
      </c>
      <c r="P7" s="111">
        <v>11674.759798334439</v>
      </c>
      <c r="Q7" s="111">
        <v>11650.270087020355</v>
      </c>
      <c r="R7" s="111">
        <v>11628.236752168692</v>
      </c>
      <c r="S7" s="111">
        <v>11606.784498471472</v>
      </c>
      <c r="T7" s="111">
        <v>11586.171944747206</v>
      </c>
      <c r="U7" s="111">
        <v>11569.668280553989</v>
      </c>
      <c r="V7" s="111">
        <v>11556.990336543193</v>
      </c>
      <c r="W7" s="111">
        <v>11547.740542818807</v>
      </c>
      <c r="X7" s="111">
        <v>11541.559811706056</v>
      </c>
      <c r="Y7" s="111">
        <v>11540.693798948863</v>
      </c>
      <c r="Z7" s="111">
        <v>11542.939659734868</v>
      </c>
      <c r="AA7" s="111">
        <v>11548.012385152613</v>
      </c>
      <c r="AB7" s="111">
        <v>11556.454033794867</v>
      </c>
      <c r="AC7" s="111">
        <v>11567.487101900791</v>
      </c>
      <c r="AD7" s="111">
        <v>11581.937917526342</v>
      </c>
      <c r="AE7" s="111">
        <v>11600.518647451017</v>
      </c>
      <c r="AF7" s="111">
        <v>11623.69252433025</v>
      </c>
      <c r="AG7" s="111">
        <v>11650.669167325697</v>
      </c>
      <c r="AH7" s="112">
        <v>11680.308151133284</v>
      </c>
      <c r="AI7" s="104"/>
      <c r="AJ7" s="104"/>
    </row>
    <row r="8" spans="1:36" s="118" customFormat="1" ht="15.75" thickBot="1">
      <c r="A8" s="113"/>
      <c r="B8" s="56"/>
      <c r="C8" s="56"/>
      <c r="D8" s="114"/>
      <c r="E8" s="114"/>
      <c r="F8" s="114"/>
      <c r="G8" s="114"/>
      <c r="H8" s="114"/>
      <c r="I8" s="114"/>
      <c r="J8" s="114"/>
      <c r="K8" s="115"/>
      <c r="L8" s="116"/>
      <c r="M8" s="116"/>
      <c r="N8" s="116"/>
      <c r="O8" s="116"/>
      <c r="P8" s="116"/>
      <c r="Q8" s="116"/>
      <c r="R8" s="116"/>
      <c r="S8" s="116"/>
      <c r="T8" s="116"/>
      <c r="U8" s="116"/>
      <c r="V8" s="116"/>
      <c r="W8" s="116"/>
      <c r="X8" s="116"/>
      <c r="Y8" s="116"/>
      <c r="Z8" s="117"/>
      <c r="AA8" s="117"/>
      <c r="AB8" s="117"/>
      <c r="AC8" s="117"/>
      <c r="AD8" s="117"/>
      <c r="AE8" s="117"/>
      <c r="AF8" s="117"/>
      <c r="AG8" s="117"/>
      <c r="AH8" s="117"/>
      <c r="AI8" s="117"/>
      <c r="AJ8" s="117"/>
    </row>
    <row r="9" spans="1:36" ht="15.75" thickBot="1">
      <c r="A9" s="119" t="s">
        <v>27</v>
      </c>
      <c r="B9" s="76"/>
      <c r="C9" s="57"/>
      <c r="D9" s="120">
        <v>4974739.3999999994</v>
      </c>
      <c r="E9" s="120">
        <v>5056894.5999999996</v>
      </c>
      <c r="F9" s="120">
        <v>5145162.8</v>
      </c>
      <c r="G9" s="120">
        <v>5240289.9000000004</v>
      </c>
      <c r="H9" s="120">
        <v>5340768.8855943894</v>
      </c>
      <c r="I9" s="120">
        <v>5449372.5918717738</v>
      </c>
      <c r="J9" s="120">
        <v>5550866.3780164821</v>
      </c>
      <c r="K9" s="121">
        <v>5635486.3315705452</v>
      </c>
      <c r="L9" s="121">
        <v>5691856.7927301209</v>
      </c>
      <c r="M9" s="121">
        <v>5732731.1661900878</v>
      </c>
      <c r="N9" s="121">
        <v>5793583.8971840255</v>
      </c>
      <c r="O9" s="121">
        <v>5874918.9070597151</v>
      </c>
      <c r="P9" s="121">
        <v>5966560.8552108146</v>
      </c>
      <c r="Q9" s="121">
        <v>6060418.7989396751</v>
      </c>
      <c r="R9" s="121">
        <v>6154480.0289940573</v>
      </c>
      <c r="S9" s="121">
        <v>6249710.6830005553</v>
      </c>
      <c r="T9" s="121">
        <v>6345976.6037514852</v>
      </c>
      <c r="U9" s="121">
        <v>6441457.2756999955</v>
      </c>
      <c r="V9" s="121">
        <v>6536223.4326450154</v>
      </c>
      <c r="W9" s="121">
        <v>6630422.8200243432</v>
      </c>
      <c r="X9" s="121">
        <v>6724195.5813419549</v>
      </c>
      <c r="Y9" s="121">
        <v>6816156.0866873311</v>
      </c>
      <c r="Z9" s="121">
        <v>6907511.5827098358</v>
      </c>
      <c r="AA9" s="121">
        <v>6998378.1934509911</v>
      </c>
      <c r="AB9" s="121">
        <v>7088374.5034538377</v>
      </c>
      <c r="AC9" s="121">
        <v>7177923.5576518178</v>
      </c>
      <c r="AD9" s="121">
        <v>7266465.6027335469</v>
      </c>
      <c r="AE9" s="121">
        <v>7353492.4369022092</v>
      </c>
      <c r="AF9" s="121">
        <v>7438640.0700697554</v>
      </c>
      <c r="AG9" s="121">
        <v>7522347.4667946473</v>
      </c>
      <c r="AH9" s="121">
        <v>7605303.7076559681</v>
      </c>
      <c r="AI9" s="122">
        <v>7605303.7076559681</v>
      </c>
      <c r="AJ9" s="91"/>
    </row>
    <row r="10" spans="1:36" s="69" customFormat="1" ht="25.5">
      <c r="A10" s="184" t="s">
        <v>28</v>
      </c>
      <c r="B10" s="52" t="s">
        <v>29</v>
      </c>
      <c r="C10" s="52" t="s">
        <v>30</v>
      </c>
      <c r="D10" s="169">
        <v>2000</v>
      </c>
      <c r="E10" s="169">
        <v>2001</v>
      </c>
      <c r="F10" s="169">
        <v>2002</v>
      </c>
      <c r="G10" s="169">
        <v>2003</v>
      </c>
      <c r="H10" s="169">
        <v>2004</v>
      </c>
      <c r="I10" s="169">
        <v>2005</v>
      </c>
      <c r="J10" s="169">
        <v>2006</v>
      </c>
      <c r="K10" s="169">
        <v>2007</v>
      </c>
      <c r="L10" s="169">
        <v>2008</v>
      </c>
      <c r="M10" s="169">
        <v>2009</v>
      </c>
      <c r="N10" s="169">
        <v>2010</v>
      </c>
      <c r="O10" s="169">
        <v>2011</v>
      </c>
      <c r="P10" s="169">
        <v>2012</v>
      </c>
      <c r="Q10" s="169">
        <v>2013</v>
      </c>
      <c r="R10" s="169">
        <v>2014</v>
      </c>
      <c r="S10" s="169">
        <v>2015</v>
      </c>
      <c r="T10" s="169">
        <v>2016</v>
      </c>
      <c r="U10" s="169">
        <v>2017</v>
      </c>
      <c r="V10" s="169">
        <v>2018</v>
      </c>
      <c r="W10" s="169">
        <v>2019</v>
      </c>
      <c r="X10" s="169">
        <v>2020</v>
      </c>
      <c r="Y10" s="169">
        <v>2021</v>
      </c>
      <c r="Z10" s="169">
        <v>2022</v>
      </c>
      <c r="AA10" s="169">
        <v>2023</v>
      </c>
      <c r="AB10" s="169">
        <v>2024</v>
      </c>
      <c r="AC10" s="169">
        <v>2025</v>
      </c>
      <c r="AD10" s="169">
        <v>2026</v>
      </c>
      <c r="AE10" s="169">
        <v>2027</v>
      </c>
      <c r="AF10" s="169">
        <v>2028</v>
      </c>
      <c r="AG10" s="169">
        <v>2029</v>
      </c>
      <c r="AH10" s="169">
        <v>2030</v>
      </c>
      <c r="AI10" s="89" t="s">
        <v>70</v>
      </c>
      <c r="AJ10" s="50"/>
    </row>
    <row r="11" spans="1:36">
      <c r="A11" s="123" t="s">
        <v>31</v>
      </c>
      <c r="B11" s="62">
        <f>$N11/$N$14</f>
        <v>0.71994635037461963</v>
      </c>
      <c r="C11" s="58"/>
      <c r="D11" s="124">
        <v>3570492.3</v>
      </c>
      <c r="E11" s="124">
        <v>3629474.1</v>
      </c>
      <c r="F11" s="124">
        <v>3695648.7</v>
      </c>
      <c r="G11" s="124">
        <v>3768891.2</v>
      </c>
      <c r="H11" s="124">
        <v>3845833.6581283128</v>
      </c>
      <c r="I11" s="124">
        <v>3931209.459016378</v>
      </c>
      <c r="J11" s="124">
        <v>4007845.0402380563</v>
      </c>
      <c r="K11" s="124">
        <v>4066282.3426906951</v>
      </c>
      <c r="L11" s="124">
        <v>4100781.9917471772</v>
      </c>
      <c r="M11" s="124">
        <v>4127258.8807773907</v>
      </c>
      <c r="N11" s="124">
        <v>4127258.8807773907</v>
      </c>
      <c r="O11" s="124">
        <v>4127258.8807773907</v>
      </c>
      <c r="P11" s="124">
        <v>4127258.8807773907</v>
      </c>
      <c r="Q11" s="124">
        <v>4127258.8807773907</v>
      </c>
      <c r="R11" s="124">
        <v>4127258.8807773907</v>
      </c>
      <c r="S11" s="124">
        <v>4127258.8807773907</v>
      </c>
      <c r="T11" s="124">
        <v>4127258.8807773907</v>
      </c>
      <c r="U11" s="124">
        <v>4127258.8807773907</v>
      </c>
      <c r="V11" s="124">
        <v>4127258.8807773907</v>
      </c>
      <c r="W11" s="124">
        <v>4127258.8807773907</v>
      </c>
      <c r="X11" s="124">
        <v>4127258.8807773907</v>
      </c>
      <c r="Y11" s="124">
        <v>4127258.8807773907</v>
      </c>
      <c r="Z11" s="124">
        <v>4127258.8807773907</v>
      </c>
      <c r="AA11" s="124">
        <v>4127258.8807773907</v>
      </c>
      <c r="AB11" s="124">
        <v>4127258.8807773907</v>
      </c>
      <c r="AC11" s="124">
        <v>4127258.8807773907</v>
      </c>
      <c r="AD11" s="124">
        <v>4127258.8807773907</v>
      </c>
      <c r="AE11" s="124">
        <v>4127258.8807773907</v>
      </c>
      <c r="AF11" s="124">
        <v>4127258.8807773907</v>
      </c>
      <c r="AG11" s="124">
        <v>4127258.8807773907</v>
      </c>
      <c r="AH11" s="124">
        <v>4127258.8807773907</v>
      </c>
      <c r="AI11" s="125">
        <v>4127258.8807773907</v>
      </c>
      <c r="AJ11" s="91"/>
    </row>
    <row r="12" spans="1:36" s="130" customFormat="1">
      <c r="A12" s="126" t="s">
        <v>32</v>
      </c>
      <c r="B12" s="62">
        <f>$N12/$N$14</f>
        <v>0.17500787032314283</v>
      </c>
      <c r="C12" s="58"/>
      <c r="D12" s="127">
        <v>868156.1</v>
      </c>
      <c r="E12" s="127">
        <v>884046.5</v>
      </c>
      <c r="F12" s="127">
        <v>898676.1</v>
      </c>
      <c r="G12" s="127">
        <v>913665.7</v>
      </c>
      <c r="H12" s="127">
        <v>930543.22746607638</v>
      </c>
      <c r="I12" s="127">
        <v>947114.13285539532</v>
      </c>
      <c r="J12" s="127">
        <v>965629.33777842578</v>
      </c>
      <c r="K12" s="127">
        <v>983777.89843633561</v>
      </c>
      <c r="L12" s="127">
        <v>997322.79761947482</v>
      </c>
      <c r="M12" s="127">
        <v>1003273.0725300342</v>
      </c>
      <c r="N12" s="127">
        <v>1003273.0725300342</v>
      </c>
      <c r="O12" s="127">
        <v>1003273.0725300342</v>
      </c>
      <c r="P12" s="127">
        <v>1003273.0725300342</v>
      </c>
      <c r="Q12" s="127">
        <v>1003273.0725300342</v>
      </c>
      <c r="R12" s="127">
        <v>1003273.0725300342</v>
      </c>
      <c r="S12" s="127">
        <v>1003273.0725300342</v>
      </c>
      <c r="T12" s="127">
        <v>1003273.0725300342</v>
      </c>
      <c r="U12" s="127">
        <v>1003273.0725300342</v>
      </c>
      <c r="V12" s="127">
        <v>1003273.0725300342</v>
      </c>
      <c r="W12" s="127">
        <v>1003273.0725300342</v>
      </c>
      <c r="X12" s="127">
        <v>1003273.0725300342</v>
      </c>
      <c r="Y12" s="127">
        <v>1003273.0725300342</v>
      </c>
      <c r="Z12" s="127">
        <v>1003273.0725300342</v>
      </c>
      <c r="AA12" s="127">
        <v>1003273.0725300342</v>
      </c>
      <c r="AB12" s="127">
        <v>1003273.0725300342</v>
      </c>
      <c r="AC12" s="127">
        <v>1003273.0725300342</v>
      </c>
      <c r="AD12" s="127">
        <v>1003273.0725300342</v>
      </c>
      <c r="AE12" s="127">
        <v>1003273.0725300342</v>
      </c>
      <c r="AF12" s="127">
        <v>1003273.07253003</v>
      </c>
      <c r="AG12" s="127">
        <v>1003273.0725300342</v>
      </c>
      <c r="AH12" s="127">
        <v>1003273.0725300342</v>
      </c>
      <c r="AI12" s="128">
        <v>1003273.0725300342</v>
      </c>
      <c r="AJ12" s="129"/>
    </row>
    <row r="13" spans="1:36">
      <c r="A13" s="123" t="s">
        <v>33</v>
      </c>
      <c r="B13" s="62">
        <f>$N13/$N$14</f>
        <v>0.10504577930223756</v>
      </c>
      <c r="C13" s="58"/>
      <c r="D13" s="124">
        <v>536091</v>
      </c>
      <c r="E13" s="124">
        <v>543374</v>
      </c>
      <c r="F13" s="124">
        <v>550838</v>
      </c>
      <c r="G13" s="124">
        <v>557733</v>
      </c>
      <c r="H13" s="124">
        <v>564392</v>
      </c>
      <c r="I13" s="124">
        <v>571049</v>
      </c>
      <c r="J13" s="124">
        <v>577392</v>
      </c>
      <c r="K13" s="124">
        <v>585426.09044351475</v>
      </c>
      <c r="L13" s="124">
        <v>593752.00336346834</v>
      </c>
      <c r="M13" s="124">
        <v>602199.21288266289</v>
      </c>
      <c r="N13" s="124">
        <v>602199.21288266289</v>
      </c>
      <c r="O13" s="124">
        <v>602199.21288266289</v>
      </c>
      <c r="P13" s="124">
        <v>602199.21288266289</v>
      </c>
      <c r="Q13" s="124">
        <v>602199.21288266289</v>
      </c>
      <c r="R13" s="124">
        <v>602199.21288266289</v>
      </c>
      <c r="S13" s="124">
        <v>602199.21288266289</v>
      </c>
      <c r="T13" s="124">
        <v>602199.21288266289</v>
      </c>
      <c r="U13" s="124">
        <v>602199.21288266289</v>
      </c>
      <c r="V13" s="124">
        <v>602199.21288266289</v>
      </c>
      <c r="W13" s="124">
        <v>602199.21288266289</v>
      </c>
      <c r="X13" s="124">
        <v>602199.21288266289</v>
      </c>
      <c r="Y13" s="124">
        <v>602199.21288266289</v>
      </c>
      <c r="Z13" s="124">
        <v>602199.21288266289</v>
      </c>
      <c r="AA13" s="124">
        <v>602199.21288266289</v>
      </c>
      <c r="AB13" s="124">
        <v>602199.21288266289</v>
      </c>
      <c r="AC13" s="124">
        <v>602199.21288266289</v>
      </c>
      <c r="AD13" s="124">
        <v>602199.21288266289</v>
      </c>
      <c r="AE13" s="124">
        <v>602199.21288266289</v>
      </c>
      <c r="AF13" s="124">
        <v>602199.21288266289</v>
      </c>
      <c r="AG13" s="124">
        <v>602199.21288266289</v>
      </c>
      <c r="AH13" s="124">
        <v>602199.21288266289</v>
      </c>
      <c r="AI13" s="125">
        <v>602199.21288266289</v>
      </c>
      <c r="AJ13" s="91"/>
    </row>
    <row r="14" spans="1:36" ht="15.75" thickBot="1">
      <c r="A14" s="109" t="s">
        <v>34</v>
      </c>
      <c r="B14" s="63">
        <f>$N14/$N$14</f>
        <v>1</v>
      </c>
      <c r="C14" s="59"/>
      <c r="D14" s="131">
        <v>4974739.3999999994</v>
      </c>
      <c r="E14" s="131">
        <v>5056894.5999999996</v>
      </c>
      <c r="F14" s="131">
        <v>5145162.8</v>
      </c>
      <c r="G14" s="131">
        <v>5240289.9000000004</v>
      </c>
      <c r="H14" s="131">
        <v>5340768.8855943894</v>
      </c>
      <c r="I14" s="131">
        <v>5449372.5918717738</v>
      </c>
      <c r="J14" s="131">
        <v>5550866.3780164821</v>
      </c>
      <c r="K14" s="131">
        <v>5635486.3315705452</v>
      </c>
      <c r="L14" s="131">
        <v>5691856.7927301209</v>
      </c>
      <c r="M14" s="131">
        <v>5732731.1661900878</v>
      </c>
      <c r="N14" s="131">
        <v>5732731.1661900878</v>
      </c>
      <c r="O14" s="131">
        <v>5732731.1661900878</v>
      </c>
      <c r="P14" s="131">
        <v>5732731.1661900878</v>
      </c>
      <c r="Q14" s="131">
        <v>5732731.1661900878</v>
      </c>
      <c r="R14" s="131">
        <v>5732731.1661900878</v>
      </c>
      <c r="S14" s="131">
        <v>5732731.1661900878</v>
      </c>
      <c r="T14" s="131">
        <v>5732731.1661900878</v>
      </c>
      <c r="U14" s="131">
        <v>5732731.1661900878</v>
      </c>
      <c r="V14" s="131">
        <v>5732731.1661900878</v>
      </c>
      <c r="W14" s="131">
        <v>5732731.1661900878</v>
      </c>
      <c r="X14" s="131">
        <v>5732731.1661900878</v>
      </c>
      <c r="Y14" s="131">
        <v>5732731.1661900878</v>
      </c>
      <c r="Z14" s="131">
        <v>5732731.1661900878</v>
      </c>
      <c r="AA14" s="131">
        <v>5732731.1661900878</v>
      </c>
      <c r="AB14" s="131">
        <v>5732731.1661900878</v>
      </c>
      <c r="AC14" s="131">
        <v>5732731.1661900878</v>
      </c>
      <c r="AD14" s="131">
        <v>5732731.1661900878</v>
      </c>
      <c r="AE14" s="131">
        <v>5732731.1661900878</v>
      </c>
      <c r="AF14" s="131">
        <v>5732731.1661900878</v>
      </c>
      <c r="AG14" s="131">
        <v>5732731.1661900878</v>
      </c>
      <c r="AH14" s="131">
        <v>5732731.1661900878</v>
      </c>
      <c r="AI14" s="132">
        <v>5732731.1661900878</v>
      </c>
      <c r="AJ14" s="91"/>
    </row>
    <row r="15" spans="1:36" ht="15.75" thickBot="1">
      <c r="A15" s="133"/>
      <c r="B15" s="60"/>
      <c r="C15" s="60"/>
      <c r="D15" s="133"/>
      <c r="E15" s="134"/>
      <c r="F15" s="135"/>
      <c r="G15" s="135"/>
      <c r="H15" s="135"/>
      <c r="I15" s="135"/>
      <c r="J15" s="135"/>
      <c r="K15" s="134"/>
      <c r="L15" s="136"/>
      <c r="M15" s="137"/>
      <c r="N15" s="137"/>
      <c r="O15" s="137"/>
      <c r="P15" s="137"/>
      <c r="Q15" s="137"/>
      <c r="R15" s="137"/>
      <c r="S15" s="137"/>
      <c r="T15" s="137"/>
      <c r="U15" s="137"/>
      <c r="V15" s="137"/>
      <c r="W15" s="137"/>
      <c r="X15" s="137"/>
      <c r="Y15" s="137"/>
      <c r="Z15" s="91"/>
      <c r="AA15" s="91"/>
      <c r="AB15" s="91"/>
      <c r="AC15" s="91"/>
      <c r="AD15" s="91"/>
      <c r="AE15" s="91"/>
      <c r="AF15" s="91"/>
      <c r="AG15" s="91"/>
      <c r="AH15" s="91"/>
      <c r="AI15" s="91"/>
      <c r="AJ15" s="91"/>
    </row>
    <row r="16" spans="1:36" s="69" customFormat="1" ht="25.5">
      <c r="A16" s="184" t="s">
        <v>35</v>
      </c>
      <c r="B16" s="52" t="s">
        <v>29</v>
      </c>
      <c r="C16" s="52" t="s">
        <v>23</v>
      </c>
      <c r="D16" s="169">
        <v>2000</v>
      </c>
      <c r="E16" s="169">
        <v>2001</v>
      </c>
      <c r="F16" s="169">
        <v>2002</v>
      </c>
      <c r="G16" s="169">
        <v>2003</v>
      </c>
      <c r="H16" s="169">
        <v>2004</v>
      </c>
      <c r="I16" s="169">
        <v>2005</v>
      </c>
      <c r="J16" s="169">
        <v>2006</v>
      </c>
      <c r="K16" s="169">
        <v>2007</v>
      </c>
      <c r="L16" s="169">
        <v>2008</v>
      </c>
      <c r="M16" s="169">
        <v>2009</v>
      </c>
      <c r="N16" s="169">
        <v>2010</v>
      </c>
      <c r="O16" s="169">
        <v>2011</v>
      </c>
      <c r="P16" s="169">
        <v>2012</v>
      </c>
      <c r="Q16" s="169">
        <v>2013</v>
      </c>
      <c r="R16" s="169">
        <v>2014</v>
      </c>
      <c r="S16" s="169">
        <v>2015</v>
      </c>
      <c r="T16" s="169">
        <v>2016</v>
      </c>
      <c r="U16" s="169">
        <v>2017</v>
      </c>
      <c r="V16" s="169">
        <v>2018</v>
      </c>
      <c r="W16" s="169">
        <v>2019</v>
      </c>
      <c r="X16" s="169">
        <v>2020</v>
      </c>
      <c r="Y16" s="169">
        <v>2021</v>
      </c>
      <c r="Z16" s="169">
        <v>2022</v>
      </c>
      <c r="AA16" s="169">
        <v>2023</v>
      </c>
      <c r="AB16" s="169">
        <v>2024</v>
      </c>
      <c r="AC16" s="169">
        <v>2025</v>
      </c>
      <c r="AD16" s="169">
        <v>2026</v>
      </c>
      <c r="AE16" s="169">
        <v>2027</v>
      </c>
      <c r="AF16" s="169">
        <v>2028</v>
      </c>
      <c r="AG16" s="169">
        <v>2029</v>
      </c>
      <c r="AH16" s="169">
        <v>2030</v>
      </c>
      <c r="AI16" s="89" t="s">
        <v>36</v>
      </c>
      <c r="AJ16" s="64"/>
    </row>
    <row r="17" spans="1:35">
      <c r="A17" s="123" t="s">
        <v>31</v>
      </c>
      <c r="B17" s="62">
        <f>$N17/$N$20</f>
        <v>0.70676833822352358</v>
      </c>
      <c r="C17" s="58"/>
      <c r="D17" s="124">
        <v>57727.199999999997</v>
      </c>
      <c r="E17" s="124">
        <v>58981.8</v>
      </c>
      <c r="F17" s="124">
        <v>66174.600000000006</v>
      </c>
      <c r="G17" s="124">
        <v>73242.5</v>
      </c>
      <c r="H17" s="124">
        <v>76942.458128312544</v>
      </c>
      <c r="I17" s="124">
        <v>85375.800888065001</v>
      </c>
      <c r="J17" s="124">
        <v>76635.581221678571</v>
      </c>
      <c r="K17" s="124">
        <v>58437.302452638512</v>
      </c>
      <c r="L17" s="124">
        <v>34499.649056482594</v>
      </c>
      <c r="M17" s="124">
        <v>26476.889030213424</v>
      </c>
      <c r="N17" s="124">
        <v>43008.783560948432</v>
      </c>
      <c r="O17" s="124">
        <v>59337.175194177202</v>
      </c>
      <c r="P17" s="124">
        <v>68726.91929042741</v>
      </c>
      <c r="Q17" s="124">
        <v>70465.647076412293</v>
      </c>
      <c r="R17" s="124">
        <v>69968.619557046506</v>
      </c>
      <c r="S17" s="124">
        <v>70186.049138642004</v>
      </c>
      <c r="T17" s="124">
        <v>70411.959993840472</v>
      </c>
      <c r="U17" s="124">
        <v>69178.454051359819</v>
      </c>
      <c r="V17" s="124">
        <v>67800.540629224721</v>
      </c>
      <c r="W17" s="124">
        <v>66315.510765503946</v>
      </c>
      <c r="X17" s="124">
        <v>65194.009976484587</v>
      </c>
      <c r="Y17" s="124">
        <v>63489.457973663157</v>
      </c>
      <c r="Z17" s="124">
        <v>62361.584689413976</v>
      </c>
      <c r="AA17" s="124">
        <v>61548.378524593412</v>
      </c>
      <c r="AB17" s="124">
        <v>60616.51093406797</v>
      </c>
      <c r="AC17" s="124">
        <v>60409.755643212076</v>
      </c>
      <c r="AD17" s="124">
        <v>59860.41559861986</v>
      </c>
      <c r="AE17" s="124">
        <v>58686.121520964662</v>
      </c>
      <c r="AF17" s="124">
        <v>57157.943689275722</v>
      </c>
      <c r="AG17" s="124">
        <v>56115.995967701281</v>
      </c>
      <c r="AH17" s="124">
        <v>55890.654182829268</v>
      </c>
      <c r="AI17" s="125">
        <v>1029019.3569990181</v>
      </c>
    </row>
    <row r="18" spans="1:35" s="130" customFormat="1">
      <c r="A18" s="126" t="s">
        <v>32</v>
      </c>
      <c r="B18" s="62">
        <f>$N18/$N$20</f>
        <v>0.15385303652666027</v>
      </c>
      <c r="C18" s="58"/>
      <c r="D18" s="127">
        <v>15665.4</v>
      </c>
      <c r="E18" s="127">
        <v>15890.4</v>
      </c>
      <c r="F18" s="127">
        <v>14629.6</v>
      </c>
      <c r="G18" s="127">
        <v>14989.6</v>
      </c>
      <c r="H18" s="127">
        <v>16877.527466076368</v>
      </c>
      <c r="I18" s="127">
        <v>16570.905389318883</v>
      </c>
      <c r="J18" s="127">
        <v>18515.204923030469</v>
      </c>
      <c r="K18" s="127">
        <v>18148.56065790994</v>
      </c>
      <c r="L18" s="127">
        <v>13544.899183139132</v>
      </c>
      <c r="M18" s="127">
        <v>5950.2749105593157</v>
      </c>
      <c r="N18" s="127">
        <v>9362.3774443573238</v>
      </c>
      <c r="O18" s="127">
        <v>13644.610372230789</v>
      </c>
      <c r="P18" s="127">
        <v>14847.689257490347</v>
      </c>
      <c r="Q18" s="127">
        <v>15684.23458799957</v>
      </c>
      <c r="R18" s="127">
        <v>16844.584283130796</v>
      </c>
      <c r="S18" s="127">
        <v>18222.343635052999</v>
      </c>
      <c r="T18" s="127">
        <v>19354.134297917823</v>
      </c>
      <c r="U18" s="127">
        <v>19989.320482069594</v>
      </c>
      <c r="V18" s="127">
        <v>20686.196941607264</v>
      </c>
      <c r="W18" s="127">
        <v>21491.767756851077</v>
      </c>
      <c r="X18" s="127">
        <v>21967.863138643363</v>
      </c>
      <c r="Y18" s="127">
        <v>21579.799836895727</v>
      </c>
      <c r="Z18" s="127">
        <v>21821.288466020036</v>
      </c>
      <c r="AA18" s="127">
        <v>21921.599708815491</v>
      </c>
      <c r="AB18" s="127">
        <v>21860.746774473155</v>
      </c>
      <c r="AC18" s="127">
        <v>21624.503125382831</v>
      </c>
      <c r="AD18" s="127">
        <v>21300.211976346254</v>
      </c>
      <c r="AE18" s="127">
        <v>21199.601342913986</v>
      </c>
      <c r="AF18" s="127">
        <v>21157.038750647574</v>
      </c>
      <c r="AG18" s="127">
        <v>21086.508275343775</v>
      </c>
      <c r="AH18" s="127">
        <v>20857.086379337627</v>
      </c>
      <c r="AI18" s="128">
        <v>300903.06010893814</v>
      </c>
    </row>
    <row r="19" spans="1:35">
      <c r="A19" s="123" t="s">
        <v>33</v>
      </c>
      <c r="B19" s="62">
        <f>$N19/$N$20</f>
        <v>0.13937862524981617</v>
      </c>
      <c r="C19" s="58"/>
      <c r="D19" s="124">
        <v>9564</v>
      </c>
      <c r="E19" s="124">
        <v>7283</v>
      </c>
      <c r="F19" s="124">
        <v>7464</v>
      </c>
      <c r="G19" s="124">
        <v>6895</v>
      </c>
      <c r="H19" s="124">
        <v>6659</v>
      </c>
      <c r="I19" s="124">
        <v>6657</v>
      </c>
      <c r="J19" s="124">
        <v>6343</v>
      </c>
      <c r="K19" s="124">
        <v>8034.0904435148068</v>
      </c>
      <c r="L19" s="124">
        <v>8325.91291995356</v>
      </c>
      <c r="M19" s="124">
        <v>8447.2095191945737</v>
      </c>
      <c r="N19" s="124">
        <v>8481.5699886319107</v>
      </c>
      <c r="O19" s="124">
        <v>8353.2243092818353</v>
      </c>
      <c r="P19" s="124">
        <v>8067.3396031820012</v>
      </c>
      <c r="Q19" s="124">
        <v>7708.0620644487062</v>
      </c>
      <c r="R19" s="124">
        <v>7248.026214204614</v>
      </c>
      <c r="S19" s="124">
        <v>6822.2612328015421</v>
      </c>
      <c r="T19" s="124">
        <v>6499.8264591727529</v>
      </c>
      <c r="U19" s="124">
        <v>6312.8974150804133</v>
      </c>
      <c r="V19" s="124">
        <v>6279.4193741875424</v>
      </c>
      <c r="W19" s="124">
        <v>6392.1088569738095</v>
      </c>
      <c r="X19" s="124">
        <v>6610.8882024834384</v>
      </c>
      <c r="Y19" s="124">
        <v>6891.2475348181852</v>
      </c>
      <c r="Z19" s="124">
        <v>7172.6228670698292</v>
      </c>
      <c r="AA19" s="124">
        <v>7396.632507745986</v>
      </c>
      <c r="AB19" s="124">
        <v>7519.0522943062497</v>
      </c>
      <c r="AC19" s="124">
        <v>7514.7954293861294</v>
      </c>
      <c r="AD19" s="124">
        <v>7381.4175067627784</v>
      </c>
      <c r="AE19" s="124">
        <v>7141.11130478421</v>
      </c>
      <c r="AF19" s="124">
        <v>6832.6507276219036</v>
      </c>
      <c r="AG19" s="124">
        <v>6504.892481846382</v>
      </c>
      <c r="AH19" s="124">
        <v>6208.5002991538504</v>
      </c>
      <c r="AI19" s="125">
        <v>115269.97435377495</v>
      </c>
    </row>
    <row r="20" spans="1:35" ht="15.75" thickBot="1">
      <c r="A20" s="109" t="s">
        <v>37</v>
      </c>
      <c r="B20" s="63">
        <f>$N20/$N$20</f>
        <v>1</v>
      </c>
      <c r="C20" s="59"/>
      <c r="D20" s="131">
        <v>82956.599999999991</v>
      </c>
      <c r="E20" s="131">
        <v>82155.199999999997</v>
      </c>
      <c r="F20" s="131">
        <v>88268.200000000012</v>
      </c>
      <c r="G20" s="131">
        <v>95127.1</v>
      </c>
      <c r="H20" s="131">
        <v>100478.98559438891</v>
      </c>
      <c r="I20" s="131">
        <v>108603.70627738388</v>
      </c>
      <c r="J20" s="131">
        <v>101493.78614470904</v>
      </c>
      <c r="K20" s="131">
        <v>84619.953554063264</v>
      </c>
      <c r="L20" s="131">
        <v>56370.461159575287</v>
      </c>
      <c r="M20" s="131">
        <v>40874.373459967319</v>
      </c>
      <c r="N20" s="131">
        <v>60852.730993937665</v>
      </c>
      <c r="O20" s="131">
        <v>81335.009875689822</v>
      </c>
      <c r="P20" s="131">
        <v>91641.948151099758</v>
      </c>
      <c r="Q20" s="131">
        <v>93857.94372886057</v>
      </c>
      <c r="R20" s="131">
        <v>94061.230054381915</v>
      </c>
      <c r="S20" s="131">
        <v>95230.654006496537</v>
      </c>
      <c r="T20" s="131">
        <v>96265.920750931036</v>
      </c>
      <c r="U20" s="131">
        <v>95480.671948509829</v>
      </c>
      <c r="V20" s="131">
        <v>94766.156945019524</v>
      </c>
      <c r="W20" s="131">
        <v>94199.387379328822</v>
      </c>
      <c r="X20" s="131">
        <v>93772.761317611381</v>
      </c>
      <c r="Y20" s="131">
        <v>91960.505345377082</v>
      </c>
      <c r="Z20" s="131">
        <v>91355.496022503838</v>
      </c>
      <c r="AA20" s="131">
        <v>90866.610741154902</v>
      </c>
      <c r="AB20" s="131">
        <v>89996.310002847371</v>
      </c>
      <c r="AC20" s="131">
        <v>89549.054197981037</v>
      </c>
      <c r="AD20" s="131">
        <v>88542.045081728895</v>
      </c>
      <c r="AE20" s="131">
        <v>87026.834168662856</v>
      </c>
      <c r="AF20" s="131">
        <v>85147.633167545209</v>
      </c>
      <c r="AG20" s="131">
        <v>83707.396724891441</v>
      </c>
      <c r="AH20" s="131">
        <v>82956.240861320752</v>
      </c>
      <c r="AI20" s="132">
        <v>1445192.3914617312</v>
      </c>
    </row>
    <row r="21" spans="1:35" ht="15.75" thickBot="1">
      <c r="A21" s="104"/>
      <c r="B21" s="61"/>
      <c r="C21" s="61"/>
      <c r="D21" s="138"/>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04"/>
    </row>
    <row r="22" spans="1:35" s="69" customFormat="1" ht="25.5">
      <c r="A22" s="184" t="s">
        <v>19</v>
      </c>
      <c r="B22" s="52" t="s">
        <v>29</v>
      </c>
      <c r="C22" s="52" t="s">
        <v>38</v>
      </c>
      <c r="D22" s="169">
        <v>2000</v>
      </c>
      <c r="E22" s="169">
        <v>2001</v>
      </c>
      <c r="F22" s="169">
        <v>2002</v>
      </c>
      <c r="G22" s="169">
        <v>2003</v>
      </c>
      <c r="H22" s="169">
        <v>2004</v>
      </c>
      <c r="I22" s="169">
        <v>2005</v>
      </c>
      <c r="J22" s="169">
        <v>2006</v>
      </c>
      <c r="K22" s="169">
        <v>2007</v>
      </c>
      <c r="L22" s="169">
        <v>2008</v>
      </c>
      <c r="M22" s="169">
        <v>2009</v>
      </c>
      <c r="N22" s="169">
        <v>2010</v>
      </c>
      <c r="O22" s="169">
        <v>2011</v>
      </c>
      <c r="P22" s="169">
        <v>2012</v>
      </c>
      <c r="Q22" s="169">
        <v>2013</v>
      </c>
      <c r="R22" s="169">
        <v>2014</v>
      </c>
      <c r="S22" s="169">
        <v>2015</v>
      </c>
      <c r="T22" s="169">
        <v>2016</v>
      </c>
      <c r="U22" s="169">
        <v>2017</v>
      </c>
      <c r="V22" s="169">
        <v>2018</v>
      </c>
      <c r="W22" s="169">
        <v>2019</v>
      </c>
      <c r="X22" s="169">
        <v>2020</v>
      </c>
      <c r="Y22" s="169">
        <v>2021</v>
      </c>
      <c r="Z22" s="169">
        <v>2022</v>
      </c>
      <c r="AA22" s="169">
        <v>2023</v>
      </c>
      <c r="AB22" s="169">
        <v>2024</v>
      </c>
      <c r="AC22" s="169">
        <v>2025</v>
      </c>
      <c r="AD22" s="169">
        <v>2026</v>
      </c>
      <c r="AE22" s="169">
        <v>2027</v>
      </c>
      <c r="AF22" s="169">
        <v>2028</v>
      </c>
      <c r="AG22" s="169">
        <v>2029</v>
      </c>
      <c r="AH22" s="169">
        <v>2030</v>
      </c>
      <c r="AI22" s="89" t="s">
        <v>39</v>
      </c>
    </row>
    <row r="23" spans="1:35">
      <c r="A23" s="123" t="s">
        <v>31</v>
      </c>
      <c r="B23" s="62">
        <v>0.71980793552766187</v>
      </c>
      <c r="C23" s="62">
        <f>$AH23/$AH$26</f>
        <v>0.7158148547382196</v>
      </c>
      <c r="D23" s="124">
        <v>3570492.3</v>
      </c>
      <c r="E23" s="124">
        <v>3629474.1</v>
      </c>
      <c r="F23" s="124">
        <v>3695648.7</v>
      </c>
      <c r="G23" s="124">
        <v>3768891.2</v>
      </c>
      <c r="H23" s="124">
        <v>3845833.6581283128</v>
      </c>
      <c r="I23" s="124">
        <v>3931209.459016378</v>
      </c>
      <c r="J23" s="124">
        <v>4007845.0402380563</v>
      </c>
      <c r="K23" s="124">
        <v>4066282.3426906951</v>
      </c>
      <c r="L23" s="124">
        <v>4100781.9917471772</v>
      </c>
      <c r="M23" s="124">
        <v>4127258.8807773907</v>
      </c>
      <c r="N23" s="124">
        <v>4170267.6643383391</v>
      </c>
      <c r="O23" s="124">
        <v>4229604.8395325169</v>
      </c>
      <c r="P23" s="124">
        <v>4298331.758822944</v>
      </c>
      <c r="Q23" s="124">
        <v>4368797.4058993561</v>
      </c>
      <c r="R23" s="124">
        <v>4438766.0254564025</v>
      </c>
      <c r="S23" s="124">
        <v>4508952.0745950453</v>
      </c>
      <c r="T23" s="124">
        <v>4579364.0345888855</v>
      </c>
      <c r="U23" s="124">
        <v>4648542.4886402451</v>
      </c>
      <c r="V23" s="124">
        <v>4716343.0292694699</v>
      </c>
      <c r="W23" s="124">
        <v>4782658.540034974</v>
      </c>
      <c r="X23" s="124">
        <v>4847852.5500114579</v>
      </c>
      <c r="Y23" s="124">
        <v>4911342.0079851206</v>
      </c>
      <c r="Z23" s="124">
        <v>4973703.5926745348</v>
      </c>
      <c r="AA23" s="124">
        <v>5035251.9711991288</v>
      </c>
      <c r="AB23" s="124">
        <v>5095868.4821331967</v>
      </c>
      <c r="AC23" s="124">
        <v>5156278.237776408</v>
      </c>
      <c r="AD23" s="124">
        <v>5216138.6533750277</v>
      </c>
      <c r="AE23" s="124">
        <v>5274824.7748959921</v>
      </c>
      <c r="AF23" s="124">
        <v>5331982.7185852677</v>
      </c>
      <c r="AG23" s="124">
        <v>5388098.7145529697</v>
      </c>
      <c r="AH23" s="124">
        <v>5443989.3687357996</v>
      </c>
      <c r="AI23" s="125">
        <v>5443989.3687357996</v>
      </c>
    </row>
    <row r="24" spans="1:35">
      <c r="A24" s="123" t="s">
        <v>32</v>
      </c>
      <c r="B24" s="62">
        <v>0.17478567117438024</v>
      </c>
      <c r="C24" s="62">
        <f>$AH24/$AH$26</f>
        <v>0.18536755842431296</v>
      </c>
      <c r="D24" s="124">
        <v>868156.1</v>
      </c>
      <c r="E24" s="124">
        <v>884046.5</v>
      </c>
      <c r="F24" s="124">
        <v>898676.1</v>
      </c>
      <c r="G24" s="124">
        <v>913665.7</v>
      </c>
      <c r="H24" s="124">
        <v>930543.22746607638</v>
      </c>
      <c r="I24" s="124">
        <v>947114.13285539532</v>
      </c>
      <c r="J24" s="124">
        <v>965629.33777842578</v>
      </c>
      <c r="K24" s="124">
        <v>983777.89843633561</v>
      </c>
      <c r="L24" s="124">
        <v>997322.79761947482</v>
      </c>
      <c r="M24" s="124">
        <v>1003273.0725300342</v>
      </c>
      <c r="N24" s="124">
        <v>1012635.4499743914</v>
      </c>
      <c r="O24" s="124">
        <v>1026280.0603466223</v>
      </c>
      <c r="P24" s="124">
        <v>1041127.7496041125</v>
      </c>
      <c r="Q24" s="124">
        <v>1056811.984192112</v>
      </c>
      <c r="R24" s="124">
        <v>1073656.5684752429</v>
      </c>
      <c r="S24" s="124">
        <v>1091878.9121102958</v>
      </c>
      <c r="T24" s="124">
        <v>1111233.0464082137</v>
      </c>
      <c r="U24" s="124">
        <v>1131222.3668902833</v>
      </c>
      <c r="V24" s="124">
        <v>1151908.5638318907</v>
      </c>
      <c r="W24" s="124">
        <v>1173400.3315887419</v>
      </c>
      <c r="X24" s="124">
        <v>1195368.1947273852</v>
      </c>
      <c r="Y24" s="124">
        <v>1216947.9945642808</v>
      </c>
      <c r="Z24" s="124">
        <v>1238769.2830303009</v>
      </c>
      <c r="AA24" s="124">
        <v>1260690.8827391164</v>
      </c>
      <c r="AB24" s="124">
        <v>1282551.6295135897</v>
      </c>
      <c r="AC24" s="124">
        <v>1304176.1326389725</v>
      </c>
      <c r="AD24" s="124">
        <v>1325476.3446153188</v>
      </c>
      <c r="AE24" s="124">
        <v>1346675.9459582327</v>
      </c>
      <c r="AF24" s="124">
        <v>1367832.9847088805</v>
      </c>
      <c r="AG24" s="124">
        <v>1388919.4929842241</v>
      </c>
      <c r="AH24" s="124">
        <v>1409776.5793635617</v>
      </c>
      <c r="AI24" s="125">
        <v>1409776.5793635617</v>
      </c>
    </row>
    <row r="25" spans="1:35">
      <c r="A25" s="123" t="s">
        <v>33</v>
      </c>
      <c r="B25" s="62">
        <v>0.10540639329795784</v>
      </c>
      <c r="C25" s="62">
        <f>$AH25/$AH$26</f>
        <v>9.8817586837467455E-2</v>
      </c>
      <c r="D25" s="124">
        <v>536091</v>
      </c>
      <c r="E25" s="124">
        <v>543374</v>
      </c>
      <c r="F25" s="124">
        <v>550838</v>
      </c>
      <c r="G25" s="124">
        <v>557733</v>
      </c>
      <c r="H25" s="124">
        <v>564392</v>
      </c>
      <c r="I25" s="124">
        <v>571049</v>
      </c>
      <c r="J25" s="124">
        <v>577392</v>
      </c>
      <c r="K25" s="124">
        <v>585426.09044351475</v>
      </c>
      <c r="L25" s="124">
        <v>593752.00336346834</v>
      </c>
      <c r="M25" s="124">
        <v>602199.21288266289</v>
      </c>
      <c r="N25" s="124">
        <v>610680.78287129477</v>
      </c>
      <c r="O25" s="124">
        <v>619034.00718057656</v>
      </c>
      <c r="P25" s="124">
        <v>627101.34678375861</v>
      </c>
      <c r="Q25" s="124">
        <v>634809.40884820733</v>
      </c>
      <c r="R25" s="124">
        <v>642057.43506241194</v>
      </c>
      <c r="S25" s="124">
        <v>648879.69629521342</v>
      </c>
      <c r="T25" s="124">
        <v>655379.5227543863</v>
      </c>
      <c r="U25" s="124">
        <v>661692.42016946664</v>
      </c>
      <c r="V25" s="124">
        <v>667971.83954365412</v>
      </c>
      <c r="W25" s="124">
        <v>674363.94840062805</v>
      </c>
      <c r="X25" s="124">
        <v>680974.83660311135</v>
      </c>
      <c r="Y25" s="124">
        <v>687866.0841379296</v>
      </c>
      <c r="Z25" s="124">
        <v>695038.70700499939</v>
      </c>
      <c r="AA25" s="124">
        <v>702435.33951274538</v>
      </c>
      <c r="AB25" s="124">
        <v>709954.39180705161</v>
      </c>
      <c r="AC25" s="124">
        <v>717469.18723643769</v>
      </c>
      <c r="AD25" s="124">
        <v>724850.60474320047</v>
      </c>
      <c r="AE25" s="124">
        <v>731991.71604798455</v>
      </c>
      <c r="AF25" s="124">
        <v>738824.36677560653</v>
      </c>
      <c r="AG25" s="124">
        <v>745329.25925745303</v>
      </c>
      <c r="AH25" s="124">
        <v>751537.75955660688</v>
      </c>
      <c r="AI25" s="125">
        <v>751537.75955660688</v>
      </c>
    </row>
    <row r="26" spans="1:35" ht="15.75" thickBot="1">
      <c r="A26" s="109" t="s">
        <v>4</v>
      </c>
      <c r="B26" s="63">
        <v>1</v>
      </c>
      <c r="C26" s="63">
        <f>$AH26/$AH$26</f>
        <v>1</v>
      </c>
      <c r="D26" s="131">
        <v>4974739.3999999994</v>
      </c>
      <c r="E26" s="131">
        <v>5056894.5999999996</v>
      </c>
      <c r="F26" s="131">
        <v>5145162.8</v>
      </c>
      <c r="G26" s="131">
        <v>5240289.9000000004</v>
      </c>
      <c r="H26" s="131">
        <v>5340768.8855943894</v>
      </c>
      <c r="I26" s="131">
        <v>5449372.5918717738</v>
      </c>
      <c r="J26" s="131">
        <v>5550866.3780164821</v>
      </c>
      <c r="K26" s="131">
        <v>5635486.3315705452</v>
      </c>
      <c r="L26" s="131">
        <v>5691856.7927301209</v>
      </c>
      <c r="M26" s="131">
        <v>5732731.1661900878</v>
      </c>
      <c r="N26" s="131">
        <v>5793583.8971840255</v>
      </c>
      <c r="O26" s="131">
        <v>5874918.9070597151</v>
      </c>
      <c r="P26" s="131">
        <v>5966560.8552108146</v>
      </c>
      <c r="Q26" s="131">
        <v>6060418.7989396751</v>
      </c>
      <c r="R26" s="131">
        <v>6154480.0289940573</v>
      </c>
      <c r="S26" s="131">
        <v>6249710.6830005553</v>
      </c>
      <c r="T26" s="131">
        <v>6345976.6037514852</v>
      </c>
      <c r="U26" s="131">
        <v>6441457.2756999955</v>
      </c>
      <c r="V26" s="131">
        <v>6536223.4326450154</v>
      </c>
      <c r="W26" s="131">
        <v>6630422.8200243432</v>
      </c>
      <c r="X26" s="131">
        <v>6724195.5813419549</v>
      </c>
      <c r="Y26" s="131">
        <v>6816156.0866873311</v>
      </c>
      <c r="Z26" s="131">
        <v>6907511.5827098358</v>
      </c>
      <c r="AA26" s="131">
        <v>6998378.1934509911</v>
      </c>
      <c r="AB26" s="131">
        <v>7088374.5034538377</v>
      </c>
      <c r="AC26" s="131">
        <v>7177923.5576518178</v>
      </c>
      <c r="AD26" s="131">
        <v>7266465.6027335469</v>
      </c>
      <c r="AE26" s="131">
        <v>7353492.4369022092</v>
      </c>
      <c r="AF26" s="131">
        <v>7438640.0700697554</v>
      </c>
      <c r="AG26" s="131">
        <v>7522347.4667946473</v>
      </c>
      <c r="AH26" s="131">
        <v>7605303.7076559681</v>
      </c>
      <c r="AI26" s="132">
        <v>7605303.7076559681</v>
      </c>
    </row>
    <row r="27" spans="1:35" s="490" customFormat="1">
      <c r="A27" s="487"/>
      <c r="B27" s="201"/>
      <c r="C27" s="201"/>
      <c r="D27" s="488"/>
      <c r="E27" s="488"/>
      <c r="F27" s="488"/>
      <c r="G27" s="488"/>
      <c r="H27" s="488"/>
      <c r="I27" s="488"/>
      <c r="J27" s="488"/>
      <c r="K27" s="488"/>
      <c r="L27" s="488"/>
      <c r="M27" s="488"/>
      <c r="N27" s="488"/>
      <c r="O27" s="488"/>
      <c r="P27" s="488"/>
      <c r="Q27" s="488"/>
      <c r="R27" s="488"/>
      <c r="S27" s="488"/>
      <c r="T27" s="488"/>
      <c r="U27" s="488"/>
      <c r="V27" s="488"/>
      <c r="W27" s="488"/>
      <c r="X27" s="488"/>
      <c r="Y27" s="488"/>
      <c r="Z27" s="488"/>
      <c r="AA27" s="488"/>
      <c r="AB27" s="488"/>
      <c r="AC27" s="488"/>
      <c r="AD27" s="488"/>
      <c r="AE27" s="488"/>
      <c r="AF27" s="488"/>
      <c r="AG27" s="488"/>
      <c r="AH27" s="488"/>
      <c r="AI27" s="489"/>
    </row>
    <row r="28" spans="1:35" s="490" customFormat="1">
      <c r="A28" s="487"/>
      <c r="B28" s="201"/>
      <c r="C28" s="201"/>
      <c r="D28" s="488"/>
      <c r="E28" s="488"/>
      <c r="F28" s="488"/>
      <c r="G28" s="488"/>
      <c r="H28" s="488"/>
      <c r="I28" s="488"/>
      <c r="J28" s="488"/>
      <c r="K28" s="488"/>
      <c r="L28" s="488"/>
      <c r="M28" s="488"/>
      <c r="N28" s="488"/>
      <c r="O28" s="488"/>
      <c r="P28" s="488"/>
      <c r="Q28" s="488"/>
      <c r="R28" s="488"/>
      <c r="S28" s="488"/>
      <c r="T28" s="488"/>
      <c r="U28" s="488"/>
      <c r="V28" s="488"/>
      <c r="W28" s="488"/>
      <c r="X28" s="488"/>
      <c r="Y28" s="488"/>
      <c r="Z28" s="488"/>
      <c r="AA28" s="488"/>
      <c r="AB28" s="488"/>
      <c r="AC28" s="488"/>
      <c r="AD28" s="488"/>
      <c r="AE28" s="488"/>
      <c r="AF28" s="488"/>
      <c r="AG28" s="488"/>
      <c r="AH28" s="488"/>
      <c r="AI28" s="489"/>
    </row>
    <row r="29" spans="1:35" s="490" customFormat="1">
      <c r="A29" s="491"/>
      <c r="B29" s="492"/>
      <c r="C29" s="492"/>
      <c r="D29" s="488"/>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3"/>
    </row>
    <row r="30" spans="1:35" s="490" customFormat="1" ht="15.75" thickBot="1">
      <c r="A30" s="491"/>
      <c r="B30" s="492"/>
      <c r="C30" s="492"/>
      <c r="D30" s="491"/>
      <c r="E30" s="491"/>
      <c r="F30" s="491"/>
      <c r="G30" s="491"/>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c r="AH30" s="491"/>
      <c r="AI30" s="493"/>
    </row>
    <row r="31" spans="1:35" s="69" customFormat="1" ht="26.25" thickBot="1">
      <c r="A31" s="182" t="s">
        <v>40</v>
      </c>
      <c r="B31" s="65" t="s">
        <v>41</v>
      </c>
      <c r="C31" s="65" t="s">
        <v>30</v>
      </c>
      <c r="D31" s="183">
        <v>2000</v>
      </c>
      <c r="E31" s="183">
        <v>2001</v>
      </c>
      <c r="F31" s="183">
        <v>2002</v>
      </c>
      <c r="G31" s="183">
        <v>2003</v>
      </c>
      <c r="H31" s="183">
        <v>2004</v>
      </c>
      <c r="I31" s="183">
        <v>2005</v>
      </c>
      <c r="J31" s="183">
        <v>2006</v>
      </c>
      <c r="K31" s="183">
        <v>2007</v>
      </c>
      <c r="L31" s="183">
        <v>2008</v>
      </c>
      <c r="M31" s="183">
        <v>2009</v>
      </c>
      <c r="N31" s="183">
        <v>2010</v>
      </c>
      <c r="O31" s="183">
        <v>2011</v>
      </c>
      <c r="P31" s="183">
        <v>2012</v>
      </c>
      <c r="Q31" s="183">
        <v>2013</v>
      </c>
      <c r="R31" s="183">
        <v>2014</v>
      </c>
      <c r="S31" s="183">
        <v>2015</v>
      </c>
      <c r="T31" s="183">
        <v>2016</v>
      </c>
      <c r="U31" s="183">
        <v>2017</v>
      </c>
      <c r="V31" s="183">
        <v>2018</v>
      </c>
      <c r="W31" s="183">
        <v>2019</v>
      </c>
      <c r="X31" s="183">
        <v>2020</v>
      </c>
      <c r="Y31" s="183">
        <v>2021</v>
      </c>
      <c r="Z31" s="183">
        <v>2022</v>
      </c>
      <c r="AA31" s="183">
        <v>2023</v>
      </c>
      <c r="AB31" s="183">
        <v>2024</v>
      </c>
      <c r="AC31" s="183">
        <v>2025</v>
      </c>
      <c r="AD31" s="183">
        <v>2026</v>
      </c>
      <c r="AE31" s="183">
        <v>2027</v>
      </c>
      <c r="AF31" s="183">
        <v>2028</v>
      </c>
      <c r="AG31" s="183">
        <v>2029</v>
      </c>
      <c r="AH31" s="183">
        <v>2030</v>
      </c>
      <c r="AI31" s="168" t="s">
        <v>42</v>
      </c>
    </row>
    <row r="32" spans="1:35">
      <c r="A32" s="140" t="s">
        <v>43</v>
      </c>
      <c r="B32" s="77">
        <v>0.1107316556485811</v>
      </c>
      <c r="C32" s="66"/>
      <c r="D32" s="141">
        <v>550861.13018222887</v>
      </c>
      <c r="E32" s="142">
        <v>544031.9999833667</v>
      </c>
      <c r="F32" s="142">
        <v>544031.9999833667</v>
      </c>
      <c r="G32" s="142">
        <v>544031.9999833667</v>
      </c>
      <c r="H32" s="142">
        <v>544031.9999833667</v>
      </c>
      <c r="I32" s="142">
        <v>544031.9999833667</v>
      </c>
      <c r="J32" s="142">
        <v>544031.9999833667</v>
      </c>
      <c r="K32" s="142">
        <v>544031.9999833667</v>
      </c>
      <c r="L32" s="142">
        <v>544031.9999833667</v>
      </c>
      <c r="M32" s="142">
        <v>544031.9999833667</v>
      </c>
      <c r="N32" s="142">
        <v>544031.9999833667</v>
      </c>
      <c r="O32" s="142">
        <v>544031.9999833667</v>
      </c>
      <c r="P32" s="142">
        <v>544031.9999833667</v>
      </c>
      <c r="Q32" s="142">
        <v>544031.9999833667</v>
      </c>
      <c r="R32" s="142">
        <v>544031.9999833667</v>
      </c>
      <c r="S32" s="142">
        <v>544031.9999833667</v>
      </c>
      <c r="T32" s="142">
        <v>544031.9999833667</v>
      </c>
      <c r="U32" s="142">
        <v>544031.9999833667</v>
      </c>
      <c r="V32" s="142">
        <v>544031.9999833667</v>
      </c>
      <c r="W32" s="142">
        <v>544031.9999833667</v>
      </c>
      <c r="X32" s="142">
        <v>544031.9999833667</v>
      </c>
      <c r="Y32" s="142">
        <v>544031.9999833667</v>
      </c>
      <c r="Z32" s="142">
        <v>544031.9999833667</v>
      </c>
      <c r="AA32" s="142">
        <v>544031.9999833667</v>
      </c>
      <c r="AB32" s="142">
        <v>544031.9999833667</v>
      </c>
      <c r="AC32" s="142">
        <v>544031.9999833667</v>
      </c>
      <c r="AD32" s="142">
        <v>544031.9999833667</v>
      </c>
      <c r="AE32" s="142">
        <v>544031.9999833667</v>
      </c>
      <c r="AF32" s="142">
        <v>544031.9999833667</v>
      </c>
      <c r="AG32" s="142">
        <v>544031.9999833667</v>
      </c>
      <c r="AH32" s="142">
        <v>544031.9999833667</v>
      </c>
      <c r="AI32" s="143">
        <v>544031.9999833667</v>
      </c>
    </row>
    <row r="33" spans="1:35">
      <c r="A33" s="144" t="s">
        <v>44</v>
      </c>
      <c r="B33" s="78">
        <v>0.77474535408961331</v>
      </c>
      <c r="C33" s="67">
        <v>0</v>
      </c>
      <c r="D33" s="145">
        <v>426777.10135723546</v>
      </c>
      <c r="E33" s="127">
        <v>426777.10135723546</v>
      </c>
      <c r="F33" s="127">
        <v>426777.10135723546</v>
      </c>
      <c r="G33" s="127">
        <v>426777.10135723546</v>
      </c>
      <c r="H33" s="127">
        <v>426777.10135723546</v>
      </c>
      <c r="I33" s="127">
        <v>426777.10135723546</v>
      </c>
      <c r="J33" s="127">
        <v>426777.10135723546</v>
      </c>
      <c r="K33" s="127">
        <v>426777.10135723546</v>
      </c>
      <c r="L33" s="127">
        <v>426777.10135723546</v>
      </c>
      <c r="M33" s="127">
        <v>426777.10135723546</v>
      </c>
      <c r="N33" s="127">
        <v>426777.10135723546</v>
      </c>
      <c r="O33" s="127">
        <v>426777.10135723546</v>
      </c>
      <c r="P33" s="127">
        <v>426777.10135723546</v>
      </c>
      <c r="Q33" s="127">
        <v>426777.10135723546</v>
      </c>
      <c r="R33" s="127">
        <v>426777.10135723546</v>
      </c>
      <c r="S33" s="127">
        <v>426777.10135723546</v>
      </c>
      <c r="T33" s="127">
        <v>426777.10135723546</v>
      </c>
      <c r="U33" s="127">
        <v>426777.10135723546</v>
      </c>
      <c r="V33" s="127">
        <v>426777.10135723546</v>
      </c>
      <c r="W33" s="127">
        <v>426777.10135723546</v>
      </c>
      <c r="X33" s="127">
        <v>426777.10135723546</v>
      </c>
      <c r="Y33" s="127">
        <v>426777.10135723546</v>
      </c>
      <c r="Z33" s="127">
        <v>426777.10135723546</v>
      </c>
      <c r="AA33" s="127">
        <v>426777.10135723546</v>
      </c>
      <c r="AB33" s="127">
        <v>426777.10135723546</v>
      </c>
      <c r="AC33" s="127">
        <v>426777.10135723546</v>
      </c>
      <c r="AD33" s="127">
        <v>426777.10135723546</v>
      </c>
      <c r="AE33" s="127">
        <v>426777.10135723546</v>
      </c>
      <c r="AF33" s="127">
        <v>426777.10135723546</v>
      </c>
      <c r="AG33" s="127">
        <v>426777.10135723546</v>
      </c>
      <c r="AH33" s="127">
        <v>426777.10135723546</v>
      </c>
      <c r="AI33" s="146">
        <v>426777.10135723546</v>
      </c>
    </row>
    <row r="34" spans="1:35">
      <c r="A34" s="144" t="s">
        <v>45</v>
      </c>
      <c r="B34" s="78">
        <v>0.10953062005909824</v>
      </c>
      <c r="C34" s="67">
        <v>0</v>
      </c>
      <c r="D34" s="145">
        <v>60336.16115531516</v>
      </c>
      <c r="E34" s="127">
        <v>60336.16115531516</v>
      </c>
      <c r="F34" s="127">
        <v>60336.16115531516</v>
      </c>
      <c r="G34" s="127">
        <v>60336.16115531516</v>
      </c>
      <c r="H34" s="127">
        <v>60336.16115531516</v>
      </c>
      <c r="I34" s="127">
        <v>60336.16115531516</v>
      </c>
      <c r="J34" s="127">
        <v>60336.16115531516</v>
      </c>
      <c r="K34" s="127">
        <v>60336.16115531516</v>
      </c>
      <c r="L34" s="127">
        <v>60336.16115531516</v>
      </c>
      <c r="M34" s="127">
        <v>60336.16115531516</v>
      </c>
      <c r="N34" s="127">
        <v>60336.16115531516</v>
      </c>
      <c r="O34" s="127">
        <v>60336.16115531516</v>
      </c>
      <c r="P34" s="127">
        <v>60336.16115531516</v>
      </c>
      <c r="Q34" s="127">
        <v>60336.16115531516</v>
      </c>
      <c r="R34" s="127">
        <v>60336.16115531516</v>
      </c>
      <c r="S34" s="127">
        <v>60336.16115531516</v>
      </c>
      <c r="T34" s="127">
        <v>60336.16115531516</v>
      </c>
      <c r="U34" s="127">
        <v>60336.16115531516</v>
      </c>
      <c r="V34" s="127">
        <v>60336.16115531516</v>
      </c>
      <c r="W34" s="127">
        <v>60336.16115531516</v>
      </c>
      <c r="X34" s="127">
        <v>60336.16115531516</v>
      </c>
      <c r="Y34" s="127">
        <v>60336.16115531516</v>
      </c>
      <c r="Z34" s="127">
        <v>60336.16115531516</v>
      </c>
      <c r="AA34" s="127">
        <v>60336.16115531516</v>
      </c>
      <c r="AB34" s="127">
        <v>60336.16115531516</v>
      </c>
      <c r="AC34" s="127">
        <v>60336.16115531516</v>
      </c>
      <c r="AD34" s="127">
        <v>60336.16115531516</v>
      </c>
      <c r="AE34" s="127">
        <v>60336.16115531516</v>
      </c>
      <c r="AF34" s="127">
        <v>60336.16115531516</v>
      </c>
      <c r="AG34" s="127">
        <v>60336.16115531516</v>
      </c>
      <c r="AH34" s="127">
        <v>60336.16115531516</v>
      </c>
      <c r="AI34" s="146">
        <v>60336.16115531516</v>
      </c>
    </row>
    <row r="35" spans="1:35" ht="15.75" thickBot="1">
      <c r="A35" s="147" t="s">
        <v>46</v>
      </c>
      <c r="B35" s="79">
        <v>0.10332683566180639</v>
      </c>
      <c r="C35" s="68">
        <v>0</v>
      </c>
      <c r="D35" s="111">
        <v>56918.737470816101</v>
      </c>
      <c r="E35" s="148">
        <v>56918.737470816101</v>
      </c>
      <c r="F35" s="148">
        <v>56918.737470816101</v>
      </c>
      <c r="G35" s="148">
        <v>56918.737470816101</v>
      </c>
      <c r="H35" s="148">
        <v>56918.737470816101</v>
      </c>
      <c r="I35" s="148">
        <v>56918.737470816101</v>
      </c>
      <c r="J35" s="148">
        <v>56918.737470816101</v>
      </c>
      <c r="K35" s="148">
        <v>56918.737470816101</v>
      </c>
      <c r="L35" s="148">
        <v>56918.737470816101</v>
      </c>
      <c r="M35" s="148">
        <v>56918.737470816101</v>
      </c>
      <c r="N35" s="148">
        <v>56918.737470816101</v>
      </c>
      <c r="O35" s="148">
        <v>56918.737470816101</v>
      </c>
      <c r="P35" s="148">
        <v>56918.737470816101</v>
      </c>
      <c r="Q35" s="148">
        <v>56918.737470816101</v>
      </c>
      <c r="R35" s="148">
        <v>56918.737470816101</v>
      </c>
      <c r="S35" s="148">
        <v>56918.737470816101</v>
      </c>
      <c r="T35" s="148">
        <v>56918.737470816101</v>
      </c>
      <c r="U35" s="148">
        <v>56918.737470816101</v>
      </c>
      <c r="V35" s="148">
        <v>56918.737470816101</v>
      </c>
      <c r="W35" s="148">
        <v>56918.737470816101</v>
      </c>
      <c r="X35" s="148">
        <v>56918.737470816101</v>
      </c>
      <c r="Y35" s="148">
        <v>56918.737470816101</v>
      </c>
      <c r="Z35" s="148">
        <v>56918.737470816101</v>
      </c>
      <c r="AA35" s="148">
        <v>56918.737470816101</v>
      </c>
      <c r="AB35" s="148">
        <v>56918.737470816101</v>
      </c>
      <c r="AC35" s="148">
        <v>56918.737470816101</v>
      </c>
      <c r="AD35" s="148">
        <v>56918.737470816101</v>
      </c>
      <c r="AE35" s="148">
        <v>56918.737470816101</v>
      </c>
      <c r="AF35" s="148">
        <v>56918.737470816101</v>
      </c>
      <c r="AG35" s="148">
        <v>56918.737470816101</v>
      </c>
      <c r="AH35" s="148">
        <v>56918.737470816101</v>
      </c>
      <c r="AI35" s="149">
        <v>56918.737470816101</v>
      </c>
    </row>
    <row r="36" spans="1:35">
      <c r="A36" s="150" t="s">
        <v>47</v>
      </c>
      <c r="B36" s="80">
        <v>8.3645430180727745E-2</v>
      </c>
      <c r="C36" s="66"/>
      <c r="D36" s="141">
        <v>416114.21715001541</v>
      </c>
      <c r="E36" s="142">
        <v>413956.92417434265</v>
      </c>
      <c r="F36" s="142">
        <v>413956.92417434265</v>
      </c>
      <c r="G36" s="142">
        <v>413956.92417434265</v>
      </c>
      <c r="H36" s="142">
        <v>413956.92417434265</v>
      </c>
      <c r="I36" s="142">
        <v>413956.92417434265</v>
      </c>
      <c r="J36" s="142">
        <v>413956.92417434265</v>
      </c>
      <c r="K36" s="142">
        <v>413956.92417434265</v>
      </c>
      <c r="L36" s="142">
        <v>413956.92417434265</v>
      </c>
      <c r="M36" s="142">
        <v>413956.92417434265</v>
      </c>
      <c r="N36" s="142">
        <v>413956.92417434265</v>
      </c>
      <c r="O36" s="142">
        <v>413956.92417434265</v>
      </c>
      <c r="P36" s="142">
        <v>413956.92417434265</v>
      </c>
      <c r="Q36" s="142">
        <v>413956.92417434265</v>
      </c>
      <c r="R36" s="142">
        <v>413956.92417434265</v>
      </c>
      <c r="S36" s="142">
        <v>413956.92417434265</v>
      </c>
      <c r="T36" s="142">
        <v>413956.92417434265</v>
      </c>
      <c r="U36" s="142">
        <v>413956.92417434265</v>
      </c>
      <c r="V36" s="142">
        <v>413956.92417434265</v>
      </c>
      <c r="W36" s="142">
        <v>413956.92417434265</v>
      </c>
      <c r="X36" s="142">
        <v>413956.92417434265</v>
      </c>
      <c r="Y36" s="142">
        <v>413956.92417434265</v>
      </c>
      <c r="Z36" s="142">
        <v>413956.92417434265</v>
      </c>
      <c r="AA36" s="142">
        <v>413956.92417434265</v>
      </c>
      <c r="AB36" s="142">
        <v>413956.92417434265</v>
      </c>
      <c r="AC36" s="142">
        <v>413956.92417434265</v>
      </c>
      <c r="AD36" s="142">
        <v>413956.92417434265</v>
      </c>
      <c r="AE36" s="142">
        <v>413956.92417434265</v>
      </c>
      <c r="AF36" s="142">
        <v>413956.92417434265</v>
      </c>
      <c r="AG36" s="142">
        <v>413956.92417434265</v>
      </c>
      <c r="AH36" s="142">
        <v>413956.92417434265</v>
      </c>
      <c r="AI36" s="143">
        <v>413956.92417434265</v>
      </c>
    </row>
    <row r="37" spans="1:35">
      <c r="A37" s="151" t="s">
        <v>44</v>
      </c>
      <c r="B37" s="81">
        <v>0.79264824451558002</v>
      </c>
      <c r="C37" s="67">
        <v>0</v>
      </c>
      <c r="D37" s="145">
        <v>329832.20374193456</v>
      </c>
      <c r="E37" s="127">
        <v>329832.20374193456</v>
      </c>
      <c r="F37" s="127">
        <v>329832.20374193456</v>
      </c>
      <c r="G37" s="127">
        <v>329832.20374193456</v>
      </c>
      <c r="H37" s="127">
        <v>329832.20374193456</v>
      </c>
      <c r="I37" s="127">
        <v>329832.20374193456</v>
      </c>
      <c r="J37" s="127">
        <v>329832.20374193456</v>
      </c>
      <c r="K37" s="127">
        <v>329832.20374193456</v>
      </c>
      <c r="L37" s="127">
        <v>329832.20374193456</v>
      </c>
      <c r="M37" s="127">
        <v>329832.20374193456</v>
      </c>
      <c r="N37" s="127">
        <v>329832.20374193456</v>
      </c>
      <c r="O37" s="127">
        <v>329832.20374193456</v>
      </c>
      <c r="P37" s="127">
        <v>329832.20374193456</v>
      </c>
      <c r="Q37" s="127">
        <v>329832.20374193456</v>
      </c>
      <c r="R37" s="127">
        <v>329832.20374193456</v>
      </c>
      <c r="S37" s="127">
        <v>329832.20374193456</v>
      </c>
      <c r="T37" s="127">
        <v>329832.20374193456</v>
      </c>
      <c r="U37" s="127">
        <v>329832.20374193456</v>
      </c>
      <c r="V37" s="127">
        <v>329832.20374193456</v>
      </c>
      <c r="W37" s="127">
        <v>329832.20374193456</v>
      </c>
      <c r="X37" s="127">
        <v>329832.20374193456</v>
      </c>
      <c r="Y37" s="127">
        <v>329832.20374193456</v>
      </c>
      <c r="Z37" s="127">
        <v>329832.20374193456</v>
      </c>
      <c r="AA37" s="127">
        <v>329832.20374193456</v>
      </c>
      <c r="AB37" s="127">
        <v>329832.20374193456</v>
      </c>
      <c r="AC37" s="127">
        <v>329832.20374193456</v>
      </c>
      <c r="AD37" s="127">
        <v>329832.20374193456</v>
      </c>
      <c r="AE37" s="127">
        <v>329832.20374193456</v>
      </c>
      <c r="AF37" s="127">
        <v>329832.20374193456</v>
      </c>
      <c r="AG37" s="127">
        <v>329832.20374193456</v>
      </c>
      <c r="AH37" s="127">
        <v>329832.20374193456</v>
      </c>
      <c r="AI37" s="146">
        <v>329832.20374193456</v>
      </c>
    </row>
    <row r="38" spans="1:35">
      <c r="A38" s="151" t="s">
        <v>45</v>
      </c>
      <c r="B38" s="81">
        <v>3.1799175300949806E-2</v>
      </c>
      <c r="C38" s="67">
        <v>0</v>
      </c>
      <c r="D38" s="145">
        <v>13232.088936370834</v>
      </c>
      <c r="E38" s="127">
        <v>13232.088936370834</v>
      </c>
      <c r="F38" s="127">
        <v>13232.088936370834</v>
      </c>
      <c r="G38" s="127">
        <v>13232.088936370834</v>
      </c>
      <c r="H38" s="127">
        <v>13232.088936370834</v>
      </c>
      <c r="I38" s="127">
        <v>13232.088936370834</v>
      </c>
      <c r="J38" s="127">
        <v>13232.088936370834</v>
      </c>
      <c r="K38" s="127">
        <v>13232.088936370834</v>
      </c>
      <c r="L38" s="127">
        <v>13232.088936370834</v>
      </c>
      <c r="M38" s="127">
        <v>13232.088936370834</v>
      </c>
      <c r="N38" s="127">
        <v>13232.088936370834</v>
      </c>
      <c r="O38" s="127">
        <v>13232.088936370834</v>
      </c>
      <c r="P38" s="127">
        <v>13232.088936370834</v>
      </c>
      <c r="Q38" s="127">
        <v>13232.088936370834</v>
      </c>
      <c r="R38" s="127">
        <v>13232.088936370834</v>
      </c>
      <c r="S38" s="127">
        <v>13232.088936370834</v>
      </c>
      <c r="T38" s="127">
        <v>13232.088936370834</v>
      </c>
      <c r="U38" s="127">
        <v>13232.088936370834</v>
      </c>
      <c r="V38" s="127">
        <v>13232.088936370834</v>
      </c>
      <c r="W38" s="127">
        <v>13232.088936370834</v>
      </c>
      <c r="X38" s="127">
        <v>13232.088936370834</v>
      </c>
      <c r="Y38" s="127">
        <v>13232.088936370834</v>
      </c>
      <c r="Z38" s="127">
        <v>13232.088936370834</v>
      </c>
      <c r="AA38" s="127">
        <v>13232.088936370834</v>
      </c>
      <c r="AB38" s="127">
        <v>13232.088936370834</v>
      </c>
      <c r="AC38" s="127">
        <v>13232.088936370834</v>
      </c>
      <c r="AD38" s="127">
        <v>13232.088936370834</v>
      </c>
      <c r="AE38" s="127">
        <v>13232.088936370834</v>
      </c>
      <c r="AF38" s="127">
        <v>13232.088936370834</v>
      </c>
      <c r="AG38" s="127">
        <v>13232.088936370834</v>
      </c>
      <c r="AH38" s="127">
        <v>13232.088936370834</v>
      </c>
      <c r="AI38" s="146">
        <v>13232.088936370834</v>
      </c>
    </row>
    <row r="39" spans="1:35" ht="15.75" thickBot="1">
      <c r="A39" s="152" t="s">
        <v>46</v>
      </c>
      <c r="B39" s="82">
        <v>0.17036820318609636</v>
      </c>
      <c r="C39" s="68">
        <v>0</v>
      </c>
      <c r="D39" s="111">
        <v>70892.63149603724</v>
      </c>
      <c r="E39" s="148">
        <v>70892.63149603724</v>
      </c>
      <c r="F39" s="148">
        <v>70892.63149603724</v>
      </c>
      <c r="G39" s="148">
        <v>70892.63149603724</v>
      </c>
      <c r="H39" s="148">
        <v>70892.63149603724</v>
      </c>
      <c r="I39" s="148">
        <v>70892.63149603724</v>
      </c>
      <c r="J39" s="148">
        <v>70892.63149603724</v>
      </c>
      <c r="K39" s="148">
        <v>70892.63149603724</v>
      </c>
      <c r="L39" s="148">
        <v>70892.63149603724</v>
      </c>
      <c r="M39" s="148">
        <v>70892.63149603724</v>
      </c>
      <c r="N39" s="148">
        <v>70892.63149603724</v>
      </c>
      <c r="O39" s="148">
        <v>70892.63149603724</v>
      </c>
      <c r="P39" s="148">
        <v>70892.63149603724</v>
      </c>
      <c r="Q39" s="148">
        <v>70892.63149603724</v>
      </c>
      <c r="R39" s="148">
        <v>70892.63149603724</v>
      </c>
      <c r="S39" s="148">
        <v>70892.63149603724</v>
      </c>
      <c r="T39" s="148">
        <v>70892.63149603724</v>
      </c>
      <c r="U39" s="148">
        <v>70892.63149603724</v>
      </c>
      <c r="V39" s="148">
        <v>70892.63149603724</v>
      </c>
      <c r="W39" s="148">
        <v>70892.63149603724</v>
      </c>
      <c r="X39" s="148">
        <v>70892.63149603724</v>
      </c>
      <c r="Y39" s="148">
        <v>70892.63149603724</v>
      </c>
      <c r="Z39" s="148">
        <v>70892.63149603724</v>
      </c>
      <c r="AA39" s="148">
        <v>70892.63149603724</v>
      </c>
      <c r="AB39" s="148">
        <v>70892.63149603724</v>
      </c>
      <c r="AC39" s="148">
        <v>70892.63149603724</v>
      </c>
      <c r="AD39" s="148">
        <v>70892.63149603724</v>
      </c>
      <c r="AE39" s="148">
        <v>70892.63149603724</v>
      </c>
      <c r="AF39" s="148">
        <v>70892.63149603724</v>
      </c>
      <c r="AG39" s="148">
        <v>70892.63149603724</v>
      </c>
      <c r="AH39" s="148">
        <v>70892.63149603724</v>
      </c>
      <c r="AI39" s="149">
        <v>70892.63149603724</v>
      </c>
    </row>
    <row r="40" spans="1:35">
      <c r="A40" s="140" t="s">
        <v>48</v>
      </c>
      <c r="B40" s="77">
        <v>0.29905793387647428</v>
      </c>
      <c r="C40" s="66"/>
      <c r="D40" s="141">
        <v>1487735.2865378913</v>
      </c>
      <c r="E40" s="142">
        <v>1487735.286537891</v>
      </c>
      <c r="F40" s="142">
        <v>1487735.286537891</v>
      </c>
      <c r="G40" s="142">
        <v>1487735.286537891</v>
      </c>
      <c r="H40" s="142">
        <v>1487735.286537891</v>
      </c>
      <c r="I40" s="142">
        <v>1487735.286537891</v>
      </c>
      <c r="J40" s="142">
        <v>1487735.286537891</v>
      </c>
      <c r="K40" s="142">
        <v>1487735.286537891</v>
      </c>
      <c r="L40" s="142">
        <v>1487735.286537891</v>
      </c>
      <c r="M40" s="142">
        <v>1487735.286537891</v>
      </c>
      <c r="N40" s="142">
        <v>1487735.286537891</v>
      </c>
      <c r="O40" s="142">
        <v>1487735.286537891</v>
      </c>
      <c r="P40" s="142">
        <v>1487735.286537891</v>
      </c>
      <c r="Q40" s="142">
        <v>1487735.286537891</v>
      </c>
      <c r="R40" s="142">
        <v>1487735.286537891</v>
      </c>
      <c r="S40" s="142">
        <v>1487735.286537891</v>
      </c>
      <c r="T40" s="142">
        <v>1487735.286537891</v>
      </c>
      <c r="U40" s="142">
        <v>1487735.286537891</v>
      </c>
      <c r="V40" s="142">
        <v>1487735.286537891</v>
      </c>
      <c r="W40" s="142">
        <v>1487735.286537891</v>
      </c>
      <c r="X40" s="142">
        <v>1487735.286537891</v>
      </c>
      <c r="Y40" s="142">
        <v>1487735.286537891</v>
      </c>
      <c r="Z40" s="142">
        <v>1487735.286537891</v>
      </c>
      <c r="AA40" s="142">
        <v>1487735.286537891</v>
      </c>
      <c r="AB40" s="142">
        <v>1487735.286537891</v>
      </c>
      <c r="AC40" s="142">
        <v>1487735.286537891</v>
      </c>
      <c r="AD40" s="142">
        <v>1487735.286537891</v>
      </c>
      <c r="AE40" s="142">
        <v>1487735.286537891</v>
      </c>
      <c r="AF40" s="142">
        <v>1487735.286537891</v>
      </c>
      <c r="AG40" s="142">
        <v>1487735.286537891</v>
      </c>
      <c r="AH40" s="142">
        <v>1487735.286537891</v>
      </c>
      <c r="AI40" s="143">
        <v>1487735.286537891</v>
      </c>
    </row>
    <row r="41" spans="1:35">
      <c r="A41" s="144" t="s">
        <v>44</v>
      </c>
      <c r="B41" s="78">
        <v>0.70501523582588166</v>
      </c>
      <c r="C41" s="67">
        <v>0</v>
      </c>
      <c r="D41" s="145">
        <v>1048876.043884997</v>
      </c>
      <c r="E41" s="127">
        <v>1048876.043884997</v>
      </c>
      <c r="F41" s="127">
        <v>1048876.043884997</v>
      </c>
      <c r="G41" s="127">
        <v>1048876.043884997</v>
      </c>
      <c r="H41" s="127">
        <v>1048876.043884997</v>
      </c>
      <c r="I41" s="127">
        <v>1048876.043884997</v>
      </c>
      <c r="J41" s="127">
        <v>1048876.043884997</v>
      </c>
      <c r="K41" s="127">
        <v>1048876.043884997</v>
      </c>
      <c r="L41" s="127">
        <v>1048876.043884997</v>
      </c>
      <c r="M41" s="127">
        <v>1048876.043884997</v>
      </c>
      <c r="N41" s="127">
        <v>1048876.043884997</v>
      </c>
      <c r="O41" s="127">
        <v>1048876.043884997</v>
      </c>
      <c r="P41" s="127">
        <v>1048876.043884997</v>
      </c>
      <c r="Q41" s="127">
        <v>1048876.043884997</v>
      </c>
      <c r="R41" s="127">
        <v>1048876.043884997</v>
      </c>
      <c r="S41" s="127">
        <v>1048876.043884997</v>
      </c>
      <c r="T41" s="127">
        <v>1048876.043884997</v>
      </c>
      <c r="U41" s="127">
        <v>1048876.043884997</v>
      </c>
      <c r="V41" s="127">
        <v>1048876.043884997</v>
      </c>
      <c r="W41" s="127">
        <v>1048876.043884997</v>
      </c>
      <c r="X41" s="127">
        <v>1048876.043884997</v>
      </c>
      <c r="Y41" s="127">
        <v>1048876.043884997</v>
      </c>
      <c r="Z41" s="127">
        <v>1048876.043884997</v>
      </c>
      <c r="AA41" s="127">
        <v>1048876.043884997</v>
      </c>
      <c r="AB41" s="127">
        <v>1048876.043884997</v>
      </c>
      <c r="AC41" s="127">
        <v>1048876.043884997</v>
      </c>
      <c r="AD41" s="127">
        <v>1048876.043884997</v>
      </c>
      <c r="AE41" s="127">
        <v>1048876.043884997</v>
      </c>
      <c r="AF41" s="127">
        <v>1048876.043884997</v>
      </c>
      <c r="AG41" s="127">
        <v>1048876.043884997</v>
      </c>
      <c r="AH41" s="127">
        <v>1048876.043884997</v>
      </c>
      <c r="AI41" s="146">
        <v>1048876.043884997</v>
      </c>
    </row>
    <row r="42" spans="1:35">
      <c r="A42" s="144" t="s">
        <v>45</v>
      </c>
      <c r="B42" s="78">
        <v>0.16842635916080426</v>
      </c>
      <c r="C42" s="67">
        <v>0</v>
      </c>
      <c r="D42" s="145">
        <v>250573.83770663291</v>
      </c>
      <c r="E42" s="127">
        <v>250573.83770663291</v>
      </c>
      <c r="F42" s="127">
        <v>250573.83770663291</v>
      </c>
      <c r="G42" s="127">
        <v>250573.83770663291</v>
      </c>
      <c r="H42" s="127">
        <v>250573.83770663291</v>
      </c>
      <c r="I42" s="127">
        <v>250573.83770663291</v>
      </c>
      <c r="J42" s="127">
        <v>250573.83770663291</v>
      </c>
      <c r="K42" s="127">
        <v>250573.83770663291</v>
      </c>
      <c r="L42" s="127">
        <v>250573.83770663291</v>
      </c>
      <c r="M42" s="127">
        <v>250573.83770663291</v>
      </c>
      <c r="N42" s="127">
        <v>250573.83770663291</v>
      </c>
      <c r="O42" s="127">
        <v>250573.83770663291</v>
      </c>
      <c r="P42" s="127">
        <v>250573.83770663291</v>
      </c>
      <c r="Q42" s="127">
        <v>250573.83770663291</v>
      </c>
      <c r="R42" s="127">
        <v>250573.83770663291</v>
      </c>
      <c r="S42" s="127">
        <v>250573.83770663291</v>
      </c>
      <c r="T42" s="127">
        <v>250573.83770663291</v>
      </c>
      <c r="U42" s="127">
        <v>250573.83770663291</v>
      </c>
      <c r="V42" s="127">
        <v>250573.83770663291</v>
      </c>
      <c r="W42" s="127">
        <v>250573.83770663291</v>
      </c>
      <c r="X42" s="127">
        <v>250573.83770663291</v>
      </c>
      <c r="Y42" s="127">
        <v>250573.83770663291</v>
      </c>
      <c r="Z42" s="127">
        <v>250573.83770663291</v>
      </c>
      <c r="AA42" s="127">
        <v>250573.83770663291</v>
      </c>
      <c r="AB42" s="127">
        <v>250573.83770663291</v>
      </c>
      <c r="AC42" s="127">
        <v>250573.83770663291</v>
      </c>
      <c r="AD42" s="127">
        <v>250573.83770663291</v>
      </c>
      <c r="AE42" s="127">
        <v>250573.83770663291</v>
      </c>
      <c r="AF42" s="127">
        <v>250573.83770663291</v>
      </c>
      <c r="AG42" s="127">
        <v>250573.83770663291</v>
      </c>
      <c r="AH42" s="127">
        <v>250573.83770663291</v>
      </c>
      <c r="AI42" s="146">
        <v>250573.83770663291</v>
      </c>
    </row>
    <row r="43" spans="1:35" ht="15.75" thickBot="1">
      <c r="A43" s="147" t="s">
        <v>46</v>
      </c>
      <c r="B43" s="79">
        <v>0.12655840501331395</v>
      </c>
      <c r="C43" s="68">
        <v>0</v>
      </c>
      <c r="D43" s="111">
        <v>188285.40494626111</v>
      </c>
      <c r="E43" s="148">
        <v>188285.40494626111</v>
      </c>
      <c r="F43" s="148">
        <v>188285.40494626111</v>
      </c>
      <c r="G43" s="148">
        <v>188285.40494626111</v>
      </c>
      <c r="H43" s="148">
        <v>188285.40494626111</v>
      </c>
      <c r="I43" s="148">
        <v>188285.40494626111</v>
      </c>
      <c r="J43" s="148">
        <v>188285.40494626111</v>
      </c>
      <c r="K43" s="148">
        <v>188285.40494626111</v>
      </c>
      <c r="L43" s="148">
        <v>188285.40494626111</v>
      </c>
      <c r="M43" s="148">
        <v>188285.40494626111</v>
      </c>
      <c r="N43" s="148">
        <v>188285.40494626111</v>
      </c>
      <c r="O43" s="148">
        <v>188285.40494626111</v>
      </c>
      <c r="P43" s="148">
        <v>188285.40494626111</v>
      </c>
      <c r="Q43" s="148">
        <v>188285.40494626111</v>
      </c>
      <c r="R43" s="148">
        <v>188285.40494626111</v>
      </c>
      <c r="S43" s="148">
        <v>188285.40494626111</v>
      </c>
      <c r="T43" s="148">
        <v>188285.40494626111</v>
      </c>
      <c r="U43" s="148">
        <v>188285.40494626111</v>
      </c>
      <c r="V43" s="148">
        <v>188285.40494626111</v>
      </c>
      <c r="W43" s="148">
        <v>188285.40494626111</v>
      </c>
      <c r="X43" s="148">
        <v>188285.40494626111</v>
      </c>
      <c r="Y43" s="148">
        <v>188285.40494626111</v>
      </c>
      <c r="Z43" s="148">
        <v>188285.40494626111</v>
      </c>
      <c r="AA43" s="148">
        <v>188285.40494626111</v>
      </c>
      <c r="AB43" s="148">
        <v>188285.40494626111</v>
      </c>
      <c r="AC43" s="148">
        <v>188285.40494626111</v>
      </c>
      <c r="AD43" s="148">
        <v>188285.40494626111</v>
      </c>
      <c r="AE43" s="148">
        <v>188285.40494626111</v>
      </c>
      <c r="AF43" s="148">
        <v>188285.40494626111</v>
      </c>
      <c r="AG43" s="148">
        <v>188285.40494626111</v>
      </c>
      <c r="AH43" s="148">
        <v>188285.40494626111</v>
      </c>
      <c r="AI43" s="149">
        <v>188285.40494626111</v>
      </c>
    </row>
    <row r="44" spans="1:35">
      <c r="A44" s="153" t="s">
        <v>49</v>
      </c>
      <c r="B44" s="81">
        <v>0.50656498029421682</v>
      </c>
      <c r="C44" s="66"/>
      <c r="D44" s="145">
        <v>2520028.7661298639</v>
      </c>
      <c r="E44" s="154">
        <v>2512698.2442571297</v>
      </c>
      <c r="F44" s="154">
        <v>2512698.2442571297</v>
      </c>
      <c r="G44" s="154">
        <v>2512698.2442571297</v>
      </c>
      <c r="H44" s="154">
        <v>2512698.2442571297</v>
      </c>
      <c r="I44" s="154">
        <v>2512698.2442571297</v>
      </c>
      <c r="J44" s="154">
        <v>2512698.2442571297</v>
      </c>
      <c r="K44" s="154">
        <v>2512698.2442571297</v>
      </c>
      <c r="L44" s="154">
        <v>2512698.2442571297</v>
      </c>
      <c r="M44" s="154">
        <v>2512698.2442571297</v>
      </c>
      <c r="N44" s="154">
        <v>2512698.2442571297</v>
      </c>
      <c r="O44" s="154">
        <v>2512698.2442571297</v>
      </c>
      <c r="P44" s="154">
        <v>2512698.2442571297</v>
      </c>
      <c r="Q44" s="154">
        <v>2512698.2442571297</v>
      </c>
      <c r="R44" s="154">
        <v>2512698.2442571297</v>
      </c>
      <c r="S44" s="154">
        <v>2512698.2442571297</v>
      </c>
      <c r="T44" s="154">
        <v>2512698.2442571297</v>
      </c>
      <c r="U44" s="154">
        <v>2512698.2442571297</v>
      </c>
      <c r="V44" s="154">
        <v>2512698.2442571297</v>
      </c>
      <c r="W44" s="154">
        <v>2512698.2442571297</v>
      </c>
      <c r="X44" s="154">
        <v>2512698.2442571297</v>
      </c>
      <c r="Y44" s="154">
        <v>2512698.2442571297</v>
      </c>
      <c r="Z44" s="154">
        <v>2512698.2442571297</v>
      </c>
      <c r="AA44" s="154">
        <v>2512698.2442571297</v>
      </c>
      <c r="AB44" s="154">
        <v>2512698.2442571297</v>
      </c>
      <c r="AC44" s="154">
        <v>2512698.2442571297</v>
      </c>
      <c r="AD44" s="154">
        <v>2512698.2442571297</v>
      </c>
      <c r="AE44" s="154">
        <v>2512698.2442571297</v>
      </c>
      <c r="AF44" s="154">
        <v>2512698.2442571297</v>
      </c>
      <c r="AG44" s="154">
        <v>2512698.2442571297</v>
      </c>
      <c r="AH44" s="154">
        <v>2512698.2442571297</v>
      </c>
      <c r="AI44" s="155">
        <v>2512698.2442571297</v>
      </c>
    </row>
    <row r="45" spans="1:35">
      <c r="A45" s="151" t="s">
        <v>44</v>
      </c>
      <c r="B45" s="81">
        <v>0.80316983294357702</v>
      </c>
      <c r="C45" s="67">
        <v>0</v>
      </c>
      <c r="D45" s="145">
        <v>2024011.0831055313</v>
      </c>
      <c r="E45" s="127">
        <v>2024011.0831055313</v>
      </c>
      <c r="F45" s="127">
        <v>2024011.0831055313</v>
      </c>
      <c r="G45" s="127">
        <v>2024011.0831055313</v>
      </c>
      <c r="H45" s="127">
        <v>2024011.0831055313</v>
      </c>
      <c r="I45" s="127">
        <v>2024011.0831055313</v>
      </c>
      <c r="J45" s="127">
        <v>2024011.0831055313</v>
      </c>
      <c r="K45" s="127">
        <v>2024011.0831055313</v>
      </c>
      <c r="L45" s="127">
        <v>2024011.0831055313</v>
      </c>
      <c r="M45" s="127">
        <v>2024011.0831055313</v>
      </c>
      <c r="N45" s="127">
        <v>2024011.0831055313</v>
      </c>
      <c r="O45" s="127">
        <v>2024011.0831055313</v>
      </c>
      <c r="P45" s="127">
        <v>2024011.0831055313</v>
      </c>
      <c r="Q45" s="127">
        <v>2024011.0831055313</v>
      </c>
      <c r="R45" s="127">
        <v>2024011.0831055313</v>
      </c>
      <c r="S45" s="127">
        <v>2024011.0831055313</v>
      </c>
      <c r="T45" s="127">
        <v>2024011.0831055313</v>
      </c>
      <c r="U45" s="127">
        <v>2024011.0831055313</v>
      </c>
      <c r="V45" s="127">
        <v>2024011.0831055313</v>
      </c>
      <c r="W45" s="127">
        <v>2024011.0831055313</v>
      </c>
      <c r="X45" s="127">
        <v>2024011.0831055313</v>
      </c>
      <c r="Y45" s="127">
        <v>2024011.0831055313</v>
      </c>
      <c r="Z45" s="127">
        <v>2024011.0831055313</v>
      </c>
      <c r="AA45" s="127">
        <v>2024011.0831055313</v>
      </c>
      <c r="AB45" s="127">
        <v>2024011.0831055313</v>
      </c>
      <c r="AC45" s="127">
        <v>2024011.0831055313</v>
      </c>
      <c r="AD45" s="127">
        <v>2024011.0831055313</v>
      </c>
      <c r="AE45" s="127">
        <v>2024011.0831055313</v>
      </c>
      <c r="AF45" s="127">
        <v>2024011.0831055313</v>
      </c>
      <c r="AG45" s="127">
        <v>2024011.0831055313</v>
      </c>
      <c r="AH45" s="127">
        <v>2024011.0831055313</v>
      </c>
      <c r="AI45" s="146">
        <v>2024011.0831055313</v>
      </c>
    </row>
    <row r="46" spans="1:35">
      <c r="A46" s="151" t="s">
        <v>45</v>
      </c>
      <c r="B46" s="81">
        <v>0.1354713348736597</v>
      </c>
      <c r="C46" s="67">
        <v>0</v>
      </c>
      <c r="D46" s="145">
        <v>341391.66086763423</v>
      </c>
      <c r="E46" s="127">
        <v>341391.66086763423</v>
      </c>
      <c r="F46" s="127">
        <v>341391.66086763423</v>
      </c>
      <c r="G46" s="127">
        <v>341391.66086763423</v>
      </c>
      <c r="H46" s="127">
        <v>341391.66086763423</v>
      </c>
      <c r="I46" s="127">
        <v>341391.66086763423</v>
      </c>
      <c r="J46" s="127">
        <v>341391.66086763423</v>
      </c>
      <c r="K46" s="127">
        <v>341391.66086763423</v>
      </c>
      <c r="L46" s="127">
        <v>341391.66086763423</v>
      </c>
      <c r="M46" s="127">
        <v>341391.66086763423</v>
      </c>
      <c r="N46" s="127">
        <v>341391.66086763423</v>
      </c>
      <c r="O46" s="127">
        <v>341391.66086763423</v>
      </c>
      <c r="P46" s="127">
        <v>341391.66086763423</v>
      </c>
      <c r="Q46" s="127">
        <v>341391.66086763423</v>
      </c>
      <c r="R46" s="127">
        <v>341391.66086763423</v>
      </c>
      <c r="S46" s="127">
        <v>341391.66086763423</v>
      </c>
      <c r="T46" s="127">
        <v>341391.66086763423</v>
      </c>
      <c r="U46" s="127">
        <v>341391.66086763423</v>
      </c>
      <c r="V46" s="127">
        <v>341391.66086763423</v>
      </c>
      <c r="W46" s="127">
        <v>341391.66086763423</v>
      </c>
      <c r="X46" s="127">
        <v>341391.66086763423</v>
      </c>
      <c r="Y46" s="127">
        <v>341391.66086763423</v>
      </c>
      <c r="Z46" s="127">
        <v>341391.66086763423</v>
      </c>
      <c r="AA46" s="127">
        <v>341391.66086763423</v>
      </c>
      <c r="AB46" s="127">
        <v>341391.66086763423</v>
      </c>
      <c r="AC46" s="127">
        <v>341391.66086763423</v>
      </c>
      <c r="AD46" s="127">
        <v>341391.66086763423</v>
      </c>
      <c r="AE46" s="127">
        <v>341391.66086763423</v>
      </c>
      <c r="AF46" s="127">
        <v>341391.66086763423</v>
      </c>
      <c r="AG46" s="127">
        <v>341391.66086763423</v>
      </c>
      <c r="AH46" s="127">
        <v>341391.66086763423</v>
      </c>
      <c r="AI46" s="146">
        <v>341391.66086763423</v>
      </c>
    </row>
    <row r="47" spans="1:35" ht="15.75" thickBot="1">
      <c r="A47" s="151" t="s">
        <v>46</v>
      </c>
      <c r="B47" s="81">
        <v>5.8449928137198584E-2</v>
      </c>
      <c r="C47" s="68">
        <v>0</v>
      </c>
      <c r="D47" s="145">
        <v>147295.50028396377</v>
      </c>
      <c r="E47" s="127">
        <v>147295.50028396377</v>
      </c>
      <c r="F47" s="127">
        <v>147295.50028396377</v>
      </c>
      <c r="G47" s="127">
        <v>147295.50028396377</v>
      </c>
      <c r="H47" s="127">
        <v>147295.50028396377</v>
      </c>
      <c r="I47" s="127">
        <v>147295.50028396377</v>
      </c>
      <c r="J47" s="127">
        <v>147295.50028396377</v>
      </c>
      <c r="K47" s="127">
        <v>147295.50028396377</v>
      </c>
      <c r="L47" s="127">
        <v>147295.50028396377</v>
      </c>
      <c r="M47" s="127">
        <v>147295.50028396377</v>
      </c>
      <c r="N47" s="127">
        <v>147295.50028396377</v>
      </c>
      <c r="O47" s="127">
        <v>147295.50028396377</v>
      </c>
      <c r="P47" s="127">
        <v>147295.50028396377</v>
      </c>
      <c r="Q47" s="127">
        <v>147295.50028396377</v>
      </c>
      <c r="R47" s="127">
        <v>147295.50028396377</v>
      </c>
      <c r="S47" s="127">
        <v>147295.50028396377</v>
      </c>
      <c r="T47" s="127">
        <v>147295.50028396377</v>
      </c>
      <c r="U47" s="127">
        <v>147295.50028396377</v>
      </c>
      <c r="V47" s="127">
        <v>147295.50028396377</v>
      </c>
      <c r="W47" s="127">
        <v>147295.50028396377</v>
      </c>
      <c r="X47" s="127">
        <v>147295.50028396377</v>
      </c>
      <c r="Y47" s="127">
        <v>147295.50028396377</v>
      </c>
      <c r="Z47" s="127">
        <v>147295.50028396377</v>
      </c>
      <c r="AA47" s="127">
        <v>147295.50028396377</v>
      </c>
      <c r="AB47" s="127">
        <v>147295.50028396377</v>
      </c>
      <c r="AC47" s="127">
        <v>147295.50028396377</v>
      </c>
      <c r="AD47" s="127">
        <v>147295.50028396377</v>
      </c>
      <c r="AE47" s="127">
        <v>147295.50028396377</v>
      </c>
      <c r="AF47" s="127">
        <v>147295.50028396377</v>
      </c>
      <c r="AG47" s="127">
        <v>147295.50028396377</v>
      </c>
      <c r="AH47" s="127">
        <v>147295.50028396377</v>
      </c>
      <c r="AI47" s="146">
        <v>147295.50028396377</v>
      </c>
    </row>
    <row r="48" spans="1:35">
      <c r="A48" s="140" t="s">
        <v>50</v>
      </c>
      <c r="B48" s="77">
        <v>1</v>
      </c>
      <c r="C48" s="66"/>
      <c r="D48" s="141">
        <v>4974739.3999999994</v>
      </c>
      <c r="E48" s="142">
        <v>4974739.4000000004</v>
      </c>
      <c r="F48" s="142">
        <v>4974739.4000000004</v>
      </c>
      <c r="G48" s="142">
        <v>4974739.4000000004</v>
      </c>
      <c r="H48" s="142">
        <v>4974739.4000000004</v>
      </c>
      <c r="I48" s="142">
        <v>4974739.4000000004</v>
      </c>
      <c r="J48" s="142">
        <v>4974739.4000000004</v>
      </c>
      <c r="K48" s="142">
        <v>4974739.4000000004</v>
      </c>
      <c r="L48" s="142">
        <v>4974739.4000000004</v>
      </c>
      <c r="M48" s="142">
        <v>4974739.4000000004</v>
      </c>
      <c r="N48" s="142">
        <v>4974739.4000000004</v>
      </c>
      <c r="O48" s="142">
        <v>4974739.4000000004</v>
      </c>
      <c r="P48" s="142">
        <v>4974739.4000000004</v>
      </c>
      <c r="Q48" s="142">
        <v>4974739.4000000004</v>
      </c>
      <c r="R48" s="142">
        <v>4974739.4000000004</v>
      </c>
      <c r="S48" s="142">
        <v>4974739.4000000004</v>
      </c>
      <c r="T48" s="142">
        <v>4974739.4000000004</v>
      </c>
      <c r="U48" s="142">
        <v>4974739.4000000004</v>
      </c>
      <c r="V48" s="142">
        <v>4974739.4000000004</v>
      </c>
      <c r="W48" s="142">
        <v>4974739.4000000004</v>
      </c>
      <c r="X48" s="142">
        <v>4974739.4000000004</v>
      </c>
      <c r="Y48" s="142">
        <v>4974739.4000000004</v>
      </c>
      <c r="Z48" s="142">
        <v>4974739.4000000004</v>
      </c>
      <c r="AA48" s="142">
        <v>4974739.4000000004</v>
      </c>
      <c r="AB48" s="142">
        <v>4974739.4000000004</v>
      </c>
      <c r="AC48" s="142">
        <v>4974739.4000000004</v>
      </c>
      <c r="AD48" s="142">
        <v>4974739.4000000004</v>
      </c>
      <c r="AE48" s="142">
        <v>4974739.4000000004</v>
      </c>
      <c r="AF48" s="142">
        <v>4974739.4000000004</v>
      </c>
      <c r="AG48" s="142">
        <v>4974739.4000000004</v>
      </c>
      <c r="AH48" s="142">
        <v>4974739.4000000004</v>
      </c>
      <c r="AI48" s="143">
        <v>4974739.4000000004</v>
      </c>
    </row>
    <row r="49" spans="1:36">
      <c r="A49" s="144" t="s">
        <v>44</v>
      </c>
      <c r="B49" s="83">
        <v>0.74543664317148728</v>
      </c>
      <c r="C49" s="67">
        <v>0</v>
      </c>
      <c r="D49" s="145">
        <v>3708353.0389889381</v>
      </c>
      <c r="E49" s="127">
        <v>3708353.0389889381</v>
      </c>
      <c r="F49" s="127">
        <v>3708353.0389889381</v>
      </c>
      <c r="G49" s="127">
        <v>3708353.0389889381</v>
      </c>
      <c r="H49" s="127">
        <v>3708353.0389889381</v>
      </c>
      <c r="I49" s="127">
        <v>3708353.0389889381</v>
      </c>
      <c r="J49" s="127">
        <v>3708353.0389889381</v>
      </c>
      <c r="K49" s="127">
        <v>3708353.0389889381</v>
      </c>
      <c r="L49" s="127">
        <v>3708353.0389889381</v>
      </c>
      <c r="M49" s="127">
        <v>3708353.0389889381</v>
      </c>
      <c r="N49" s="127">
        <v>3708353.0389889381</v>
      </c>
      <c r="O49" s="127">
        <v>3708353.0389889381</v>
      </c>
      <c r="P49" s="127">
        <v>3708353.0389889381</v>
      </c>
      <c r="Q49" s="127">
        <v>3708353.0389889381</v>
      </c>
      <c r="R49" s="127">
        <v>3708353.0389889381</v>
      </c>
      <c r="S49" s="127">
        <v>3708353.0389889381</v>
      </c>
      <c r="T49" s="127">
        <v>3708353.0389889381</v>
      </c>
      <c r="U49" s="127">
        <v>3708353.0389889381</v>
      </c>
      <c r="V49" s="127">
        <v>3708353.0389889381</v>
      </c>
      <c r="W49" s="127">
        <v>3708353.0389889381</v>
      </c>
      <c r="X49" s="127">
        <v>3708353.0389889381</v>
      </c>
      <c r="Y49" s="127">
        <v>3708353.0389889381</v>
      </c>
      <c r="Z49" s="127">
        <v>3708353.0389889381</v>
      </c>
      <c r="AA49" s="127">
        <v>3708353.0389889381</v>
      </c>
      <c r="AB49" s="127">
        <v>3708353.0389889381</v>
      </c>
      <c r="AC49" s="127">
        <v>3708353.0389889381</v>
      </c>
      <c r="AD49" s="127">
        <v>3708353.0389889381</v>
      </c>
      <c r="AE49" s="127">
        <v>3708353.0389889381</v>
      </c>
      <c r="AF49" s="127">
        <v>3708353.0389889381</v>
      </c>
      <c r="AG49" s="127">
        <v>3708353.0389889381</v>
      </c>
      <c r="AH49" s="127">
        <v>3708353.0389889381</v>
      </c>
      <c r="AI49" s="146">
        <v>3708353.0389889381</v>
      </c>
      <c r="AJ49" s="104"/>
    </row>
    <row r="50" spans="1:36">
      <c r="A50" s="144" t="s">
        <v>45</v>
      </c>
      <c r="B50" s="62">
        <v>0.15901702926468536</v>
      </c>
      <c r="C50" s="67">
        <v>0</v>
      </c>
      <c r="D50" s="145">
        <v>791068.28075398318</v>
      </c>
      <c r="E50" s="127">
        <v>791068.28075398318</v>
      </c>
      <c r="F50" s="127">
        <v>791068.28075398318</v>
      </c>
      <c r="G50" s="127">
        <v>791068.28075398318</v>
      </c>
      <c r="H50" s="127">
        <v>791068.28075398318</v>
      </c>
      <c r="I50" s="127">
        <v>791068.28075398318</v>
      </c>
      <c r="J50" s="127">
        <v>791068.28075398318</v>
      </c>
      <c r="K50" s="127">
        <v>791068.28075398318</v>
      </c>
      <c r="L50" s="127">
        <v>791068.28075398318</v>
      </c>
      <c r="M50" s="127">
        <v>791068.28075398318</v>
      </c>
      <c r="N50" s="127">
        <v>791068.28075398318</v>
      </c>
      <c r="O50" s="127">
        <v>791068.28075398318</v>
      </c>
      <c r="P50" s="127">
        <v>791068.28075398318</v>
      </c>
      <c r="Q50" s="127">
        <v>791068.28075398318</v>
      </c>
      <c r="R50" s="127">
        <v>791068.28075398318</v>
      </c>
      <c r="S50" s="127">
        <v>791068.28075398318</v>
      </c>
      <c r="T50" s="127">
        <v>791068.28075398318</v>
      </c>
      <c r="U50" s="127">
        <v>791068.28075398318</v>
      </c>
      <c r="V50" s="127">
        <v>791068.28075398318</v>
      </c>
      <c r="W50" s="127">
        <v>791068.28075398318</v>
      </c>
      <c r="X50" s="127">
        <v>791068.28075398318</v>
      </c>
      <c r="Y50" s="127">
        <v>791068.28075398318</v>
      </c>
      <c r="Z50" s="127">
        <v>791068.28075398318</v>
      </c>
      <c r="AA50" s="127">
        <v>791068.28075398318</v>
      </c>
      <c r="AB50" s="127">
        <v>791068.28075398318</v>
      </c>
      <c r="AC50" s="127">
        <v>791068.28075398318</v>
      </c>
      <c r="AD50" s="127">
        <v>791068.28075398318</v>
      </c>
      <c r="AE50" s="127">
        <v>791068.28075398318</v>
      </c>
      <c r="AF50" s="127">
        <v>791068.28075398318</v>
      </c>
      <c r="AG50" s="127">
        <v>791068.28075398318</v>
      </c>
      <c r="AH50" s="127">
        <v>791068.28075398318</v>
      </c>
      <c r="AI50" s="146">
        <v>791068.28075398318</v>
      </c>
      <c r="AJ50" s="104"/>
    </row>
    <row r="51" spans="1:36" ht="15.75" thickBot="1">
      <c r="A51" s="147" t="s">
        <v>46</v>
      </c>
      <c r="B51" s="63">
        <v>9.5546327563827416E-2</v>
      </c>
      <c r="C51" s="68">
        <v>0</v>
      </c>
      <c r="D51" s="111">
        <v>475318.08025707823</v>
      </c>
      <c r="E51" s="148">
        <v>475318.08025707823</v>
      </c>
      <c r="F51" s="148">
        <v>475318.08025707823</v>
      </c>
      <c r="G51" s="148">
        <v>475318.08025707823</v>
      </c>
      <c r="H51" s="148">
        <v>475318.08025707823</v>
      </c>
      <c r="I51" s="148">
        <v>475318.08025707823</v>
      </c>
      <c r="J51" s="148">
        <v>475318.08025707823</v>
      </c>
      <c r="K51" s="148">
        <v>475318.08025707823</v>
      </c>
      <c r="L51" s="148">
        <v>475318.08025707823</v>
      </c>
      <c r="M51" s="148">
        <v>475318.08025707823</v>
      </c>
      <c r="N51" s="148">
        <v>475318.08025707823</v>
      </c>
      <c r="O51" s="148">
        <v>475318.08025707823</v>
      </c>
      <c r="P51" s="148">
        <v>475318.08025707823</v>
      </c>
      <c r="Q51" s="148">
        <v>475318.08025707823</v>
      </c>
      <c r="R51" s="148">
        <v>475318.08025707823</v>
      </c>
      <c r="S51" s="148">
        <v>475318.08025707823</v>
      </c>
      <c r="T51" s="148">
        <v>475318.08025707823</v>
      </c>
      <c r="U51" s="148">
        <v>475318.08025707823</v>
      </c>
      <c r="V51" s="148">
        <v>475318.08025707823</v>
      </c>
      <c r="W51" s="148">
        <v>475318.08025707823</v>
      </c>
      <c r="X51" s="148">
        <v>475318.08025707823</v>
      </c>
      <c r="Y51" s="148">
        <v>475318.08025707823</v>
      </c>
      <c r="Z51" s="148">
        <v>475318.08025707823</v>
      </c>
      <c r="AA51" s="148">
        <v>475318.08025707823</v>
      </c>
      <c r="AB51" s="148">
        <v>475318.08025707823</v>
      </c>
      <c r="AC51" s="148">
        <v>475318.08025707823</v>
      </c>
      <c r="AD51" s="148">
        <v>475318.08025707823</v>
      </c>
      <c r="AE51" s="148">
        <v>475318.08025707823</v>
      </c>
      <c r="AF51" s="148">
        <v>475318.08025707823</v>
      </c>
      <c r="AG51" s="148">
        <v>475318.08025707823</v>
      </c>
      <c r="AH51" s="148">
        <v>475318.08025707823</v>
      </c>
      <c r="AI51" s="149">
        <v>475318.08025707823</v>
      </c>
      <c r="AJ51" s="104"/>
    </row>
    <row r="52" spans="1:36">
      <c r="A52" s="156"/>
      <c r="B52" s="84"/>
      <c r="C52" s="6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1:36" ht="15.75" thickBot="1">
      <c r="A53" s="156"/>
      <c r="B53" s="84"/>
      <c r="C53" s="6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row>
    <row r="54" spans="1:36" s="69" customFormat="1" ht="26.25" thickBot="1">
      <c r="A54" s="185" t="s">
        <v>51</v>
      </c>
      <c r="B54" s="85" t="s">
        <v>41</v>
      </c>
      <c r="C54" s="65" t="s">
        <v>23</v>
      </c>
      <c r="D54" s="183">
        <v>2000</v>
      </c>
      <c r="E54" s="183">
        <v>2001</v>
      </c>
      <c r="F54" s="183">
        <v>2002</v>
      </c>
      <c r="G54" s="183">
        <v>2003</v>
      </c>
      <c r="H54" s="183">
        <v>2004</v>
      </c>
      <c r="I54" s="183">
        <v>2005</v>
      </c>
      <c r="J54" s="183">
        <v>2006</v>
      </c>
      <c r="K54" s="183">
        <v>2007</v>
      </c>
      <c r="L54" s="183">
        <v>2008</v>
      </c>
      <c r="M54" s="183">
        <v>2009</v>
      </c>
      <c r="N54" s="183">
        <v>2010</v>
      </c>
      <c r="O54" s="183">
        <v>2011</v>
      </c>
      <c r="P54" s="183">
        <v>2012</v>
      </c>
      <c r="Q54" s="183">
        <v>2013</v>
      </c>
      <c r="R54" s="183">
        <v>2014</v>
      </c>
      <c r="S54" s="183">
        <v>2015</v>
      </c>
      <c r="T54" s="183">
        <v>2016</v>
      </c>
      <c r="U54" s="183">
        <v>2017</v>
      </c>
      <c r="V54" s="183">
        <v>2018</v>
      </c>
      <c r="W54" s="183">
        <v>2019</v>
      </c>
      <c r="X54" s="183">
        <v>2020</v>
      </c>
      <c r="Y54" s="183">
        <v>2021</v>
      </c>
      <c r="Z54" s="183">
        <v>2022</v>
      </c>
      <c r="AA54" s="183">
        <v>2023</v>
      </c>
      <c r="AB54" s="183">
        <v>2024</v>
      </c>
      <c r="AC54" s="183">
        <v>2025</v>
      </c>
      <c r="AD54" s="183">
        <v>2026</v>
      </c>
      <c r="AE54" s="183">
        <v>2027</v>
      </c>
      <c r="AF54" s="183">
        <v>2028</v>
      </c>
      <c r="AG54" s="183">
        <v>2029</v>
      </c>
      <c r="AH54" s="183">
        <v>2030</v>
      </c>
      <c r="AI54" s="169" t="s">
        <v>36</v>
      </c>
      <c r="AJ54" s="89" t="s">
        <v>52</v>
      </c>
    </row>
    <row r="55" spans="1:36">
      <c r="A55" s="157" t="s">
        <v>43</v>
      </c>
      <c r="B55" s="86">
        <v>0.13876493842640067</v>
      </c>
      <c r="C55" s="66"/>
      <c r="D55" s="141"/>
      <c r="E55" s="142">
        <v>11400.261269408631</v>
      </c>
      <c r="F55" s="142">
        <v>12248.531338009221</v>
      </c>
      <c r="G55" s="142">
        <v>13200.30617418206</v>
      </c>
      <c r="H55" s="142">
        <v>13942.960249152577</v>
      </c>
      <c r="I55" s="142">
        <v>15070.386614460078</v>
      </c>
      <c r="J55" s="142">
        <v>14083.778985032828</v>
      </c>
      <c r="K55" s="142">
        <v>11742.282644574474</v>
      </c>
      <c r="L55" s="142">
        <v>7822.2435718762754</v>
      </c>
      <c r="M55" s="142">
        <v>5671.9299163900705</v>
      </c>
      <c r="N55" s="142">
        <v>8444.2254694520834</v>
      </c>
      <c r="O55" s="142">
        <v>11286.447637310788</v>
      </c>
      <c r="P55" s="142">
        <v>12716.689292462761</v>
      </c>
      <c r="Q55" s="142">
        <v>13024.191782363916</v>
      </c>
      <c r="R55" s="142">
        <v>13052.400796807815</v>
      </c>
      <c r="S55" s="142">
        <v>13214.675839517358</v>
      </c>
      <c r="T55" s="142">
        <v>13358.334565563711</v>
      </c>
      <c r="U55" s="142">
        <v>13249.369563846329</v>
      </c>
      <c r="V55" s="142">
        <v>13150.219933382255</v>
      </c>
      <c r="W55" s="142">
        <v>13071.572189497228</v>
      </c>
      <c r="X55" s="142">
        <v>13012.37145031191</v>
      </c>
      <c r="Y55" s="142">
        <v>12760.89386191194</v>
      </c>
      <c r="Z55" s="142">
        <v>12676.939780476036</v>
      </c>
      <c r="AA55" s="142">
        <v>12609.099644512078</v>
      </c>
      <c r="AB55" s="142">
        <v>12488.332416148382</v>
      </c>
      <c r="AC55" s="142">
        <v>12426.268991925255</v>
      </c>
      <c r="AD55" s="142">
        <v>12286.531433913702</v>
      </c>
      <c r="AE55" s="142">
        <v>12076.273284859082</v>
      </c>
      <c r="AF55" s="142">
        <v>11815.506073648163</v>
      </c>
      <c r="AG55" s="142">
        <v>11615.651752363854</v>
      </c>
      <c r="AH55" s="142">
        <v>11511.417655206837</v>
      </c>
      <c r="AI55" s="142">
        <v>259847.41341548148</v>
      </c>
      <c r="AJ55" s="158">
        <v>0.21702682038948504</v>
      </c>
    </row>
    <row r="56" spans="1:36">
      <c r="A56" s="159" t="s">
        <v>44</v>
      </c>
      <c r="B56" s="87">
        <v>0.77196644632473554</v>
      </c>
      <c r="C56" s="67"/>
      <c r="D56" s="145"/>
      <c r="E56" s="127">
        <v>8800.6191793188991</v>
      </c>
      <c r="F56" s="127">
        <v>9455.455209700136</v>
      </c>
      <c r="G56" s="127">
        <v>10190.193447681791</v>
      </c>
      <c r="H56" s="127">
        <v>10763.497474785363</v>
      </c>
      <c r="I56" s="127">
        <v>11633.832799504609</v>
      </c>
      <c r="J56" s="127">
        <v>10872.204813898783</v>
      </c>
      <c r="K56" s="127">
        <v>9064.6482048727739</v>
      </c>
      <c r="L56" s="127">
        <v>6038.509572467834</v>
      </c>
      <c r="M56" s="127">
        <v>4378.5395813585974</v>
      </c>
      <c r="N56" s="127">
        <v>6518.658727617747</v>
      </c>
      <c r="O56" s="127">
        <v>8712.7588742050175</v>
      </c>
      <c r="P56" s="127">
        <v>9816.857442118293</v>
      </c>
      <c r="Q56" s="127">
        <v>10054.239046483295</v>
      </c>
      <c r="R56" s="127">
        <v>10076.015459117876</v>
      </c>
      <c r="S56" s="127">
        <v>10201.286347165556</v>
      </c>
      <c r="T56" s="127">
        <v>10312.186063395098</v>
      </c>
      <c r="U56" s="127">
        <v>10228.068738245562</v>
      </c>
      <c r="V56" s="127">
        <v>10151.5285503618</v>
      </c>
      <c r="W56" s="127">
        <v>10090.815131003417</v>
      </c>
      <c r="X56" s="127">
        <v>10045.11414675473</v>
      </c>
      <c r="Y56" s="127">
        <v>9850.9818865072903</v>
      </c>
      <c r="Z56" s="127">
        <v>9786.1721526067577</v>
      </c>
      <c r="AA56" s="127">
        <v>9733.8018439284751</v>
      </c>
      <c r="AB56" s="127">
        <v>9640.573595816064</v>
      </c>
      <c r="AC56" s="127">
        <v>9592.6627147717936</v>
      </c>
      <c r="AD56" s="127">
        <v>9484.7900086955178</v>
      </c>
      <c r="AE56" s="127">
        <v>9322.4777725590066</v>
      </c>
      <c r="AF56" s="127">
        <v>9121.1742352025012</v>
      </c>
      <c r="AG56" s="127">
        <v>8966.8934050180123</v>
      </c>
      <c r="AH56" s="127">
        <v>8886.428179449842</v>
      </c>
      <c r="AI56" s="127">
        <v>200593.48432102363</v>
      </c>
      <c r="AJ56" s="160">
        <v>0.16753742329322741</v>
      </c>
    </row>
    <row r="57" spans="1:36">
      <c r="A57" s="159" t="s">
        <v>45</v>
      </c>
      <c r="B57" s="87">
        <v>0.10329585010345081</v>
      </c>
      <c r="C57" s="67"/>
      <c r="D57" s="145"/>
      <c r="E57" s="127">
        <v>1177.5996792250098</v>
      </c>
      <c r="F57" s="127">
        <v>1265.2224570784203</v>
      </c>
      <c r="G57" s="127">
        <v>1363.5368478879664</v>
      </c>
      <c r="H57" s="127">
        <v>1440.2499318948378</v>
      </c>
      <c r="I57" s="127">
        <v>1556.7083967283197</v>
      </c>
      <c r="J57" s="127">
        <v>1454.7959229280816</v>
      </c>
      <c r="K57" s="127">
        <v>1212.9290679263167</v>
      </c>
      <c r="L57" s="127">
        <v>808.00529947321343</v>
      </c>
      <c r="M57" s="127">
        <v>585.88682244070696</v>
      </c>
      <c r="N57" s="127">
        <v>872.25344833226393</v>
      </c>
      <c r="O57" s="127">
        <v>1165.8432033441018</v>
      </c>
      <c r="P57" s="127">
        <v>1313.5812309663913</v>
      </c>
      <c r="Q57" s="127">
        <v>1345.344962069659</v>
      </c>
      <c r="R57" s="127">
        <v>1348.2588361972221</v>
      </c>
      <c r="S57" s="127">
        <v>1365.021174684478</v>
      </c>
      <c r="T57" s="127">
        <v>1379.8605249162149</v>
      </c>
      <c r="U57" s="127">
        <v>1368.6048924322938</v>
      </c>
      <c r="V57" s="127">
        <v>1358.3631470660644</v>
      </c>
      <c r="W57" s="127">
        <v>1350.239161502742</v>
      </c>
      <c r="X57" s="127">
        <v>1344.1239708218418</v>
      </c>
      <c r="Y57" s="127">
        <v>1318.1473795461013</v>
      </c>
      <c r="Z57" s="127">
        <v>1309.4752713345251</v>
      </c>
      <c r="AA57" s="127">
        <v>1302.4676668189945</v>
      </c>
      <c r="AB57" s="127">
        <v>1289.9929133005289</v>
      </c>
      <c r="AC57" s="127">
        <v>1283.5820191350699</v>
      </c>
      <c r="AD57" s="127">
        <v>1269.1477092888863</v>
      </c>
      <c r="AE57" s="127">
        <v>1247.4289150411114</v>
      </c>
      <c r="AF57" s="127">
        <v>1220.4927442799733</v>
      </c>
      <c r="AG57" s="127">
        <v>1199.8486222660624</v>
      </c>
      <c r="AH57" s="127">
        <v>1189.0816725904626</v>
      </c>
      <c r="AI57" s="127">
        <v>26841.159465934987</v>
      </c>
      <c r="AJ57" s="160">
        <v>2.2417969907380784E-2</v>
      </c>
    </row>
    <row r="58" spans="1:36" ht="15.75" thickBot="1">
      <c r="A58" s="161" t="s">
        <v>46</v>
      </c>
      <c r="B58" s="88">
        <v>0.12473770357181362</v>
      </c>
      <c r="C58" s="68"/>
      <c r="D58" s="111"/>
      <c r="E58" s="148">
        <v>1422.0424108647214</v>
      </c>
      <c r="F58" s="148">
        <v>1527.8536712306638</v>
      </c>
      <c r="G58" s="148">
        <v>1646.5758786123029</v>
      </c>
      <c r="H58" s="148">
        <v>1739.2128424723746</v>
      </c>
      <c r="I58" s="148">
        <v>1879.8454182271489</v>
      </c>
      <c r="J58" s="148">
        <v>1756.7782482059629</v>
      </c>
      <c r="K58" s="148">
        <v>1464.7053717753824</v>
      </c>
      <c r="L58" s="148">
        <v>975.72869993522738</v>
      </c>
      <c r="M58" s="148">
        <v>707.50351259076615</v>
      </c>
      <c r="N58" s="148">
        <v>1053.3132935020726</v>
      </c>
      <c r="O58" s="148">
        <v>1407.8455597616692</v>
      </c>
      <c r="P58" s="148">
        <v>1586.2506193780762</v>
      </c>
      <c r="Q58" s="148">
        <v>1624.6077738109609</v>
      </c>
      <c r="R58" s="148">
        <v>1628.1265014927171</v>
      </c>
      <c r="S58" s="148">
        <v>1648.3683176673235</v>
      </c>
      <c r="T58" s="148">
        <v>1666.2879772523979</v>
      </c>
      <c r="U58" s="148">
        <v>1652.6959331684727</v>
      </c>
      <c r="V58" s="148">
        <v>1640.3282359543903</v>
      </c>
      <c r="W58" s="148">
        <v>1630.517896991068</v>
      </c>
      <c r="X58" s="148">
        <v>1623.1333327353375</v>
      </c>
      <c r="Y58" s="148">
        <v>1591.7645958585474</v>
      </c>
      <c r="Z58" s="148">
        <v>1581.2923565347517</v>
      </c>
      <c r="AA58" s="148">
        <v>1572.830133764608</v>
      </c>
      <c r="AB58" s="148">
        <v>1557.7659070317877</v>
      </c>
      <c r="AC58" s="148">
        <v>1550.0242580183917</v>
      </c>
      <c r="AD58" s="148">
        <v>1532.5937159292976</v>
      </c>
      <c r="AE58" s="148">
        <v>1506.366597258964</v>
      </c>
      <c r="AF58" s="148">
        <v>1473.8390941656878</v>
      </c>
      <c r="AG58" s="148">
        <v>1448.9097250797797</v>
      </c>
      <c r="AH58" s="148">
        <v>1435.9078031665322</v>
      </c>
      <c r="AI58" s="148">
        <v>32412.76962852283</v>
      </c>
      <c r="AJ58" s="162">
        <v>2.7071427188876816E-2</v>
      </c>
    </row>
    <row r="59" spans="1:36">
      <c r="A59" s="163" t="s">
        <v>47</v>
      </c>
      <c r="B59" s="86">
        <v>1.7197863642484722E-2</v>
      </c>
      <c r="C59" s="66"/>
      <c r="D59" s="141"/>
      <c r="E59" s="142">
        <v>1412.8939271210609</v>
      </c>
      <c r="F59" s="142">
        <v>1518.0244675675701</v>
      </c>
      <c r="G59" s="142">
        <v>1635.9828945050085</v>
      </c>
      <c r="H59" s="142">
        <v>1728.0238931874871</v>
      </c>
      <c r="I59" s="142">
        <v>1867.7517316269102</v>
      </c>
      <c r="J59" s="142">
        <v>1745.4762946762112</v>
      </c>
      <c r="K59" s="142">
        <v>1455.2824226561704</v>
      </c>
      <c r="L59" s="142">
        <v>969.45150448635695</v>
      </c>
      <c r="M59" s="142">
        <v>702.95190123651446</v>
      </c>
      <c r="N59" s="142">
        <v>1046.5369699065438</v>
      </c>
      <c r="O59" s="142">
        <v>1398.7884092022618</v>
      </c>
      <c r="P59" s="142">
        <v>1576.0457282342686</v>
      </c>
      <c r="Q59" s="142">
        <v>1614.1561180129481</v>
      </c>
      <c r="R59" s="142">
        <v>1617.6522085196459</v>
      </c>
      <c r="S59" s="142">
        <v>1637.7638021883688</v>
      </c>
      <c r="T59" s="142">
        <v>1655.5681784927524</v>
      </c>
      <c r="U59" s="142">
        <v>1642.0635766632881</v>
      </c>
      <c r="V59" s="142">
        <v>1629.7754450627524</v>
      </c>
      <c r="W59" s="142">
        <v>1620.0282193552935</v>
      </c>
      <c r="X59" s="142">
        <v>1612.6911625195467</v>
      </c>
      <c r="Y59" s="142">
        <v>1581.5242314237826</v>
      </c>
      <c r="Z59" s="142">
        <v>1571.1193635865764</v>
      </c>
      <c r="AA59" s="142">
        <v>1562.7115811811198</v>
      </c>
      <c r="AB59" s="142">
        <v>1547.7442677557528</v>
      </c>
      <c r="AC59" s="142">
        <v>1540.052423410352</v>
      </c>
      <c r="AD59" s="142">
        <v>1522.7340179423086</v>
      </c>
      <c r="AE59" s="142">
        <v>1496.6756272697942</v>
      </c>
      <c r="AF59" s="142">
        <v>1464.357384695752</v>
      </c>
      <c r="AG59" s="142">
        <v>1439.5883947420552</v>
      </c>
      <c r="AH59" s="142">
        <v>1426.6701186261137</v>
      </c>
      <c r="AI59" s="142">
        <v>32204.247228791271</v>
      </c>
      <c r="AJ59" s="158">
        <v>1.7197863642484719E-2</v>
      </c>
    </row>
    <row r="60" spans="1:36">
      <c r="A60" s="164" t="s">
        <v>44</v>
      </c>
      <c r="B60" s="87">
        <v>0.57112135771089267</v>
      </c>
      <c r="C60" s="67"/>
      <c r="D60" s="145"/>
      <c r="E60" s="127">
        <v>806.93389795885537</v>
      </c>
      <c r="F60" s="127">
        <v>866.97619495554557</v>
      </c>
      <c r="G60" s="127">
        <v>934.34477190149653</v>
      </c>
      <c r="H60" s="127">
        <v>986.91135203410022</v>
      </c>
      <c r="I60" s="127">
        <v>1066.7129048336319</v>
      </c>
      <c r="J60" s="127">
        <v>996.87879126765597</v>
      </c>
      <c r="K60" s="127">
        <v>831.14287308018925</v>
      </c>
      <c r="L60" s="127">
        <v>553.67445947711576</v>
      </c>
      <c r="M60" s="127">
        <v>401.47084423965146</v>
      </c>
      <c r="N60" s="127">
        <v>597.69961514766896</v>
      </c>
      <c r="O60" s="127">
        <v>798.87793541385554</v>
      </c>
      <c r="P60" s="127">
        <v>900.11337612360808</v>
      </c>
      <c r="Q60" s="127">
        <v>921.87903367689887</v>
      </c>
      <c r="R60" s="127">
        <v>923.8757256337642</v>
      </c>
      <c r="S60" s="127">
        <v>935.36188631557502</v>
      </c>
      <c r="T60" s="127">
        <v>945.53034588373021</v>
      </c>
      <c r="U60" s="127">
        <v>937.81757935154167</v>
      </c>
      <c r="V60" s="127">
        <v>930.79956494811347</v>
      </c>
      <c r="W60" s="127">
        <v>925.23271616815509</v>
      </c>
      <c r="X60" s="127">
        <v>921.04236630652133</v>
      </c>
      <c r="Y60" s="127">
        <v>903.24226630342673</v>
      </c>
      <c r="Z60" s="127">
        <v>897.29982405743908</v>
      </c>
      <c r="AA60" s="127">
        <v>892.49795995469697</v>
      </c>
      <c r="AB60" s="127">
        <v>883.94980758991699</v>
      </c>
      <c r="AC60" s="127">
        <v>879.55683100407077</v>
      </c>
      <c r="AD60" s="127">
        <v>869.66591975977406</v>
      </c>
      <c r="AE60" s="127">
        <v>854.78341629912677</v>
      </c>
      <c r="AF60" s="127">
        <v>836.32577772140985</v>
      </c>
      <c r="AG60" s="127">
        <v>822.17967854992708</v>
      </c>
      <c r="AH60" s="127">
        <v>814.80177515530636</v>
      </c>
      <c r="AI60" s="127">
        <v>18392.53340136453</v>
      </c>
      <c r="AJ60" s="160">
        <v>1.536160391415204E-2</v>
      </c>
    </row>
    <row r="61" spans="1:36">
      <c r="A61" s="164" t="s">
        <v>45</v>
      </c>
      <c r="B61" s="87">
        <v>0.17431329892393466</v>
      </c>
      <c r="C61" s="67"/>
      <c r="D61" s="145"/>
      <c r="E61" s="127">
        <v>246.28620146606542</v>
      </c>
      <c r="F61" s="127">
        <v>264.6118527889526</v>
      </c>
      <c r="G61" s="127">
        <v>285.17357532429543</v>
      </c>
      <c r="H61" s="127">
        <v>301.2175454408918</v>
      </c>
      <c r="I61" s="127">
        <v>325.57396591077816</v>
      </c>
      <c r="J61" s="127">
        <v>304.25973111853625</v>
      </c>
      <c r="K61" s="127">
        <v>253.67507995921284</v>
      </c>
      <c r="L61" s="127">
        <v>168.98828989378853</v>
      </c>
      <c r="M61" s="127">
        <v>122.53386488938874</v>
      </c>
      <c r="N61" s="127">
        <v>182.42531167026817</v>
      </c>
      <c r="O61" s="127">
        <v>243.8274221046089</v>
      </c>
      <c r="P61" s="127">
        <v>274.72573014349035</v>
      </c>
      <c r="Q61" s="127">
        <v>281.36887790908895</v>
      </c>
      <c r="R61" s="127">
        <v>281.97829297864814</v>
      </c>
      <c r="S61" s="127">
        <v>285.48401121766091</v>
      </c>
      <c r="T61" s="127">
        <v>288.58755078656117</v>
      </c>
      <c r="U61" s="127">
        <v>286.23351909101302</v>
      </c>
      <c r="V61" s="127">
        <v>284.09153433411223</v>
      </c>
      <c r="W61" s="127">
        <v>282.39246326568883</v>
      </c>
      <c r="X61" s="127">
        <v>281.11351668425743</v>
      </c>
      <c r="Y61" s="127">
        <v>275.68070610761981</v>
      </c>
      <c r="Z61" s="127">
        <v>273.86699927004884</v>
      </c>
      <c r="AA61" s="127">
        <v>272.40141098231913</v>
      </c>
      <c r="AB61" s="127">
        <v>269.79240920311491</v>
      </c>
      <c r="AC61" s="127">
        <v>268.45161844045867</v>
      </c>
      <c r="AD61" s="127">
        <v>265.43279005122173</v>
      </c>
      <c r="AE61" s="127">
        <v>260.89046600844705</v>
      </c>
      <c r="AF61" s="127">
        <v>255.25696652994179</v>
      </c>
      <c r="AG61" s="127">
        <v>250.93940218009911</v>
      </c>
      <c r="AH61" s="127">
        <v>248.68757485391907</v>
      </c>
      <c r="AI61" s="127">
        <v>5613.6285738125871</v>
      </c>
      <c r="AJ61" s="160">
        <v>1.1867474938790023E-2</v>
      </c>
    </row>
    <row r="62" spans="1:36" ht="15.75" thickBot="1">
      <c r="A62" s="165" t="s">
        <v>46</v>
      </c>
      <c r="B62" s="88">
        <v>0.25456534336517272</v>
      </c>
      <c r="C62" s="68"/>
      <c r="D62" s="111"/>
      <c r="E62" s="148">
        <v>359.67382769614017</v>
      </c>
      <c r="F62" s="148">
        <v>386.43641982307201</v>
      </c>
      <c r="G62" s="148">
        <v>416.46454727921662</v>
      </c>
      <c r="H62" s="148">
        <v>439.89499571249524</v>
      </c>
      <c r="I62" s="148">
        <v>475.46486088250032</v>
      </c>
      <c r="J62" s="148">
        <v>444.33777229001913</v>
      </c>
      <c r="K62" s="148">
        <v>370.46446961676844</v>
      </c>
      <c r="L62" s="148">
        <v>246.78875511545274</v>
      </c>
      <c r="M62" s="148">
        <v>178.94719210747428</v>
      </c>
      <c r="N62" s="148">
        <v>266.41204308860677</v>
      </c>
      <c r="O62" s="148">
        <v>356.08305168379752</v>
      </c>
      <c r="P62" s="148">
        <v>401.20662196717029</v>
      </c>
      <c r="Q62" s="148">
        <v>410.90820642696042</v>
      </c>
      <c r="R62" s="148">
        <v>411.79818990723362</v>
      </c>
      <c r="S62" s="148">
        <v>416.91790465513293</v>
      </c>
      <c r="T62" s="148">
        <v>421.45028182246108</v>
      </c>
      <c r="U62" s="148">
        <v>418.01247822073356</v>
      </c>
      <c r="V62" s="148">
        <v>414.88434578052676</v>
      </c>
      <c r="W62" s="148">
        <v>412.40303992144965</v>
      </c>
      <c r="X62" s="148">
        <v>410.53527952876794</v>
      </c>
      <c r="Y62" s="148">
        <v>402.60125901273608</v>
      </c>
      <c r="Z62" s="148">
        <v>399.95254025908844</v>
      </c>
      <c r="AA62" s="148">
        <v>397.81221024410377</v>
      </c>
      <c r="AB62" s="148">
        <v>394.00205096272106</v>
      </c>
      <c r="AC62" s="148">
        <v>392.04397396582266</v>
      </c>
      <c r="AD62" s="148">
        <v>387.63530813131285</v>
      </c>
      <c r="AE62" s="148">
        <v>381.00174496222041</v>
      </c>
      <c r="AF62" s="148">
        <v>372.7746404444004</v>
      </c>
      <c r="AG62" s="148">
        <v>366.46931401202909</v>
      </c>
      <c r="AH62" s="148">
        <v>363.18076861688832</v>
      </c>
      <c r="AI62" s="148">
        <v>8198.0852536141629</v>
      </c>
      <c r="AJ62" s="162">
        <v>4.0536290625307378E-2</v>
      </c>
    </row>
    <row r="63" spans="1:36">
      <c r="A63" s="157" t="s">
        <v>48</v>
      </c>
      <c r="B63" s="86">
        <v>0.2637341453303465</v>
      </c>
      <c r="C63" s="66"/>
      <c r="D63" s="141"/>
      <c r="E63" s="142">
        <v>21667.131456443683</v>
      </c>
      <c r="F63" s="142">
        <v>23279.338286848095</v>
      </c>
      <c r="G63" s="142">
        <v>25088.264416254406</v>
      </c>
      <c r="H63" s="142">
        <v>26499.73938939636</v>
      </c>
      <c r="I63" s="142">
        <v>28642.505654773828</v>
      </c>
      <c r="J63" s="142">
        <v>26767.376945215801</v>
      </c>
      <c r="K63" s="142">
        <v>22317.171128474492</v>
      </c>
      <c r="L63" s="142">
        <v>14866.815395798081</v>
      </c>
      <c r="M63" s="142">
        <v>10779.967950377879</v>
      </c>
      <c r="N63" s="142">
        <v>16048.942999703637</v>
      </c>
      <c r="O63" s="142">
        <v>21450.819315000346</v>
      </c>
      <c r="P63" s="142">
        <v>24169.110872038222</v>
      </c>
      <c r="Q63" s="142">
        <v>24753.544571794799</v>
      </c>
      <c r="R63" s="142">
        <v>24807.158117113515</v>
      </c>
      <c r="S63" s="142">
        <v>25115.575143653303</v>
      </c>
      <c r="T63" s="142">
        <v>25388.610333685665</v>
      </c>
      <c r="U63" s="142">
        <v>25181.513411907428</v>
      </c>
      <c r="V63" s="142">
        <v>24993.071408136206</v>
      </c>
      <c r="W63" s="142">
        <v>24843.594921129516</v>
      </c>
      <c r="X63" s="142">
        <v>24731.079061366814</v>
      </c>
      <c r="Y63" s="142">
        <v>24253.125281409786</v>
      </c>
      <c r="Z63" s="142">
        <v>24093.563664724919</v>
      </c>
      <c r="AA63" s="142">
        <v>23964.62792288377</v>
      </c>
      <c r="AB63" s="142">
        <v>23735.099901485864</v>
      </c>
      <c r="AC63" s="142">
        <v>23617.143274045407</v>
      </c>
      <c r="AD63" s="142">
        <v>23351.56058543078</v>
      </c>
      <c r="AE63" s="142">
        <v>22951.947730278094</v>
      </c>
      <c r="AF63" s="142">
        <v>22456.338260344401</v>
      </c>
      <c r="AG63" s="142">
        <v>22076.498733067492</v>
      </c>
      <c r="AH63" s="142">
        <v>21878.393283378795</v>
      </c>
      <c r="AI63" s="142">
        <v>493861.31879257876</v>
      </c>
      <c r="AJ63" s="158">
        <v>0.2637341453303465</v>
      </c>
    </row>
    <row r="64" spans="1:36">
      <c r="A64" s="159" t="s">
        <v>44</v>
      </c>
      <c r="B64" s="87">
        <v>0.62445303194502988</v>
      </c>
      <c r="C64" s="67"/>
      <c r="D64" s="145"/>
      <c r="E64" s="127">
        <v>13530.105931527789</v>
      </c>
      <c r="F64" s="127">
        <v>14536.853374896311</v>
      </c>
      <c r="G64" s="127">
        <v>15666.442780968669</v>
      </c>
      <c r="H64" s="127">
        <v>16547.842607461691</v>
      </c>
      <c r="I64" s="127">
        <v>17885.899498626179</v>
      </c>
      <c r="J64" s="127">
        <v>16714.9696906555</v>
      </c>
      <c r="K64" s="127">
        <v>13936.025175611981</v>
      </c>
      <c r="L64" s="127">
        <v>9283.627949273161</v>
      </c>
      <c r="M64" s="127">
        <v>6731.583670883716</v>
      </c>
      <c r="N64" s="127">
        <v>10021.8111156779</v>
      </c>
      <c r="O64" s="127">
        <v>13395.029158956975</v>
      </c>
      <c r="P64" s="127">
        <v>15092.474563459853</v>
      </c>
      <c r="Q64" s="127">
        <v>15457.425959243699</v>
      </c>
      <c r="R64" s="127">
        <v>15490.905100171292</v>
      </c>
      <c r="S64" s="127">
        <v>15683.497047497534</v>
      </c>
      <c r="T64" s="127">
        <v>15853.99469974093</v>
      </c>
      <c r="U64" s="127">
        <v>15724.672399030027</v>
      </c>
      <c r="V64" s="127">
        <v>15606.999218429291</v>
      </c>
      <c r="W64" s="127">
        <v>15513.658172913472</v>
      </c>
      <c r="X64" s="127">
        <v>15443.39730314275</v>
      </c>
      <c r="Y64" s="127">
        <v>15144.937616118998</v>
      </c>
      <c r="Z64" s="127">
        <v>15045.298880798082</v>
      </c>
      <c r="AA64" s="127">
        <v>14964.784565879294</v>
      </c>
      <c r="AB64" s="127">
        <v>14821.455097001028</v>
      </c>
      <c r="AC64" s="127">
        <v>14747.796723357824</v>
      </c>
      <c r="AD64" s="127">
        <v>14581.952808220307</v>
      </c>
      <c r="AE64" s="127">
        <v>14332.413349216004</v>
      </c>
      <c r="AF64" s="127">
        <v>14022.928513055238</v>
      </c>
      <c r="AG64" s="127">
        <v>13785.736568594606</v>
      </c>
      <c r="AH64" s="127">
        <v>13662.029019891666</v>
      </c>
      <c r="AI64" s="127">
        <v>308393.19788039679</v>
      </c>
      <c r="AJ64" s="160">
        <v>0.25757268192895616</v>
      </c>
    </row>
    <row r="65" spans="1:37">
      <c r="A65" s="159" t="s">
        <v>45</v>
      </c>
      <c r="B65" s="87">
        <v>0.24430570922446329</v>
      </c>
      <c r="C65" s="67"/>
      <c r="D65" s="145"/>
      <c r="E65" s="127">
        <v>5293.4039173261526</v>
      </c>
      <c r="F65" s="127">
        <v>5687.2752504446262</v>
      </c>
      <c r="G65" s="127">
        <v>6129.2062314238983</v>
      </c>
      <c r="H65" s="127">
        <v>6474.0376257899234</v>
      </c>
      <c r="I65" s="127">
        <v>6997.5276579552201</v>
      </c>
      <c r="J65" s="127">
        <v>6539.4230086794942</v>
      </c>
      <c r="K65" s="127">
        <v>5452.2123204256768</v>
      </c>
      <c r="L65" s="127">
        <v>3632.0478791796199</v>
      </c>
      <c r="M65" s="127">
        <v>2633.6077155340517</v>
      </c>
      <c r="N65" s="127">
        <v>3920.8484018455824</v>
      </c>
      <c r="O65" s="127">
        <v>5240.5576261969754</v>
      </c>
      <c r="P65" s="127">
        <v>5904.6517729179841</v>
      </c>
      <c r="Q65" s="127">
        <v>6047.4322624316919</v>
      </c>
      <c r="R65" s="127">
        <v>6060.5303576448187</v>
      </c>
      <c r="S65" s="127">
        <v>6135.8783980505214</v>
      </c>
      <c r="T65" s="127">
        <v>6202.5824537946137</v>
      </c>
      <c r="U65" s="127">
        <v>6151.9874934413783</v>
      </c>
      <c r="V65" s="127">
        <v>6105.9500360623715</v>
      </c>
      <c r="W65" s="127">
        <v>6069.4320768918205</v>
      </c>
      <c r="X65" s="127">
        <v>6041.9438099734934</v>
      </c>
      <c r="Y65" s="127">
        <v>5925.1769727845785</v>
      </c>
      <c r="Z65" s="127">
        <v>5886.1951588553802</v>
      </c>
      <c r="AA65" s="127">
        <v>5854.695421000496</v>
      </c>
      <c r="AB65" s="127">
        <v>5798.6204149459927</v>
      </c>
      <c r="AC65" s="127">
        <v>5769.8029374214266</v>
      </c>
      <c r="AD65" s="127">
        <v>5704.9195703216901</v>
      </c>
      <c r="AE65" s="127">
        <v>5607.2918683284006</v>
      </c>
      <c r="AF65" s="127">
        <v>5486.2116452778891</v>
      </c>
      <c r="AG65" s="127">
        <v>5393.4146801750194</v>
      </c>
      <c r="AH65" s="127">
        <v>5345.0163877875902</v>
      </c>
      <c r="AI65" s="127">
        <v>120653.13974614971</v>
      </c>
      <c r="AJ65" s="160">
        <v>0.25506641442280159</v>
      </c>
      <c r="AK65" s="104"/>
    </row>
    <row r="66" spans="1:37" ht="15.75" thickBot="1">
      <c r="A66" s="161" t="s">
        <v>46</v>
      </c>
      <c r="B66" s="88">
        <v>0.13124125883050669</v>
      </c>
      <c r="C66" s="68"/>
      <c r="D66" s="111"/>
      <c r="E66" s="148">
        <v>2843.6216075897387</v>
      </c>
      <c r="F66" s="148">
        <v>3055.209661507155</v>
      </c>
      <c r="G66" s="148">
        <v>3292.6154038618351</v>
      </c>
      <c r="H66" s="148">
        <v>3477.8591561447411</v>
      </c>
      <c r="I66" s="148">
        <v>3759.0784981924235</v>
      </c>
      <c r="J66" s="148">
        <v>3512.9842458808043</v>
      </c>
      <c r="K66" s="148">
        <v>2928.9336324368319</v>
      </c>
      <c r="L66" s="148">
        <v>1951.1395673452978</v>
      </c>
      <c r="M66" s="148">
        <v>1414.7765639601098</v>
      </c>
      <c r="N66" s="148">
        <v>2106.2834821801534</v>
      </c>
      <c r="O66" s="148">
        <v>2815.2325298463925</v>
      </c>
      <c r="P66" s="148">
        <v>3171.9845356603814</v>
      </c>
      <c r="Q66" s="148">
        <v>3248.6863501194052</v>
      </c>
      <c r="R66" s="148">
        <v>3255.7226592973998</v>
      </c>
      <c r="S66" s="148">
        <v>3296.1996981052434</v>
      </c>
      <c r="T66" s="148">
        <v>3332.033180150117</v>
      </c>
      <c r="U66" s="148">
        <v>3304.8535194360184</v>
      </c>
      <c r="V66" s="148">
        <v>3280.12215364454</v>
      </c>
      <c r="W66" s="148">
        <v>3260.50467132422</v>
      </c>
      <c r="X66" s="148">
        <v>3245.7379482505667</v>
      </c>
      <c r="Y66" s="148">
        <v>3183.0106925062073</v>
      </c>
      <c r="Z66" s="148">
        <v>3162.0696250714545</v>
      </c>
      <c r="AA66" s="148">
        <v>3145.1479360039766</v>
      </c>
      <c r="AB66" s="148">
        <v>3115.0243895388403</v>
      </c>
      <c r="AC66" s="148">
        <v>3099.5436132661534</v>
      </c>
      <c r="AD66" s="148">
        <v>3064.6882068887794</v>
      </c>
      <c r="AE66" s="148">
        <v>3012.2425127336878</v>
      </c>
      <c r="AF66" s="148">
        <v>2947.1981020112698</v>
      </c>
      <c r="AG66" s="148">
        <v>2897.347484297864</v>
      </c>
      <c r="AH66" s="148">
        <v>2871.3478756995355</v>
      </c>
      <c r="AI66" s="148">
        <v>64814.981166032201</v>
      </c>
      <c r="AJ66" s="162">
        <v>0.32048445852180207</v>
      </c>
      <c r="AK66" s="104"/>
    </row>
    <row r="67" spans="1:37">
      <c r="A67" s="166" t="s">
        <v>49</v>
      </c>
      <c r="B67" s="86">
        <v>0.58030305260076798</v>
      </c>
      <c r="C67" s="66"/>
      <c r="D67" s="145"/>
      <c r="E67" s="154">
        <v>47674.91334702661</v>
      </c>
      <c r="F67" s="154">
        <v>51222.305907575115</v>
      </c>
      <c r="G67" s="154">
        <v>55202.546515058522</v>
      </c>
      <c r="H67" s="154">
        <v>58308.26206265248</v>
      </c>
      <c r="I67" s="154">
        <v>63023.062276523058</v>
      </c>
      <c r="J67" s="154">
        <v>58897.153919784185</v>
      </c>
      <c r="K67" s="154">
        <v>49105.217358358117</v>
      </c>
      <c r="L67" s="154">
        <v>32711.950687414566</v>
      </c>
      <c r="M67" s="154">
        <v>23719.523691962851</v>
      </c>
      <c r="N67" s="154">
        <v>35313.025554875392</v>
      </c>
      <c r="O67" s="154">
        <v>47198.954514176417</v>
      </c>
      <c r="P67" s="154">
        <v>53180.102258364495</v>
      </c>
      <c r="Q67" s="154">
        <v>54466.051256688894</v>
      </c>
      <c r="R67" s="154">
        <v>54584.018931940926</v>
      </c>
      <c r="S67" s="154">
        <v>55262.639221137499</v>
      </c>
      <c r="T67" s="154">
        <v>55863.407673188893</v>
      </c>
      <c r="U67" s="154">
        <v>55407.72539609277</v>
      </c>
      <c r="V67" s="154">
        <v>54993.090158438295</v>
      </c>
      <c r="W67" s="154">
        <v>54664.19204934677</v>
      </c>
      <c r="X67" s="154">
        <v>54416.619643413098</v>
      </c>
      <c r="Y67" s="154">
        <v>53364.961970631564</v>
      </c>
      <c r="Z67" s="154">
        <v>53013.873213716295</v>
      </c>
      <c r="AA67" s="154">
        <v>52730.171592577921</v>
      </c>
      <c r="AB67" s="154">
        <v>52225.133417457357</v>
      </c>
      <c r="AC67" s="154">
        <v>51965.589508600009</v>
      </c>
      <c r="AD67" s="154">
        <v>51381.219044442092</v>
      </c>
      <c r="AE67" s="154">
        <v>50501.937526255875</v>
      </c>
      <c r="AF67" s="154">
        <v>49411.431448856885</v>
      </c>
      <c r="AG67" s="154">
        <v>48575.657844718029</v>
      </c>
      <c r="AH67" s="154">
        <v>48139.759804108995</v>
      </c>
      <c r="AI67" s="154">
        <v>1086659.5620290283</v>
      </c>
      <c r="AJ67" s="167">
        <v>0.58030305260076787</v>
      </c>
      <c r="AK67" s="104"/>
    </row>
    <row r="68" spans="1:37">
      <c r="A68" s="164" t="s">
        <v>44</v>
      </c>
      <c r="B68" s="87">
        <v>0.62403477635257087</v>
      </c>
      <c r="C68" s="67"/>
      <c r="D68" s="145"/>
      <c r="E68" s="127">
        <v>29750.803888139948</v>
      </c>
      <c r="F68" s="127">
        <v>31964.500211296607</v>
      </c>
      <c r="G68" s="127">
        <v>34448.308768616938</v>
      </c>
      <c r="H68" s="127">
        <v>36386.383275774431</v>
      </c>
      <c r="I68" s="127">
        <v>39328.582572784209</v>
      </c>
      <c r="J68" s="127">
        <v>36753.872274135465</v>
      </c>
      <c r="K68" s="127">
        <v>30643.36333196739</v>
      </c>
      <c r="L68" s="127">
        <v>20413.394831277077</v>
      </c>
      <c r="M68" s="127">
        <v>14801.807662303545</v>
      </c>
      <c r="N68" s="127">
        <v>22036.556004469287</v>
      </c>
      <c r="O68" s="127">
        <v>29453.789024329246</v>
      </c>
      <c r="P68" s="127">
        <v>33186.233219205336</v>
      </c>
      <c r="Q68" s="127">
        <v>33988.710114775517</v>
      </c>
      <c r="R68" s="127">
        <v>34062.326046618247</v>
      </c>
      <c r="S68" s="127">
        <v>34485.808707015349</v>
      </c>
      <c r="T68" s="127">
        <v>34860.709113630925</v>
      </c>
      <c r="U68" s="127">
        <v>34576.347525755416</v>
      </c>
      <c r="V68" s="127">
        <v>34317.600717957808</v>
      </c>
      <c r="W68" s="127">
        <v>34112.356860008091</v>
      </c>
      <c r="X68" s="127">
        <v>33957.863069040206</v>
      </c>
      <c r="Y68" s="127">
        <v>33301.592108406519</v>
      </c>
      <c r="Z68" s="127">
        <v>33082.500514504994</v>
      </c>
      <c r="AA68" s="127">
        <v>32905.460836807048</v>
      </c>
      <c r="AB68" s="127">
        <v>32590.299452146177</v>
      </c>
      <c r="AC68" s="127">
        <v>32428.335027028712</v>
      </c>
      <c r="AD68" s="127">
        <v>32063.667535120876</v>
      </c>
      <c r="AE68" s="127">
        <v>31514.96528956859</v>
      </c>
      <c r="AF68" s="127">
        <v>30834.451573447794</v>
      </c>
      <c r="AG68" s="127">
        <v>30312.89977930762</v>
      </c>
      <c r="AH68" s="127">
        <v>30040.884243023636</v>
      </c>
      <c r="AI68" s="127">
        <v>678113.35676216742</v>
      </c>
      <c r="AJ68" s="160">
        <v>0.56636617523846211</v>
      </c>
      <c r="AK68" s="104"/>
    </row>
    <row r="69" spans="1:37">
      <c r="A69" s="164" t="s">
        <v>45</v>
      </c>
      <c r="B69" s="87">
        <v>0.29323889360355748</v>
      </c>
      <c r="C69" s="67"/>
      <c r="D69" s="145"/>
      <c r="E69" s="127">
        <v>13980.138842527558</v>
      </c>
      <c r="F69" s="127">
        <v>15020.372312160292</v>
      </c>
      <c r="G69" s="127">
        <v>16187.533664174678</v>
      </c>
      <c r="H69" s="127">
        <v>17098.250255198498</v>
      </c>
      <c r="I69" s="127">
        <v>18480.813053475722</v>
      </c>
      <c r="J69" s="127">
        <v>17270.936251835945</v>
      </c>
      <c r="K69" s="127">
        <v>14399.559608327139</v>
      </c>
      <c r="L69" s="127">
        <v>9592.4162271915793</v>
      </c>
      <c r="M69" s="127">
        <v>6955.4868842345559</v>
      </c>
      <c r="N69" s="127">
        <v>10355.152543505812</v>
      </c>
      <c r="O69" s="127">
        <v>13840.569200981728</v>
      </c>
      <c r="P69" s="127">
        <v>15594.474347966854</v>
      </c>
      <c r="Q69" s="127">
        <v>15971.564609466102</v>
      </c>
      <c r="R69" s="127">
        <v>16006.157320037992</v>
      </c>
      <c r="S69" s="127">
        <v>16205.155182818922</v>
      </c>
      <c r="T69" s="127">
        <v>16381.323859010394</v>
      </c>
      <c r="U69" s="127">
        <v>16247.700092239978</v>
      </c>
      <c r="V69" s="127">
        <v>16126.112913901132</v>
      </c>
      <c r="W69" s="127">
        <v>16029.66719628283</v>
      </c>
      <c r="X69" s="127">
        <v>15957.06933788007</v>
      </c>
      <c r="Y69" s="127">
        <v>15648.68240546392</v>
      </c>
      <c r="Z69" s="127">
        <v>15545.729526829438</v>
      </c>
      <c r="AA69" s="127">
        <v>15462.537177333286</v>
      </c>
      <c r="AB69" s="127">
        <v>15314.440341633372</v>
      </c>
      <c r="AC69" s="127">
        <v>15238.331972958502</v>
      </c>
      <c r="AD69" s="127">
        <v>15066.971824594237</v>
      </c>
      <c r="AE69" s="127">
        <v>14809.132285035254</v>
      </c>
      <c r="AF69" s="127">
        <v>14489.353489430818</v>
      </c>
      <c r="AG69" s="127">
        <v>14244.272162450083</v>
      </c>
      <c r="AH69" s="127">
        <v>14116.449903297931</v>
      </c>
      <c r="AI69" s="127">
        <v>318650.84769311862</v>
      </c>
      <c r="AJ69" s="160">
        <v>0.6736428852566495</v>
      </c>
      <c r="AK69" s="104"/>
    </row>
    <row r="70" spans="1:37" ht="15.75" thickBot="1">
      <c r="A70" s="164" t="s">
        <v>46</v>
      </c>
      <c r="B70" s="88">
        <v>8.2726330043871601E-2</v>
      </c>
      <c r="C70" s="68"/>
      <c r="D70" s="145"/>
      <c r="E70" s="127">
        <v>3943.9706163591027</v>
      </c>
      <c r="F70" s="127">
        <v>4237.4333841182133</v>
      </c>
      <c r="G70" s="127">
        <v>4566.7040822669051</v>
      </c>
      <c r="H70" s="127">
        <v>4823.6285316795465</v>
      </c>
      <c r="I70" s="127">
        <v>5213.6666502631206</v>
      </c>
      <c r="J70" s="127">
        <v>4872.3453938127723</v>
      </c>
      <c r="K70" s="127">
        <v>4062.2944180635864</v>
      </c>
      <c r="L70" s="127">
        <v>2706.1396289459099</v>
      </c>
      <c r="M70" s="127">
        <v>1962.2291454247506</v>
      </c>
      <c r="N70" s="127">
        <v>2921.3170069002936</v>
      </c>
      <c r="O70" s="127">
        <v>3904.5962888654417</v>
      </c>
      <c r="P70" s="127">
        <v>4399.3946911923031</v>
      </c>
      <c r="Q70" s="127">
        <v>4505.776532447273</v>
      </c>
      <c r="R70" s="127">
        <v>4515.5355652846811</v>
      </c>
      <c r="S70" s="127">
        <v>4571.6753313032241</v>
      </c>
      <c r="T70" s="127">
        <v>4621.3747005475734</v>
      </c>
      <c r="U70" s="127">
        <v>4583.6777780973771</v>
      </c>
      <c r="V70" s="127">
        <v>4549.3765265793536</v>
      </c>
      <c r="W70" s="127">
        <v>4522.167993055843</v>
      </c>
      <c r="X70" s="127">
        <v>4501.6872364928186</v>
      </c>
      <c r="Y70" s="127">
        <v>4414.687456761123</v>
      </c>
      <c r="Z70" s="127">
        <v>4385.6431723818587</v>
      </c>
      <c r="AA70" s="127">
        <v>4362.1735784375833</v>
      </c>
      <c r="AB70" s="127">
        <v>4320.3936236778054</v>
      </c>
      <c r="AC70" s="127">
        <v>4298.9225086127963</v>
      </c>
      <c r="AD70" s="127">
        <v>4250.5796847269776</v>
      </c>
      <c r="AE70" s="127">
        <v>4177.8399516520285</v>
      </c>
      <c r="AF70" s="127">
        <v>4087.6263859782716</v>
      </c>
      <c r="AG70" s="127">
        <v>4018.4859029603244</v>
      </c>
      <c r="AH70" s="127">
        <v>3982.4256577874244</v>
      </c>
      <c r="AI70" s="127">
        <v>89895.357573742382</v>
      </c>
      <c r="AJ70" s="160">
        <v>0.44449700481812665</v>
      </c>
      <c r="AK70" s="104"/>
    </row>
    <row r="71" spans="1:37">
      <c r="A71" s="157" t="s">
        <v>50</v>
      </c>
      <c r="B71" s="86">
        <v>1</v>
      </c>
      <c r="C71" s="66"/>
      <c r="D71" s="141"/>
      <c r="E71" s="142">
        <v>82155.199999999997</v>
      </c>
      <c r="F71" s="142">
        <v>88268.200000000012</v>
      </c>
      <c r="G71" s="142">
        <v>95127.1</v>
      </c>
      <c r="H71" s="142">
        <v>100478.98559438891</v>
      </c>
      <c r="I71" s="142">
        <v>108603.70627738388</v>
      </c>
      <c r="J71" s="142">
        <v>101493.78614470904</v>
      </c>
      <c r="K71" s="142">
        <v>84619.953554063264</v>
      </c>
      <c r="L71" s="142">
        <v>56370.461159575287</v>
      </c>
      <c r="M71" s="142">
        <v>40874.373459967319</v>
      </c>
      <c r="N71" s="142">
        <v>60852.730993937665</v>
      </c>
      <c r="O71" s="142">
        <v>81335.009875689822</v>
      </c>
      <c r="P71" s="142">
        <v>91641.948151099758</v>
      </c>
      <c r="Q71" s="142">
        <v>93857.94372886057</v>
      </c>
      <c r="R71" s="142">
        <v>94061.230054381915</v>
      </c>
      <c r="S71" s="142">
        <v>95230.654006496537</v>
      </c>
      <c r="T71" s="142">
        <v>96265.920750931036</v>
      </c>
      <c r="U71" s="142">
        <v>95480.671948509829</v>
      </c>
      <c r="V71" s="142">
        <v>94766.156945019524</v>
      </c>
      <c r="W71" s="142">
        <v>94199.387379328822</v>
      </c>
      <c r="X71" s="142">
        <v>93772.761317611381</v>
      </c>
      <c r="Y71" s="142">
        <v>91960.505345377082</v>
      </c>
      <c r="Z71" s="142">
        <v>91355.496022503838</v>
      </c>
      <c r="AA71" s="142">
        <v>90866.610741154902</v>
      </c>
      <c r="AB71" s="142">
        <v>89996.310002847371</v>
      </c>
      <c r="AC71" s="142">
        <v>89549.054197981037</v>
      </c>
      <c r="AD71" s="142">
        <v>88542.045081728895</v>
      </c>
      <c r="AE71" s="142">
        <v>87026.834168662856</v>
      </c>
      <c r="AF71" s="142">
        <v>85147.633167545209</v>
      </c>
      <c r="AG71" s="142">
        <v>83707.396724891441</v>
      </c>
      <c r="AH71" s="142">
        <v>82956.240861320752</v>
      </c>
      <c r="AI71" s="142">
        <v>1872572.5414658803</v>
      </c>
      <c r="AJ71" s="158">
        <v>1</v>
      </c>
      <c r="AK71" s="104"/>
    </row>
    <row r="72" spans="1:37">
      <c r="A72" s="159" t="s">
        <v>44</v>
      </c>
      <c r="B72" s="87">
        <v>0.63939073602685392</v>
      </c>
      <c r="C72" s="67"/>
      <c r="D72" s="145"/>
      <c r="E72" s="127">
        <v>52529.273796433386</v>
      </c>
      <c r="F72" s="127">
        <v>56437.869365765553</v>
      </c>
      <c r="G72" s="127">
        <v>60823.386485100142</v>
      </c>
      <c r="H72" s="127">
        <v>64245.33255442798</v>
      </c>
      <c r="I72" s="127">
        <v>69440.20369194074</v>
      </c>
      <c r="J72" s="127">
        <v>64894.186625217619</v>
      </c>
      <c r="K72" s="127">
        <v>54105.214385490704</v>
      </c>
      <c r="L72" s="127">
        <v>36042.750650994021</v>
      </c>
      <c r="M72" s="127">
        <v>26134.695731205007</v>
      </c>
      <c r="N72" s="127">
        <v>38908.67245945795</v>
      </c>
      <c r="O72" s="127">
        <v>52004.851829168751</v>
      </c>
      <c r="P72" s="127">
        <v>58595.01267926646</v>
      </c>
      <c r="Q72" s="127">
        <v>60011.899722763199</v>
      </c>
      <c r="R72" s="127">
        <v>60141.879116062482</v>
      </c>
      <c r="S72" s="127">
        <v>60889.597957532489</v>
      </c>
      <c r="T72" s="127">
        <v>61551.537923240583</v>
      </c>
      <c r="U72" s="127">
        <v>61049.457113496283</v>
      </c>
      <c r="V72" s="127">
        <v>60592.602839512387</v>
      </c>
      <c r="W72" s="127">
        <v>60230.215629747792</v>
      </c>
      <c r="X72" s="127">
        <v>59957.434878138039</v>
      </c>
      <c r="Y72" s="127">
        <v>58798.695198182089</v>
      </c>
      <c r="Z72" s="127">
        <v>58411.857841927056</v>
      </c>
      <c r="AA72" s="127">
        <v>58099.269122052661</v>
      </c>
      <c r="AB72" s="127">
        <v>57542.806892421497</v>
      </c>
      <c r="AC72" s="127">
        <v>57256.835674155729</v>
      </c>
      <c r="AD72" s="127">
        <v>56612.963374129518</v>
      </c>
      <c r="AE72" s="127">
        <v>55644.151553188305</v>
      </c>
      <c r="AF72" s="127">
        <v>54442.607841941288</v>
      </c>
      <c r="AG72" s="127">
        <v>53521.734002820202</v>
      </c>
      <c r="AH72" s="127">
        <v>53041.45190234085</v>
      </c>
      <c r="AI72" s="127">
        <v>1197305.5355515457</v>
      </c>
      <c r="AJ72" s="160">
        <v>1</v>
      </c>
      <c r="AK72" s="104"/>
    </row>
    <row r="73" spans="1:37">
      <c r="A73" s="159" t="s">
        <v>45</v>
      </c>
      <c r="B73" s="87">
        <v>0.25260776714740274</v>
      </c>
      <c r="C73" s="67"/>
      <c r="D73" s="145"/>
      <c r="E73" s="127">
        <v>20753.041631548302</v>
      </c>
      <c r="F73" s="127">
        <v>22297.232912120377</v>
      </c>
      <c r="G73" s="127">
        <v>24029.844326207698</v>
      </c>
      <c r="H73" s="127">
        <v>25381.77219623463</v>
      </c>
      <c r="I73" s="127">
        <v>27434.139746662309</v>
      </c>
      <c r="J73" s="127">
        <v>25638.11869735095</v>
      </c>
      <c r="K73" s="127">
        <v>21375.657523408849</v>
      </c>
      <c r="L73" s="127">
        <v>14239.616326589705</v>
      </c>
      <c r="M73" s="127">
        <v>10325.184213271403</v>
      </c>
      <c r="N73" s="127">
        <v>15371.872501200143</v>
      </c>
      <c r="O73" s="127">
        <v>20545.855235609957</v>
      </c>
      <c r="P73" s="127">
        <v>23149.467899487361</v>
      </c>
      <c r="Q73" s="127">
        <v>23709.24559439404</v>
      </c>
      <c r="R73" s="127">
        <v>23760.597299175588</v>
      </c>
      <c r="S73" s="127">
        <v>24056.002872567955</v>
      </c>
      <c r="T73" s="127">
        <v>24317.519293281512</v>
      </c>
      <c r="U73" s="127">
        <v>24119.15934664672</v>
      </c>
      <c r="V73" s="127">
        <v>23938.667307021715</v>
      </c>
      <c r="W73" s="127">
        <v>23795.496912545485</v>
      </c>
      <c r="X73" s="127">
        <v>23687.72785568815</v>
      </c>
      <c r="Y73" s="127">
        <v>23229.9379210425</v>
      </c>
      <c r="Z73" s="127">
        <v>23077.107866888127</v>
      </c>
      <c r="AA73" s="127">
        <v>22953.611647575341</v>
      </c>
      <c r="AB73" s="127">
        <v>22733.766921324739</v>
      </c>
      <c r="AC73" s="127">
        <v>22620.78663111374</v>
      </c>
      <c r="AD73" s="127">
        <v>22366.408306760208</v>
      </c>
      <c r="AE73" s="127">
        <v>21983.654261253218</v>
      </c>
      <c r="AF73" s="127">
        <v>21508.953492339726</v>
      </c>
      <c r="AG73" s="127">
        <v>21145.13858039664</v>
      </c>
      <c r="AH73" s="127">
        <v>20955.390774920368</v>
      </c>
      <c r="AI73" s="127">
        <v>473026.36852123309</v>
      </c>
      <c r="AJ73" s="160">
        <v>1</v>
      </c>
      <c r="AK73" s="104"/>
    </row>
    <row r="74" spans="1:37" ht="15.75" thickBot="1">
      <c r="A74" s="161" t="s">
        <v>46</v>
      </c>
      <c r="B74" s="88">
        <v>0.10800149682574332</v>
      </c>
      <c r="C74" s="68"/>
      <c r="D74" s="111"/>
      <c r="E74" s="148">
        <v>8872.8845720183072</v>
      </c>
      <c r="F74" s="148">
        <v>9533.0977221140784</v>
      </c>
      <c r="G74" s="148">
        <v>10273.869188692168</v>
      </c>
      <c r="H74" s="148">
        <v>10851.880843726303</v>
      </c>
      <c r="I74" s="148">
        <v>11729.362838780837</v>
      </c>
      <c r="J74" s="148">
        <v>10961.480822140466</v>
      </c>
      <c r="K74" s="148">
        <v>9139.0816451637111</v>
      </c>
      <c r="L74" s="148">
        <v>6088.0941819915579</v>
      </c>
      <c r="M74" s="148">
        <v>4414.4935154909072</v>
      </c>
      <c r="N74" s="148">
        <v>6572.1860332795713</v>
      </c>
      <c r="O74" s="148">
        <v>8784.3028109111165</v>
      </c>
      <c r="P74" s="148">
        <v>9897.467572345935</v>
      </c>
      <c r="Q74" s="148">
        <v>10136.79841170333</v>
      </c>
      <c r="R74" s="148">
        <v>10158.753639143841</v>
      </c>
      <c r="S74" s="148">
        <v>10285.053176396097</v>
      </c>
      <c r="T74" s="148">
        <v>10396.863534408936</v>
      </c>
      <c r="U74" s="148">
        <v>10312.055488366825</v>
      </c>
      <c r="V74" s="148">
        <v>10234.886798485421</v>
      </c>
      <c r="W74" s="148">
        <v>10173.674837035547</v>
      </c>
      <c r="X74" s="148">
        <v>10127.598583785191</v>
      </c>
      <c r="Y74" s="148">
        <v>9931.8722261524945</v>
      </c>
      <c r="Z74" s="148">
        <v>9866.5303136886541</v>
      </c>
      <c r="AA74" s="148">
        <v>9813.7299715268946</v>
      </c>
      <c r="AB74" s="148">
        <v>9719.7361891011333</v>
      </c>
      <c r="AC74" s="148">
        <v>9671.4318927115655</v>
      </c>
      <c r="AD74" s="148">
        <v>9562.673400839165</v>
      </c>
      <c r="AE74" s="148">
        <v>9399.0283542213328</v>
      </c>
      <c r="AF74" s="148">
        <v>9196.07183326419</v>
      </c>
      <c r="AG74" s="148">
        <v>9040.5241416745994</v>
      </c>
      <c r="AH74" s="148">
        <v>8959.3981840595316</v>
      </c>
      <c r="AI74" s="148">
        <v>202240.63739310135</v>
      </c>
      <c r="AJ74" s="162">
        <v>1</v>
      </c>
      <c r="AK74" s="104"/>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FFFF00"/>
  </sheetPr>
  <dimension ref="A1:AT57"/>
  <sheetViews>
    <sheetView zoomScale="85" zoomScaleNormal="85" workbookViewId="0">
      <pane xSplit="3" topLeftCell="D1" activePane="topRight" state="frozen"/>
      <selection activeCell="AR50" sqref="AR50"/>
      <selection pane="topRight" activeCell="B10" sqref="B10"/>
    </sheetView>
  </sheetViews>
  <sheetFormatPr defaultRowHeight="12.75"/>
  <cols>
    <col min="1" max="1" width="42.85546875" style="298" customWidth="1"/>
    <col min="2" max="2" width="8.85546875" style="454" customWidth="1"/>
    <col min="3" max="3" width="10.7109375" style="298" customWidth="1"/>
    <col min="4" max="7" width="10.28515625" style="298" bestFit="1" customWidth="1"/>
    <col min="8" max="8" width="10.28515625" style="338" bestFit="1" customWidth="1"/>
    <col min="9" max="23" width="10.28515625" style="298" bestFit="1" customWidth="1"/>
    <col min="24" max="24" width="10.28515625" style="339" bestFit="1" customWidth="1"/>
    <col min="25" max="28" width="10.28515625" style="298" bestFit="1" customWidth="1"/>
    <col min="29" max="33" width="10.28515625" style="298" customWidth="1"/>
    <col min="34" max="34" width="11.140625" style="298" customWidth="1"/>
    <col min="35" max="37" width="9.140625" style="298"/>
    <col min="38" max="38" width="11.28515625" style="298" bestFit="1" customWidth="1"/>
    <col min="39" max="39" width="22.7109375" style="298" customWidth="1"/>
    <col min="40" max="40" width="19.85546875" style="298" customWidth="1"/>
    <col min="41" max="41" width="13.5703125" style="298" customWidth="1"/>
    <col min="42" max="42" width="10.85546875" style="298" customWidth="1"/>
    <col min="43" max="45" width="9.140625" style="298"/>
    <col min="46" max="46" width="12.28515625" style="298" customWidth="1"/>
    <col min="47" max="256" width="9.140625" style="298"/>
    <col min="257" max="257" width="42.85546875" style="298" customWidth="1"/>
    <col min="258" max="258" width="8.85546875" style="298" customWidth="1"/>
    <col min="259" max="259" width="10.7109375" style="298" customWidth="1"/>
    <col min="260" max="284" width="10.28515625" style="298" bestFit="1" customWidth="1"/>
    <col min="285" max="289" width="10.28515625" style="298" customWidth="1"/>
    <col min="290" max="290" width="11.140625" style="298" customWidth="1"/>
    <col min="291" max="293" width="9.140625" style="298"/>
    <col min="294" max="294" width="11.28515625" style="298" bestFit="1" customWidth="1"/>
    <col min="295" max="295" width="22.7109375" style="298" customWidth="1"/>
    <col min="296" max="296" width="19.85546875" style="298" customWidth="1"/>
    <col min="297" max="297" width="13.5703125" style="298" customWidth="1"/>
    <col min="298" max="298" width="10.85546875" style="298" customWidth="1"/>
    <col min="299" max="301" width="9.140625" style="298"/>
    <col min="302" max="302" width="12.28515625" style="298" customWidth="1"/>
    <col min="303" max="512" width="9.140625" style="298"/>
    <col min="513" max="513" width="42.85546875" style="298" customWidth="1"/>
    <col min="514" max="514" width="8.85546875" style="298" customWidth="1"/>
    <col min="515" max="515" width="10.7109375" style="298" customWidth="1"/>
    <col min="516" max="540" width="10.28515625" style="298" bestFit="1" customWidth="1"/>
    <col min="541" max="545" width="10.28515625" style="298" customWidth="1"/>
    <col min="546" max="546" width="11.140625" style="298" customWidth="1"/>
    <col min="547" max="549" width="9.140625" style="298"/>
    <col min="550" max="550" width="11.28515625" style="298" bestFit="1" customWidth="1"/>
    <col min="551" max="551" width="22.7109375" style="298" customWidth="1"/>
    <col min="552" max="552" width="19.85546875" style="298" customWidth="1"/>
    <col min="553" max="553" width="13.5703125" style="298" customWidth="1"/>
    <col min="554" max="554" width="10.85546875" style="298" customWidth="1"/>
    <col min="555" max="557" width="9.140625" style="298"/>
    <col min="558" max="558" width="12.28515625" style="298" customWidth="1"/>
    <col min="559" max="768" width="9.140625" style="298"/>
    <col min="769" max="769" width="42.85546875" style="298" customWidth="1"/>
    <col min="770" max="770" width="8.85546875" style="298" customWidth="1"/>
    <col min="771" max="771" width="10.7109375" style="298" customWidth="1"/>
    <col min="772" max="796" width="10.28515625" style="298" bestFit="1" customWidth="1"/>
    <col min="797" max="801" width="10.28515625" style="298" customWidth="1"/>
    <col min="802" max="802" width="11.140625" style="298" customWidth="1"/>
    <col min="803" max="805" width="9.140625" style="298"/>
    <col min="806" max="806" width="11.28515625" style="298" bestFit="1" customWidth="1"/>
    <col min="807" max="807" width="22.7109375" style="298" customWidth="1"/>
    <col min="808" max="808" width="19.85546875" style="298" customWidth="1"/>
    <col min="809" max="809" width="13.5703125" style="298" customWidth="1"/>
    <col min="810" max="810" width="10.85546875" style="298" customWidth="1"/>
    <col min="811" max="813" width="9.140625" style="298"/>
    <col min="814" max="814" width="12.28515625" style="298" customWidth="1"/>
    <col min="815" max="1024" width="9.140625" style="298"/>
    <col min="1025" max="1025" width="42.85546875" style="298" customWidth="1"/>
    <col min="1026" max="1026" width="8.85546875" style="298" customWidth="1"/>
    <col min="1027" max="1027" width="10.7109375" style="298" customWidth="1"/>
    <col min="1028" max="1052" width="10.28515625" style="298" bestFit="1" customWidth="1"/>
    <col min="1053" max="1057" width="10.28515625" style="298" customWidth="1"/>
    <col min="1058" max="1058" width="11.140625" style="298" customWidth="1"/>
    <col min="1059" max="1061" width="9.140625" style="298"/>
    <col min="1062" max="1062" width="11.28515625" style="298" bestFit="1" customWidth="1"/>
    <col min="1063" max="1063" width="22.7109375" style="298" customWidth="1"/>
    <col min="1064" max="1064" width="19.85546875" style="298" customWidth="1"/>
    <col min="1065" max="1065" width="13.5703125" style="298" customWidth="1"/>
    <col min="1066" max="1066" width="10.85546875" style="298" customWidth="1"/>
    <col min="1067" max="1069" width="9.140625" style="298"/>
    <col min="1070" max="1070" width="12.28515625" style="298" customWidth="1"/>
    <col min="1071" max="1280" width="9.140625" style="298"/>
    <col min="1281" max="1281" width="42.85546875" style="298" customWidth="1"/>
    <col min="1282" max="1282" width="8.85546875" style="298" customWidth="1"/>
    <col min="1283" max="1283" width="10.7109375" style="298" customWidth="1"/>
    <col min="1284" max="1308" width="10.28515625" style="298" bestFit="1" customWidth="1"/>
    <col min="1309" max="1313" width="10.28515625" style="298" customWidth="1"/>
    <col min="1314" max="1314" width="11.140625" style="298" customWidth="1"/>
    <col min="1315" max="1317" width="9.140625" style="298"/>
    <col min="1318" max="1318" width="11.28515625" style="298" bestFit="1" customWidth="1"/>
    <col min="1319" max="1319" width="22.7109375" style="298" customWidth="1"/>
    <col min="1320" max="1320" width="19.85546875" style="298" customWidth="1"/>
    <col min="1321" max="1321" width="13.5703125" style="298" customWidth="1"/>
    <col min="1322" max="1322" width="10.85546875" style="298" customWidth="1"/>
    <col min="1323" max="1325" width="9.140625" style="298"/>
    <col min="1326" max="1326" width="12.28515625" style="298" customWidth="1"/>
    <col min="1327" max="1536" width="9.140625" style="298"/>
    <col min="1537" max="1537" width="42.85546875" style="298" customWidth="1"/>
    <col min="1538" max="1538" width="8.85546875" style="298" customWidth="1"/>
    <col min="1539" max="1539" width="10.7109375" style="298" customWidth="1"/>
    <col min="1540" max="1564" width="10.28515625" style="298" bestFit="1" customWidth="1"/>
    <col min="1565" max="1569" width="10.28515625" style="298" customWidth="1"/>
    <col min="1570" max="1570" width="11.140625" style="298" customWidth="1"/>
    <col min="1571" max="1573" width="9.140625" style="298"/>
    <col min="1574" max="1574" width="11.28515625" style="298" bestFit="1" customWidth="1"/>
    <col min="1575" max="1575" width="22.7109375" style="298" customWidth="1"/>
    <col min="1576" max="1576" width="19.85546875" style="298" customWidth="1"/>
    <col min="1577" max="1577" width="13.5703125" style="298" customWidth="1"/>
    <col min="1578" max="1578" width="10.85546875" style="298" customWidth="1"/>
    <col min="1579" max="1581" width="9.140625" style="298"/>
    <col min="1582" max="1582" width="12.28515625" style="298" customWidth="1"/>
    <col min="1583" max="1792" width="9.140625" style="298"/>
    <col min="1793" max="1793" width="42.85546875" style="298" customWidth="1"/>
    <col min="1794" max="1794" width="8.85546875" style="298" customWidth="1"/>
    <col min="1795" max="1795" width="10.7109375" style="298" customWidth="1"/>
    <col min="1796" max="1820" width="10.28515625" style="298" bestFit="1" customWidth="1"/>
    <col min="1821" max="1825" width="10.28515625" style="298" customWidth="1"/>
    <col min="1826" max="1826" width="11.140625" style="298" customWidth="1"/>
    <col min="1827" max="1829" width="9.140625" style="298"/>
    <col min="1830" max="1830" width="11.28515625" style="298" bestFit="1" customWidth="1"/>
    <col min="1831" max="1831" width="22.7109375" style="298" customWidth="1"/>
    <col min="1832" max="1832" width="19.85546875" style="298" customWidth="1"/>
    <col min="1833" max="1833" width="13.5703125" style="298" customWidth="1"/>
    <col min="1834" max="1834" width="10.85546875" style="298" customWidth="1"/>
    <col min="1835" max="1837" width="9.140625" style="298"/>
    <col min="1838" max="1838" width="12.28515625" style="298" customWidth="1"/>
    <col min="1839" max="2048" width="9.140625" style="298"/>
    <col min="2049" max="2049" width="42.85546875" style="298" customWidth="1"/>
    <col min="2050" max="2050" width="8.85546875" style="298" customWidth="1"/>
    <col min="2051" max="2051" width="10.7109375" style="298" customWidth="1"/>
    <col min="2052" max="2076" width="10.28515625" style="298" bestFit="1" customWidth="1"/>
    <col min="2077" max="2081" width="10.28515625" style="298" customWidth="1"/>
    <col min="2082" max="2082" width="11.140625" style="298" customWidth="1"/>
    <col min="2083" max="2085" width="9.140625" style="298"/>
    <col min="2086" max="2086" width="11.28515625" style="298" bestFit="1" customWidth="1"/>
    <col min="2087" max="2087" width="22.7109375" style="298" customWidth="1"/>
    <col min="2088" max="2088" width="19.85546875" style="298" customWidth="1"/>
    <col min="2089" max="2089" width="13.5703125" style="298" customWidth="1"/>
    <col min="2090" max="2090" width="10.85546875" style="298" customWidth="1"/>
    <col min="2091" max="2093" width="9.140625" style="298"/>
    <col min="2094" max="2094" width="12.28515625" style="298" customWidth="1"/>
    <col min="2095" max="2304" width="9.140625" style="298"/>
    <col min="2305" max="2305" width="42.85546875" style="298" customWidth="1"/>
    <col min="2306" max="2306" width="8.85546875" style="298" customWidth="1"/>
    <col min="2307" max="2307" width="10.7109375" style="298" customWidth="1"/>
    <col min="2308" max="2332" width="10.28515625" style="298" bestFit="1" customWidth="1"/>
    <col min="2333" max="2337" width="10.28515625" style="298" customWidth="1"/>
    <col min="2338" max="2338" width="11.140625" style="298" customWidth="1"/>
    <col min="2339" max="2341" width="9.140625" style="298"/>
    <col min="2342" max="2342" width="11.28515625" style="298" bestFit="1" customWidth="1"/>
    <col min="2343" max="2343" width="22.7109375" style="298" customWidth="1"/>
    <col min="2344" max="2344" width="19.85546875" style="298" customWidth="1"/>
    <col min="2345" max="2345" width="13.5703125" style="298" customWidth="1"/>
    <col min="2346" max="2346" width="10.85546875" style="298" customWidth="1"/>
    <col min="2347" max="2349" width="9.140625" style="298"/>
    <col min="2350" max="2350" width="12.28515625" style="298" customWidth="1"/>
    <col min="2351" max="2560" width="9.140625" style="298"/>
    <col min="2561" max="2561" width="42.85546875" style="298" customWidth="1"/>
    <col min="2562" max="2562" width="8.85546875" style="298" customWidth="1"/>
    <col min="2563" max="2563" width="10.7109375" style="298" customWidth="1"/>
    <col min="2564" max="2588" width="10.28515625" style="298" bestFit="1" customWidth="1"/>
    <col min="2589" max="2593" width="10.28515625" style="298" customWidth="1"/>
    <col min="2594" max="2594" width="11.140625" style="298" customWidth="1"/>
    <col min="2595" max="2597" width="9.140625" style="298"/>
    <col min="2598" max="2598" width="11.28515625" style="298" bestFit="1" customWidth="1"/>
    <col min="2599" max="2599" width="22.7109375" style="298" customWidth="1"/>
    <col min="2600" max="2600" width="19.85546875" style="298" customWidth="1"/>
    <col min="2601" max="2601" width="13.5703125" style="298" customWidth="1"/>
    <col min="2602" max="2602" width="10.85546875" style="298" customWidth="1"/>
    <col min="2603" max="2605" width="9.140625" style="298"/>
    <col min="2606" max="2606" width="12.28515625" style="298" customWidth="1"/>
    <col min="2607" max="2816" width="9.140625" style="298"/>
    <col min="2817" max="2817" width="42.85546875" style="298" customWidth="1"/>
    <col min="2818" max="2818" width="8.85546875" style="298" customWidth="1"/>
    <col min="2819" max="2819" width="10.7109375" style="298" customWidth="1"/>
    <col min="2820" max="2844" width="10.28515625" style="298" bestFit="1" customWidth="1"/>
    <col min="2845" max="2849" width="10.28515625" style="298" customWidth="1"/>
    <col min="2850" max="2850" width="11.140625" style="298" customWidth="1"/>
    <col min="2851" max="2853" width="9.140625" style="298"/>
    <col min="2854" max="2854" width="11.28515625" style="298" bestFit="1" customWidth="1"/>
    <col min="2855" max="2855" width="22.7109375" style="298" customWidth="1"/>
    <col min="2856" max="2856" width="19.85546875" style="298" customWidth="1"/>
    <col min="2857" max="2857" width="13.5703125" style="298" customWidth="1"/>
    <col min="2858" max="2858" width="10.85546875" style="298" customWidth="1"/>
    <col min="2859" max="2861" width="9.140625" style="298"/>
    <col min="2862" max="2862" width="12.28515625" style="298" customWidth="1"/>
    <col min="2863" max="3072" width="9.140625" style="298"/>
    <col min="3073" max="3073" width="42.85546875" style="298" customWidth="1"/>
    <col min="3074" max="3074" width="8.85546875" style="298" customWidth="1"/>
    <col min="3075" max="3075" width="10.7109375" style="298" customWidth="1"/>
    <col min="3076" max="3100" width="10.28515625" style="298" bestFit="1" customWidth="1"/>
    <col min="3101" max="3105" width="10.28515625" style="298" customWidth="1"/>
    <col min="3106" max="3106" width="11.140625" style="298" customWidth="1"/>
    <col min="3107" max="3109" width="9.140625" style="298"/>
    <col min="3110" max="3110" width="11.28515625" style="298" bestFit="1" customWidth="1"/>
    <col min="3111" max="3111" width="22.7109375" style="298" customWidth="1"/>
    <col min="3112" max="3112" width="19.85546875" style="298" customWidth="1"/>
    <col min="3113" max="3113" width="13.5703125" style="298" customWidth="1"/>
    <col min="3114" max="3114" width="10.85546875" style="298" customWidth="1"/>
    <col min="3115" max="3117" width="9.140625" style="298"/>
    <col min="3118" max="3118" width="12.28515625" style="298" customWidth="1"/>
    <col min="3119" max="3328" width="9.140625" style="298"/>
    <col min="3329" max="3329" width="42.85546875" style="298" customWidth="1"/>
    <col min="3330" max="3330" width="8.85546875" style="298" customWidth="1"/>
    <col min="3331" max="3331" width="10.7109375" style="298" customWidth="1"/>
    <col min="3332" max="3356" width="10.28515625" style="298" bestFit="1" customWidth="1"/>
    <col min="3357" max="3361" width="10.28515625" style="298" customWidth="1"/>
    <col min="3362" max="3362" width="11.140625" style="298" customWidth="1"/>
    <col min="3363" max="3365" width="9.140625" style="298"/>
    <col min="3366" max="3366" width="11.28515625" style="298" bestFit="1" customWidth="1"/>
    <col min="3367" max="3367" width="22.7109375" style="298" customWidth="1"/>
    <col min="3368" max="3368" width="19.85546875" style="298" customWidth="1"/>
    <col min="3369" max="3369" width="13.5703125" style="298" customWidth="1"/>
    <col min="3370" max="3370" width="10.85546875" style="298" customWidth="1"/>
    <col min="3371" max="3373" width="9.140625" style="298"/>
    <col min="3374" max="3374" width="12.28515625" style="298" customWidth="1"/>
    <col min="3375" max="3584" width="9.140625" style="298"/>
    <col min="3585" max="3585" width="42.85546875" style="298" customWidth="1"/>
    <col min="3586" max="3586" width="8.85546875" style="298" customWidth="1"/>
    <col min="3587" max="3587" width="10.7109375" style="298" customWidth="1"/>
    <col min="3588" max="3612" width="10.28515625" style="298" bestFit="1" customWidth="1"/>
    <col min="3613" max="3617" width="10.28515625" style="298" customWidth="1"/>
    <col min="3618" max="3618" width="11.140625" style="298" customWidth="1"/>
    <col min="3619" max="3621" width="9.140625" style="298"/>
    <col min="3622" max="3622" width="11.28515625" style="298" bestFit="1" customWidth="1"/>
    <col min="3623" max="3623" width="22.7109375" style="298" customWidth="1"/>
    <col min="3624" max="3624" width="19.85546875" style="298" customWidth="1"/>
    <col min="3625" max="3625" width="13.5703125" style="298" customWidth="1"/>
    <col min="3626" max="3626" width="10.85546875" style="298" customWidth="1"/>
    <col min="3627" max="3629" width="9.140625" style="298"/>
    <col min="3630" max="3630" width="12.28515625" style="298" customWidth="1"/>
    <col min="3631" max="3840" width="9.140625" style="298"/>
    <col min="3841" max="3841" width="42.85546875" style="298" customWidth="1"/>
    <col min="3842" max="3842" width="8.85546875" style="298" customWidth="1"/>
    <col min="3843" max="3843" width="10.7109375" style="298" customWidth="1"/>
    <col min="3844" max="3868" width="10.28515625" style="298" bestFit="1" customWidth="1"/>
    <col min="3869" max="3873" width="10.28515625" style="298" customWidth="1"/>
    <col min="3874" max="3874" width="11.140625" style="298" customWidth="1"/>
    <col min="3875" max="3877" width="9.140625" style="298"/>
    <col min="3878" max="3878" width="11.28515625" style="298" bestFit="1" customWidth="1"/>
    <col min="3879" max="3879" width="22.7109375" style="298" customWidth="1"/>
    <col min="3880" max="3880" width="19.85546875" style="298" customWidth="1"/>
    <col min="3881" max="3881" width="13.5703125" style="298" customWidth="1"/>
    <col min="3882" max="3882" width="10.85546875" style="298" customWidth="1"/>
    <col min="3883" max="3885" width="9.140625" style="298"/>
    <col min="3886" max="3886" width="12.28515625" style="298" customWidth="1"/>
    <col min="3887" max="4096" width="9.140625" style="298"/>
    <col min="4097" max="4097" width="42.85546875" style="298" customWidth="1"/>
    <col min="4098" max="4098" width="8.85546875" style="298" customWidth="1"/>
    <col min="4099" max="4099" width="10.7109375" style="298" customWidth="1"/>
    <col min="4100" max="4124" width="10.28515625" style="298" bestFit="1" customWidth="1"/>
    <col min="4125" max="4129" width="10.28515625" style="298" customWidth="1"/>
    <col min="4130" max="4130" width="11.140625" style="298" customWidth="1"/>
    <col min="4131" max="4133" width="9.140625" style="298"/>
    <col min="4134" max="4134" width="11.28515625" style="298" bestFit="1" customWidth="1"/>
    <col min="4135" max="4135" width="22.7109375" style="298" customWidth="1"/>
    <col min="4136" max="4136" width="19.85546875" style="298" customWidth="1"/>
    <col min="4137" max="4137" width="13.5703125" style="298" customWidth="1"/>
    <col min="4138" max="4138" width="10.85546875" style="298" customWidth="1"/>
    <col min="4139" max="4141" width="9.140625" style="298"/>
    <col min="4142" max="4142" width="12.28515625" style="298" customWidth="1"/>
    <col min="4143" max="4352" width="9.140625" style="298"/>
    <col min="4353" max="4353" width="42.85546875" style="298" customWidth="1"/>
    <col min="4354" max="4354" width="8.85546875" style="298" customWidth="1"/>
    <col min="4355" max="4355" width="10.7109375" style="298" customWidth="1"/>
    <col min="4356" max="4380" width="10.28515625" style="298" bestFit="1" customWidth="1"/>
    <col min="4381" max="4385" width="10.28515625" style="298" customWidth="1"/>
    <col min="4386" max="4386" width="11.140625" style="298" customWidth="1"/>
    <col min="4387" max="4389" width="9.140625" style="298"/>
    <col min="4390" max="4390" width="11.28515625" style="298" bestFit="1" customWidth="1"/>
    <col min="4391" max="4391" width="22.7109375" style="298" customWidth="1"/>
    <col min="4392" max="4392" width="19.85546875" style="298" customWidth="1"/>
    <col min="4393" max="4393" width="13.5703125" style="298" customWidth="1"/>
    <col min="4394" max="4394" width="10.85546875" style="298" customWidth="1"/>
    <col min="4395" max="4397" width="9.140625" style="298"/>
    <col min="4398" max="4398" width="12.28515625" style="298" customWidth="1"/>
    <col min="4399" max="4608" width="9.140625" style="298"/>
    <col min="4609" max="4609" width="42.85546875" style="298" customWidth="1"/>
    <col min="4610" max="4610" width="8.85546875" style="298" customWidth="1"/>
    <col min="4611" max="4611" width="10.7109375" style="298" customWidth="1"/>
    <col min="4612" max="4636" width="10.28515625" style="298" bestFit="1" customWidth="1"/>
    <col min="4637" max="4641" width="10.28515625" style="298" customWidth="1"/>
    <col min="4642" max="4642" width="11.140625" style="298" customWidth="1"/>
    <col min="4643" max="4645" width="9.140625" style="298"/>
    <col min="4646" max="4646" width="11.28515625" style="298" bestFit="1" customWidth="1"/>
    <col min="4647" max="4647" width="22.7109375" style="298" customWidth="1"/>
    <col min="4648" max="4648" width="19.85546875" style="298" customWidth="1"/>
    <col min="4649" max="4649" width="13.5703125" style="298" customWidth="1"/>
    <col min="4650" max="4650" width="10.85546875" style="298" customWidth="1"/>
    <col min="4651" max="4653" width="9.140625" style="298"/>
    <col min="4654" max="4654" width="12.28515625" style="298" customWidth="1"/>
    <col min="4655" max="4864" width="9.140625" style="298"/>
    <col min="4865" max="4865" width="42.85546875" style="298" customWidth="1"/>
    <col min="4866" max="4866" width="8.85546875" style="298" customWidth="1"/>
    <col min="4867" max="4867" width="10.7109375" style="298" customWidth="1"/>
    <col min="4868" max="4892" width="10.28515625" style="298" bestFit="1" customWidth="1"/>
    <col min="4893" max="4897" width="10.28515625" style="298" customWidth="1"/>
    <col min="4898" max="4898" width="11.140625" style="298" customWidth="1"/>
    <col min="4899" max="4901" width="9.140625" style="298"/>
    <col min="4902" max="4902" width="11.28515625" style="298" bestFit="1" customWidth="1"/>
    <col min="4903" max="4903" width="22.7109375" style="298" customWidth="1"/>
    <col min="4904" max="4904" width="19.85546875" style="298" customWidth="1"/>
    <col min="4905" max="4905" width="13.5703125" style="298" customWidth="1"/>
    <col min="4906" max="4906" width="10.85546875" style="298" customWidth="1"/>
    <col min="4907" max="4909" width="9.140625" style="298"/>
    <col min="4910" max="4910" width="12.28515625" style="298" customWidth="1"/>
    <col min="4911" max="5120" width="9.140625" style="298"/>
    <col min="5121" max="5121" width="42.85546875" style="298" customWidth="1"/>
    <col min="5122" max="5122" width="8.85546875" style="298" customWidth="1"/>
    <col min="5123" max="5123" width="10.7109375" style="298" customWidth="1"/>
    <col min="5124" max="5148" width="10.28515625" style="298" bestFit="1" customWidth="1"/>
    <col min="5149" max="5153" width="10.28515625" style="298" customWidth="1"/>
    <col min="5154" max="5154" width="11.140625" style="298" customWidth="1"/>
    <col min="5155" max="5157" width="9.140625" style="298"/>
    <col min="5158" max="5158" width="11.28515625" style="298" bestFit="1" customWidth="1"/>
    <col min="5159" max="5159" width="22.7109375" style="298" customWidth="1"/>
    <col min="5160" max="5160" width="19.85546875" style="298" customWidth="1"/>
    <col min="5161" max="5161" width="13.5703125" style="298" customWidth="1"/>
    <col min="5162" max="5162" width="10.85546875" style="298" customWidth="1"/>
    <col min="5163" max="5165" width="9.140625" style="298"/>
    <col min="5166" max="5166" width="12.28515625" style="298" customWidth="1"/>
    <col min="5167" max="5376" width="9.140625" style="298"/>
    <col min="5377" max="5377" width="42.85546875" style="298" customWidth="1"/>
    <col min="5378" max="5378" width="8.85546875" style="298" customWidth="1"/>
    <col min="5379" max="5379" width="10.7109375" style="298" customWidth="1"/>
    <col min="5380" max="5404" width="10.28515625" style="298" bestFit="1" customWidth="1"/>
    <col min="5405" max="5409" width="10.28515625" style="298" customWidth="1"/>
    <col min="5410" max="5410" width="11.140625" style="298" customWidth="1"/>
    <col min="5411" max="5413" width="9.140625" style="298"/>
    <col min="5414" max="5414" width="11.28515625" style="298" bestFit="1" customWidth="1"/>
    <col min="5415" max="5415" width="22.7109375" style="298" customWidth="1"/>
    <col min="5416" max="5416" width="19.85546875" style="298" customWidth="1"/>
    <col min="5417" max="5417" width="13.5703125" style="298" customWidth="1"/>
    <col min="5418" max="5418" width="10.85546875" style="298" customWidth="1"/>
    <col min="5419" max="5421" width="9.140625" style="298"/>
    <col min="5422" max="5422" width="12.28515625" style="298" customWidth="1"/>
    <col min="5423" max="5632" width="9.140625" style="298"/>
    <col min="5633" max="5633" width="42.85546875" style="298" customWidth="1"/>
    <col min="5634" max="5634" width="8.85546875" style="298" customWidth="1"/>
    <col min="5635" max="5635" width="10.7109375" style="298" customWidth="1"/>
    <col min="5636" max="5660" width="10.28515625" style="298" bestFit="1" customWidth="1"/>
    <col min="5661" max="5665" width="10.28515625" style="298" customWidth="1"/>
    <col min="5666" max="5666" width="11.140625" style="298" customWidth="1"/>
    <col min="5667" max="5669" width="9.140625" style="298"/>
    <col min="5670" max="5670" width="11.28515625" style="298" bestFit="1" customWidth="1"/>
    <col min="5671" max="5671" width="22.7109375" style="298" customWidth="1"/>
    <col min="5672" max="5672" width="19.85546875" style="298" customWidth="1"/>
    <col min="5673" max="5673" width="13.5703125" style="298" customWidth="1"/>
    <col min="5674" max="5674" width="10.85546875" style="298" customWidth="1"/>
    <col min="5675" max="5677" width="9.140625" style="298"/>
    <col min="5678" max="5678" width="12.28515625" style="298" customWidth="1"/>
    <col min="5679" max="5888" width="9.140625" style="298"/>
    <col min="5889" max="5889" width="42.85546875" style="298" customWidth="1"/>
    <col min="5890" max="5890" width="8.85546875" style="298" customWidth="1"/>
    <col min="5891" max="5891" width="10.7109375" style="298" customWidth="1"/>
    <col min="5892" max="5916" width="10.28515625" style="298" bestFit="1" customWidth="1"/>
    <col min="5917" max="5921" width="10.28515625" style="298" customWidth="1"/>
    <col min="5922" max="5922" width="11.140625" style="298" customWidth="1"/>
    <col min="5923" max="5925" width="9.140625" style="298"/>
    <col min="5926" max="5926" width="11.28515625" style="298" bestFit="1" customWidth="1"/>
    <col min="5927" max="5927" width="22.7109375" style="298" customWidth="1"/>
    <col min="5928" max="5928" width="19.85546875" style="298" customWidth="1"/>
    <col min="5929" max="5929" width="13.5703125" style="298" customWidth="1"/>
    <col min="5930" max="5930" width="10.85546875" style="298" customWidth="1"/>
    <col min="5931" max="5933" width="9.140625" style="298"/>
    <col min="5934" max="5934" width="12.28515625" style="298" customWidth="1"/>
    <col min="5935" max="6144" width="9.140625" style="298"/>
    <col min="6145" max="6145" width="42.85546875" style="298" customWidth="1"/>
    <col min="6146" max="6146" width="8.85546875" style="298" customWidth="1"/>
    <col min="6147" max="6147" width="10.7109375" style="298" customWidth="1"/>
    <col min="6148" max="6172" width="10.28515625" style="298" bestFit="1" customWidth="1"/>
    <col min="6173" max="6177" width="10.28515625" style="298" customWidth="1"/>
    <col min="6178" max="6178" width="11.140625" style="298" customWidth="1"/>
    <col min="6179" max="6181" width="9.140625" style="298"/>
    <col min="6182" max="6182" width="11.28515625" style="298" bestFit="1" customWidth="1"/>
    <col min="6183" max="6183" width="22.7109375" style="298" customWidth="1"/>
    <col min="6184" max="6184" width="19.85546875" style="298" customWidth="1"/>
    <col min="6185" max="6185" width="13.5703125" style="298" customWidth="1"/>
    <col min="6186" max="6186" width="10.85546875" style="298" customWidth="1"/>
    <col min="6187" max="6189" width="9.140625" style="298"/>
    <col min="6190" max="6190" width="12.28515625" style="298" customWidth="1"/>
    <col min="6191" max="6400" width="9.140625" style="298"/>
    <col min="6401" max="6401" width="42.85546875" style="298" customWidth="1"/>
    <col min="6402" max="6402" width="8.85546875" style="298" customWidth="1"/>
    <col min="6403" max="6403" width="10.7109375" style="298" customWidth="1"/>
    <col min="6404" max="6428" width="10.28515625" style="298" bestFit="1" customWidth="1"/>
    <col min="6429" max="6433" width="10.28515625" style="298" customWidth="1"/>
    <col min="6434" max="6434" width="11.140625" style="298" customWidth="1"/>
    <col min="6435" max="6437" width="9.140625" style="298"/>
    <col min="6438" max="6438" width="11.28515625" style="298" bestFit="1" customWidth="1"/>
    <col min="6439" max="6439" width="22.7109375" style="298" customWidth="1"/>
    <col min="6440" max="6440" width="19.85546875" style="298" customWidth="1"/>
    <col min="6441" max="6441" width="13.5703125" style="298" customWidth="1"/>
    <col min="6442" max="6442" width="10.85546875" style="298" customWidth="1"/>
    <col min="6443" max="6445" width="9.140625" style="298"/>
    <col min="6446" max="6446" width="12.28515625" style="298" customWidth="1"/>
    <col min="6447" max="6656" width="9.140625" style="298"/>
    <col min="6657" max="6657" width="42.85546875" style="298" customWidth="1"/>
    <col min="6658" max="6658" width="8.85546875" style="298" customWidth="1"/>
    <col min="6659" max="6659" width="10.7109375" style="298" customWidth="1"/>
    <col min="6660" max="6684" width="10.28515625" style="298" bestFit="1" customWidth="1"/>
    <col min="6685" max="6689" width="10.28515625" style="298" customWidth="1"/>
    <col min="6690" max="6690" width="11.140625" style="298" customWidth="1"/>
    <col min="6691" max="6693" width="9.140625" style="298"/>
    <col min="6694" max="6694" width="11.28515625" style="298" bestFit="1" customWidth="1"/>
    <col min="6695" max="6695" width="22.7109375" style="298" customWidth="1"/>
    <col min="6696" max="6696" width="19.85546875" style="298" customWidth="1"/>
    <col min="6697" max="6697" width="13.5703125" style="298" customWidth="1"/>
    <col min="6698" max="6698" width="10.85546875" style="298" customWidth="1"/>
    <col min="6699" max="6701" width="9.140625" style="298"/>
    <col min="6702" max="6702" width="12.28515625" style="298" customWidth="1"/>
    <col min="6703" max="6912" width="9.140625" style="298"/>
    <col min="6913" max="6913" width="42.85546875" style="298" customWidth="1"/>
    <col min="6914" max="6914" width="8.85546875" style="298" customWidth="1"/>
    <col min="6915" max="6915" width="10.7109375" style="298" customWidth="1"/>
    <col min="6916" max="6940" width="10.28515625" style="298" bestFit="1" customWidth="1"/>
    <col min="6941" max="6945" width="10.28515625" style="298" customWidth="1"/>
    <col min="6946" max="6946" width="11.140625" style="298" customWidth="1"/>
    <col min="6947" max="6949" width="9.140625" style="298"/>
    <col min="6950" max="6950" width="11.28515625" style="298" bestFit="1" customWidth="1"/>
    <col min="6951" max="6951" width="22.7109375" style="298" customWidth="1"/>
    <col min="6952" max="6952" width="19.85546875" style="298" customWidth="1"/>
    <col min="6953" max="6953" width="13.5703125" style="298" customWidth="1"/>
    <col min="6954" max="6954" width="10.85546875" style="298" customWidth="1"/>
    <col min="6955" max="6957" width="9.140625" style="298"/>
    <col min="6958" max="6958" width="12.28515625" style="298" customWidth="1"/>
    <col min="6959" max="7168" width="9.140625" style="298"/>
    <col min="7169" max="7169" width="42.85546875" style="298" customWidth="1"/>
    <col min="7170" max="7170" width="8.85546875" style="298" customWidth="1"/>
    <col min="7171" max="7171" width="10.7109375" style="298" customWidth="1"/>
    <col min="7172" max="7196" width="10.28515625" style="298" bestFit="1" customWidth="1"/>
    <col min="7197" max="7201" width="10.28515625" style="298" customWidth="1"/>
    <col min="7202" max="7202" width="11.140625" style="298" customWidth="1"/>
    <col min="7203" max="7205" width="9.140625" style="298"/>
    <col min="7206" max="7206" width="11.28515625" style="298" bestFit="1" customWidth="1"/>
    <col min="7207" max="7207" width="22.7109375" style="298" customWidth="1"/>
    <col min="7208" max="7208" width="19.85546875" style="298" customWidth="1"/>
    <col min="7209" max="7209" width="13.5703125" style="298" customWidth="1"/>
    <col min="7210" max="7210" width="10.85546875" style="298" customWidth="1"/>
    <col min="7211" max="7213" width="9.140625" style="298"/>
    <col min="7214" max="7214" width="12.28515625" style="298" customWidth="1"/>
    <col min="7215" max="7424" width="9.140625" style="298"/>
    <col min="7425" max="7425" width="42.85546875" style="298" customWidth="1"/>
    <col min="7426" max="7426" width="8.85546875" style="298" customWidth="1"/>
    <col min="7427" max="7427" width="10.7109375" style="298" customWidth="1"/>
    <col min="7428" max="7452" width="10.28515625" style="298" bestFit="1" customWidth="1"/>
    <col min="7453" max="7457" width="10.28515625" style="298" customWidth="1"/>
    <col min="7458" max="7458" width="11.140625" style="298" customWidth="1"/>
    <col min="7459" max="7461" width="9.140625" style="298"/>
    <col min="7462" max="7462" width="11.28515625" style="298" bestFit="1" customWidth="1"/>
    <col min="7463" max="7463" width="22.7109375" style="298" customWidth="1"/>
    <col min="7464" max="7464" width="19.85546875" style="298" customWidth="1"/>
    <col min="7465" max="7465" width="13.5703125" style="298" customWidth="1"/>
    <col min="7466" max="7466" width="10.85546875" style="298" customWidth="1"/>
    <col min="7467" max="7469" width="9.140625" style="298"/>
    <col min="7470" max="7470" width="12.28515625" style="298" customWidth="1"/>
    <col min="7471" max="7680" width="9.140625" style="298"/>
    <col min="7681" max="7681" width="42.85546875" style="298" customWidth="1"/>
    <col min="7682" max="7682" width="8.85546875" style="298" customWidth="1"/>
    <col min="7683" max="7683" width="10.7109375" style="298" customWidth="1"/>
    <col min="7684" max="7708" width="10.28515625" style="298" bestFit="1" customWidth="1"/>
    <col min="7709" max="7713" width="10.28515625" style="298" customWidth="1"/>
    <col min="7714" max="7714" width="11.140625" style="298" customWidth="1"/>
    <col min="7715" max="7717" width="9.140625" style="298"/>
    <col min="7718" max="7718" width="11.28515625" style="298" bestFit="1" customWidth="1"/>
    <col min="7719" max="7719" width="22.7109375" style="298" customWidth="1"/>
    <col min="7720" max="7720" width="19.85546875" style="298" customWidth="1"/>
    <col min="7721" max="7721" width="13.5703125" style="298" customWidth="1"/>
    <col min="7722" max="7722" width="10.85546875" style="298" customWidth="1"/>
    <col min="7723" max="7725" width="9.140625" style="298"/>
    <col min="7726" max="7726" width="12.28515625" style="298" customWidth="1"/>
    <col min="7727" max="7936" width="9.140625" style="298"/>
    <col min="7937" max="7937" width="42.85546875" style="298" customWidth="1"/>
    <col min="7938" max="7938" width="8.85546875" style="298" customWidth="1"/>
    <col min="7939" max="7939" width="10.7109375" style="298" customWidth="1"/>
    <col min="7940" max="7964" width="10.28515625" style="298" bestFit="1" customWidth="1"/>
    <col min="7965" max="7969" width="10.28515625" style="298" customWidth="1"/>
    <col min="7970" max="7970" width="11.140625" style="298" customWidth="1"/>
    <col min="7971" max="7973" width="9.140625" style="298"/>
    <col min="7974" max="7974" width="11.28515625" style="298" bestFit="1" customWidth="1"/>
    <col min="7975" max="7975" width="22.7109375" style="298" customWidth="1"/>
    <col min="7976" max="7976" width="19.85546875" style="298" customWidth="1"/>
    <col min="7977" max="7977" width="13.5703125" style="298" customWidth="1"/>
    <col min="7978" max="7978" width="10.85546875" style="298" customWidth="1"/>
    <col min="7979" max="7981" width="9.140625" style="298"/>
    <col min="7982" max="7982" width="12.28515625" style="298" customWidth="1"/>
    <col min="7983" max="8192" width="9.140625" style="298"/>
    <col min="8193" max="8193" width="42.85546875" style="298" customWidth="1"/>
    <col min="8194" max="8194" width="8.85546875" style="298" customWidth="1"/>
    <col min="8195" max="8195" width="10.7109375" style="298" customWidth="1"/>
    <col min="8196" max="8220" width="10.28515625" style="298" bestFit="1" customWidth="1"/>
    <col min="8221" max="8225" width="10.28515625" style="298" customWidth="1"/>
    <col min="8226" max="8226" width="11.140625" style="298" customWidth="1"/>
    <col min="8227" max="8229" width="9.140625" style="298"/>
    <col min="8230" max="8230" width="11.28515625" style="298" bestFit="1" customWidth="1"/>
    <col min="8231" max="8231" width="22.7109375" style="298" customWidth="1"/>
    <col min="8232" max="8232" width="19.85546875" style="298" customWidth="1"/>
    <col min="8233" max="8233" width="13.5703125" style="298" customWidth="1"/>
    <col min="8234" max="8234" width="10.85546875" style="298" customWidth="1"/>
    <col min="8235" max="8237" width="9.140625" style="298"/>
    <col min="8238" max="8238" width="12.28515625" style="298" customWidth="1"/>
    <col min="8239" max="8448" width="9.140625" style="298"/>
    <col min="8449" max="8449" width="42.85546875" style="298" customWidth="1"/>
    <col min="8450" max="8450" width="8.85546875" style="298" customWidth="1"/>
    <col min="8451" max="8451" width="10.7109375" style="298" customWidth="1"/>
    <col min="8452" max="8476" width="10.28515625" style="298" bestFit="1" customWidth="1"/>
    <col min="8477" max="8481" width="10.28515625" style="298" customWidth="1"/>
    <col min="8482" max="8482" width="11.140625" style="298" customWidth="1"/>
    <col min="8483" max="8485" width="9.140625" style="298"/>
    <col min="8486" max="8486" width="11.28515625" style="298" bestFit="1" customWidth="1"/>
    <col min="8487" max="8487" width="22.7109375" style="298" customWidth="1"/>
    <col min="8488" max="8488" width="19.85546875" style="298" customWidth="1"/>
    <col min="8489" max="8489" width="13.5703125" style="298" customWidth="1"/>
    <col min="8490" max="8490" width="10.85546875" style="298" customWidth="1"/>
    <col min="8491" max="8493" width="9.140625" style="298"/>
    <col min="8494" max="8494" width="12.28515625" style="298" customWidth="1"/>
    <col min="8495" max="8704" width="9.140625" style="298"/>
    <col min="8705" max="8705" width="42.85546875" style="298" customWidth="1"/>
    <col min="8706" max="8706" width="8.85546875" style="298" customWidth="1"/>
    <col min="8707" max="8707" width="10.7109375" style="298" customWidth="1"/>
    <col min="8708" max="8732" width="10.28515625" style="298" bestFit="1" customWidth="1"/>
    <col min="8733" max="8737" width="10.28515625" style="298" customWidth="1"/>
    <col min="8738" max="8738" width="11.140625" style="298" customWidth="1"/>
    <col min="8739" max="8741" width="9.140625" style="298"/>
    <col min="8742" max="8742" width="11.28515625" style="298" bestFit="1" customWidth="1"/>
    <col min="8743" max="8743" width="22.7109375" style="298" customWidth="1"/>
    <col min="8744" max="8744" width="19.85546875" style="298" customWidth="1"/>
    <col min="8745" max="8745" width="13.5703125" style="298" customWidth="1"/>
    <col min="8746" max="8746" width="10.85546875" style="298" customWidth="1"/>
    <col min="8747" max="8749" width="9.140625" style="298"/>
    <col min="8750" max="8750" width="12.28515625" style="298" customWidth="1"/>
    <col min="8751" max="8960" width="9.140625" style="298"/>
    <col min="8961" max="8961" width="42.85546875" style="298" customWidth="1"/>
    <col min="8962" max="8962" width="8.85546875" style="298" customWidth="1"/>
    <col min="8963" max="8963" width="10.7109375" style="298" customWidth="1"/>
    <col min="8964" max="8988" width="10.28515625" style="298" bestFit="1" customWidth="1"/>
    <col min="8989" max="8993" width="10.28515625" style="298" customWidth="1"/>
    <col min="8994" max="8994" width="11.140625" style="298" customWidth="1"/>
    <col min="8995" max="8997" width="9.140625" style="298"/>
    <col min="8998" max="8998" width="11.28515625" style="298" bestFit="1" customWidth="1"/>
    <col min="8999" max="8999" width="22.7109375" style="298" customWidth="1"/>
    <col min="9000" max="9000" width="19.85546875" style="298" customWidth="1"/>
    <col min="9001" max="9001" width="13.5703125" style="298" customWidth="1"/>
    <col min="9002" max="9002" width="10.85546875" style="298" customWidth="1"/>
    <col min="9003" max="9005" width="9.140625" style="298"/>
    <col min="9006" max="9006" width="12.28515625" style="298" customWidth="1"/>
    <col min="9007" max="9216" width="9.140625" style="298"/>
    <col min="9217" max="9217" width="42.85546875" style="298" customWidth="1"/>
    <col min="9218" max="9218" width="8.85546875" style="298" customWidth="1"/>
    <col min="9219" max="9219" width="10.7109375" style="298" customWidth="1"/>
    <col min="9220" max="9244" width="10.28515625" style="298" bestFit="1" customWidth="1"/>
    <col min="9245" max="9249" width="10.28515625" style="298" customWidth="1"/>
    <col min="9250" max="9250" width="11.140625" style="298" customWidth="1"/>
    <col min="9251" max="9253" width="9.140625" style="298"/>
    <col min="9254" max="9254" width="11.28515625" style="298" bestFit="1" customWidth="1"/>
    <col min="9255" max="9255" width="22.7109375" style="298" customWidth="1"/>
    <col min="9256" max="9256" width="19.85546875" style="298" customWidth="1"/>
    <col min="9257" max="9257" width="13.5703125" style="298" customWidth="1"/>
    <col min="9258" max="9258" width="10.85546875" style="298" customWidth="1"/>
    <col min="9259" max="9261" width="9.140625" style="298"/>
    <col min="9262" max="9262" width="12.28515625" style="298" customWidth="1"/>
    <col min="9263" max="9472" width="9.140625" style="298"/>
    <col min="9473" max="9473" width="42.85546875" style="298" customWidth="1"/>
    <col min="9474" max="9474" width="8.85546875" style="298" customWidth="1"/>
    <col min="9475" max="9475" width="10.7109375" style="298" customWidth="1"/>
    <col min="9476" max="9500" width="10.28515625" style="298" bestFit="1" customWidth="1"/>
    <col min="9501" max="9505" width="10.28515625" style="298" customWidth="1"/>
    <col min="9506" max="9506" width="11.140625" style="298" customWidth="1"/>
    <col min="9507" max="9509" width="9.140625" style="298"/>
    <col min="9510" max="9510" width="11.28515625" style="298" bestFit="1" customWidth="1"/>
    <col min="9511" max="9511" width="22.7109375" style="298" customWidth="1"/>
    <col min="9512" max="9512" width="19.85546875" style="298" customWidth="1"/>
    <col min="9513" max="9513" width="13.5703125" style="298" customWidth="1"/>
    <col min="9514" max="9514" width="10.85546875" style="298" customWidth="1"/>
    <col min="9515" max="9517" width="9.140625" style="298"/>
    <col min="9518" max="9518" width="12.28515625" style="298" customWidth="1"/>
    <col min="9519" max="9728" width="9.140625" style="298"/>
    <col min="9729" max="9729" width="42.85546875" style="298" customWidth="1"/>
    <col min="9730" max="9730" width="8.85546875" style="298" customWidth="1"/>
    <col min="9731" max="9731" width="10.7109375" style="298" customWidth="1"/>
    <col min="9732" max="9756" width="10.28515625" style="298" bestFit="1" customWidth="1"/>
    <col min="9757" max="9761" width="10.28515625" style="298" customWidth="1"/>
    <col min="9762" max="9762" width="11.140625" style="298" customWidth="1"/>
    <col min="9763" max="9765" width="9.140625" style="298"/>
    <col min="9766" max="9766" width="11.28515625" style="298" bestFit="1" customWidth="1"/>
    <col min="9767" max="9767" width="22.7109375" style="298" customWidth="1"/>
    <col min="9768" max="9768" width="19.85546875" style="298" customWidth="1"/>
    <col min="9769" max="9769" width="13.5703125" style="298" customWidth="1"/>
    <col min="9770" max="9770" width="10.85546875" style="298" customWidth="1"/>
    <col min="9771" max="9773" width="9.140625" style="298"/>
    <col min="9774" max="9774" width="12.28515625" style="298" customWidth="1"/>
    <col min="9775" max="9984" width="9.140625" style="298"/>
    <col min="9985" max="9985" width="42.85546875" style="298" customWidth="1"/>
    <col min="9986" max="9986" width="8.85546875" style="298" customWidth="1"/>
    <col min="9987" max="9987" width="10.7109375" style="298" customWidth="1"/>
    <col min="9988" max="10012" width="10.28515625" style="298" bestFit="1" customWidth="1"/>
    <col min="10013" max="10017" width="10.28515625" style="298" customWidth="1"/>
    <col min="10018" max="10018" width="11.140625" style="298" customWidth="1"/>
    <col min="10019" max="10021" width="9.140625" style="298"/>
    <col min="10022" max="10022" width="11.28515625" style="298" bestFit="1" customWidth="1"/>
    <col min="10023" max="10023" width="22.7109375" style="298" customWidth="1"/>
    <col min="10024" max="10024" width="19.85546875" style="298" customWidth="1"/>
    <col min="10025" max="10025" width="13.5703125" style="298" customWidth="1"/>
    <col min="10026" max="10026" width="10.85546875" style="298" customWidth="1"/>
    <col min="10027" max="10029" width="9.140625" style="298"/>
    <col min="10030" max="10030" width="12.28515625" style="298" customWidth="1"/>
    <col min="10031" max="10240" width="9.140625" style="298"/>
    <col min="10241" max="10241" width="42.85546875" style="298" customWidth="1"/>
    <col min="10242" max="10242" width="8.85546875" style="298" customWidth="1"/>
    <col min="10243" max="10243" width="10.7109375" style="298" customWidth="1"/>
    <col min="10244" max="10268" width="10.28515625" style="298" bestFit="1" customWidth="1"/>
    <col min="10269" max="10273" width="10.28515625" style="298" customWidth="1"/>
    <col min="10274" max="10274" width="11.140625" style="298" customWidth="1"/>
    <col min="10275" max="10277" width="9.140625" style="298"/>
    <col min="10278" max="10278" width="11.28515625" style="298" bestFit="1" customWidth="1"/>
    <col min="10279" max="10279" width="22.7109375" style="298" customWidth="1"/>
    <col min="10280" max="10280" width="19.85546875" style="298" customWidth="1"/>
    <col min="10281" max="10281" width="13.5703125" style="298" customWidth="1"/>
    <col min="10282" max="10282" width="10.85546875" style="298" customWidth="1"/>
    <col min="10283" max="10285" width="9.140625" style="298"/>
    <col min="10286" max="10286" width="12.28515625" style="298" customWidth="1"/>
    <col min="10287" max="10496" width="9.140625" style="298"/>
    <col min="10497" max="10497" width="42.85546875" style="298" customWidth="1"/>
    <col min="10498" max="10498" width="8.85546875" style="298" customWidth="1"/>
    <col min="10499" max="10499" width="10.7109375" style="298" customWidth="1"/>
    <col min="10500" max="10524" width="10.28515625" style="298" bestFit="1" customWidth="1"/>
    <col min="10525" max="10529" width="10.28515625" style="298" customWidth="1"/>
    <col min="10530" max="10530" width="11.140625" style="298" customWidth="1"/>
    <col min="10531" max="10533" width="9.140625" style="298"/>
    <col min="10534" max="10534" width="11.28515625" style="298" bestFit="1" customWidth="1"/>
    <col min="10535" max="10535" width="22.7109375" style="298" customWidth="1"/>
    <col min="10536" max="10536" width="19.85546875" style="298" customWidth="1"/>
    <col min="10537" max="10537" width="13.5703125" style="298" customWidth="1"/>
    <col min="10538" max="10538" width="10.85546875" style="298" customWidth="1"/>
    <col min="10539" max="10541" width="9.140625" style="298"/>
    <col min="10542" max="10542" width="12.28515625" style="298" customWidth="1"/>
    <col min="10543" max="10752" width="9.140625" style="298"/>
    <col min="10753" max="10753" width="42.85546875" style="298" customWidth="1"/>
    <col min="10754" max="10754" width="8.85546875" style="298" customWidth="1"/>
    <col min="10755" max="10755" width="10.7109375" style="298" customWidth="1"/>
    <col min="10756" max="10780" width="10.28515625" style="298" bestFit="1" customWidth="1"/>
    <col min="10781" max="10785" width="10.28515625" style="298" customWidth="1"/>
    <col min="10786" max="10786" width="11.140625" style="298" customWidth="1"/>
    <col min="10787" max="10789" width="9.140625" style="298"/>
    <col min="10790" max="10790" width="11.28515625" style="298" bestFit="1" customWidth="1"/>
    <col min="10791" max="10791" width="22.7109375" style="298" customWidth="1"/>
    <col min="10792" max="10792" width="19.85546875" style="298" customWidth="1"/>
    <col min="10793" max="10793" width="13.5703125" style="298" customWidth="1"/>
    <col min="10794" max="10794" width="10.85546875" style="298" customWidth="1"/>
    <col min="10795" max="10797" width="9.140625" style="298"/>
    <col min="10798" max="10798" width="12.28515625" style="298" customWidth="1"/>
    <col min="10799" max="11008" width="9.140625" style="298"/>
    <col min="11009" max="11009" width="42.85546875" style="298" customWidth="1"/>
    <col min="11010" max="11010" width="8.85546875" style="298" customWidth="1"/>
    <col min="11011" max="11011" width="10.7109375" style="298" customWidth="1"/>
    <col min="11012" max="11036" width="10.28515625" style="298" bestFit="1" customWidth="1"/>
    <col min="11037" max="11041" width="10.28515625" style="298" customWidth="1"/>
    <col min="11042" max="11042" width="11.140625" style="298" customWidth="1"/>
    <col min="11043" max="11045" width="9.140625" style="298"/>
    <col min="11046" max="11046" width="11.28515625" style="298" bestFit="1" customWidth="1"/>
    <col min="11047" max="11047" width="22.7109375" style="298" customWidth="1"/>
    <col min="11048" max="11048" width="19.85546875" style="298" customWidth="1"/>
    <col min="11049" max="11049" width="13.5703125" style="298" customWidth="1"/>
    <col min="11050" max="11050" width="10.85546875" style="298" customWidth="1"/>
    <col min="11051" max="11053" width="9.140625" style="298"/>
    <col min="11054" max="11054" width="12.28515625" style="298" customWidth="1"/>
    <col min="11055" max="11264" width="9.140625" style="298"/>
    <col min="11265" max="11265" width="42.85546875" style="298" customWidth="1"/>
    <col min="11266" max="11266" width="8.85546875" style="298" customWidth="1"/>
    <col min="11267" max="11267" width="10.7109375" style="298" customWidth="1"/>
    <col min="11268" max="11292" width="10.28515625" style="298" bestFit="1" customWidth="1"/>
    <col min="11293" max="11297" width="10.28515625" style="298" customWidth="1"/>
    <col min="11298" max="11298" width="11.140625" style="298" customWidth="1"/>
    <col min="11299" max="11301" width="9.140625" style="298"/>
    <col min="11302" max="11302" width="11.28515625" style="298" bestFit="1" customWidth="1"/>
    <col min="11303" max="11303" width="22.7109375" style="298" customWidth="1"/>
    <col min="11304" max="11304" width="19.85546875" style="298" customWidth="1"/>
    <col min="11305" max="11305" width="13.5703125" style="298" customWidth="1"/>
    <col min="11306" max="11306" width="10.85546875" style="298" customWidth="1"/>
    <col min="11307" max="11309" width="9.140625" style="298"/>
    <col min="11310" max="11310" width="12.28515625" style="298" customWidth="1"/>
    <col min="11311" max="11520" width="9.140625" style="298"/>
    <col min="11521" max="11521" width="42.85546875" style="298" customWidth="1"/>
    <col min="11522" max="11522" width="8.85546875" style="298" customWidth="1"/>
    <col min="11523" max="11523" width="10.7109375" style="298" customWidth="1"/>
    <col min="11524" max="11548" width="10.28515625" style="298" bestFit="1" customWidth="1"/>
    <col min="11549" max="11553" width="10.28515625" style="298" customWidth="1"/>
    <col min="11554" max="11554" width="11.140625" style="298" customWidth="1"/>
    <col min="11555" max="11557" width="9.140625" style="298"/>
    <col min="11558" max="11558" width="11.28515625" style="298" bestFit="1" customWidth="1"/>
    <col min="11559" max="11559" width="22.7109375" style="298" customWidth="1"/>
    <col min="11560" max="11560" width="19.85546875" style="298" customWidth="1"/>
    <col min="11561" max="11561" width="13.5703125" style="298" customWidth="1"/>
    <col min="11562" max="11562" width="10.85546875" style="298" customWidth="1"/>
    <col min="11563" max="11565" width="9.140625" style="298"/>
    <col min="11566" max="11566" width="12.28515625" style="298" customWidth="1"/>
    <col min="11567" max="11776" width="9.140625" style="298"/>
    <col min="11777" max="11777" width="42.85546875" style="298" customWidth="1"/>
    <col min="11778" max="11778" width="8.85546875" style="298" customWidth="1"/>
    <col min="11779" max="11779" width="10.7109375" style="298" customWidth="1"/>
    <col min="11780" max="11804" width="10.28515625" style="298" bestFit="1" customWidth="1"/>
    <col min="11805" max="11809" width="10.28515625" style="298" customWidth="1"/>
    <col min="11810" max="11810" width="11.140625" style="298" customWidth="1"/>
    <col min="11811" max="11813" width="9.140625" style="298"/>
    <col min="11814" max="11814" width="11.28515625" style="298" bestFit="1" customWidth="1"/>
    <col min="11815" max="11815" width="22.7109375" style="298" customWidth="1"/>
    <col min="11816" max="11816" width="19.85546875" style="298" customWidth="1"/>
    <col min="11817" max="11817" width="13.5703125" style="298" customWidth="1"/>
    <col min="11818" max="11818" width="10.85546875" style="298" customWidth="1"/>
    <col min="11819" max="11821" width="9.140625" style="298"/>
    <col min="11822" max="11822" width="12.28515625" style="298" customWidth="1"/>
    <col min="11823" max="12032" width="9.140625" style="298"/>
    <col min="12033" max="12033" width="42.85546875" style="298" customWidth="1"/>
    <col min="12034" max="12034" width="8.85546875" style="298" customWidth="1"/>
    <col min="12035" max="12035" width="10.7109375" style="298" customWidth="1"/>
    <col min="12036" max="12060" width="10.28515625" style="298" bestFit="1" customWidth="1"/>
    <col min="12061" max="12065" width="10.28515625" style="298" customWidth="1"/>
    <col min="12066" max="12066" width="11.140625" style="298" customWidth="1"/>
    <col min="12067" max="12069" width="9.140625" style="298"/>
    <col min="12070" max="12070" width="11.28515625" style="298" bestFit="1" customWidth="1"/>
    <col min="12071" max="12071" width="22.7109375" style="298" customWidth="1"/>
    <col min="12072" max="12072" width="19.85546875" style="298" customWidth="1"/>
    <col min="12073" max="12073" width="13.5703125" style="298" customWidth="1"/>
    <col min="12074" max="12074" width="10.85546875" style="298" customWidth="1"/>
    <col min="12075" max="12077" width="9.140625" style="298"/>
    <col min="12078" max="12078" width="12.28515625" style="298" customWidth="1"/>
    <col min="12079" max="12288" width="9.140625" style="298"/>
    <col min="12289" max="12289" width="42.85546875" style="298" customWidth="1"/>
    <col min="12290" max="12290" width="8.85546875" style="298" customWidth="1"/>
    <col min="12291" max="12291" width="10.7109375" style="298" customWidth="1"/>
    <col min="12292" max="12316" width="10.28515625" style="298" bestFit="1" customWidth="1"/>
    <col min="12317" max="12321" width="10.28515625" style="298" customWidth="1"/>
    <col min="12322" max="12322" width="11.140625" style="298" customWidth="1"/>
    <col min="12323" max="12325" width="9.140625" style="298"/>
    <col min="12326" max="12326" width="11.28515625" style="298" bestFit="1" customWidth="1"/>
    <col min="12327" max="12327" width="22.7109375" style="298" customWidth="1"/>
    <col min="12328" max="12328" width="19.85546875" style="298" customWidth="1"/>
    <col min="12329" max="12329" width="13.5703125" style="298" customWidth="1"/>
    <col min="12330" max="12330" width="10.85546875" style="298" customWidth="1"/>
    <col min="12331" max="12333" width="9.140625" style="298"/>
    <col min="12334" max="12334" width="12.28515625" style="298" customWidth="1"/>
    <col min="12335" max="12544" width="9.140625" style="298"/>
    <col min="12545" max="12545" width="42.85546875" style="298" customWidth="1"/>
    <col min="12546" max="12546" width="8.85546875" style="298" customWidth="1"/>
    <col min="12547" max="12547" width="10.7109375" style="298" customWidth="1"/>
    <col min="12548" max="12572" width="10.28515625" style="298" bestFit="1" customWidth="1"/>
    <col min="12573" max="12577" width="10.28515625" style="298" customWidth="1"/>
    <col min="12578" max="12578" width="11.140625" style="298" customWidth="1"/>
    <col min="12579" max="12581" width="9.140625" style="298"/>
    <col min="12582" max="12582" width="11.28515625" style="298" bestFit="1" customWidth="1"/>
    <col min="12583" max="12583" width="22.7109375" style="298" customWidth="1"/>
    <col min="12584" max="12584" width="19.85546875" style="298" customWidth="1"/>
    <col min="12585" max="12585" width="13.5703125" style="298" customWidth="1"/>
    <col min="12586" max="12586" width="10.85546875" style="298" customWidth="1"/>
    <col min="12587" max="12589" width="9.140625" style="298"/>
    <col min="12590" max="12590" width="12.28515625" style="298" customWidth="1"/>
    <col min="12591" max="12800" width="9.140625" style="298"/>
    <col min="12801" max="12801" width="42.85546875" style="298" customWidth="1"/>
    <col min="12802" max="12802" width="8.85546875" style="298" customWidth="1"/>
    <col min="12803" max="12803" width="10.7109375" style="298" customWidth="1"/>
    <col min="12804" max="12828" width="10.28515625" style="298" bestFit="1" customWidth="1"/>
    <col min="12829" max="12833" width="10.28515625" style="298" customWidth="1"/>
    <col min="12834" max="12834" width="11.140625" style="298" customWidth="1"/>
    <col min="12835" max="12837" width="9.140625" style="298"/>
    <col min="12838" max="12838" width="11.28515625" style="298" bestFit="1" customWidth="1"/>
    <col min="12839" max="12839" width="22.7109375" style="298" customWidth="1"/>
    <col min="12840" max="12840" width="19.85546875" style="298" customWidth="1"/>
    <col min="12841" max="12841" width="13.5703125" style="298" customWidth="1"/>
    <col min="12842" max="12842" width="10.85546875" style="298" customWidth="1"/>
    <col min="12843" max="12845" width="9.140625" style="298"/>
    <col min="12846" max="12846" width="12.28515625" style="298" customWidth="1"/>
    <col min="12847" max="13056" width="9.140625" style="298"/>
    <col min="13057" max="13057" width="42.85546875" style="298" customWidth="1"/>
    <col min="13058" max="13058" width="8.85546875" style="298" customWidth="1"/>
    <col min="13059" max="13059" width="10.7109375" style="298" customWidth="1"/>
    <col min="13060" max="13084" width="10.28515625" style="298" bestFit="1" customWidth="1"/>
    <col min="13085" max="13089" width="10.28515625" style="298" customWidth="1"/>
    <col min="13090" max="13090" width="11.140625" style="298" customWidth="1"/>
    <col min="13091" max="13093" width="9.140625" style="298"/>
    <col min="13094" max="13094" width="11.28515625" style="298" bestFit="1" customWidth="1"/>
    <col min="13095" max="13095" width="22.7109375" style="298" customWidth="1"/>
    <col min="13096" max="13096" width="19.85546875" style="298" customWidth="1"/>
    <col min="13097" max="13097" width="13.5703125" style="298" customWidth="1"/>
    <col min="13098" max="13098" width="10.85546875" style="298" customWidth="1"/>
    <col min="13099" max="13101" width="9.140625" style="298"/>
    <col min="13102" max="13102" width="12.28515625" style="298" customWidth="1"/>
    <col min="13103" max="13312" width="9.140625" style="298"/>
    <col min="13313" max="13313" width="42.85546875" style="298" customWidth="1"/>
    <col min="13314" max="13314" width="8.85546875" style="298" customWidth="1"/>
    <col min="13315" max="13315" width="10.7109375" style="298" customWidth="1"/>
    <col min="13316" max="13340" width="10.28515625" style="298" bestFit="1" customWidth="1"/>
    <col min="13341" max="13345" width="10.28515625" style="298" customWidth="1"/>
    <col min="13346" max="13346" width="11.140625" style="298" customWidth="1"/>
    <col min="13347" max="13349" width="9.140625" style="298"/>
    <col min="13350" max="13350" width="11.28515625" style="298" bestFit="1" customWidth="1"/>
    <col min="13351" max="13351" width="22.7109375" style="298" customWidth="1"/>
    <col min="13352" max="13352" width="19.85546875" style="298" customWidth="1"/>
    <col min="13353" max="13353" width="13.5703125" style="298" customWidth="1"/>
    <col min="13354" max="13354" width="10.85546875" style="298" customWidth="1"/>
    <col min="13355" max="13357" width="9.140625" style="298"/>
    <col min="13358" max="13358" width="12.28515625" style="298" customWidth="1"/>
    <col min="13359" max="13568" width="9.140625" style="298"/>
    <col min="13569" max="13569" width="42.85546875" style="298" customWidth="1"/>
    <col min="13570" max="13570" width="8.85546875" style="298" customWidth="1"/>
    <col min="13571" max="13571" width="10.7109375" style="298" customWidth="1"/>
    <col min="13572" max="13596" width="10.28515625" style="298" bestFit="1" customWidth="1"/>
    <col min="13597" max="13601" width="10.28515625" style="298" customWidth="1"/>
    <col min="13602" max="13602" width="11.140625" style="298" customWidth="1"/>
    <col min="13603" max="13605" width="9.140625" style="298"/>
    <col min="13606" max="13606" width="11.28515625" style="298" bestFit="1" customWidth="1"/>
    <col min="13607" max="13607" width="22.7109375" style="298" customWidth="1"/>
    <col min="13608" max="13608" width="19.85546875" style="298" customWidth="1"/>
    <col min="13609" max="13609" width="13.5703125" style="298" customWidth="1"/>
    <col min="13610" max="13610" width="10.85546875" style="298" customWidth="1"/>
    <col min="13611" max="13613" width="9.140625" style="298"/>
    <col min="13614" max="13614" width="12.28515625" style="298" customWidth="1"/>
    <col min="13615" max="13824" width="9.140625" style="298"/>
    <col min="13825" max="13825" width="42.85546875" style="298" customWidth="1"/>
    <col min="13826" max="13826" width="8.85546875" style="298" customWidth="1"/>
    <col min="13827" max="13827" width="10.7109375" style="298" customWidth="1"/>
    <col min="13828" max="13852" width="10.28515625" style="298" bestFit="1" customWidth="1"/>
    <col min="13853" max="13857" width="10.28515625" style="298" customWidth="1"/>
    <col min="13858" max="13858" width="11.140625" style="298" customWidth="1"/>
    <col min="13859" max="13861" width="9.140625" style="298"/>
    <col min="13862" max="13862" width="11.28515625" style="298" bestFit="1" customWidth="1"/>
    <col min="13863" max="13863" width="22.7109375" style="298" customWidth="1"/>
    <col min="13864" max="13864" width="19.85546875" style="298" customWidth="1"/>
    <col min="13865" max="13865" width="13.5703125" style="298" customWidth="1"/>
    <col min="13866" max="13866" width="10.85546875" style="298" customWidth="1"/>
    <col min="13867" max="13869" width="9.140625" style="298"/>
    <col min="13870" max="13870" width="12.28515625" style="298" customWidth="1"/>
    <col min="13871" max="14080" width="9.140625" style="298"/>
    <col min="14081" max="14081" width="42.85546875" style="298" customWidth="1"/>
    <col min="14082" max="14082" width="8.85546875" style="298" customWidth="1"/>
    <col min="14083" max="14083" width="10.7109375" style="298" customWidth="1"/>
    <col min="14084" max="14108" width="10.28515625" style="298" bestFit="1" customWidth="1"/>
    <col min="14109" max="14113" width="10.28515625" style="298" customWidth="1"/>
    <col min="14114" max="14114" width="11.140625" style="298" customWidth="1"/>
    <col min="14115" max="14117" width="9.140625" style="298"/>
    <col min="14118" max="14118" width="11.28515625" style="298" bestFit="1" customWidth="1"/>
    <col min="14119" max="14119" width="22.7109375" style="298" customWidth="1"/>
    <col min="14120" max="14120" width="19.85546875" style="298" customWidth="1"/>
    <col min="14121" max="14121" width="13.5703125" style="298" customWidth="1"/>
    <col min="14122" max="14122" width="10.85546875" style="298" customWidth="1"/>
    <col min="14123" max="14125" width="9.140625" style="298"/>
    <col min="14126" max="14126" width="12.28515625" style="298" customWidth="1"/>
    <col min="14127" max="14336" width="9.140625" style="298"/>
    <col min="14337" max="14337" width="42.85546875" style="298" customWidth="1"/>
    <col min="14338" max="14338" width="8.85546875" style="298" customWidth="1"/>
    <col min="14339" max="14339" width="10.7109375" style="298" customWidth="1"/>
    <col min="14340" max="14364" width="10.28515625" style="298" bestFit="1" customWidth="1"/>
    <col min="14365" max="14369" width="10.28515625" style="298" customWidth="1"/>
    <col min="14370" max="14370" width="11.140625" style="298" customWidth="1"/>
    <col min="14371" max="14373" width="9.140625" style="298"/>
    <col min="14374" max="14374" width="11.28515625" style="298" bestFit="1" customWidth="1"/>
    <col min="14375" max="14375" width="22.7109375" style="298" customWidth="1"/>
    <col min="14376" max="14376" width="19.85546875" style="298" customWidth="1"/>
    <col min="14377" max="14377" width="13.5703125" style="298" customWidth="1"/>
    <col min="14378" max="14378" width="10.85546875" style="298" customWidth="1"/>
    <col min="14379" max="14381" width="9.140625" style="298"/>
    <col min="14382" max="14382" width="12.28515625" style="298" customWidth="1"/>
    <col min="14383" max="14592" width="9.140625" style="298"/>
    <col min="14593" max="14593" width="42.85546875" style="298" customWidth="1"/>
    <col min="14594" max="14594" width="8.85546875" style="298" customWidth="1"/>
    <col min="14595" max="14595" width="10.7109375" style="298" customWidth="1"/>
    <col min="14596" max="14620" width="10.28515625" style="298" bestFit="1" customWidth="1"/>
    <col min="14621" max="14625" width="10.28515625" style="298" customWidth="1"/>
    <col min="14626" max="14626" width="11.140625" style="298" customWidth="1"/>
    <col min="14627" max="14629" width="9.140625" style="298"/>
    <col min="14630" max="14630" width="11.28515625" style="298" bestFit="1" customWidth="1"/>
    <col min="14631" max="14631" width="22.7109375" style="298" customWidth="1"/>
    <col min="14632" max="14632" width="19.85546875" style="298" customWidth="1"/>
    <col min="14633" max="14633" width="13.5703125" style="298" customWidth="1"/>
    <col min="14634" max="14634" width="10.85546875" style="298" customWidth="1"/>
    <col min="14635" max="14637" width="9.140625" style="298"/>
    <col min="14638" max="14638" width="12.28515625" style="298" customWidth="1"/>
    <col min="14639" max="14848" width="9.140625" style="298"/>
    <col min="14849" max="14849" width="42.85546875" style="298" customWidth="1"/>
    <col min="14850" max="14850" width="8.85546875" style="298" customWidth="1"/>
    <col min="14851" max="14851" width="10.7109375" style="298" customWidth="1"/>
    <col min="14852" max="14876" width="10.28515625" style="298" bestFit="1" customWidth="1"/>
    <col min="14877" max="14881" width="10.28515625" style="298" customWidth="1"/>
    <col min="14882" max="14882" width="11.140625" style="298" customWidth="1"/>
    <col min="14883" max="14885" width="9.140625" style="298"/>
    <col min="14886" max="14886" width="11.28515625" style="298" bestFit="1" customWidth="1"/>
    <col min="14887" max="14887" width="22.7109375" style="298" customWidth="1"/>
    <col min="14888" max="14888" width="19.85546875" style="298" customWidth="1"/>
    <col min="14889" max="14889" width="13.5703125" style="298" customWidth="1"/>
    <col min="14890" max="14890" width="10.85546875" style="298" customWidth="1"/>
    <col min="14891" max="14893" width="9.140625" style="298"/>
    <col min="14894" max="14894" width="12.28515625" style="298" customWidth="1"/>
    <col min="14895" max="15104" width="9.140625" style="298"/>
    <col min="15105" max="15105" width="42.85546875" style="298" customWidth="1"/>
    <col min="15106" max="15106" width="8.85546875" style="298" customWidth="1"/>
    <col min="15107" max="15107" width="10.7109375" style="298" customWidth="1"/>
    <col min="15108" max="15132" width="10.28515625" style="298" bestFit="1" customWidth="1"/>
    <col min="15133" max="15137" width="10.28515625" style="298" customWidth="1"/>
    <col min="15138" max="15138" width="11.140625" style="298" customWidth="1"/>
    <col min="15139" max="15141" width="9.140625" style="298"/>
    <col min="15142" max="15142" width="11.28515625" style="298" bestFit="1" customWidth="1"/>
    <col min="15143" max="15143" width="22.7109375" style="298" customWidth="1"/>
    <col min="15144" max="15144" width="19.85546875" style="298" customWidth="1"/>
    <col min="15145" max="15145" width="13.5703125" style="298" customWidth="1"/>
    <col min="15146" max="15146" width="10.85546875" style="298" customWidth="1"/>
    <col min="15147" max="15149" width="9.140625" style="298"/>
    <col min="15150" max="15150" width="12.28515625" style="298" customWidth="1"/>
    <col min="15151" max="15360" width="9.140625" style="298"/>
    <col min="15361" max="15361" width="42.85546875" style="298" customWidth="1"/>
    <col min="15362" max="15362" width="8.85546875" style="298" customWidth="1"/>
    <col min="15363" max="15363" width="10.7109375" style="298" customWidth="1"/>
    <col min="15364" max="15388" width="10.28515625" style="298" bestFit="1" customWidth="1"/>
    <col min="15389" max="15393" width="10.28515625" style="298" customWidth="1"/>
    <col min="15394" max="15394" width="11.140625" style="298" customWidth="1"/>
    <col min="15395" max="15397" width="9.140625" style="298"/>
    <col min="15398" max="15398" width="11.28515625" style="298" bestFit="1" customWidth="1"/>
    <col min="15399" max="15399" width="22.7109375" style="298" customWidth="1"/>
    <col min="15400" max="15400" width="19.85546875" style="298" customWidth="1"/>
    <col min="15401" max="15401" width="13.5703125" style="298" customWidth="1"/>
    <col min="15402" max="15402" width="10.85546875" style="298" customWidth="1"/>
    <col min="15403" max="15405" width="9.140625" style="298"/>
    <col min="15406" max="15406" width="12.28515625" style="298" customWidth="1"/>
    <col min="15407" max="15616" width="9.140625" style="298"/>
    <col min="15617" max="15617" width="42.85546875" style="298" customWidth="1"/>
    <col min="15618" max="15618" width="8.85546875" style="298" customWidth="1"/>
    <col min="15619" max="15619" width="10.7109375" style="298" customWidth="1"/>
    <col min="15620" max="15644" width="10.28515625" style="298" bestFit="1" customWidth="1"/>
    <col min="15645" max="15649" width="10.28515625" style="298" customWidth="1"/>
    <col min="15650" max="15650" width="11.140625" style="298" customWidth="1"/>
    <col min="15651" max="15653" width="9.140625" style="298"/>
    <col min="15654" max="15654" width="11.28515625" style="298" bestFit="1" customWidth="1"/>
    <col min="15655" max="15655" width="22.7109375" style="298" customWidth="1"/>
    <col min="15656" max="15656" width="19.85546875" style="298" customWidth="1"/>
    <col min="15657" max="15657" width="13.5703125" style="298" customWidth="1"/>
    <col min="15658" max="15658" width="10.85546875" style="298" customWidth="1"/>
    <col min="15659" max="15661" width="9.140625" style="298"/>
    <col min="15662" max="15662" width="12.28515625" style="298" customWidth="1"/>
    <col min="15663" max="15872" width="9.140625" style="298"/>
    <col min="15873" max="15873" width="42.85546875" style="298" customWidth="1"/>
    <col min="15874" max="15874" width="8.85546875" style="298" customWidth="1"/>
    <col min="15875" max="15875" width="10.7109375" style="298" customWidth="1"/>
    <col min="15876" max="15900" width="10.28515625" style="298" bestFit="1" customWidth="1"/>
    <col min="15901" max="15905" width="10.28515625" style="298" customWidth="1"/>
    <col min="15906" max="15906" width="11.140625" style="298" customWidth="1"/>
    <col min="15907" max="15909" width="9.140625" style="298"/>
    <col min="15910" max="15910" width="11.28515625" style="298" bestFit="1" customWidth="1"/>
    <col min="15911" max="15911" width="22.7109375" style="298" customWidth="1"/>
    <col min="15912" max="15912" width="19.85546875" style="298" customWidth="1"/>
    <col min="15913" max="15913" width="13.5703125" style="298" customWidth="1"/>
    <col min="15914" max="15914" width="10.85546875" style="298" customWidth="1"/>
    <col min="15915" max="15917" width="9.140625" style="298"/>
    <col min="15918" max="15918" width="12.28515625" style="298" customWidth="1"/>
    <col min="15919" max="16128" width="9.140625" style="298"/>
    <col min="16129" max="16129" width="42.85546875" style="298" customWidth="1"/>
    <col min="16130" max="16130" width="8.85546875" style="298" customWidth="1"/>
    <col min="16131" max="16131" width="10.7109375" style="298" customWidth="1"/>
    <col min="16132" max="16156" width="10.28515625" style="298" bestFit="1" customWidth="1"/>
    <col min="16157" max="16161" width="10.28515625" style="298" customWidth="1"/>
    <col min="16162" max="16162" width="11.140625" style="298" customWidth="1"/>
    <col min="16163" max="16165" width="9.140625" style="298"/>
    <col min="16166" max="16166" width="11.28515625" style="298" bestFit="1" customWidth="1"/>
    <col min="16167" max="16167" width="22.7109375" style="298" customWidth="1"/>
    <col min="16168" max="16168" width="19.85546875" style="298" customWidth="1"/>
    <col min="16169" max="16169" width="13.5703125" style="298" customWidth="1"/>
    <col min="16170" max="16170" width="10.85546875" style="298" customWidth="1"/>
    <col min="16171" max="16173" width="9.140625" style="298"/>
    <col min="16174" max="16174" width="12.28515625" style="298" customWidth="1"/>
    <col min="16175" max="16384" width="9.140625" style="298"/>
  </cols>
  <sheetData>
    <row r="1" spans="1:41" ht="13.5" thickBot="1">
      <c r="A1" s="357" t="s">
        <v>191</v>
      </c>
      <c r="D1" s="339"/>
      <c r="E1" s="339"/>
    </row>
    <row r="2" spans="1:41" ht="15.75" customHeight="1" thickBot="1">
      <c r="H2" s="477" t="s">
        <v>192</v>
      </c>
      <c r="AM2" s="298" t="s">
        <v>193</v>
      </c>
    </row>
    <row r="3" spans="1:41" s="361" customFormat="1" ht="39" thickBot="1">
      <c r="A3" s="358" t="s">
        <v>194</v>
      </c>
      <c r="B3" s="455" t="s">
        <v>69</v>
      </c>
      <c r="C3" s="359" t="s">
        <v>195</v>
      </c>
      <c r="D3" s="359">
        <v>2001</v>
      </c>
      <c r="E3" s="359">
        <v>2002</v>
      </c>
      <c r="F3" s="359">
        <v>2003</v>
      </c>
      <c r="G3" s="359">
        <v>2004</v>
      </c>
      <c r="H3" s="474">
        <v>2005</v>
      </c>
      <c r="I3" s="359">
        <v>2006</v>
      </c>
      <c r="J3" s="359">
        <v>2007</v>
      </c>
      <c r="K3" s="359">
        <v>2008</v>
      </c>
      <c r="L3" s="359">
        <v>2009</v>
      </c>
      <c r="M3" s="359">
        <v>2010</v>
      </c>
      <c r="N3" s="359">
        <v>2011</v>
      </c>
      <c r="O3" s="359">
        <v>2012</v>
      </c>
      <c r="P3" s="359">
        <v>2013</v>
      </c>
      <c r="Q3" s="359">
        <v>2014</v>
      </c>
      <c r="R3" s="359">
        <v>2015</v>
      </c>
      <c r="S3" s="359">
        <v>2016</v>
      </c>
      <c r="T3" s="359">
        <v>2017</v>
      </c>
      <c r="U3" s="359">
        <v>2018</v>
      </c>
      <c r="V3" s="359">
        <v>2019</v>
      </c>
      <c r="W3" s="359">
        <v>2020</v>
      </c>
      <c r="X3" s="359">
        <v>2021</v>
      </c>
      <c r="Y3" s="359">
        <v>2022</v>
      </c>
      <c r="Z3" s="359">
        <v>2023</v>
      </c>
      <c r="AA3" s="359">
        <v>2024</v>
      </c>
      <c r="AB3" s="359">
        <v>2025</v>
      </c>
      <c r="AC3" s="359">
        <v>2026</v>
      </c>
      <c r="AD3" s="359">
        <v>2027</v>
      </c>
      <c r="AE3" s="359">
        <v>2028</v>
      </c>
      <c r="AF3" s="359">
        <v>2029</v>
      </c>
      <c r="AG3" s="359">
        <v>2030</v>
      </c>
      <c r="AH3" s="360" t="s">
        <v>196</v>
      </c>
      <c r="AM3" s="362" t="s">
        <v>197</v>
      </c>
      <c r="AN3" s="363" t="s">
        <v>198</v>
      </c>
      <c r="AO3" s="364" t="s">
        <v>199</v>
      </c>
    </row>
    <row r="4" spans="1:41" ht="13.5" thickBot="1">
      <c r="A4" s="365" t="s">
        <v>31</v>
      </c>
      <c r="B4" s="456"/>
      <c r="C4" s="366"/>
      <c r="D4" s="367">
        <f>SUM(D5:D13)</f>
        <v>3513330.9287999999</v>
      </c>
      <c r="E4" s="367">
        <f t="shared" ref="E4:AG4" si="0">SUM(E5:E13)</f>
        <v>3577387.9416000005</v>
      </c>
      <c r="F4" s="367">
        <f t="shared" si="0"/>
        <v>3648286.6816000007</v>
      </c>
      <c r="G4" s="367">
        <f t="shared" si="0"/>
        <v>3722766.981068207</v>
      </c>
      <c r="H4" s="475">
        <f>SUM(H5:H13)</f>
        <v>3805410.7563278545</v>
      </c>
      <c r="I4" s="367">
        <f t="shared" si="0"/>
        <v>3879593.9989504386</v>
      </c>
      <c r="J4" s="367">
        <f t="shared" si="0"/>
        <v>3936161.3077245927</v>
      </c>
      <c r="K4" s="367">
        <f t="shared" si="0"/>
        <v>3969556.9680112675</v>
      </c>
      <c r="L4" s="478">
        <f t="shared" si="0"/>
        <v>3995186.5965925138</v>
      </c>
      <c r="M4" s="367">
        <f t="shared" si="0"/>
        <v>3995186.5965925138</v>
      </c>
      <c r="N4" s="367">
        <f t="shared" si="0"/>
        <v>3995186.5965925138</v>
      </c>
      <c r="O4" s="367">
        <f t="shared" si="0"/>
        <v>3995186.5965925138</v>
      </c>
      <c r="P4" s="367">
        <f t="shared" si="0"/>
        <v>3995186.5965925138</v>
      </c>
      <c r="Q4" s="367">
        <f t="shared" si="0"/>
        <v>3995186.5965925138</v>
      </c>
      <c r="R4" s="367">
        <f t="shared" si="0"/>
        <v>3995186.5965925138</v>
      </c>
      <c r="S4" s="367">
        <f t="shared" si="0"/>
        <v>3995186.5965925138</v>
      </c>
      <c r="T4" s="367">
        <f t="shared" si="0"/>
        <v>3995186.5965925138</v>
      </c>
      <c r="U4" s="367">
        <f t="shared" si="0"/>
        <v>3995186.5965925138</v>
      </c>
      <c r="V4" s="367">
        <f t="shared" si="0"/>
        <v>3995186.5965925138</v>
      </c>
      <c r="W4" s="367">
        <f t="shared" si="0"/>
        <v>3995186.5965925138</v>
      </c>
      <c r="X4" s="367">
        <f t="shared" si="0"/>
        <v>3995186.5965925138</v>
      </c>
      <c r="Y4" s="367">
        <f t="shared" si="0"/>
        <v>3995186.5965925138</v>
      </c>
      <c r="Z4" s="367">
        <f t="shared" si="0"/>
        <v>3995186.5965925138</v>
      </c>
      <c r="AA4" s="367">
        <f t="shared" si="0"/>
        <v>3995186.5965925138</v>
      </c>
      <c r="AB4" s="367">
        <f t="shared" si="0"/>
        <v>3995186.5965925138</v>
      </c>
      <c r="AC4" s="367">
        <f t="shared" si="0"/>
        <v>3995186.5965925138</v>
      </c>
      <c r="AD4" s="367">
        <f t="shared" si="0"/>
        <v>3995186.5965925138</v>
      </c>
      <c r="AE4" s="367">
        <f t="shared" si="0"/>
        <v>3995186.5965925138</v>
      </c>
      <c r="AF4" s="367">
        <f t="shared" si="0"/>
        <v>3995186.5965925138</v>
      </c>
      <c r="AG4" s="367">
        <f t="shared" si="0"/>
        <v>3995186.5965925138</v>
      </c>
      <c r="AH4" s="368">
        <f>AB4</f>
        <v>3995186.5965925138</v>
      </c>
      <c r="AM4" s="369" t="s">
        <v>200</v>
      </c>
      <c r="AN4" s="370" t="s">
        <v>201</v>
      </c>
      <c r="AO4" s="371">
        <v>6.8000000000000005E-2</v>
      </c>
    </row>
    <row r="5" spans="1:41" ht="13.5" thickBot="1">
      <c r="A5" s="372" t="s">
        <v>202</v>
      </c>
      <c r="B5" s="457">
        <f>AO15</f>
        <v>0.46500000000000002</v>
      </c>
      <c r="C5" s="373"/>
      <c r="D5" s="374">
        <f>$B5*'PNW Total Housing Units'!E$11</f>
        <v>1687705.4565000001</v>
      </c>
      <c r="E5" s="374">
        <f>$B5*'PNW Total Housing Units'!F$11</f>
        <v>1718476.6455000001</v>
      </c>
      <c r="F5" s="374">
        <f>$B5*'PNW Total Housing Units'!G$11</f>
        <v>1752534.4080000003</v>
      </c>
      <c r="G5" s="374">
        <f>$B5*'PNW Total Housing Units'!H$11</f>
        <v>1788312.6510296655</v>
      </c>
      <c r="H5" s="337">
        <f>$B5*'PNW Total Housing Units'!I$11</f>
        <v>1828012.398442616</v>
      </c>
      <c r="I5" s="374">
        <f>$B5*'PNW Total Housing Units'!J$11</f>
        <v>1863647.9437106962</v>
      </c>
      <c r="J5" s="374">
        <f>$B5*'PNW Total Housing Units'!K$11</f>
        <v>1890821.2893511732</v>
      </c>
      <c r="K5" s="374">
        <f>$B5*'PNW Total Housing Units'!L$11</f>
        <v>1906863.6261624375</v>
      </c>
      <c r="L5" s="479">
        <f>$B5*'PNW Total Housing Units'!M$11</f>
        <v>1919175.3795614867</v>
      </c>
      <c r="M5" s="374">
        <f>$B5*'PNW Total Housing Units'!N$11</f>
        <v>1919175.3795614867</v>
      </c>
      <c r="N5" s="374">
        <f>$B5*'PNW Total Housing Units'!O$11</f>
        <v>1919175.3795614867</v>
      </c>
      <c r="O5" s="374">
        <f>$B5*'PNW Total Housing Units'!P$11</f>
        <v>1919175.3795614867</v>
      </c>
      <c r="P5" s="374">
        <f>$B5*'PNW Total Housing Units'!Q$11</f>
        <v>1919175.3795614867</v>
      </c>
      <c r="Q5" s="374">
        <f>$B5*'PNW Total Housing Units'!R$11</f>
        <v>1919175.3795614867</v>
      </c>
      <c r="R5" s="374">
        <f>$B5*'PNW Total Housing Units'!S$11</f>
        <v>1919175.3795614867</v>
      </c>
      <c r="S5" s="374">
        <f>$B5*'PNW Total Housing Units'!T$11</f>
        <v>1919175.3795614867</v>
      </c>
      <c r="T5" s="374">
        <f>$B5*'PNW Total Housing Units'!U$11</f>
        <v>1919175.3795614867</v>
      </c>
      <c r="U5" s="374">
        <f>$B5*'PNW Total Housing Units'!V$11</f>
        <v>1919175.3795614867</v>
      </c>
      <c r="V5" s="374">
        <f>$B5*'PNW Total Housing Units'!W$11</f>
        <v>1919175.3795614867</v>
      </c>
      <c r="W5" s="374">
        <f>$B5*'PNW Total Housing Units'!X$11</f>
        <v>1919175.3795614867</v>
      </c>
      <c r="X5" s="374">
        <f>$B5*'PNW Total Housing Units'!Y$11</f>
        <v>1919175.3795614867</v>
      </c>
      <c r="Y5" s="374">
        <f>$B5*'PNW Total Housing Units'!Z$11</f>
        <v>1919175.3795614867</v>
      </c>
      <c r="Z5" s="374">
        <f>$B5*'PNW Total Housing Units'!AA$11</f>
        <v>1919175.3795614867</v>
      </c>
      <c r="AA5" s="374">
        <f>$B5*'PNW Total Housing Units'!AB$11</f>
        <v>1919175.3795614867</v>
      </c>
      <c r="AB5" s="374">
        <f>$B5*'PNW Total Housing Units'!AC$11</f>
        <v>1919175.3795614867</v>
      </c>
      <c r="AC5" s="374">
        <f>$B5*'PNW Total Housing Units'!AD$11</f>
        <v>1919175.3795614867</v>
      </c>
      <c r="AD5" s="374">
        <f>$B5*'PNW Total Housing Units'!AE$11</f>
        <v>1919175.3795614867</v>
      </c>
      <c r="AE5" s="374">
        <f>$B5*'PNW Total Housing Units'!AF$11</f>
        <v>1919175.3795614867</v>
      </c>
      <c r="AF5" s="374">
        <f>$B5*'PNW Total Housing Units'!AG$11</f>
        <v>1919175.3795614867</v>
      </c>
      <c r="AG5" s="374">
        <f>$B5*'PNW Total Housing Units'!AH$11</f>
        <v>1919175.3795614867</v>
      </c>
      <c r="AH5" s="375">
        <f t="shared" ref="AH5:AH15" si="1">AB5</f>
        <v>1919175.3795614867</v>
      </c>
      <c r="AM5" s="369" t="s">
        <v>200</v>
      </c>
      <c r="AN5" s="370" t="s">
        <v>203</v>
      </c>
      <c r="AO5" s="371">
        <v>2.5000000000000001E-2</v>
      </c>
    </row>
    <row r="6" spans="1:41" ht="13.5" thickBot="1">
      <c r="A6" s="372" t="s">
        <v>204</v>
      </c>
      <c r="B6" s="457">
        <f>AO13+AO14+AO16+AO17+AO18</f>
        <v>3.1E-2</v>
      </c>
      <c r="C6" s="373"/>
      <c r="D6" s="374">
        <f>$B6*'PNW Total Housing Units'!E$11</f>
        <v>112513.6971</v>
      </c>
      <c r="E6" s="374">
        <f>$B6*'PNW Total Housing Units'!F$11</f>
        <v>114565.1097</v>
      </c>
      <c r="F6" s="374">
        <f>$B6*'PNW Total Housing Units'!G$11</f>
        <v>116835.6272</v>
      </c>
      <c r="G6" s="374">
        <f>$B6*'PNW Total Housing Units'!H$11</f>
        <v>119220.84340197769</v>
      </c>
      <c r="H6" s="337">
        <f>$B6*'PNW Total Housing Units'!I$11</f>
        <v>121867.49322950772</v>
      </c>
      <c r="I6" s="374">
        <f>$B6*'PNW Total Housing Units'!J$11</f>
        <v>124243.19624737975</v>
      </c>
      <c r="J6" s="374">
        <f>$B6*'PNW Total Housing Units'!K$11</f>
        <v>126054.75262341155</v>
      </c>
      <c r="K6" s="374">
        <f>$B6*'PNW Total Housing Units'!L$11</f>
        <v>127124.24174416249</v>
      </c>
      <c r="L6" s="479">
        <f>$B6*'PNW Total Housing Units'!M$11</f>
        <v>127945.02530409911</v>
      </c>
      <c r="M6" s="374">
        <f>$B6*'PNW Total Housing Units'!N$11</f>
        <v>127945.02530409911</v>
      </c>
      <c r="N6" s="374">
        <f>$B6*'PNW Total Housing Units'!O$11</f>
        <v>127945.02530409911</v>
      </c>
      <c r="O6" s="374">
        <f>$B6*'PNW Total Housing Units'!P$11</f>
        <v>127945.02530409911</v>
      </c>
      <c r="P6" s="374">
        <f>$B6*'PNW Total Housing Units'!Q$11</f>
        <v>127945.02530409911</v>
      </c>
      <c r="Q6" s="374">
        <f>$B6*'PNW Total Housing Units'!R$11</f>
        <v>127945.02530409911</v>
      </c>
      <c r="R6" s="374">
        <f>$B6*'PNW Total Housing Units'!S$11</f>
        <v>127945.02530409911</v>
      </c>
      <c r="S6" s="374">
        <f>$B6*'PNW Total Housing Units'!T$11</f>
        <v>127945.02530409911</v>
      </c>
      <c r="T6" s="374">
        <f>$B6*'PNW Total Housing Units'!U$11</f>
        <v>127945.02530409911</v>
      </c>
      <c r="U6" s="374">
        <f>$B6*'PNW Total Housing Units'!V$11</f>
        <v>127945.02530409911</v>
      </c>
      <c r="V6" s="374">
        <f>$B6*'PNW Total Housing Units'!W$11</f>
        <v>127945.02530409911</v>
      </c>
      <c r="W6" s="374">
        <f>$B6*'PNW Total Housing Units'!X$11</f>
        <v>127945.02530409911</v>
      </c>
      <c r="X6" s="374">
        <f>$B6*'PNW Total Housing Units'!Y$11</f>
        <v>127945.02530409911</v>
      </c>
      <c r="Y6" s="374">
        <f>$B6*'PNW Total Housing Units'!Z$11</f>
        <v>127945.02530409911</v>
      </c>
      <c r="Z6" s="374">
        <f>$B6*'PNW Total Housing Units'!AA$11</f>
        <v>127945.02530409911</v>
      </c>
      <c r="AA6" s="374">
        <f>$B6*'PNW Total Housing Units'!AB$11</f>
        <v>127945.02530409911</v>
      </c>
      <c r="AB6" s="374">
        <f>$B6*'PNW Total Housing Units'!AC$11</f>
        <v>127945.02530409911</v>
      </c>
      <c r="AC6" s="374">
        <f>$B6*'PNW Total Housing Units'!AD$11</f>
        <v>127945.02530409911</v>
      </c>
      <c r="AD6" s="374">
        <f>$B6*'PNW Total Housing Units'!AE$11</f>
        <v>127945.02530409911</v>
      </c>
      <c r="AE6" s="374">
        <f>$B6*'PNW Total Housing Units'!AF$11</f>
        <v>127945.02530409911</v>
      </c>
      <c r="AF6" s="374">
        <f>$B6*'PNW Total Housing Units'!AG$11</f>
        <v>127945.02530409911</v>
      </c>
      <c r="AG6" s="374">
        <f>$B6*'PNW Total Housing Units'!AH$11</f>
        <v>127945.02530409911</v>
      </c>
      <c r="AH6" s="375">
        <f t="shared" si="1"/>
        <v>127945.02530409911</v>
      </c>
      <c r="AM6" s="369" t="s">
        <v>200</v>
      </c>
      <c r="AN6" s="370" t="s">
        <v>205</v>
      </c>
      <c r="AO6" s="371">
        <v>0.14199999999999999</v>
      </c>
    </row>
    <row r="7" spans="1:41" ht="13.5" thickBot="1">
      <c r="A7" s="372" t="s">
        <v>206</v>
      </c>
      <c r="B7" s="457">
        <f>AO11</f>
        <v>1.4999999999999999E-2</v>
      </c>
      <c r="C7" s="373"/>
      <c r="D7" s="374">
        <f>$B7*'PNW Total Housing Units'!E$11</f>
        <v>54442.111499999999</v>
      </c>
      <c r="E7" s="374">
        <f>$B7*'PNW Total Housing Units'!F$11</f>
        <v>55434.730499999998</v>
      </c>
      <c r="F7" s="374">
        <f>$B7*'PNW Total Housing Units'!G$11</f>
        <v>56533.368000000002</v>
      </c>
      <c r="G7" s="374">
        <f>$B7*'PNW Total Housing Units'!H$11</f>
        <v>57687.504871924692</v>
      </c>
      <c r="H7" s="337">
        <f>$B7*'PNW Total Housing Units'!I$11</f>
        <v>58968.14188524567</v>
      </c>
      <c r="I7" s="374">
        <f>$B7*'PNW Total Housing Units'!J$11</f>
        <v>60117.675603570846</v>
      </c>
      <c r="J7" s="374">
        <f>$B7*'PNW Total Housing Units'!K$11</f>
        <v>60994.235140360426</v>
      </c>
      <c r="K7" s="374">
        <f>$B7*'PNW Total Housing Units'!L$11</f>
        <v>61511.729876207653</v>
      </c>
      <c r="L7" s="479">
        <f>$B7*'PNW Total Housing Units'!M$11</f>
        <v>61908.883211660861</v>
      </c>
      <c r="M7" s="374">
        <f>$B7*'PNW Total Housing Units'!N$11</f>
        <v>61908.883211660861</v>
      </c>
      <c r="N7" s="374">
        <f>$B7*'PNW Total Housing Units'!O$11</f>
        <v>61908.883211660861</v>
      </c>
      <c r="O7" s="374">
        <f>$B7*'PNW Total Housing Units'!P$11</f>
        <v>61908.883211660861</v>
      </c>
      <c r="P7" s="374">
        <f>$B7*'PNW Total Housing Units'!Q$11</f>
        <v>61908.883211660861</v>
      </c>
      <c r="Q7" s="374">
        <f>$B7*'PNW Total Housing Units'!R$11</f>
        <v>61908.883211660861</v>
      </c>
      <c r="R7" s="374">
        <f>$B7*'PNW Total Housing Units'!S$11</f>
        <v>61908.883211660861</v>
      </c>
      <c r="S7" s="374">
        <f>$B7*'PNW Total Housing Units'!T$11</f>
        <v>61908.883211660861</v>
      </c>
      <c r="T7" s="374">
        <f>$B7*'PNW Total Housing Units'!U$11</f>
        <v>61908.883211660861</v>
      </c>
      <c r="U7" s="374">
        <f>$B7*'PNW Total Housing Units'!V$11</f>
        <v>61908.883211660861</v>
      </c>
      <c r="V7" s="374">
        <f>$B7*'PNW Total Housing Units'!W$11</f>
        <v>61908.883211660861</v>
      </c>
      <c r="W7" s="374">
        <f>$B7*'PNW Total Housing Units'!X$11</f>
        <v>61908.883211660861</v>
      </c>
      <c r="X7" s="374">
        <f>$B7*'PNW Total Housing Units'!Y$11</f>
        <v>61908.883211660861</v>
      </c>
      <c r="Y7" s="374">
        <f>$B7*'PNW Total Housing Units'!Z$11</f>
        <v>61908.883211660861</v>
      </c>
      <c r="Z7" s="374">
        <f>$B7*'PNW Total Housing Units'!AA$11</f>
        <v>61908.883211660861</v>
      </c>
      <c r="AA7" s="374">
        <f>$B7*'PNW Total Housing Units'!AB$11</f>
        <v>61908.883211660861</v>
      </c>
      <c r="AB7" s="374">
        <f>$B7*'PNW Total Housing Units'!AC$11</f>
        <v>61908.883211660861</v>
      </c>
      <c r="AC7" s="374">
        <f>$B7*'PNW Total Housing Units'!AD$11</f>
        <v>61908.883211660861</v>
      </c>
      <c r="AD7" s="374">
        <f>$B7*'PNW Total Housing Units'!AE$11</f>
        <v>61908.883211660861</v>
      </c>
      <c r="AE7" s="374">
        <f>$B7*'PNW Total Housing Units'!AF$11</f>
        <v>61908.883211660861</v>
      </c>
      <c r="AF7" s="374">
        <f>$B7*'PNW Total Housing Units'!AG$11</f>
        <v>61908.883211660861</v>
      </c>
      <c r="AG7" s="374">
        <f>$B7*'PNW Total Housing Units'!AH$11</f>
        <v>61908.883211660861</v>
      </c>
      <c r="AH7" s="375">
        <f t="shared" si="1"/>
        <v>61908.883211660861</v>
      </c>
      <c r="AM7" s="369" t="s">
        <v>200</v>
      </c>
      <c r="AN7" s="370" t="s">
        <v>207</v>
      </c>
      <c r="AO7" s="371">
        <v>0.14299999999999999</v>
      </c>
    </row>
    <row r="8" spans="1:41" ht="13.5" thickBot="1">
      <c r="A8" s="372" t="s">
        <v>208</v>
      </c>
      <c r="B8" s="457">
        <f>AO10+AO12+SUM(AO19:AO22)</f>
        <v>1.7000000000000001E-2</v>
      </c>
      <c r="C8" s="373"/>
      <c r="D8" s="374">
        <f>$B8*'PNW Total Housing Units'!E$11</f>
        <v>61701.059700000005</v>
      </c>
      <c r="E8" s="374">
        <f>$B8*'PNW Total Housing Units'!F$11</f>
        <v>62826.027900000008</v>
      </c>
      <c r="F8" s="374">
        <f>$B8*'PNW Total Housing Units'!G$11</f>
        <v>64071.150400000006</v>
      </c>
      <c r="G8" s="374">
        <f>$B8*'PNW Total Housing Units'!H$11</f>
        <v>65379.172188181321</v>
      </c>
      <c r="H8" s="337">
        <f>$B8*'PNW Total Housing Units'!I$11</f>
        <v>66830.560803278437</v>
      </c>
      <c r="I8" s="374">
        <f>$B8*'PNW Total Housing Units'!J$11</f>
        <v>68133.365684046963</v>
      </c>
      <c r="J8" s="374">
        <f>$B8*'PNW Total Housing Units'!K$11</f>
        <v>69126.799825741822</v>
      </c>
      <c r="K8" s="374">
        <f>$B8*'PNW Total Housing Units'!L$11</f>
        <v>69713.293859702011</v>
      </c>
      <c r="L8" s="479">
        <f>$B8*'PNW Total Housing Units'!M$11</f>
        <v>70163.400973215641</v>
      </c>
      <c r="M8" s="374">
        <f>$B8*'PNW Total Housing Units'!N$11</f>
        <v>70163.400973215641</v>
      </c>
      <c r="N8" s="374">
        <f>$B8*'PNW Total Housing Units'!O$11</f>
        <v>70163.400973215641</v>
      </c>
      <c r="O8" s="374">
        <f>$B8*'PNW Total Housing Units'!P$11</f>
        <v>70163.400973215641</v>
      </c>
      <c r="P8" s="374">
        <f>$B8*'PNW Total Housing Units'!Q$11</f>
        <v>70163.400973215641</v>
      </c>
      <c r="Q8" s="374">
        <f>$B8*'PNW Total Housing Units'!R$11</f>
        <v>70163.400973215641</v>
      </c>
      <c r="R8" s="374">
        <f>$B8*'PNW Total Housing Units'!S$11</f>
        <v>70163.400973215641</v>
      </c>
      <c r="S8" s="374">
        <f>$B8*'PNW Total Housing Units'!T$11</f>
        <v>70163.400973215641</v>
      </c>
      <c r="T8" s="374">
        <f>$B8*'PNW Total Housing Units'!U$11</f>
        <v>70163.400973215641</v>
      </c>
      <c r="U8" s="374">
        <f>$B8*'PNW Total Housing Units'!V$11</f>
        <v>70163.400973215641</v>
      </c>
      <c r="V8" s="374">
        <f>$B8*'PNW Total Housing Units'!W$11</f>
        <v>70163.400973215641</v>
      </c>
      <c r="W8" s="374">
        <f>$B8*'PNW Total Housing Units'!X$11</f>
        <v>70163.400973215641</v>
      </c>
      <c r="X8" s="374">
        <f>$B8*'PNW Total Housing Units'!Y$11</f>
        <v>70163.400973215641</v>
      </c>
      <c r="Y8" s="374">
        <f>$B8*'PNW Total Housing Units'!Z$11</f>
        <v>70163.400973215641</v>
      </c>
      <c r="Z8" s="374">
        <f>$B8*'PNW Total Housing Units'!AA$11</f>
        <v>70163.400973215641</v>
      </c>
      <c r="AA8" s="374">
        <f>$B8*'PNW Total Housing Units'!AB$11</f>
        <v>70163.400973215641</v>
      </c>
      <c r="AB8" s="374">
        <f>$B8*'PNW Total Housing Units'!AC$11</f>
        <v>70163.400973215641</v>
      </c>
      <c r="AC8" s="374">
        <f>$B8*'PNW Total Housing Units'!AD$11</f>
        <v>70163.400973215641</v>
      </c>
      <c r="AD8" s="374">
        <f>$B8*'PNW Total Housing Units'!AE$11</f>
        <v>70163.400973215641</v>
      </c>
      <c r="AE8" s="374">
        <f>$B8*'PNW Total Housing Units'!AF$11</f>
        <v>70163.400973215641</v>
      </c>
      <c r="AF8" s="374">
        <f>$B8*'PNW Total Housing Units'!AG$11</f>
        <v>70163.400973215641</v>
      </c>
      <c r="AG8" s="374">
        <f>$B8*'PNW Total Housing Units'!AH$11</f>
        <v>70163.400973215641</v>
      </c>
      <c r="AH8" s="375">
        <f t="shared" si="1"/>
        <v>70163.400973215641</v>
      </c>
      <c r="AM8" s="369" t="s">
        <v>200</v>
      </c>
      <c r="AN8" s="370" t="s">
        <v>209</v>
      </c>
      <c r="AO8" s="371">
        <v>0</v>
      </c>
    </row>
    <row r="9" spans="1:41" ht="13.5" thickBot="1">
      <c r="A9" s="372" t="s">
        <v>210</v>
      </c>
      <c r="B9" s="457">
        <f>AO6</f>
        <v>0.14199999999999999</v>
      </c>
      <c r="C9" s="373">
        <f>B9/(SUM(B$9:B$11))</f>
        <v>0.36979166666666663</v>
      </c>
      <c r="D9" s="374">
        <f>$B9*'PNW Total Housing Units'!E$11</f>
        <v>515385.3222</v>
      </c>
      <c r="E9" s="374">
        <f>$B9*'PNW Total Housing Units'!F$11</f>
        <v>524782.11540000001</v>
      </c>
      <c r="F9" s="374">
        <f>$B9*'PNW Total Housing Units'!G$11</f>
        <v>535182.55039999995</v>
      </c>
      <c r="G9" s="374">
        <f>$B9*'PNW Total Housing Units'!H$11</f>
        <v>546108.37945422041</v>
      </c>
      <c r="H9" s="337">
        <f>$B9*'PNW Total Housing Units'!I$11</f>
        <v>558231.7431803256</v>
      </c>
      <c r="I9" s="374">
        <f>$B9*'PNW Total Housing Units'!J$11</f>
        <v>569113.99571380392</v>
      </c>
      <c r="J9" s="374">
        <f>$B9*'PNW Total Housing Units'!K$11</f>
        <v>577412.09266207868</v>
      </c>
      <c r="K9" s="374">
        <f>$B9*'PNW Total Housing Units'!L$11</f>
        <v>582311.0428280991</v>
      </c>
      <c r="L9" s="479">
        <f>$B9*'PNW Total Housing Units'!M$11</f>
        <v>586070.76107038942</v>
      </c>
      <c r="M9" s="374">
        <f>$B9*'PNW Total Housing Units'!N$11</f>
        <v>586070.76107038942</v>
      </c>
      <c r="N9" s="374">
        <f>$B9*'PNW Total Housing Units'!O$11</f>
        <v>586070.76107038942</v>
      </c>
      <c r="O9" s="374">
        <f>$B9*'PNW Total Housing Units'!P$11</f>
        <v>586070.76107038942</v>
      </c>
      <c r="P9" s="374">
        <f>$B9*'PNW Total Housing Units'!Q$11</f>
        <v>586070.76107038942</v>
      </c>
      <c r="Q9" s="374">
        <f>$B9*'PNW Total Housing Units'!R$11</f>
        <v>586070.76107038942</v>
      </c>
      <c r="R9" s="374">
        <f>$B9*'PNW Total Housing Units'!S$11</f>
        <v>586070.76107038942</v>
      </c>
      <c r="S9" s="374">
        <f>$B9*'PNW Total Housing Units'!T$11</f>
        <v>586070.76107038942</v>
      </c>
      <c r="T9" s="374">
        <f>$B9*'PNW Total Housing Units'!U$11</f>
        <v>586070.76107038942</v>
      </c>
      <c r="U9" s="374">
        <f>$B9*'PNW Total Housing Units'!V$11</f>
        <v>586070.76107038942</v>
      </c>
      <c r="V9" s="374">
        <f>$B9*'PNW Total Housing Units'!W$11</f>
        <v>586070.76107038942</v>
      </c>
      <c r="W9" s="374">
        <f>$B9*'PNW Total Housing Units'!X$11</f>
        <v>586070.76107038942</v>
      </c>
      <c r="X9" s="374">
        <f>$B9*'PNW Total Housing Units'!Y$11</f>
        <v>586070.76107038942</v>
      </c>
      <c r="Y9" s="374">
        <f>$B9*'PNW Total Housing Units'!Z$11</f>
        <v>586070.76107038942</v>
      </c>
      <c r="Z9" s="374">
        <f>$B9*'PNW Total Housing Units'!AA$11</f>
        <v>586070.76107038942</v>
      </c>
      <c r="AA9" s="374">
        <f>$B9*'PNW Total Housing Units'!AB$11</f>
        <v>586070.76107038942</v>
      </c>
      <c r="AB9" s="374">
        <f>$B9*'PNW Total Housing Units'!AC$11</f>
        <v>586070.76107038942</v>
      </c>
      <c r="AC9" s="374">
        <f>$B9*'PNW Total Housing Units'!AD$11</f>
        <v>586070.76107038942</v>
      </c>
      <c r="AD9" s="374">
        <f>$B9*'PNW Total Housing Units'!AE$11</f>
        <v>586070.76107038942</v>
      </c>
      <c r="AE9" s="374">
        <f>$B9*'PNW Total Housing Units'!AF$11</f>
        <v>586070.76107038942</v>
      </c>
      <c r="AF9" s="374">
        <f>$B9*'PNW Total Housing Units'!AG$11</f>
        <v>586070.76107038942</v>
      </c>
      <c r="AG9" s="374">
        <f>$B9*'PNW Total Housing Units'!AH$11</f>
        <v>586070.76107038942</v>
      </c>
      <c r="AH9" s="375">
        <f t="shared" si="1"/>
        <v>586070.76107038942</v>
      </c>
      <c r="AM9" s="369" t="s">
        <v>200</v>
      </c>
      <c r="AN9" s="370" t="s">
        <v>211</v>
      </c>
      <c r="AO9" s="371">
        <v>3.5000000000000003E-2</v>
      </c>
    </row>
    <row r="10" spans="1:41" s="338" customFormat="1" ht="13.5" thickBot="1">
      <c r="A10" s="439" t="s">
        <v>207</v>
      </c>
      <c r="B10" s="464">
        <f>'RBSA Distributions'!$C$10</f>
        <v>0.114</v>
      </c>
      <c r="C10" s="334">
        <f>B10/(SUM(B$9:B$11))</f>
        <v>0.296875</v>
      </c>
      <c r="D10" s="337">
        <f>$B10*'PNW Total Housing Units'!E$11</f>
        <v>413760.04740000004</v>
      </c>
      <c r="E10" s="337">
        <f>$B10*'PNW Total Housing Units'!F$11</f>
        <v>421303.95180000004</v>
      </c>
      <c r="F10" s="337">
        <f>$B10*'PNW Total Housing Units'!G$11</f>
        <v>429653.59680000006</v>
      </c>
      <c r="G10" s="337">
        <f>$B10*'PNW Total Housing Units'!H$11</f>
        <v>438425.03702662769</v>
      </c>
      <c r="H10" s="337">
        <f>$B10*'PNW Total Housing Units'!I$11</f>
        <v>448157.87832786713</v>
      </c>
      <c r="I10" s="337">
        <f>$B10*'PNW Total Housing Units'!J$11</f>
        <v>456894.33458713844</v>
      </c>
      <c r="J10" s="337">
        <f>$B10*'PNW Total Housing Units'!K$11</f>
        <v>463556.18706673925</v>
      </c>
      <c r="K10" s="337">
        <f>$B10*'PNW Total Housing Units'!L$11</f>
        <v>467489.14705917821</v>
      </c>
      <c r="L10" s="337">
        <f>$B10*'PNW Total Housing Units'!M$11</f>
        <v>470507.51240862254</v>
      </c>
      <c r="M10" s="337">
        <f>$B10*'PNW Total Housing Units'!N$11</f>
        <v>470507.51240862254</v>
      </c>
      <c r="N10" s="337">
        <f>$B10*'PNW Total Housing Units'!O$11</f>
        <v>470507.51240862254</v>
      </c>
      <c r="O10" s="337">
        <f>$B10*'PNW Total Housing Units'!P$11</f>
        <v>470507.51240862254</v>
      </c>
      <c r="P10" s="337">
        <f>$B10*'PNW Total Housing Units'!Q$11</f>
        <v>470507.51240862254</v>
      </c>
      <c r="Q10" s="337">
        <f>$B10*'PNW Total Housing Units'!R$11</f>
        <v>470507.51240862254</v>
      </c>
      <c r="R10" s="337">
        <f>$B10*'PNW Total Housing Units'!S$11</f>
        <v>470507.51240862254</v>
      </c>
      <c r="S10" s="337">
        <f>$B10*'PNW Total Housing Units'!T$11</f>
        <v>470507.51240862254</v>
      </c>
      <c r="T10" s="337">
        <f>$B10*'PNW Total Housing Units'!U$11</f>
        <v>470507.51240862254</v>
      </c>
      <c r="U10" s="337">
        <f>$B10*'PNW Total Housing Units'!V$11</f>
        <v>470507.51240862254</v>
      </c>
      <c r="V10" s="337">
        <f>$B10*'PNW Total Housing Units'!W$11</f>
        <v>470507.51240862254</v>
      </c>
      <c r="W10" s="337">
        <f>$B10*'PNW Total Housing Units'!X$11</f>
        <v>470507.51240862254</v>
      </c>
      <c r="X10" s="337">
        <f>$B10*'PNW Total Housing Units'!Y$11</f>
        <v>470507.51240862254</v>
      </c>
      <c r="Y10" s="337">
        <f>$B10*'PNW Total Housing Units'!Z$11</f>
        <v>470507.51240862254</v>
      </c>
      <c r="Z10" s="337">
        <f>$B10*'PNW Total Housing Units'!AA$11</f>
        <v>470507.51240862254</v>
      </c>
      <c r="AA10" s="337">
        <f>$B10*'PNW Total Housing Units'!AB$11</f>
        <v>470507.51240862254</v>
      </c>
      <c r="AB10" s="337">
        <f>$B10*'PNW Total Housing Units'!AC$11</f>
        <v>470507.51240862254</v>
      </c>
      <c r="AC10" s="337">
        <f>$B10*'PNW Total Housing Units'!AD$11</f>
        <v>470507.51240862254</v>
      </c>
      <c r="AD10" s="337">
        <f>$B10*'PNW Total Housing Units'!AE$11</f>
        <v>470507.51240862254</v>
      </c>
      <c r="AE10" s="337">
        <f>$B10*'PNW Total Housing Units'!AF$11</f>
        <v>470507.51240862254</v>
      </c>
      <c r="AF10" s="337">
        <f>$B10*'PNW Total Housing Units'!AG$11</f>
        <v>470507.51240862254</v>
      </c>
      <c r="AG10" s="337">
        <f>$B10*'PNW Total Housing Units'!AH$11</f>
        <v>470507.51240862254</v>
      </c>
      <c r="AH10" s="441">
        <f t="shared" si="1"/>
        <v>470507.51240862254</v>
      </c>
      <c r="AM10" s="444" t="s">
        <v>212</v>
      </c>
      <c r="AN10" s="445" t="s">
        <v>203</v>
      </c>
      <c r="AO10" s="446">
        <v>1E-3</v>
      </c>
    </row>
    <row r="11" spans="1:41" ht="13.5" thickBot="1">
      <c r="A11" s="372" t="s">
        <v>213</v>
      </c>
      <c r="B11" s="457">
        <f>AO4+AO5+AO9</f>
        <v>0.128</v>
      </c>
      <c r="C11" s="373">
        <f>B11/(SUM(B$9:B$11))</f>
        <v>0.33333333333333331</v>
      </c>
      <c r="D11" s="374">
        <f>$B11*'PNW Total Housing Units'!E$11</f>
        <v>464572.68480000005</v>
      </c>
      <c r="E11" s="374">
        <f>$B11*'PNW Total Housing Units'!F$11</f>
        <v>473043.03360000002</v>
      </c>
      <c r="F11" s="374">
        <f>$B11*'PNW Total Housing Units'!G$11</f>
        <v>482418.07360000006</v>
      </c>
      <c r="G11" s="374">
        <f>$B11*'PNW Total Housing Units'!H$11</f>
        <v>492266.70824042405</v>
      </c>
      <c r="H11" s="337">
        <f>$B11*'PNW Total Housing Units'!I$11</f>
        <v>503194.81075409643</v>
      </c>
      <c r="I11" s="374">
        <f>$B11*'PNW Total Housing Units'!J$11</f>
        <v>513004.16515047121</v>
      </c>
      <c r="J11" s="374">
        <f>$B11*'PNW Total Housing Units'!K$11</f>
        <v>520484.13986440899</v>
      </c>
      <c r="K11" s="374">
        <f>$B11*'PNW Total Housing Units'!L$11</f>
        <v>524900.09494363866</v>
      </c>
      <c r="L11" s="479">
        <f>$B11*'PNW Total Housing Units'!M$11</f>
        <v>528289.13673950604</v>
      </c>
      <c r="M11" s="374">
        <f>$B11*'PNW Total Housing Units'!N$11</f>
        <v>528289.13673950604</v>
      </c>
      <c r="N11" s="374">
        <f>$B11*'PNW Total Housing Units'!O$11</f>
        <v>528289.13673950604</v>
      </c>
      <c r="O11" s="374">
        <f>$B11*'PNW Total Housing Units'!P$11</f>
        <v>528289.13673950604</v>
      </c>
      <c r="P11" s="374">
        <f>$B11*'PNW Total Housing Units'!Q$11</f>
        <v>528289.13673950604</v>
      </c>
      <c r="Q11" s="374">
        <f>$B11*'PNW Total Housing Units'!R$11</f>
        <v>528289.13673950604</v>
      </c>
      <c r="R11" s="374">
        <f>$B11*'PNW Total Housing Units'!S$11</f>
        <v>528289.13673950604</v>
      </c>
      <c r="S11" s="374">
        <f>$B11*'PNW Total Housing Units'!T$11</f>
        <v>528289.13673950604</v>
      </c>
      <c r="T11" s="374">
        <f>$B11*'PNW Total Housing Units'!U$11</f>
        <v>528289.13673950604</v>
      </c>
      <c r="U11" s="374">
        <f>$B11*'PNW Total Housing Units'!V$11</f>
        <v>528289.13673950604</v>
      </c>
      <c r="V11" s="374">
        <f>$B11*'PNW Total Housing Units'!W$11</f>
        <v>528289.13673950604</v>
      </c>
      <c r="W11" s="374">
        <f>$B11*'PNW Total Housing Units'!X$11</f>
        <v>528289.13673950604</v>
      </c>
      <c r="X11" s="374">
        <f>$B11*'PNW Total Housing Units'!Y$11</f>
        <v>528289.13673950604</v>
      </c>
      <c r="Y11" s="374">
        <f>$B11*'PNW Total Housing Units'!Z$11</f>
        <v>528289.13673950604</v>
      </c>
      <c r="Z11" s="374">
        <f>$B11*'PNW Total Housing Units'!AA$11</f>
        <v>528289.13673950604</v>
      </c>
      <c r="AA11" s="374">
        <f>$B11*'PNW Total Housing Units'!AB$11</f>
        <v>528289.13673950604</v>
      </c>
      <c r="AB11" s="374">
        <f>$B11*'PNW Total Housing Units'!AC$11</f>
        <v>528289.13673950604</v>
      </c>
      <c r="AC11" s="374">
        <f>$B11*'PNW Total Housing Units'!AD$11</f>
        <v>528289.13673950604</v>
      </c>
      <c r="AD11" s="374">
        <f>$B11*'PNW Total Housing Units'!AE$11</f>
        <v>528289.13673950604</v>
      </c>
      <c r="AE11" s="374">
        <f>$B11*'PNW Total Housing Units'!AF$11</f>
        <v>528289.13673950604</v>
      </c>
      <c r="AF11" s="374">
        <f>$B11*'PNW Total Housing Units'!AG$11</f>
        <v>528289.13673950604</v>
      </c>
      <c r="AG11" s="374">
        <f>$B11*'PNW Total Housing Units'!AH$11</f>
        <v>528289.13673950604</v>
      </c>
      <c r="AH11" s="375">
        <f t="shared" si="1"/>
        <v>528289.13673950604</v>
      </c>
      <c r="AM11" s="369" t="s">
        <v>212</v>
      </c>
      <c r="AN11" s="370" t="s">
        <v>205</v>
      </c>
      <c r="AO11" s="371">
        <v>1.4999999999999999E-2</v>
      </c>
    </row>
    <row r="12" spans="1:41" ht="13.5" thickBot="1">
      <c r="A12" s="372" t="s">
        <v>214</v>
      </c>
      <c r="B12" s="457">
        <f>AO8</f>
        <v>0</v>
      </c>
      <c r="C12" s="373"/>
      <c r="D12" s="374">
        <f>$B12*'PNW Total Housing Units'!E$11</f>
        <v>0</v>
      </c>
      <c r="E12" s="374">
        <f>$B12*'PNW Total Housing Units'!F$11</f>
        <v>0</v>
      </c>
      <c r="F12" s="374">
        <f>$B12*'PNW Total Housing Units'!G$11</f>
        <v>0</v>
      </c>
      <c r="G12" s="374">
        <f>$B12*'PNW Total Housing Units'!H$11</f>
        <v>0</v>
      </c>
      <c r="H12" s="337">
        <f>$B12*'PNW Total Housing Units'!I$11</f>
        <v>0</v>
      </c>
      <c r="I12" s="374">
        <f>$B12*'PNW Total Housing Units'!J$11</f>
        <v>0</v>
      </c>
      <c r="J12" s="374">
        <f>$B12*'PNW Total Housing Units'!K$11</f>
        <v>0</v>
      </c>
      <c r="K12" s="374">
        <f>$B12*'PNW Total Housing Units'!L$11</f>
        <v>0</v>
      </c>
      <c r="L12" s="479">
        <f>$B12*'PNW Total Housing Units'!M$11</f>
        <v>0</v>
      </c>
      <c r="M12" s="374">
        <f>$B12*'PNW Total Housing Units'!N$11</f>
        <v>0</v>
      </c>
      <c r="N12" s="374">
        <f>$B12*'PNW Total Housing Units'!O$11</f>
        <v>0</v>
      </c>
      <c r="O12" s="374">
        <f>$B12*'PNW Total Housing Units'!P$11</f>
        <v>0</v>
      </c>
      <c r="P12" s="374">
        <f>$B12*'PNW Total Housing Units'!Q$11</f>
        <v>0</v>
      </c>
      <c r="Q12" s="374">
        <f>$B12*'PNW Total Housing Units'!R$11</f>
        <v>0</v>
      </c>
      <c r="R12" s="374">
        <f>$B12*'PNW Total Housing Units'!S$11</f>
        <v>0</v>
      </c>
      <c r="S12" s="374">
        <f>$B12*'PNW Total Housing Units'!T$11</f>
        <v>0</v>
      </c>
      <c r="T12" s="374">
        <f>$B12*'PNW Total Housing Units'!U$11</f>
        <v>0</v>
      </c>
      <c r="U12" s="374">
        <f>$B12*'PNW Total Housing Units'!V$11</f>
        <v>0</v>
      </c>
      <c r="V12" s="374">
        <f>$B12*'PNW Total Housing Units'!W$11</f>
        <v>0</v>
      </c>
      <c r="W12" s="374">
        <f>$B12*'PNW Total Housing Units'!X$11</f>
        <v>0</v>
      </c>
      <c r="X12" s="374">
        <f>$B12*'PNW Total Housing Units'!Y$11</f>
        <v>0</v>
      </c>
      <c r="Y12" s="374">
        <f>$B12*'PNW Total Housing Units'!Z$11</f>
        <v>0</v>
      </c>
      <c r="Z12" s="374">
        <f>$B12*'PNW Total Housing Units'!AA$11</f>
        <v>0</v>
      </c>
      <c r="AA12" s="374">
        <f>$B12*'PNW Total Housing Units'!AB$11</f>
        <v>0</v>
      </c>
      <c r="AB12" s="374">
        <f>$B12*'PNW Total Housing Units'!AC$11</f>
        <v>0</v>
      </c>
      <c r="AC12" s="374">
        <f>$B12*'PNW Total Housing Units'!AD$11</f>
        <v>0</v>
      </c>
      <c r="AD12" s="374">
        <f>$B12*'PNW Total Housing Units'!AE$11</f>
        <v>0</v>
      </c>
      <c r="AE12" s="374">
        <f>$B12*'PNW Total Housing Units'!AF$11</f>
        <v>0</v>
      </c>
      <c r="AF12" s="374">
        <f>$B12*'PNW Total Housing Units'!AG$11</f>
        <v>0</v>
      </c>
      <c r="AG12" s="374">
        <f>$B12*'PNW Total Housing Units'!AH$11</f>
        <v>0</v>
      </c>
      <c r="AH12" s="375">
        <f t="shared" si="1"/>
        <v>0</v>
      </c>
      <c r="AM12" s="369" t="s">
        <v>212</v>
      </c>
      <c r="AN12" s="370" t="s">
        <v>209</v>
      </c>
      <c r="AO12" s="371">
        <v>4.0000000000000001E-3</v>
      </c>
    </row>
    <row r="13" spans="1:41" ht="13.5" thickBot="1">
      <c r="A13" s="372" t="s">
        <v>215</v>
      </c>
      <c r="B13" s="457">
        <f>SUM(AO23:AO29)</f>
        <v>5.6000000000000001E-2</v>
      </c>
      <c r="C13" s="373"/>
      <c r="D13" s="374">
        <f>$B13*'PNW Total Housing Units'!E$11</f>
        <v>203250.5496</v>
      </c>
      <c r="E13" s="374">
        <f>$B13*'PNW Total Housing Units'!F$11</f>
        <v>206956.32720000003</v>
      </c>
      <c r="F13" s="374">
        <f>$B13*'PNW Total Housing Units'!G$11</f>
        <v>211057.90720000002</v>
      </c>
      <c r="G13" s="374">
        <f>$B13*'PNW Total Housing Units'!H$11</f>
        <v>215366.68485518551</v>
      </c>
      <c r="H13" s="337">
        <f>$B13*'PNW Total Housing Units'!I$11</f>
        <v>220147.72970491718</v>
      </c>
      <c r="I13" s="374">
        <f>$B13*'PNW Total Housing Units'!J$11</f>
        <v>224439.32225333116</v>
      </c>
      <c r="J13" s="374">
        <f>$B13*'PNW Total Housing Units'!K$11</f>
        <v>227711.81119067894</v>
      </c>
      <c r="K13" s="374">
        <f>$B13*'PNW Total Housing Units'!L$11</f>
        <v>229643.79153784193</v>
      </c>
      <c r="L13" s="479">
        <f>$B13*'PNW Total Housing Units'!M$11</f>
        <v>231126.49732353387</v>
      </c>
      <c r="M13" s="374">
        <f>$B13*'PNW Total Housing Units'!N$11</f>
        <v>231126.49732353387</v>
      </c>
      <c r="N13" s="374">
        <f>$B13*'PNW Total Housing Units'!O$11</f>
        <v>231126.49732353387</v>
      </c>
      <c r="O13" s="374">
        <f>$B13*'PNW Total Housing Units'!P$11</f>
        <v>231126.49732353387</v>
      </c>
      <c r="P13" s="374">
        <f>$B13*'PNW Total Housing Units'!Q$11</f>
        <v>231126.49732353387</v>
      </c>
      <c r="Q13" s="374">
        <f>$B13*'PNW Total Housing Units'!R$11</f>
        <v>231126.49732353387</v>
      </c>
      <c r="R13" s="374">
        <f>$B13*'PNW Total Housing Units'!S$11</f>
        <v>231126.49732353387</v>
      </c>
      <c r="S13" s="374">
        <f>$B13*'PNW Total Housing Units'!T$11</f>
        <v>231126.49732353387</v>
      </c>
      <c r="T13" s="374">
        <f>$B13*'PNW Total Housing Units'!U$11</f>
        <v>231126.49732353387</v>
      </c>
      <c r="U13" s="374">
        <f>$B13*'PNW Total Housing Units'!V$11</f>
        <v>231126.49732353387</v>
      </c>
      <c r="V13" s="374">
        <f>$B13*'PNW Total Housing Units'!W$11</f>
        <v>231126.49732353387</v>
      </c>
      <c r="W13" s="374">
        <f>$B13*'PNW Total Housing Units'!X$11</f>
        <v>231126.49732353387</v>
      </c>
      <c r="X13" s="374">
        <f>$B13*'PNW Total Housing Units'!Y$11</f>
        <v>231126.49732353387</v>
      </c>
      <c r="Y13" s="374">
        <f>$B13*'PNW Total Housing Units'!Z$11</f>
        <v>231126.49732353387</v>
      </c>
      <c r="Z13" s="374">
        <f>$B13*'PNW Total Housing Units'!AA$11</f>
        <v>231126.49732353387</v>
      </c>
      <c r="AA13" s="374">
        <f>$B13*'PNW Total Housing Units'!AB$11</f>
        <v>231126.49732353387</v>
      </c>
      <c r="AB13" s="374">
        <f>$B13*'PNW Total Housing Units'!AC$11</f>
        <v>231126.49732353387</v>
      </c>
      <c r="AC13" s="374">
        <f>$B13*'PNW Total Housing Units'!AD$11</f>
        <v>231126.49732353387</v>
      </c>
      <c r="AD13" s="374">
        <f>$B13*'PNW Total Housing Units'!AE$11</f>
        <v>231126.49732353387</v>
      </c>
      <c r="AE13" s="374">
        <f>$B13*'PNW Total Housing Units'!AF$11</f>
        <v>231126.49732353387</v>
      </c>
      <c r="AF13" s="374">
        <f>$B13*'PNW Total Housing Units'!AG$11</f>
        <v>231126.49732353387</v>
      </c>
      <c r="AG13" s="374">
        <f>$B13*'PNW Total Housing Units'!AH$11</f>
        <v>231126.49732353387</v>
      </c>
      <c r="AH13" s="375">
        <f t="shared" si="1"/>
        <v>231126.49732353387</v>
      </c>
      <c r="AM13" s="369" t="s">
        <v>216</v>
      </c>
      <c r="AN13" s="370" t="s">
        <v>217</v>
      </c>
      <c r="AO13" s="371">
        <v>1.7999999999999999E-2</v>
      </c>
    </row>
    <row r="14" spans="1:41" ht="13.5" thickBot="1">
      <c r="A14" s="376"/>
      <c r="B14" s="457">
        <f>SUM(B5:B13)</f>
        <v>0.96800000000000008</v>
      </c>
      <c r="C14" s="377"/>
      <c r="D14" s="374"/>
      <c r="E14" s="374"/>
      <c r="F14" s="374"/>
      <c r="G14" s="374"/>
      <c r="H14" s="337"/>
      <c r="I14" s="374"/>
      <c r="J14" s="374"/>
      <c r="K14" s="374"/>
      <c r="L14" s="479"/>
      <c r="M14" s="374"/>
      <c r="N14" s="374"/>
      <c r="O14" s="374"/>
      <c r="P14" s="374"/>
      <c r="Q14" s="374"/>
      <c r="R14" s="374"/>
      <c r="S14" s="374"/>
      <c r="T14" s="374"/>
      <c r="U14" s="374"/>
      <c r="V14" s="374"/>
      <c r="W14" s="374"/>
      <c r="X14" s="378"/>
      <c r="Y14" s="379"/>
      <c r="Z14" s="379"/>
      <c r="AA14" s="379"/>
      <c r="AB14" s="379"/>
      <c r="AC14" s="380"/>
      <c r="AD14" s="380"/>
      <c r="AE14" s="380"/>
      <c r="AF14" s="380"/>
      <c r="AG14" s="380"/>
      <c r="AH14" s="375"/>
      <c r="AM14" s="369" t="s">
        <v>216</v>
      </c>
      <c r="AN14" s="370" t="s">
        <v>218</v>
      </c>
      <c r="AO14" s="371">
        <v>3.0000000000000001E-3</v>
      </c>
    </row>
    <row r="15" spans="1:41" ht="15.75" customHeight="1" thickBot="1">
      <c r="A15" s="381" t="s">
        <v>219</v>
      </c>
      <c r="B15" s="458">
        <f>AL45</f>
        <v>0.52101914285714279</v>
      </c>
      <c r="C15" s="382"/>
      <c r="D15" s="374">
        <f>$B15*'PNW Total Housing Units'!E$11</f>
        <v>1891025.4846041999</v>
      </c>
      <c r="E15" s="374">
        <f>$B15*'PNW Total Housing Units'!F$11</f>
        <v>1925503.7179751142</v>
      </c>
      <c r="F15" s="374">
        <f>$B15*'PNW Total Housing Units'!G$11</f>
        <v>1963664.4625458284</v>
      </c>
      <c r="G15" s="374">
        <f>$B15*'PNW Total Housing Units'!H$11</f>
        <v>2003752.9561291635</v>
      </c>
      <c r="H15" s="556">
        <f>$B15*'PNW Total Housing Units'!I$11</f>
        <v>2048235.3827286053</v>
      </c>
      <c r="I15" s="374">
        <f>$B15*'PNW Total Housing Units'!J$11</f>
        <v>2088163.987569083</v>
      </c>
      <c r="J15" s="374">
        <f>$B15*'PNW Total Housing Units'!K$11</f>
        <v>2118610.9408038403</v>
      </c>
      <c r="K15" s="374">
        <f>$B15*'PNW Total Housing Units'!L$11</f>
        <v>2136585.9183841213</v>
      </c>
      <c r="L15" s="479">
        <f>$B15*'PNW Total Housing Units'!M$11</f>
        <v>2150380.8844121667</v>
      </c>
      <c r="M15" s="374">
        <f>$B15*'PNW Total Housing Units'!N$11</f>
        <v>2150380.8844121667</v>
      </c>
      <c r="N15" s="374">
        <f>$B15*'PNW Total Housing Units'!O$11</f>
        <v>2150380.8844121667</v>
      </c>
      <c r="O15" s="374">
        <f>$B15*'PNW Total Housing Units'!P$11</f>
        <v>2150380.8844121667</v>
      </c>
      <c r="P15" s="374">
        <f>$B15*'PNW Total Housing Units'!Q$11</f>
        <v>2150380.8844121667</v>
      </c>
      <c r="Q15" s="374">
        <f>$B15*'PNW Total Housing Units'!R$11</f>
        <v>2150380.8844121667</v>
      </c>
      <c r="R15" s="374">
        <f>$B15*'PNW Total Housing Units'!S$11</f>
        <v>2150380.8844121667</v>
      </c>
      <c r="S15" s="374">
        <f>$B15*'PNW Total Housing Units'!T$11</f>
        <v>2150380.8844121667</v>
      </c>
      <c r="T15" s="374">
        <f>$B15*'PNW Total Housing Units'!U$11</f>
        <v>2150380.8844121667</v>
      </c>
      <c r="U15" s="374">
        <f>$B15*'PNW Total Housing Units'!V$11</f>
        <v>2150380.8844121667</v>
      </c>
      <c r="V15" s="374">
        <f>$B15*'PNW Total Housing Units'!W$11</f>
        <v>2150380.8844121667</v>
      </c>
      <c r="W15" s="374">
        <f>$B15*'PNW Total Housing Units'!X$11</f>
        <v>2150380.8844121667</v>
      </c>
      <c r="X15" s="374">
        <f>$B15*'PNW Total Housing Units'!Y$11</f>
        <v>2150380.8844121667</v>
      </c>
      <c r="Y15" s="374">
        <f>$B15*'PNW Total Housing Units'!Z$11</f>
        <v>2150380.8844121667</v>
      </c>
      <c r="Z15" s="374">
        <f>$B15*'PNW Total Housing Units'!AA$11</f>
        <v>2150380.8844121667</v>
      </c>
      <c r="AA15" s="374">
        <f>$B15*'PNW Total Housing Units'!AB$11</f>
        <v>2150380.8844121667</v>
      </c>
      <c r="AB15" s="374">
        <f>$B15*'PNW Total Housing Units'!AC$11</f>
        <v>2150380.8844121667</v>
      </c>
      <c r="AC15" s="374">
        <f>$B15*'PNW Total Housing Units'!AD$11</f>
        <v>2150380.8844121667</v>
      </c>
      <c r="AD15" s="374">
        <f>$B15*'PNW Total Housing Units'!AE$11</f>
        <v>2150380.8844121667</v>
      </c>
      <c r="AE15" s="374">
        <f>$B15*'PNW Total Housing Units'!AF$11</f>
        <v>2150380.8844121667</v>
      </c>
      <c r="AF15" s="374">
        <f>$B15*'PNW Total Housing Units'!AG$11</f>
        <v>2150380.8844121667</v>
      </c>
      <c r="AG15" s="374">
        <f>$B15*'PNW Total Housing Units'!AH$11</f>
        <v>2150380.8844121667</v>
      </c>
      <c r="AH15" s="375">
        <f t="shared" si="1"/>
        <v>2150380.8844121667</v>
      </c>
      <c r="AM15" s="369" t="s">
        <v>216</v>
      </c>
      <c r="AN15" s="370" t="s">
        <v>205</v>
      </c>
      <c r="AO15" s="371">
        <v>0.46500000000000002</v>
      </c>
    </row>
    <row r="16" spans="1:41" ht="13.5" thickBot="1">
      <c r="A16" s="383"/>
      <c r="B16" s="459"/>
      <c r="C16" s="384"/>
      <c r="D16" s="384"/>
      <c r="E16" s="384"/>
      <c r="F16" s="384"/>
      <c r="G16" s="384"/>
      <c r="H16" s="442"/>
      <c r="I16" s="384"/>
      <c r="J16" s="384"/>
      <c r="K16" s="384"/>
      <c r="L16" s="480"/>
      <c r="M16" s="384"/>
      <c r="N16" s="384"/>
      <c r="O16" s="384"/>
      <c r="P16" s="384"/>
      <c r="Q16" s="384"/>
      <c r="R16" s="384"/>
      <c r="S16" s="384"/>
      <c r="T16" s="384"/>
      <c r="U16" s="384"/>
      <c r="V16" s="384"/>
      <c r="W16" s="384"/>
      <c r="X16" s="378"/>
      <c r="Y16" s="379"/>
      <c r="Z16" s="379"/>
      <c r="AA16" s="379"/>
      <c r="AB16" s="379"/>
      <c r="AC16" s="380"/>
      <c r="AD16" s="380"/>
      <c r="AE16" s="380"/>
      <c r="AF16" s="380"/>
      <c r="AG16" s="380"/>
      <c r="AH16" s="375"/>
      <c r="AM16" s="369" t="s">
        <v>216</v>
      </c>
      <c r="AN16" s="370" t="s">
        <v>207</v>
      </c>
      <c r="AO16" s="371">
        <v>2E-3</v>
      </c>
    </row>
    <row r="17" spans="1:41" ht="13.5" thickBot="1">
      <c r="A17" s="385" t="s">
        <v>182</v>
      </c>
      <c r="B17" s="459"/>
      <c r="C17" s="384"/>
      <c r="D17" s="386">
        <f>SUM(D18:D26)</f>
        <v>882355.15865748492</v>
      </c>
      <c r="E17" s="386">
        <f t="shared" ref="E17:AB17" si="2">SUM(E18:E26)</f>
        <v>896956.76957851171</v>
      </c>
      <c r="F17" s="386">
        <f t="shared" si="2"/>
        <v>911917.69175422553</v>
      </c>
      <c r="G17" s="386">
        <f t="shared" si="2"/>
        <v>928762.92944825615</v>
      </c>
      <c r="H17" s="337">
        <f t="shared" si="2"/>
        <v>945302.13168919121</v>
      </c>
      <c r="I17" s="386">
        <f t="shared" si="2"/>
        <v>963781.91366608522</v>
      </c>
      <c r="J17" s="386">
        <f t="shared" si="2"/>
        <v>981895.75283485651</v>
      </c>
      <c r="K17" s="386">
        <f t="shared" si="2"/>
        <v>995414.73816847685</v>
      </c>
      <c r="L17" s="479">
        <f t="shared" si="2"/>
        <v>1001353.6291236045</v>
      </c>
      <c r="M17" s="386">
        <f t="shared" si="2"/>
        <v>1001353.6291236045</v>
      </c>
      <c r="N17" s="386">
        <f t="shared" si="2"/>
        <v>1001353.6291236045</v>
      </c>
      <c r="O17" s="386">
        <f t="shared" si="2"/>
        <v>1001353.6291236045</v>
      </c>
      <c r="P17" s="386">
        <f t="shared" si="2"/>
        <v>1001353.6291236045</v>
      </c>
      <c r="Q17" s="386">
        <f t="shared" si="2"/>
        <v>1001353.6291236045</v>
      </c>
      <c r="R17" s="386">
        <f t="shared" si="2"/>
        <v>1001353.6291236045</v>
      </c>
      <c r="S17" s="386">
        <f t="shared" si="2"/>
        <v>1001353.6291236045</v>
      </c>
      <c r="T17" s="386">
        <f t="shared" si="2"/>
        <v>1001353.6291236045</v>
      </c>
      <c r="U17" s="386">
        <f t="shared" si="2"/>
        <v>1001353.6291236045</v>
      </c>
      <c r="V17" s="386">
        <f t="shared" si="2"/>
        <v>1001353.6291236045</v>
      </c>
      <c r="W17" s="386">
        <f t="shared" si="2"/>
        <v>1001353.6291236045</v>
      </c>
      <c r="X17" s="386">
        <f t="shared" si="2"/>
        <v>1001353.6291236045</v>
      </c>
      <c r="Y17" s="386">
        <f t="shared" si="2"/>
        <v>1001353.6291236045</v>
      </c>
      <c r="Z17" s="386">
        <f t="shared" si="2"/>
        <v>1001353.6291236045</v>
      </c>
      <c r="AA17" s="386">
        <f t="shared" si="2"/>
        <v>1001353.6291236045</v>
      </c>
      <c r="AB17" s="386">
        <f t="shared" si="2"/>
        <v>1001353.6291236045</v>
      </c>
      <c r="AC17" s="386">
        <f>SUM(AC18:AC26)</f>
        <v>1001353.6291236045</v>
      </c>
      <c r="AD17" s="386">
        <f>SUM(AD18:AD26)</f>
        <v>1001353.6291236045</v>
      </c>
      <c r="AE17" s="386">
        <f>SUM(AE18:AE26)</f>
        <v>1001353.6291236004</v>
      </c>
      <c r="AF17" s="386">
        <f>SUM(AF18:AF26)</f>
        <v>1001353.6291236045</v>
      </c>
      <c r="AG17" s="386">
        <f>SUM(AG18:AG26)</f>
        <v>1001353.6291236045</v>
      </c>
      <c r="AH17" s="375">
        <f>AB17</f>
        <v>1001353.6291236045</v>
      </c>
      <c r="AM17" s="369" t="s">
        <v>216</v>
      </c>
      <c r="AN17" s="370" t="s">
        <v>209</v>
      </c>
      <c r="AO17" s="371">
        <v>3.0000000000000001E-3</v>
      </c>
    </row>
    <row r="18" spans="1:41" ht="15.75" customHeight="1" thickBot="1">
      <c r="A18" s="372" t="s">
        <v>202</v>
      </c>
      <c r="B18" s="457">
        <f>'[3] Existing SphtSysType PNRES'!Q63</f>
        <v>5.6423944533055562E-2</v>
      </c>
      <c r="C18" s="373"/>
      <c r="D18" s="374">
        <f>$B18*'PNW Total Housing Units'!E$12</f>
        <v>49881.390680641904</v>
      </c>
      <c r="E18" s="374">
        <f>$B18*'PNW Total Housing Units'!F$12</f>
        <v>50706.85041958269</v>
      </c>
      <c r="F18" s="374">
        <f>$B18*'PNW Total Housing Units'!G$12</f>
        <v>51552.622778555378</v>
      </c>
      <c r="G18" s="374">
        <f>$B18*'PNW Total Housing Units'!H$12</f>
        <v>52504.919452156399</v>
      </c>
      <c r="H18" s="337">
        <f>$B18*'PNW Total Housing Units'!I$12</f>
        <v>53439.915298705841</v>
      </c>
      <c r="I18" s="374">
        <f>$B18*'PNW Total Housing Units'!J$12</f>
        <v>54484.616194301067</v>
      </c>
      <c r="J18" s="374">
        <f>$B18*'PNW Total Housing Units'!K$12</f>
        <v>55508.629574217768</v>
      </c>
      <c r="K18" s="374">
        <f>$B18*'PNW Total Housing Units'!L$12</f>
        <v>56272.886214433041</v>
      </c>
      <c r="L18" s="479">
        <f>$B18*'PNW Total Housing Units'!M$12</f>
        <v>56608.624195942881</v>
      </c>
      <c r="M18" s="374">
        <f>$B18*'PNW Total Housing Units'!N$12</f>
        <v>56608.624195942881</v>
      </c>
      <c r="N18" s="374">
        <f>$B18*'PNW Total Housing Units'!O$12</f>
        <v>56608.624195942881</v>
      </c>
      <c r="O18" s="374">
        <f>$B18*'PNW Total Housing Units'!P$12</f>
        <v>56608.624195942881</v>
      </c>
      <c r="P18" s="374">
        <f>$B18*'PNW Total Housing Units'!Q$12</f>
        <v>56608.624195942881</v>
      </c>
      <c r="Q18" s="374">
        <f>$B18*'PNW Total Housing Units'!R$12</f>
        <v>56608.624195942881</v>
      </c>
      <c r="R18" s="374">
        <f>$B18*'PNW Total Housing Units'!S$12</f>
        <v>56608.624195942881</v>
      </c>
      <c r="S18" s="374">
        <f>$B18*'PNW Total Housing Units'!T$12</f>
        <v>56608.624195942881</v>
      </c>
      <c r="T18" s="374">
        <f>$B18*'PNW Total Housing Units'!U$12</f>
        <v>56608.624195942881</v>
      </c>
      <c r="U18" s="374">
        <f>$B18*'PNW Total Housing Units'!V$12</f>
        <v>56608.624195942881</v>
      </c>
      <c r="V18" s="374">
        <f>$B18*'PNW Total Housing Units'!W$12</f>
        <v>56608.624195942881</v>
      </c>
      <c r="W18" s="374">
        <f>$B18*'PNW Total Housing Units'!X$12</f>
        <v>56608.624195942881</v>
      </c>
      <c r="X18" s="374">
        <f>$B18*'PNW Total Housing Units'!Y$12</f>
        <v>56608.624195942881</v>
      </c>
      <c r="Y18" s="374">
        <f>$B18*'PNW Total Housing Units'!Z$12</f>
        <v>56608.624195942881</v>
      </c>
      <c r="Z18" s="374">
        <f>$B18*'PNW Total Housing Units'!AA$12</f>
        <v>56608.624195942881</v>
      </c>
      <c r="AA18" s="374">
        <f>$B18*'PNW Total Housing Units'!AB$12</f>
        <v>56608.624195942881</v>
      </c>
      <c r="AB18" s="374">
        <f>$B18*'PNW Total Housing Units'!AC$12</f>
        <v>56608.624195942881</v>
      </c>
      <c r="AC18" s="374">
        <f>$B18*'PNW Total Housing Units'!AD$12</f>
        <v>56608.624195942881</v>
      </c>
      <c r="AD18" s="374">
        <f>$B18*'PNW Total Housing Units'!AE$12</f>
        <v>56608.624195942881</v>
      </c>
      <c r="AE18" s="374">
        <f>$B18*'PNW Total Housing Units'!AF$12</f>
        <v>56608.624195942648</v>
      </c>
      <c r="AF18" s="374">
        <f>$B18*'PNW Total Housing Units'!AG$12</f>
        <v>56608.624195942881</v>
      </c>
      <c r="AG18" s="374">
        <f>$B18*'PNW Total Housing Units'!AH$12</f>
        <v>56608.624195942881</v>
      </c>
      <c r="AH18" s="375">
        <f t="shared" ref="AH18:AH28" si="3">AB18</f>
        <v>56608.624195942881</v>
      </c>
      <c r="AM18" s="369" t="s">
        <v>216</v>
      </c>
      <c r="AN18" s="370" t="s">
        <v>211</v>
      </c>
      <c r="AO18" s="371">
        <v>5.0000000000000001E-3</v>
      </c>
    </row>
    <row r="19" spans="1:41" ht="13.5" thickBot="1">
      <c r="A19" s="372" t="s">
        <v>204</v>
      </c>
      <c r="B19" s="457">
        <f>'[3] Existing SphtSysType PNRES'!Q64</f>
        <v>3.3576055466944435E-2</v>
      </c>
      <c r="C19" s="373"/>
      <c r="D19" s="374">
        <f>$B19*'PNW Total Housing Units'!E$12</f>
        <v>29682.794319358094</v>
      </c>
      <c r="E19" s="374">
        <f>$B19*'PNW Total Housing Units'!F$12</f>
        <v>30173.998580417305</v>
      </c>
      <c r="F19" s="374">
        <f>$B19*'PNW Total Housing Units'!G$12</f>
        <v>30677.290221444611</v>
      </c>
      <c r="G19" s="374">
        <f>$B19*'PNW Total Housing Units'!H$12</f>
        <v>31243.971019790471</v>
      </c>
      <c r="H19" s="337">
        <f>$B19*'PNW Total Housing Units'!I$12</f>
        <v>31800.356658279736</v>
      </c>
      <c r="I19" s="374">
        <f>$B19*'PNW Total Housing Units'!J$12</f>
        <v>32422.024205757247</v>
      </c>
      <c r="J19" s="374">
        <f>$B19*'PNW Total Housing Units'!K$12</f>
        <v>33031.381285052434</v>
      </c>
      <c r="K19" s="374">
        <f>$B19*'PNW Total Housing Units'!L$12</f>
        <v>33486.165571319689</v>
      </c>
      <c r="L19" s="479">
        <f>$B19*'PNW Total Housing Units'!M$12</f>
        <v>33685.9523317602</v>
      </c>
      <c r="M19" s="374">
        <f>$B19*'PNW Total Housing Units'!N$12</f>
        <v>33685.9523317602</v>
      </c>
      <c r="N19" s="374">
        <f>$B19*'PNW Total Housing Units'!O$12</f>
        <v>33685.9523317602</v>
      </c>
      <c r="O19" s="374">
        <f>$B19*'PNW Total Housing Units'!P$12</f>
        <v>33685.9523317602</v>
      </c>
      <c r="P19" s="374">
        <f>$B19*'PNW Total Housing Units'!Q$12</f>
        <v>33685.9523317602</v>
      </c>
      <c r="Q19" s="374">
        <f>$B19*'PNW Total Housing Units'!R$12</f>
        <v>33685.9523317602</v>
      </c>
      <c r="R19" s="374">
        <f>$B19*'PNW Total Housing Units'!S$12</f>
        <v>33685.9523317602</v>
      </c>
      <c r="S19" s="374">
        <f>$B19*'PNW Total Housing Units'!T$12</f>
        <v>33685.9523317602</v>
      </c>
      <c r="T19" s="374">
        <f>$B19*'PNW Total Housing Units'!U$12</f>
        <v>33685.9523317602</v>
      </c>
      <c r="U19" s="374">
        <f>$B19*'PNW Total Housing Units'!V$12</f>
        <v>33685.9523317602</v>
      </c>
      <c r="V19" s="374">
        <f>$B19*'PNW Total Housing Units'!W$12</f>
        <v>33685.9523317602</v>
      </c>
      <c r="W19" s="374">
        <f>$B19*'PNW Total Housing Units'!X$12</f>
        <v>33685.9523317602</v>
      </c>
      <c r="X19" s="374">
        <f>$B19*'PNW Total Housing Units'!Y$12</f>
        <v>33685.9523317602</v>
      </c>
      <c r="Y19" s="374">
        <f>$B19*'PNW Total Housing Units'!Z$12</f>
        <v>33685.9523317602</v>
      </c>
      <c r="Z19" s="374">
        <f>$B19*'PNW Total Housing Units'!AA$12</f>
        <v>33685.9523317602</v>
      </c>
      <c r="AA19" s="374">
        <f>$B19*'PNW Total Housing Units'!AB$12</f>
        <v>33685.9523317602</v>
      </c>
      <c r="AB19" s="374">
        <f>$B19*'PNW Total Housing Units'!AC$12</f>
        <v>33685.9523317602</v>
      </c>
      <c r="AC19" s="374">
        <f>$B19*'PNW Total Housing Units'!AD$12</f>
        <v>33685.9523317602</v>
      </c>
      <c r="AD19" s="374">
        <f>$B19*'PNW Total Housing Units'!AE$12</f>
        <v>33685.9523317602</v>
      </c>
      <c r="AE19" s="374">
        <f>$B19*'PNW Total Housing Units'!AF$12</f>
        <v>33685.952331760054</v>
      </c>
      <c r="AF19" s="374">
        <f>$B19*'PNW Total Housing Units'!AG$12</f>
        <v>33685.9523317602</v>
      </c>
      <c r="AG19" s="374">
        <f>$B19*'PNW Total Housing Units'!AH$12</f>
        <v>33685.9523317602</v>
      </c>
      <c r="AH19" s="375">
        <f t="shared" si="3"/>
        <v>33685.9523317602</v>
      </c>
      <c r="AM19" s="369" t="s">
        <v>220</v>
      </c>
      <c r="AN19" s="370" t="s">
        <v>217</v>
      </c>
      <c r="AO19" s="371">
        <v>1E-3</v>
      </c>
    </row>
    <row r="20" spans="1:41" ht="15.75" customHeight="1" thickBot="1">
      <c r="A20" s="372" t="s">
        <v>206</v>
      </c>
      <c r="B20" s="457">
        <f>'[3] Existing SphtSysType PNRES'!Q65</f>
        <v>6.8962598873734585E-2</v>
      </c>
      <c r="C20" s="373"/>
      <c r="D20" s="374">
        <f>$B20*'PNW Total Housing Units'!E$12</f>
        <v>60966.144165229001</v>
      </c>
      <c r="E20" s="374">
        <f>$B20*'PNW Total Housing Units'!F$12</f>
        <v>61975.039401712187</v>
      </c>
      <c r="F20" s="374">
        <f>$B20*'PNW Total Housing Units'!G$12</f>
        <v>63008.761173789921</v>
      </c>
      <c r="G20" s="374">
        <f>$B20*'PNW Total Housing Units'!H$12</f>
        <v>64172.679330413383</v>
      </c>
      <c r="H20" s="337">
        <f>$B20*'PNW Total Housing Units'!I$12</f>
        <v>65315.452031751593</v>
      </c>
      <c r="I20" s="374">
        <f>$B20*'PNW Total Housing Units'!J$12</f>
        <v>66592.308681923532</v>
      </c>
      <c r="J20" s="374">
        <f>$B20*'PNW Total Housing Units'!K$12</f>
        <v>67843.880590710614</v>
      </c>
      <c r="K20" s="374">
        <f>$B20*'PNW Total Housing Units'!L$12</f>
        <v>68777.972039862623</v>
      </c>
      <c r="L20" s="479">
        <f>$B20*'PNW Total Housing Units'!M$12</f>
        <v>69188.318461707968</v>
      </c>
      <c r="M20" s="374">
        <f>$B20*'PNW Total Housing Units'!N$12</f>
        <v>69188.318461707968</v>
      </c>
      <c r="N20" s="374">
        <f>$B20*'PNW Total Housing Units'!O$12</f>
        <v>69188.318461707968</v>
      </c>
      <c r="O20" s="374">
        <f>$B20*'PNW Total Housing Units'!P$12</f>
        <v>69188.318461707968</v>
      </c>
      <c r="P20" s="374">
        <f>$B20*'PNW Total Housing Units'!Q$12</f>
        <v>69188.318461707968</v>
      </c>
      <c r="Q20" s="374">
        <f>$B20*'PNW Total Housing Units'!R$12</f>
        <v>69188.318461707968</v>
      </c>
      <c r="R20" s="374">
        <f>$B20*'PNW Total Housing Units'!S$12</f>
        <v>69188.318461707968</v>
      </c>
      <c r="S20" s="374">
        <f>$B20*'PNW Total Housing Units'!T$12</f>
        <v>69188.318461707968</v>
      </c>
      <c r="T20" s="374">
        <f>$B20*'PNW Total Housing Units'!U$12</f>
        <v>69188.318461707968</v>
      </c>
      <c r="U20" s="374">
        <f>$B20*'PNW Total Housing Units'!V$12</f>
        <v>69188.318461707968</v>
      </c>
      <c r="V20" s="374">
        <f>$B20*'PNW Total Housing Units'!W$12</f>
        <v>69188.318461707968</v>
      </c>
      <c r="W20" s="374">
        <f>$B20*'PNW Total Housing Units'!X$12</f>
        <v>69188.318461707968</v>
      </c>
      <c r="X20" s="374">
        <f>$B20*'PNW Total Housing Units'!Y$12</f>
        <v>69188.318461707968</v>
      </c>
      <c r="Y20" s="374">
        <f>$B20*'PNW Total Housing Units'!Z$12</f>
        <v>69188.318461707968</v>
      </c>
      <c r="Z20" s="374">
        <f>$B20*'PNW Total Housing Units'!AA$12</f>
        <v>69188.318461707968</v>
      </c>
      <c r="AA20" s="374">
        <f>$B20*'PNW Total Housing Units'!AB$12</f>
        <v>69188.318461707968</v>
      </c>
      <c r="AB20" s="374">
        <f>$B20*'PNW Total Housing Units'!AC$12</f>
        <v>69188.318461707968</v>
      </c>
      <c r="AC20" s="374">
        <f>$B20*'PNW Total Housing Units'!AD$12</f>
        <v>69188.318461707968</v>
      </c>
      <c r="AD20" s="374">
        <f>$B20*'PNW Total Housing Units'!AE$12</f>
        <v>69188.318461707968</v>
      </c>
      <c r="AE20" s="374">
        <f>$B20*'PNW Total Housing Units'!AF$12</f>
        <v>69188.318461707691</v>
      </c>
      <c r="AF20" s="374">
        <f>$B20*'PNW Total Housing Units'!AG$12</f>
        <v>69188.318461707968</v>
      </c>
      <c r="AG20" s="374">
        <f>$B20*'PNW Total Housing Units'!AH$12</f>
        <v>69188.318461707968</v>
      </c>
      <c r="AH20" s="375">
        <f t="shared" si="3"/>
        <v>69188.318461707968</v>
      </c>
      <c r="AM20" s="369" t="s">
        <v>220</v>
      </c>
      <c r="AN20" s="370" t="s">
        <v>205</v>
      </c>
      <c r="AO20" s="371">
        <v>5.0000000000000001E-3</v>
      </c>
    </row>
    <row r="21" spans="1:41" ht="13.5" thickBot="1">
      <c r="A21" s="372" t="s">
        <v>221</v>
      </c>
      <c r="B21" s="457">
        <f>'[3] Existing SphtSysType PNRES'!Q66</f>
        <v>4.1037401126265423E-2</v>
      </c>
      <c r="C21" s="373"/>
      <c r="D21" s="374">
        <f>$B21*'PNW Total Housing Units'!E$12</f>
        <v>36278.970834771004</v>
      </c>
      <c r="E21" s="374">
        <f>$B21*'PNW Total Housing Units'!F$12</f>
        <v>36879.331598287819</v>
      </c>
      <c r="F21" s="374">
        <f>$B21*'PNW Total Housing Units'!G$12</f>
        <v>37494.465826210086</v>
      </c>
      <c r="G21" s="374">
        <f>$B21*'PNW Total Housing Units'!H$12</f>
        <v>38187.075690855025</v>
      </c>
      <c r="H21" s="337">
        <f>$B21*'PNW Total Housing Units'!I$12</f>
        <v>38867.102582341897</v>
      </c>
      <c r="I21" s="374">
        <f>$B21*'PNW Total Housing Units'!J$12</f>
        <v>39626.918473703307</v>
      </c>
      <c r="J21" s="374">
        <f>$B21*'PNW Total Housing Units'!K$12</f>
        <v>40371.688237286311</v>
      </c>
      <c r="K21" s="374">
        <f>$B21*'PNW Total Housing Units'!L$12</f>
        <v>40927.535698279615</v>
      </c>
      <c r="L21" s="479">
        <f>$B21*'PNW Total Housing Units'!M$12</f>
        <v>41171.719516595796</v>
      </c>
      <c r="M21" s="374">
        <f>$B21*'PNW Total Housing Units'!N$12</f>
        <v>41171.719516595796</v>
      </c>
      <c r="N21" s="374">
        <f>$B21*'PNW Total Housing Units'!O$12</f>
        <v>41171.719516595796</v>
      </c>
      <c r="O21" s="374">
        <f>$B21*'PNW Total Housing Units'!P$12</f>
        <v>41171.719516595796</v>
      </c>
      <c r="P21" s="374">
        <f>$B21*'PNW Total Housing Units'!Q$12</f>
        <v>41171.719516595796</v>
      </c>
      <c r="Q21" s="374">
        <f>$B21*'PNW Total Housing Units'!R$12</f>
        <v>41171.719516595796</v>
      </c>
      <c r="R21" s="374">
        <f>$B21*'PNW Total Housing Units'!S$12</f>
        <v>41171.719516595796</v>
      </c>
      <c r="S21" s="374">
        <f>$B21*'PNW Total Housing Units'!T$12</f>
        <v>41171.719516595796</v>
      </c>
      <c r="T21" s="374">
        <f>$B21*'PNW Total Housing Units'!U$12</f>
        <v>41171.719516595796</v>
      </c>
      <c r="U21" s="374">
        <f>$B21*'PNW Total Housing Units'!V$12</f>
        <v>41171.719516595796</v>
      </c>
      <c r="V21" s="374">
        <f>$B21*'PNW Total Housing Units'!W$12</f>
        <v>41171.719516595796</v>
      </c>
      <c r="W21" s="374">
        <f>$B21*'PNW Total Housing Units'!X$12</f>
        <v>41171.719516595796</v>
      </c>
      <c r="X21" s="374">
        <f>$B21*'PNW Total Housing Units'!Y$12</f>
        <v>41171.719516595796</v>
      </c>
      <c r="Y21" s="374">
        <f>$B21*'PNW Total Housing Units'!Z$12</f>
        <v>41171.719516595796</v>
      </c>
      <c r="Z21" s="374">
        <f>$B21*'PNW Total Housing Units'!AA$12</f>
        <v>41171.719516595796</v>
      </c>
      <c r="AA21" s="374">
        <f>$B21*'PNW Total Housing Units'!AB$12</f>
        <v>41171.719516595796</v>
      </c>
      <c r="AB21" s="374">
        <f>$B21*'PNW Total Housing Units'!AC$12</f>
        <v>41171.719516595796</v>
      </c>
      <c r="AC21" s="374">
        <f>$B21*'PNW Total Housing Units'!AD$12</f>
        <v>41171.719516595796</v>
      </c>
      <c r="AD21" s="374">
        <f>$B21*'PNW Total Housing Units'!AE$12</f>
        <v>41171.719516595796</v>
      </c>
      <c r="AE21" s="374">
        <f>$B21*'PNW Total Housing Units'!AF$12</f>
        <v>41171.719516595629</v>
      </c>
      <c r="AF21" s="374">
        <f>$B21*'PNW Total Housing Units'!AG$12</f>
        <v>41171.719516595796</v>
      </c>
      <c r="AG21" s="374">
        <f>$B21*'PNW Total Housing Units'!AH$12</f>
        <v>41171.719516595796</v>
      </c>
      <c r="AH21" s="375">
        <f t="shared" si="3"/>
        <v>41171.719516595796</v>
      </c>
      <c r="AM21" s="369" t="s">
        <v>220</v>
      </c>
      <c r="AN21" s="370" t="s">
        <v>211</v>
      </c>
      <c r="AO21" s="371">
        <v>3.0000000000000001E-3</v>
      </c>
    </row>
    <row r="22" spans="1:41" ht="15.75" customHeight="1" thickBot="1">
      <c r="A22" s="372" t="s">
        <v>210</v>
      </c>
      <c r="B22" s="457">
        <f>'[3] Existing SphtSysType PNRES'!Q67</f>
        <v>7.6120827542806205E-2</v>
      </c>
      <c r="C22" s="373">
        <f>B22/(SUM(B$22:B$24))</f>
        <v>0.10701707568620866</v>
      </c>
      <c r="D22" s="374">
        <f>$B22*'PNW Total Housing Units'!E$12</f>
        <v>67294.35116632143</v>
      </c>
      <c r="E22" s="374">
        <f>$B22*'PNW Total Housing Units'!F$12</f>
        <v>68407.96842494166</v>
      </c>
      <c r="F22" s="374">
        <f>$B22*'PNW Total Housing Units'!G$12</f>
        <v>69548.989181477315</v>
      </c>
      <c r="G22" s="374">
        <f>$B22*'PNW Total Housing Units'!H$12</f>
        <v>70833.720539071481</v>
      </c>
      <c r="H22" s="337">
        <f>$B22*'PNW Total Housing Units'!I$12</f>
        <v>72095.111570439985</v>
      </c>
      <c r="I22" s="374">
        <f>$B22*'PNW Total Housing Units'!J$12</f>
        <v>73504.504291305711</v>
      </c>
      <c r="J22" s="374">
        <f>$B22*'PNW Total Housing Units'!K$12</f>
        <v>74885.987747296618</v>
      </c>
      <c r="K22" s="374">
        <f>$B22*'PNW Total Housing Units'!L$12</f>
        <v>75917.036682101054</v>
      </c>
      <c r="L22" s="479">
        <f>$B22*'PNW Total Housing Units'!M$12</f>
        <v>76369.976532400033</v>
      </c>
      <c r="M22" s="374">
        <f>$B22*'PNW Total Housing Units'!N$12</f>
        <v>76369.976532400033</v>
      </c>
      <c r="N22" s="374">
        <f>$B22*'PNW Total Housing Units'!O$12</f>
        <v>76369.976532400033</v>
      </c>
      <c r="O22" s="374">
        <f>$B22*'PNW Total Housing Units'!P$12</f>
        <v>76369.976532400033</v>
      </c>
      <c r="P22" s="374">
        <f>$B22*'PNW Total Housing Units'!Q$12</f>
        <v>76369.976532400033</v>
      </c>
      <c r="Q22" s="374">
        <f>$B22*'PNW Total Housing Units'!R$12</f>
        <v>76369.976532400033</v>
      </c>
      <c r="R22" s="374">
        <f>$B22*'PNW Total Housing Units'!S$12</f>
        <v>76369.976532400033</v>
      </c>
      <c r="S22" s="374">
        <f>$B22*'PNW Total Housing Units'!T$12</f>
        <v>76369.976532400033</v>
      </c>
      <c r="T22" s="374">
        <f>$B22*'PNW Total Housing Units'!U$12</f>
        <v>76369.976532400033</v>
      </c>
      <c r="U22" s="374">
        <f>$B22*'PNW Total Housing Units'!V$12</f>
        <v>76369.976532400033</v>
      </c>
      <c r="V22" s="374">
        <f>$B22*'PNW Total Housing Units'!W$12</f>
        <v>76369.976532400033</v>
      </c>
      <c r="W22" s="374">
        <f>$B22*'PNW Total Housing Units'!X$12</f>
        <v>76369.976532400033</v>
      </c>
      <c r="X22" s="374">
        <f>$B22*'PNW Total Housing Units'!Y$12</f>
        <v>76369.976532400033</v>
      </c>
      <c r="Y22" s="374">
        <f>$B22*'PNW Total Housing Units'!Z$12</f>
        <v>76369.976532400033</v>
      </c>
      <c r="Z22" s="374">
        <f>$B22*'PNW Total Housing Units'!AA$12</f>
        <v>76369.976532400033</v>
      </c>
      <c r="AA22" s="374">
        <f>$B22*'PNW Total Housing Units'!AB$12</f>
        <v>76369.976532400033</v>
      </c>
      <c r="AB22" s="374">
        <f>$B22*'PNW Total Housing Units'!AC$12</f>
        <v>76369.976532400033</v>
      </c>
      <c r="AC22" s="374">
        <f>$B22*'PNW Total Housing Units'!AD$12</f>
        <v>76369.976532400033</v>
      </c>
      <c r="AD22" s="374">
        <f>$B22*'PNW Total Housing Units'!AE$12</f>
        <v>76369.976532400033</v>
      </c>
      <c r="AE22" s="374">
        <f>$B22*'PNW Total Housing Units'!AF$12</f>
        <v>76369.976532399713</v>
      </c>
      <c r="AF22" s="374">
        <f>$B22*'PNW Total Housing Units'!AG$12</f>
        <v>76369.976532400033</v>
      </c>
      <c r="AG22" s="374">
        <f>$B22*'PNW Total Housing Units'!AH$12</f>
        <v>76369.976532400033</v>
      </c>
      <c r="AH22" s="375">
        <f t="shared" si="3"/>
        <v>76369.976532400033</v>
      </c>
      <c r="AM22" s="369" t="s">
        <v>220</v>
      </c>
      <c r="AN22" s="370" t="s">
        <v>222</v>
      </c>
      <c r="AO22" s="371">
        <v>3.0000000000000001E-3</v>
      </c>
    </row>
    <row r="23" spans="1:41" s="338" customFormat="1" ht="13.5" thickBot="1">
      <c r="A23" s="439" t="s">
        <v>207</v>
      </c>
      <c r="B23" s="464">
        <f>'RBSA Distributions'!$D$20</f>
        <v>1.0999999999999999E-2</v>
      </c>
      <c r="C23" s="334">
        <f>B23/(SUM(B$22:B$24))</f>
        <v>1.546472720473656E-2</v>
      </c>
      <c r="D23" s="337">
        <f>$B23*'PNW Total Housing Units'!E$12</f>
        <v>9724.5114999999987</v>
      </c>
      <c r="E23" s="337">
        <f>$B23*'PNW Total Housing Units'!F$12</f>
        <v>9885.4370999999992</v>
      </c>
      <c r="F23" s="337">
        <f>$B23*'PNW Total Housing Units'!G$12</f>
        <v>10050.322699999999</v>
      </c>
      <c r="G23" s="337">
        <f>$B23*'PNW Total Housing Units'!H$12</f>
        <v>10235.975502126839</v>
      </c>
      <c r="H23" s="337">
        <f>$B23*'PNW Total Housing Units'!I$12</f>
        <v>10418.255461409348</v>
      </c>
      <c r="I23" s="337">
        <f>$B23*'PNW Total Housing Units'!J$12</f>
        <v>10621.922715562683</v>
      </c>
      <c r="J23" s="337">
        <f>$B23*'PNW Total Housing Units'!K$12</f>
        <v>10821.55688279969</v>
      </c>
      <c r="K23" s="337">
        <f>$B23*'PNW Total Housing Units'!L$12</f>
        <v>10970.550773814222</v>
      </c>
      <c r="L23" s="337">
        <f>$B23*'PNW Total Housing Units'!M$12</f>
        <v>11036.003797830375</v>
      </c>
      <c r="M23" s="337">
        <f>$B23*'PNW Total Housing Units'!N$12</f>
        <v>11036.003797830375</v>
      </c>
      <c r="N23" s="337">
        <f>$B23*'PNW Total Housing Units'!O$12</f>
        <v>11036.003797830375</v>
      </c>
      <c r="O23" s="337">
        <f>$B23*'PNW Total Housing Units'!P$12</f>
        <v>11036.003797830375</v>
      </c>
      <c r="P23" s="337">
        <f>$B23*'PNW Total Housing Units'!Q$12</f>
        <v>11036.003797830375</v>
      </c>
      <c r="Q23" s="337">
        <f>$B23*'PNW Total Housing Units'!R$12</f>
        <v>11036.003797830375</v>
      </c>
      <c r="R23" s="337">
        <f>$B23*'PNW Total Housing Units'!S$12</f>
        <v>11036.003797830375</v>
      </c>
      <c r="S23" s="337">
        <f>$B23*'PNW Total Housing Units'!T$12</f>
        <v>11036.003797830375</v>
      </c>
      <c r="T23" s="337">
        <f>$B23*'PNW Total Housing Units'!U$12</f>
        <v>11036.003797830375</v>
      </c>
      <c r="U23" s="337">
        <f>$B23*'PNW Total Housing Units'!V$12</f>
        <v>11036.003797830375</v>
      </c>
      <c r="V23" s="337">
        <f>$B23*'PNW Total Housing Units'!W$12</f>
        <v>11036.003797830375</v>
      </c>
      <c r="W23" s="337">
        <f>$B23*'PNW Total Housing Units'!X$12</f>
        <v>11036.003797830375</v>
      </c>
      <c r="X23" s="337">
        <f>$B23*'PNW Total Housing Units'!Y$12</f>
        <v>11036.003797830375</v>
      </c>
      <c r="Y23" s="337">
        <f>$B23*'PNW Total Housing Units'!Z$12</f>
        <v>11036.003797830375</v>
      </c>
      <c r="Z23" s="337">
        <f>$B23*'PNW Total Housing Units'!AA$12</f>
        <v>11036.003797830375</v>
      </c>
      <c r="AA23" s="337">
        <f>$B23*'PNW Total Housing Units'!AB$12</f>
        <v>11036.003797830375</v>
      </c>
      <c r="AB23" s="337">
        <f>$B23*'PNW Total Housing Units'!AC$12</f>
        <v>11036.003797830375</v>
      </c>
      <c r="AC23" s="337">
        <f>$B23*'PNW Total Housing Units'!AD$12</f>
        <v>11036.003797830375</v>
      </c>
      <c r="AD23" s="337">
        <f>$B23*'PNW Total Housing Units'!AE$12</f>
        <v>11036.003797830375</v>
      </c>
      <c r="AE23" s="337">
        <f>$B23*'PNW Total Housing Units'!AF$12</f>
        <v>11036.00379783033</v>
      </c>
      <c r="AF23" s="337">
        <f>$B23*'PNW Total Housing Units'!AG$12</f>
        <v>11036.003797830375</v>
      </c>
      <c r="AG23" s="337">
        <f>$B23*'PNW Total Housing Units'!AH$12</f>
        <v>11036.003797830375</v>
      </c>
      <c r="AH23" s="441">
        <f t="shared" si="3"/>
        <v>11036.003797830375</v>
      </c>
      <c r="AM23" s="444" t="s">
        <v>223</v>
      </c>
      <c r="AN23" s="445" t="s">
        <v>217</v>
      </c>
      <c r="AO23" s="446">
        <v>3.0000000000000001E-3</v>
      </c>
    </row>
    <row r="24" spans="1:41" ht="13.5" thickBot="1">
      <c r="A24" s="372" t="s">
        <v>213</v>
      </c>
      <c r="B24" s="457">
        <f>'[3] Existing SphtSysType PNRES'!Q69</f>
        <v>0.62417526286808078</v>
      </c>
      <c r="C24" s="373">
        <f>B24/(SUM(B$22:B$24))</f>
        <v>0.87751819710905488</v>
      </c>
      <c r="D24" s="374">
        <f>$B24*'PNW Total Housing Units'!E$12</f>
        <v>551799.9565251068</v>
      </c>
      <c r="E24" s="374">
        <f>$B24*'PNW Total Housing Units'!F$12</f>
        <v>560931.39095076162</v>
      </c>
      <c r="F24" s="374">
        <f>$B24*'PNW Total Housing Units'!G$12</f>
        <v>570287.52847104904</v>
      </c>
      <c r="G24" s="374">
        <f>$B24*'PNW Total Housing Units'!H$12</f>
        <v>580822.06361375051</v>
      </c>
      <c r="H24" s="337">
        <f>$B24*'PNW Total Housing Units'!I$12</f>
        <v>591165.21284109075</v>
      </c>
      <c r="I24" s="374">
        <f>$B24*'PNW Total Housing Units'!J$12</f>
        <v>602721.94574097963</v>
      </c>
      <c r="J24" s="374">
        <f>$B24*'PNW Total Housing Units'!K$12</f>
        <v>614049.82836030785</v>
      </c>
      <c r="K24" s="374">
        <f>$B24*'PNW Total Housing Units'!L$12</f>
        <v>622504.21936846548</v>
      </c>
      <c r="L24" s="479">
        <f>$B24*'PNW Total Housing Units'!M$12</f>
        <v>626218.23377490113</v>
      </c>
      <c r="M24" s="374">
        <f>$B24*'PNW Total Housing Units'!N$12</f>
        <v>626218.23377490113</v>
      </c>
      <c r="N24" s="374">
        <f>$B24*'PNW Total Housing Units'!O$12</f>
        <v>626218.23377490113</v>
      </c>
      <c r="O24" s="374">
        <f>$B24*'PNW Total Housing Units'!P$12</f>
        <v>626218.23377490113</v>
      </c>
      <c r="P24" s="374">
        <f>$B24*'PNW Total Housing Units'!Q$12</f>
        <v>626218.23377490113</v>
      </c>
      <c r="Q24" s="374">
        <f>$B24*'PNW Total Housing Units'!R$12</f>
        <v>626218.23377490113</v>
      </c>
      <c r="R24" s="374">
        <f>$B24*'PNW Total Housing Units'!S$12</f>
        <v>626218.23377490113</v>
      </c>
      <c r="S24" s="374">
        <f>$B24*'PNW Total Housing Units'!T$12</f>
        <v>626218.23377490113</v>
      </c>
      <c r="T24" s="374">
        <f>$B24*'PNW Total Housing Units'!U$12</f>
        <v>626218.23377490113</v>
      </c>
      <c r="U24" s="374">
        <f>$B24*'PNW Total Housing Units'!V$12</f>
        <v>626218.23377490113</v>
      </c>
      <c r="V24" s="374">
        <f>$B24*'PNW Total Housing Units'!W$12</f>
        <v>626218.23377490113</v>
      </c>
      <c r="W24" s="374">
        <f>$B24*'PNW Total Housing Units'!X$12</f>
        <v>626218.23377490113</v>
      </c>
      <c r="X24" s="374">
        <f>$B24*'PNW Total Housing Units'!Y$12</f>
        <v>626218.23377490113</v>
      </c>
      <c r="Y24" s="374">
        <f>$B24*'PNW Total Housing Units'!Z$12</f>
        <v>626218.23377490113</v>
      </c>
      <c r="Z24" s="374">
        <f>$B24*'PNW Total Housing Units'!AA$12</f>
        <v>626218.23377490113</v>
      </c>
      <c r="AA24" s="374">
        <f>$B24*'PNW Total Housing Units'!AB$12</f>
        <v>626218.23377490113</v>
      </c>
      <c r="AB24" s="374">
        <f>$B24*'PNW Total Housing Units'!AC$12</f>
        <v>626218.23377490113</v>
      </c>
      <c r="AC24" s="374">
        <f>$B24*'PNW Total Housing Units'!AD$12</f>
        <v>626218.23377490113</v>
      </c>
      <c r="AD24" s="374">
        <f>$B24*'PNW Total Housing Units'!AE$12</f>
        <v>626218.23377490113</v>
      </c>
      <c r="AE24" s="374">
        <f>$B24*'PNW Total Housing Units'!AF$12</f>
        <v>626218.23377489857</v>
      </c>
      <c r="AF24" s="374">
        <f>$B24*'PNW Total Housing Units'!AG$12</f>
        <v>626218.23377490113</v>
      </c>
      <c r="AG24" s="374">
        <f>$B24*'PNW Total Housing Units'!AH$12</f>
        <v>626218.23377490113</v>
      </c>
      <c r="AH24" s="375">
        <f t="shared" si="3"/>
        <v>626218.23377490113</v>
      </c>
      <c r="AM24" s="369" t="s">
        <v>223</v>
      </c>
      <c r="AN24" s="370" t="s">
        <v>222</v>
      </c>
      <c r="AO24" s="371">
        <v>0.01</v>
      </c>
    </row>
    <row r="25" spans="1:41" ht="13.5" thickBot="1">
      <c r="A25" s="372" t="s">
        <v>214</v>
      </c>
      <c r="B25" s="457">
        <f>'[3] Existing SphtSysType PNRES'!Q70</f>
        <v>2.6790728164250027E-2</v>
      </c>
      <c r="C25" s="373"/>
      <c r="D25" s="374">
        <f>$B25*'PNW Total Housing Units'!E$12</f>
        <v>23684.249466056663</v>
      </c>
      <c r="E25" s="374">
        <f>$B25*'PNW Total Housing Units'!F$12</f>
        <v>24076.187102808373</v>
      </c>
      <c r="F25" s="374">
        <f>$B25*'PNW Total Housing Units'!G$12</f>
        <v>24477.769401699214</v>
      </c>
      <c r="G25" s="374">
        <f>$B25*'PNW Total Housing Units'!H$12</f>
        <v>24929.930652127532</v>
      </c>
      <c r="H25" s="337">
        <f>$B25*'PNW Total Housing Units'!I$12</f>
        <v>25373.87727384828</v>
      </c>
      <c r="I25" s="374">
        <f>$B25*'PNW Total Housing Units'!J$12</f>
        <v>25869.913095846572</v>
      </c>
      <c r="J25" s="374">
        <f>$B25*'PNW Total Housing Units'!K$12</f>
        <v>26356.12625100504</v>
      </c>
      <c r="K25" s="374">
        <f>$B25*'PNW Total Housing Units'!L$12</f>
        <v>26719.003963032694</v>
      </c>
      <c r="L25" s="479">
        <f>$B25*'PNW Total Housing Units'!M$12</f>
        <v>26878.416160664048</v>
      </c>
      <c r="M25" s="374">
        <f>$B25*'PNW Total Housing Units'!N$12</f>
        <v>26878.416160664048</v>
      </c>
      <c r="N25" s="374">
        <f>$B25*'PNW Total Housing Units'!O$12</f>
        <v>26878.416160664048</v>
      </c>
      <c r="O25" s="374">
        <f>$B25*'PNW Total Housing Units'!P$12</f>
        <v>26878.416160664048</v>
      </c>
      <c r="P25" s="374">
        <f>$B25*'PNW Total Housing Units'!Q$12</f>
        <v>26878.416160664048</v>
      </c>
      <c r="Q25" s="374">
        <f>$B25*'PNW Total Housing Units'!R$12</f>
        <v>26878.416160664048</v>
      </c>
      <c r="R25" s="374">
        <f>$B25*'PNW Total Housing Units'!S$12</f>
        <v>26878.416160664048</v>
      </c>
      <c r="S25" s="374">
        <f>$B25*'PNW Total Housing Units'!T$12</f>
        <v>26878.416160664048</v>
      </c>
      <c r="T25" s="374">
        <f>$B25*'PNW Total Housing Units'!U$12</f>
        <v>26878.416160664048</v>
      </c>
      <c r="U25" s="374">
        <f>$B25*'PNW Total Housing Units'!V$12</f>
        <v>26878.416160664048</v>
      </c>
      <c r="V25" s="374">
        <f>$B25*'PNW Total Housing Units'!W$12</f>
        <v>26878.416160664048</v>
      </c>
      <c r="W25" s="374">
        <f>$B25*'PNW Total Housing Units'!X$12</f>
        <v>26878.416160664048</v>
      </c>
      <c r="X25" s="374">
        <f>$B25*'PNW Total Housing Units'!Y$12</f>
        <v>26878.416160664048</v>
      </c>
      <c r="Y25" s="374">
        <f>$B25*'PNW Total Housing Units'!Z$12</f>
        <v>26878.416160664048</v>
      </c>
      <c r="Z25" s="374">
        <f>$B25*'PNW Total Housing Units'!AA$12</f>
        <v>26878.416160664048</v>
      </c>
      <c r="AA25" s="374">
        <f>$B25*'PNW Total Housing Units'!AB$12</f>
        <v>26878.416160664048</v>
      </c>
      <c r="AB25" s="374">
        <f>$B25*'PNW Total Housing Units'!AC$12</f>
        <v>26878.416160664048</v>
      </c>
      <c r="AC25" s="374">
        <f>$B25*'PNW Total Housing Units'!AD$12</f>
        <v>26878.416160664048</v>
      </c>
      <c r="AD25" s="374">
        <f>$B25*'PNW Total Housing Units'!AE$12</f>
        <v>26878.416160664048</v>
      </c>
      <c r="AE25" s="374">
        <f>$B25*'PNW Total Housing Units'!AF$12</f>
        <v>26878.416160663935</v>
      </c>
      <c r="AF25" s="374">
        <f>$B25*'PNW Total Housing Units'!AG$12</f>
        <v>26878.416160664048</v>
      </c>
      <c r="AG25" s="374">
        <f>$B25*'PNW Total Housing Units'!AH$12</f>
        <v>26878.416160664048</v>
      </c>
      <c r="AH25" s="375">
        <f t="shared" si="3"/>
        <v>26878.416160664048</v>
      </c>
      <c r="AM25" s="369" t="s">
        <v>224</v>
      </c>
      <c r="AN25" s="370" t="s">
        <v>222</v>
      </c>
      <c r="AO25" s="371">
        <v>0.01</v>
      </c>
    </row>
    <row r="26" spans="1:41" ht="15.75" customHeight="1" thickBot="1">
      <c r="A26" s="372" t="s">
        <v>215</v>
      </c>
      <c r="B26" s="457">
        <f>'[3] Existing SphtSysType PNRES'!Q71</f>
        <v>0.06</v>
      </c>
      <c r="C26" s="373"/>
      <c r="D26" s="374">
        <f>$B26*'PNW Total Housing Units'!E$12</f>
        <v>53042.79</v>
      </c>
      <c r="E26" s="374">
        <f>$B26*'PNW Total Housing Units'!F$12</f>
        <v>53920.565999999999</v>
      </c>
      <c r="F26" s="374">
        <f>$B26*'PNW Total Housing Units'!G$12</f>
        <v>54819.941999999995</v>
      </c>
      <c r="G26" s="374">
        <f>$B26*'PNW Total Housing Units'!H$12</f>
        <v>55832.593647964582</v>
      </c>
      <c r="H26" s="337">
        <f>$B26*'PNW Total Housing Units'!I$12</f>
        <v>56826.847971323718</v>
      </c>
      <c r="I26" s="374">
        <f>$B26*'PNW Total Housing Units'!J$12</f>
        <v>57937.760266705547</v>
      </c>
      <c r="J26" s="374">
        <f>$B26*'PNW Total Housing Units'!K$12</f>
        <v>59026.673906180135</v>
      </c>
      <c r="K26" s="374">
        <f>$B26*'PNW Total Housing Units'!L$12</f>
        <v>59839.367857168487</v>
      </c>
      <c r="L26" s="479">
        <f>$B26*'PNW Total Housing Units'!M$12</f>
        <v>60196.384351802051</v>
      </c>
      <c r="M26" s="374">
        <f>$B26*'PNW Total Housing Units'!N$12</f>
        <v>60196.384351802051</v>
      </c>
      <c r="N26" s="374">
        <f>$B26*'PNW Total Housing Units'!O$12</f>
        <v>60196.384351802051</v>
      </c>
      <c r="O26" s="374">
        <f>$B26*'PNW Total Housing Units'!P$12</f>
        <v>60196.384351802051</v>
      </c>
      <c r="P26" s="374">
        <f>$B26*'PNW Total Housing Units'!Q$12</f>
        <v>60196.384351802051</v>
      </c>
      <c r="Q26" s="374">
        <f>$B26*'PNW Total Housing Units'!R$12</f>
        <v>60196.384351802051</v>
      </c>
      <c r="R26" s="374">
        <f>$B26*'PNW Total Housing Units'!S$12</f>
        <v>60196.384351802051</v>
      </c>
      <c r="S26" s="374">
        <f>$B26*'PNW Total Housing Units'!T$12</f>
        <v>60196.384351802051</v>
      </c>
      <c r="T26" s="374">
        <f>$B26*'PNW Total Housing Units'!U$12</f>
        <v>60196.384351802051</v>
      </c>
      <c r="U26" s="374">
        <f>$B26*'PNW Total Housing Units'!V$12</f>
        <v>60196.384351802051</v>
      </c>
      <c r="V26" s="374">
        <f>$B26*'PNW Total Housing Units'!W$12</f>
        <v>60196.384351802051</v>
      </c>
      <c r="W26" s="374">
        <f>$B26*'PNW Total Housing Units'!X$12</f>
        <v>60196.384351802051</v>
      </c>
      <c r="X26" s="374">
        <f>$B26*'PNW Total Housing Units'!Y$12</f>
        <v>60196.384351802051</v>
      </c>
      <c r="Y26" s="374">
        <f>$B26*'PNW Total Housing Units'!Z$12</f>
        <v>60196.384351802051</v>
      </c>
      <c r="Z26" s="374">
        <f>$B26*'PNW Total Housing Units'!AA$12</f>
        <v>60196.384351802051</v>
      </c>
      <c r="AA26" s="374">
        <f>$B26*'PNW Total Housing Units'!AB$12</f>
        <v>60196.384351802051</v>
      </c>
      <c r="AB26" s="374">
        <f>$B26*'PNW Total Housing Units'!AC$12</f>
        <v>60196.384351802051</v>
      </c>
      <c r="AC26" s="374">
        <f>$B26*'PNW Total Housing Units'!AD$12</f>
        <v>60196.384351802051</v>
      </c>
      <c r="AD26" s="374">
        <f>$B26*'PNW Total Housing Units'!AE$12</f>
        <v>60196.384351802051</v>
      </c>
      <c r="AE26" s="374">
        <f>$B26*'PNW Total Housing Units'!AF$12</f>
        <v>60196.384351801797</v>
      </c>
      <c r="AF26" s="374">
        <f>$B26*'PNW Total Housing Units'!AG$12</f>
        <v>60196.384351802051</v>
      </c>
      <c r="AG26" s="374">
        <f>$B26*'PNW Total Housing Units'!AH$12</f>
        <v>60196.384351802051</v>
      </c>
      <c r="AH26" s="375">
        <f t="shared" si="3"/>
        <v>60196.384351802051</v>
      </c>
      <c r="AM26" s="369" t="s">
        <v>225</v>
      </c>
      <c r="AN26" s="370" t="s">
        <v>217</v>
      </c>
      <c r="AO26" s="371">
        <v>2E-3</v>
      </c>
    </row>
    <row r="27" spans="1:41" ht="13.5" thickBot="1">
      <c r="A27" s="376"/>
      <c r="B27" s="459"/>
      <c r="C27" s="379"/>
      <c r="D27" s="374"/>
      <c r="E27" s="374"/>
      <c r="F27" s="374"/>
      <c r="G27" s="374"/>
      <c r="H27" s="337"/>
      <c r="I27" s="374"/>
      <c r="J27" s="374"/>
      <c r="K27" s="374"/>
      <c r="L27" s="479"/>
      <c r="M27" s="374"/>
      <c r="N27" s="374"/>
      <c r="O27" s="374"/>
      <c r="P27" s="374"/>
      <c r="Q27" s="374"/>
      <c r="R27" s="374"/>
      <c r="S27" s="374"/>
      <c r="T27" s="374"/>
      <c r="U27" s="374"/>
      <c r="V27" s="374"/>
      <c r="W27" s="374"/>
      <c r="X27" s="378"/>
      <c r="Y27" s="379"/>
      <c r="Z27" s="379"/>
      <c r="AA27" s="379"/>
      <c r="AB27" s="379"/>
      <c r="AC27" s="379"/>
      <c r="AD27" s="379"/>
      <c r="AE27" s="379"/>
      <c r="AF27" s="379"/>
      <c r="AG27" s="379"/>
      <c r="AH27" s="375"/>
      <c r="AM27" s="369" t="s">
        <v>225</v>
      </c>
      <c r="AN27" s="370" t="s">
        <v>222</v>
      </c>
      <c r="AO27" s="371">
        <v>0.01</v>
      </c>
    </row>
    <row r="28" spans="1:41" ht="15.75" customHeight="1" thickBot="1">
      <c r="A28" s="381" t="s">
        <v>219</v>
      </c>
      <c r="B28" s="458">
        <f>AL46</f>
        <v>0.45500000000000002</v>
      </c>
      <c r="C28" s="382"/>
      <c r="D28" s="374">
        <f>$B28*'PNW Total Housing Units'!E$12</f>
        <v>402241.15750000003</v>
      </c>
      <c r="E28" s="374">
        <f>$B28*'PNW Total Housing Units'!F$12</f>
        <v>408897.62550000002</v>
      </c>
      <c r="F28" s="374">
        <f>$B28*'PNW Total Housing Units'!G$12</f>
        <v>415717.89350000001</v>
      </c>
      <c r="G28" s="374">
        <f>$B28*'PNW Total Housing Units'!H$12</f>
        <v>423397.16849706479</v>
      </c>
      <c r="H28" s="337">
        <f>$B28*'PNW Total Housing Units'!I$12</f>
        <v>430936.93044920487</v>
      </c>
      <c r="I28" s="374">
        <f>$B28*'PNW Total Housing Units'!J$12</f>
        <v>439361.34868918377</v>
      </c>
      <c r="J28" s="374">
        <f>$B28*'PNW Total Housing Units'!K$12</f>
        <v>447618.94378853269</v>
      </c>
      <c r="K28" s="374">
        <f>$B28*'PNW Total Housing Units'!L$12</f>
        <v>453781.87291686103</v>
      </c>
      <c r="L28" s="479">
        <f>$B28*'PNW Total Housing Units'!M$12</f>
        <v>456489.24800116557</v>
      </c>
      <c r="M28" s="374">
        <f>$B28*'PNW Total Housing Units'!N$12</f>
        <v>456489.24800116557</v>
      </c>
      <c r="N28" s="374">
        <f>$B28*'PNW Total Housing Units'!O$12</f>
        <v>456489.24800116557</v>
      </c>
      <c r="O28" s="374">
        <f>$B28*'PNW Total Housing Units'!P$12</f>
        <v>456489.24800116557</v>
      </c>
      <c r="P28" s="374">
        <f>$B28*'PNW Total Housing Units'!Q$12</f>
        <v>456489.24800116557</v>
      </c>
      <c r="Q28" s="374">
        <f>$B28*'PNW Total Housing Units'!R$12</f>
        <v>456489.24800116557</v>
      </c>
      <c r="R28" s="374">
        <f>$B28*'PNW Total Housing Units'!S$12</f>
        <v>456489.24800116557</v>
      </c>
      <c r="S28" s="374">
        <f>$B28*'PNW Total Housing Units'!T$12</f>
        <v>456489.24800116557</v>
      </c>
      <c r="T28" s="374">
        <f>$B28*'PNW Total Housing Units'!U$12</f>
        <v>456489.24800116557</v>
      </c>
      <c r="U28" s="374">
        <f>$B28*'PNW Total Housing Units'!V$12</f>
        <v>456489.24800116557</v>
      </c>
      <c r="V28" s="374">
        <f>$B28*'PNW Total Housing Units'!W$12</f>
        <v>456489.24800116557</v>
      </c>
      <c r="W28" s="374">
        <f>$B28*'PNW Total Housing Units'!X$12</f>
        <v>456489.24800116557</v>
      </c>
      <c r="X28" s="374">
        <f>$B28*'PNW Total Housing Units'!Y$12</f>
        <v>456489.24800116557</v>
      </c>
      <c r="Y28" s="374">
        <f>$B28*'PNW Total Housing Units'!Z$12</f>
        <v>456489.24800116557</v>
      </c>
      <c r="Z28" s="374">
        <f>$B28*'PNW Total Housing Units'!AA$12</f>
        <v>456489.24800116557</v>
      </c>
      <c r="AA28" s="374">
        <f>$B28*'PNW Total Housing Units'!AB$12</f>
        <v>456489.24800116557</v>
      </c>
      <c r="AB28" s="374">
        <f>$B28*'PNW Total Housing Units'!AC$12</f>
        <v>456489.24800116557</v>
      </c>
      <c r="AC28" s="374">
        <f>$B28*'PNW Total Housing Units'!AD$12</f>
        <v>456489.24800116557</v>
      </c>
      <c r="AD28" s="374">
        <f>$B28*'PNW Total Housing Units'!AE$12</f>
        <v>456489.24800116557</v>
      </c>
      <c r="AE28" s="374">
        <f>$B28*'PNW Total Housing Units'!AF$12</f>
        <v>456489.24800116371</v>
      </c>
      <c r="AF28" s="374">
        <f>$B28*'PNW Total Housing Units'!AG$12</f>
        <v>456489.24800116557</v>
      </c>
      <c r="AG28" s="374">
        <f>$B28*'PNW Total Housing Units'!AH$12</f>
        <v>456489.24800116557</v>
      </c>
      <c r="AH28" s="375">
        <f t="shared" si="3"/>
        <v>456489.24800116557</v>
      </c>
      <c r="AM28" s="369" t="s">
        <v>226</v>
      </c>
      <c r="AN28" s="370" t="s">
        <v>217</v>
      </c>
      <c r="AO28" s="371">
        <v>5.0000000000000001E-3</v>
      </c>
    </row>
    <row r="29" spans="1:41" ht="13.5" thickBot="1">
      <c r="A29" s="372"/>
      <c r="B29" s="459"/>
      <c r="C29" s="384"/>
      <c r="D29" s="384"/>
      <c r="E29" s="384"/>
      <c r="F29" s="384"/>
      <c r="G29" s="384"/>
      <c r="H29" s="442"/>
      <c r="I29" s="384"/>
      <c r="J29" s="384"/>
      <c r="K29" s="384"/>
      <c r="L29" s="480"/>
      <c r="M29" s="384"/>
      <c r="N29" s="384"/>
      <c r="O29" s="384"/>
      <c r="P29" s="384"/>
      <c r="Q29" s="384"/>
      <c r="R29" s="384"/>
      <c r="S29" s="384"/>
      <c r="T29" s="384"/>
      <c r="U29" s="384"/>
      <c r="V29" s="384"/>
      <c r="W29" s="384"/>
      <c r="X29" s="378"/>
      <c r="Y29" s="379"/>
      <c r="Z29" s="379"/>
      <c r="AA29" s="379"/>
      <c r="AB29" s="379"/>
      <c r="AC29" s="379"/>
      <c r="AD29" s="379"/>
      <c r="AE29" s="379"/>
      <c r="AF29" s="379"/>
      <c r="AG29" s="379"/>
      <c r="AH29" s="375"/>
      <c r="AM29" s="369" t="s">
        <v>226</v>
      </c>
      <c r="AN29" s="370" t="s">
        <v>222</v>
      </c>
      <c r="AO29" s="371">
        <v>1.6E-2</v>
      </c>
    </row>
    <row r="30" spans="1:41" ht="15" customHeight="1">
      <c r="A30" s="385" t="s">
        <v>33</v>
      </c>
      <c r="B30" s="459"/>
      <c r="C30" s="384"/>
      <c r="D30" s="386">
        <f>SUM(D31:D39)</f>
        <v>580762.49001995358</v>
      </c>
      <c r="E30" s="386">
        <f t="shared" ref="E30:AG30" si="4">SUM(E31:E39)</f>
        <v>588740.073094427</v>
      </c>
      <c r="F30" s="386">
        <f t="shared" si="4"/>
        <v>596109.50440451468</v>
      </c>
      <c r="G30" s="386">
        <f t="shared" si="4"/>
        <v>603226.69702146517</v>
      </c>
      <c r="H30" s="337">
        <f t="shared" si="4"/>
        <v>610341.75202237209</v>
      </c>
      <c r="I30" s="386">
        <f t="shared" si="4"/>
        <v>617121.20130444411</v>
      </c>
      <c r="J30" s="386">
        <f t="shared" si="4"/>
        <v>625708.10161807935</v>
      </c>
      <c r="K30" s="386">
        <f t="shared" si="4"/>
        <v>634606.90413546422</v>
      </c>
      <c r="L30" s="479">
        <f t="shared" si="4"/>
        <v>643635.34943113104</v>
      </c>
      <c r="M30" s="386">
        <f t="shared" si="4"/>
        <v>643635.34943113104</v>
      </c>
      <c r="N30" s="386">
        <f t="shared" si="4"/>
        <v>643635.34943113104</v>
      </c>
      <c r="O30" s="386">
        <f t="shared" si="4"/>
        <v>643635.34943113104</v>
      </c>
      <c r="P30" s="386">
        <f t="shared" si="4"/>
        <v>643635.34943113104</v>
      </c>
      <c r="Q30" s="386">
        <f t="shared" si="4"/>
        <v>643635.34943113104</v>
      </c>
      <c r="R30" s="386">
        <f t="shared" si="4"/>
        <v>643635.34943113104</v>
      </c>
      <c r="S30" s="386">
        <f t="shared" si="4"/>
        <v>643635.34943113104</v>
      </c>
      <c r="T30" s="386">
        <f t="shared" si="4"/>
        <v>643635.34943113104</v>
      </c>
      <c r="U30" s="386">
        <f t="shared" si="4"/>
        <v>643635.34943113104</v>
      </c>
      <c r="V30" s="386">
        <f t="shared" si="4"/>
        <v>643635.34943113104</v>
      </c>
      <c r="W30" s="386">
        <f t="shared" si="4"/>
        <v>643635.34943113104</v>
      </c>
      <c r="X30" s="386">
        <f t="shared" si="4"/>
        <v>643635.34943113104</v>
      </c>
      <c r="Y30" s="386">
        <f t="shared" si="4"/>
        <v>643635.34943113104</v>
      </c>
      <c r="Z30" s="386">
        <f t="shared" si="4"/>
        <v>643635.34943113104</v>
      </c>
      <c r="AA30" s="386">
        <f t="shared" si="4"/>
        <v>643635.34943113104</v>
      </c>
      <c r="AB30" s="386">
        <f t="shared" si="4"/>
        <v>643635.34943113104</v>
      </c>
      <c r="AC30" s="386">
        <f t="shared" si="4"/>
        <v>643635.34943113104</v>
      </c>
      <c r="AD30" s="386">
        <f t="shared" si="4"/>
        <v>643635.34943113104</v>
      </c>
      <c r="AE30" s="386">
        <f t="shared" si="4"/>
        <v>643635.34943113104</v>
      </c>
      <c r="AF30" s="386">
        <f t="shared" si="4"/>
        <v>643635.34943113104</v>
      </c>
      <c r="AG30" s="386">
        <f t="shared" si="4"/>
        <v>643635.34943113104</v>
      </c>
      <c r="AH30" s="375">
        <f>AB30</f>
        <v>643635.34943113104</v>
      </c>
      <c r="AM30" s="1099"/>
      <c r="AN30" s="1100"/>
      <c r="AO30" s="1101"/>
    </row>
    <row r="31" spans="1:41" ht="15">
      <c r="A31" s="372" t="s">
        <v>202</v>
      </c>
      <c r="B31" s="460">
        <f>'[3] Existing SphtSysType PNRES'!Q74</f>
        <v>7.7055956982019821E-2</v>
      </c>
      <c r="C31" s="387"/>
      <c r="D31" s="374">
        <f>$B31*'PNW Total Housing Units'!E$13</f>
        <v>41870.203569148041</v>
      </c>
      <c r="E31" s="374">
        <f>$B31*'PNW Total Housing Units'!F$13</f>
        <v>42445.349232061832</v>
      </c>
      <c r="F31" s="374">
        <f>$B31*'PNW Total Housing Units'!G$13</f>
        <v>42976.650055452861</v>
      </c>
      <c r="G31" s="374">
        <f>$B31*'PNW Total Housing Units'!H$13</f>
        <v>43489.765672996131</v>
      </c>
      <c r="H31" s="337">
        <f>$B31*'PNW Total Housing Units'!I$13</f>
        <v>44002.727178625435</v>
      </c>
      <c r="I31" s="374">
        <f>$B31*'PNW Total Housing Units'!J$13</f>
        <v>44491.493113762386</v>
      </c>
      <c r="J31" s="374">
        <f>$B31*'PNW Total Housing Units'!K$13</f>
        <v>45110.567641367517</v>
      </c>
      <c r="K31" s="374">
        <f>$B31*'PNW Total Housing Units'!L$13</f>
        <v>45752.128829163506</v>
      </c>
      <c r="L31" s="479">
        <f>$B31*'PNW Total Housing Units'!M$13</f>
        <v>46403.036642492669</v>
      </c>
      <c r="M31" s="374">
        <f>$B31*'PNW Total Housing Units'!N$13</f>
        <v>46403.036642492669</v>
      </c>
      <c r="N31" s="374">
        <f>$B31*'PNW Total Housing Units'!O$13</f>
        <v>46403.036642492669</v>
      </c>
      <c r="O31" s="374">
        <f>$B31*'PNW Total Housing Units'!P$13</f>
        <v>46403.036642492669</v>
      </c>
      <c r="P31" s="374">
        <f>$B31*'PNW Total Housing Units'!Q$13</f>
        <v>46403.036642492669</v>
      </c>
      <c r="Q31" s="374">
        <f>$B31*'PNW Total Housing Units'!R$13</f>
        <v>46403.036642492669</v>
      </c>
      <c r="R31" s="374">
        <f>$B31*'PNW Total Housing Units'!S$13</f>
        <v>46403.036642492669</v>
      </c>
      <c r="S31" s="374">
        <f>$B31*'PNW Total Housing Units'!T$13</f>
        <v>46403.036642492669</v>
      </c>
      <c r="T31" s="374">
        <f>$B31*'PNW Total Housing Units'!U$13</f>
        <v>46403.036642492669</v>
      </c>
      <c r="U31" s="374">
        <f>$B31*'PNW Total Housing Units'!V$13</f>
        <v>46403.036642492669</v>
      </c>
      <c r="V31" s="374">
        <f>$B31*'PNW Total Housing Units'!W$13</f>
        <v>46403.036642492669</v>
      </c>
      <c r="W31" s="374">
        <f>$B31*'PNW Total Housing Units'!X$13</f>
        <v>46403.036642492669</v>
      </c>
      <c r="X31" s="374">
        <f>$B31*'PNW Total Housing Units'!Y$13</f>
        <v>46403.036642492669</v>
      </c>
      <c r="Y31" s="374">
        <f>$B31*'PNW Total Housing Units'!Z$13</f>
        <v>46403.036642492669</v>
      </c>
      <c r="Z31" s="374">
        <f>$B31*'PNW Total Housing Units'!AA$13</f>
        <v>46403.036642492669</v>
      </c>
      <c r="AA31" s="374">
        <f>$B31*'PNW Total Housing Units'!AB$13</f>
        <v>46403.036642492669</v>
      </c>
      <c r="AB31" s="374">
        <f>$B31*'PNW Total Housing Units'!AC$13</f>
        <v>46403.036642492669</v>
      </c>
      <c r="AC31" s="374">
        <f>$B31*'PNW Total Housing Units'!AD$13</f>
        <v>46403.036642492669</v>
      </c>
      <c r="AD31" s="374">
        <f>$B31*'PNW Total Housing Units'!AE$13</f>
        <v>46403.036642492669</v>
      </c>
      <c r="AE31" s="374">
        <f>$B31*'PNW Total Housing Units'!AF$13</f>
        <v>46403.036642492669</v>
      </c>
      <c r="AF31" s="374">
        <f>$B31*'PNW Total Housing Units'!AG$13</f>
        <v>46403.036642492669</v>
      </c>
      <c r="AG31" s="374">
        <f>$B31*'PNW Total Housing Units'!AH$13</f>
        <v>46403.036642492669</v>
      </c>
      <c r="AH31" s="375">
        <f t="shared" ref="AH31:AH39" si="5">AB31</f>
        <v>46403.036642492669</v>
      </c>
    </row>
    <row r="32" spans="1:41" ht="15" customHeight="1">
      <c r="A32" s="372" t="s">
        <v>204</v>
      </c>
      <c r="B32" s="460">
        <f>'[3] Existing SphtSysType PNRES'!Q75</f>
        <v>1.2944043017980173E-2</v>
      </c>
      <c r="C32" s="387"/>
      <c r="D32" s="374">
        <f>$B32*'PNW Total Housing Units'!E$13</f>
        <v>7033.4564308519584</v>
      </c>
      <c r="E32" s="374">
        <f>$B32*'PNW Total Housing Units'!F$13</f>
        <v>7130.070767938163</v>
      </c>
      <c r="F32" s="374">
        <f>$B32*'PNW Total Housing Units'!G$13</f>
        <v>7219.3199445471364</v>
      </c>
      <c r="G32" s="374">
        <f>$B32*'PNW Total Housing Units'!H$13</f>
        <v>7305.5143270038661</v>
      </c>
      <c r="H32" s="337">
        <f>$B32*'PNW Total Housing Units'!I$13</f>
        <v>7391.6828213745603</v>
      </c>
      <c r="I32" s="374">
        <f>$B32*'PNW Total Housing Units'!J$13</f>
        <v>7473.7868862376081</v>
      </c>
      <c r="J32" s="374">
        <f>$B32*'PNW Total Housing Units'!K$13</f>
        <v>7577.7804985488065</v>
      </c>
      <c r="K32" s="374">
        <f>$B32*'PNW Total Housing Units'!L$13</f>
        <v>7685.5514735486431</v>
      </c>
      <c r="L32" s="479">
        <f>$B32*'PNW Total Housing Units'!M$13</f>
        <v>7794.8925169469885</v>
      </c>
      <c r="M32" s="374">
        <f>$B32*'PNW Total Housing Units'!N$13</f>
        <v>7794.8925169469885</v>
      </c>
      <c r="N32" s="374">
        <f>$B32*'PNW Total Housing Units'!O$13</f>
        <v>7794.8925169469885</v>
      </c>
      <c r="O32" s="374">
        <f>$B32*'PNW Total Housing Units'!P$13</f>
        <v>7794.8925169469885</v>
      </c>
      <c r="P32" s="374">
        <f>$B32*'PNW Total Housing Units'!Q$13</f>
        <v>7794.8925169469885</v>
      </c>
      <c r="Q32" s="374">
        <f>$B32*'PNW Total Housing Units'!R$13</f>
        <v>7794.8925169469885</v>
      </c>
      <c r="R32" s="374">
        <f>$B32*'PNW Total Housing Units'!S$13</f>
        <v>7794.8925169469885</v>
      </c>
      <c r="S32" s="374">
        <f>$B32*'PNW Total Housing Units'!T$13</f>
        <v>7794.8925169469885</v>
      </c>
      <c r="T32" s="374">
        <f>$B32*'PNW Total Housing Units'!U$13</f>
        <v>7794.8925169469885</v>
      </c>
      <c r="U32" s="374">
        <f>$B32*'PNW Total Housing Units'!V$13</f>
        <v>7794.8925169469885</v>
      </c>
      <c r="V32" s="374">
        <f>$B32*'PNW Total Housing Units'!W$13</f>
        <v>7794.8925169469885</v>
      </c>
      <c r="W32" s="374">
        <f>$B32*'PNW Total Housing Units'!X$13</f>
        <v>7794.8925169469885</v>
      </c>
      <c r="X32" s="374">
        <f>$B32*'PNW Total Housing Units'!Y$13</f>
        <v>7794.8925169469885</v>
      </c>
      <c r="Y32" s="374">
        <f>$B32*'PNW Total Housing Units'!Z$13</f>
        <v>7794.8925169469885</v>
      </c>
      <c r="Z32" s="374">
        <f>$B32*'PNW Total Housing Units'!AA$13</f>
        <v>7794.8925169469885</v>
      </c>
      <c r="AA32" s="374">
        <f>$B32*'PNW Total Housing Units'!AB$13</f>
        <v>7794.8925169469885</v>
      </c>
      <c r="AB32" s="374">
        <f>$B32*'PNW Total Housing Units'!AC$13</f>
        <v>7794.8925169469885</v>
      </c>
      <c r="AC32" s="374">
        <f>$B32*'PNW Total Housing Units'!AD$13</f>
        <v>7794.8925169469885</v>
      </c>
      <c r="AD32" s="374">
        <f>$B32*'PNW Total Housing Units'!AE$13</f>
        <v>7794.8925169469885</v>
      </c>
      <c r="AE32" s="374">
        <f>$B32*'PNW Total Housing Units'!AF$13</f>
        <v>7794.8925169469885</v>
      </c>
      <c r="AF32" s="374">
        <f>$B32*'PNW Total Housing Units'!AG$13</f>
        <v>7794.8925169469885</v>
      </c>
      <c r="AG32" s="374">
        <f>$B32*'PNW Total Housing Units'!AH$13</f>
        <v>7794.8925169469885</v>
      </c>
      <c r="AH32" s="375">
        <f t="shared" si="5"/>
        <v>7794.8925169469885</v>
      </c>
    </row>
    <row r="33" spans="1:46" ht="15">
      <c r="A33" s="372" t="s">
        <v>206</v>
      </c>
      <c r="B33" s="460">
        <f>'[3] Existing SphtSysType PNRES'!Q76</f>
        <v>8.5617729980022022E-3</v>
      </c>
      <c r="C33" s="387"/>
      <c r="D33" s="374">
        <f>$B33*'PNW Total Housing Units'!E$13</f>
        <v>4652.2448410164488</v>
      </c>
      <c r="E33" s="374">
        <f>$B33*'PNW Total Housing Units'!F$13</f>
        <v>4716.1499146735368</v>
      </c>
      <c r="F33" s="374">
        <f>$B33*'PNW Total Housing Units'!G$13</f>
        <v>4775.1833394947625</v>
      </c>
      <c r="G33" s="374">
        <f>$B33*'PNW Total Housing Units'!H$13</f>
        <v>4832.1961858884588</v>
      </c>
      <c r="H33" s="337">
        <f>$B33*'PNW Total Housing Units'!I$13</f>
        <v>4889.1919087361593</v>
      </c>
      <c r="I33" s="374">
        <f>$B33*'PNW Total Housing Units'!J$13</f>
        <v>4943.4992348624874</v>
      </c>
      <c r="J33" s="374">
        <f>$B33*'PNW Total Housing Units'!K$13</f>
        <v>5012.2852934852799</v>
      </c>
      <c r="K33" s="374">
        <f>$B33*'PNW Total Housing Units'!L$13</f>
        <v>5083.5698699070563</v>
      </c>
      <c r="L33" s="479">
        <f>$B33*'PNW Total Housing Units'!M$13</f>
        <v>5155.8929602769631</v>
      </c>
      <c r="M33" s="374">
        <f>$B33*'PNW Total Housing Units'!N$13</f>
        <v>5155.8929602769631</v>
      </c>
      <c r="N33" s="374">
        <f>$B33*'PNW Total Housing Units'!O$13</f>
        <v>5155.8929602769631</v>
      </c>
      <c r="O33" s="374">
        <f>$B33*'PNW Total Housing Units'!P$13</f>
        <v>5155.8929602769631</v>
      </c>
      <c r="P33" s="374">
        <f>$B33*'PNW Total Housing Units'!Q$13</f>
        <v>5155.8929602769631</v>
      </c>
      <c r="Q33" s="374">
        <f>$B33*'PNW Total Housing Units'!R$13</f>
        <v>5155.8929602769631</v>
      </c>
      <c r="R33" s="374">
        <f>$B33*'PNW Total Housing Units'!S$13</f>
        <v>5155.8929602769631</v>
      </c>
      <c r="S33" s="374">
        <f>$B33*'PNW Total Housing Units'!T$13</f>
        <v>5155.8929602769631</v>
      </c>
      <c r="T33" s="374">
        <f>$B33*'PNW Total Housing Units'!U$13</f>
        <v>5155.8929602769631</v>
      </c>
      <c r="U33" s="374">
        <f>$B33*'PNW Total Housing Units'!V$13</f>
        <v>5155.8929602769631</v>
      </c>
      <c r="V33" s="374">
        <f>$B33*'PNW Total Housing Units'!W$13</f>
        <v>5155.8929602769631</v>
      </c>
      <c r="W33" s="374">
        <f>$B33*'PNW Total Housing Units'!X$13</f>
        <v>5155.8929602769631</v>
      </c>
      <c r="X33" s="374">
        <f>$B33*'PNW Total Housing Units'!Y$13</f>
        <v>5155.8929602769631</v>
      </c>
      <c r="Y33" s="374">
        <f>$B33*'PNW Total Housing Units'!Z$13</f>
        <v>5155.8929602769631</v>
      </c>
      <c r="Z33" s="374">
        <f>$B33*'PNW Total Housing Units'!AA$13</f>
        <v>5155.8929602769631</v>
      </c>
      <c r="AA33" s="374">
        <f>$B33*'PNW Total Housing Units'!AB$13</f>
        <v>5155.8929602769631</v>
      </c>
      <c r="AB33" s="374">
        <f>$B33*'PNW Total Housing Units'!AC$13</f>
        <v>5155.8929602769631</v>
      </c>
      <c r="AC33" s="374">
        <f>$B33*'PNW Total Housing Units'!AD$13</f>
        <v>5155.8929602769631</v>
      </c>
      <c r="AD33" s="374">
        <f>$B33*'PNW Total Housing Units'!AE$13</f>
        <v>5155.8929602769631</v>
      </c>
      <c r="AE33" s="374">
        <f>$B33*'PNW Total Housing Units'!AF$13</f>
        <v>5155.8929602769631</v>
      </c>
      <c r="AF33" s="374">
        <f>$B33*'PNW Total Housing Units'!AG$13</f>
        <v>5155.8929602769631</v>
      </c>
      <c r="AG33" s="374">
        <f>$B33*'PNW Total Housing Units'!AH$13</f>
        <v>5155.8929602769631</v>
      </c>
      <c r="AH33" s="375">
        <f t="shared" si="5"/>
        <v>5155.8929602769631</v>
      </c>
    </row>
    <row r="34" spans="1:46" ht="15" customHeight="1">
      <c r="A34" s="372" t="s">
        <v>221</v>
      </c>
      <c r="B34" s="460">
        <f>'[3] Existing SphtSysType PNRES'!Q77</f>
        <v>1.4382270019977971E-3</v>
      </c>
      <c r="C34" s="387"/>
      <c r="D34" s="374">
        <f>$B34*'PNW Total Housing Units'!E$13</f>
        <v>781.49515898355105</v>
      </c>
      <c r="E34" s="374">
        <f>$B34*'PNW Total Housing Units'!F$13</f>
        <v>792.23008532646259</v>
      </c>
      <c r="F34" s="374">
        <f>$B34*'PNW Total Housing Units'!G$13</f>
        <v>802.14666050523738</v>
      </c>
      <c r="G34" s="374">
        <f>$B34*'PNW Total Housing Units'!H$13</f>
        <v>811.72381411154072</v>
      </c>
      <c r="H34" s="337">
        <f>$B34*'PNW Total Housing Units'!I$13</f>
        <v>821.29809126384009</v>
      </c>
      <c r="I34" s="374">
        <f>$B34*'PNW Total Housing Units'!J$13</f>
        <v>830.42076513751203</v>
      </c>
      <c r="J34" s="374">
        <f>$B34*'PNW Total Housing Units'!K$13</f>
        <v>841.97561094986747</v>
      </c>
      <c r="K34" s="374">
        <f>$B34*'PNW Total Housing Units'!L$13</f>
        <v>853.950163727627</v>
      </c>
      <c r="L34" s="479">
        <f>$B34*'PNW Total Housing Units'!M$13</f>
        <v>866.09916854966548</v>
      </c>
      <c r="M34" s="374">
        <f>$B34*'PNW Total Housing Units'!N$13</f>
        <v>866.09916854966548</v>
      </c>
      <c r="N34" s="374">
        <f>$B34*'PNW Total Housing Units'!O$13</f>
        <v>866.09916854966548</v>
      </c>
      <c r="O34" s="374">
        <f>$B34*'PNW Total Housing Units'!P$13</f>
        <v>866.09916854966548</v>
      </c>
      <c r="P34" s="374">
        <f>$B34*'PNW Total Housing Units'!Q$13</f>
        <v>866.09916854966548</v>
      </c>
      <c r="Q34" s="374">
        <f>$B34*'PNW Total Housing Units'!R$13</f>
        <v>866.09916854966548</v>
      </c>
      <c r="R34" s="374">
        <f>$B34*'PNW Total Housing Units'!S$13</f>
        <v>866.09916854966548</v>
      </c>
      <c r="S34" s="374">
        <f>$B34*'PNW Total Housing Units'!T$13</f>
        <v>866.09916854966548</v>
      </c>
      <c r="T34" s="374">
        <f>$B34*'PNW Total Housing Units'!U$13</f>
        <v>866.09916854966548</v>
      </c>
      <c r="U34" s="374">
        <f>$B34*'PNW Total Housing Units'!V$13</f>
        <v>866.09916854966548</v>
      </c>
      <c r="V34" s="374">
        <f>$B34*'PNW Total Housing Units'!W$13</f>
        <v>866.09916854966548</v>
      </c>
      <c r="W34" s="374">
        <f>$B34*'PNW Total Housing Units'!X$13</f>
        <v>866.09916854966548</v>
      </c>
      <c r="X34" s="374">
        <f>$B34*'PNW Total Housing Units'!Y$13</f>
        <v>866.09916854966548</v>
      </c>
      <c r="Y34" s="374">
        <f>$B34*'PNW Total Housing Units'!Z$13</f>
        <v>866.09916854966548</v>
      </c>
      <c r="Z34" s="374">
        <f>$B34*'PNW Total Housing Units'!AA$13</f>
        <v>866.09916854966548</v>
      </c>
      <c r="AA34" s="374">
        <f>$B34*'PNW Total Housing Units'!AB$13</f>
        <v>866.09916854966548</v>
      </c>
      <c r="AB34" s="374">
        <f>$B34*'PNW Total Housing Units'!AC$13</f>
        <v>866.09916854966548</v>
      </c>
      <c r="AC34" s="374">
        <f>$B34*'PNW Total Housing Units'!AD$13</f>
        <v>866.09916854966548</v>
      </c>
      <c r="AD34" s="374">
        <f>$B34*'PNW Total Housing Units'!AE$13</f>
        <v>866.09916854966548</v>
      </c>
      <c r="AE34" s="374">
        <f>$B34*'PNW Total Housing Units'!AF$13</f>
        <v>866.09916854966548</v>
      </c>
      <c r="AF34" s="374">
        <f>$B34*'PNW Total Housing Units'!AG$13</f>
        <v>866.09916854966548</v>
      </c>
      <c r="AG34" s="374">
        <f>$B34*'PNW Total Housing Units'!AH$13</f>
        <v>866.09916854966548</v>
      </c>
      <c r="AH34" s="375">
        <f t="shared" si="5"/>
        <v>866.09916854966548</v>
      </c>
    </row>
    <row r="35" spans="1:46" ht="15">
      <c r="A35" s="372" t="s">
        <v>210</v>
      </c>
      <c r="B35" s="460">
        <f>'[3] Existing SphtSysType PNRES'!Q78</f>
        <v>0.63833518089287511</v>
      </c>
      <c r="C35" s="373">
        <f>B35/(SUM(B$35:B$37))</f>
        <v>0.71950830532178511</v>
      </c>
      <c r="D35" s="374">
        <f>$B35*'PNW Total Housing Units'!E$13</f>
        <v>346854.7405824851</v>
      </c>
      <c r="E35" s="374">
        <f>$B35*'PNW Total Housing Units'!F$13</f>
        <v>351619.27437266952</v>
      </c>
      <c r="F35" s="374">
        <f>$B35*'PNW Total Housing Units'!G$13</f>
        <v>356020.59544492589</v>
      </c>
      <c r="G35" s="374">
        <f>$B35*'PNW Total Housing Units'!H$13</f>
        <v>360271.26941449154</v>
      </c>
      <c r="H35" s="337">
        <f>$B35*'PNW Total Housing Units'!I$13</f>
        <v>364520.66671369545</v>
      </c>
      <c r="I35" s="374">
        <f>$B35*'PNW Total Housing Units'!J$13</f>
        <v>368569.62676609895</v>
      </c>
      <c r="J35" s="374">
        <f>$B35*'PNW Total Housing Units'!K$13</f>
        <v>373698.06934266968</v>
      </c>
      <c r="K35" s="374">
        <f>$B35*'PNW Total Housing Units'!L$13</f>
        <v>379012.79247252655</v>
      </c>
      <c r="L35" s="479">
        <f>$B35*'PNW Total Housing Units'!M$13</f>
        <v>384404.9434890016</v>
      </c>
      <c r="M35" s="374">
        <f>$B35*'PNW Total Housing Units'!N$13</f>
        <v>384404.9434890016</v>
      </c>
      <c r="N35" s="374">
        <f>$B35*'PNW Total Housing Units'!O$13</f>
        <v>384404.9434890016</v>
      </c>
      <c r="O35" s="374">
        <f>$B35*'PNW Total Housing Units'!P$13</f>
        <v>384404.9434890016</v>
      </c>
      <c r="P35" s="374">
        <f>$B35*'PNW Total Housing Units'!Q$13</f>
        <v>384404.9434890016</v>
      </c>
      <c r="Q35" s="374">
        <f>$B35*'PNW Total Housing Units'!R$13</f>
        <v>384404.9434890016</v>
      </c>
      <c r="R35" s="374">
        <f>$B35*'PNW Total Housing Units'!S$13</f>
        <v>384404.9434890016</v>
      </c>
      <c r="S35" s="374">
        <f>$B35*'PNW Total Housing Units'!T$13</f>
        <v>384404.9434890016</v>
      </c>
      <c r="T35" s="374">
        <f>$B35*'PNW Total Housing Units'!U$13</f>
        <v>384404.9434890016</v>
      </c>
      <c r="U35" s="374">
        <f>$B35*'PNW Total Housing Units'!V$13</f>
        <v>384404.9434890016</v>
      </c>
      <c r="V35" s="374">
        <f>$B35*'PNW Total Housing Units'!W$13</f>
        <v>384404.9434890016</v>
      </c>
      <c r="W35" s="374">
        <f>$B35*'PNW Total Housing Units'!X$13</f>
        <v>384404.9434890016</v>
      </c>
      <c r="X35" s="374">
        <f>$B35*'PNW Total Housing Units'!Y$13</f>
        <v>384404.9434890016</v>
      </c>
      <c r="Y35" s="374">
        <f>$B35*'PNW Total Housing Units'!Z$13</f>
        <v>384404.9434890016</v>
      </c>
      <c r="Z35" s="374">
        <f>$B35*'PNW Total Housing Units'!AA$13</f>
        <v>384404.9434890016</v>
      </c>
      <c r="AA35" s="374">
        <f>$B35*'PNW Total Housing Units'!AB$13</f>
        <v>384404.9434890016</v>
      </c>
      <c r="AB35" s="374">
        <f>$B35*'PNW Total Housing Units'!AC$13</f>
        <v>384404.9434890016</v>
      </c>
      <c r="AC35" s="374">
        <f>$B35*'PNW Total Housing Units'!AD$13</f>
        <v>384404.9434890016</v>
      </c>
      <c r="AD35" s="374">
        <f>$B35*'PNW Total Housing Units'!AE$13</f>
        <v>384404.9434890016</v>
      </c>
      <c r="AE35" s="374">
        <f>$B35*'PNW Total Housing Units'!AF$13</f>
        <v>384404.9434890016</v>
      </c>
      <c r="AF35" s="374">
        <f>$B35*'PNW Total Housing Units'!AG$13</f>
        <v>384404.9434890016</v>
      </c>
      <c r="AG35" s="374">
        <f>$B35*'PNW Total Housing Units'!AH$13</f>
        <v>384404.9434890016</v>
      </c>
      <c r="AH35" s="375">
        <f t="shared" si="5"/>
        <v>384404.9434890016</v>
      </c>
    </row>
    <row r="36" spans="1:46" s="338" customFormat="1" ht="36" thickBot="1">
      <c r="A36" s="439" t="s">
        <v>207</v>
      </c>
      <c r="B36" s="465">
        <f>'RBSA Distributions'!$C$47</f>
        <v>0.14399999999999999</v>
      </c>
      <c r="C36" s="334">
        <f>B36/(SUM(B$35:B$37))</f>
        <v>0.16231158655772832</v>
      </c>
      <c r="D36" s="337">
        <f>$B36*'PNW Total Housing Units'!E$13</f>
        <v>78245.856</v>
      </c>
      <c r="E36" s="337">
        <f>$B36*'PNW Total Housing Units'!F$13</f>
        <v>79320.671999999991</v>
      </c>
      <c r="F36" s="337">
        <f>$B36*'PNW Total Housing Units'!G$13</f>
        <v>80313.551999999996</v>
      </c>
      <c r="G36" s="337">
        <f>$B36*'PNW Total Housing Units'!H$13</f>
        <v>81272.447999999989</v>
      </c>
      <c r="H36" s="337">
        <f>$B36*'PNW Total Housing Units'!I$13</f>
        <v>82231.055999999997</v>
      </c>
      <c r="I36" s="337">
        <f>$B36*'PNW Total Housing Units'!J$13</f>
        <v>83144.447999999989</v>
      </c>
      <c r="J36" s="337">
        <f>$B36*'PNW Total Housing Units'!K$13</f>
        <v>84301.35702386612</v>
      </c>
      <c r="K36" s="337">
        <f>$B36*'PNW Total Housing Units'!L$13</f>
        <v>85500.288484339428</v>
      </c>
      <c r="L36" s="337">
        <f>$B36*'PNW Total Housing Units'!M$13</f>
        <v>86716.686655103447</v>
      </c>
      <c r="M36" s="337">
        <f>$B36*'PNW Total Housing Units'!N$13</f>
        <v>86716.686655103447</v>
      </c>
      <c r="N36" s="337">
        <f>$B36*'PNW Total Housing Units'!O$13</f>
        <v>86716.686655103447</v>
      </c>
      <c r="O36" s="337">
        <f>$B36*'PNW Total Housing Units'!P$13</f>
        <v>86716.686655103447</v>
      </c>
      <c r="P36" s="337">
        <f>$B36*'PNW Total Housing Units'!Q$13</f>
        <v>86716.686655103447</v>
      </c>
      <c r="Q36" s="337">
        <f>$B36*'PNW Total Housing Units'!R$13</f>
        <v>86716.686655103447</v>
      </c>
      <c r="R36" s="337">
        <f>$B36*'PNW Total Housing Units'!S$13</f>
        <v>86716.686655103447</v>
      </c>
      <c r="S36" s="337">
        <f>$B36*'PNW Total Housing Units'!T$13</f>
        <v>86716.686655103447</v>
      </c>
      <c r="T36" s="337">
        <f>$B36*'PNW Total Housing Units'!U$13</f>
        <v>86716.686655103447</v>
      </c>
      <c r="U36" s="337">
        <f>$B36*'PNW Total Housing Units'!V$13</f>
        <v>86716.686655103447</v>
      </c>
      <c r="V36" s="337">
        <f>$B36*'PNW Total Housing Units'!W$13</f>
        <v>86716.686655103447</v>
      </c>
      <c r="W36" s="337">
        <f>$B36*'PNW Total Housing Units'!X$13</f>
        <v>86716.686655103447</v>
      </c>
      <c r="X36" s="337">
        <f>$B36*'PNW Total Housing Units'!Y$13</f>
        <v>86716.686655103447</v>
      </c>
      <c r="Y36" s="337">
        <f>$B36*'PNW Total Housing Units'!Z$13</f>
        <v>86716.686655103447</v>
      </c>
      <c r="Z36" s="337">
        <f>$B36*'PNW Total Housing Units'!AA$13</f>
        <v>86716.686655103447</v>
      </c>
      <c r="AA36" s="337">
        <f>$B36*'PNW Total Housing Units'!AB$13</f>
        <v>86716.686655103447</v>
      </c>
      <c r="AB36" s="337">
        <f>$B36*'PNW Total Housing Units'!AC$13</f>
        <v>86716.686655103447</v>
      </c>
      <c r="AC36" s="337">
        <f>$B36*'PNW Total Housing Units'!AD$13</f>
        <v>86716.686655103447</v>
      </c>
      <c r="AD36" s="337">
        <f>$B36*'PNW Total Housing Units'!AE$13</f>
        <v>86716.686655103447</v>
      </c>
      <c r="AE36" s="337">
        <f>$B36*'PNW Total Housing Units'!AF$13</f>
        <v>86716.686655103447</v>
      </c>
      <c r="AF36" s="337">
        <f>$B36*'PNW Total Housing Units'!AG$13</f>
        <v>86716.686655103447</v>
      </c>
      <c r="AG36" s="337">
        <f>$B36*'PNW Total Housing Units'!AH$13</f>
        <v>86716.686655103447</v>
      </c>
      <c r="AH36" s="441">
        <f t="shared" si="5"/>
        <v>86716.686655103447</v>
      </c>
      <c r="AL36" s="451" t="s">
        <v>227</v>
      </c>
      <c r="AM36" s="451" t="s">
        <v>228</v>
      </c>
      <c r="AN36" s="452" t="s">
        <v>229</v>
      </c>
      <c r="AO36" s="453" t="s">
        <v>230</v>
      </c>
      <c r="AP36" s="453" t="s">
        <v>231</v>
      </c>
      <c r="AQ36" s="453" t="s">
        <v>232</v>
      </c>
      <c r="AR36" s="453" t="s">
        <v>233</v>
      </c>
      <c r="AS36" s="452" t="s">
        <v>234</v>
      </c>
      <c r="AT36" s="453" t="s">
        <v>235</v>
      </c>
    </row>
    <row r="37" spans="1:46" ht="15.75" thickBot="1">
      <c r="A37" s="372" t="s">
        <v>213</v>
      </c>
      <c r="B37" s="460">
        <f>'[3] Existing SphtSysType PNRES'!Q80</f>
        <v>0.10484732439786355</v>
      </c>
      <c r="C37" s="373">
        <f>B37/(SUM(B$35:B$37))</f>
        <v>0.11818010812048646</v>
      </c>
      <c r="D37" s="374">
        <f>$B37*'PNW Total Housing Units'!E$13</f>
        <v>56971.310047364714</v>
      </c>
      <c r="E37" s="374">
        <f>$B37*'PNW Total Housing Units'!F$13</f>
        <v>57753.890476670364</v>
      </c>
      <c r="F37" s="374">
        <f>$B37*'PNW Total Housing Units'!G$13</f>
        <v>58476.812778393636</v>
      </c>
      <c r="G37" s="374">
        <f>$B37*'PNW Total Housing Units'!H$13</f>
        <v>59174.991111559008</v>
      </c>
      <c r="H37" s="337">
        <f>$B37*'PNW Total Housing Units'!I$13</f>
        <v>59872.959750075584</v>
      </c>
      <c r="I37" s="374">
        <f>$B37*'PNW Total Housing Units'!J$13</f>
        <v>60538.00632873123</v>
      </c>
      <c r="J37" s="374">
        <f>$B37*'PNW Total Housing Units'!K$13</f>
        <v>61380.3592157042</v>
      </c>
      <c r="K37" s="374">
        <f>$B37*'PNW Total Housing Units'!L$13</f>
        <v>62253.308908530933</v>
      </c>
      <c r="L37" s="479">
        <f>$B37*'PNW Total Housing Units'!M$13</f>
        <v>63138.976225246646</v>
      </c>
      <c r="M37" s="374">
        <f>$B37*'PNW Total Housing Units'!N$13</f>
        <v>63138.976225246646</v>
      </c>
      <c r="N37" s="374">
        <f>$B37*'PNW Total Housing Units'!O$13</f>
        <v>63138.976225246646</v>
      </c>
      <c r="O37" s="374">
        <f>$B37*'PNW Total Housing Units'!P$13</f>
        <v>63138.976225246646</v>
      </c>
      <c r="P37" s="374">
        <f>$B37*'PNW Total Housing Units'!Q$13</f>
        <v>63138.976225246646</v>
      </c>
      <c r="Q37" s="374">
        <f>$B37*'PNW Total Housing Units'!R$13</f>
        <v>63138.976225246646</v>
      </c>
      <c r="R37" s="374">
        <f>$B37*'PNW Total Housing Units'!S$13</f>
        <v>63138.976225246646</v>
      </c>
      <c r="S37" s="374">
        <f>$B37*'PNW Total Housing Units'!T$13</f>
        <v>63138.976225246646</v>
      </c>
      <c r="T37" s="374">
        <f>$B37*'PNW Total Housing Units'!U$13</f>
        <v>63138.976225246646</v>
      </c>
      <c r="U37" s="374">
        <f>$B37*'PNW Total Housing Units'!V$13</f>
        <v>63138.976225246646</v>
      </c>
      <c r="V37" s="374">
        <f>$B37*'PNW Total Housing Units'!W$13</f>
        <v>63138.976225246646</v>
      </c>
      <c r="W37" s="374">
        <f>$B37*'PNW Total Housing Units'!X$13</f>
        <v>63138.976225246646</v>
      </c>
      <c r="X37" s="374">
        <f>$B37*'PNW Total Housing Units'!Y$13</f>
        <v>63138.976225246646</v>
      </c>
      <c r="Y37" s="374">
        <f>$B37*'PNW Total Housing Units'!Z$13</f>
        <v>63138.976225246646</v>
      </c>
      <c r="Z37" s="374">
        <f>$B37*'PNW Total Housing Units'!AA$13</f>
        <v>63138.976225246646</v>
      </c>
      <c r="AA37" s="374">
        <f>$B37*'PNW Total Housing Units'!AB$13</f>
        <v>63138.976225246646</v>
      </c>
      <c r="AB37" s="374">
        <f>$B37*'PNW Total Housing Units'!AC$13</f>
        <v>63138.976225246646</v>
      </c>
      <c r="AC37" s="374">
        <f>$B37*'PNW Total Housing Units'!AD$13</f>
        <v>63138.976225246646</v>
      </c>
      <c r="AD37" s="374">
        <f>$B37*'PNW Total Housing Units'!AE$13</f>
        <v>63138.976225246646</v>
      </c>
      <c r="AE37" s="374">
        <f>$B37*'PNW Total Housing Units'!AF$13</f>
        <v>63138.976225246646</v>
      </c>
      <c r="AF37" s="374">
        <f>$B37*'PNW Total Housing Units'!AG$13</f>
        <v>63138.976225246646</v>
      </c>
      <c r="AG37" s="374">
        <f>$B37*'PNW Total Housing Units'!AH$13</f>
        <v>63138.976225246646</v>
      </c>
      <c r="AH37" s="375">
        <f t="shared" si="5"/>
        <v>63138.976225246646</v>
      </c>
      <c r="AL37" s="388">
        <f>AN37*SUM(AO37:AR37)</f>
        <v>0.39161600000000008</v>
      </c>
      <c r="AM37" s="389" t="s">
        <v>236</v>
      </c>
      <c r="AN37" s="371">
        <v>0.46400000000000002</v>
      </c>
      <c r="AO37" s="390">
        <v>0.23</v>
      </c>
      <c r="AP37" s="390">
        <v>0</v>
      </c>
      <c r="AQ37" s="390">
        <v>0.45800000000000002</v>
      </c>
      <c r="AR37" s="390">
        <v>0.156</v>
      </c>
      <c r="AS37" s="371">
        <v>0</v>
      </c>
      <c r="AT37" s="390">
        <v>0.156</v>
      </c>
    </row>
    <row r="38" spans="1:46" ht="15.75" customHeight="1" thickBot="1">
      <c r="A38" s="372" t="s">
        <v>214</v>
      </c>
      <c r="B38" s="460">
        <f>'[3] Existing SphtSysType PNRES'!Q81</f>
        <v>2.1625516476871894E-2</v>
      </c>
      <c r="C38" s="373"/>
      <c r="D38" s="374">
        <f>$B38*'PNW Total Housing Units'!E$13</f>
        <v>11750.743390103788</v>
      </c>
      <c r="E38" s="374">
        <f>$B38*'PNW Total Housing Units'!F$13</f>
        <v>11912.156245087161</v>
      </c>
      <c r="F38" s="374">
        <f>$B38*'PNW Total Housing Units'!G$13</f>
        <v>12061.264181195193</v>
      </c>
      <c r="G38" s="374">
        <f>$B38*'PNW Total Housing Units'!H$13</f>
        <v>12205.268495414683</v>
      </c>
      <c r="H38" s="337">
        <f>$B38*'PNW Total Housing Units'!I$13</f>
        <v>12349.229558601219</v>
      </c>
      <c r="I38" s="374">
        <f>$B38*'PNW Total Housing Units'!J$13</f>
        <v>12486.400209614016</v>
      </c>
      <c r="J38" s="374">
        <f>$B38*'PNW Total Housing Units'!K$13</f>
        <v>12660.141564876923</v>
      </c>
      <c r="K38" s="374">
        <f>$B38*'PNW Total Housing Units'!L$13</f>
        <v>12840.193731912381</v>
      </c>
      <c r="L38" s="479">
        <f>$B38*'PNW Total Housing Units'!M$13</f>
        <v>13022.869000553312</v>
      </c>
      <c r="M38" s="374">
        <f>$B38*'PNW Total Housing Units'!N$13</f>
        <v>13022.869000553312</v>
      </c>
      <c r="N38" s="374">
        <f>$B38*'PNW Total Housing Units'!O$13</f>
        <v>13022.869000553312</v>
      </c>
      <c r="O38" s="374">
        <f>$B38*'PNW Total Housing Units'!P$13</f>
        <v>13022.869000553312</v>
      </c>
      <c r="P38" s="374">
        <f>$B38*'PNW Total Housing Units'!Q$13</f>
        <v>13022.869000553312</v>
      </c>
      <c r="Q38" s="374">
        <f>$B38*'PNW Total Housing Units'!R$13</f>
        <v>13022.869000553312</v>
      </c>
      <c r="R38" s="374">
        <f>$B38*'PNW Total Housing Units'!S$13</f>
        <v>13022.869000553312</v>
      </c>
      <c r="S38" s="374">
        <f>$B38*'PNW Total Housing Units'!T$13</f>
        <v>13022.869000553312</v>
      </c>
      <c r="T38" s="374">
        <f>$B38*'PNW Total Housing Units'!U$13</f>
        <v>13022.869000553312</v>
      </c>
      <c r="U38" s="374">
        <f>$B38*'PNW Total Housing Units'!V$13</f>
        <v>13022.869000553312</v>
      </c>
      <c r="V38" s="374">
        <f>$B38*'PNW Total Housing Units'!W$13</f>
        <v>13022.869000553312</v>
      </c>
      <c r="W38" s="374">
        <f>$B38*'PNW Total Housing Units'!X$13</f>
        <v>13022.869000553312</v>
      </c>
      <c r="X38" s="374">
        <f>$B38*'PNW Total Housing Units'!Y$13</f>
        <v>13022.869000553312</v>
      </c>
      <c r="Y38" s="374">
        <f>$B38*'PNW Total Housing Units'!Z$13</f>
        <v>13022.869000553312</v>
      </c>
      <c r="Z38" s="374">
        <f>$B38*'PNW Total Housing Units'!AA$13</f>
        <v>13022.869000553312</v>
      </c>
      <c r="AA38" s="374">
        <f>$B38*'PNW Total Housing Units'!AB$13</f>
        <v>13022.869000553312</v>
      </c>
      <c r="AB38" s="374">
        <f>$B38*'PNW Total Housing Units'!AC$13</f>
        <v>13022.869000553312</v>
      </c>
      <c r="AC38" s="374">
        <f>$B38*'PNW Total Housing Units'!AD$13</f>
        <v>13022.869000553312</v>
      </c>
      <c r="AD38" s="374">
        <f>$B38*'PNW Total Housing Units'!AE$13</f>
        <v>13022.869000553312</v>
      </c>
      <c r="AE38" s="374">
        <f>$B38*'PNW Total Housing Units'!AF$13</f>
        <v>13022.869000553312</v>
      </c>
      <c r="AF38" s="374">
        <f>$B38*'PNW Total Housing Units'!AG$13</f>
        <v>13022.869000553312</v>
      </c>
      <c r="AG38" s="374">
        <f>$B38*'PNW Total Housing Units'!AH$13</f>
        <v>13022.869000553312</v>
      </c>
      <c r="AH38" s="375">
        <f t="shared" si="5"/>
        <v>13022.869000553312</v>
      </c>
      <c r="AL38" s="388">
        <f t="shared" ref="AL38:AL43" si="6">AN38*SUM(AO38:AR38)</f>
        <v>0.64500000000000002</v>
      </c>
      <c r="AM38" s="389" t="s">
        <v>237</v>
      </c>
      <c r="AN38" s="371">
        <v>0.64500000000000002</v>
      </c>
      <c r="AO38" s="390">
        <v>0</v>
      </c>
      <c r="AP38" s="390">
        <v>0</v>
      </c>
      <c r="AQ38" s="390">
        <v>0</v>
      </c>
      <c r="AR38" s="390">
        <v>1</v>
      </c>
      <c r="AS38" s="371">
        <v>0</v>
      </c>
      <c r="AT38" s="390">
        <v>0</v>
      </c>
    </row>
    <row r="39" spans="1:46" ht="15.75" thickBot="1">
      <c r="A39" s="372" t="s">
        <v>215</v>
      </c>
      <c r="B39" s="460">
        <f>'[3] Existing SphtSysType PNRES'!Q82</f>
        <v>0.06</v>
      </c>
      <c r="C39" s="387"/>
      <c r="D39" s="374">
        <f>$B39*'PNW Total Housing Units'!E$13</f>
        <v>32602.44</v>
      </c>
      <c r="E39" s="374">
        <f>$B39*'PNW Total Housing Units'!F$13</f>
        <v>33050.28</v>
      </c>
      <c r="F39" s="374">
        <f>$B39*'PNW Total Housing Units'!G$13</f>
        <v>33463.979999999996</v>
      </c>
      <c r="G39" s="374">
        <f>$B39*'PNW Total Housing Units'!H$13</f>
        <v>33863.519999999997</v>
      </c>
      <c r="H39" s="337">
        <f>$B39*'PNW Total Housing Units'!I$13</f>
        <v>34262.94</v>
      </c>
      <c r="I39" s="374">
        <f>$B39*'PNW Total Housing Units'!J$13</f>
        <v>34643.519999999997</v>
      </c>
      <c r="J39" s="374">
        <f>$B39*'PNW Total Housing Units'!K$13</f>
        <v>35125.565426610883</v>
      </c>
      <c r="K39" s="374">
        <f>$B39*'PNW Total Housing Units'!L$13</f>
        <v>35625.120201808102</v>
      </c>
      <c r="L39" s="479">
        <f>$B39*'PNW Total Housing Units'!M$13</f>
        <v>36131.952772959768</v>
      </c>
      <c r="M39" s="374">
        <f>$B39*'PNW Total Housing Units'!N$13</f>
        <v>36131.952772959768</v>
      </c>
      <c r="N39" s="374">
        <f>$B39*'PNW Total Housing Units'!O$13</f>
        <v>36131.952772959768</v>
      </c>
      <c r="O39" s="374">
        <f>$B39*'PNW Total Housing Units'!P$13</f>
        <v>36131.952772959768</v>
      </c>
      <c r="P39" s="374">
        <f>$B39*'PNW Total Housing Units'!Q$13</f>
        <v>36131.952772959768</v>
      </c>
      <c r="Q39" s="374">
        <f>$B39*'PNW Total Housing Units'!R$13</f>
        <v>36131.952772959768</v>
      </c>
      <c r="R39" s="374">
        <f>$B39*'PNW Total Housing Units'!S$13</f>
        <v>36131.952772959768</v>
      </c>
      <c r="S39" s="374">
        <f>$B39*'PNW Total Housing Units'!T$13</f>
        <v>36131.952772959768</v>
      </c>
      <c r="T39" s="374">
        <f>$B39*'PNW Total Housing Units'!U$13</f>
        <v>36131.952772959768</v>
      </c>
      <c r="U39" s="374">
        <f>$B39*'PNW Total Housing Units'!V$13</f>
        <v>36131.952772959768</v>
      </c>
      <c r="V39" s="374">
        <f>$B39*'PNW Total Housing Units'!W$13</f>
        <v>36131.952772959768</v>
      </c>
      <c r="W39" s="374">
        <f>$B39*'PNW Total Housing Units'!X$13</f>
        <v>36131.952772959768</v>
      </c>
      <c r="X39" s="374">
        <f>$B39*'PNW Total Housing Units'!Y$13</f>
        <v>36131.952772959768</v>
      </c>
      <c r="Y39" s="374">
        <f>$B39*'PNW Total Housing Units'!Z$13</f>
        <v>36131.952772959768</v>
      </c>
      <c r="Z39" s="374">
        <f>$B39*'PNW Total Housing Units'!AA$13</f>
        <v>36131.952772959768</v>
      </c>
      <c r="AA39" s="374">
        <f>$B39*'PNW Total Housing Units'!AB$13</f>
        <v>36131.952772959768</v>
      </c>
      <c r="AB39" s="374">
        <f>$B39*'PNW Total Housing Units'!AC$13</f>
        <v>36131.952772959768</v>
      </c>
      <c r="AC39" s="374">
        <f>$B39*'PNW Total Housing Units'!AD$13</f>
        <v>36131.952772959768</v>
      </c>
      <c r="AD39" s="374">
        <f>$B39*'PNW Total Housing Units'!AE$13</f>
        <v>36131.952772959768</v>
      </c>
      <c r="AE39" s="374">
        <f>$B39*'PNW Total Housing Units'!AF$13</f>
        <v>36131.952772959768</v>
      </c>
      <c r="AF39" s="374">
        <f>$B39*'PNW Total Housing Units'!AG$13</f>
        <v>36131.952772959768</v>
      </c>
      <c r="AG39" s="374">
        <f>$B39*'PNW Total Housing Units'!AH$13</f>
        <v>36131.952772959768</v>
      </c>
      <c r="AH39" s="375">
        <f t="shared" si="5"/>
        <v>36131.952772959768</v>
      </c>
      <c r="AL39" s="388">
        <f t="shared" si="6"/>
        <v>0.41899999999999998</v>
      </c>
      <c r="AM39" s="389" t="s">
        <v>238</v>
      </c>
      <c r="AN39" s="371">
        <v>0.41899999999999998</v>
      </c>
      <c r="AO39" s="390">
        <v>1</v>
      </c>
      <c r="AP39" s="390">
        <v>0</v>
      </c>
      <c r="AQ39" s="390">
        <v>0</v>
      </c>
      <c r="AR39" s="390">
        <v>0</v>
      </c>
      <c r="AS39" s="371">
        <v>0</v>
      </c>
      <c r="AT39" s="390">
        <v>0</v>
      </c>
    </row>
    <row r="40" spans="1:46" ht="15.75" thickBot="1">
      <c r="A40" s="391"/>
      <c r="B40" s="459"/>
      <c r="C40" s="379"/>
      <c r="D40" s="379"/>
      <c r="E40" s="379"/>
      <c r="F40" s="379"/>
      <c r="G40" s="379"/>
      <c r="H40" s="442"/>
      <c r="I40" s="379"/>
      <c r="J40" s="379"/>
      <c r="K40" s="379"/>
      <c r="L40" s="480"/>
      <c r="M40" s="379"/>
      <c r="N40" s="379"/>
      <c r="O40" s="379"/>
      <c r="P40" s="379"/>
      <c r="Q40" s="379"/>
      <c r="R40" s="379"/>
      <c r="S40" s="379"/>
      <c r="T40" s="379"/>
      <c r="U40" s="379"/>
      <c r="V40" s="379"/>
      <c r="W40" s="379"/>
      <c r="X40" s="378"/>
      <c r="Y40" s="379"/>
      <c r="Z40" s="379"/>
      <c r="AA40" s="379"/>
      <c r="AB40" s="379"/>
      <c r="AC40" s="379"/>
      <c r="AD40" s="379"/>
      <c r="AE40" s="379"/>
      <c r="AF40" s="379"/>
      <c r="AG40" s="379"/>
      <c r="AH40" s="392"/>
      <c r="AL40" s="388">
        <f t="shared" si="6"/>
        <v>0.61698400000000009</v>
      </c>
      <c r="AM40" s="389" t="s">
        <v>239</v>
      </c>
      <c r="AN40" s="371">
        <v>0.66200000000000003</v>
      </c>
      <c r="AO40" s="390">
        <v>0.34</v>
      </c>
      <c r="AP40" s="390">
        <v>5.7000000000000002E-2</v>
      </c>
      <c r="AQ40" s="390">
        <v>0.36899999999999999</v>
      </c>
      <c r="AR40" s="390">
        <v>0.16600000000000001</v>
      </c>
      <c r="AS40" s="371">
        <v>0</v>
      </c>
      <c r="AT40" s="390">
        <v>6.8000000000000005E-2</v>
      </c>
    </row>
    <row r="41" spans="1:46" ht="15.75" customHeight="1" thickBot="1">
      <c r="A41" s="393" t="s">
        <v>219</v>
      </c>
      <c r="B41" s="461">
        <f>AL47</f>
        <v>0.51830799999999999</v>
      </c>
      <c r="C41" s="394"/>
      <c r="D41" s="395">
        <f>$B41*'PNW Total Housing Units'!E$13</f>
        <v>281635.09119200002</v>
      </c>
      <c r="E41" s="395">
        <f>$B41*'PNW Total Housing Units'!F$13</f>
        <v>285503.742104</v>
      </c>
      <c r="F41" s="395">
        <f>$B41*'PNW Total Housing Units'!G$13</f>
        <v>289077.47576399997</v>
      </c>
      <c r="G41" s="395">
        <f>$B41*'PNW Total Housing Units'!H$13</f>
        <v>292528.88873599999</v>
      </c>
      <c r="H41" s="476">
        <f>$B41*'PNW Total Housing Units'!I$13</f>
        <v>295979.26509200002</v>
      </c>
      <c r="I41" s="395">
        <f>$B41*'PNW Total Housing Units'!J$13</f>
        <v>299266.89273600001</v>
      </c>
      <c r="J41" s="395">
        <f>$B41*'PNW Total Housing Units'!K$13</f>
        <v>303431.02608559723</v>
      </c>
      <c r="K41" s="395">
        <f>$B41*'PNW Total Housing Units'!L$13</f>
        <v>307746.41335931252</v>
      </c>
      <c r="L41" s="481">
        <f>$B41*'PNW Total Housing Units'!M$13</f>
        <v>312124.66963078722</v>
      </c>
      <c r="M41" s="395">
        <f>$B41*'PNW Total Housing Units'!N$13</f>
        <v>312124.66963078722</v>
      </c>
      <c r="N41" s="395">
        <f>$B41*'PNW Total Housing Units'!O$13</f>
        <v>312124.66963078722</v>
      </c>
      <c r="O41" s="395">
        <f>$B41*'PNW Total Housing Units'!P$13</f>
        <v>312124.66963078722</v>
      </c>
      <c r="P41" s="395">
        <f>$B41*'PNW Total Housing Units'!Q$13</f>
        <v>312124.66963078722</v>
      </c>
      <c r="Q41" s="395">
        <f>$B41*'PNW Total Housing Units'!R$13</f>
        <v>312124.66963078722</v>
      </c>
      <c r="R41" s="395">
        <f>$B41*'PNW Total Housing Units'!S$13</f>
        <v>312124.66963078722</v>
      </c>
      <c r="S41" s="395">
        <f>$B41*'PNW Total Housing Units'!T$13</f>
        <v>312124.66963078722</v>
      </c>
      <c r="T41" s="395">
        <f>$B41*'PNW Total Housing Units'!U$13</f>
        <v>312124.66963078722</v>
      </c>
      <c r="U41" s="395">
        <f>$B41*'PNW Total Housing Units'!V$13</f>
        <v>312124.66963078722</v>
      </c>
      <c r="V41" s="395">
        <f>$B41*'PNW Total Housing Units'!W$13</f>
        <v>312124.66963078722</v>
      </c>
      <c r="W41" s="395">
        <f>$B41*'PNW Total Housing Units'!X$13</f>
        <v>312124.66963078722</v>
      </c>
      <c r="X41" s="395">
        <f>$B41*'PNW Total Housing Units'!Y$13</f>
        <v>312124.66963078722</v>
      </c>
      <c r="Y41" s="395">
        <f>$B41*'PNW Total Housing Units'!Z$13</f>
        <v>312124.66963078722</v>
      </c>
      <c r="Z41" s="395">
        <f>$B41*'PNW Total Housing Units'!AA$13</f>
        <v>312124.66963078722</v>
      </c>
      <c r="AA41" s="395">
        <f>$B41*'PNW Total Housing Units'!AB$13</f>
        <v>312124.66963078722</v>
      </c>
      <c r="AB41" s="395">
        <f>$B41*'PNW Total Housing Units'!AC$13</f>
        <v>312124.66963078722</v>
      </c>
      <c r="AC41" s="395">
        <f>$B41*'PNW Total Housing Units'!AD$13</f>
        <v>312124.66963078722</v>
      </c>
      <c r="AD41" s="395">
        <f>$B41*'PNW Total Housing Units'!AE$13</f>
        <v>312124.66963078722</v>
      </c>
      <c r="AE41" s="395">
        <f>$B41*'PNW Total Housing Units'!AF$13</f>
        <v>312124.66963078722</v>
      </c>
      <c r="AF41" s="395">
        <f>$B41*'PNW Total Housing Units'!AG$13</f>
        <v>312124.66963078722</v>
      </c>
      <c r="AG41" s="395">
        <f>$B41*'PNW Total Housing Units'!AH$13</f>
        <v>312124.66963078722</v>
      </c>
      <c r="AH41" s="396">
        <f>AB41</f>
        <v>312124.66963078722</v>
      </c>
      <c r="AL41" s="388">
        <f t="shared" si="6"/>
        <v>0.53294799999999998</v>
      </c>
      <c r="AM41" s="389" t="s">
        <v>240</v>
      </c>
      <c r="AN41" s="371">
        <v>0.55400000000000005</v>
      </c>
      <c r="AO41" s="390">
        <v>0.26400000000000001</v>
      </c>
      <c r="AP41" s="390">
        <v>8.6999999999999994E-2</v>
      </c>
      <c r="AQ41" s="390">
        <v>0.55200000000000005</v>
      </c>
      <c r="AR41" s="390">
        <v>5.8999999999999997E-2</v>
      </c>
      <c r="AS41" s="371">
        <v>7.0000000000000001E-3</v>
      </c>
      <c r="AT41" s="390">
        <v>0.03</v>
      </c>
    </row>
    <row r="42" spans="1:46" ht="15.75" thickBot="1">
      <c r="AL42" s="388">
        <f t="shared" si="6"/>
        <v>0.58658599999999994</v>
      </c>
      <c r="AM42" s="389" t="s">
        <v>241</v>
      </c>
      <c r="AN42" s="371">
        <v>0.58599999999999997</v>
      </c>
      <c r="AO42" s="390">
        <v>0.51700000000000002</v>
      </c>
      <c r="AP42" s="390">
        <v>8.7999999999999995E-2</v>
      </c>
      <c r="AQ42" s="390">
        <v>0.35899999999999999</v>
      </c>
      <c r="AR42" s="390">
        <v>3.6999999999999998E-2</v>
      </c>
      <c r="AS42" s="371">
        <v>0</v>
      </c>
      <c r="AT42" s="390">
        <v>0</v>
      </c>
    </row>
    <row r="43" spans="1:46" ht="15.75" thickBot="1">
      <c r="AL43" s="388">
        <f t="shared" si="6"/>
        <v>0.45500000000000002</v>
      </c>
      <c r="AM43" s="389" t="s">
        <v>242</v>
      </c>
      <c r="AN43" s="371">
        <v>0.45500000000000002</v>
      </c>
      <c r="AO43" s="390">
        <v>0.52200000000000002</v>
      </c>
      <c r="AP43" s="390">
        <v>0</v>
      </c>
      <c r="AQ43" s="390">
        <v>0.47799999999999998</v>
      </c>
      <c r="AR43" s="390">
        <v>0</v>
      </c>
      <c r="AS43" s="371">
        <v>0</v>
      </c>
      <c r="AT43" s="390">
        <v>0</v>
      </c>
    </row>
    <row r="44" spans="1:46">
      <c r="AL44" s="339"/>
      <c r="AM44" s="339"/>
      <c r="AN44" s="339"/>
      <c r="AO44" s="339"/>
      <c r="AP44" s="339"/>
      <c r="AQ44" s="339"/>
      <c r="AR44" s="339"/>
      <c r="AS44" s="339"/>
    </row>
    <row r="45" spans="1:46">
      <c r="AL45" s="397">
        <f>AVERAGE(AL37:AL43)</f>
        <v>0.52101914285714279</v>
      </c>
      <c r="AM45" s="398" t="s">
        <v>243</v>
      </c>
      <c r="AN45" s="339"/>
      <c r="AO45" s="339"/>
      <c r="AP45" s="339"/>
      <c r="AQ45" s="339"/>
      <c r="AR45" s="339"/>
      <c r="AS45" s="339"/>
    </row>
    <row r="46" spans="1:46">
      <c r="AL46" s="399">
        <f>AL43</f>
        <v>0.45500000000000002</v>
      </c>
      <c r="AM46" s="398" t="s">
        <v>244</v>
      </c>
    </row>
    <row r="47" spans="1:46">
      <c r="AL47" s="399">
        <f>AVERAGE(AL37:AL38)</f>
        <v>0.51830799999999999</v>
      </c>
      <c r="AM47" s="398" t="s">
        <v>245</v>
      </c>
    </row>
    <row r="49" spans="39:40">
      <c r="AM49" s="339"/>
      <c r="AN49" s="339"/>
    </row>
    <row r="50" spans="39:40">
      <c r="AM50" s="339"/>
      <c r="AN50" s="339"/>
    </row>
    <row r="51" spans="39:40" ht="15" customHeight="1">
      <c r="AM51" s="339"/>
      <c r="AN51" s="339"/>
    </row>
    <row r="52" spans="39:40">
      <c r="AM52" s="339"/>
      <c r="AN52" s="339"/>
    </row>
    <row r="53" spans="39:40">
      <c r="AM53" s="339"/>
      <c r="AN53" s="339"/>
    </row>
    <row r="54" spans="39:40">
      <c r="AM54" s="339"/>
      <c r="AN54" s="339"/>
    </row>
    <row r="55" spans="39:40">
      <c r="AM55" s="339"/>
      <c r="AN55" s="339"/>
    </row>
    <row r="56" spans="39:40">
      <c r="AM56" s="339"/>
      <c r="AN56" s="339"/>
    </row>
    <row r="57" spans="39:40">
      <c r="AM57" s="339"/>
      <c r="AN57" s="339"/>
    </row>
  </sheetData>
  <mergeCells count="1">
    <mergeCell ref="AM30:AO30"/>
  </mergeCells>
  <pageMargins left="0.75" right="0.75" top="1" bottom="1" header="0.5" footer="0.5"/>
  <pageSetup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FFFF00"/>
  </sheetPr>
  <dimension ref="A1:BI41"/>
  <sheetViews>
    <sheetView topLeftCell="A23" zoomScaleNormal="100" workbookViewId="0">
      <pane xSplit="2" topLeftCell="C1" activePane="topRight" state="frozen"/>
      <selection activeCell="AH5" sqref="AH5"/>
      <selection pane="topRight" activeCell="B32" sqref="B32"/>
    </sheetView>
  </sheetViews>
  <sheetFormatPr defaultRowHeight="12.75"/>
  <cols>
    <col min="1" max="1" width="39.7109375" style="298" customWidth="1"/>
    <col min="2" max="2" width="7.5703125" style="454" customWidth="1"/>
    <col min="3" max="3" width="9.28515625" style="298" bestFit="1" customWidth="1"/>
    <col min="4" max="14" width="7.5703125" style="298" customWidth="1"/>
    <col min="15" max="15" width="10.28515625" style="338" bestFit="1" customWidth="1"/>
    <col min="16" max="16" width="9.28515625" style="298" bestFit="1" customWidth="1"/>
    <col min="17" max="40" width="7.5703125" style="298" customWidth="1"/>
    <col min="41" max="41" width="11.140625" style="298" customWidth="1"/>
    <col min="42" max="42" width="11" style="298" customWidth="1"/>
    <col min="43" max="43" width="15.140625" style="298" customWidth="1"/>
    <col min="44" max="45" width="9.140625" style="298"/>
    <col min="46" max="46" width="11.42578125" style="298" customWidth="1"/>
    <col min="47" max="47" width="11" style="298" customWidth="1"/>
    <col min="48" max="48" width="15.140625" style="298" customWidth="1"/>
    <col min="49" max="52" width="9.140625" style="298"/>
    <col min="53" max="53" width="18" style="298" customWidth="1"/>
    <col min="54" max="54" width="26.28515625" style="298" customWidth="1"/>
    <col min="55" max="56" width="12.85546875" style="298" customWidth="1"/>
    <col min="57" max="57" width="11.140625" style="298" customWidth="1"/>
    <col min="58" max="58" width="29.7109375" style="298" customWidth="1"/>
    <col min="59" max="59" width="11.140625" style="298" customWidth="1"/>
    <col min="60" max="256" width="9.140625" style="298"/>
    <col min="257" max="257" width="39.7109375" style="298" customWidth="1"/>
    <col min="258" max="296" width="7.5703125" style="298" customWidth="1"/>
    <col min="297" max="297" width="11.140625" style="298" customWidth="1"/>
    <col min="298" max="298" width="11" style="298" customWidth="1"/>
    <col min="299" max="299" width="15.140625" style="298" customWidth="1"/>
    <col min="300" max="301" width="9.140625" style="298"/>
    <col min="302" max="302" width="11.42578125" style="298" customWidth="1"/>
    <col min="303" max="303" width="11" style="298" customWidth="1"/>
    <col min="304" max="304" width="15.140625" style="298" customWidth="1"/>
    <col min="305" max="308" width="9.140625" style="298"/>
    <col min="309" max="309" width="18" style="298" customWidth="1"/>
    <col min="310" max="310" width="26.28515625" style="298" customWidth="1"/>
    <col min="311" max="312" width="12.85546875" style="298" customWidth="1"/>
    <col min="313" max="313" width="11.140625" style="298" customWidth="1"/>
    <col min="314" max="314" width="29.7109375" style="298" customWidth="1"/>
    <col min="315" max="315" width="11.140625" style="298" customWidth="1"/>
    <col min="316" max="512" width="9.140625" style="298"/>
    <col min="513" max="513" width="39.7109375" style="298" customWidth="1"/>
    <col min="514" max="552" width="7.5703125" style="298" customWidth="1"/>
    <col min="553" max="553" width="11.140625" style="298" customWidth="1"/>
    <col min="554" max="554" width="11" style="298" customWidth="1"/>
    <col min="555" max="555" width="15.140625" style="298" customWidth="1"/>
    <col min="556" max="557" width="9.140625" style="298"/>
    <col min="558" max="558" width="11.42578125" style="298" customWidth="1"/>
    <col min="559" max="559" width="11" style="298" customWidth="1"/>
    <col min="560" max="560" width="15.140625" style="298" customWidth="1"/>
    <col min="561" max="564" width="9.140625" style="298"/>
    <col min="565" max="565" width="18" style="298" customWidth="1"/>
    <col min="566" max="566" width="26.28515625" style="298" customWidth="1"/>
    <col min="567" max="568" width="12.85546875" style="298" customWidth="1"/>
    <col min="569" max="569" width="11.140625" style="298" customWidth="1"/>
    <col min="570" max="570" width="29.7109375" style="298" customWidth="1"/>
    <col min="571" max="571" width="11.140625" style="298" customWidth="1"/>
    <col min="572" max="768" width="9.140625" style="298"/>
    <col min="769" max="769" width="39.7109375" style="298" customWidth="1"/>
    <col min="770" max="808" width="7.5703125" style="298" customWidth="1"/>
    <col min="809" max="809" width="11.140625" style="298" customWidth="1"/>
    <col min="810" max="810" width="11" style="298" customWidth="1"/>
    <col min="811" max="811" width="15.140625" style="298" customWidth="1"/>
    <col min="812" max="813" width="9.140625" style="298"/>
    <col min="814" max="814" width="11.42578125" style="298" customWidth="1"/>
    <col min="815" max="815" width="11" style="298" customWidth="1"/>
    <col min="816" max="816" width="15.140625" style="298" customWidth="1"/>
    <col min="817" max="820" width="9.140625" style="298"/>
    <col min="821" max="821" width="18" style="298" customWidth="1"/>
    <col min="822" max="822" width="26.28515625" style="298" customWidth="1"/>
    <col min="823" max="824" width="12.85546875" style="298" customWidth="1"/>
    <col min="825" max="825" width="11.140625" style="298" customWidth="1"/>
    <col min="826" max="826" width="29.7109375" style="298" customWidth="1"/>
    <col min="827" max="827" width="11.140625" style="298" customWidth="1"/>
    <col min="828" max="1024" width="9.140625" style="298"/>
    <col min="1025" max="1025" width="39.7109375" style="298" customWidth="1"/>
    <col min="1026" max="1064" width="7.5703125" style="298" customWidth="1"/>
    <col min="1065" max="1065" width="11.140625" style="298" customWidth="1"/>
    <col min="1066" max="1066" width="11" style="298" customWidth="1"/>
    <col min="1067" max="1067" width="15.140625" style="298" customWidth="1"/>
    <col min="1068" max="1069" width="9.140625" style="298"/>
    <col min="1070" max="1070" width="11.42578125" style="298" customWidth="1"/>
    <col min="1071" max="1071" width="11" style="298" customWidth="1"/>
    <col min="1072" max="1072" width="15.140625" style="298" customWidth="1"/>
    <col min="1073" max="1076" width="9.140625" style="298"/>
    <col min="1077" max="1077" width="18" style="298" customWidth="1"/>
    <col min="1078" max="1078" width="26.28515625" style="298" customWidth="1"/>
    <col min="1079" max="1080" width="12.85546875" style="298" customWidth="1"/>
    <col min="1081" max="1081" width="11.140625" style="298" customWidth="1"/>
    <col min="1082" max="1082" width="29.7109375" style="298" customWidth="1"/>
    <col min="1083" max="1083" width="11.140625" style="298" customWidth="1"/>
    <col min="1084" max="1280" width="9.140625" style="298"/>
    <col min="1281" max="1281" width="39.7109375" style="298" customWidth="1"/>
    <col min="1282" max="1320" width="7.5703125" style="298" customWidth="1"/>
    <col min="1321" max="1321" width="11.140625" style="298" customWidth="1"/>
    <col min="1322" max="1322" width="11" style="298" customWidth="1"/>
    <col min="1323" max="1323" width="15.140625" style="298" customWidth="1"/>
    <col min="1324" max="1325" width="9.140625" style="298"/>
    <col min="1326" max="1326" width="11.42578125" style="298" customWidth="1"/>
    <col min="1327" max="1327" width="11" style="298" customWidth="1"/>
    <col min="1328" max="1328" width="15.140625" style="298" customWidth="1"/>
    <col min="1329" max="1332" width="9.140625" style="298"/>
    <col min="1333" max="1333" width="18" style="298" customWidth="1"/>
    <col min="1334" max="1334" width="26.28515625" style="298" customWidth="1"/>
    <col min="1335" max="1336" width="12.85546875" style="298" customWidth="1"/>
    <col min="1337" max="1337" width="11.140625" style="298" customWidth="1"/>
    <col min="1338" max="1338" width="29.7109375" style="298" customWidth="1"/>
    <col min="1339" max="1339" width="11.140625" style="298" customWidth="1"/>
    <col min="1340" max="1536" width="9.140625" style="298"/>
    <col min="1537" max="1537" width="39.7109375" style="298" customWidth="1"/>
    <col min="1538" max="1576" width="7.5703125" style="298" customWidth="1"/>
    <col min="1577" max="1577" width="11.140625" style="298" customWidth="1"/>
    <col min="1578" max="1578" width="11" style="298" customWidth="1"/>
    <col min="1579" max="1579" width="15.140625" style="298" customWidth="1"/>
    <col min="1580" max="1581" width="9.140625" style="298"/>
    <col min="1582" max="1582" width="11.42578125" style="298" customWidth="1"/>
    <col min="1583" max="1583" width="11" style="298" customWidth="1"/>
    <col min="1584" max="1584" width="15.140625" style="298" customWidth="1"/>
    <col min="1585" max="1588" width="9.140625" style="298"/>
    <col min="1589" max="1589" width="18" style="298" customWidth="1"/>
    <col min="1590" max="1590" width="26.28515625" style="298" customWidth="1"/>
    <col min="1591" max="1592" width="12.85546875" style="298" customWidth="1"/>
    <col min="1593" max="1593" width="11.140625" style="298" customWidth="1"/>
    <col min="1594" max="1594" width="29.7109375" style="298" customWidth="1"/>
    <col min="1595" max="1595" width="11.140625" style="298" customWidth="1"/>
    <col min="1596" max="1792" width="9.140625" style="298"/>
    <col min="1793" max="1793" width="39.7109375" style="298" customWidth="1"/>
    <col min="1794" max="1832" width="7.5703125" style="298" customWidth="1"/>
    <col min="1833" max="1833" width="11.140625" style="298" customWidth="1"/>
    <col min="1834" max="1834" width="11" style="298" customWidth="1"/>
    <col min="1835" max="1835" width="15.140625" style="298" customWidth="1"/>
    <col min="1836" max="1837" width="9.140625" style="298"/>
    <col min="1838" max="1838" width="11.42578125" style="298" customWidth="1"/>
    <col min="1839" max="1839" width="11" style="298" customWidth="1"/>
    <col min="1840" max="1840" width="15.140625" style="298" customWidth="1"/>
    <col min="1841" max="1844" width="9.140625" style="298"/>
    <col min="1845" max="1845" width="18" style="298" customWidth="1"/>
    <col min="1846" max="1846" width="26.28515625" style="298" customWidth="1"/>
    <col min="1847" max="1848" width="12.85546875" style="298" customWidth="1"/>
    <col min="1849" max="1849" width="11.140625" style="298" customWidth="1"/>
    <col min="1850" max="1850" width="29.7109375" style="298" customWidth="1"/>
    <col min="1851" max="1851" width="11.140625" style="298" customWidth="1"/>
    <col min="1852" max="2048" width="9.140625" style="298"/>
    <col min="2049" max="2049" width="39.7109375" style="298" customWidth="1"/>
    <col min="2050" max="2088" width="7.5703125" style="298" customWidth="1"/>
    <col min="2089" max="2089" width="11.140625" style="298" customWidth="1"/>
    <col min="2090" max="2090" width="11" style="298" customWidth="1"/>
    <col min="2091" max="2091" width="15.140625" style="298" customWidth="1"/>
    <col min="2092" max="2093" width="9.140625" style="298"/>
    <col min="2094" max="2094" width="11.42578125" style="298" customWidth="1"/>
    <col min="2095" max="2095" width="11" style="298" customWidth="1"/>
    <col min="2096" max="2096" width="15.140625" style="298" customWidth="1"/>
    <col min="2097" max="2100" width="9.140625" style="298"/>
    <col min="2101" max="2101" width="18" style="298" customWidth="1"/>
    <col min="2102" max="2102" width="26.28515625" style="298" customWidth="1"/>
    <col min="2103" max="2104" width="12.85546875" style="298" customWidth="1"/>
    <col min="2105" max="2105" width="11.140625" style="298" customWidth="1"/>
    <col min="2106" max="2106" width="29.7109375" style="298" customWidth="1"/>
    <col min="2107" max="2107" width="11.140625" style="298" customWidth="1"/>
    <col min="2108" max="2304" width="9.140625" style="298"/>
    <col min="2305" max="2305" width="39.7109375" style="298" customWidth="1"/>
    <col min="2306" max="2344" width="7.5703125" style="298" customWidth="1"/>
    <col min="2345" max="2345" width="11.140625" style="298" customWidth="1"/>
    <col min="2346" max="2346" width="11" style="298" customWidth="1"/>
    <col min="2347" max="2347" width="15.140625" style="298" customWidth="1"/>
    <col min="2348" max="2349" width="9.140625" style="298"/>
    <col min="2350" max="2350" width="11.42578125" style="298" customWidth="1"/>
    <col min="2351" max="2351" width="11" style="298" customWidth="1"/>
    <col min="2352" max="2352" width="15.140625" style="298" customWidth="1"/>
    <col min="2353" max="2356" width="9.140625" style="298"/>
    <col min="2357" max="2357" width="18" style="298" customWidth="1"/>
    <col min="2358" max="2358" width="26.28515625" style="298" customWidth="1"/>
    <col min="2359" max="2360" width="12.85546875" style="298" customWidth="1"/>
    <col min="2361" max="2361" width="11.140625" style="298" customWidth="1"/>
    <col min="2362" max="2362" width="29.7109375" style="298" customWidth="1"/>
    <col min="2363" max="2363" width="11.140625" style="298" customWidth="1"/>
    <col min="2364" max="2560" width="9.140625" style="298"/>
    <col min="2561" max="2561" width="39.7109375" style="298" customWidth="1"/>
    <col min="2562" max="2600" width="7.5703125" style="298" customWidth="1"/>
    <col min="2601" max="2601" width="11.140625" style="298" customWidth="1"/>
    <col min="2602" max="2602" width="11" style="298" customWidth="1"/>
    <col min="2603" max="2603" width="15.140625" style="298" customWidth="1"/>
    <col min="2604" max="2605" width="9.140625" style="298"/>
    <col min="2606" max="2606" width="11.42578125" style="298" customWidth="1"/>
    <col min="2607" max="2607" width="11" style="298" customWidth="1"/>
    <col min="2608" max="2608" width="15.140625" style="298" customWidth="1"/>
    <col min="2609" max="2612" width="9.140625" style="298"/>
    <col min="2613" max="2613" width="18" style="298" customWidth="1"/>
    <col min="2614" max="2614" width="26.28515625" style="298" customWidth="1"/>
    <col min="2615" max="2616" width="12.85546875" style="298" customWidth="1"/>
    <col min="2617" max="2617" width="11.140625" style="298" customWidth="1"/>
    <col min="2618" max="2618" width="29.7109375" style="298" customWidth="1"/>
    <col min="2619" max="2619" width="11.140625" style="298" customWidth="1"/>
    <col min="2620" max="2816" width="9.140625" style="298"/>
    <col min="2817" max="2817" width="39.7109375" style="298" customWidth="1"/>
    <col min="2818" max="2856" width="7.5703125" style="298" customWidth="1"/>
    <col min="2857" max="2857" width="11.140625" style="298" customWidth="1"/>
    <col min="2858" max="2858" width="11" style="298" customWidth="1"/>
    <col min="2859" max="2859" width="15.140625" style="298" customWidth="1"/>
    <col min="2860" max="2861" width="9.140625" style="298"/>
    <col min="2862" max="2862" width="11.42578125" style="298" customWidth="1"/>
    <col min="2863" max="2863" width="11" style="298" customWidth="1"/>
    <col min="2864" max="2864" width="15.140625" style="298" customWidth="1"/>
    <col min="2865" max="2868" width="9.140625" style="298"/>
    <col min="2869" max="2869" width="18" style="298" customWidth="1"/>
    <col min="2870" max="2870" width="26.28515625" style="298" customWidth="1"/>
    <col min="2871" max="2872" width="12.85546875" style="298" customWidth="1"/>
    <col min="2873" max="2873" width="11.140625" style="298" customWidth="1"/>
    <col min="2874" max="2874" width="29.7109375" style="298" customWidth="1"/>
    <col min="2875" max="2875" width="11.140625" style="298" customWidth="1"/>
    <col min="2876" max="3072" width="9.140625" style="298"/>
    <col min="3073" max="3073" width="39.7109375" style="298" customWidth="1"/>
    <col min="3074" max="3112" width="7.5703125" style="298" customWidth="1"/>
    <col min="3113" max="3113" width="11.140625" style="298" customWidth="1"/>
    <col min="3114" max="3114" width="11" style="298" customWidth="1"/>
    <col min="3115" max="3115" width="15.140625" style="298" customWidth="1"/>
    <col min="3116" max="3117" width="9.140625" style="298"/>
    <col min="3118" max="3118" width="11.42578125" style="298" customWidth="1"/>
    <col min="3119" max="3119" width="11" style="298" customWidth="1"/>
    <col min="3120" max="3120" width="15.140625" style="298" customWidth="1"/>
    <col min="3121" max="3124" width="9.140625" style="298"/>
    <col min="3125" max="3125" width="18" style="298" customWidth="1"/>
    <col min="3126" max="3126" width="26.28515625" style="298" customWidth="1"/>
    <col min="3127" max="3128" width="12.85546875" style="298" customWidth="1"/>
    <col min="3129" max="3129" width="11.140625" style="298" customWidth="1"/>
    <col min="3130" max="3130" width="29.7109375" style="298" customWidth="1"/>
    <col min="3131" max="3131" width="11.140625" style="298" customWidth="1"/>
    <col min="3132" max="3328" width="9.140625" style="298"/>
    <col min="3329" max="3329" width="39.7109375" style="298" customWidth="1"/>
    <col min="3330" max="3368" width="7.5703125" style="298" customWidth="1"/>
    <col min="3369" max="3369" width="11.140625" style="298" customWidth="1"/>
    <col min="3370" max="3370" width="11" style="298" customWidth="1"/>
    <col min="3371" max="3371" width="15.140625" style="298" customWidth="1"/>
    <col min="3372" max="3373" width="9.140625" style="298"/>
    <col min="3374" max="3374" width="11.42578125" style="298" customWidth="1"/>
    <col min="3375" max="3375" width="11" style="298" customWidth="1"/>
    <col min="3376" max="3376" width="15.140625" style="298" customWidth="1"/>
    <col min="3377" max="3380" width="9.140625" style="298"/>
    <col min="3381" max="3381" width="18" style="298" customWidth="1"/>
    <col min="3382" max="3382" width="26.28515625" style="298" customWidth="1"/>
    <col min="3383" max="3384" width="12.85546875" style="298" customWidth="1"/>
    <col min="3385" max="3385" width="11.140625" style="298" customWidth="1"/>
    <col min="3386" max="3386" width="29.7109375" style="298" customWidth="1"/>
    <col min="3387" max="3387" width="11.140625" style="298" customWidth="1"/>
    <col min="3388" max="3584" width="9.140625" style="298"/>
    <col min="3585" max="3585" width="39.7109375" style="298" customWidth="1"/>
    <col min="3586" max="3624" width="7.5703125" style="298" customWidth="1"/>
    <col min="3625" max="3625" width="11.140625" style="298" customWidth="1"/>
    <col min="3626" max="3626" width="11" style="298" customWidth="1"/>
    <col min="3627" max="3627" width="15.140625" style="298" customWidth="1"/>
    <col min="3628" max="3629" width="9.140625" style="298"/>
    <col min="3630" max="3630" width="11.42578125" style="298" customWidth="1"/>
    <col min="3631" max="3631" width="11" style="298" customWidth="1"/>
    <col min="3632" max="3632" width="15.140625" style="298" customWidth="1"/>
    <col min="3633" max="3636" width="9.140625" style="298"/>
    <col min="3637" max="3637" width="18" style="298" customWidth="1"/>
    <col min="3638" max="3638" width="26.28515625" style="298" customWidth="1"/>
    <col min="3639" max="3640" width="12.85546875" style="298" customWidth="1"/>
    <col min="3641" max="3641" width="11.140625" style="298" customWidth="1"/>
    <col min="3642" max="3642" width="29.7109375" style="298" customWidth="1"/>
    <col min="3643" max="3643" width="11.140625" style="298" customWidth="1"/>
    <col min="3644" max="3840" width="9.140625" style="298"/>
    <col min="3841" max="3841" width="39.7109375" style="298" customWidth="1"/>
    <col min="3842" max="3880" width="7.5703125" style="298" customWidth="1"/>
    <col min="3881" max="3881" width="11.140625" style="298" customWidth="1"/>
    <col min="3882" max="3882" width="11" style="298" customWidth="1"/>
    <col min="3883" max="3883" width="15.140625" style="298" customWidth="1"/>
    <col min="3884" max="3885" width="9.140625" style="298"/>
    <col min="3886" max="3886" width="11.42578125" style="298" customWidth="1"/>
    <col min="3887" max="3887" width="11" style="298" customWidth="1"/>
    <col min="3888" max="3888" width="15.140625" style="298" customWidth="1"/>
    <col min="3889" max="3892" width="9.140625" style="298"/>
    <col min="3893" max="3893" width="18" style="298" customWidth="1"/>
    <col min="3894" max="3894" width="26.28515625" style="298" customWidth="1"/>
    <col min="3895" max="3896" width="12.85546875" style="298" customWidth="1"/>
    <col min="3897" max="3897" width="11.140625" style="298" customWidth="1"/>
    <col min="3898" max="3898" width="29.7109375" style="298" customWidth="1"/>
    <col min="3899" max="3899" width="11.140625" style="298" customWidth="1"/>
    <col min="3900" max="4096" width="9.140625" style="298"/>
    <col min="4097" max="4097" width="39.7109375" style="298" customWidth="1"/>
    <col min="4098" max="4136" width="7.5703125" style="298" customWidth="1"/>
    <col min="4137" max="4137" width="11.140625" style="298" customWidth="1"/>
    <col min="4138" max="4138" width="11" style="298" customWidth="1"/>
    <col min="4139" max="4139" width="15.140625" style="298" customWidth="1"/>
    <col min="4140" max="4141" width="9.140625" style="298"/>
    <col min="4142" max="4142" width="11.42578125" style="298" customWidth="1"/>
    <col min="4143" max="4143" width="11" style="298" customWidth="1"/>
    <col min="4144" max="4144" width="15.140625" style="298" customWidth="1"/>
    <col min="4145" max="4148" width="9.140625" style="298"/>
    <col min="4149" max="4149" width="18" style="298" customWidth="1"/>
    <col min="4150" max="4150" width="26.28515625" style="298" customWidth="1"/>
    <col min="4151" max="4152" width="12.85546875" style="298" customWidth="1"/>
    <col min="4153" max="4153" width="11.140625" style="298" customWidth="1"/>
    <col min="4154" max="4154" width="29.7109375" style="298" customWidth="1"/>
    <col min="4155" max="4155" width="11.140625" style="298" customWidth="1"/>
    <col min="4156" max="4352" width="9.140625" style="298"/>
    <col min="4353" max="4353" width="39.7109375" style="298" customWidth="1"/>
    <col min="4354" max="4392" width="7.5703125" style="298" customWidth="1"/>
    <col min="4393" max="4393" width="11.140625" style="298" customWidth="1"/>
    <col min="4394" max="4394" width="11" style="298" customWidth="1"/>
    <col min="4395" max="4395" width="15.140625" style="298" customWidth="1"/>
    <col min="4396" max="4397" width="9.140625" style="298"/>
    <col min="4398" max="4398" width="11.42578125" style="298" customWidth="1"/>
    <col min="4399" max="4399" width="11" style="298" customWidth="1"/>
    <col min="4400" max="4400" width="15.140625" style="298" customWidth="1"/>
    <col min="4401" max="4404" width="9.140625" style="298"/>
    <col min="4405" max="4405" width="18" style="298" customWidth="1"/>
    <col min="4406" max="4406" width="26.28515625" style="298" customWidth="1"/>
    <col min="4407" max="4408" width="12.85546875" style="298" customWidth="1"/>
    <col min="4409" max="4409" width="11.140625" style="298" customWidth="1"/>
    <col min="4410" max="4410" width="29.7109375" style="298" customWidth="1"/>
    <col min="4411" max="4411" width="11.140625" style="298" customWidth="1"/>
    <col min="4412" max="4608" width="9.140625" style="298"/>
    <col min="4609" max="4609" width="39.7109375" style="298" customWidth="1"/>
    <col min="4610" max="4648" width="7.5703125" style="298" customWidth="1"/>
    <col min="4649" max="4649" width="11.140625" style="298" customWidth="1"/>
    <col min="4650" max="4650" width="11" style="298" customWidth="1"/>
    <col min="4651" max="4651" width="15.140625" style="298" customWidth="1"/>
    <col min="4652" max="4653" width="9.140625" style="298"/>
    <col min="4654" max="4654" width="11.42578125" style="298" customWidth="1"/>
    <col min="4655" max="4655" width="11" style="298" customWidth="1"/>
    <col min="4656" max="4656" width="15.140625" style="298" customWidth="1"/>
    <col min="4657" max="4660" width="9.140625" style="298"/>
    <col min="4661" max="4661" width="18" style="298" customWidth="1"/>
    <col min="4662" max="4662" width="26.28515625" style="298" customWidth="1"/>
    <col min="4663" max="4664" width="12.85546875" style="298" customWidth="1"/>
    <col min="4665" max="4665" width="11.140625" style="298" customWidth="1"/>
    <col min="4666" max="4666" width="29.7109375" style="298" customWidth="1"/>
    <col min="4667" max="4667" width="11.140625" style="298" customWidth="1"/>
    <col min="4668" max="4864" width="9.140625" style="298"/>
    <col min="4865" max="4865" width="39.7109375" style="298" customWidth="1"/>
    <col min="4866" max="4904" width="7.5703125" style="298" customWidth="1"/>
    <col min="4905" max="4905" width="11.140625" style="298" customWidth="1"/>
    <col min="4906" max="4906" width="11" style="298" customWidth="1"/>
    <col min="4907" max="4907" width="15.140625" style="298" customWidth="1"/>
    <col min="4908" max="4909" width="9.140625" style="298"/>
    <col min="4910" max="4910" width="11.42578125" style="298" customWidth="1"/>
    <col min="4911" max="4911" width="11" style="298" customWidth="1"/>
    <col min="4912" max="4912" width="15.140625" style="298" customWidth="1"/>
    <col min="4913" max="4916" width="9.140625" style="298"/>
    <col min="4917" max="4917" width="18" style="298" customWidth="1"/>
    <col min="4918" max="4918" width="26.28515625" style="298" customWidth="1"/>
    <col min="4919" max="4920" width="12.85546875" style="298" customWidth="1"/>
    <col min="4921" max="4921" width="11.140625" style="298" customWidth="1"/>
    <col min="4922" max="4922" width="29.7109375" style="298" customWidth="1"/>
    <col min="4923" max="4923" width="11.140625" style="298" customWidth="1"/>
    <col min="4924" max="5120" width="9.140625" style="298"/>
    <col min="5121" max="5121" width="39.7109375" style="298" customWidth="1"/>
    <col min="5122" max="5160" width="7.5703125" style="298" customWidth="1"/>
    <col min="5161" max="5161" width="11.140625" style="298" customWidth="1"/>
    <col min="5162" max="5162" width="11" style="298" customWidth="1"/>
    <col min="5163" max="5163" width="15.140625" style="298" customWidth="1"/>
    <col min="5164" max="5165" width="9.140625" style="298"/>
    <col min="5166" max="5166" width="11.42578125" style="298" customWidth="1"/>
    <col min="5167" max="5167" width="11" style="298" customWidth="1"/>
    <col min="5168" max="5168" width="15.140625" style="298" customWidth="1"/>
    <col min="5169" max="5172" width="9.140625" style="298"/>
    <col min="5173" max="5173" width="18" style="298" customWidth="1"/>
    <col min="5174" max="5174" width="26.28515625" style="298" customWidth="1"/>
    <col min="5175" max="5176" width="12.85546875" style="298" customWidth="1"/>
    <col min="5177" max="5177" width="11.140625" style="298" customWidth="1"/>
    <col min="5178" max="5178" width="29.7109375" style="298" customWidth="1"/>
    <col min="5179" max="5179" width="11.140625" style="298" customWidth="1"/>
    <col min="5180" max="5376" width="9.140625" style="298"/>
    <col min="5377" max="5377" width="39.7109375" style="298" customWidth="1"/>
    <col min="5378" max="5416" width="7.5703125" style="298" customWidth="1"/>
    <col min="5417" max="5417" width="11.140625" style="298" customWidth="1"/>
    <col min="5418" max="5418" width="11" style="298" customWidth="1"/>
    <col min="5419" max="5419" width="15.140625" style="298" customWidth="1"/>
    <col min="5420" max="5421" width="9.140625" style="298"/>
    <col min="5422" max="5422" width="11.42578125" style="298" customWidth="1"/>
    <col min="5423" max="5423" width="11" style="298" customWidth="1"/>
    <col min="5424" max="5424" width="15.140625" style="298" customWidth="1"/>
    <col min="5425" max="5428" width="9.140625" style="298"/>
    <col min="5429" max="5429" width="18" style="298" customWidth="1"/>
    <col min="5430" max="5430" width="26.28515625" style="298" customWidth="1"/>
    <col min="5431" max="5432" width="12.85546875" style="298" customWidth="1"/>
    <col min="5433" max="5433" width="11.140625" style="298" customWidth="1"/>
    <col min="5434" max="5434" width="29.7109375" style="298" customWidth="1"/>
    <col min="5435" max="5435" width="11.140625" style="298" customWidth="1"/>
    <col min="5436" max="5632" width="9.140625" style="298"/>
    <col min="5633" max="5633" width="39.7109375" style="298" customWidth="1"/>
    <col min="5634" max="5672" width="7.5703125" style="298" customWidth="1"/>
    <col min="5673" max="5673" width="11.140625" style="298" customWidth="1"/>
    <col min="5674" max="5674" width="11" style="298" customWidth="1"/>
    <col min="5675" max="5675" width="15.140625" style="298" customWidth="1"/>
    <col min="5676" max="5677" width="9.140625" style="298"/>
    <col min="5678" max="5678" width="11.42578125" style="298" customWidth="1"/>
    <col min="5679" max="5679" width="11" style="298" customWidth="1"/>
    <col min="5680" max="5680" width="15.140625" style="298" customWidth="1"/>
    <col min="5681" max="5684" width="9.140625" style="298"/>
    <col min="5685" max="5685" width="18" style="298" customWidth="1"/>
    <col min="5686" max="5686" width="26.28515625" style="298" customWidth="1"/>
    <col min="5687" max="5688" width="12.85546875" style="298" customWidth="1"/>
    <col min="5689" max="5689" width="11.140625" style="298" customWidth="1"/>
    <col min="5690" max="5690" width="29.7109375" style="298" customWidth="1"/>
    <col min="5691" max="5691" width="11.140625" style="298" customWidth="1"/>
    <col min="5692" max="5888" width="9.140625" style="298"/>
    <col min="5889" max="5889" width="39.7109375" style="298" customWidth="1"/>
    <col min="5890" max="5928" width="7.5703125" style="298" customWidth="1"/>
    <col min="5929" max="5929" width="11.140625" style="298" customWidth="1"/>
    <col min="5930" max="5930" width="11" style="298" customWidth="1"/>
    <col min="5931" max="5931" width="15.140625" style="298" customWidth="1"/>
    <col min="5932" max="5933" width="9.140625" style="298"/>
    <col min="5934" max="5934" width="11.42578125" style="298" customWidth="1"/>
    <col min="5935" max="5935" width="11" style="298" customWidth="1"/>
    <col min="5936" max="5936" width="15.140625" style="298" customWidth="1"/>
    <col min="5937" max="5940" width="9.140625" style="298"/>
    <col min="5941" max="5941" width="18" style="298" customWidth="1"/>
    <col min="5942" max="5942" width="26.28515625" style="298" customWidth="1"/>
    <col min="5943" max="5944" width="12.85546875" style="298" customWidth="1"/>
    <col min="5945" max="5945" width="11.140625" style="298" customWidth="1"/>
    <col min="5946" max="5946" width="29.7109375" style="298" customWidth="1"/>
    <col min="5947" max="5947" width="11.140625" style="298" customWidth="1"/>
    <col min="5948" max="6144" width="9.140625" style="298"/>
    <col min="6145" max="6145" width="39.7109375" style="298" customWidth="1"/>
    <col min="6146" max="6184" width="7.5703125" style="298" customWidth="1"/>
    <col min="6185" max="6185" width="11.140625" style="298" customWidth="1"/>
    <col min="6186" max="6186" width="11" style="298" customWidth="1"/>
    <col min="6187" max="6187" width="15.140625" style="298" customWidth="1"/>
    <col min="6188" max="6189" width="9.140625" style="298"/>
    <col min="6190" max="6190" width="11.42578125" style="298" customWidth="1"/>
    <col min="6191" max="6191" width="11" style="298" customWidth="1"/>
    <col min="6192" max="6192" width="15.140625" style="298" customWidth="1"/>
    <col min="6193" max="6196" width="9.140625" style="298"/>
    <col min="6197" max="6197" width="18" style="298" customWidth="1"/>
    <col min="6198" max="6198" width="26.28515625" style="298" customWidth="1"/>
    <col min="6199" max="6200" width="12.85546875" style="298" customWidth="1"/>
    <col min="6201" max="6201" width="11.140625" style="298" customWidth="1"/>
    <col min="6202" max="6202" width="29.7109375" style="298" customWidth="1"/>
    <col min="6203" max="6203" width="11.140625" style="298" customWidth="1"/>
    <col min="6204" max="6400" width="9.140625" style="298"/>
    <col min="6401" max="6401" width="39.7109375" style="298" customWidth="1"/>
    <col min="6402" max="6440" width="7.5703125" style="298" customWidth="1"/>
    <col min="6441" max="6441" width="11.140625" style="298" customWidth="1"/>
    <col min="6442" max="6442" width="11" style="298" customWidth="1"/>
    <col min="6443" max="6443" width="15.140625" style="298" customWidth="1"/>
    <col min="6444" max="6445" width="9.140625" style="298"/>
    <col min="6446" max="6446" width="11.42578125" style="298" customWidth="1"/>
    <col min="6447" max="6447" width="11" style="298" customWidth="1"/>
    <col min="6448" max="6448" width="15.140625" style="298" customWidth="1"/>
    <col min="6449" max="6452" width="9.140625" style="298"/>
    <col min="6453" max="6453" width="18" style="298" customWidth="1"/>
    <col min="6454" max="6454" width="26.28515625" style="298" customWidth="1"/>
    <col min="6455" max="6456" width="12.85546875" style="298" customWidth="1"/>
    <col min="6457" max="6457" width="11.140625" style="298" customWidth="1"/>
    <col min="6458" max="6458" width="29.7109375" style="298" customWidth="1"/>
    <col min="6459" max="6459" width="11.140625" style="298" customWidth="1"/>
    <col min="6460" max="6656" width="9.140625" style="298"/>
    <col min="6657" max="6657" width="39.7109375" style="298" customWidth="1"/>
    <col min="6658" max="6696" width="7.5703125" style="298" customWidth="1"/>
    <col min="6697" max="6697" width="11.140625" style="298" customWidth="1"/>
    <col min="6698" max="6698" width="11" style="298" customWidth="1"/>
    <col min="6699" max="6699" width="15.140625" style="298" customWidth="1"/>
    <col min="6700" max="6701" width="9.140625" style="298"/>
    <col min="6702" max="6702" width="11.42578125" style="298" customWidth="1"/>
    <col min="6703" max="6703" width="11" style="298" customWidth="1"/>
    <col min="6704" max="6704" width="15.140625" style="298" customWidth="1"/>
    <col min="6705" max="6708" width="9.140625" style="298"/>
    <col min="6709" max="6709" width="18" style="298" customWidth="1"/>
    <col min="6710" max="6710" width="26.28515625" style="298" customWidth="1"/>
    <col min="6711" max="6712" width="12.85546875" style="298" customWidth="1"/>
    <col min="6713" max="6713" width="11.140625" style="298" customWidth="1"/>
    <col min="6714" max="6714" width="29.7109375" style="298" customWidth="1"/>
    <col min="6715" max="6715" width="11.140625" style="298" customWidth="1"/>
    <col min="6716" max="6912" width="9.140625" style="298"/>
    <col min="6913" max="6913" width="39.7109375" style="298" customWidth="1"/>
    <col min="6914" max="6952" width="7.5703125" style="298" customWidth="1"/>
    <col min="6953" max="6953" width="11.140625" style="298" customWidth="1"/>
    <col min="6954" max="6954" width="11" style="298" customWidth="1"/>
    <col min="6955" max="6955" width="15.140625" style="298" customWidth="1"/>
    <col min="6956" max="6957" width="9.140625" style="298"/>
    <col min="6958" max="6958" width="11.42578125" style="298" customWidth="1"/>
    <col min="6959" max="6959" width="11" style="298" customWidth="1"/>
    <col min="6960" max="6960" width="15.140625" style="298" customWidth="1"/>
    <col min="6961" max="6964" width="9.140625" style="298"/>
    <col min="6965" max="6965" width="18" style="298" customWidth="1"/>
    <col min="6966" max="6966" width="26.28515625" style="298" customWidth="1"/>
    <col min="6967" max="6968" width="12.85546875" style="298" customWidth="1"/>
    <col min="6969" max="6969" width="11.140625" style="298" customWidth="1"/>
    <col min="6970" max="6970" width="29.7109375" style="298" customWidth="1"/>
    <col min="6971" max="6971" width="11.140625" style="298" customWidth="1"/>
    <col min="6972" max="7168" width="9.140625" style="298"/>
    <col min="7169" max="7169" width="39.7109375" style="298" customWidth="1"/>
    <col min="7170" max="7208" width="7.5703125" style="298" customWidth="1"/>
    <col min="7209" max="7209" width="11.140625" style="298" customWidth="1"/>
    <col min="7210" max="7210" width="11" style="298" customWidth="1"/>
    <col min="7211" max="7211" width="15.140625" style="298" customWidth="1"/>
    <col min="7212" max="7213" width="9.140625" style="298"/>
    <col min="7214" max="7214" width="11.42578125" style="298" customWidth="1"/>
    <col min="7215" max="7215" width="11" style="298" customWidth="1"/>
    <col min="7216" max="7216" width="15.140625" style="298" customWidth="1"/>
    <col min="7217" max="7220" width="9.140625" style="298"/>
    <col min="7221" max="7221" width="18" style="298" customWidth="1"/>
    <col min="7222" max="7222" width="26.28515625" style="298" customWidth="1"/>
    <col min="7223" max="7224" width="12.85546875" style="298" customWidth="1"/>
    <col min="7225" max="7225" width="11.140625" style="298" customWidth="1"/>
    <col min="7226" max="7226" width="29.7109375" style="298" customWidth="1"/>
    <col min="7227" max="7227" width="11.140625" style="298" customWidth="1"/>
    <col min="7228" max="7424" width="9.140625" style="298"/>
    <col min="7425" max="7425" width="39.7109375" style="298" customWidth="1"/>
    <col min="7426" max="7464" width="7.5703125" style="298" customWidth="1"/>
    <col min="7465" max="7465" width="11.140625" style="298" customWidth="1"/>
    <col min="7466" max="7466" width="11" style="298" customWidth="1"/>
    <col min="7467" max="7467" width="15.140625" style="298" customWidth="1"/>
    <col min="7468" max="7469" width="9.140625" style="298"/>
    <col min="7470" max="7470" width="11.42578125" style="298" customWidth="1"/>
    <col min="7471" max="7471" width="11" style="298" customWidth="1"/>
    <col min="7472" max="7472" width="15.140625" style="298" customWidth="1"/>
    <col min="7473" max="7476" width="9.140625" style="298"/>
    <col min="7477" max="7477" width="18" style="298" customWidth="1"/>
    <col min="7478" max="7478" width="26.28515625" style="298" customWidth="1"/>
    <col min="7479" max="7480" width="12.85546875" style="298" customWidth="1"/>
    <col min="7481" max="7481" width="11.140625" style="298" customWidth="1"/>
    <col min="7482" max="7482" width="29.7109375" style="298" customWidth="1"/>
    <col min="7483" max="7483" width="11.140625" style="298" customWidth="1"/>
    <col min="7484" max="7680" width="9.140625" style="298"/>
    <col min="7681" max="7681" width="39.7109375" style="298" customWidth="1"/>
    <col min="7682" max="7720" width="7.5703125" style="298" customWidth="1"/>
    <col min="7721" max="7721" width="11.140625" style="298" customWidth="1"/>
    <col min="7722" max="7722" width="11" style="298" customWidth="1"/>
    <col min="7723" max="7723" width="15.140625" style="298" customWidth="1"/>
    <col min="7724" max="7725" width="9.140625" style="298"/>
    <col min="7726" max="7726" width="11.42578125" style="298" customWidth="1"/>
    <col min="7727" max="7727" width="11" style="298" customWidth="1"/>
    <col min="7728" max="7728" width="15.140625" style="298" customWidth="1"/>
    <col min="7729" max="7732" width="9.140625" style="298"/>
    <col min="7733" max="7733" width="18" style="298" customWidth="1"/>
    <col min="7734" max="7734" width="26.28515625" style="298" customWidth="1"/>
    <col min="7735" max="7736" width="12.85546875" style="298" customWidth="1"/>
    <col min="7737" max="7737" width="11.140625" style="298" customWidth="1"/>
    <col min="7738" max="7738" width="29.7109375" style="298" customWidth="1"/>
    <col min="7739" max="7739" width="11.140625" style="298" customWidth="1"/>
    <col min="7740" max="7936" width="9.140625" style="298"/>
    <col min="7937" max="7937" width="39.7109375" style="298" customWidth="1"/>
    <col min="7938" max="7976" width="7.5703125" style="298" customWidth="1"/>
    <col min="7977" max="7977" width="11.140625" style="298" customWidth="1"/>
    <col min="7978" max="7978" width="11" style="298" customWidth="1"/>
    <col min="7979" max="7979" width="15.140625" style="298" customWidth="1"/>
    <col min="7980" max="7981" width="9.140625" style="298"/>
    <col min="7982" max="7982" width="11.42578125" style="298" customWidth="1"/>
    <col min="7983" max="7983" width="11" style="298" customWidth="1"/>
    <col min="7984" max="7984" width="15.140625" style="298" customWidth="1"/>
    <col min="7985" max="7988" width="9.140625" style="298"/>
    <col min="7989" max="7989" width="18" style="298" customWidth="1"/>
    <col min="7990" max="7990" width="26.28515625" style="298" customWidth="1"/>
    <col min="7991" max="7992" width="12.85546875" style="298" customWidth="1"/>
    <col min="7993" max="7993" width="11.140625" style="298" customWidth="1"/>
    <col min="7994" max="7994" width="29.7109375" style="298" customWidth="1"/>
    <col min="7995" max="7995" width="11.140625" style="298" customWidth="1"/>
    <col min="7996" max="8192" width="9.140625" style="298"/>
    <col min="8193" max="8193" width="39.7109375" style="298" customWidth="1"/>
    <col min="8194" max="8232" width="7.5703125" style="298" customWidth="1"/>
    <col min="8233" max="8233" width="11.140625" style="298" customWidth="1"/>
    <col min="8234" max="8234" width="11" style="298" customWidth="1"/>
    <col min="8235" max="8235" width="15.140625" style="298" customWidth="1"/>
    <col min="8236" max="8237" width="9.140625" style="298"/>
    <col min="8238" max="8238" width="11.42578125" style="298" customWidth="1"/>
    <col min="8239" max="8239" width="11" style="298" customWidth="1"/>
    <col min="8240" max="8240" width="15.140625" style="298" customWidth="1"/>
    <col min="8241" max="8244" width="9.140625" style="298"/>
    <col min="8245" max="8245" width="18" style="298" customWidth="1"/>
    <col min="8246" max="8246" width="26.28515625" style="298" customWidth="1"/>
    <col min="8247" max="8248" width="12.85546875" style="298" customWidth="1"/>
    <col min="8249" max="8249" width="11.140625" style="298" customWidth="1"/>
    <col min="8250" max="8250" width="29.7109375" style="298" customWidth="1"/>
    <col min="8251" max="8251" width="11.140625" style="298" customWidth="1"/>
    <col min="8252" max="8448" width="9.140625" style="298"/>
    <col min="8449" max="8449" width="39.7109375" style="298" customWidth="1"/>
    <col min="8450" max="8488" width="7.5703125" style="298" customWidth="1"/>
    <col min="8489" max="8489" width="11.140625" style="298" customWidth="1"/>
    <col min="8490" max="8490" width="11" style="298" customWidth="1"/>
    <col min="8491" max="8491" width="15.140625" style="298" customWidth="1"/>
    <col min="8492" max="8493" width="9.140625" style="298"/>
    <col min="8494" max="8494" width="11.42578125" style="298" customWidth="1"/>
    <col min="8495" max="8495" width="11" style="298" customWidth="1"/>
    <col min="8496" max="8496" width="15.140625" style="298" customWidth="1"/>
    <col min="8497" max="8500" width="9.140625" style="298"/>
    <col min="8501" max="8501" width="18" style="298" customWidth="1"/>
    <col min="8502" max="8502" width="26.28515625" style="298" customWidth="1"/>
    <col min="8503" max="8504" width="12.85546875" style="298" customWidth="1"/>
    <col min="8505" max="8505" width="11.140625" style="298" customWidth="1"/>
    <col min="8506" max="8506" width="29.7109375" style="298" customWidth="1"/>
    <col min="8507" max="8507" width="11.140625" style="298" customWidth="1"/>
    <col min="8508" max="8704" width="9.140625" style="298"/>
    <col min="8705" max="8705" width="39.7109375" style="298" customWidth="1"/>
    <col min="8706" max="8744" width="7.5703125" style="298" customWidth="1"/>
    <col min="8745" max="8745" width="11.140625" style="298" customWidth="1"/>
    <col min="8746" max="8746" width="11" style="298" customWidth="1"/>
    <col min="8747" max="8747" width="15.140625" style="298" customWidth="1"/>
    <col min="8748" max="8749" width="9.140625" style="298"/>
    <col min="8750" max="8750" width="11.42578125" style="298" customWidth="1"/>
    <col min="8751" max="8751" width="11" style="298" customWidth="1"/>
    <col min="8752" max="8752" width="15.140625" style="298" customWidth="1"/>
    <col min="8753" max="8756" width="9.140625" style="298"/>
    <col min="8757" max="8757" width="18" style="298" customWidth="1"/>
    <col min="8758" max="8758" width="26.28515625" style="298" customWidth="1"/>
    <col min="8759" max="8760" width="12.85546875" style="298" customWidth="1"/>
    <col min="8761" max="8761" width="11.140625" style="298" customWidth="1"/>
    <col min="8762" max="8762" width="29.7109375" style="298" customWidth="1"/>
    <col min="8763" max="8763" width="11.140625" style="298" customWidth="1"/>
    <col min="8764" max="8960" width="9.140625" style="298"/>
    <col min="8961" max="8961" width="39.7109375" style="298" customWidth="1"/>
    <col min="8962" max="9000" width="7.5703125" style="298" customWidth="1"/>
    <col min="9001" max="9001" width="11.140625" style="298" customWidth="1"/>
    <col min="9002" max="9002" width="11" style="298" customWidth="1"/>
    <col min="9003" max="9003" width="15.140625" style="298" customWidth="1"/>
    <col min="9004" max="9005" width="9.140625" style="298"/>
    <col min="9006" max="9006" width="11.42578125" style="298" customWidth="1"/>
    <col min="9007" max="9007" width="11" style="298" customWidth="1"/>
    <col min="9008" max="9008" width="15.140625" style="298" customWidth="1"/>
    <col min="9009" max="9012" width="9.140625" style="298"/>
    <col min="9013" max="9013" width="18" style="298" customWidth="1"/>
    <col min="9014" max="9014" width="26.28515625" style="298" customWidth="1"/>
    <col min="9015" max="9016" width="12.85546875" style="298" customWidth="1"/>
    <col min="9017" max="9017" width="11.140625" style="298" customWidth="1"/>
    <col min="9018" max="9018" width="29.7109375" style="298" customWidth="1"/>
    <col min="9019" max="9019" width="11.140625" style="298" customWidth="1"/>
    <col min="9020" max="9216" width="9.140625" style="298"/>
    <col min="9217" max="9217" width="39.7109375" style="298" customWidth="1"/>
    <col min="9218" max="9256" width="7.5703125" style="298" customWidth="1"/>
    <col min="9257" max="9257" width="11.140625" style="298" customWidth="1"/>
    <col min="9258" max="9258" width="11" style="298" customWidth="1"/>
    <col min="9259" max="9259" width="15.140625" style="298" customWidth="1"/>
    <col min="9260" max="9261" width="9.140625" style="298"/>
    <col min="9262" max="9262" width="11.42578125" style="298" customWidth="1"/>
    <col min="9263" max="9263" width="11" style="298" customWidth="1"/>
    <col min="9264" max="9264" width="15.140625" style="298" customWidth="1"/>
    <col min="9265" max="9268" width="9.140625" style="298"/>
    <col min="9269" max="9269" width="18" style="298" customWidth="1"/>
    <col min="9270" max="9270" width="26.28515625" style="298" customWidth="1"/>
    <col min="9271" max="9272" width="12.85546875" style="298" customWidth="1"/>
    <col min="9273" max="9273" width="11.140625" style="298" customWidth="1"/>
    <col min="9274" max="9274" width="29.7109375" style="298" customWidth="1"/>
    <col min="9275" max="9275" width="11.140625" style="298" customWidth="1"/>
    <col min="9276" max="9472" width="9.140625" style="298"/>
    <col min="9473" max="9473" width="39.7109375" style="298" customWidth="1"/>
    <col min="9474" max="9512" width="7.5703125" style="298" customWidth="1"/>
    <col min="9513" max="9513" width="11.140625" style="298" customWidth="1"/>
    <col min="9514" max="9514" width="11" style="298" customWidth="1"/>
    <col min="9515" max="9515" width="15.140625" style="298" customWidth="1"/>
    <col min="9516" max="9517" width="9.140625" style="298"/>
    <col min="9518" max="9518" width="11.42578125" style="298" customWidth="1"/>
    <col min="9519" max="9519" width="11" style="298" customWidth="1"/>
    <col min="9520" max="9520" width="15.140625" style="298" customWidth="1"/>
    <col min="9521" max="9524" width="9.140625" style="298"/>
    <col min="9525" max="9525" width="18" style="298" customWidth="1"/>
    <col min="9526" max="9526" width="26.28515625" style="298" customWidth="1"/>
    <col min="9527" max="9528" width="12.85546875" style="298" customWidth="1"/>
    <col min="9529" max="9529" width="11.140625" style="298" customWidth="1"/>
    <col min="9530" max="9530" width="29.7109375" style="298" customWidth="1"/>
    <col min="9531" max="9531" width="11.140625" style="298" customWidth="1"/>
    <col min="9532" max="9728" width="9.140625" style="298"/>
    <col min="9729" max="9729" width="39.7109375" style="298" customWidth="1"/>
    <col min="9730" max="9768" width="7.5703125" style="298" customWidth="1"/>
    <col min="9769" max="9769" width="11.140625" style="298" customWidth="1"/>
    <col min="9770" max="9770" width="11" style="298" customWidth="1"/>
    <col min="9771" max="9771" width="15.140625" style="298" customWidth="1"/>
    <col min="9772" max="9773" width="9.140625" style="298"/>
    <col min="9774" max="9774" width="11.42578125" style="298" customWidth="1"/>
    <col min="9775" max="9775" width="11" style="298" customWidth="1"/>
    <col min="9776" max="9776" width="15.140625" style="298" customWidth="1"/>
    <col min="9777" max="9780" width="9.140625" style="298"/>
    <col min="9781" max="9781" width="18" style="298" customWidth="1"/>
    <col min="9782" max="9782" width="26.28515625" style="298" customWidth="1"/>
    <col min="9783" max="9784" width="12.85546875" style="298" customWidth="1"/>
    <col min="9785" max="9785" width="11.140625" style="298" customWidth="1"/>
    <col min="9786" max="9786" width="29.7109375" style="298" customWidth="1"/>
    <col min="9787" max="9787" width="11.140625" style="298" customWidth="1"/>
    <col min="9788" max="9984" width="9.140625" style="298"/>
    <col min="9985" max="9985" width="39.7109375" style="298" customWidth="1"/>
    <col min="9986" max="10024" width="7.5703125" style="298" customWidth="1"/>
    <col min="10025" max="10025" width="11.140625" style="298" customWidth="1"/>
    <col min="10026" max="10026" width="11" style="298" customWidth="1"/>
    <col min="10027" max="10027" width="15.140625" style="298" customWidth="1"/>
    <col min="10028" max="10029" width="9.140625" style="298"/>
    <col min="10030" max="10030" width="11.42578125" style="298" customWidth="1"/>
    <col min="10031" max="10031" width="11" style="298" customWidth="1"/>
    <col min="10032" max="10032" width="15.140625" style="298" customWidth="1"/>
    <col min="10033" max="10036" width="9.140625" style="298"/>
    <col min="10037" max="10037" width="18" style="298" customWidth="1"/>
    <col min="10038" max="10038" width="26.28515625" style="298" customWidth="1"/>
    <col min="10039" max="10040" width="12.85546875" style="298" customWidth="1"/>
    <col min="10041" max="10041" width="11.140625" style="298" customWidth="1"/>
    <col min="10042" max="10042" width="29.7109375" style="298" customWidth="1"/>
    <col min="10043" max="10043" width="11.140625" style="298" customWidth="1"/>
    <col min="10044" max="10240" width="9.140625" style="298"/>
    <col min="10241" max="10241" width="39.7109375" style="298" customWidth="1"/>
    <col min="10242" max="10280" width="7.5703125" style="298" customWidth="1"/>
    <col min="10281" max="10281" width="11.140625" style="298" customWidth="1"/>
    <col min="10282" max="10282" width="11" style="298" customWidth="1"/>
    <col min="10283" max="10283" width="15.140625" style="298" customWidth="1"/>
    <col min="10284" max="10285" width="9.140625" style="298"/>
    <col min="10286" max="10286" width="11.42578125" style="298" customWidth="1"/>
    <col min="10287" max="10287" width="11" style="298" customWidth="1"/>
    <col min="10288" max="10288" width="15.140625" style="298" customWidth="1"/>
    <col min="10289" max="10292" width="9.140625" style="298"/>
    <col min="10293" max="10293" width="18" style="298" customWidth="1"/>
    <col min="10294" max="10294" width="26.28515625" style="298" customWidth="1"/>
    <col min="10295" max="10296" width="12.85546875" style="298" customWidth="1"/>
    <col min="10297" max="10297" width="11.140625" style="298" customWidth="1"/>
    <col min="10298" max="10298" width="29.7109375" style="298" customWidth="1"/>
    <col min="10299" max="10299" width="11.140625" style="298" customWidth="1"/>
    <col min="10300" max="10496" width="9.140625" style="298"/>
    <col min="10497" max="10497" width="39.7109375" style="298" customWidth="1"/>
    <col min="10498" max="10536" width="7.5703125" style="298" customWidth="1"/>
    <col min="10537" max="10537" width="11.140625" style="298" customWidth="1"/>
    <col min="10538" max="10538" width="11" style="298" customWidth="1"/>
    <col min="10539" max="10539" width="15.140625" style="298" customWidth="1"/>
    <col min="10540" max="10541" width="9.140625" style="298"/>
    <col min="10542" max="10542" width="11.42578125" style="298" customWidth="1"/>
    <col min="10543" max="10543" width="11" style="298" customWidth="1"/>
    <col min="10544" max="10544" width="15.140625" style="298" customWidth="1"/>
    <col min="10545" max="10548" width="9.140625" style="298"/>
    <col min="10549" max="10549" width="18" style="298" customWidth="1"/>
    <col min="10550" max="10550" width="26.28515625" style="298" customWidth="1"/>
    <col min="10551" max="10552" width="12.85546875" style="298" customWidth="1"/>
    <col min="10553" max="10553" width="11.140625" style="298" customWidth="1"/>
    <col min="10554" max="10554" width="29.7109375" style="298" customWidth="1"/>
    <col min="10555" max="10555" width="11.140625" style="298" customWidth="1"/>
    <col min="10556" max="10752" width="9.140625" style="298"/>
    <col min="10753" max="10753" width="39.7109375" style="298" customWidth="1"/>
    <col min="10754" max="10792" width="7.5703125" style="298" customWidth="1"/>
    <col min="10793" max="10793" width="11.140625" style="298" customWidth="1"/>
    <col min="10794" max="10794" width="11" style="298" customWidth="1"/>
    <col min="10795" max="10795" width="15.140625" style="298" customWidth="1"/>
    <col min="10796" max="10797" width="9.140625" style="298"/>
    <col min="10798" max="10798" width="11.42578125" style="298" customWidth="1"/>
    <col min="10799" max="10799" width="11" style="298" customWidth="1"/>
    <col min="10800" max="10800" width="15.140625" style="298" customWidth="1"/>
    <col min="10801" max="10804" width="9.140625" style="298"/>
    <col min="10805" max="10805" width="18" style="298" customWidth="1"/>
    <col min="10806" max="10806" width="26.28515625" style="298" customWidth="1"/>
    <col min="10807" max="10808" width="12.85546875" style="298" customWidth="1"/>
    <col min="10809" max="10809" width="11.140625" style="298" customWidth="1"/>
    <col min="10810" max="10810" width="29.7109375" style="298" customWidth="1"/>
    <col min="10811" max="10811" width="11.140625" style="298" customWidth="1"/>
    <col min="10812" max="11008" width="9.140625" style="298"/>
    <col min="11009" max="11009" width="39.7109375" style="298" customWidth="1"/>
    <col min="11010" max="11048" width="7.5703125" style="298" customWidth="1"/>
    <col min="11049" max="11049" width="11.140625" style="298" customWidth="1"/>
    <col min="11050" max="11050" width="11" style="298" customWidth="1"/>
    <col min="11051" max="11051" width="15.140625" style="298" customWidth="1"/>
    <col min="11052" max="11053" width="9.140625" style="298"/>
    <col min="11054" max="11054" width="11.42578125" style="298" customWidth="1"/>
    <col min="11055" max="11055" width="11" style="298" customWidth="1"/>
    <col min="11056" max="11056" width="15.140625" style="298" customWidth="1"/>
    <col min="11057" max="11060" width="9.140625" style="298"/>
    <col min="11061" max="11061" width="18" style="298" customWidth="1"/>
    <col min="11062" max="11062" width="26.28515625" style="298" customWidth="1"/>
    <col min="11063" max="11064" width="12.85546875" style="298" customWidth="1"/>
    <col min="11065" max="11065" width="11.140625" style="298" customWidth="1"/>
    <col min="11066" max="11066" width="29.7109375" style="298" customWidth="1"/>
    <col min="11067" max="11067" width="11.140625" style="298" customWidth="1"/>
    <col min="11068" max="11264" width="9.140625" style="298"/>
    <col min="11265" max="11265" width="39.7109375" style="298" customWidth="1"/>
    <col min="11266" max="11304" width="7.5703125" style="298" customWidth="1"/>
    <col min="11305" max="11305" width="11.140625" style="298" customWidth="1"/>
    <col min="11306" max="11306" width="11" style="298" customWidth="1"/>
    <col min="11307" max="11307" width="15.140625" style="298" customWidth="1"/>
    <col min="11308" max="11309" width="9.140625" style="298"/>
    <col min="11310" max="11310" width="11.42578125" style="298" customWidth="1"/>
    <col min="11311" max="11311" width="11" style="298" customWidth="1"/>
    <col min="11312" max="11312" width="15.140625" style="298" customWidth="1"/>
    <col min="11313" max="11316" width="9.140625" style="298"/>
    <col min="11317" max="11317" width="18" style="298" customWidth="1"/>
    <col min="11318" max="11318" width="26.28515625" style="298" customWidth="1"/>
    <col min="11319" max="11320" width="12.85546875" style="298" customWidth="1"/>
    <col min="11321" max="11321" width="11.140625" style="298" customWidth="1"/>
    <col min="11322" max="11322" width="29.7109375" style="298" customWidth="1"/>
    <col min="11323" max="11323" width="11.140625" style="298" customWidth="1"/>
    <col min="11324" max="11520" width="9.140625" style="298"/>
    <col min="11521" max="11521" width="39.7109375" style="298" customWidth="1"/>
    <col min="11522" max="11560" width="7.5703125" style="298" customWidth="1"/>
    <col min="11561" max="11561" width="11.140625" style="298" customWidth="1"/>
    <col min="11562" max="11562" width="11" style="298" customWidth="1"/>
    <col min="11563" max="11563" width="15.140625" style="298" customWidth="1"/>
    <col min="11564" max="11565" width="9.140625" style="298"/>
    <col min="11566" max="11566" width="11.42578125" style="298" customWidth="1"/>
    <col min="11567" max="11567" width="11" style="298" customWidth="1"/>
    <col min="11568" max="11568" width="15.140625" style="298" customWidth="1"/>
    <col min="11569" max="11572" width="9.140625" style="298"/>
    <col min="11573" max="11573" width="18" style="298" customWidth="1"/>
    <col min="11574" max="11574" width="26.28515625" style="298" customWidth="1"/>
    <col min="11575" max="11576" width="12.85546875" style="298" customWidth="1"/>
    <col min="11577" max="11577" width="11.140625" style="298" customWidth="1"/>
    <col min="11578" max="11578" width="29.7109375" style="298" customWidth="1"/>
    <col min="11579" max="11579" width="11.140625" style="298" customWidth="1"/>
    <col min="11580" max="11776" width="9.140625" style="298"/>
    <col min="11777" max="11777" width="39.7109375" style="298" customWidth="1"/>
    <col min="11778" max="11816" width="7.5703125" style="298" customWidth="1"/>
    <col min="11817" max="11817" width="11.140625" style="298" customWidth="1"/>
    <col min="11818" max="11818" width="11" style="298" customWidth="1"/>
    <col min="11819" max="11819" width="15.140625" style="298" customWidth="1"/>
    <col min="11820" max="11821" width="9.140625" style="298"/>
    <col min="11822" max="11822" width="11.42578125" style="298" customWidth="1"/>
    <col min="11823" max="11823" width="11" style="298" customWidth="1"/>
    <col min="11824" max="11824" width="15.140625" style="298" customWidth="1"/>
    <col min="11825" max="11828" width="9.140625" style="298"/>
    <col min="11829" max="11829" width="18" style="298" customWidth="1"/>
    <col min="11830" max="11830" width="26.28515625" style="298" customWidth="1"/>
    <col min="11831" max="11832" width="12.85546875" style="298" customWidth="1"/>
    <col min="11833" max="11833" width="11.140625" style="298" customWidth="1"/>
    <col min="11834" max="11834" width="29.7109375" style="298" customWidth="1"/>
    <col min="11835" max="11835" width="11.140625" style="298" customWidth="1"/>
    <col min="11836" max="12032" width="9.140625" style="298"/>
    <col min="12033" max="12033" width="39.7109375" style="298" customWidth="1"/>
    <col min="12034" max="12072" width="7.5703125" style="298" customWidth="1"/>
    <col min="12073" max="12073" width="11.140625" style="298" customWidth="1"/>
    <col min="12074" max="12074" width="11" style="298" customWidth="1"/>
    <col min="12075" max="12075" width="15.140625" style="298" customWidth="1"/>
    <col min="12076" max="12077" width="9.140625" style="298"/>
    <col min="12078" max="12078" width="11.42578125" style="298" customWidth="1"/>
    <col min="12079" max="12079" width="11" style="298" customWidth="1"/>
    <col min="12080" max="12080" width="15.140625" style="298" customWidth="1"/>
    <col min="12081" max="12084" width="9.140625" style="298"/>
    <col min="12085" max="12085" width="18" style="298" customWidth="1"/>
    <col min="12086" max="12086" width="26.28515625" style="298" customWidth="1"/>
    <col min="12087" max="12088" width="12.85546875" style="298" customWidth="1"/>
    <col min="12089" max="12089" width="11.140625" style="298" customWidth="1"/>
    <col min="12090" max="12090" width="29.7109375" style="298" customWidth="1"/>
    <col min="12091" max="12091" width="11.140625" style="298" customWidth="1"/>
    <col min="12092" max="12288" width="9.140625" style="298"/>
    <col min="12289" max="12289" width="39.7109375" style="298" customWidth="1"/>
    <col min="12290" max="12328" width="7.5703125" style="298" customWidth="1"/>
    <col min="12329" max="12329" width="11.140625" style="298" customWidth="1"/>
    <col min="12330" max="12330" width="11" style="298" customWidth="1"/>
    <col min="12331" max="12331" width="15.140625" style="298" customWidth="1"/>
    <col min="12332" max="12333" width="9.140625" style="298"/>
    <col min="12334" max="12334" width="11.42578125" style="298" customWidth="1"/>
    <col min="12335" max="12335" width="11" style="298" customWidth="1"/>
    <col min="12336" max="12336" width="15.140625" style="298" customWidth="1"/>
    <col min="12337" max="12340" width="9.140625" style="298"/>
    <col min="12341" max="12341" width="18" style="298" customWidth="1"/>
    <col min="12342" max="12342" width="26.28515625" style="298" customWidth="1"/>
    <col min="12343" max="12344" width="12.85546875" style="298" customWidth="1"/>
    <col min="12345" max="12345" width="11.140625" style="298" customWidth="1"/>
    <col min="12346" max="12346" width="29.7109375" style="298" customWidth="1"/>
    <col min="12347" max="12347" width="11.140625" style="298" customWidth="1"/>
    <col min="12348" max="12544" width="9.140625" style="298"/>
    <col min="12545" max="12545" width="39.7109375" style="298" customWidth="1"/>
    <col min="12546" max="12584" width="7.5703125" style="298" customWidth="1"/>
    <col min="12585" max="12585" width="11.140625" style="298" customWidth="1"/>
    <col min="12586" max="12586" width="11" style="298" customWidth="1"/>
    <col min="12587" max="12587" width="15.140625" style="298" customWidth="1"/>
    <col min="12588" max="12589" width="9.140625" style="298"/>
    <col min="12590" max="12590" width="11.42578125" style="298" customWidth="1"/>
    <col min="12591" max="12591" width="11" style="298" customWidth="1"/>
    <col min="12592" max="12592" width="15.140625" style="298" customWidth="1"/>
    <col min="12593" max="12596" width="9.140625" style="298"/>
    <col min="12597" max="12597" width="18" style="298" customWidth="1"/>
    <col min="12598" max="12598" width="26.28515625" style="298" customWidth="1"/>
    <col min="12599" max="12600" width="12.85546875" style="298" customWidth="1"/>
    <col min="12601" max="12601" width="11.140625" style="298" customWidth="1"/>
    <col min="12602" max="12602" width="29.7109375" style="298" customWidth="1"/>
    <col min="12603" max="12603" width="11.140625" style="298" customWidth="1"/>
    <col min="12604" max="12800" width="9.140625" style="298"/>
    <col min="12801" max="12801" width="39.7109375" style="298" customWidth="1"/>
    <col min="12802" max="12840" width="7.5703125" style="298" customWidth="1"/>
    <col min="12841" max="12841" width="11.140625" style="298" customWidth="1"/>
    <col min="12842" max="12842" width="11" style="298" customWidth="1"/>
    <col min="12843" max="12843" width="15.140625" style="298" customWidth="1"/>
    <col min="12844" max="12845" width="9.140625" style="298"/>
    <col min="12846" max="12846" width="11.42578125" style="298" customWidth="1"/>
    <col min="12847" max="12847" width="11" style="298" customWidth="1"/>
    <col min="12848" max="12848" width="15.140625" style="298" customWidth="1"/>
    <col min="12849" max="12852" width="9.140625" style="298"/>
    <col min="12853" max="12853" width="18" style="298" customWidth="1"/>
    <col min="12854" max="12854" width="26.28515625" style="298" customWidth="1"/>
    <col min="12855" max="12856" width="12.85546875" style="298" customWidth="1"/>
    <col min="12857" max="12857" width="11.140625" style="298" customWidth="1"/>
    <col min="12858" max="12858" width="29.7109375" style="298" customWidth="1"/>
    <col min="12859" max="12859" width="11.140625" style="298" customWidth="1"/>
    <col min="12860" max="13056" width="9.140625" style="298"/>
    <col min="13057" max="13057" width="39.7109375" style="298" customWidth="1"/>
    <col min="13058" max="13096" width="7.5703125" style="298" customWidth="1"/>
    <col min="13097" max="13097" width="11.140625" style="298" customWidth="1"/>
    <col min="13098" max="13098" width="11" style="298" customWidth="1"/>
    <col min="13099" max="13099" width="15.140625" style="298" customWidth="1"/>
    <col min="13100" max="13101" width="9.140625" style="298"/>
    <col min="13102" max="13102" width="11.42578125" style="298" customWidth="1"/>
    <col min="13103" max="13103" width="11" style="298" customWidth="1"/>
    <col min="13104" max="13104" width="15.140625" style="298" customWidth="1"/>
    <col min="13105" max="13108" width="9.140625" style="298"/>
    <col min="13109" max="13109" width="18" style="298" customWidth="1"/>
    <col min="13110" max="13110" width="26.28515625" style="298" customWidth="1"/>
    <col min="13111" max="13112" width="12.85546875" style="298" customWidth="1"/>
    <col min="13113" max="13113" width="11.140625" style="298" customWidth="1"/>
    <col min="13114" max="13114" width="29.7109375" style="298" customWidth="1"/>
    <col min="13115" max="13115" width="11.140625" style="298" customWidth="1"/>
    <col min="13116" max="13312" width="9.140625" style="298"/>
    <col min="13313" max="13313" width="39.7109375" style="298" customWidth="1"/>
    <col min="13314" max="13352" width="7.5703125" style="298" customWidth="1"/>
    <col min="13353" max="13353" width="11.140625" style="298" customWidth="1"/>
    <col min="13354" max="13354" width="11" style="298" customWidth="1"/>
    <col min="13355" max="13355" width="15.140625" style="298" customWidth="1"/>
    <col min="13356" max="13357" width="9.140625" style="298"/>
    <col min="13358" max="13358" width="11.42578125" style="298" customWidth="1"/>
    <col min="13359" max="13359" width="11" style="298" customWidth="1"/>
    <col min="13360" max="13360" width="15.140625" style="298" customWidth="1"/>
    <col min="13361" max="13364" width="9.140625" style="298"/>
    <col min="13365" max="13365" width="18" style="298" customWidth="1"/>
    <col min="13366" max="13366" width="26.28515625" style="298" customWidth="1"/>
    <col min="13367" max="13368" width="12.85546875" style="298" customWidth="1"/>
    <col min="13369" max="13369" width="11.140625" style="298" customWidth="1"/>
    <col min="13370" max="13370" width="29.7109375" style="298" customWidth="1"/>
    <col min="13371" max="13371" width="11.140625" style="298" customWidth="1"/>
    <col min="13372" max="13568" width="9.140625" style="298"/>
    <col min="13569" max="13569" width="39.7109375" style="298" customWidth="1"/>
    <col min="13570" max="13608" width="7.5703125" style="298" customWidth="1"/>
    <col min="13609" max="13609" width="11.140625" style="298" customWidth="1"/>
    <col min="13610" max="13610" width="11" style="298" customWidth="1"/>
    <col min="13611" max="13611" width="15.140625" style="298" customWidth="1"/>
    <col min="13612" max="13613" width="9.140625" style="298"/>
    <col min="13614" max="13614" width="11.42578125" style="298" customWidth="1"/>
    <col min="13615" max="13615" width="11" style="298" customWidth="1"/>
    <col min="13616" max="13616" width="15.140625" style="298" customWidth="1"/>
    <col min="13617" max="13620" width="9.140625" style="298"/>
    <col min="13621" max="13621" width="18" style="298" customWidth="1"/>
    <col min="13622" max="13622" width="26.28515625" style="298" customWidth="1"/>
    <col min="13623" max="13624" width="12.85546875" style="298" customWidth="1"/>
    <col min="13625" max="13625" width="11.140625" style="298" customWidth="1"/>
    <col min="13626" max="13626" width="29.7109375" style="298" customWidth="1"/>
    <col min="13627" max="13627" width="11.140625" style="298" customWidth="1"/>
    <col min="13628" max="13824" width="9.140625" style="298"/>
    <col min="13825" max="13825" width="39.7109375" style="298" customWidth="1"/>
    <col min="13826" max="13864" width="7.5703125" style="298" customWidth="1"/>
    <col min="13865" max="13865" width="11.140625" style="298" customWidth="1"/>
    <col min="13866" max="13866" width="11" style="298" customWidth="1"/>
    <col min="13867" max="13867" width="15.140625" style="298" customWidth="1"/>
    <col min="13868" max="13869" width="9.140625" style="298"/>
    <col min="13870" max="13870" width="11.42578125" style="298" customWidth="1"/>
    <col min="13871" max="13871" width="11" style="298" customWidth="1"/>
    <col min="13872" max="13872" width="15.140625" style="298" customWidth="1"/>
    <col min="13873" max="13876" width="9.140625" style="298"/>
    <col min="13877" max="13877" width="18" style="298" customWidth="1"/>
    <col min="13878" max="13878" width="26.28515625" style="298" customWidth="1"/>
    <col min="13879" max="13880" width="12.85546875" style="298" customWidth="1"/>
    <col min="13881" max="13881" width="11.140625" style="298" customWidth="1"/>
    <col min="13882" max="13882" width="29.7109375" style="298" customWidth="1"/>
    <col min="13883" max="13883" width="11.140625" style="298" customWidth="1"/>
    <col min="13884" max="14080" width="9.140625" style="298"/>
    <col min="14081" max="14081" width="39.7109375" style="298" customWidth="1"/>
    <col min="14082" max="14120" width="7.5703125" style="298" customWidth="1"/>
    <col min="14121" max="14121" width="11.140625" style="298" customWidth="1"/>
    <col min="14122" max="14122" width="11" style="298" customWidth="1"/>
    <col min="14123" max="14123" width="15.140625" style="298" customWidth="1"/>
    <col min="14124" max="14125" width="9.140625" style="298"/>
    <col min="14126" max="14126" width="11.42578125" style="298" customWidth="1"/>
    <col min="14127" max="14127" width="11" style="298" customWidth="1"/>
    <col min="14128" max="14128" width="15.140625" style="298" customWidth="1"/>
    <col min="14129" max="14132" width="9.140625" style="298"/>
    <col min="14133" max="14133" width="18" style="298" customWidth="1"/>
    <col min="14134" max="14134" width="26.28515625" style="298" customWidth="1"/>
    <col min="14135" max="14136" width="12.85546875" style="298" customWidth="1"/>
    <col min="14137" max="14137" width="11.140625" style="298" customWidth="1"/>
    <col min="14138" max="14138" width="29.7109375" style="298" customWidth="1"/>
    <col min="14139" max="14139" width="11.140625" style="298" customWidth="1"/>
    <col min="14140" max="14336" width="9.140625" style="298"/>
    <col min="14337" max="14337" width="39.7109375" style="298" customWidth="1"/>
    <col min="14338" max="14376" width="7.5703125" style="298" customWidth="1"/>
    <col min="14377" max="14377" width="11.140625" style="298" customWidth="1"/>
    <col min="14378" max="14378" width="11" style="298" customWidth="1"/>
    <col min="14379" max="14379" width="15.140625" style="298" customWidth="1"/>
    <col min="14380" max="14381" width="9.140625" style="298"/>
    <col min="14382" max="14382" width="11.42578125" style="298" customWidth="1"/>
    <col min="14383" max="14383" width="11" style="298" customWidth="1"/>
    <col min="14384" max="14384" width="15.140625" style="298" customWidth="1"/>
    <col min="14385" max="14388" width="9.140625" style="298"/>
    <col min="14389" max="14389" width="18" style="298" customWidth="1"/>
    <col min="14390" max="14390" width="26.28515625" style="298" customWidth="1"/>
    <col min="14391" max="14392" width="12.85546875" style="298" customWidth="1"/>
    <col min="14393" max="14393" width="11.140625" style="298" customWidth="1"/>
    <col min="14394" max="14394" width="29.7109375" style="298" customWidth="1"/>
    <col min="14395" max="14395" width="11.140625" style="298" customWidth="1"/>
    <col min="14396" max="14592" width="9.140625" style="298"/>
    <col min="14593" max="14593" width="39.7109375" style="298" customWidth="1"/>
    <col min="14594" max="14632" width="7.5703125" style="298" customWidth="1"/>
    <col min="14633" max="14633" width="11.140625" style="298" customWidth="1"/>
    <col min="14634" max="14634" width="11" style="298" customWidth="1"/>
    <col min="14635" max="14635" width="15.140625" style="298" customWidth="1"/>
    <col min="14636" max="14637" width="9.140625" style="298"/>
    <col min="14638" max="14638" width="11.42578125" style="298" customWidth="1"/>
    <col min="14639" max="14639" width="11" style="298" customWidth="1"/>
    <col min="14640" max="14640" width="15.140625" style="298" customWidth="1"/>
    <col min="14641" max="14644" width="9.140625" style="298"/>
    <col min="14645" max="14645" width="18" style="298" customWidth="1"/>
    <col min="14646" max="14646" width="26.28515625" style="298" customWidth="1"/>
    <col min="14647" max="14648" width="12.85546875" style="298" customWidth="1"/>
    <col min="14649" max="14649" width="11.140625" style="298" customWidth="1"/>
    <col min="14650" max="14650" width="29.7109375" style="298" customWidth="1"/>
    <col min="14651" max="14651" width="11.140625" style="298" customWidth="1"/>
    <col min="14652" max="14848" width="9.140625" style="298"/>
    <col min="14849" max="14849" width="39.7109375" style="298" customWidth="1"/>
    <col min="14850" max="14888" width="7.5703125" style="298" customWidth="1"/>
    <col min="14889" max="14889" width="11.140625" style="298" customWidth="1"/>
    <col min="14890" max="14890" width="11" style="298" customWidth="1"/>
    <col min="14891" max="14891" width="15.140625" style="298" customWidth="1"/>
    <col min="14892" max="14893" width="9.140625" style="298"/>
    <col min="14894" max="14894" width="11.42578125" style="298" customWidth="1"/>
    <col min="14895" max="14895" width="11" style="298" customWidth="1"/>
    <col min="14896" max="14896" width="15.140625" style="298" customWidth="1"/>
    <col min="14897" max="14900" width="9.140625" style="298"/>
    <col min="14901" max="14901" width="18" style="298" customWidth="1"/>
    <col min="14902" max="14902" width="26.28515625" style="298" customWidth="1"/>
    <col min="14903" max="14904" width="12.85546875" style="298" customWidth="1"/>
    <col min="14905" max="14905" width="11.140625" style="298" customWidth="1"/>
    <col min="14906" max="14906" width="29.7109375" style="298" customWidth="1"/>
    <col min="14907" max="14907" width="11.140625" style="298" customWidth="1"/>
    <col min="14908" max="15104" width="9.140625" style="298"/>
    <col min="15105" max="15105" width="39.7109375" style="298" customWidth="1"/>
    <col min="15106" max="15144" width="7.5703125" style="298" customWidth="1"/>
    <col min="15145" max="15145" width="11.140625" style="298" customWidth="1"/>
    <col min="15146" max="15146" width="11" style="298" customWidth="1"/>
    <col min="15147" max="15147" width="15.140625" style="298" customWidth="1"/>
    <col min="15148" max="15149" width="9.140625" style="298"/>
    <col min="15150" max="15150" width="11.42578125" style="298" customWidth="1"/>
    <col min="15151" max="15151" width="11" style="298" customWidth="1"/>
    <col min="15152" max="15152" width="15.140625" style="298" customWidth="1"/>
    <col min="15153" max="15156" width="9.140625" style="298"/>
    <col min="15157" max="15157" width="18" style="298" customWidth="1"/>
    <col min="15158" max="15158" width="26.28515625" style="298" customWidth="1"/>
    <col min="15159" max="15160" width="12.85546875" style="298" customWidth="1"/>
    <col min="15161" max="15161" width="11.140625" style="298" customWidth="1"/>
    <col min="15162" max="15162" width="29.7109375" style="298" customWidth="1"/>
    <col min="15163" max="15163" width="11.140625" style="298" customWidth="1"/>
    <col min="15164" max="15360" width="9.140625" style="298"/>
    <col min="15361" max="15361" width="39.7109375" style="298" customWidth="1"/>
    <col min="15362" max="15400" width="7.5703125" style="298" customWidth="1"/>
    <col min="15401" max="15401" width="11.140625" style="298" customWidth="1"/>
    <col min="15402" max="15402" width="11" style="298" customWidth="1"/>
    <col min="15403" max="15403" width="15.140625" style="298" customWidth="1"/>
    <col min="15404" max="15405" width="9.140625" style="298"/>
    <col min="15406" max="15406" width="11.42578125" style="298" customWidth="1"/>
    <col min="15407" max="15407" width="11" style="298" customWidth="1"/>
    <col min="15408" max="15408" width="15.140625" style="298" customWidth="1"/>
    <col min="15409" max="15412" width="9.140625" style="298"/>
    <col min="15413" max="15413" width="18" style="298" customWidth="1"/>
    <col min="15414" max="15414" width="26.28515625" style="298" customWidth="1"/>
    <col min="15415" max="15416" width="12.85546875" style="298" customWidth="1"/>
    <col min="15417" max="15417" width="11.140625" style="298" customWidth="1"/>
    <col min="15418" max="15418" width="29.7109375" style="298" customWidth="1"/>
    <col min="15419" max="15419" width="11.140625" style="298" customWidth="1"/>
    <col min="15420" max="15616" width="9.140625" style="298"/>
    <col min="15617" max="15617" width="39.7109375" style="298" customWidth="1"/>
    <col min="15618" max="15656" width="7.5703125" style="298" customWidth="1"/>
    <col min="15657" max="15657" width="11.140625" style="298" customWidth="1"/>
    <col min="15658" max="15658" width="11" style="298" customWidth="1"/>
    <col min="15659" max="15659" width="15.140625" style="298" customWidth="1"/>
    <col min="15660" max="15661" width="9.140625" style="298"/>
    <col min="15662" max="15662" width="11.42578125" style="298" customWidth="1"/>
    <col min="15663" max="15663" width="11" style="298" customWidth="1"/>
    <col min="15664" max="15664" width="15.140625" style="298" customWidth="1"/>
    <col min="15665" max="15668" width="9.140625" style="298"/>
    <col min="15669" max="15669" width="18" style="298" customWidth="1"/>
    <col min="15670" max="15670" width="26.28515625" style="298" customWidth="1"/>
    <col min="15671" max="15672" width="12.85546875" style="298" customWidth="1"/>
    <col min="15673" max="15673" width="11.140625" style="298" customWidth="1"/>
    <col min="15674" max="15674" width="29.7109375" style="298" customWidth="1"/>
    <col min="15675" max="15675" width="11.140625" style="298" customWidth="1"/>
    <col min="15676" max="15872" width="9.140625" style="298"/>
    <col min="15873" max="15873" width="39.7109375" style="298" customWidth="1"/>
    <col min="15874" max="15912" width="7.5703125" style="298" customWidth="1"/>
    <col min="15913" max="15913" width="11.140625" style="298" customWidth="1"/>
    <col min="15914" max="15914" width="11" style="298" customWidth="1"/>
    <col min="15915" max="15915" width="15.140625" style="298" customWidth="1"/>
    <col min="15916" max="15917" width="9.140625" style="298"/>
    <col min="15918" max="15918" width="11.42578125" style="298" customWidth="1"/>
    <col min="15919" max="15919" width="11" style="298" customWidth="1"/>
    <col min="15920" max="15920" width="15.140625" style="298" customWidth="1"/>
    <col min="15921" max="15924" width="9.140625" style="298"/>
    <col min="15925" max="15925" width="18" style="298" customWidth="1"/>
    <col min="15926" max="15926" width="26.28515625" style="298" customWidth="1"/>
    <col min="15927" max="15928" width="12.85546875" style="298" customWidth="1"/>
    <col min="15929" max="15929" width="11.140625" style="298" customWidth="1"/>
    <col min="15930" max="15930" width="29.7109375" style="298" customWidth="1"/>
    <col min="15931" max="15931" width="11.140625" style="298" customWidth="1"/>
    <col min="15932" max="16128" width="9.140625" style="298"/>
    <col min="16129" max="16129" width="39.7109375" style="298" customWidth="1"/>
    <col min="16130" max="16168" width="7.5703125" style="298" customWidth="1"/>
    <col min="16169" max="16169" width="11.140625" style="298" customWidth="1"/>
    <col min="16170" max="16170" width="11" style="298" customWidth="1"/>
    <col min="16171" max="16171" width="15.140625" style="298" customWidth="1"/>
    <col min="16172" max="16173" width="9.140625" style="298"/>
    <col min="16174" max="16174" width="11.42578125" style="298" customWidth="1"/>
    <col min="16175" max="16175" width="11" style="298" customWidth="1"/>
    <col min="16176" max="16176" width="15.140625" style="298" customWidth="1"/>
    <col min="16177" max="16180" width="9.140625" style="298"/>
    <col min="16181" max="16181" width="18" style="298" customWidth="1"/>
    <col min="16182" max="16182" width="26.28515625" style="298" customWidth="1"/>
    <col min="16183" max="16184" width="12.85546875" style="298" customWidth="1"/>
    <col min="16185" max="16185" width="11.140625" style="298" customWidth="1"/>
    <col min="16186" max="16186" width="29.7109375" style="298" customWidth="1"/>
    <col min="16187" max="16187" width="11.140625" style="298" customWidth="1"/>
    <col min="16188" max="16384" width="9.140625" style="298"/>
  </cols>
  <sheetData>
    <row r="1" spans="1:59" ht="13.5" thickBot="1">
      <c r="A1" s="357" t="s">
        <v>246</v>
      </c>
    </row>
    <row r="2" spans="1:59" ht="13.5" thickBot="1">
      <c r="O2" s="477" t="s">
        <v>192</v>
      </c>
      <c r="BA2" s="298" t="s">
        <v>247</v>
      </c>
    </row>
    <row r="3" spans="1:59" s="361" customFormat="1" ht="39" thickBot="1">
      <c r="A3" s="340" t="s">
        <v>194</v>
      </c>
      <c r="B3" s="462" t="s">
        <v>69</v>
      </c>
      <c r="C3" s="341">
        <v>1993</v>
      </c>
      <c r="D3" s="341">
        <v>1994</v>
      </c>
      <c r="E3" s="341">
        <v>1995</v>
      </c>
      <c r="F3" s="341">
        <v>1996</v>
      </c>
      <c r="G3" s="341">
        <v>1997</v>
      </c>
      <c r="H3" s="341">
        <v>1998</v>
      </c>
      <c r="I3" s="341">
        <v>1999</v>
      </c>
      <c r="J3" s="341">
        <v>2000</v>
      </c>
      <c r="K3" s="341">
        <v>2001</v>
      </c>
      <c r="L3" s="341">
        <v>2002</v>
      </c>
      <c r="M3" s="341">
        <v>2003</v>
      </c>
      <c r="N3" s="341">
        <v>2004</v>
      </c>
      <c r="O3" s="483">
        <v>2005</v>
      </c>
      <c r="P3" s="341">
        <v>2006</v>
      </c>
      <c r="Q3" s="341">
        <v>2007</v>
      </c>
      <c r="R3" s="341">
        <v>2008</v>
      </c>
      <c r="S3" s="341">
        <v>2009</v>
      </c>
      <c r="T3" s="341">
        <v>2010</v>
      </c>
      <c r="U3" s="341">
        <v>2011</v>
      </c>
      <c r="V3" s="341">
        <v>2012</v>
      </c>
      <c r="W3" s="341">
        <v>2013</v>
      </c>
      <c r="X3" s="341">
        <v>2014</v>
      </c>
      <c r="Y3" s="341">
        <v>2015</v>
      </c>
      <c r="Z3" s="341">
        <v>2016</v>
      </c>
      <c r="AA3" s="341">
        <v>2017</v>
      </c>
      <c r="AB3" s="341">
        <v>2018</v>
      </c>
      <c r="AC3" s="341">
        <v>2019</v>
      </c>
      <c r="AD3" s="341">
        <v>2020</v>
      </c>
      <c r="AE3" s="341">
        <v>2021</v>
      </c>
      <c r="AF3" s="341">
        <v>2022</v>
      </c>
      <c r="AG3" s="341">
        <v>2023</v>
      </c>
      <c r="AH3" s="341">
        <v>2024</v>
      </c>
      <c r="AI3" s="341">
        <v>2025</v>
      </c>
      <c r="AJ3" s="341">
        <v>2026</v>
      </c>
      <c r="AK3" s="341">
        <v>2027</v>
      </c>
      <c r="AL3" s="341">
        <v>2028</v>
      </c>
      <c r="AM3" s="341">
        <v>2029</v>
      </c>
      <c r="AN3" s="341">
        <v>2030</v>
      </c>
      <c r="AO3" s="342" t="s">
        <v>248</v>
      </c>
      <c r="AP3" s="342" t="s">
        <v>249</v>
      </c>
      <c r="AT3" s="305" t="s">
        <v>250</v>
      </c>
      <c r="AU3" s="400" t="s">
        <v>251</v>
      </c>
      <c r="BA3" s="362" t="s">
        <v>197</v>
      </c>
      <c r="BB3" s="363" t="s">
        <v>198</v>
      </c>
      <c r="BC3" s="364" t="s">
        <v>199</v>
      </c>
      <c r="BE3" s="362" t="s">
        <v>197</v>
      </c>
      <c r="BF3" s="363" t="s">
        <v>198</v>
      </c>
      <c r="BG3" s="364" t="s">
        <v>199</v>
      </c>
    </row>
    <row r="4" spans="1:59" ht="13.5" thickBot="1">
      <c r="A4" s="385" t="s">
        <v>31</v>
      </c>
      <c r="B4" s="459"/>
      <c r="C4" s="374">
        <f>'6th Plan Annual Units'!S25</f>
        <v>62971.3</v>
      </c>
      <c r="D4" s="374">
        <f>'6th Plan Annual Units'!T25</f>
        <v>66755.100000000006</v>
      </c>
      <c r="E4" s="374">
        <f>'6th Plan Annual Units'!U25</f>
        <v>59583.7</v>
      </c>
      <c r="F4" s="374">
        <f>'6th Plan Annual Units'!V25</f>
        <v>62109.7</v>
      </c>
      <c r="G4" s="374">
        <f>'6th Plan Annual Units'!W25</f>
        <v>61718.1</v>
      </c>
      <c r="H4" s="374">
        <f>'6th Plan Annual Units'!X25</f>
        <v>63984.7</v>
      </c>
      <c r="I4" s="374">
        <f>'6th Plan Annual Units'!Y25</f>
        <v>62690.3</v>
      </c>
      <c r="J4" s="374">
        <f>'6th Plan Annual Units'!Z25</f>
        <v>57727.199999999997</v>
      </c>
      <c r="K4" s="374">
        <f>'6th Plan Annual Units'!AA25</f>
        <v>58981.8</v>
      </c>
      <c r="L4" s="374">
        <f>'6th Plan Annual Units'!AB25</f>
        <v>66174.600000000006</v>
      </c>
      <c r="M4" s="374">
        <f>'6th Plan Annual Units'!AC25</f>
        <v>73242.5</v>
      </c>
      <c r="N4" s="374">
        <f>'6th Plan Annual Units'!AD25</f>
        <v>76942.458128312544</v>
      </c>
      <c r="O4" s="556">
        <f>'6th Plan Annual Units'!AE25</f>
        <v>85375.800888065001</v>
      </c>
      <c r="P4" s="374">
        <f>'6th Plan Annual Units'!AF25</f>
        <v>76635.581221678571</v>
      </c>
      <c r="Q4" s="374">
        <f>'6th Plan Annual Units'!AG25</f>
        <v>58437.302452638512</v>
      </c>
      <c r="R4" s="374">
        <f>'6th Plan Annual Units'!AH25</f>
        <v>34499.649056482594</v>
      </c>
      <c r="S4" s="374">
        <f>'6th Plan Annual Units'!AI25</f>
        <v>26476.889030213424</v>
      </c>
      <c r="T4" s="479">
        <f>'6th Plan Annual Units'!AJ25</f>
        <v>43008.783560948432</v>
      </c>
      <c r="U4" s="374">
        <f>'6th Plan Annual Units'!AK25</f>
        <v>59337.175194177202</v>
      </c>
      <c r="V4" s="374">
        <f>'6th Plan Annual Units'!AL25</f>
        <v>68726.91929042741</v>
      </c>
      <c r="W4" s="374">
        <f>'6th Plan Annual Units'!AM25</f>
        <v>70465.647076412293</v>
      </c>
      <c r="X4" s="374">
        <f>'6th Plan Annual Units'!AN25</f>
        <v>69968.619557046506</v>
      </c>
      <c r="Y4" s="374">
        <f>'6th Plan Annual Units'!AO25</f>
        <v>70186.049138642004</v>
      </c>
      <c r="Z4" s="374">
        <f>'6th Plan Annual Units'!AP25</f>
        <v>70411.959993840472</v>
      </c>
      <c r="AA4" s="374">
        <f>'6th Plan Annual Units'!AQ25</f>
        <v>69178.454051359819</v>
      </c>
      <c r="AB4" s="374">
        <f>'6th Plan Annual Units'!AR25</f>
        <v>67800.540629224721</v>
      </c>
      <c r="AC4" s="374">
        <f>'6th Plan Annual Units'!AS25</f>
        <v>66315.510765503946</v>
      </c>
      <c r="AD4" s="374">
        <f>'6th Plan Annual Units'!AT25</f>
        <v>65194.009976484587</v>
      </c>
      <c r="AE4" s="374">
        <f>'6th Plan Annual Units'!AU25</f>
        <v>63489.457973663157</v>
      </c>
      <c r="AF4" s="374">
        <f>'6th Plan Annual Units'!AV25</f>
        <v>62361.584689413976</v>
      </c>
      <c r="AG4" s="374">
        <f>'6th Plan Annual Units'!AW25</f>
        <v>61548.378524593412</v>
      </c>
      <c r="AH4" s="374">
        <f>'6th Plan Annual Units'!AX25</f>
        <v>60616.51093406797</v>
      </c>
      <c r="AI4" s="374">
        <f>'6th Plan Annual Units'!AY25</f>
        <v>60409.755643212076</v>
      </c>
      <c r="AJ4" s="374">
        <f>'6th Plan Annual Units'!AZ25</f>
        <v>59860.41559861986</v>
      </c>
      <c r="AK4" s="374">
        <f>'6th Plan Annual Units'!BA25</f>
        <v>58686.121520964662</v>
      </c>
      <c r="AL4" s="374">
        <f>'6th Plan Annual Units'!BB25</f>
        <v>57157.943689275722</v>
      </c>
      <c r="AM4" s="374">
        <f>'6th Plan Annual Units'!BC25</f>
        <v>56115.995967701281</v>
      </c>
      <c r="AN4" s="374">
        <f>'6th Plan Annual Units'!BD25</f>
        <v>55890.654182829268</v>
      </c>
      <c r="AO4" s="401">
        <f>SUM(C4:S4)</f>
        <v>1054306.6807773907</v>
      </c>
      <c r="AT4" s="401">
        <f t="shared" ref="AT4:AT41" si="0">SUM(T4:AN4)</f>
        <v>1316730.4879584089</v>
      </c>
      <c r="BA4" s="369" t="s">
        <v>200</v>
      </c>
      <c r="BB4" s="370" t="s">
        <v>201</v>
      </c>
      <c r="BC4" s="371">
        <v>0.01</v>
      </c>
      <c r="BE4" s="369" t="s">
        <v>200</v>
      </c>
      <c r="BF4" s="370" t="s">
        <v>201</v>
      </c>
      <c r="BG4" s="371">
        <v>0.23100000000000001</v>
      </c>
    </row>
    <row r="5" spans="1:59" ht="13.5" thickBot="1">
      <c r="A5" s="372" t="s">
        <v>202</v>
      </c>
      <c r="B5" s="458">
        <f>BC12+BC17</f>
        <v>0.83300000000000007</v>
      </c>
      <c r="C5" s="374">
        <f t="shared" ref="C5:R13" si="1">$B5*C$4</f>
        <v>52455.092900000011</v>
      </c>
      <c r="D5" s="374">
        <f t="shared" si="1"/>
        <v>55606.998300000007</v>
      </c>
      <c r="E5" s="374">
        <f t="shared" si="1"/>
        <v>49633.222099999999</v>
      </c>
      <c r="F5" s="374">
        <f t="shared" si="1"/>
        <v>51737.380100000002</v>
      </c>
      <c r="G5" s="374">
        <f t="shared" si="1"/>
        <v>51411.177300000003</v>
      </c>
      <c r="H5" s="374">
        <f t="shared" si="1"/>
        <v>53299.255100000002</v>
      </c>
      <c r="I5" s="374">
        <f t="shared" si="1"/>
        <v>52221.019900000007</v>
      </c>
      <c r="J5" s="374">
        <f t="shared" si="1"/>
        <v>48086.757600000004</v>
      </c>
      <c r="K5" s="374">
        <f t="shared" si="1"/>
        <v>49131.839400000004</v>
      </c>
      <c r="L5" s="374">
        <f t="shared" si="1"/>
        <v>55123.441800000008</v>
      </c>
      <c r="M5" s="374">
        <f t="shared" si="1"/>
        <v>61011.002500000002</v>
      </c>
      <c r="N5" s="374">
        <f t="shared" si="1"/>
        <v>64093.067620884358</v>
      </c>
      <c r="O5" s="337">
        <f t="shared" si="1"/>
        <v>71118.042139758152</v>
      </c>
      <c r="P5" s="374">
        <f t="shared" si="1"/>
        <v>63837.439157658257</v>
      </c>
      <c r="Q5" s="374">
        <f t="shared" si="1"/>
        <v>48678.272943047887</v>
      </c>
      <c r="R5" s="374">
        <f t="shared" si="1"/>
        <v>28738.207664050005</v>
      </c>
      <c r="S5" s="374">
        <f t="shared" ref="S5:AN15" si="2">$B5*S$4</f>
        <v>22055.248562167784</v>
      </c>
      <c r="T5" s="482">
        <f>$B5*T$4</f>
        <v>35826.316706270045</v>
      </c>
      <c r="U5" s="374">
        <f t="shared" si="2"/>
        <v>49427.866936749611</v>
      </c>
      <c r="V5" s="374">
        <f t="shared" si="2"/>
        <v>57249.523768926039</v>
      </c>
      <c r="W5" s="374">
        <f t="shared" si="2"/>
        <v>58697.884014651449</v>
      </c>
      <c r="X5" s="374">
        <f t="shared" si="2"/>
        <v>58283.860091019742</v>
      </c>
      <c r="Y5" s="374">
        <f t="shared" si="2"/>
        <v>58464.978932488797</v>
      </c>
      <c r="Z5" s="374">
        <f t="shared" si="2"/>
        <v>58653.16267486912</v>
      </c>
      <c r="AA5" s="374">
        <f t="shared" si="2"/>
        <v>57625.652224782731</v>
      </c>
      <c r="AB5" s="374">
        <f t="shared" si="2"/>
        <v>56477.850344144201</v>
      </c>
      <c r="AC5" s="374">
        <f t="shared" si="2"/>
        <v>55240.820467664795</v>
      </c>
      <c r="AD5" s="374">
        <f t="shared" si="2"/>
        <v>54306.610310411663</v>
      </c>
      <c r="AE5" s="374">
        <f t="shared" si="2"/>
        <v>52886.718492061416</v>
      </c>
      <c r="AF5" s="374">
        <f t="shared" si="2"/>
        <v>51947.200046281847</v>
      </c>
      <c r="AG5" s="374">
        <f t="shared" si="2"/>
        <v>51269.799310986316</v>
      </c>
      <c r="AH5" s="374">
        <f t="shared" si="2"/>
        <v>50493.553608078626</v>
      </c>
      <c r="AI5" s="374">
        <f t="shared" si="2"/>
        <v>50321.326450795663</v>
      </c>
      <c r="AJ5" s="374">
        <f t="shared" si="2"/>
        <v>49863.726193650349</v>
      </c>
      <c r="AK5" s="374">
        <f t="shared" si="2"/>
        <v>48885.53922696357</v>
      </c>
      <c r="AL5" s="374">
        <f t="shared" si="2"/>
        <v>47612.567093166683</v>
      </c>
      <c r="AM5" s="374">
        <f t="shared" si="2"/>
        <v>46744.624641095172</v>
      </c>
      <c r="AN5" s="374">
        <f t="shared" si="2"/>
        <v>46556.914934296787</v>
      </c>
      <c r="AO5" s="402">
        <f t="shared" ref="AO5:AO41" si="3">SUM(C5:S5)</f>
        <v>878237.46508756664</v>
      </c>
      <c r="AT5" s="402">
        <f t="shared" si="0"/>
        <v>1096836.4964693545</v>
      </c>
      <c r="BA5" s="369" t="s">
        <v>200</v>
      </c>
      <c r="BB5" s="370" t="s">
        <v>218</v>
      </c>
      <c r="BC5" s="371">
        <v>2E-3</v>
      </c>
      <c r="BE5" s="369" t="s">
        <v>200</v>
      </c>
      <c r="BF5" s="370" t="s">
        <v>217</v>
      </c>
      <c r="BG5" s="371">
        <v>1.4999999999999999E-2</v>
      </c>
    </row>
    <row r="6" spans="1:59" ht="13.5" thickBot="1">
      <c r="A6" s="372" t="s">
        <v>204</v>
      </c>
      <c r="B6" s="458">
        <f>BC10+BC11+BC14+BC15</f>
        <v>2.5000000000000001E-2</v>
      </c>
      <c r="C6" s="374">
        <f t="shared" si="1"/>
        <v>1574.2825000000003</v>
      </c>
      <c r="D6" s="374">
        <f t="shared" si="1"/>
        <v>1668.8775000000003</v>
      </c>
      <c r="E6" s="374">
        <f t="shared" si="1"/>
        <v>1489.5925</v>
      </c>
      <c r="F6" s="374">
        <f t="shared" si="1"/>
        <v>1552.7425000000001</v>
      </c>
      <c r="G6" s="374">
        <f t="shared" si="1"/>
        <v>1542.9525000000001</v>
      </c>
      <c r="H6" s="374">
        <f t="shared" si="1"/>
        <v>1599.6175000000001</v>
      </c>
      <c r="I6" s="374">
        <f t="shared" si="1"/>
        <v>1567.2575000000002</v>
      </c>
      <c r="J6" s="374">
        <f t="shared" si="1"/>
        <v>1443.18</v>
      </c>
      <c r="K6" s="374">
        <f t="shared" si="1"/>
        <v>1474.5450000000001</v>
      </c>
      <c r="L6" s="374">
        <f t="shared" si="1"/>
        <v>1654.3650000000002</v>
      </c>
      <c r="M6" s="374">
        <f t="shared" si="1"/>
        <v>1831.0625</v>
      </c>
      <c r="N6" s="374">
        <f t="shared" si="1"/>
        <v>1923.5614532078137</v>
      </c>
      <c r="O6" s="337">
        <f t="shared" si="1"/>
        <v>2134.3950222016251</v>
      </c>
      <c r="P6" s="374">
        <f t="shared" si="1"/>
        <v>1915.8895305419644</v>
      </c>
      <c r="Q6" s="374">
        <f t="shared" si="1"/>
        <v>1460.9325613159629</v>
      </c>
      <c r="R6" s="374">
        <f t="shared" si="1"/>
        <v>862.49122641206486</v>
      </c>
      <c r="S6" s="374">
        <f t="shared" si="2"/>
        <v>661.9222257553356</v>
      </c>
      <c r="T6" s="479">
        <f t="shared" si="2"/>
        <v>1075.2195890237108</v>
      </c>
      <c r="U6" s="374">
        <f t="shared" si="2"/>
        <v>1483.4293798544302</v>
      </c>
      <c r="V6" s="374">
        <f t="shared" si="2"/>
        <v>1718.1729822606853</v>
      </c>
      <c r="W6" s="374">
        <f t="shared" si="2"/>
        <v>1761.6411769103074</v>
      </c>
      <c r="X6" s="374">
        <f t="shared" si="2"/>
        <v>1749.2154889261628</v>
      </c>
      <c r="Y6" s="374">
        <f t="shared" si="2"/>
        <v>1754.6512284660503</v>
      </c>
      <c r="Z6" s="374">
        <f t="shared" si="2"/>
        <v>1760.2989998460118</v>
      </c>
      <c r="AA6" s="374">
        <f t="shared" si="2"/>
        <v>1729.4613512839956</v>
      </c>
      <c r="AB6" s="374">
        <f t="shared" si="2"/>
        <v>1695.0135157306181</v>
      </c>
      <c r="AC6" s="374">
        <f t="shared" si="2"/>
        <v>1657.8877691375988</v>
      </c>
      <c r="AD6" s="374">
        <f t="shared" si="2"/>
        <v>1629.8502494121149</v>
      </c>
      <c r="AE6" s="374">
        <f t="shared" si="2"/>
        <v>1587.2364493415789</v>
      </c>
      <c r="AF6" s="374">
        <f t="shared" si="2"/>
        <v>1559.0396172353494</v>
      </c>
      <c r="AG6" s="374">
        <f t="shared" si="2"/>
        <v>1538.7094631148354</v>
      </c>
      <c r="AH6" s="374">
        <f t="shared" si="2"/>
        <v>1515.4127733516993</v>
      </c>
      <c r="AI6" s="374">
        <f t="shared" si="2"/>
        <v>1510.2438910803021</v>
      </c>
      <c r="AJ6" s="374">
        <f t="shared" si="2"/>
        <v>1496.5103899654966</v>
      </c>
      <c r="AK6" s="374">
        <f t="shared" si="2"/>
        <v>1467.1530380241165</v>
      </c>
      <c r="AL6" s="374">
        <f t="shared" si="2"/>
        <v>1428.9485922318931</v>
      </c>
      <c r="AM6" s="374">
        <f t="shared" si="2"/>
        <v>1402.8998991925321</v>
      </c>
      <c r="AN6" s="374">
        <f t="shared" si="2"/>
        <v>1397.2663545707319</v>
      </c>
      <c r="AO6" s="402">
        <f t="shared" si="3"/>
        <v>26357.667019434768</v>
      </c>
      <c r="AT6" s="402">
        <f t="shared" si="0"/>
        <v>32918.262198960227</v>
      </c>
      <c r="BA6" s="369" t="s">
        <v>200</v>
      </c>
      <c r="BB6" s="370" t="s">
        <v>205</v>
      </c>
      <c r="BC6" s="371">
        <v>1.9E-2</v>
      </c>
      <c r="BE6" s="369" t="s">
        <v>200</v>
      </c>
      <c r="BF6" s="370" t="s">
        <v>205</v>
      </c>
      <c r="BG6" s="371">
        <v>0.01</v>
      </c>
    </row>
    <row r="7" spans="1:59" ht="13.5" thickBot="1">
      <c r="A7" s="372" t="s">
        <v>206</v>
      </c>
      <c r="B7" s="458">
        <v>0</v>
      </c>
      <c r="C7" s="374">
        <f t="shared" si="1"/>
        <v>0</v>
      </c>
      <c r="D7" s="374">
        <f t="shared" si="1"/>
        <v>0</v>
      </c>
      <c r="E7" s="374">
        <f t="shared" si="1"/>
        <v>0</v>
      </c>
      <c r="F7" s="374">
        <f t="shared" si="1"/>
        <v>0</v>
      </c>
      <c r="G7" s="374">
        <f t="shared" si="1"/>
        <v>0</v>
      </c>
      <c r="H7" s="374">
        <f t="shared" si="1"/>
        <v>0</v>
      </c>
      <c r="I7" s="374">
        <f t="shared" si="1"/>
        <v>0</v>
      </c>
      <c r="J7" s="374">
        <f t="shared" si="1"/>
        <v>0</v>
      </c>
      <c r="K7" s="374">
        <f t="shared" si="1"/>
        <v>0</v>
      </c>
      <c r="L7" s="374">
        <f t="shared" si="1"/>
        <v>0</v>
      </c>
      <c r="M7" s="374">
        <f t="shared" si="1"/>
        <v>0</v>
      </c>
      <c r="N7" s="374">
        <f t="shared" si="1"/>
        <v>0</v>
      </c>
      <c r="O7" s="337">
        <f t="shared" si="1"/>
        <v>0</v>
      </c>
      <c r="P7" s="374">
        <f t="shared" si="1"/>
        <v>0</v>
      </c>
      <c r="Q7" s="374">
        <f t="shared" si="1"/>
        <v>0</v>
      </c>
      <c r="R7" s="374">
        <f t="shared" si="1"/>
        <v>0</v>
      </c>
      <c r="S7" s="374">
        <f t="shared" si="2"/>
        <v>0</v>
      </c>
      <c r="T7" s="479">
        <f t="shared" si="2"/>
        <v>0</v>
      </c>
      <c r="U7" s="374">
        <f t="shared" si="2"/>
        <v>0</v>
      </c>
      <c r="V7" s="374">
        <f t="shared" si="2"/>
        <v>0</v>
      </c>
      <c r="W7" s="374">
        <f t="shared" si="2"/>
        <v>0</v>
      </c>
      <c r="X7" s="374">
        <f t="shared" si="2"/>
        <v>0</v>
      </c>
      <c r="Y7" s="374">
        <f t="shared" si="2"/>
        <v>0</v>
      </c>
      <c r="Z7" s="374">
        <f t="shared" si="2"/>
        <v>0</v>
      </c>
      <c r="AA7" s="374">
        <f t="shared" si="2"/>
        <v>0</v>
      </c>
      <c r="AB7" s="374">
        <f t="shared" si="2"/>
        <v>0</v>
      </c>
      <c r="AC7" s="374">
        <f t="shared" si="2"/>
        <v>0</v>
      </c>
      <c r="AD7" s="374">
        <f t="shared" si="2"/>
        <v>0</v>
      </c>
      <c r="AE7" s="374">
        <f t="shared" si="2"/>
        <v>0</v>
      </c>
      <c r="AF7" s="374">
        <f t="shared" si="2"/>
        <v>0</v>
      </c>
      <c r="AG7" s="374">
        <f t="shared" si="2"/>
        <v>0</v>
      </c>
      <c r="AH7" s="374">
        <f t="shared" si="2"/>
        <v>0</v>
      </c>
      <c r="AI7" s="374">
        <f t="shared" si="2"/>
        <v>0</v>
      </c>
      <c r="AJ7" s="374">
        <f t="shared" si="2"/>
        <v>0</v>
      </c>
      <c r="AK7" s="374">
        <f t="shared" si="2"/>
        <v>0</v>
      </c>
      <c r="AL7" s="374">
        <f t="shared" si="2"/>
        <v>0</v>
      </c>
      <c r="AM7" s="374">
        <f t="shared" si="2"/>
        <v>0</v>
      </c>
      <c r="AN7" s="374">
        <f t="shared" si="2"/>
        <v>0</v>
      </c>
      <c r="AO7" s="402">
        <f t="shared" si="3"/>
        <v>0</v>
      </c>
      <c r="AT7" s="402">
        <f t="shared" si="0"/>
        <v>0</v>
      </c>
      <c r="BA7" s="369" t="s">
        <v>200</v>
      </c>
      <c r="BB7" s="370" t="s">
        <v>252</v>
      </c>
      <c r="BC7" s="371">
        <v>7.1999999999999995E-2</v>
      </c>
      <c r="BE7" s="369" t="s">
        <v>200</v>
      </c>
      <c r="BF7" s="370" t="s">
        <v>252</v>
      </c>
      <c r="BG7" s="371">
        <v>2.8000000000000001E-2</v>
      </c>
    </row>
    <row r="8" spans="1:59" ht="13.5" thickBot="1">
      <c r="A8" s="372" t="s">
        <v>208</v>
      </c>
      <c r="B8" s="458">
        <f>BC18+BC16</f>
        <v>4.0000000000000001E-3</v>
      </c>
      <c r="C8" s="374">
        <f t="shared" si="1"/>
        <v>251.88520000000003</v>
      </c>
      <c r="D8" s="374">
        <f t="shared" si="1"/>
        <v>267.02040000000005</v>
      </c>
      <c r="E8" s="374">
        <f t="shared" si="1"/>
        <v>238.3348</v>
      </c>
      <c r="F8" s="374">
        <f t="shared" si="1"/>
        <v>248.43879999999999</v>
      </c>
      <c r="G8" s="374">
        <f t="shared" si="1"/>
        <v>246.8724</v>
      </c>
      <c r="H8" s="374">
        <f t="shared" si="1"/>
        <v>255.93879999999999</v>
      </c>
      <c r="I8" s="374">
        <f t="shared" si="1"/>
        <v>250.76120000000003</v>
      </c>
      <c r="J8" s="374">
        <f t="shared" si="1"/>
        <v>230.90879999999999</v>
      </c>
      <c r="K8" s="374">
        <f t="shared" si="1"/>
        <v>235.92720000000003</v>
      </c>
      <c r="L8" s="374">
        <f t="shared" si="1"/>
        <v>264.69840000000005</v>
      </c>
      <c r="M8" s="374">
        <f t="shared" si="1"/>
        <v>292.97000000000003</v>
      </c>
      <c r="N8" s="374">
        <f t="shared" si="1"/>
        <v>307.76983251325021</v>
      </c>
      <c r="O8" s="337">
        <f t="shared" si="1"/>
        <v>341.50320355226</v>
      </c>
      <c r="P8" s="374">
        <f t="shared" si="1"/>
        <v>306.54232488671431</v>
      </c>
      <c r="Q8" s="374">
        <f t="shared" si="1"/>
        <v>233.74920981055405</v>
      </c>
      <c r="R8" s="374">
        <f t="shared" si="1"/>
        <v>137.99859622593038</v>
      </c>
      <c r="S8" s="374">
        <f t="shared" si="2"/>
        <v>105.9075561208537</v>
      </c>
      <c r="T8" s="479">
        <f t="shared" si="2"/>
        <v>172.03513424379372</v>
      </c>
      <c r="U8" s="374">
        <f t="shared" si="2"/>
        <v>237.34870077670882</v>
      </c>
      <c r="V8" s="374">
        <f t="shared" si="2"/>
        <v>274.90767716170967</v>
      </c>
      <c r="W8" s="374">
        <f t="shared" si="2"/>
        <v>281.86258830564918</v>
      </c>
      <c r="X8" s="374">
        <f t="shared" si="2"/>
        <v>279.87447822818604</v>
      </c>
      <c r="Y8" s="374">
        <f t="shared" si="2"/>
        <v>280.74419655456802</v>
      </c>
      <c r="Z8" s="374">
        <f t="shared" si="2"/>
        <v>281.64783997536188</v>
      </c>
      <c r="AA8" s="374">
        <f t="shared" si="2"/>
        <v>276.71381620543929</v>
      </c>
      <c r="AB8" s="374">
        <f t="shared" si="2"/>
        <v>271.20216251689891</v>
      </c>
      <c r="AC8" s="374">
        <f t="shared" si="2"/>
        <v>265.26204306201578</v>
      </c>
      <c r="AD8" s="374">
        <f t="shared" si="2"/>
        <v>260.77603990593838</v>
      </c>
      <c r="AE8" s="374">
        <f t="shared" si="2"/>
        <v>253.95783189465263</v>
      </c>
      <c r="AF8" s="374">
        <f t="shared" si="2"/>
        <v>249.44633875765592</v>
      </c>
      <c r="AG8" s="374">
        <f t="shared" si="2"/>
        <v>246.19351409837364</v>
      </c>
      <c r="AH8" s="374">
        <f t="shared" si="2"/>
        <v>242.4660437362719</v>
      </c>
      <c r="AI8" s="374">
        <f t="shared" si="2"/>
        <v>241.63902257284832</v>
      </c>
      <c r="AJ8" s="374">
        <f t="shared" si="2"/>
        <v>239.44166239447944</v>
      </c>
      <c r="AK8" s="374">
        <f t="shared" si="2"/>
        <v>234.74448608385865</v>
      </c>
      <c r="AL8" s="374">
        <f t="shared" si="2"/>
        <v>228.6317747571029</v>
      </c>
      <c r="AM8" s="374">
        <f t="shared" si="2"/>
        <v>224.46398387080512</v>
      </c>
      <c r="AN8" s="374">
        <f t="shared" si="2"/>
        <v>223.56261673131706</v>
      </c>
      <c r="AO8" s="403">
        <f t="shared" si="3"/>
        <v>4217.226723109563</v>
      </c>
      <c r="AT8" s="403">
        <f t="shared" si="0"/>
        <v>5266.9219518336367</v>
      </c>
      <c r="BA8" s="369" t="s">
        <v>200</v>
      </c>
      <c r="BB8" s="370" t="s">
        <v>253</v>
      </c>
      <c r="BC8" s="371">
        <v>6.0000000000000001E-3</v>
      </c>
      <c r="BE8" s="369" t="s">
        <v>200</v>
      </c>
      <c r="BF8" s="370" t="s">
        <v>253</v>
      </c>
      <c r="BG8" s="371">
        <v>8.9999999999999993E-3</v>
      </c>
    </row>
    <row r="9" spans="1:59" ht="13.5" thickBot="1">
      <c r="A9" s="372" t="s">
        <v>210</v>
      </c>
      <c r="B9" s="458">
        <f>BC6</f>
        <v>1.9E-2</v>
      </c>
      <c r="C9" s="374">
        <f t="shared" si="1"/>
        <v>1196.4547</v>
      </c>
      <c r="D9" s="374">
        <f t="shared" si="1"/>
        <v>1268.3469</v>
      </c>
      <c r="E9" s="374">
        <f t="shared" si="1"/>
        <v>1132.0902999999998</v>
      </c>
      <c r="F9" s="374">
        <f t="shared" si="1"/>
        <v>1180.0843</v>
      </c>
      <c r="G9" s="374">
        <f t="shared" si="1"/>
        <v>1172.6439</v>
      </c>
      <c r="H9" s="374">
        <f t="shared" si="1"/>
        <v>1215.7093</v>
      </c>
      <c r="I9" s="374">
        <f t="shared" si="1"/>
        <v>1191.1157000000001</v>
      </c>
      <c r="J9" s="374">
        <f t="shared" si="1"/>
        <v>1096.8167999999998</v>
      </c>
      <c r="K9" s="374">
        <f t="shared" si="1"/>
        <v>1120.6541999999999</v>
      </c>
      <c r="L9" s="374">
        <f t="shared" si="1"/>
        <v>1257.3174000000001</v>
      </c>
      <c r="M9" s="374">
        <f t="shared" si="1"/>
        <v>1391.6075000000001</v>
      </c>
      <c r="N9" s="374">
        <f t="shared" si="1"/>
        <v>1461.9067044379383</v>
      </c>
      <c r="O9" s="337">
        <f t="shared" si="1"/>
        <v>1622.140216873235</v>
      </c>
      <c r="P9" s="374">
        <f t="shared" si="1"/>
        <v>1456.0760432118927</v>
      </c>
      <c r="Q9" s="374">
        <f t="shared" si="1"/>
        <v>1110.3087466001316</v>
      </c>
      <c r="R9" s="374">
        <f t="shared" si="1"/>
        <v>655.49333207316931</v>
      </c>
      <c r="S9" s="374">
        <f t="shared" si="2"/>
        <v>503.06089157405506</v>
      </c>
      <c r="T9" s="479">
        <f t="shared" si="2"/>
        <v>817.16688765802019</v>
      </c>
      <c r="U9" s="374">
        <f t="shared" si="2"/>
        <v>1127.4063286893668</v>
      </c>
      <c r="V9" s="374">
        <f t="shared" si="2"/>
        <v>1305.8114665181208</v>
      </c>
      <c r="W9" s="374">
        <f t="shared" si="2"/>
        <v>1338.8472944518335</v>
      </c>
      <c r="X9" s="374">
        <f t="shared" si="2"/>
        <v>1329.4037715838836</v>
      </c>
      <c r="Y9" s="374">
        <f t="shared" si="2"/>
        <v>1333.5349336341981</v>
      </c>
      <c r="Z9" s="374">
        <f t="shared" si="2"/>
        <v>1337.827239882969</v>
      </c>
      <c r="AA9" s="374">
        <f t="shared" si="2"/>
        <v>1314.3906269758365</v>
      </c>
      <c r="AB9" s="374">
        <f t="shared" si="2"/>
        <v>1288.2102719552697</v>
      </c>
      <c r="AC9" s="374">
        <f t="shared" si="2"/>
        <v>1259.9947045445749</v>
      </c>
      <c r="AD9" s="374">
        <f t="shared" si="2"/>
        <v>1238.6861895532072</v>
      </c>
      <c r="AE9" s="374">
        <f t="shared" si="2"/>
        <v>1206.2997014995999</v>
      </c>
      <c r="AF9" s="374">
        <f t="shared" si="2"/>
        <v>1184.8701090988654</v>
      </c>
      <c r="AG9" s="374">
        <f t="shared" si="2"/>
        <v>1169.4191919672749</v>
      </c>
      <c r="AH9" s="374">
        <f t="shared" si="2"/>
        <v>1151.7137077472914</v>
      </c>
      <c r="AI9" s="374">
        <f t="shared" si="2"/>
        <v>1147.7853572210295</v>
      </c>
      <c r="AJ9" s="374">
        <f t="shared" si="2"/>
        <v>1137.3478963737773</v>
      </c>
      <c r="AK9" s="374">
        <f t="shared" si="2"/>
        <v>1115.0363088983286</v>
      </c>
      <c r="AL9" s="374">
        <f t="shared" si="2"/>
        <v>1086.0009300962388</v>
      </c>
      <c r="AM9" s="374">
        <f t="shared" si="2"/>
        <v>1066.2039233863243</v>
      </c>
      <c r="AN9" s="374">
        <f t="shared" si="2"/>
        <v>1061.922429473756</v>
      </c>
      <c r="AO9" s="404">
        <f t="shared" si="3"/>
        <v>20031.826934770419</v>
      </c>
      <c r="AP9" s="405">
        <f>AO9/AP$12</f>
        <v>0.14393939393939392</v>
      </c>
      <c r="AQ9" s="406">
        <f>AP9*AP$12</f>
        <v>20031.826934770419</v>
      </c>
      <c r="AR9" s="379" t="s">
        <v>254</v>
      </c>
      <c r="AT9" s="404">
        <f t="shared" si="0"/>
        <v>25017.879271209764</v>
      </c>
      <c r="AU9" s="407">
        <f>AT9/AU$12</f>
        <v>0.14393939393939389</v>
      </c>
      <c r="AV9" s="406">
        <f>AU9*AU$12</f>
        <v>25017.879271209764</v>
      </c>
      <c r="AW9" s="379" t="s">
        <v>254</v>
      </c>
      <c r="BA9" s="369" t="s">
        <v>200</v>
      </c>
      <c r="BB9" s="370" t="s">
        <v>211</v>
      </c>
      <c r="BC9" s="371">
        <v>2.3E-2</v>
      </c>
      <c r="BE9" s="369" t="s">
        <v>200</v>
      </c>
      <c r="BF9" s="370" t="s">
        <v>209</v>
      </c>
      <c r="BG9" s="371">
        <v>1.4E-2</v>
      </c>
    </row>
    <row r="10" spans="1:59" s="338" customFormat="1" ht="13.5" thickBot="1">
      <c r="A10" s="439" t="s">
        <v>207</v>
      </c>
      <c r="B10" s="464">
        <f>SUM(BC7:BC8)</f>
        <v>7.8E-2</v>
      </c>
      <c r="C10" s="555">
        <f>$B10*C$4</f>
        <v>4911.7614000000003</v>
      </c>
      <c r="D10" s="337">
        <f t="shared" si="1"/>
        <v>5206.8978000000006</v>
      </c>
      <c r="E10" s="337">
        <f t="shared" si="1"/>
        <v>4647.5285999999996</v>
      </c>
      <c r="F10" s="337">
        <f t="shared" si="1"/>
        <v>4844.5565999999999</v>
      </c>
      <c r="G10" s="337">
        <f t="shared" si="1"/>
        <v>4814.0118000000002</v>
      </c>
      <c r="H10" s="337">
        <f t="shared" si="1"/>
        <v>4990.8065999999999</v>
      </c>
      <c r="I10" s="337">
        <f t="shared" si="1"/>
        <v>4889.8434000000007</v>
      </c>
      <c r="J10" s="337">
        <f t="shared" si="1"/>
        <v>4502.7215999999999</v>
      </c>
      <c r="K10" s="337">
        <f t="shared" si="1"/>
        <v>4600.5803999999998</v>
      </c>
      <c r="L10" s="337">
        <f t="shared" si="1"/>
        <v>5161.6188000000002</v>
      </c>
      <c r="M10" s="337">
        <f t="shared" si="1"/>
        <v>5712.915</v>
      </c>
      <c r="N10" s="337">
        <f t="shared" si="1"/>
        <v>6001.5117340083789</v>
      </c>
      <c r="O10" s="555">
        <f>$B10*O$4</f>
        <v>6659.3124692690699</v>
      </c>
      <c r="P10" s="555">
        <f>$B10*P$4</f>
        <v>5977.5753352909287</v>
      </c>
      <c r="Q10" s="337">
        <f t="shared" si="1"/>
        <v>4558.1095913058043</v>
      </c>
      <c r="R10" s="337">
        <f t="shared" si="1"/>
        <v>2690.9726264056426</v>
      </c>
      <c r="S10" s="337">
        <f t="shared" si="2"/>
        <v>2065.1973443566471</v>
      </c>
      <c r="T10" s="337">
        <f t="shared" si="2"/>
        <v>3354.6851177539775</v>
      </c>
      <c r="U10" s="337">
        <f t="shared" si="2"/>
        <v>4628.2996651458216</v>
      </c>
      <c r="V10" s="337">
        <f t="shared" si="2"/>
        <v>5360.6997046533379</v>
      </c>
      <c r="W10" s="337">
        <f t="shared" si="2"/>
        <v>5496.320471960159</v>
      </c>
      <c r="X10" s="337">
        <f t="shared" si="2"/>
        <v>5457.5523254496275</v>
      </c>
      <c r="Y10" s="337">
        <f t="shared" si="2"/>
        <v>5474.5118328140761</v>
      </c>
      <c r="Z10" s="337">
        <f t="shared" si="2"/>
        <v>5492.1328795195568</v>
      </c>
      <c r="AA10" s="337">
        <f t="shared" si="2"/>
        <v>5395.9194160060661</v>
      </c>
      <c r="AB10" s="337">
        <f t="shared" si="2"/>
        <v>5288.442169079528</v>
      </c>
      <c r="AC10" s="337">
        <f t="shared" si="2"/>
        <v>5172.6098397093074</v>
      </c>
      <c r="AD10" s="337">
        <f t="shared" si="2"/>
        <v>5085.1327781657974</v>
      </c>
      <c r="AE10" s="337">
        <f t="shared" si="2"/>
        <v>4952.1777219457263</v>
      </c>
      <c r="AF10" s="337">
        <f t="shared" si="2"/>
        <v>4864.2036057742898</v>
      </c>
      <c r="AG10" s="337">
        <f t="shared" si="2"/>
        <v>4800.7735249182861</v>
      </c>
      <c r="AH10" s="337">
        <f t="shared" si="2"/>
        <v>4728.0878528573021</v>
      </c>
      <c r="AI10" s="337">
        <f t="shared" si="2"/>
        <v>4711.960940170542</v>
      </c>
      <c r="AJ10" s="337">
        <f t="shared" si="2"/>
        <v>4669.1124166923491</v>
      </c>
      <c r="AK10" s="337">
        <f t="shared" si="2"/>
        <v>4577.5174786352436</v>
      </c>
      <c r="AL10" s="337">
        <f t="shared" si="2"/>
        <v>4458.3196077635066</v>
      </c>
      <c r="AM10" s="337">
        <f t="shared" si="2"/>
        <v>4377.0476854807002</v>
      </c>
      <c r="AN10" s="337">
        <f t="shared" si="2"/>
        <v>4359.4710262606832</v>
      </c>
      <c r="AO10" s="440">
        <f>SUM(C10:S10)</f>
        <v>82235.921100636479</v>
      </c>
      <c r="AP10" s="334">
        <f>AO10/AP$12</f>
        <v>0.59090909090909094</v>
      </c>
      <c r="AQ10" s="557">
        <f>AP10*AP$12</f>
        <v>82235.921100636479</v>
      </c>
      <c r="AR10" s="442" t="s">
        <v>255</v>
      </c>
      <c r="AT10" s="440">
        <f t="shared" si="0"/>
        <v>102704.97806075591</v>
      </c>
      <c r="AU10" s="443">
        <f>AT10/AU$12</f>
        <v>0.59090909090909094</v>
      </c>
      <c r="AV10" s="441">
        <f>AU10*AU$12</f>
        <v>102704.97806075591</v>
      </c>
      <c r="AW10" s="442" t="s">
        <v>255</v>
      </c>
      <c r="BA10" s="444" t="s">
        <v>216</v>
      </c>
      <c r="BB10" s="445" t="s">
        <v>217</v>
      </c>
      <c r="BC10" s="446">
        <v>7.0000000000000001E-3</v>
      </c>
      <c r="BE10" s="444" t="s">
        <v>200</v>
      </c>
      <c r="BF10" s="445" t="s">
        <v>211</v>
      </c>
      <c r="BG10" s="446">
        <v>0.37</v>
      </c>
    </row>
    <row r="11" spans="1:59" ht="13.5" thickBot="1">
      <c r="A11" s="372" t="s">
        <v>213</v>
      </c>
      <c r="B11" s="458">
        <f>BC4+BC5+BC9</f>
        <v>3.5000000000000003E-2</v>
      </c>
      <c r="C11" s="374">
        <f t="shared" si="1"/>
        <v>2203.9955000000004</v>
      </c>
      <c r="D11" s="374">
        <f t="shared" si="1"/>
        <v>2336.4285000000004</v>
      </c>
      <c r="E11" s="374">
        <f t="shared" si="1"/>
        <v>2085.4295000000002</v>
      </c>
      <c r="F11" s="374">
        <f t="shared" si="1"/>
        <v>2173.8395</v>
      </c>
      <c r="G11" s="374">
        <f t="shared" si="1"/>
        <v>2160.1335000000004</v>
      </c>
      <c r="H11" s="374">
        <f t="shared" si="1"/>
        <v>2239.4645</v>
      </c>
      <c r="I11" s="374">
        <f t="shared" si="1"/>
        <v>2194.1605000000004</v>
      </c>
      <c r="J11" s="374">
        <f t="shared" si="1"/>
        <v>2020.452</v>
      </c>
      <c r="K11" s="374">
        <f t="shared" si="1"/>
        <v>2064.3630000000003</v>
      </c>
      <c r="L11" s="374">
        <f t="shared" si="1"/>
        <v>2316.1110000000003</v>
      </c>
      <c r="M11" s="374">
        <f t="shared" si="1"/>
        <v>2563.4875000000002</v>
      </c>
      <c r="N11" s="374">
        <f t="shared" si="1"/>
        <v>2692.9860344909393</v>
      </c>
      <c r="O11" s="337">
        <f t="shared" si="1"/>
        <v>2988.1530310822754</v>
      </c>
      <c r="P11" s="374">
        <f t="shared" si="1"/>
        <v>2682.2453427587502</v>
      </c>
      <c r="Q11" s="374">
        <f t="shared" si="1"/>
        <v>2045.3055858423481</v>
      </c>
      <c r="R11" s="374">
        <f t="shared" si="1"/>
        <v>1207.4877169768909</v>
      </c>
      <c r="S11" s="374">
        <f t="shared" si="2"/>
        <v>926.69111605746991</v>
      </c>
      <c r="T11" s="479">
        <f t="shared" si="2"/>
        <v>1505.3074246331953</v>
      </c>
      <c r="U11" s="374">
        <f t="shared" si="2"/>
        <v>2076.8011317962023</v>
      </c>
      <c r="V11" s="374">
        <f t="shared" si="2"/>
        <v>2405.4421751649597</v>
      </c>
      <c r="W11" s="374">
        <f t="shared" si="2"/>
        <v>2466.2976476744307</v>
      </c>
      <c r="X11" s="374">
        <f t="shared" si="2"/>
        <v>2448.9016844966281</v>
      </c>
      <c r="Y11" s="374">
        <f t="shared" si="2"/>
        <v>2456.5117198524704</v>
      </c>
      <c r="Z11" s="374">
        <f t="shared" si="2"/>
        <v>2464.4185997844165</v>
      </c>
      <c r="AA11" s="374">
        <f t="shared" si="2"/>
        <v>2421.2458917975937</v>
      </c>
      <c r="AB11" s="374">
        <f t="shared" si="2"/>
        <v>2373.0189220228654</v>
      </c>
      <c r="AC11" s="374">
        <f t="shared" si="2"/>
        <v>2321.0428767926383</v>
      </c>
      <c r="AD11" s="374">
        <f t="shared" si="2"/>
        <v>2281.7903491769607</v>
      </c>
      <c r="AE11" s="374">
        <f t="shared" si="2"/>
        <v>2222.1310290782108</v>
      </c>
      <c r="AF11" s="374">
        <f t="shared" si="2"/>
        <v>2182.6554641294892</v>
      </c>
      <c r="AG11" s="374">
        <f t="shared" si="2"/>
        <v>2154.1932483607698</v>
      </c>
      <c r="AH11" s="374">
        <f t="shared" si="2"/>
        <v>2121.5778826923793</v>
      </c>
      <c r="AI11" s="374">
        <f t="shared" si="2"/>
        <v>2114.3414475124227</v>
      </c>
      <c r="AJ11" s="374">
        <f t="shared" si="2"/>
        <v>2095.1145459516952</v>
      </c>
      <c r="AK11" s="374">
        <f t="shared" si="2"/>
        <v>2054.0142532337632</v>
      </c>
      <c r="AL11" s="374">
        <f t="shared" si="2"/>
        <v>2000.5280291246504</v>
      </c>
      <c r="AM11" s="374">
        <f t="shared" si="2"/>
        <v>1964.059858869545</v>
      </c>
      <c r="AN11" s="374">
        <f t="shared" si="2"/>
        <v>1956.1728963990245</v>
      </c>
      <c r="AO11" s="408">
        <f t="shared" si="3"/>
        <v>36900.733827208671</v>
      </c>
      <c r="AP11" s="409">
        <f>AO11/AP$12</f>
        <v>0.26515151515151514</v>
      </c>
      <c r="AQ11" s="410">
        <f>AP11*AP$12</f>
        <v>36900.733827208671</v>
      </c>
      <c r="AR11" s="379" t="s">
        <v>256</v>
      </c>
      <c r="AT11" s="408">
        <f t="shared" si="0"/>
        <v>46085.567078544307</v>
      </c>
      <c r="AU11" s="411">
        <f>AT11/AU$12</f>
        <v>0.26515151515151508</v>
      </c>
      <c r="AV11" s="410">
        <f>AU11*AU$12</f>
        <v>46085.567078544307</v>
      </c>
      <c r="AW11" s="379" t="s">
        <v>256</v>
      </c>
      <c r="BA11" s="369" t="s">
        <v>216</v>
      </c>
      <c r="BB11" s="370" t="s">
        <v>218</v>
      </c>
      <c r="BC11" s="371">
        <v>2E-3</v>
      </c>
      <c r="BE11" s="369" t="s">
        <v>216</v>
      </c>
      <c r="BF11" s="370" t="s">
        <v>217</v>
      </c>
      <c r="BG11" s="371">
        <v>1.6E-2</v>
      </c>
    </row>
    <row r="12" spans="1:59" ht="15.75" thickBot="1">
      <c r="A12" s="372" t="s">
        <v>214</v>
      </c>
      <c r="B12" s="458">
        <v>0</v>
      </c>
      <c r="C12" s="374">
        <f t="shared" si="1"/>
        <v>0</v>
      </c>
      <c r="D12" s="374">
        <f t="shared" si="1"/>
        <v>0</v>
      </c>
      <c r="E12" s="374">
        <f t="shared" si="1"/>
        <v>0</v>
      </c>
      <c r="F12" s="374">
        <f t="shared" si="1"/>
        <v>0</v>
      </c>
      <c r="G12" s="374">
        <f t="shared" si="1"/>
        <v>0</v>
      </c>
      <c r="H12" s="374">
        <f t="shared" si="1"/>
        <v>0</v>
      </c>
      <c r="I12" s="374">
        <f t="shared" si="1"/>
        <v>0</v>
      </c>
      <c r="J12" s="374">
        <f t="shared" si="1"/>
        <v>0</v>
      </c>
      <c r="K12" s="374">
        <f t="shared" si="1"/>
        <v>0</v>
      </c>
      <c r="L12" s="374">
        <f t="shared" si="1"/>
        <v>0</v>
      </c>
      <c r="M12" s="374">
        <f t="shared" si="1"/>
        <v>0</v>
      </c>
      <c r="N12" s="374">
        <f t="shared" si="1"/>
        <v>0</v>
      </c>
      <c r="O12" s="337">
        <f t="shared" si="1"/>
        <v>0</v>
      </c>
      <c r="P12" s="374">
        <f t="shared" si="1"/>
        <v>0</v>
      </c>
      <c r="Q12" s="374">
        <f t="shared" si="1"/>
        <v>0</v>
      </c>
      <c r="R12" s="374">
        <f t="shared" si="1"/>
        <v>0</v>
      </c>
      <c r="S12" s="374">
        <f t="shared" si="2"/>
        <v>0</v>
      </c>
      <c r="T12" s="479">
        <f t="shared" si="2"/>
        <v>0</v>
      </c>
      <c r="U12" s="374">
        <f t="shared" si="2"/>
        <v>0</v>
      </c>
      <c r="V12" s="374">
        <f t="shared" si="2"/>
        <v>0</v>
      </c>
      <c r="W12" s="374">
        <f t="shared" si="2"/>
        <v>0</v>
      </c>
      <c r="X12" s="374">
        <f t="shared" si="2"/>
        <v>0</v>
      </c>
      <c r="Y12" s="374">
        <f t="shared" si="2"/>
        <v>0</v>
      </c>
      <c r="Z12" s="374">
        <f t="shared" si="2"/>
        <v>0</v>
      </c>
      <c r="AA12" s="374">
        <f t="shared" si="2"/>
        <v>0</v>
      </c>
      <c r="AB12" s="374">
        <f t="shared" si="2"/>
        <v>0</v>
      </c>
      <c r="AC12" s="374">
        <f t="shared" si="2"/>
        <v>0</v>
      </c>
      <c r="AD12" s="374">
        <f t="shared" si="2"/>
        <v>0</v>
      </c>
      <c r="AE12" s="374">
        <f t="shared" si="2"/>
        <v>0</v>
      </c>
      <c r="AF12" s="374">
        <f t="shared" si="2"/>
        <v>0</v>
      </c>
      <c r="AG12" s="374">
        <f t="shared" si="2"/>
        <v>0</v>
      </c>
      <c r="AH12" s="374">
        <f t="shared" si="2"/>
        <v>0</v>
      </c>
      <c r="AI12" s="374">
        <f t="shared" si="2"/>
        <v>0</v>
      </c>
      <c r="AJ12" s="374">
        <f t="shared" si="2"/>
        <v>0</v>
      </c>
      <c r="AK12" s="374">
        <f t="shared" si="2"/>
        <v>0</v>
      </c>
      <c r="AL12" s="374">
        <f t="shared" si="2"/>
        <v>0</v>
      </c>
      <c r="AM12" s="374">
        <f t="shared" si="2"/>
        <v>0</v>
      </c>
      <c r="AN12" s="374">
        <f t="shared" si="2"/>
        <v>0</v>
      </c>
      <c r="AO12" s="412">
        <f t="shared" si="3"/>
        <v>0</v>
      </c>
      <c r="AP12" s="413">
        <f>SUM(AO9:AO11)</f>
        <v>139168.48186261556</v>
      </c>
      <c r="AQ12" s="414">
        <f>SUM(AQ9:AQ11)</f>
        <v>139168.48186261556</v>
      </c>
      <c r="AR12" s="379" t="s">
        <v>257</v>
      </c>
      <c r="AS12" s="415">
        <f>AP12/AO4</f>
        <v>0.13199999999999998</v>
      </c>
      <c r="AT12" s="412">
        <f t="shared" si="0"/>
        <v>0</v>
      </c>
      <c r="AU12" s="416">
        <f>SUM(AT9:AT11)</f>
        <v>173808.42441050999</v>
      </c>
      <c r="AV12" s="414">
        <f>SUM(AV9:AV11)</f>
        <v>173808.42441050999</v>
      </c>
      <c r="AW12" s="379" t="s">
        <v>257</v>
      </c>
      <c r="AX12" s="415">
        <f>AU12/AT4</f>
        <v>0.13200000000000001</v>
      </c>
      <c r="BA12" s="369" t="s">
        <v>216</v>
      </c>
      <c r="BB12" s="370" t="s">
        <v>205</v>
      </c>
      <c r="BC12" s="371">
        <v>0.79300000000000004</v>
      </c>
      <c r="BE12" s="369" t="s">
        <v>216</v>
      </c>
      <c r="BF12" s="370" t="s">
        <v>205</v>
      </c>
      <c r="BG12" s="371">
        <v>0.193</v>
      </c>
    </row>
    <row r="13" spans="1:59" ht="13.5" thickBot="1">
      <c r="A13" s="372" t="s">
        <v>215</v>
      </c>
      <c r="B13" s="458">
        <f>BC15</f>
        <v>2E-3</v>
      </c>
      <c r="C13" s="374">
        <f t="shared" si="1"/>
        <v>125.94260000000001</v>
      </c>
      <c r="D13" s="374">
        <f t="shared" si="1"/>
        <v>133.51020000000003</v>
      </c>
      <c r="E13" s="374">
        <f t="shared" si="1"/>
        <v>119.1674</v>
      </c>
      <c r="F13" s="374">
        <f t="shared" si="1"/>
        <v>124.21939999999999</v>
      </c>
      <c r="G13" s="374">
        <f t="shared" si="1"/>
        <v>123.4362</v>
      </c>
      <c r="H13" s="374">
        <f t="shared" si="1"/>
        <v>127.96939999999999</v>
      </c>
      <c r="I13" s="374">
        <f t="shared" si="1"/>
        <v>125.38060000000002</v>
      </c>
      <c r="J13" s="374">
        <f t="shared" si="1"/>
        <v>115.45439999999999</v>
      </c>
      <c r="K13" s="374">
        <f t="shared" si="1"/>
        <v>117.96360000000001</v>
      </c>
      <c r="L13" s="374">
        <f t="shared" si="1"/>
        <v>132.34920000000002</v>
      </c>
      <c r="M13" s="374">
        <f t="shared" si="1"/>
        <v>146.48500000000001</v>
      </c>
      <c r="N13" s="374">
        <f t="shared" si="1"/>
        <v>153.8849162566251</v>
      </c>
      <c r="O13" s="337">
        <f t="shared" si="1"/>
        <v>170.75160177613</v>
      </c>
      <c r="P13" s="374">
        <f t="shared" si="1"/>
        <v>153.27116244335716</v>
      </c>
      <c r="Q13" s="374">
        <f t="shared" si="1"/>
        <v>116.87460490527702</v>
      </c>
      <c r="R13" s="374">
        <f t="shared" si="1"/>
        <v>68.999298112965192</v>
      </c>
      <c r="S13" s="374">
        <f t="shared" si="2"/>
        <v>52.953778060426849</v>
      </c>
      <c r="T13" s="479">
        <f t="shared" si="2"/>
        <v>86.01756712189686</v>
      </c>
      <c r="U13" s="374">
        <f t="shared" si="2"/>
        <v>118.67435038835441</v>
      </c>
      <c r="V13" s="374">
        <f t="shared" si="2"/>
        <v>137.45383858085484</v>
      </c>
      <c r="W13" s="374">
        <f t="shared" si="2"/>
        <v>140.93129415282459</v>
      </c>
      <c r="X13" s="374">
        <f t="shared" si="2"/>
        <v>139.93723911409302</v>
      </c>
      <c r="Y13" s="374">
        <f t="shared" si="2"/>
        <v>140.37209827728401</v>
      </c>
      <c r="Z13" s="374">
        <f t="shared" si="2"/>
        <v>140.82391998768094</v>
      </c>
      <c r="AA13" s="374">
        <f t="shared" si="2"/>
        <v>138.35690810271964</v>
      </c>
      <c r="AB13" s="374">
        <f t="shared" si="2"/>
        <v>135.60108125844945</v>
      </c>
      <c r="AC13" s="374">
        <f t="shared" si="2"/>
        <v>132.63102153100789</v>
      </c>
      <c r="AD13" s="374">
        <f t="shared" si="2"/>
        <v>130.38801995296919</v>
      </c>
      <c r="AE13" s="374">
        <f t="shared" si="2"/>
        <v>126.97891594732631</v>
      </c>
      <c r="AF13" s="374">
        <f t="shared" si="2"/>
        <v>124.72316937882796</v>
      </c>
      <c r="AG13" s="374">
        <f t="shared" si="2"/>
        <v>123.09675704918682</v>
      </c>
      <c r="AH13" s="374">
        <f t="shared" si="2"/>
        <v>121.23302186813595</v>
      </c>
      <c r="AI13" s="374">
        <f t="shared" si="2"/>
        <v>120.81951128642416</v>
      </c>
      <c r="AJ13" s="374">
        <f t="shared" si="2"/>
        <v>119.72083119723972</v>
      </c>
      <c r="AK13" s="374">
        <f t="shared" si="2"/>
        <v>117.37224304192932</v>
      </c>
      <c r="AL13" s="374">
        <f t="shared" si="2"/>
        <v>114.31588737855145</v>
      </c>
      <c r="AM13" s="374">
        <f t="shared" si="2"/>
        <v>112.23199193540256</v>
      </c>
      <c r="AN13" s="374">
        <f t="shared" si="2"/>
        <v>111.78130836565853</v>
      </c>
      <c r="AO13" s="417">
        <f t="shared" si="3"/>
        <v>2108.6133615547815</v>
      </c>
      <c r="AP13" s="418"/>
      <c r="AQ13" s="419"/>
      <c r="AT13" s="417">
        <f t="shared" si="0"/>
        <v>2633.4609759168184</v>
      </c>
      <c r="AU13" s="418"/>
      <c r="AV13" s="419"/>
      <c r="BA13" s="369" t="s">
        <v>216</v>
      </c>
      <c r="BB13" s="370" t="s">
        <v>253</v>
      </c>
      <c r="BC13" s="371">
        <v>6.0000000000000001E-3</v>
      </c>
      <c r="BE13" s="369" t="s">
        <v>216</v>
      </c>
      <c r="BF13" s="370" t="s">
        <v>209</v>
      </c>
      <c r="BG13" s="371">
        <v>0.114</v>
      </c>
    </row>
    <row r="14" spans="1:59" ht="13.5" thickBot="1">
      <c r="A14" s="376"/>
      <c r="B14" s="457">
        <f>SUM(B5:B13)</f>
        <v>0.99600000000000011</v>
      </c>
      <c r="C14" s="374"/>
      <c r="D14" s="374"/>
      <c r="E14" s="374"/>
      <c r="F14" s="374"/>
      <c r="G14" s="374"/>
      <c r="H14" s="374"/>
      <c r="I14" s="374"/>
      <c r="J14" s="374"/>
      <c r="K14" s="374"/>
      <c r="L14" s="374"/>
      <c r="M14" s="374"/>
      <c r="N14" s="374"/>
      <c r="O14" s="337"/>
      <c r="P14" s="374"/>
      <c r="Q14" s="374"/>
      <c r="R14" s="374"/>
      <c r="S14" s="374"/>
      <c r="T14" s="479"/>
      <c r="U14" s="374"/>
      <c r="V14" s="374"/>
      <c r="W14" s="374"/>
      <c r="X14" s="374"/>
      <c r="Y14" s="374"/>
      <c r="Z14" s="374"/>
      <c r="AA14" s="374"/>
      <c r="AB14" s="374"/>
      <c r="AC14" s="374"/>
      <c r="AD14" s="374"/>
      <c r="AE14" s="374"/>
      <c r="AF14" s="374"/>
      <c r="AG14" s="374"/>
      <c r="AH14" s="374"/>
      <c r="AI14" s="374"/>
      <c r="AJ14" s="374"/>
      <c r="AK14" s="374"/>
      <c r="AL14" s="374"/>
      <c r="AM14" s="374"/>
      <c r="AN14" s="374"/>
      <c r="AO14" s="420">
        <f t="shared" si="3"/>
        <v>0</v>
      </c>
      <c r="AP14" s="421" t="s">
        <v>258</v>
      </c>
      <c r="AQ14" s="422" t="s">
        <v>259</v>
      </c>
      <c r="AT14" s="420">
        <f t="shared" si="0"/>
        <v>0</v>
      </c>
      <c r="AU14" s="423" t="s">
        <v>258</v>
      </c>
      <c r="AV14" s="422" t="s">
        <v>259</v>
      </c>
      <c r="BA14" s="369" t="s">
        <v>216</v>
      </c>
      <c r="BB14" s="370" t="s">
        <v>209</v>
      </c>
      <c r="BC14" s="371">
        <v>1.4E-2</v>
      </c>
      <c r="BE14" s="1099"/>
      <c r="BF14" s="1100"/>
      <c r="BG14" s="1101"/>
    </row>
    <row r="15" spans="1:59" ht="15.75" thickBot="1">
      <c r="A15" s="381" t="s">
        <v>219</v>
      </c>
      <c r="B15" s="458">
        <f>BE23</f>
        <v>0.57013999999999998</v>
      </c>
      <c r="C15" s="374">
        <f t="shared" ref="C15:J15" si="4">$B15*C$4</f>
        <v>35902.456982000003</v>
      </c>
      <c r="D15" s="374">
        <f t="shared" si="4"/>
        <v>38059.752714000002</v>
      </c>
      <c r="E15" s="374">
        <f t="shared" si="4"/>
        <v>33971.050717999999</v>
      </c>
      <c r="F15" s="374">
        <f t="shared" si="4"/>
        <v>35411.224357999999</v>
      </c>
      <c r="G15" s="374">
        <f t="shared" si="4"/>
        <v>35187.957534000001</v>
      </c>
      <c r="H15" s="374">
        <f t="shared" si="4"/>
        <v>36480.236857999997</v>
      </c>
      <c r="I15" s="374">
        <f t="shared" si="4"/>
        <v>35742.247642000002</v>
      </c>
      <c r="J15" s="374">
        <f t="shared" si="4"/>
        <v>32912.585807999996</v>
      </c>
      <c r="K15" s="374">
        <f>$B15*K$4</f>
        <v>33627.883452000002</v>
      </c>
      <c r="L15" s="374">
        <f t="shared" ref="L15:AI15" si="5">$B15*L$4</f>
        <v>37728.786444000005</v>
      </c>
      <c r="M15" s="374">
        <f t="shared" si="5"/>
        <v>41758.478949999997</v>
      </c>
      <c r="N15" s="374">
        <f t="shared" si="5"/>
        <v>43867.97307727611</v>
      </c>
      <c r="O15" s="555">
        <f>$B15*O$4</f>
        <v>48676.159118321375</v>
      </c>
      <c r="P15" s="374">
        <f t="shared" si="5"/>
        <v>43693.010277727815</v>
      </c>
      <c r="Q15" s="374">
        <f t="shared" si="5"/>
        <v>33317.443620347323</v>
      </c>
      <c r="R15" s="374">
        <f t="shared" si="5"/>
        <v>19669.629913062985</v>
      </c>
      <c r="S15" s="374">
        <f t="shared" si="5"/>
        <v>15095.533511685881</v>
      </c>
      <c r="T15" s="479">
        <f t="shared" si="5"/>
        <v>24521.027859439138</v>
      </c>
      <c r="U15" s="374">
        <f t="shared" si="5"/>
        <v>33830.49706520819</v>
      </c>
      <c r="V15" s="374">
        <f t="shared" si="5"/>
        <v>39183.965764244283</v>
      </c>
      <c r="W15" s="374">
        <f t="shared" si="5"/>
        <v>40175.284024145702</v>
      </c>
      <c r="X15" s="374">
        <f t="shared" si="5"/>
        <v>39891.908754254495</v>
      </c>
      <c r="Y15" s="374">
        <f t="shared" si="5"/>
        <v>40015.874055905348</v>
      </c>
      <c r="Z15" s="374">
        <f t="shared" si="5"/>
        <v>40144.674870888208</v>
      </c>
      <c r="AA15" s="374">
        <f t="shared" si="5"/>
        <v>39441.403792842284</v>
      </c>
      <c r="AB15" s="374">
        <f t="shared" si="5"/>
        <v>38655.800234346178</v>
      </c>
      <c r="AC15" s="374">
        <f t="shared" si="5"/>
        <v>37809.125307844421</v>
      </c>
      <c r="AD15" s="374">
        <f t="shared" si="5"/>
        <v>37169.712847992923</v>
      </c>
      <c r="AE15" s="374">
        <f t="shared" si="5"/>
        <v>36197.879569104312</v>
      </c>
      <c r="AF15" s="374">
        <f t="shared" si="5"/>
        <v>35554.833894822485</v>
      </c>
      <c r="AG15" s="374">
        <f t="shared" si="5"/>
        <v>35091.192532011686</v>
      </c>
      <c r="AH15" s="374">
        <f t="shared" si="5"/>
        <v>34559.897543949512</v>
      </c>
      <c r="AI15" s="374">
        <f t="shared" si="5"/>
        <v>34442.018082420931</v>
      </c>
      <c r="AJ15" s="374">
        <f t="shared" si="2"/>
        <v>34128.817349397126</v>
      </c>
      <c r="AK15" s="374">
        <f t="shared" si="2"/>
        <v>33459.305323962792</v>
      </c>
      <c r="AL15" s="374">
        <f t="shared" si="2"/>
        <v>32588.03001500366</v>
      </c>
      <c r="AM15" s="374">
        <f t="shared" si="2"/>
        <v>31993.973941025208</v>
      </c>
      <c r="AN15" s="374">
        <f t="shared" si="2"/>
        <v>31865.497575798279</v>
      </c>
      <c r="AO15" s="412">
        <f t="shared" si="3"/>
        <v>601102.41097842157</v>
      </c>
      <c r="AP15" s="424">
        <f>$B$15-$BB$23</f>
        <v>0.43613999999999997</v>
      </c>
      <c r="AQ15" s="414">
        <f>AP15*AQ9</f>
        <v>8736.6809993307706</v>
      </c>
      <c r="AT15" s="412">
        <f t="shared" si="0"/>
        <v>750720.72040460713</v>
      </c>
      <c r="AU15" s="424">
        <f>$B$15-$BB$23</f>
        <v>0.43613999999999997</v>
      </c>
      <c r="AV15" s="414">
        <f>AU15*AV9</f>
        <v>10911.297865345427</v>
      </c>
      <c r="BA15" s="369" t="s">
        <v>216</v>
      </c>
      <c r="BB15" s="370" t="s">
        <v>211</v>
      </c>
      <c r="BC15" s="371">
        <v>2E-3</v>
      </c>
    </row>
    <row r="16" spans="1:59" ht="13.5" thickBot="1">
      <c r="A16" s="383"/>
      <c r="B16" s="459"/>
      <c r="C16" s="384"/>
      <c r="D16" s="384"/>
      <c r="E16" s="384"/>
      <c r="F16" s="384"/>
      <c r="G16" s="384"/>
      <c r="H16" s="384"/>
      <c r="I16" s="384"/>
      <c r="J16" s="384"/>
      <c r="K16" s="384"/>
      <c r="L16" s="384"/>
      <c r="M16" s="384"/>
      <c r="N16" s="384"/>
      <c r="O16" s="442"/>
      <c r="P16" s="384"/>
      <c r="Q16" s="384"/>
      <c r="R16" s="384"/>
      <c r="S16" s="384"/>
      <c r="T16" s="480"/>
      <c r="U16" s="384"/>
      <c r="V16" s="384"/>
      <c r="W16" s="384"/>
      <c r="X16" s="384"/>
      <c r="Y16" s="384"/>
      <c r="Z16" s="384"/>
      <c r="AA16" s="384"/>
      <c r="AB16" s="384"/>
      <c r="AC16" s="384"/>
      <c r="AD16" s="384"/>
      <c r="AE16" s="384"/>
      <c r="AF16" s="384"/>
      <c r="AG16" s="384"/>
      <c r="AH16" s="384"/>
      <c r="AI16" s="384"/>
      <c r="AJ16" s="384"/>
      <c r="AK16" s="384"/>
      <c r="AL16" s="384"/>
      <c r="AM16" s="384"/>
      <c r="AN16" s="384"/>
      <c r="AO16" s="425">
        <f t="shared" si="3"/>
        <v>0</v>
      </c>
      <c r="AT16" s="425">
        <f t="shared" si="0"/>
        <v>0</v>
      </c>
      <c r="BA16" s="369" t="s">
        <v>260</v>
      </c>
      <c r="BB16" s="370" t="s">
        <v>261</v>
      </c>
      <c r="BC16" s="371">
        <v>1E-3</v>
      </c>
    </row>
    <row r="17" spans="1:61" ht="13.5" thickBot="1">
      <c r="A17" s="385" t="s">
        <v>182</v>
      </c>
      <c r="B17" s="459"/>
      <c r="C17" s="374">
        <f>'6th Plan Annual Units'!S26</f>
        <v>14764.5</v>
      </c>
      <c r="D17" s="374">
        <f>'6th Plan Annual Units'!T26</f>
        <v>17896.900000000001</v>
      </c>
      <c r="E17" s="374">
        <f>'6th Plan Annual Units'!U26</f>
        <v>19442.5</v>
      </c>
      <c r="F17" s="374">
        <f>'6th Plan Annual Units'!V26</f>
        <v>19609.3</v>
      </c>
      <c r="G17" s="374">
        <f>'6th Plan Annual Units'!W26</f>
        <v>19921.8</v>
      </c>
      <c r="H17" s="374">
        <f>'6th Plan Annual Units'!X26</f>
        <v>22592.6</v>
      </c>
      <c r="I17" s="374">
        <f>'6th Plan Annual Units'!Y26</f>
        <v>19012.5</v>
      </c>
      <c r="J17" s="374">
        <f>'6th Plan Annual Units'!Z26</f>
        <v>15665.4</v>
      </c>
      <c r="K17" s="374">
        <f>'6th Plan Annual Units'!AA26</f>
        <v>15890.4</v>
      </c>
      <c r="L17" s="374">
        <f>'6th Plan Annual Units'!AB26</f>
        <v>14629.6</v>
      </c>
      <c r="M17" s="374">
        <f>'6th Plan Annual Units'!AC26</f>
        <v>14989.6</v>
      </c>
      <c r="N17" s="374">
        <f>'6th Plan Annual Units'!AD26</f>
        <v>16877.527466076368</v>
      </c>
      <c r="O17" s="337">
        <f>'6th Plan Annual Units'!AE26</f>
        <v>16570.905389318883</v>
      </c>
      <c r="P17" s="374">
        <f>'6th Plan Annual Units'!AF26</f>
        <v>18515.204923030469</v>
      </c>
      <c r="Q17" s="374">
        <f>'6th Plan Annual Units'!AG26</f>
        <v>18148.56065790994</v>
      </c>
      <c r="R17" s="374">
        <f>'6th Plan Annual Units'!AH26</f>
        <v>13544.899183139132</v>
      </c>
      <c r="S17" s="374">
        <f>'6th Plan Annual Units'!AI26</f>
        <v>5950.2749105593157</v>
      </c>
      <c r="T17" s="479">
        <f>'6th Plan Annual Units'!AJ26</f>
        <v>9362.3774443573238</v>
      </c>
      <c r="U17" s="374">
        <f>'6th Plan Annual Units'!AK26</f>
        <v>13644.610372230789</v>
      </c>
      <c r="V17" s="374">
        <f>'6th Plan Annual Units'!AL26</f>
        <v>14847.689257490347</v>
      </c>
      <c r="W17" s="374">
        <f>'6th Plan Annual Units'!AM26</f>
        <v>15684.23458799957</v>
      </c>
      <c r="X17" s="374">
        <f>'6th Plan Annual Units'!AN26</f>
        <v>16844.584283130796</v>
      </c>
      <c r="Y17" s="374">
        <f>'6th Plan Annual Units'!AO26</f>
        <v>18222.343635052999</v>
      </c>
      <c r="Z17" s="374">
        <f>'6th Plan Annual Units'!AP26</f>
        <v>19354.134297917823</v>
      </c>
      <c r="AA17" s="374">
        <f>'6th Plan Annual Units'!AQ26</f>
        <v>19989.320482069594</v>
      </c>
      <c r="AB17" s="374">
        <f>'6th Plan Annual Units'!AR26</f>
        <v>20686.196941607264</v>
      </c>
      <c r="AC17" s="374">
        <f>'6th Plan Annual Units'!AS26</f>
        <v>21491.767756851077</v>
      </c>
      <c r="AD17" s="374">
        <f>'6th Plan Annual Units'!AT26</f>
        <v>21967.863138643363</v>
      </c>
      <c r="AE17" s="374">
        <f>'6th Plan Annual Units'!AU26</f>
        <v>21579.799836895727</v>
      </c>
      <c r="AF17" s="374">
        <f>'6th Plan Annual Units'!AV26</f>
        <v>21821.288466020036</v>
      </c>
      <c r="AG17" s="374">
        <f>'6th Plan Annual Units'!AW26</f>
        <v>21921.599708815491</v>
      </c>
      <c r="AH17" s="374">
        <f>'6th Plan Annual Units'!AX26</f>
        <v>21860.746774473155</v>
      </c>
      <c r="AI17" s="374">
        <f>'6th Plan Annual Units'!AY26</f>
        <v>21624.503125382831</v>
      </c>
      <c r="AJ17" s="374">
        <f>'6th Plan Annual Units'!AZ26</f>
        <v>21300.211976346254</v>
      </c>
      <c r="AK17" s="374">
        <f>'6th Plan Annual Units'!BA26</f>
        <v>21199.601342913986</v>
      </c>
      <c r="AL17" s="374">
        <f>'6th Plan Annual Units'!BB26</f>
        <v>21157.038750647574</v>
      </c>
      <c r="AM17" s="374">
        <f>'6th Plan Annual Units'!BC26</f>
        <v>21086.508275343775</v>
      </c>
      <c r="AN17" s="374">
        <f>'6th Plan Annual Units'!BD26</f>
        <v>20857.086379337627</v>
      </c>
      <c r="AO17" s="402">
        <f t="shared" si="3"/>
        <v>284022.47253003414</v>
      </c>
      <c r="AT17" s="402">
        <f t="shared" si="0"/>
        <v>406503.50683352741</v>
      </c>
      <c r="BA17" s="369" t="s">
        <v>220</v>
      </c>
      <c r="BB17" s="370" t="s">
        <v>205</v>
      </c>
      <c r="BC17" s="371">
        <v>0.04</v>
      </c>
    </row>
    <row r="18" spans="1:61">
      <c r="A18" s="372" t="str">
        <f>'[3] Existing SphtSysType PNRES'!K63</f>
        <v>Natural Gas FAF</v>
      </c>
      <c r="B18" s="458">
        <f>BG12</f>
        <v>0.193</v>
      </c>
      <c r="C18" s="374">
        <f t="shared" ref="C18:R26" si="6">$B18*C$17</f>
        <v>2849.5484999999999</v>
      </c>
      <c r="D18" s="374">
        <f t="shared" si="6"/>
        <v>3454.1017000000002</v>
      </c>
      <c r="E18" s="374">
        <f t="shared" si="6"/>
        <v>3752.4025000000001</v>
      </c>
      <c r="F18" s="374">
        <f t="shared" si="6"/>
        <v>3784.5949000000001</v>
      </c>
      <c r="G18" s="374">
        <f t="shared" si="6"/>
        <v>3844.9074000000001</v>
      </c>
      <c r="H18" s="374">
        <f t="shared" si="6"/>
        <v>4360.3717999999999</v>
      </c>
      <c r="I18" s="374">
        <f t="shared" si="6"/>
        <v>3669.4124999999999</v>
      </c>
      <c r="J18" s="374">
        <f t="shared" si="6"/>
        <v>3023.4222</v>
      </c>
      <c r="K18" s="374">
        <f t="shared" si="6"/>
        <v>3066.8472000000002</v>
      </c>
      <c r="L18" s="374">
        <f t="shared" si="6"/>
        <v>2823.5128</v>
      </c>
      <c r="M18" s="374">
        <f t="shared" si="6"/>
        <v>2892.9928</v>
      </c>
      <c r="N18" s="374">
        <f t="shared" si="6"/>
        <v>3257.3628009527392</v>
      </c>
      <c r="O18" s="337">
        <f t="shared" si="6"/>
        <v>3198.1847401385444</v>
      </c>
      <c r="P18" s="374">
        <f t="shared" si="6"/>
        <v>3573.4345501448806</v>
      </c>
      <c r="Q18" s="374">
        <f t="shared" si="6"/>
        <v>3502.6722069766188</v>
      </c>
      <c r="R18" s="374">
        <f t="shared" si="6"/>
        <v>2614.1655423458524</v>
      </c>
      <c r="S18" s="374">
        <f t="shared" ref="S18:AN28" si="7">$B18*S$17</f>
        <v>1148.4030577379478</v>
      </c>
      <c r="T18" s="479">
        <f t="shared" si="7"/>
        <v>1806.9388467609635</v>
      </c>
      <c r="U18" s="374">
        <f t="shared" si="7"/>
        <v>2633.4098018405425</v>
      </c>
      <c r="V18" s="374">
        <f t="shared" si="7"/>
        <v>2865.604026695637</v>
      </c>
      <c r="W18" s="374">
        <f t="shared" si="7"/>
        <v>3027.0572754839172</v>
      </c>
      <c r="X18" s="374">
        <f t="shared" si="7"/>
        <v>3251.0047666442438</v>
      </c>
      <c r="Y18" s="374">
        <f t="shared" si="7"/>
        <v>3516.9123215652289</v>
      </c>
      <c r="Z18" s="374">
        <f t="shared" si="7"/>
        <v>3735.3479194981401</v>
      </c>
      <c r="AA18" s="374">
        <f t="shared" si="7"/>
        <v>3857.9388530394317</v>
      </c>
      <c r="AB18" s="374">
        <f t="shared" si="7"/>
        <v>3992.4360097302019</v>
      </c>
      <c r="AC18" s="374">
        <f t="shared" si="7"/>
        <v>4147.9111770722584</v>
      </c>
      <c r="AD18" s="374">
        <f t="shared" si="7"/>
        <v>4239.7975857581687</v>
      </c>
      <c r="AE18" s="374">
        <f t="shared" si="7"/>
        <v>4164.9013685208756</v>
      </c>
      <c r="AF18" s="374">
        <f t="shared" si="7"/>
        <v>4211.5086739418675</v>
      </c>
      <c r="AG18" s="374">
        <f t="shared" si="7"/>
        <v>4230.8687438013894</v>
      </c>
      <c r="AH18" s="374">
        <f t="shared" si="7"/>
        <v>4219.1241274733193</v>
      </c>
      <c r="AI18" s="374">
        <f t="shared" si="7"/>
        <v>4173.5291031988863</v>
      </c>
      <c r="AJ18" s="374">
        <f t="shared" si="7"/>
        <v>4110.9409114348273</v>
      </c>
      <c r="AK18" s="374">
        <f t="shared" si="7"/>
        <v>4091.5230591823993</v>
      </c>
      <c r="AL18" s="374">
        <f t="shared" si="7"/>
        <v>4083.308478874982</v>
      </c>
      <c r="AM18" s="374">
        <f t="shared" si="7"/>
        <v>4069.6960971413487</v>
      </c>
      <c r="AN18" s="374">
        <f t="shared" si="7"/>
        <v>4025.4176712121621</v>
      </c>
      <c r="AO18" s="402">
        <f t="shared" si="3"/>
        <v>54816.337198296576</v>
      </c>
      <c r="AT18" s="402">
        <f t="shared" si="0"/>
        <v>78455.176818870794</v>
      </c>
      <c r="BA18" s="426" t="s">
        <v>220</v>
      </c>
      <c r="BB18" s="427" t="s">
        <v>209</v>
      </c>
      <c r="BC18" s="428">
        <v>3.0000000000000001E-3</v>
      </c>
    </row>
    <row r="19" spans="1:61">
      <c r="A19" s="372" t="str">
        <f>'[3] Existing SphtSysType PNRES'!K64</f>
        <v>Natural Gas Other</v>
      </c>
      <c r="B19" s="458">
        <f>BG11+BG13</f>
        <v>0.13</v>
      </c>
      <c r="C19" s="374">
        <f t="shared" si="6"/>
        <v>1919.385</v>
      </c>
      <c r="D19" s="374">
        <f t="shared" si="6"/>
        <v>2326.5970000000002</v>
      </c>
      <c r="E19" s="374">
        <f t="shared" si="6"/>
        <v>2527.5250000000001</v>
      </c>
      <c r="F19" s="374">
        <f t="shared" si="6"/>
        <v>2549.2089999999998</v>
      </c>
      <c r="G19" s="374">
        <f t="shared" si="6"/>
        <v>2589.8339999999998</v>
      </c>
      <c r="H19" s="374">
        <f t="shared" si="6"/>
        <v>2937.038</v>
      </c>
      <c r="I19" s="374">
        <f t="shared" si="6"/>
        <v>2471.625</v>
      </c>
      <c r="J19" s="374">
        <f t="shared" si="6"/>
        <v>2036.502</v>
      </c>
      <c r="K19" s="374">
        <f t="shared" si="6"/>
        <v>2065.752</v>
      </c>
      <c r="L19" s="374">
        <f t="shared" si="6"/>
        <v>1901.8480000000002</v>
      </c>
      <c r="M19" s="374">
        <f t="shared" si="6"/>
        <v>1948.6480000000001</v>
      </c>
      <c r="N19" s="374">
        <f t="shared" si="6"/>
        <v>2194.0785705899279</v>
      </c>
      <c r="O19" s="337">
        <f t="shared" si="6"/>
        <v>2154.2177006114548</v>
      </c>
      <c r="P19" s="374">
        <f t="shared" si="6"/>
        <v>2406.9766399939613</v>
      </c>
      <c r="Q19" s="374">
        <f t="shared" si="6"/>
        <v>2359.3128855282921</v>
      </c>
      <c r="R19" s="374">
        <f t="shared" si="6"/>
        <v>1760.8368938080873</v>
      </c>
      <c r="S19" s="374">
        <f t="shared" si="7"/>
        <v>773.53573837271108</v>
      </c>
      <c r="T19" s="479">
        <f t="shared" si="7"/>
        <v>1217.1090677664522</v>
      </c>
      <c r="U19" s="374">
        <f t="shared" si="7"/>
        <v>1773.7993483900027</v>
      </c>
      <c r="V19" s="374">
        <f t="shared" si="7"/>
        <v>1930.1996034737451</v>
      </c>
      <c r="W19" s="374">
        <f t="shared" si="7"/>
        <v>2038.9504964399441</v>
      </c>
      <c r="X19" s="374">
        <f t="shared" si="7"/>
        <v>2189.7959568070037</v>
      </c>
      <c r="Y19" s="374">
        <f t="shared" si="7"/>
        <v>2368.9046725568901</v>
      </c>
      <c r="Z19" s="374">
        <f t="shared" si="7"/>
        <v>2516.0374587293172</v>
      </c>
      <c r="AA19" s="374">
        <f t="shared" si="7"/>
        <v>2598.6116626690473</v>
      </c>
      <c r="AB19" s="374">
        <f t="shared" si="7"/>
        <v>2689.2056024089443</v>
      </c>
      <c r="AC19" s="374">
        <f t="shared" si="7"/>
        <v>2793.9298083906401</v>
      </c>
      <c r="AD19" s="374">
        <f t="shared" si="7"/>
        <v>2855.8222080236374</v>
      </c>
      <c r="AE19" s="374">
        <f t="shared" si="7"/>
        <v>2805.3739787964446</v>
      </c>
      <c r="AF19" s="374">
        <f t="shared" si="7"/>
        <v>2836.767500582605</v>
      </c>
      <c r="AG19" s="374">
        <f t="shared" si="7"/>
        <v>2849.8079621460138</v>
      </c>
      <c r="AH19" s="374">
        <f t="shared" si="7"/>
        <v>2841.89708068151</v>
      </c>
      <c r="AI19" s="374">
        <f t="shared" si="7"/>
        <v>2811.1854062997681</v>
      </c>
      <c r="AJ19" s="374">
        <f t="shared" si="7"/>
        <v>2769.027556925013</v>
      </c>
      <c r="AK19" s="374">
        <f t="shared" si="7"/>
        <v>2755.9481745788185</v>
      </c>
      <c r="AL19" s="374">
        <f t="shared" si="7"/>
        <v>2750.4150375841846</v>
      </c>
      <c r="AM19" s="374">
        <f t="shared" si="7"/>
        <v>2741.2460757946906</v>
      </c>
      <c r="AN19" s="374">
        <f t="shared" si="7"/>
        <v>2711.4212293138917</v>
      </c>
      <c r="AO19" s="402">
        <f t="shared" si="3"/>
        <v>36922.921428904439</v>
      </c>
      <c r="AT19" s="402">
        <f t="shared" si="0"/>
        <v>52845.455888358571</v>
      </c>
    </row>
    <row r="20" spans="1:61">
      <c r="A20" s="372" t="str">
        <f>'[3] Existing SphtSysType PNRES'!K65</f>
        <v>Oil FAF</v>
      </c>
      <c r="B20" s="458">
        <v>0</v>
      </c>
      <c r="C20" s="374">
        <f t="shared" si="6"/>
        <v>0</v>
      </c>
      <c r="D20" s="374">
        <f t="shared" si="6"/>
        <v>0</v>
      </c>
      <c r="E20" s="374">
        <f t="shared" si="6"/>
        <v>0</v>
      </c>
      <c r="F20" s="374">
        <f t="shared" si="6"/>
        <v>0</v>
      </c>
      <c r="G20" s="374">
        <f t="shared" si="6"/>
        <v>0</v>
      </c>
      <c r="H20" s="374">
        <f t="shared" si="6"/>
        <v>0</v>
      </c>
      <c r="I20" s="374">
        <f t="shared" si="6"/>
        <v>0</v>
      </c>
      <c r="J20" s="374">
        <f t="shared" si="6"/>
        <v>0</v>
      </c>
      <c r="K20" s="374">
        <f t="shared" si="6"/>
        <v>0</v>
      </c>
      <c r="L20" s="374">
        <f t="shared" si="6"/>
        <v>0</v>
      </c>
      <c r="M20" s="374">
        <f t="shared" si="6"/>
        <v>0</v>
      </c>
      <c r="N20" s="374">
        <f t="shared" si="6"/>
        <v>0</v>
      </c>
      <c r="O20" s="337">
        <f t="shared" si="6"/>
        <v>0</v>
      </c>
      <c r="P20" s="374">
        <f t="shared" si="6"/>
        <v>0</v>
      </c>
      <c r="Q20" s="374">
        <f t="shared" si="6"/>
        <v>0</v>
      </c>
      <c r="R20" s="374">
        <f t="shared" si="6"/>
        <v>0</v>
      </c>
      <c r="S20" s="374">
        <f t="shared" si="7"/>
        <v>0</v>
      </c>
      <c r="T20" s="479">
        <f t="shared" si="7"/>
        <v>0</v>
      </c>
      <c r="U20" s="374">
        <f t="shared" si="7"/>
        <v>0</v>
      </c>
      <c r="V20" s="374">
        <f t="shared" si="7"/>
        <v>0</v>
      </c>
      <c r="W20" s="374">
        <f t="shared" si="7"/>
        <v>0</v>
      </c>
      <c r="X20" s="374">
        <f t="shared" si="7"/>
        <v>0</v>
      </c>
      <c r="Y20" s="374">
        <f t="shared" si="7"/>
        <v>0</v>
      </c>
      <c r="Z20" s="374">
        <f t="shared" si="7"/>
        <v>0</v>
      </c>
      <c r="AA20" s="374">
        <f t="shared" si="7"/>
        <v>0</v>
      </c>
      <c r="AB20" s="374">
        <f t="shared" si="7"/>
        <v>0</v>
      </c>
      <c r="AC20" s="374">
        <f t="shared" si="7"/>
        <v>0</v>
      </c>
      <c r="AD20" s="374">
        <f t="shared" si="7"/>
        <v>0</v>
      </c>
      <c r="AE20" s="374">
        <f t="shared" si="7"/>
        <v>0</v>
      </c>
      <c r="AF20" s="374">
        <f t="shared" si="7"/>
        <v>0</v>
      </c>
      <c r="AG20" s="374">
        <f t="shared" si="7"/>
        <v>0</v>
      </c>
      <c r="AH20" s="374">
        <f t="shared" si="7"/>
        <v>0</v>
      </c>
      <c r="AI20" s="374">
        <f t="shared" si="7"/>
        <v>0</v>
      </c>
      <c r="AJ20" s="374">
        <f t="shared" si="7"/>
        <v>0</v>
      </c>
      <c r="AK20" s="374">
        <f t="shared" si="7"/>
        <v>0</v>
      </c>
      <c r="AL20" s="374">
        <f t="shared" si="7"/>
        <v>0</v>
      </c>
      <c r="AM20" s="374">
        <f t="shared" si="7"/>
        <v>0</v>
      </c>
      <c r="AN20" s="374">
        <f t="shared" si="7"/>
        <v>0</v>
      </c>
      <c r="AO20" s="402">
        <f t="shared" si="3"/>
        <v>0</v>
      </c>
      <c r="AT20" s="402">
        <f t="shared" si="0"/>
        <v>0</v>
      </c>
    </row>
    <row r="21" spans="1:61" ht="13.5" thickBot="1">
      <c r="A21" s="372" t="str">
        <f>'[3] Existing SphtSysType PNRES'!K66</f>
        <v>Oil Other</v>
      </c>
      <c r="B21" s="458">
        <v>0</v>
      </c>
      <c r="C21" s="374">
        <f t="shared" si="6"/>
        <v>0</v>
      </c>
      <c r="D21" s="374">
        <f t="shared" si="6"/>
        <v>0</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37">
        <f t="shared" si="6"/>
        <v>0</v>
      </c>
      <c r="P21" s="374">
        <f t="shared" si="6"/>
        <v>0</v>
      </c>
      <c r="Q21" s="374">
        <f t="shared" si="6"/>
        <v>0</v>
      </c>
      <c r="R21" s="374">
        <f t="shared" si="6"/>
        <v>0</v>
      </c>
      <c r="S21" s="374">
        <f t="shared" si="7"/>
        <v>0</v>
      </c>
      <c r="T21" s="479">
        <f t="shared" si="7"/>
        <v>0</v>
      </c>
      <c r="U21" s="374">
        <f t="shared" si="7"/>
        <v>0</v>
      </c>
      <c r="V21" s="374">
        <f t="shared" si="7"/>
        <v>0</v>
      </c>
      <c r="W21" s="374">
        <f t="shared" si="7"/>
        <v>0</v>
      </c>
      <c r="X21" s="374">
        <f t="shared" si="7"/>
        <v>0</v>
      </c>
      <c r="Y21" s="374">
        <f t="shared" si="7"/>
        <v>0</v>
      </c>
      <c r="Z21" s="374">
        <f t="shared" si="7"/>
        <v>0</v>
      </c>
      <c r="AA21" s="374">
        <f t="shared" si="7"/>
        <v>0</v>
      </c>
      <c r="AB21" s="374">
        <f t="shared" si="7"/>
        <v>0</v>
      </c>
      <c r="AC21" s="374">
        <f t="shared" si="7"/>
        <v>0</v>
      </c>
      <c r="AD21" s="374">
        <f t="shared" si="7"/>
        <v>0</v>
      </c>
      <c r="AE21" s="374">
        <f t="shared" si="7"/>
        <v>0</v>
      </c>
      <c r="AF21" s="374">
        <f t="shared" si="7"/>
        <v>0</v>
      </c>
      <c r="AG21" s="374">
        <f t="shared" si="7"/>
        <v>0</v>
      </c>
      <c r="AH21" s="374">
        <f t="shared" si="7"/>
        <v>0</v>
      </c>
      <c r="AI21" s="374">
        <f t="shared" si="7"/>
        <v>0</v>
      </c>
      <c r="AJ21" s="374">
        <f t="shared" si="7"/>
        <v>0</v>
      </c>
      <c r="AK21" s="374">
        <f t="shared" si="7"/>
        <v>0</v>
      </c>
      <c r="AL21" s="374">
        <f t="shared" si="7"/>
        <v>0</v>
      </c>
      <c r="AM21" s="374">
        <f t="shared" si="7"/>
        <v>0</v>
      </c>
      <c r="AN21" s="374">
        <f t="shared" si="7"/>
        <v>0</v>
      </c>
      <c r="AO21" s="403">
        <f t="shared" si="3"/>
        <v>0</v>
      </c>
      <c r="AT21" s="403">
        <f t="shared" si="0"/>
        <v>0</v>
      </c>
    </row>
    <row r="22" spans="1:61" ht="23.25">
      <c r="A22" s="372" t="str">
        <f>'[3] Existing SphtSysType PNRES'!K67</f>
        <v>Electric FAF</v>
      </c>
      <c r="B22" s="458">
        <f>BG6</f>
        <v>0.01</v>
      </c>
      <c r="C22" s="374">
        <f t="shared" si="6"/>
        <v>147.64500000000001</v>
      </c>
      <c r="D22" s="374">
        <f t="shared" si="6"/>
        <v>178.96900000000002</v>
      </c>
      <c r="E22" s="374">
        <f t="shared" si="6"/>
        <v>194.42500000000001</v>
      </c>
      <c r="F22" s="374">
        <f t="shared" si="6"/>
        <v>196.09299999999999</v>
      </c>
      <c r="G22" s="374">
        <f t="shared" si="6"/>
        <v>199.21799999999999</v>
      </c>
      <c r="H22" s="374">
        <f t="shared" si="6"/>
        <v>225.92599999999999</v>
      </c>
      <c r="I22" s="374">
        <f t="shared" si="6"/>
        <v>190.125</v>
      </c>
      <c r="J22" s="374">
        <f t="shared" si="6"/>
        <v>156.654</v>
      </c>
      <c r="K22" s="374">
        <f t="shared" si="6"/>
        <v>158.904</v>
      </c>
      <c r="L22" s="374">
        <f t="shared" si="6"/>
        <v>146.29600000000002</v>
      </c>
      <c r="M22" s="374">
        <f t="shared" si="6"/>
        <v>149.89600000000002</v>
      </c>
      <c r="N22" s="374">
        <f t="shared" si="6"/>
        <v>168.77527466076367</v>
      </c>
      <c r="O22" s="337">
        <f t="shared" si="6"/>
        <v>165.70905389318884</v>
      </c>
      <c r="P22" s="374">
        <f t="shared" si="6"/>
        <v>185.1520492303047</v>
      </c>
      <c r="Q22" s="374">
        <f t="shared" si="6"/>
        <v>181.4856065790994</v>
      </c>
      <c r="R22" s="374">
        <f t="shared" si="6"/>
        <v>135.44899183139131</v>
      </c>
      <c r="S22" s="374">
        <f t="shared" si="7"/>
        <v>59.502749105593161</v>
      </c>
      <c r="T22" s="479">
        <f t="shared" si="7"/>
        <v>93.62377444357324</v>
      </c>
      <c r="U22" s="374">
        <f t="shared" si="7"/>
        <v>136.4461037223079</v>
      </c>
      <c r="V22" s="374">
        <f t="shared" si="7"/>
        <v>148.47689257490347</v>
      </c>
      <c r="W22" s="374">
        <f t="shared" si="7"/>
        <v>156.84234587999569</v>
      </c>
      <c r="X22" s="374">
        <f t="shared" si="7"/>
        <v>168.44584283130797</v>
      </c>
      <c r="Y22" s="374">
        <f t="shared" si="7"/>
        <v>182.22343635052999</v>
      </c>
      <c r="Z22" s="374">
        <f t="shared" si="7"/>
        <v>193.54134297917824</v>
      </c>
      <c r="AA22" s="374">
        <f t="shared" si="7"/>
        <v>199.89320482069593</v>
      </c>
      <c r="AB22" s="374">
        <f t="shared" si="7"/>
        <v>206.86196941607264</v>
      </c>
      <c r="AC22" s="374">
        <f t="shared" si="7"/>
        <v>214.91767756851078</v>
      </c>
      <c r="AD22" s="374">
        <f t="shared" si="7"/>
        <v>219.67863138643364</v>
      </c>
      <c r="AE22" s="374">
        <f t="shared" si="7"/>
        <v>215.79799836895728</v>
      </c>
      <c r="AF22" s="374">
        <f t="shared" si="7"/>
        <v>218.21288466020036</v>
      </c>
      <c r="AG22" s="374">
        <f t="shared" si="7"/>
        <v>219.21599708815492</v>
      </c>
      <c r="AH22" s="374">
        <f t="shared" si="7"/>
        <v>218.60746774473157</v>
      </c>
      <c r="AI22" s="374">
        <f t="shared" si="7"/>
        <v>216.2450312538283</v>
      </c>
      <c r="AJ22" s="374">
        <f t="shared" si="7"/>
        <v>213.00211976346256</v>
      </c>
      <c r="AK22" s="374">
        <f t="shared" si="7"/>
        <v>211.99601342913985</v>
      </c>
      <c r="AL22" s="374">
        <f t="shared" si="7"/>
        <v>211.57038750647575</v>
      </c>
      <c r="AM22" s="374">
        <f t="shared" si="7"/>
        <v>210.86508275343775</v>
      </c>
      <c r="AN22" s="374">
        <f t="shared" si="7"/>
        <v>208.57086379337628</v>
      </c>
      <c r="AO22" s="404">
        <f t="shared" si="3"/>
        <v>2840.2247253003411</v>
      </c>
      <c r="AP22" s="405">
        <f>AO22/(AP$25-AO$25)</f>
        <v>1.5432098765432098E-2</v>
      </c>
      <c r="AQ22" s="406">
        <f>AP22*AP$25</f>
        <v>2967.3335478832269</v>
      </c>
      <c r="AR22" s="379" t="s">
        <v>254</v>
      </c>
      <c r="AT22" s="404">
        <f t="shared" si="0"/>
        <v>4065.0350683352744</v>
      </c>
      <c r="AU22" s="407">
        <f>AT22/(AU$25-AT$25)</f>
        <v>1.54320987654321E-2</v>
      </c>
      <c r="AV22" s="406">
        <f>AU22*AU$25</f>
        <v>4246.9579340478094</v>
      </c>
      <c r="AW22" s="379" t="s">
        <v>254</v>
      </c>
      <c r="BA22" s="429" t="s">
        <v>257</v>
      </c>
      <c r="BB22" s="429" t="s">
        <v>230</v>
      </c>
      <c r="BC22" s="429" t="s">
        <v>231</v>
      </c>
      <c r="BD22" s="429" t="s">
        <v>232</v>
      </c>
      <c r="BE22" s="429" t="s">
        <v>262</v>
      </c>
      <c r="BF22" s="429" t="s">
        <v>263</v>
      </c>
      <c r="BG22" s="430" t="s">
        <v>235</v>
      </c>
    </row>
    <row r="23" spans="1:61" s="338" customFormat="1">
      <c r="A23" s="439" t="str">
        <f>'[3] Existing SphtSysType PNRES'!K68</f>
        <v>Heat Pump</v>
      </c>
      <c r="B23" s="464">
        <f>BG7+BG8</f>
        <v>3.6999999999999998E-2</v>
      </c>
      <c r="C23" s="555">
        <f>$B23*C$17</f>
        <v>546.28649999999993</v>
      </c>
      <c r="D23" s="337">
        <f t="shared" si="6"/>
        <v>662.18529999999998</v>
      </c>
      <c r="E23" s="337">
        <f t="shared" si="6"/>
        <v>719.37249999999995</v>
      </c>
      <c r="F23" s="337">
        <f t="shared" si="6"/>
        <v>725.54409999999996</v>
      </c>
      <c r="G23" s="337">
        <f t="shared" si="6"/>
        <v>737.10659999999996</v>
      </c>
      <c r="H23" s="337">
        <f t="shared" si="6"/>
        <v>835.92619999999988</v>
      </c>
      <c r="I23" s="337">
        <f t="shared" si="6"/>
        <v>703.46249999999998</v>
      </c>
      <c r="J23" s="337">
        <f t="shared" si="6"/>
        <v>579.61979999999994</v>
      </c>
      <c r="K23" s="337">
        <f t="shared" si="6"/>
        <v>587.94479999999999</v>
      </c>
      <c r="L23" s="337">
        <f t="shared" si="6"/>
        <v>541.29520000000002</v>
      </c>
      <c r="M23" s="337">
        <f t="shared" si="6"/>
        <v>554.61519999999996</v>
      </c>
      <c r="N23" s="337">
        <f t="shared" si="6"/>
        <v>624.46851624482554</v>
      </c>
      <c r="O23" s="337">
        <f t="shared" si="6"/>
        <v>613.12349940479862</v>
      </c>
      <c r="P23" s="337">
        <f t="shared" si="6"/>
        <v>685.06258215212733</v>
      </c>
      <c r="Q23" s="337">
        <f t="shared" si="6"/>
        <v>671.49674434266774</v>
      </c>
      <c r="R23" s="337">
        <f t="shared" si="6"/>
        <v>501.16126977614789</v>
      </c>
      <c r="S23" s="337">
        <f t="shared" si="7"/>
        <v>220.16017169069468</v>
      </c>
      <c r="T23" s="337">
        <f t="shared" si="7"/>
        <v>346.40796544122094</v>
      </c>
      <c r="U23" s="337">
        <f t="shared" si="7"/>
        <v>504.85058377253915</v>
      </c>
      <c r="V23" s="337">
        <f t="shared" si="7"/>
        <v>549.3645025271428</v>
      </c>
      <c r="W23" s="337">
        <f t="shared" si="7"/>
        <v>580.31667975598407</v>
      </c>
      <c r="X23" s="337">
        <f t="shared" si="7"/>
        <v>623.24961847583938</v>
      </c>
      <c r="Y23" s="337">
        <f t="shared" si="7"/>
        <v>674.22671449696088</v>
      </c>
      <c r="Z23" s="337">
        <f t="shared" si="7"/>
        <v>716.10296902295943</v>
      </c>
      <c r="AA23" s="337">
        <f t="shared" si="7"/>
        <v>739.60485783657498</v>
      </c>
      <c r="AB23" s="337">
        <f t="shared" si="7"/>
        <v>765.3892868394687</v>
      </c>
      <c r="AC23" s="337">
        <f t="shared" si="7"/>
        <v>795.19540700348978</v>
      </c>
      <c r="AD23" s="337">
        <f t="shared" si="7"/>
        <v>812.81093612980442</v>
      </c>
      <c r="AE23" s="337">
        <f t="shared" si="7"/>
        <v>798.45259396514189</v>
      </c>
      <c r="AF23" s="337">
        <f t="shared" si="7"/>
        <v>807.38767324274124</v>
      </c>
      <c r="AG23" s="337">
        <f t="shared" si="7"/>
        <v>811.09918922617317</v>
      </c>
      <c r="AH23" s="337">
        <f t="shared" si="7"/>
        <v>808.84763065550669</v>
      </c>
      <c r="AI23" s="337">
        <f t="shared" si="7"/>
        <v>800.10661563916472</v>
      </c>
      <c r="AJ23" s="337">
        <f t="shared" si="7"/>
        <v>788.10784312481132</v>
      </c>
      <c r="AK23" s="337">
        <f t="shared" si="7"/>
        <v>784.38524968781746</v>
      </c>
      <c r="AL23" s="337">
        <f t="shared" si="7"/>
        <v>782.8104337739602</v>
      </c>
      <c r="AM23" s="337">
        <f t="shared" si="7"/>
        <v>780.20080618771965</v>
      </c>
      <c r="AN23" s="337">
        <f t="shared" si="7"/>
        <v>771.71219603549218</v>
      </c>
      <c r="AO23" s="440">
        <f t="shared" si="3"/>
        <v>10508.831483611264</v>
      </c>
      <c r="AP23" s="334">
        <f>AO23/(AP$25-AO$25)</f>
        <v>5.7098765432098769E-2</v>
      </c>
      <c r="AQ23" s="441">
        <f>AP23*AP$25</f>
        <v>10979.134127167941</v>
      </c>
      <c r="AR23" s="442" t="s">
        <v>255</v>
      </c>
      <c r="AT23" s="440">
        <f t="shared" si="0"/>
        <v>15040.629752840514</v>
      </c>
      <c r="AU23" s="443">
        <f>AT23/(AU$25-AT$25)</f>
        <v>5.7098765432098762E-2</v>
      </c>
      <c r="AV23" s="441">
        <f>AU23*AU$25</f>
        <v>15713.744355976894</v>
      </c>
      <c r="AW23" s="442" t="s">
        <v>255</v>
      </c>
      <c r="AZ23" s="442" t="s">
        <v>243</v>
      </c>
      <c r="BA23" s="447">
        <v>0.57999999999999996</v>
      </c>
      <c r="BB23" s="447">
        <v>0.13400000000000001</v>
      </c>
      <c r="BC23" s="447">
        <v>5.3999999999999999E-2</v>
      </c>
      <c r="BD23" s="447">
        <v>0.79500000000000004</v>
      </c>
      <c r="BE23" s="447">
        <f>SUM(BB23:BD23)*BA23</f>
        <v>0.57013999999999998</v>
      </c>
      <c r="BF23" s="447">
        <v>1.2999999999999999E-2</v>
      </c>
      <c r="BG23" s="447">
        <v>4.0000000000000001E-3</v>
      </c>
    </row>
    <row r="24" spans="1:61">
      <c r="A24" s="372" t="str">
        <f>'[3] Existing SphtSysType PNRES'!K69</f>
        <v>Baseboard/Wall/Radiant</v>
      </c>
      <c r="B24" s="458">
        <f>BG4+BG10</f>
        <v>0.60099999999999998</v>
      </c>
      <c r="C24" s="374">
        <f t="shared" si="6"/>
        <v>8873.4645</v>
      </c>
      <c r="D24" s="374">
        <f t="shared" si="6"/>
        <v>10756.036900000001</v>
      </c>
      <c r="E24" s="374">
        <f t="shared" si="6"/>
        <v>11684.942499999999</v>
      </c>
      <c r="F24" s="374">
        <f t="shared" si="6"/>
        <v>11785.1893</v>
      </c>
      <c r="G24" s="374">
        <f t="shared" si="6"/>
        <v>11973.0018</v>
      </c>
      <c r="H24" s="374">
        <f t="shared" si="6"/>
        <v>13578.152599999999</v>
      </c>
      <c r="I24" s="374">
        <f t="shared" si="6"/>
        <v>11426.512499999999</v>
      </c>
      <c r="J24" s="374">
        <f t="shared" si="6"/>
        <v>9414.9053999999996</v>
      </c>
      <c r="K24" s="374">
        <f t="shared" si="6"/>
        <v>9550.1304</v>
      </c>
      <c r="L24" s="374">
        <f t="shared" si="6"/>
        <v>8792.3896000000004</v>
      </c>
      <c r="M24" s="374">
        <f t="shared" si="6"/>
        <v>9008.7495999999992</v>
      </c>
      <c r="N24" s="374">
        <f t="shared" si="6"/>
        <v>10143.394007111896</v>
      </c>
      <c r="O24" s="337">
        <f t="shared" si="6"/>
        <v>9959.1141389806489</v>
      </c>
      <c r="P24" s="374">
        <f t="shared" si="6"/>
        <v>11127.638158741313</v>
      </c>
      <c r="Q24" s="374">
        <f t="shared" si="6"/>
        <v>10907.284955403873</v>
      </c>
      <c r="R24" s="374">
        <f t="shared" si="6"/>
        <v>8140.4844090666184</v>
      </c>
      <c r="S24" s="374">
        <f t="shared" si="7"/>
        <v>3576.1152212461484</v>
      </c>
      <c r="T24" s="479">
        <f t="shared" si="7"/>
        <v>5626.7888440587512</v>
      </c>
      <c r="U24" s="374">
        <f t="shared" si="7"/>
        <v>8200.4108337107045</v>
      </c>
      <c r="V24" s="374">
        <f t="shared" si="7"/>
        <v>8923.4612437516989</v>
      </c>
      <c r="W24" s="374">
        <f t="shared" si="7"/>
        <v>9426.2249873877408</v>
      </c>
      <c r="X24" s="374">
        <f t="shared" si="7"/>
        <v>10123.595154161609</v>
      </c>
      <c r="Y24" s="374">
        <f t="shared" si="7"/>
        <v>10951.628524666852</v>
      </c>
      <c r="Z24" s="374">
        <f t="shared" si="7"/>
        <v>11631.834713048611</v>
      </c>
      <c r="AA24" s="374">
        <f t="shared" si="7"/>
        <v>12013.581609723826</v>
      </c>
      <c r="AB24" s="374">
        <f t="shared" si="7"/>
        <v>12432.404361905965</v>
      </c>
      <c r="AC24" s="374">
        <f t="shared" si="7"/>
        <v>12916.552421867496</v>
      </c>
      <c r="AD24" s="374">
        <f t="shared" si="7"/>
        <v>13202.68574632466</v>
      </c>
      <c r="AE24" s="374">
        <f t="shared" si="7"/>
        <v>12969.459701974331</v>
      </c>
      <c r="AF24" s="374">
        <f t="shared" si="7"/>
        <v>13114.594368078042</v>
      </c>
      <c r="AG24" s="374">
        <f t="shared" si="7"/>
        <v>13174.88142499811</v>
      </c>
      <c r="AH24" s="374">
        <f t="shared" si="7"/>
        <v>13138.308811458366</v>
      </c>
      <c r="AI24" s="374">
        <f t="shared" si="7"/>
        <v>12996.326378355081</v>
      </c>
      <c r="AJ24" s="374">
        <f t="shared" si="7"/>
        <v>12801.427397784099</v>
      </c>
      <c r="AK24" s="374">
        <f t="shared" si="7"/>
        <v>12740.960407091305</v>
      </c>
      <c r="AL24" s="374">
        <f t="shared" si="7"/>
        <v>12715.380289139192</v>
      </c>
      <c r="AM24" s="374">
        <f t="shared" si="7"/>
        <v>12672.991473481608</v>
      </c>
      <c r="AN24" s="374">
        <f t="shared" si="7"/>
        <v>12535.108913981912</v>
      </c>
      <c r="AO24" s="408">
        <f t="shared" si="3"/>
        <v>170697.5059905505</v>
      </c>
      <c r="AP24" s="409">
        <f>AO24/(AP$25-AO$25)</f>
        <v>0.92746913580246904</v>
      </c>
      <c r="AQ24" s="410">
        <f>AP24*AP$25</f>
        <v>178336.74622778193</v>
      </c>
      <c r="AR24" s="379" t="s">
        <v>256</v>
      </c>
      <c r="AT24" s="408">
        <f t="shared" si="0"/>
        <v>244308.60760694998</v>
      </c>
      <c r="AU24" s="411">
        <f>AT24/(AU$25-AT$25)</f>
        <v>0.92746913580246915</v>
      </c>
      <c r="AV24" s="410">
        <f>AU24*AU$25</f>
        <v>255242.17183627337</v>
      </c>
      <c r="AW24" s="379" t="s">
        <v>256</v>
      </c>
      <c r="AZ24" s="379" t="s">
        <v>244</v>
      </c>
      <c r="BA24" s="431">
        <v>0.40699999999999997</v>
      </c>
      <c r="BB24" s="431">
        <v>7.0000000000000007E-2</v>
      </c>
      <c r="BC24" s="431">
        <v>0.128</v>
      </c>
      <c r="BD24" s="431">
        <v>0.315</v>
      </c>
      <c r="BE24" s="431">
        <f>SUM(BB24:BD24)*BA24</f>
        <v>0.208791</v>
      </c>
      <c r="BF24" s="431">
        <v>0.17</v>
      </c>
      <c r="BG24" s="431">
        <v>0.217</v>
      </c>
    </row>
    <row r="25" spans="1:61" ht="15.75" thickBot="1">
      <c r="A25" s="372" t="str">
        <f>'[3] Existing SphtSysType PNRES'!K70</f>
        <v>Electric Other</v>
      </c>
      <c r="B25" s="458">
        <f>BG5+BG9</f>
        <v>2.8999999999999998E-2</v>
      </c>
      <c r="C25" s="374">
        <f t="shared" si="6"/>
        <v>428.17049999999995</v>
      </c>
      <c r="D25" s="374">
        <f t="shared" si="6"/>
        <v>519.01009999999997</v>
      </c>
      <c r="E25" s="374">
        <f t="shared" si="6"/>
        <v>563.83249999999998</v>
      </c>
      <c r="F25" s="374">
        <f t="shared" si="6"/>
        <v>568.66969999999992</v>
      </c>
      <c r="G25" s="374">
        <f t="shared" si="6"/>
        <v>577.73219999999992</v>
      </c>
      <c r="H25" s="374">
        <f t="shared" si="6"/>
        <v>655.18539999999996</v>
      </c>
      <c r="I25" s="374">
        <f t="shared" si="6"/>
        <v>551.36249999999995</v>
      </c>
      <c r="J25" s="374">
        <f t="shared" si="6"/>
        <v>454.29659999999996</v>
      </c>
      <c r="K25" s="374">
        <f t="shared" si="6"/>
        <v>460.82159999999993</v>
      </c>
      <c r="L25" s="374">
        <f t="shared" si="6"/>
        <v>424.25839999999999</v>
      </c>
      <c r="M25" s="374">
        <f t="shared" si="6"/>
        <v>434.69839999999999</v>
      </c>
      <c r="N25" s="374">
        <f t="shared" si="6"/>
        <v>489.44829651621461</v>
      </c>
      <c r="O25" s="337">
        <f t="shared" si="6"/>
        <v>480.55625629024757</v>
      </c>
      <c r="P25" s="374">
        <f t="shared" si="6"/>
        <v>536.9409427678836</v>
      </c>
      <c r="Q25" s="374">
        <f t="shared" si="6"/>
        <v>526.30825907938822</v>
      </c>
      <c r="R25" s="374">
        <f t="shared" si="6"/>
        <v>392.8020763110348</v>
      </c>
      <c r="S25" s="374">
        <f t="shared" si="7"/>
        <v>172.55797240622013</v>
      </c>
      <c r="T25" s="479">
        <f t="shared" si="7"/>
        <v>271.50894588636237</v>
      </c>
      <c r="U25" s="374">
        <f t="shared" si="7"/>
        <v>395.69370079469286</v>
      </c>
      <c r="V25" s="374">
        <f t="shared" si="7"/>
        <v>430.58298846722005</v>
      </c>
      <c r="W25" s="374">
        <f t="shared" si="7"/>
        <v>454.84280305198752</v>
      </c>
      <c r="X25" s="374">
        <f t="shared" si="7"/>
        <v>488.49294421079304</v>
      </c>
      <c r="Y25" s="374">
        <f t="shared" si="7"/>
        <v>528.44796541653693</v>
      </c>
      <c r="Z25" s="374">
        <f t="shared" si="7"/>
        <v>561.26989463961684</v>
      </c>
      <c r="AA25" s="374">
        <f t="shared" si="7"/>
        <v>579.69029398001817</v>
      </c>
      <c r="AB25" s="374">
        <f t="shared" si="7"/>
        <v>599.89971130661058</v>
      </c>
      <c r="AC25" s="374">
        <f t="shared" si="7"/>
        <v>623.26126494868117</v>
      </c>
      <c r="AD25" s="374">
        <f t="shared" si="7"/>
        <v>637.06803102065749</v>
      </c>
      <c r="AE25" s="374">
        <f t="shared" si="7"/>
        <v>625.81419526997604</v>
      </c>
      <c r="AF25" s="374">
        <f t="shared" si="7"/>
        <v>632.81736551458096</v>
      </c>
      <c r="AG25" s="374">
        <f t="shared" si="7"/>
        <v>635.72639155564923</v>
      </c>
      <c r="AH25" s="374">
        <f t="shared" si="7"/>
        <v>633.96165645972144</v>
      </c>
      <c r="AI25" s="374">
        <f t="shared" si="7"/>
        <v>627.11059063610207</v>
      </c>
      <c r="AJ25" s="374">
        <f t="shared" si="7"/>
        <v>617.70614731404135</v>
      </c>
      <c r="AK25" s="374">
        <f t="shared" si="7"/>
        <v>614.78843894450551</v>
      </c>
      <c r="AL25" s="374">
        <f t="shared" si="7"/>
        <v>613.55412376877962</v>
      </c>
      <c r="AM25" s="374">
        <f t="shared" si="7"/>
        <v>611.50873998496945</v>
      </c>
      <c r="AN25" s="374">
        <f t="shared" si="7"/>
        <v>604.85550500079114</v>
      </c>
      <c r="AO25" s="412">
        <f t="shared" si="3"/>
        <v>8236.6517033709879</v>
      </c>
      <c r="AP25" s="413">
        <f>SUM(AO22:AO25)</f>
        <v>192283.21390283311</v>
      </c>
      <c r="AQ25" s="414">
        <f>SUM(AQ22:AQ24)</f>
        <v>192283.21390283309</v>
      </c>
      <c r="AR25" s="379" t="s">
        <v>257</v>
      </c>
      <c r="AS25" s="415">
        <f>AP25/AO17</f>
        <v>0.67700000000000005</v>
      </c>
      <c r="AT25" s="412">
        <f t="shared" si="0"/>
        <v>11788.601698172295</v>
      </c>
      <c r="AU25" s="416">
        <f>SUM(AT22:AT25)</f>
        <v>275202.87412629806</v>
      </c>
      <c r="AV25" s="414">
        <f>SUM(AV22:AV24)</f>
        <v>275202.87412629806</v>
      </c>
      <c r="AW25" s="379" t="s">
        <v>257</v>
      </c>
      <c r="AX25" s="415">
        <f>AU25/AT17</f>
        <v>0.67700000000000005</v>
      </c>
    </row>
    <row r="26" spans="1:61" ht="13.5" thickBot="1">
      <c r="A26" s="372" t="str">
        <f>'[3] Existing SphtSysType PNRES'!K71</f>
        <v>Wood</v>
      </c>
      <c r="B26" s="458">
        <v>0</v>
      </c>
      <c r="C26" s="374">
        <f t="shared" si="6"/>
        <v>0</v>
      </c>
      <c r="D26" s="374">
        <f t="shared" si="6"/>
        <v>0</v>
      </c>
      <c r="E26" s="374">
        <f t="shared" si="6"/>
        <v>0</v>
      </c>
      <c r="F26" s="374">
        <f t="shared" si="6"/>
        <v>0</v>
      </c>
      <c r="G26" s="374">
        <f t="shared" si="6"/>
        <v>0</v>
      </c>
      <c r="H26" s="374">
        <f t="shared" si="6"/>
        <v>0</v>
      </c>
      <c r="I26" s="374">
        <f t="shared" si="6"/>
        <v>0</v>
      </c>
      <c r="J26" s="374">
        <f t="shared" si="6"/>
        <v>0</v>
      </c>
      <c r="K26" s="374">
        <f t="shared" si="6"/>
        <v>0</v>
      </c>
      <c r="L26" s="374">
        <f t="shared" si="6"/>
        <v>0</v>
      </c>
      <c r="M26" s="374">
        <f t="shared" si="6"/>
        <v>0</v>
      </c>
      <c r="N26" s="374">
        <f t="shared" si="6"/>
        <v>0</v>
      </c>
      <c r="O26" s="337">
        <f t="shared" si="6"/>
        <v>0</v>
      </c>
      <c r="P26" s="374">
        <f t="shared" si="6"/>
        <v>0</v>
      </c>
      <c r="Q26" s="374">
        <f t="shared" si="6"/>
        <v>0</v>
      </c>
      <c r="R26" s="374">
        <f t="shared" si="6"/>
        <v>0</v>
      </c>
      <c r="S26" s="374">
        <f t="shared" si="7"/>
        <v>0</v>
      </c>
      <c r="T26" s="479">
        <f t="shared" si="7"/>
        <v>0</v>
      </c>
      <c r="U26" s="374">
        <f t="shared" si="7"/>
        <v>0</v>
      </c>
      <c r="V26" s="374">
        <f t="shared" si="7"/>
        <v>0</v>
      </c>
      <c r="W26" s="374">
        <f t="shared" si="7"/>
        <v>0</v>
      </c>
      <c r="X26" s="374">
        <f t="shared" si="7"/>
        <v>0</v>
      </c>
      <c r="Y26" s="374">
        <f t="shared" si="7"/>
        <v>0</v>
      </c>
      <c r="Z26" s="374">
        <f t="shared" si="7"/>
        <v>0</v>
      </c>
      <c r="AA26" s="374">
        <f t="shared" si="7"/>
        <v>0</v>
      </c>
      <c r="AB26" s="374">
        <f t="shared" si="7"/>
        <v>0</v>
      </c>
      <c r="AC26" s="374">
        <f t="shared" si="7"/>
        <v>0</v>
      </c>
      <c r="AD26" s="374">
        <f t="shared" si="7"/>
        <v>0</v>
      </c>
      <c r="AE26" s="374">
        <f t="shared" si="7"/>
        <v>0</v>
      </c>
      <c r="AF26" s="374">
        <f t="shared" si="7"/>
        <v>0</v>
      </c>
      <c r="AG26" s="374">
        <f t="shared" si="7"/>
        <v>0</v>
      </c>
      <c r="AH26" s="374">
        <f t="shared" si="7"/>
        <v>0</v>
      </c>
      <c r="AI26" s="374">
        <f t="shared" si="7"/>
        <v>0</v>
      </c>
      <c r="AJ26" s="374">
        <f t="shared" si="7"/>
        <v>0</v>
      </c>
      <c r="AK26" s="374">
        <f t="shared" si="7"/>
        <v>0</v>
      </c>
      <c r="AL26" s="374">
        <f t="shared" si="7"/>
        <v>0</v>
      </c>
      <c r="AM26" s="374">
        <f t="shared" si="7"/>
        <v>0</v>
      </c>
      <c r="AN26" s="374">
        <f t="shared" si="7"/>
        <v>0</v>
      </c>
      <c r="AO26" s="417">
        <f t="shared" si="3"/>
        <v>0</v>
      </c>
      <c r="AP26" s="418"/>
      <c r="AQ26" s="419"/>
      <c r="AT26" s="417">
        <f t="shared" si="0"/>
        <v>0</v>
      </c>
      <c r="AU26" s="418"/>
      <c r="AV26" s="419"/>
      <c r="BA26" s="339"/>
      <c r="BB26" s="339"/>
      <c r="BC26" s="339"/>
      <c r="BD26" s="339"/>
      <c r="BE26" s="339"/>
      <c r="BF26" s="339"/>
      <c r="BG26" s="339"/>
      <c r="BH26" s="339"/>
      <c r="BI26" s="339"/>
    </row>
    <row r="27" spans="1:61">
      <c r="A27" s="376"/>
      <c r="B27" s="457">
        <f>SUM(B18:B26)</f>
        <v>1</v>
      </c>
      <c r="C27" s="374"/>
      <c r="D27" s="374"/>
      <c r="E27" s="374"/>
      <c r="F27" s="374"/>
      <c r="G27" s="374"/>
      <c r="H27" s="374"/>
      <c r="I27" s="374"/>
      <c r="J27" s="374"/>
      <c r="K27" s="374"/>
      <c r="L27" s="374"/>
      <c r="M27" s="374"/>
      <c r="N27" s="374"/>
      <c r="O27" s="337"/>
      <c r="P27" s="374"/>
      <c r="Q27" s="374"/>
      <c r="R27" s="374"/>
      <c r="S27" s="374"/>
      <c r="T27" s="479"/>
      <c r="U27" s="374"/>
      <c r="V27" s="374"/>
      <c r="W27" s="374"/>
      <c r="X27" s="374"/>
      <c r="Y27" s="374"/>
      <c r="Z27" s="374"/>
      <c r="AA27" s="374"/>
      <c r="AB27" s="374"/>
      <c r="AC27" s="374"/>
      <c r="AD27" s="374"/>
      <c r="AE27" s="374"/>
      <c r="AF27" s="374"/>
      <c r="AG27" s="374"/>
      <c r="AH27" s="374"/>
      <c r="AI27" s="374"/>
      <c r="AJ27" s="374"/>
      <c r="AK27" s="374"/>
      <c r="AL27" s="374"/>
      <c r="AM27" s="374"/>
      <c r="AN27" s="374"/>
      <c r="AO27" s="420">
        <f t="shared" si="3"/>
        <v>0</v>
      </c>
      <c r="AP27" s="421" t="s">
        <v>258</v>
      </c>
      <c r="AQ27" s="422" t="s">
        <v>259</v>
      </c>
      <c r="AT27" s="420">
        <f t="shared" si="0"/>
        <v>0</v>
      </c>
      <c r="AU27" s="423" t="s">
        <v>258</v>
      </c>
      <c r="AV27" s="422" t="s">
        <v>259</v>
      </c>
      <c r="BA27" s="339"/>
      <c r="BB27" s="339"/>
      <c r="BC27" s="339"/>
      <c r="BD27" s="339"/>
      <c r="BE27" s="339"/>
      <c r="BF27" s="339"/>
      <c r="BG27" s="339"/>
      <c r="BH27" s="339"/>
      <c r="BI27" s="339"/>
    </row>
    <row r="28" spans="1:61" ht="15.75" thickBot="1">
      <c r="A28" s="381" t="s">
        <v>219</v>
      </c>
      <c r="B28" s="458">
        <f>BE24</f>
        <v>0.208791</v>
      </c>
      <c r="C28" s="374">
        <f t="shared" ref="C28:J28" si="8">$B28*C$17</f>
        <v>3082.6947195000002</v>
      </c>
      <c r="D28" s="374">
        <f t="shared" si="8"/>
        <v>3736.7116479000006</v>
      </c>
      <c r="E28" s="374">
        <f t="shared" si="8"/>
        <v>4059.4190174999999</v>
      </c>
      <c r="F28" s="374">
        <f t="shared" si="8"/>
        <v>4094.2453562999999</v>
      </c>
      <c r="G28" s="374">
        <f t="shared" si="8"/>
        <v>4159.4925438</v>
      </c>
      <c r="H28" s="374">
        <f t="shared" si="8"/>
        <v>4717.1315465999996</v>
      </c>
      <c r="I28" s="374">
        <f t="shared" si="8"/>
        <v>3969.6388875000002</v>
      </c>
      <c r="J28" s="374">
        <f t="shared" si="8"/>
        <v>3270.7945313999999</v>
      </c>
      <c r="K28" s="374">
        <f>$B28*K$17</f>
        <v>3317.7725064000001</v>
      </c>
      <c r="L28" s="374">
        <f t="shared" ref="L28:AI28" si="9">$B28*L$17</f>
        <v>3054.5288135999999</v>
      </c>
      <c r="M28" s="374">
        <f t="shared" si="9"/>
        <v>3129.6935736</v>
      </c>
      <c r="N28" s="374">
        <f t="shared" si="9"/>
        <v>3523.8758371695512</v>
      </c>
      <c r="O28" s="337">
        <f t="shared" si="9"/>
        <v>3459.8559071412787</v>
      </c>
      <c r="P28" s="374">
        <f t="shared" si="9"/>
        <v>3865.8081510844549</v>
      </c>
      <c r="Q28" s="374">
        <f t="shared" si="9"/>
        <v>3789.2561283256746</v>
      </c>
      <c r="R28" s="374">
        <f t="shared" si="9"/>
        <v>2828.0530453468027</v>
      </c>
      <c r="S28" s="374">
        <f t="shared" si="9"/>
        <v>1242.3638488505901</v>
      </c>
      <c r="T28" s="479">
        <f t="shared" si="9"/>
        <v>1954.78014898481</v>
      </c>
      <c r="U28" s="374">
        <f t="shared" si="9"/>
        <v>2848.8718442284389</v>
      </c>
      <c r="V28" s="374">
        <f t="shared" si="9"/>
        <v>3100.0638877606671</v>
      </c>
      <c r="W28" s="374">
        <f t="shared" si="9"/>
        <v>3274.7270238630181</v>
      </c>
      <c r="X28" s="374">
        <f t="shared" si="9"/>
        <v>3516.9975970591622</v>
      </c>
      <c r="Y28" s="374">
        <f t="shared" si="9"/>
        <v>3804.661349906351</v>
      </c>
      <c r="Z28" s="374">
        <f t="shared" si="9"/>
        <v>4040.9690541965601</v>
      </c>
      <c r="AA28" s="374">
        <f t="shared" si="9"/>
        <v>4173.5902127717927</v>
      </c>
      <c r="AB28" s="374">
        <f t="shared" si="9"/>
        <v>4319.0917456351226</v>
      </c>
      <c r="AC28" s="374">
        <f t="shared" si="9"/>
        <v>4487.2876817206934</v>
      </c>
      <c r="AD28" s="374">
        <f t="shared" si="9"/>
        <v>4586.6921125804865</v>
      </c>
      <c r="AE28" s="374">
        <f t="shared" si="9"/>
        <v>4505.6679877452962</v>
      </c>
      <c r="AF28" s="374">
        <f t="shared" si="9"/>
        <v>4556.0886401087891</v>
      </c>
      <c r="AG28" s="374">
        <f t="shared" si="9"/>
        <v>4577.0327248032954</v>
      </c>
      <c r="AH28" s="374">
        <f t="shared" si="9"/>
        <v>4564.3271797890247</v>
      </c>
      <c r="AI28" s="374">
        <f t="shared" si="9"/>
        <v>4515.0016320518071</v>
      </c>
      <c r="AJ28" s="374">
        <f t="shared" si="7"/>
        <v>4447.2925587533109</v>
      </c>
      <c r="AK28" s="374">
        <f t="shared" si="7"/>
        <v>4426.2859639883545</v>
      </c>
      <c r="AL28" s="374">
        <f t="shared" si="7"/>
        <v>4417.3992777864578</v>
      </c>
      <c r="AM28" s="374">
        <f t="shared" si="7"/>
        <v>4402.673149317302</v>
      </c>
      <c r="AN28" s="374">
        <f t="shared" si="7"/>
        <v>4354.7719222282822</v>
      </c>
      <c r="AO28" s="412">
        <f t="shared" si="3"/>
        <v>59301.336062018352</v>
      </c>
      <c r="AP28" s="424">
        <f>$B28-$BB24</f>
        <v>0.138791</v>
      </c>
      <c r="AQ28" s="414">
        <f>AP28*AQ22</f>
        <v>411.83919044426091</v>
      </c>
      <c r="AT28" s="412">
        <f t="shared" si="0"/>
        <v>84874.273695279029</v>
      </c>
      <c r="AU28" s="424">
        <f>$B28-$BB24</f>
        <v>0.138791</v>
      </c>
      <c r="AV28" s="414">
        <f>AU28*AV22</f>
        <v>589.43953862442947</v>
      </c>
      <c r="BA28" s="339"/>
      <c r="BB28" s="339"/>
      <c r="BC28" s="339"/>
      <c r="BD28" s="339"/>
      <c r="BE28" s="339"/>
      <c r="BF28" s="339"/>
      <c r="BG28" s="339"/>
      <c r="BH28" s="339"/>
      <c r="BI28" s="339"/>
    </row>
    <row r="29" spans="1:61">
      <c r="A29" s="372"/>
      <c r="B29" s="459"/>
      <c r="C29" s="384"/>
      <c r="D29" s="384"/>
      <c r="E29" s="384"/>
      <c r="F29" s="384"/>
      <c r="G29" s="384"/>
      <c r="H29" s="384"/>
      <c r="I29" s="384"/>
      <c r="J29" s="384"/>
      <c r="K29" s="384"/>
      <c r="L29" s="384"/>
      <c r="M29" s="384"/>
      <c r="N29" s="384"/>
      <c r="O29" s="442"/>
      <c r="P29" s="384"/>
      <c r="Q29" s="384"/>
      <c r="R29" s="384"/>
      <c r="S29" s="384"/>
      <c r="T29" s="480"/>
      <c r="U29" s="384"/>
      <c r="V29" s="384"/>
      <c r="W29" s="384"/>
      <c r="X29" s="384"/>
      <c r="Y29" s="384"/>
      <c r="Z29" s="384"/>
      <c r="AA29" s="384"/>
      <c r="AB29" s="384"/>
      <c r="AC29" s="384"/>
      <c r="AD29" s="384"/>
      <c r="AE29" s="384"/>
      <c r="AF29" s="384"/>
      <c r="AG29" s="384"/>
      <c r="AH29" s="384"/>
      <c r="AI29" s="384"/>
      <c r="AJ29" s="384"/>
      <c r="AK29" s="384"/>
      <c r="AL29" s="384"/>
      <c r="AM29" s="384"/>
      <c r="AN29" s="384"/>
      <c r="AO29" s="402">
        <f t="shared" si="3"/>
        <v>0</v>
      </c>
      <c r="AT29" s="402">
        <f t="shared" si="0"/>
        <v>0</v>
      </c>
      <c r="BA29" s="339"/>
      <c r="BB29" s="339"/>
      <c r="BC29" s="339"/>
      <c r="BD29" s="339"/>
      <c r="BE29" s="339"/>
      <c r="BF29" s="339"/>
      <c r="BG29" s="339"/>
      <c r="BH29" s="339"/>
      <c r="BI29" s="339"/>
    </row>
    <row r="30" spans="1:61">
      <c r="A30" s="385" t="s">
        <v>33</v>
      </c>
      <c r="B30" s="459"/>
      <c r="C30" s="374">
        <f>'6th Plan Annual Units'!S27</f>
        <v>17535</v>
      </c>
      <c r="D30" s="374">
        <f>'6th Plan Annual Units'!T27</f>
        <v>20512</v>
      </c>
      <c r="E30" s="374">
        <f>'6th Plan Annual Units'!U27</f>
        <v>19641</v>
      </c>
      <c r="F30" s="374">
        <f>'6th Plan Annual Units'!V27</f>
        <v>17125</v>
      </c>
      <c r="G30" s="374">
        <f>'6th Plan Annual Units'!W27</f>
        <v>17301</v>
      </c>
      <c r="H30" s="374">
        <f>'6th Plan Annual Units'!X27</f>
        <v>17996</v>
      </c>
      <c r="I30" s="374">
        <f>'6th Plan Annual Units'!Y27</f>
        <v>14620</v>
      </c>
      <c r="J30" s="374">
        <f>'6th Plan Annual Units'!Z27</f>
        <v>9564</v>
      </c>
      <c r="K30" s="374">
        <f>'6th Plan Annual Units'!AA27</f>
        <v>7283</v>
      </c>
      <c r="L30" s="374">
        <f>'6th Plan Annual Units'!AB27</f>
        <v>7464</v>
      </c>
      <c r="M30" s="374">
        <f>'6th Plan Annual Units'!AC27</f>
        <v>6895</v>
      </c>
      <c r="N30" s="374">
        <f>'6th Plan Annual Units'!AD27</f>
        <v>6659</v>
      </c>
      <c r="O30" s="337">
        <f>'6th Plan Annual Units'!AE27</f>
        <v>6657</v>
      </c>
      <c r="P30" s="374">
        <f>'6th Plan Annual Units'!AF27</f>
        <v>6343</v>
      </c>
      <c r="Q30" s="374">
        <f>'6th Plan Annual Units'!AG27</f>
        <v>8034.0904435148068</v>
      </c>
      <c r="R30" s="374">
        <f>'6th Plan Annual Units'!AH27</f>
        <v>8325.91291995356</v>
      </c>
      <c r="S30" s="374">
        <f>'6th Plan Annual Units'!AI27</f>
        <v>8447.2095191945737</v>
      </c>
      <c r="T30" s="479">
        <f>'6th Plan Annual Units'!AJ27</f>
        <v>8481.5699886319107</v>
      </c>
      <c r="U30" s="374">
        <f>'6th Plan Annual Units'!AK27</f>
        <v>8353.2243092818353</v>
      </c>
      <c r="V30" s="374">
        <f>'6th Plan Annual Units'!AL27</f>
        <v>8067.3396031820012</v>
      </c>
      <c r="W30" s="374">
        <f>'6th Plan Annual Units'!AM27</f>
        <v>7708.0620644487062</v>
      </c>
      <c r="X30" s="374">
        <f>'6th Plan Annual Units'!AN27</f>
        <v>7248.026214204614</v>
      </c>
      <c r="Y30" s="374">
        <f>'6th Plan Annual Units'!AO27</f>
        <v>6822.2612328015421</v>
      </c>
      <c r="Z30" s="374">
        <f>'6th Plan Annual Units'!AP27</f>
        <v>6499.8264591727529</v>
      </c>
      <c r="AA30" s="374">
        <f>'6th Plan Annual Units'!AQ27</f>
        <v>6312.8974150804133</v>
      </c>
      <c r="AB30" s="374">
        <f>'6th Plan Annual Units'!AR27</f>
        <v>6279.4193741875424</v>
      </c>
      <c r="AC30" s="374">
        <f>'6th Plan Annual Units'!AS27</f>
        <v>6392.1088569738095</v>
      </c>
      <c r="AD30" s="374">
        <f>'6th Plan Annual Units'!AT27</f>
        <v>6610.8882024834384</v>
      </c>
      <c r="AE30" s="374">
        <f>'6th Plan Annual Units'!AU27</f>
        <v>6891.2475348181852</v>
      </c>
      <c r="AF30" s="374">
        <f>'6th Plan Annual Units'!AV27</f>
        <v>7172.6228670698292</v>
      </c>
      <c r="AG30" s="374">
        <f>'6th Plan Annual Units'!AW27</f>
        <v>7396.632507745986</v>
      </c>
      <c r="AH30" s="374">
        <f>'6th Plan Annual Units'!AX27</f>
        <v>7519.0522943062497</v>
      </c>
      <c r="AI30" s="374">
        <f>'6th Plan Annual Units'!AY27</f>
        <v>7514.7954293861294</v>
      </c>
      <c r="AJ30" s="374">
        <f>'6th Plan Annual Units'!AZ27</f>
        <v>7381.4175067627784</v>
      </c>
      <c r="AK30" s="374">
        <f>'6th Plan Annual Units'!BA27</f>
        <v>7141.11130478421</v>
      </c>
      <c r="AL30" s="374">
        <f>'6th Plan Annual Units'!BB27</f>
        <v>6832.6507276219036</v>
      </c>
      <c r="AM30" s="374">
        <f>'6th Plan Annual Units'!BC27</f>
        <v>6504.892481846382</v>
      </c>
      <c r="AN30" s="374">
        <f>'6th Plan Annual Units'!BD27</f>
        <v>6208.5002991538513</v>
      </c>
      <c r="AO30" s="402">
        <f t="shared" si="3"/>
        <v>200402.21288266295</v>
      </c>
      <c r="AT30" s="402">
        <f t="shared" si="0"/>
        <v>149338.54667394407</v>
      </c>
      <c r="BA30" s="339"/>
      <c r="BB30" s="339"/>
      <c r="BC30" s="339"/>
      <c r="BD30" s="339"/>
      <c r="BE30" s="339"/>
      <c r="BF30" s="339"/>
      <c r="BG30" s="339"/>
      <c r="BH30" s="339"/>
      <c r="BI30" s="339"/>
    </row>
    <row r="31" spans="1:61" ht="15">
      <c r="A31" s="372" t="str">
        <f>'[3] Existing SphtSysType PNRES'!K74</f>
        <v>Natural Gas FAF</v>
      </c>
      <c r="B31" s="463">
        <v>0.14000000000000001</v>
      </c>
      <c r="C31" s="374">
        <f t="shared" ref="C31:R39" si="10">$B31*C$30</f>
        <v>2454.9</v>
      </c>
      <c r="D31" s="374">
        <f t="shared" si="10"/>
        <v>2871.6800000000003</v>
      </c>
      <c r="E31" s="374">
        <f t="shared" si="10"/>
        <v>2749.7400000000002</v>
      </c>
      <c r="F31" s="374">
        <f t="shared" si="10"/>
        <v>2397.5000000000005</v>
      </c>
      <c r="G31" s="374">
        <f t="shared" si="10"/>
        <v>2422.1400000000003</v>
      </c>
      <c r="H31" s="374">
        <f t="shared" si="10"/>
        <v>2519.44</v>
      </c>
      <c r="I31" s="374">
        <f t="shared" si="10"/>
        <v>2046.8000000000002</v>
      </c>
      <c r="J31" s="374">
        <f t="shared" si="10"/>
        <v>1338.96</v>
      </c>
      <c r="K31" s="374">
        <f t="shared" si="10"/>
        <v>1019.6200000000001</v>
      </c>
      <c r="L31" s="374">
        <f t="shared" si="10"/>
        <v>1044.96</v>
      </c>
      <c r="M31" s="374">
        <f t="shared" si="10"/>
        <v>965.30000000000007</v>
      </c>
      <c r="N31" s="374">
        <f t="shared" si="10"/>
        <v>932.2600000000001</v>
      </c>
      <c r="O31" s="337">
        <f t="shared" si="10"/>
        <v>931.98000000000013</v>
      </c>
      <c r="P31" s="374">
        <f t="shared" si="10"/>
        <v>888.0200000000001</v>
      </c>
      <c r="Q31" s="374">
        <f t="shared" si="10"/>
        <v>1124.772662092073</v>
      </c>
      <c r="R31" s="374">
        <f t="shared" si="10"/>
        <v>1165.6278087934986</v>
      </c>
      <c r="S31" s="374">
        <f t="shared" ref="S31:AN39" si="11">$B31*S$30</f>
        <v>1182.6093326872403</v>
      </c>
      <c r="T31" s="479">
        <f t="shared" si="11"/>
        <v>1187.4197984084676</v>
      </c>
      <c r="U31" s="374">
        <f t="shared" si="11"/>
        <v>1169.4514032994571</v>
      </c>
      <c r="V31" s="374">
        <f t="shared" si="11"/>
        <v>1129.4275444454802</v>
      </c>
      <c r="W31" s="374">
        <f t="shared" si="11"/>
        <v>1079.1286890228189</v>
      </c>
      <c r="X31" s="374">
        <f t="shared" si="11"/>
        <v>1014.7236699886461</v>
      </c>
      <c r="Y31" s="374">
        <f t="shared" si="11"/>
        <v>955.11657259221602</v>
      </c>
      <c r="Z31" s="374">
        <f t="shared" si="11"/>
        <v>909.97570428418555</v>
      </c>
      <c r="AA31" s="374">
        <f t="shared" si="11"/>
        <v>883.80563811125796</v>
      </c>
      <c r="AB31" s="374">
        <f t="shared" si="11"/>
        <v>879.11871238625599</v>
      </c>
      <c r="AC31" s="374">
        <f t="shared" si="11"/>
        <v>894.89523997633341</v>
      </c>
      <c r="AD31" s="374">
        <f t="shared" si="11"/>
        <v>925.52434834768144</v>
      </c>
      <c r="AE31" s="374">
        <f t="shared" si="11"/>
        <v>964.77465487454606</v>
      </c>
      <c r="AF31" s="374">
        <f t="shared" si="11"/>
        <v>1004.1672013897762</v>
      </c>
      <c r="AG31" s="374">
        <f t="shared" si="11"/>
        <v>1035.528551084438</v>
      </c>
      <c r="AH31" s="374">
        <f t="shared" si="11"/>
        <v>1052.667321202875</v>
      </c>
      <c r="AI31" s="374">
        <f t="shared" si="11"/>
        <v>1052.0713601140583</v>
      </c>
      <c r="AJ31" s="374">
        <f t="shared" si="11"/>
        <v>1033.3984509467891</v>
      </c>
      <c r="AK31" s="374">
        <f t="shared" si="11"/>
        <v>999.75558266978953</v>
      </c>
      <c r="AL31" s="374">
        <f t="shared" si="11"/>
        <v>956.57110186706655</v>
      </c>
      <c r="AM31" s="374">
        <f t="shared" si="11"/>
        <v>910.68494745849353</v>
      </c>
      <c r="AN31" s="374">
        <f t="shared" si="11"/>
        <v>869.19004188153929</v>
      </c>
      <c r="AO31" s="402">
        <f t="shared" si="3"/>
        <v>28056.309803572807</v>
      </c>
      <c r="AT31" s="402">
        <f t="shared" si="0"/>
        <v>20907.396534352167</v>
      </c>
      <c r="BA31" s="339"/>
      <c r="BB31" s="339"/>
      <c r="BC31" s="339"/>
      <c r="BD31" s="339"/>
      <c r="BE31" s="339"/>
      <c r="BF31" s="339"/>
      <c r="BG31" s="339"/>
      <c r="BH31" s="339"/>
      <c r="BI31" s="339"/>
    </row>
    <row r="32" spans="1:61" ht="15">
      <c r="A32" s="372" t="str">
        <f>'[3] Existing SphtSysType PNRES'!K75</f>
        <v>Natural Gas Other</v>
      </c>
      <c r="B32" s="463">
        <v>0</v>
      </c>
      <c r="C32" s="374">
        <f t="shared" si="10"/>
        <v>0</v>
      </c>
      <c r="D32" s="374">
        <f t="shared" si="10"/>
        <v>0</v>
      </c>
      <c r="E32" s="374">
        <f t="shared" si="10"/>
        <v>0</v>
      </c>
      <c r="F32" s="374">
        <f t="shared" si="10"/>
        <v>0</v>
      </c>
      <c r="G32" s="374">
        <f t="shared" si="10"/>
        <v>0</v>
      </c>
      <c r="H32" s="374">
        <f t="shared" si="10"/>
        <v>0</v>
      </c>
      <c r="I32" s="374">
        <f t="shared" si="10"/>
        <v>0</v>
      </c>
      <c r="J32" s="374">
        <f t="shared" si="10"/>
        <v>0</v>
      </c>
      <c r="K32" s="374">
        <f t="shared" si="10"/>
        <v>0</v>
      </c>
      <c r="L32" s="374">
        <f t="shared" si="10"/>
        <v>0</v>
      </c>
      <c r="M32" s="374">
        <f t="shared" si="10"/>
        <v>0</v>
      </c>
      <c r="N32" s="374">
        <f t="shared" si="10"/>
        <v>0</v>
      </c>
      <c r="O32" s="337">
        <f t="shared" si="10"/>
        <v>0</v>
      </c>
      <c r="P32" s="374">
        <f t="shared" si="10"/>
        <v>0</v>
      </c>
      <c r="Q32" s="374">
        <f t="shared" si="10"/>
        <v>0</v>
      </c>
      <c r="R32" s="374">
        <f t="shared" si="10"/>
        <v>0</v>
      </c>
      <c r="S32" s="374">
        <f t="shared" si="11"/>
        <v>0</v>
      </c>
      <c r="T32" s="479">
        <f t="shared" si="11"/>
        <v>0</v>
      </c>
      <c r="U32" s="374">
        <f t="shared" si="11"/>
        <v>0</v>
      </c>
      <c r="V32" s="374">
        <f t="shared" si="11"/>
        <v>0</v>
      </c>
      <c r="W32" s="374">
        <f t="shared" si="11"/>
        <v>0</v>
      </c>
      <c r="X32" s="374">
        <f t="shared" si="11"/>
        <v>0</v>
      </c>
      <c r="Y32" s="374">
        <f t="shared" si="11"/>
        <v>0</v>
      </c>
      <c r="Z32" s="374">
        <f t="shared" si="11"/>
        <v>0</v>
      </c>
      <c r="AA32" s="374">
        <f t="shared" si="11"/>
        <v>0</v>
      </c>
      <c r="AB32" s="374">
        <f t="shared" si="11"/>
        <v>0</v>
      </c>
      <c r="AC32" s="374">
        <f t="shared" si="11"/>
        <v>0</v>
      </c>
      <c r="AD32" s="374">
        <f t="shared" si="11"/>
        <v>0</v>
      </c>
      <c r="AE32" s="374">
        <f t="shared" si="11"/>
        <v>0</v>
      </c>
      <c r="AF32" s="374">
        <f t="shared" si="11"/>
        <v>0</v>
      </c>
      <c r="AG32" s="374">
        <f t="shared" si="11"/>
        <v>0</v>
      </c>
      <c r="AH32" s="374">
        <f t="shared" si="11"/>
        <v>0</v>
      </c>
      <c r="AI32" s="374">
        <f t="shared" si="11"/>
        <v>0</v>
      </c>
      <c r="AJ32" s="374">
        <f t="shared" si="11"/>
        <v>0</v>
      </c>
      <c r="AK32" s="374">
        <f t="shared" si="11"/>
        <v>0</v>
      </c>
      <c r="AL32" s="374">
        <f t="shared" si="11"/>
        <v>0</v>
      </c>
      <c r="AM32" s="374">
        <f t="shared" si="11"/>
        <v>0</v>
      </c>
      <c r="AN32" s="374">
        <f t="shared" si="11"/>
        <v>0</v>
      </c>
      <c r="AO32" s="402">
        <f t="shared" si="3"/>
        <v>0</v>
      </c>
      <c r="AT32" s="402">
        <f t="shared" si="0"/>
        <v>0</v>
      </c>
    </row>
    <row r="33" spans="1:49" ht="15">
      <c r="A33" s="372" t="str">
        <f>'[3] Existing SphtSysType PNRES'!K76</f>
        <v>Oil FAF</v>
      </c>
      <c r="B33" s="463">
        <v>0</v>
      </c>
      <c r="C33" s="374">
        <f t="shared" si="10"/>
        <v>0</v>
      </c>
      <c r="D33" s="374">
        <f t="shared" si="10"/>
        <v>0</v>
      </c>
      <c r="E33" s="374">
        <f t="shared" si="10"/>
        <v>0</v>
      </c>
      <c r="F33" s="374">
        <f t="shared" si="10"/>
        <v>0</v>
      </c>
      <c r="G33" s="374">
        <f t="shared" si="10"/>
        <v>0</v>
      </c>
      <c r="H33" s="374">
        <f t="shared" si="10"/>
        <v>0</v>
      </c>
      <c r="I33" s="374">
        <f t="shared" si="10"/>
        <v>0</v>
      </c>
      <c r="J33" s="374">
        <f t="shared" si="10"/>
        <v>0</v>
      </c>
      <c r="K33" s="374">
        <f t="shared" si="10"/>
        <v>0</v>
      </c>
      <c r="L33" s="374">
        <f t="shared" si="10"/>
        <v>0</v>
      </c>
      <c r="M33" s="374">
        <f t="shared" si="10"/>
        <v>0</v>
      </c>
      <c r="N33" s="374">
        <f t="shared" si="10"/>
        <v>0</v>
      </c>
      <c r="O33" s="337">
        <f t="shared" si="10"/>
        <v>0</v>
      </c>
      <c r="P33" s="374">
        <f t="shared" si="10"/>
        <v>0</v>
      </c>
      <c r="Q33" s="374">
        <f t="shared" si="10"/>
        <v>0</v>
      </c>
      <c r="R33" s="374">
        <f t="shared" si="10"/>
        <v>0</v>
      </c>
      <c r="S33" s="374">
        <f t="shared" si="11"/>
        <v>0</v>
      </c>
      <c r="T33" s="479">
        <f t="shared" si="11"/>
        <v>0</v>
      </c>
      <c r="U33" s="374">
        <f t="shared" si="11"/>
        <v>0</v>
      </c>
      <c r="V33" s="374">
        <f t="shared" si="11"/>
        <v>0</v>
      </c>
      <c r="W33" s="374">
        <f t="shared" si="11"/>
        <v>0</v>
      </c>
      <c r="X33" s="374">
        <f t="shared" si="11"/>
        <v>0</v>
      </c>
      <c r="Y33" s="374">
        <f t="shared" si="11"/>
        <v>0</v>
      </c>
      <c r="Z33" s="374">
        <f t="shared" si="11"/>
        <v>0</v>
      </c>
      <c r="AA33" s="374">
        <f t="shared" si="11"/>
        <v>0</v>
      </c>
      <c r="AB33" s="374">
        <f t="shared" si="11"/>
        <v>0</v>
      </c>
      <c r="AC33" s="374">
        <f t="shared" si="11"/>
        <v>0</v>
      </c>
      <c r="AD33" s="374">
        <f t="shared" si="11"/>
        <v>0</v>
      </c>
      <c r="AE33" s="374">
        <f t="shared" si="11"/>
        <v>0</v>
      </c>
      <c r="AF33" s="374">
        <f t="shared" si="11"/>
        <v>0</v>
      </c>
      <c r="AG33" s="374">
        <f t="shared" si="11"/>
        <v>0</v>
      </c>
      <c r="AH33" s="374">
        <f t="shared" si="11"/>
        <v>0</v>
      </c>
      <c r="AI33" s="374">
        <f t="shared" si="11"/>
        <v>0</v>
      </c>
      <c r="AJ33" s="374">
        <f t="shared" si="11"/>
        <v>0</v>
      </c>
      <c r="AK33" s="374">
        <f t="shared" si="11"/>
        <v>0</v>
      </c>
      <c r="AL33" s="374">
        <f t="shared" si="11"/>
        <v>0</v>
      </c>
      <c r="AM33" s="374">
        <f t="shared" si="11"/>
        <v>0</v>
      </c>
      <c r="AN33" s="374">
        <f t="shared" si="11"/>
        <v>0</v>
      </c>
      <c r="AO33" s="402">
        <f t="shared" si="3"/>
        <v>0</v>
      </c>
      <c r="AT33" s="402">
        <f t="shared" si="0"/>
        <v>0</v>
      </c>
    </row>
    <row r="34" spans="1:49" ht="15.75" thickBot="1">
      <c r="A34" s="372" t="str">
        <f>'[3] Existing SphtSysType PNRES'!K77</f>
        <v>Oil Other</v>
      </c>
      <c r="B34" s="463">
        <v>0</v>
      </c>
      <c r="C34" s="374">
        <f t="shared" si="10"/>
        <v>0</v>
      </c>
      <c r="D34" s="374">
        <f t="shared" si="10"/>
        <v>0</v>
      </c>
      <c r="E34" s="374">
        <f t="shared" si="10"/>
        <v>0</v>
      </c>
      <c r="F34" s="374">
        <f t="shared" si="10"/>
        <v>0</v>
      </c>
      <c r="G34" s="374">
        <f t="shared" si="10"/>
        <v>0</v>
      </c>
      <c r="H34" s="374">
        <f t="shared" si="10"/>
        <v>0</v>
      </c>
      <c r="I34" s="374">
        <f t="shared" si="10"/>
        <v>0</v>
      </c>
      <c r="J34" s="374">
        <f t="shared" si="10"/>
        <v>0</v>
      </c>
      <c r="K34" s="374">
        <f t="shared" si="10"/>
        <v>0</v>
      </c>
      <c r="L34" s="374">
        <f t="shared" si="10"/>
        <v>0</v>
      </c>
      <c r="M34" s="374">
        <f t="shared" si="10"/>
        <v>0</v>
      </c>
      <c r="N34" s="374">
        <f t="shared" si="10"/>
        <v>0</v>
      </c>
      <c r="O34" s="337">
        <f t="shared" si="10"/>
        <v>0</v>
      </c>
      <c r="P34" s="374">
        <f t="shared" si="10"/>
        <v>0</v>
      </c>
      <c r="Q34" s="374">
        <f t="shared" si="10"/>
        <v>0</v>
      </c>
      <c r="R34" s="374">
        <f t="shared" si="10"/>
        <v>0</v>
      </c>
      <c r="S34" s="374">
        <f t="shared" si="11"/>
        <v>0</v>
      </c>
      <c r="T34" s="479">
        <f t="shared" si="11"/>
        <v>0</v>
      </c>
      <c r="U34" s="374">
        <f t="shared" si="11"/>
        <v>0</v>
      </c>
      <c r="V34" s="374">
        <f t="shared" si="11"/>
        <v>0</v>
      </c>
      <c r="W34" s="374">
        <f t="shared" si="11"/>
        <v>0</v>
      </c>
      <c r="X34" s="374">
        <f t="shared" si="11"/>
        <v>0</v>
      </c>
      <c r="Y34" s="374">
        <f t="shared" si="11"/>
        <v>0</v>
      </c>
      <c r="Z34" s="374">
        <f t="shared" si="11"/>
        <v>0</v>
      </c>
      <c r="AA34" s="374">
        <f t="shared" si="11"/>
        <v>0</v>
      </c>
      <c r="AB34" s="374">
        <f t="shared" si="11"/>
        <v>0</v>
      </c>
      <c r="AC34" s="374">
        <f t="shared" si="11"/>
        <v>0</v>
      </c>
      <c r="AD34" s="374">
        <f t="shared" si="11"/>
        <v>0</v>
      </c>
      <c r="AE34" s="374">
        <f t="shared" si="11"/>
        <v>0</v>
      </c>
      <c r="AF34" s="374">
        <f t="shared" si="11"/>
        <v>0</v>
      </c>
      <c r="AG34" s="374">
        <f t="shared" si="11"/>
        <v>0</v>
      </c>
      <c r="AH34" s="374">
        <f t="shared" si="11"/>
        <v>0</v>
      </c>
      <c r="AI34" s="374">
        <f t="shared" si="11"/>
        <v>0</v>
      </c>
      <c r="AJ34" s="374">
        <f t="shared" si="11"/>
        <v>0</v>
      </c>
      <c r="AK34" s="374">
        <f t="shared" si="11"/>
        <v>0</v>
      </c>
      <c r="AL34" s="374">
        <f t="shared" si="11"/>
        <v>0</v>
      </c>
      <c r="AM34" s="374">
        <f t="shared" si="11"/>
        <v>0</v>
      </c>
      <c r="AN34" s="374">
        <f t="shared" si="11"/>
        <v>0</v>
      </c>
      <c r="AO34" s="402">
        <f t="shared" si="3"/>
        <v>0</v>
      </c>
      <c r="AT34" s="402">
        <f t="shared" si="0"/>
        <v>0</v>
      </c>
    </row>
    <row r="35" spans="1:49" ht="15">
      <c r="A35" s="372" t="str">
        <f>'[3] Existing SphtSysType PNRES'!K78</f>
        <v>Electric FAF</v>
      </c>
      <c r="B35" s="463">
        <v>0.71</v>
      </c>
      <c r="C35" s="374">
        <f t="shared" si="10"/>
        <v>12449.849999999999</v>
      </c>
      <c r="D35" s="374">
        <f t="shared" si="10"/>
        <v>14563.519999999999</v>
      </c>
      <c r="E35" s="374">
        <f t="shared" si="10"/>
        <v>13945.109999999999</v>
      </c>
      <c r="F35" s="374">
        <f t="shared" si="10"/>
        <v>12158.75</v>
      </c>
      <c r="G35" s="374">
        <f t="shared" si="10"/>
        <v>12283.71</v>
      </c>
      <c r="H35" s="374">
        <f t="shared" si="10"/>
        <v>12777.16</v>
      </c>
      <c r="I35" s="374">
        <f t="shared" si="10"/>
        <v>10380.199999999999</v>
      </c>
      <c r="J35" s="374">
        <f t="shared" si="10"/>
        <v>6790.44</v>
      </c>
      <c r="K35" s="374">
        <f t="shared" si="10"/>
        <v>5170.9299999999994</v>
      </c>
      <c r="L35" s="374">
        <f t="shared" si="10"/>
        <v>5299.44</v>
      </c>
      <c r="M35" s="374">
        <f t="shared" si="10"/>
        <v>4895.45</v>
      </c>
      <c r="N35" s="374">
        <f t="shared" si="10"/>
        <v>4727.8899999999994</v>
      </c>
      <c r="O35" s="337">
        <f t="shared" si="10"/>
        <v>4726.4699999999993</v>
      </c>
      <c r="P35" s="374">
        <f t="shared" si="10"/>
        <v>4503.53</v>
      </c>
      <c r="Q35" s="374">
        <f t="shared" si="10"/>
        <v>5704.2042148955125</v>
      </c>
      <c r="R35" s="374">
        <f t="shared" si="10"/>
        <v>5911.3981731670274</v>
      </c>
      <c r="S35" s="374">
        <f t="shared" si="11"/>
        <v>5997.5187586281472</v>
      </c>
      <c r="T35" s="479">
        <f t="shared" si="11"/>
        <v>6021.9146919286559</v>
      </c>
      <c r="U35" s="374">
        <f t="shared" si="11"/>
        <v>5930.789259590103</v>
      </c>
      <c r="V35" s="374">
        <f t="shared" si="11"/>
        <v>5727.8111182592202</v>
      </c>
      <c r="W35" s="374">
        <f t="shared" si="11"/>
        <v>5472.7240657585808</v>
      </c>
      <c r="X35" s="374">
        <f t="shared" si="11"/>
        <v>5146.0986120852758</v>
      </c>
      <c r="Y35" s="374">
        <f t="shared" si="11"/>
        <v>4843.8054752890948</v>
      </c>
      <c r="Z35" s="374">
        <f t="shared" si="11"/>
        <v>4614.8767860126545</v>
      </c>
      <c r="AA35" s="374">
        <f t="shared" si="11"/>
        <v>4482.1571647070932</v>
      </c>
      <c r="AB35" s="374">
        <f t="shared" si="11"/>
        <v>4458.387755673155</v>
      </c>
      <c r="AC35" s="374">
        <f t="shared" si="11"/>
        <v>4538.3972884514042</v>
      </c>
      <c r="AD35" s="374">
        <f t="shared" si="11"/>
        <v>4693.7306237632411</v>
      </c>
      <c r="AE35" s="374">
        <f t="shared" si="11"/>
        <v>4892.7857497209116</v>
      </c>
      <c r="AF35" s="374">
        <f t="shared" si="11"/>
        <v>5092.5622356195781</v>
      </c>
      <c r="AG35" s="374">
        <f t="shared" si="11"/>
        <v>5251.6090804996502</v>
      </c>
      <c r="AH35" s="374">
        <f t="shared" si="11"/>
        <v>5338.5271289574366</v>
      </c>
      <c r="AI35" s="374">
        <f t="shared" si="11"/>
        <v>5335.5047548641514</v>
      </c>
      <c r="AJ35" s="374">
        <f t="shared" si="11"/>
        <v>5240.8064298015724</v>
      </c>
      <c r="AK35" s="374">
        <f t="shared" si="11"/>
        <v>5070.1890263967889</v>
      </c>
      <c r="AL35" s="374">
        <f t="shared" si="11"/>
        <v>4851.1820166115513</v>
      </c>
      <c r="AM35" s="374">
        <f t="shared" si="11"/>
        <v>4618.4736621109314</v>
      </c>
      <c r="AN35" s="374">
        <f t="shared" si="11"/>
        <v>4408.0352123992343</v>
      </c>
      <c r="AO35" s="404">
        <f t="shared" si="3"/>
        <v>142285.57114669067</v>
      </c>
      <c r="AP35" s="432">
        <f>AO35/AP$38</f>
        <v>0.84523809523809523</v>
      </c>
      <c r="AQ35" s="406">
        <f>AP35*AP$38</f>
        <v>142285.57114669067</v>
      </c>
      <c r="AR35" s="379" t="s">
        <v>254</v>
      </c>
      <c r="AT35" s="433">
        <f t="shared" si="0"/>
        <v>106030.36813850027</v>
      </c>
      <c r="AU35" s="432">
        <f>AT35/AU$38</f>
        <v>0.84523809523809523</v>
      </c>
      <c r="AV35" s="406">
        <f>AU35*AU$38</f>
        <v>106030.36813850027</v>
      </c>
      <c r="AW35" s="434" t="s">
        <v>254</v>
      </c>
    </row>
    <row r="36" spans="1:49" s="338" customFormat="1" ht="15">
      <c r="A36" s="439" t="str">
        <f>'[3] Existing SphtSysType PNRES'!K79</f>
        <v>Heat Pump</v>
      </c>
      <c r="B36" s="465">
        <v>0.13</v>
      </c>
      <c r="C36" s="337">
        <f t="shared" si="10"/>
        <v>2279.5500000000002</v>
      </c>
      <c r="D36" s="337">
        <f t="shared" si="10"/>
        <v>2666.56</v>
      </c>
      <c r="E36" s="337">
        <f t="shared" si="10"/>
        <v>2553.33</v>
      </c>
      <c r="F36" s="337">
        <f t="shared" si="10"/>
        <v>2226.25</v>
      </c>
      <c r="G36" s="337">
        <f t="shared" si="10"/>
        <v>2249.13</v>
      </c>
      <c r="H36" s="337">
        <f t="shared" si="10"/>
        <v>2339.48</v>
      </c>
      <c r="I36" s="337">
        <f t="shared" si="10"/>
        <v>1900.6000000000001</v>
      </c>
      <c r="J36" s="337">
        <f t="shared" si="10"/>
        <v>1243.32</v>
      </c>
      <c r="K36" s="337">
        <f t="shared" si="10"/>
        <v>946.79000000000008</v>
      </c>
      <c r="L36" s="337">
        <f t="shared" si="10"/>
        <v>970.32</v>
      </c>
      <c r="M36" s="337">
        <f t="shared" si="10"/>
        <v>896.35</v>
      </c>
      <c r="N36" s="337">
        <f t="shared" si="10"/>
        <v>865.67000000000007</v>
      </c>
      <c r="O36" s="337">
        <f t="shared" si="10"/>
        <v>865.41000000000008</v>
      </c>
      <c r="P36" s="337">
        <f t="shared" si="10"/>
        <v>824.59</v>
      </c>
      <c r="Q36" s="337">
        <f t="shared" si="10"/>
        <v>1044.4317576569249</v>
      </c>
      <c r="R36" s="337">
        <f t="shared" si="10"/>
        <v>1082.368679593963</v>
      </c>
      <c r="S36" s="337">
        <f t="shared" si="11"/>
        <v>1098.1372374952946</v>
      </c>
      <c r="T36" s="337">
        <f t="shared" si="11"/>
        <v>1102.6040985221484</v>
      </c>
      <c r="U36" s="337">
        <f t="shared" si="11"/>
        <v>1085.9191602066387</v>
      </c>
      <c r="V36" s="337">
        <f t="shared" si="11"/>
        <v>1048.7541484136602</v>
      </c>
      <c r="W36" s="337">
        <f t="shared" si="11"/>
        <v>1002.0480683783319</v>
      </c>
      <c r="X36" s="337">
        <f t="shared" si="11"/>
        <v>942.24340784659989</v>
      </c>
      <c r="Y36" s="337">
        <f t="shared" si="11"/>
        <v>886.89396026420047</v>
      </c>
      <c r="Z36" s="337">
        <f t="shared" si="11"/>
        <v>844.97743969245789</v>
      </c>
      <c r="AA36" s="337">
        <f t="shared" si="11"/>
        <v>820.67666396045377</v>
      </c>
      <c r="AB36" s="337">
        <f t="shared" si="11"/>
        <v>816.32451864438053</v>
      </c>
      <c r="AC36" s="337">
        <f t="shared" si="11"/>
        <v>830.9741514065953</v>
      </c>
      <c r="AD36" s="337">
        <f t="shared" si="11"/>
        <v>859.41546632284701</v>
      </c>
      <c r="AE36" s="337">
        <f t="shared" si="11"/>
        <v>895.86217952636412</v>
      </c>
      <c r="AF36" s="337">
        <f t="shared" si="11"/>
        <v>932.44097271907788</v>
      </c>
      <c r="AG36" s="337">
        <f t="shared" si="11"/>
        <v>961.56222600697822</v>
      </c>
      <c r="AH36" s="337">
        <f t="shared" si="11"/>
        <v>977.47679825981254</v>
      </c>
      <c r="AI36" s="337">
        <f t="shared" si="11"/>
        <v>976.92340582019688</v>
      </c>
      <c r="AJ36" s="337">
        <f t="shared" si="11"/>
        <v>959.58427587916128</v>
      </c>
      <c r="AK36" s="337">
        <f t="shared" si="11"/>
        <v>928.34446962194738</v>
      </c>
      <c r="AL36" s="337">
        <f t="shared" si="11"/>
        <v>888.24459459084744</v>
      </c>
      <c r="AM36" s="337">
        <f t="shared" si="11"/>
        <v>845.63602264002964</v>
      </c>
      <c r="AN36" s="337">
        <f t="shared" si="11"/>
        <v>807.10503889000074</v>
      </c>
      <c r="AO36" s="440">
        <f t="shared" si="3"/>
        <v>26052.287674746181</v>
      </c>
      <c r="AP36" s="448">
        <f>AO36/AP$38</f>
        <v>0.15476190476190477</v>
      </c>
      <c r="AQ36" s="441">
        <f>AP36*AP$38</f>
        <v>26052.287674746181</v>
      </c>
      <c r="AR36" s="442" t="s">
        <v>255</v>
      </c>
      <c r="AT36" s="449">
        <f t="shared" si="0"/>
        <v>19414.01106761273</v>
      </c>
      <c r="AU36" s="448">
        <f>AT36/AU$38</f>
        <v>0.15476190476190479</v>
      </c>
      <c r="AV36" s="441">
        <f>AU36*AU$38</f>
        <v>19414.01106761273</v>
      </c>
      <c r="AW36" s="450" t="s">
        <v>255</v>
      </c>
    </row>
    <row r="37" spans="1:49" ht="15">
      <c r="A37" s="372" t="str">
        <f>'[3] Existing SphtSysType PNRES'!K80</f>
        <v>Baseboard/Wall/Radiant</v>
      </c>
      <c r="B37" s="463">
        <v>0</v>
      </c>
      <c r="C37" s="374">
        <f t="shared" si="10"/>
        <v>0</v>
      </c>
      <c r="D37" s="374">
        <f t="shared" si="10"/>
        <v>0</v>
      </c>
      <c r="E37" s="374">
        <f t="shared" si="10"/>
        <v>0</v>
      </c>
      <c r="F37" s="374">
        <f t="shared" si="10"/>
        <v>0</v>
      </c>
      <c r="G37" s="374">
        <f t="shared" si="10"/>
        <v>0</v>
      </c>
      <c r="H37" s="374">
        <f t="shared" si="10"/>
        <v>0</v>
      </c>
      <c r="I37" s="374">
        <f t="shared" si="10"/>
        <v>0</v>
      </c>
      <c r="J37" s="374">
        <f t="shared" si="10"/>
        <v>0</v>
      </c>
      <c r="K37" s="374">
        <f t="shared" si="10"/>
        <v>0</v>
      </c>
      <c r="L37" s="374">
        <f t="shared" si="10"/>
        <v>0</v>
      </c>
      <c r="M37" s="374">
        <f t="shared" si="10"/>
        <v>0</v>
      </c>
      <c r="N37" s="374">
        <f t="shared" si="10"/>
        <v>0</v>
      </c>
      <c r="O37" s="337">
        <f t="shared" si="10"/>
        <v>0</v>
      </c>
      <c r="P37" s="374">
        <f t="shared" si="10"/>
        <v>0</v>
      </c>
      <c r="Q37" s="374">
        <f t="shared" si="10"/>
        <v>0</v>
      </c>
      <c r="R37" s="374">
        <f t="shared" si="10"/>
        <v>0</v>
      </c>
      <c r="S37" s="374">
        <f t="shared" si="11"/>
        <v>0</v>
      </c>
      <c r="T37" s="479">
        <f t="shared" si="11"/>
        <v>0</v>
      </c>
      <c r="U37" s="374">
        <f t="shared" si="11"/>
        <v>0</v>
      </c>
      <c r="V37" s="374">
        <f t="shared" si="11"/>
        <v>0</v>
      </c>
      <c r="W37" s="374">
        <f t="shared" si="11"/>
        <v>0</v>
      </c>
      <c r="X37" s="374">
        <f t="shared" si="11"/>
        <v>0</v>
      </c>
      <c r="Y37" s="374">
        <f t="shared" si="11"/>
        <v>0</v>
      </c>
      <c r="Z37" s="374">
        <f t="shared" si="11"/>
        <v>0</v>
      </c>
      <c r="AA37" s="374">
        <f t="shared" si="11"/>
        <v>0</v>
      </c>
      <c r="AB37" s="374">
        <f t="shared" si="11"/>
        <v>0</v>
      </c>
      <c r="AC37" s="374">
        <f t="shared" si="11"/>
        <v>0</v>
      </c>
      <c r="AD37" s="374">
        <f t="shared" si="11"/>
        <v>0</v>
      </c>
      <c r="AE37" s="374">
        <f t="shared" si="11"/>
        <v>0</v>
      </c>
      <c r="AF37" s="374">
        <f t="shared" si="11"/>
        <v>0</v>
      </c>
      <c r="AG37" s="374">
        <f t="shared" si="11"/>
        <v>0</v>
      </c>
      <c r="AH37" s="374">
        <f t="shared" si="11"/>
        <v>0</v>
      </c>
      <c r="AI37" s="374">
        <f t="shared" si="11"/>
        <v>0</v>
      </c>
      <c r="AJ37" s="374">
        <f t="shared" si="11"/>
        <v>0</v>
      </c>
      <c r="AK37" s="374">
        <f t="shared" si="11"/>
        <v>0</v>
      </c>
      <c r="AL37" s="374">
        <f t="shared" si="11"/>
        <v>0</v>
      </c>
      <c r="AM37" s="374">
        <f t="shared" si="11"/>
        <v>0</v>
      </c>
      <c r="AN37" s="374">
        <f t="shared" si="11"/>
        <v>0</v>
      </c>
      <c r="AO37" s="408">
        <f t="shared" si="3"/>
        <v>0</v>
      </c>
      <c r="AP37" s="436"/>
      <c r="AQ37" s="410"/>
      <c r="AR37" s="379" t="s">
        <v>256</v>
      </c>
      <c r="AT37" s="435">
        <f t="shared" si="0"/>
        <v>0</v>
      </c>
      <c r="AU37" s="436"/>
      <c r="AV37" s="410"/>
      <c r="AW37" s="434" t="s">
        <v>256</v>
      </c>
    </row>
    <row r="38" spans="1:49" ht="15.75" thickBot="1">
      <c r="A38" s="372" t="str">
        <f>'[3] Existing SphtSysType PNRES'!K81</f>
        <v>Electric Other</v>
      </c>
      <c r="B38" s="463">
        <v>0</v>
      </c>
      <c r="C38" s="374">
        <f t="shared" si="10"/>
        <v>0</v>
      </c>
      <c r="D38" s="374">
        <f t="shared" si="10"/>
        <v>0</v>
      </c>
      <c r="E38" s="374">
        <f t="shared" si="10"/>
        <v>0</v>
      </c>
      <c r="F38" s="374">
        <f t="shared" si="10"/>
        <v>0</v>
      </c>
      <c r="G38" s="374">
        <f t="shared" si="10"/>
        <v>0</v>
      </c>
      <c r="H38" s="374">
        <f t="shared" si="10"/>
        <v>0</v>
      </c>
      <c r="I38" s="374">
        <f t="shared" si="10"/>
        <v>0</v>
      </c>
      <c r="J38" s="374">
        <f t="shared" si="10"/>
        <v>0</v>
      </c>
      <c r="K38" s="374">
        <f t="shared" si="10"/>
        <v>0</v>
      </c>
      <c r="L38" s="374">
        <f t="shared" si="10"/>
        <v>0</v>
      </c>
      <c r="M38" s="374">
        <f t="shared" si="10"/>
        <v>0</v>
      </c>
      <c r="N38" s="374">
        <f t="shared" si="10"/>
        <v>0</v>
      </c>
      <c r="O38" s="337">
        <f t="shared" si="10"/>
        <v>0</v>
      </c>
      <c r="P38" s="374">
        <f t="shared" si="10"/>
        <v>0</v>
      </c>
      <c r="Q38" s="374">
        <f t="shared" si="10"/>
        <v>0</v>
      </c>
      <c r="R38" s="374">
        <f t="shared" si="10"/>
        <v>0</v>
      </c>
      <c r="S38" s="374">
        <f t="shared" si="11"/>
        <v>0</v>
      </c>
      <c r="T38" s="479">
        <f t="shared" si="11"/>
        <v>0</v>
      </c>
      <c r="U38" s="374">
        <f t="shared" si="11"/>
        <v>0</v>
      </c>
      <c r="V38" s="374">
        <f t="shared" si="11"/>
        <v>0</v>
      </c>
      <c r="W38" s="374">
        <f t="shared" si="11"/>
        <v>0</v>
      </c>
      <c r="X38" s="374">
        <f t="shared" si="11"/>
        <v>0</v>
      </c>
      <c r="Y38" s="374">
        <f t="shared" si="11"/>
        <v>0</v>
      </c>
      <c r="Z38" s="374">
        <f t="shared" si="11"/>
        <v>0</v>
      </c>
      <c r="AA38" s="374">
        <f t="shared" si="11"/>
        <v>0</v>
      </c>
      <c r="AB38" s="374">
        <f t="shared" si="11"/>
        <v>0</v>
      </c>
      <c r="AC38" s="374">
        <f t="shared" si="11"/>
        <v>0</v>
      </c>
      <c r="AD38" s="374">
        <f t="shared" si="11"/>
        <v>0</v>
      </c>
      <c r="AE38" s="374">
        <f t="shared" si="11"/>
        <v>0</v>
      </c>
      <c r="AF38" s="374">
        <f t="shared" si="11"/>
        <v>0</v>
      </c>
      <c r="AG38" s="374">
        <f t="shared" si="11"/>
        <v>0</v>
      </c>
      <c r="AH38" s="374">
        <f t="shared" si="11"/>
        <v>0</v>
      </c>
      <c r="AI38" s="374">
        <f t="shared" si="11"/>
        <v>0</v>
      </c>
      <c r="AJ38" s="374">
        <f t="shared" si="11"/>
        <v>0</v>
      </c>
      <c r="AK38" s="374">
        <f t="shared" si="11"/>
        <v>0</v>
      </c>
      <c r="AL38" s="374">
        <f t="shared" si="11"/>
        <v>0</v>
      </c>
      <c r="AM38" s="374">
        <f t="shared" si="11"/>
        <v>0</v>
      </c>
      <c r="AN38" s="374">
        <f t="shared" si="11"/>
        <v>0</v>
      </c>
      <c r="AO38" s="412">
        <f t="shared" si="3"/>
        <v>0</v>
      </c>
      <c r="AP38" s="437">
        <f>SUM(AO35:AO36)</f>
        <v>168337.85882143685</v>
      </c>
      <c r="AQ38" s="414">
        <f>SUM(AQ35:AQ36)</f>
        <v>168337.85882143685</v>
      </c>
      <c r="AR38" s="379" t="s">
        <v>257</v>
      </c>
      <c r="AT38" s="438">
        <f t="shared" si="0"/>
        <v>0</v>
      </c>
      <c r="AU38" s="437">
        <f>SUM(AT35:AT36)</f>
        <v>125444.37920611299</v>
      </c>
      <c r="AV38" s="414">
        <f>SUM(AV35:AV36)</f>
        <v>125444.37920611299</v>
      </c>
      <c r="AW38" s="434" t="s">
        <v>257</v>
      </c>
    </row>
    <row r="39" spans="1:49" ht="15.75" thickBot="1">
      <c r="A39" s="372" t="str">
        <f>'[3] Existing SphtSysType PNRES'!K82</f>
        <v>Wood</v>
      </c>
      <c r="B39" s="463">
        <v>0.02</v>
      </c>
      <c r="C39" s="374">
        <f t="shared" si="10"/>
        <v>350.7</v>
      </c>
      <c r="D39" s="374">
        <f t="shared" si="10"/>
        <v>410.24</v>
      </c>
      <c r="E39" s="374">
        <f t="shared" si="10"/>
        <v>392.82</v>
      </c>
      <c r="F39" s="374">
        <f t="shared" si="10"/>
        <v>342.5</v>
      </c>
      <c r="G39" s="374">
        <f t="shared" si="10"/>
        <v>346.02</v>
      </c>
      <c r="H39" s="374">
        <f t="shared" si="10"/>
        <v>359.92</v>
      </c>
      <c r="I39" s="374">
        <f t="shared" si="10"/>
        <v>292.40000000000003</v>
      </c>
      <c r="J39" s="374">
        <f t="shared" si="10"/>
        <v>191.28</v>
      </c>
      <c r="K39" s="374">
        <f t="shared" si="10"/>
        <v>145.66</v>
      </c>
      <c r="L39" s="374">
        <f t="shared" si="10"/>
        <v>149.28</v>
      </c>
      <c r="M39" s="374">
        <f t="shared" si="10"/>
        <v>137.9</v>
      </c>
      <c r="N39" s="374">
        <f t="shared" si="10"/>
        <v>133.18</v>
      </c>
      <c r="O39" s="337">
        <f t="shared" si="10"/>
        <v>133.14000000000001</v>
      </c>
      <c r="P39" s="374">
        <f t="shared" si="10"/>
        <v>126.86</v>
      </c>
      <c r="Q39" s="374">
        <f t="shared" si="10"/>
        <v>160.68180887029615</v>
      </c>
      <c r="R39" s="374">
        <f t="shared" si="10"/>
        <v>166.51825839907121</v>
      </c>
      <c r="S39" s="374">
        <f t="shared" si="11"/>
        <v>168.94419038389148</v>
      </c>
      <c r="T39" s="479">
        <f t="shared" si="11"/>
        <v>169.63139977263822</v>
      </c>
      <c r="U39" s="374">
        <f t="shared" si="11"/>
        <v>167.0644861856367</v>
      </c>
      <c r="V39" s="374">
        <f t="shared" si="11"/>
        <v>161.34679206364004</v>
      </c>
      <c r="W39" s="374">
        <f t="shared" si="11"/>
        <v>154.16124128897414</v>
      </c>
      <c r="X39" s="374">
        <f t="shared" si="11"/>
        <v>144.96052428409229</v>
      </c>
      <c r="Y39" s="374">
        <f t="shared" si="11"/>
        <v>136.44522465603083</v>
      </c>
      <c r="Z39" s="374">
        <f t="shared" si="11"/>
        <v>129.99652918345507</v>
      </c>
      <c r="AA39" s="374">
        <f t="shared" si="11"/>
        <v>126.25794830160827</v>
      </c>
      <c r="AB39" s="374">
        <f t="shared" si="11"/>
        <v>125.58838748375085</v>
      </c>
      <c r="AC39" s="374">
        <f t="shared" si="11"/>
        <v>127.84217713947619</v>
      </c>
      <c r="AD39" s="374">
        <f t="shared" si="11"/>
        <v>132.21776404966877</v>
      </c>
      <c r="AE39" s="374">
        <f t="shared" si="11"/>
        <v>137.82495069636371</v>
      </c>
      <c r="AF39" s="374">
        <f t="shared" si="11"/>
        <v>143.45245734139658</v>
      </c>
      <c r="AG39" s="374">
        <f t="shared" si="11"/>
        <v>147.93265015491971</v>
      </c>
      <c r="AH39" s="374">
        <f t="shared" si="11"/>
        <v>150.38104588612501</v>
      </c>
      <c r="AI39" s="374">
        <f t="shared" si="11"/>
        <v>150.29590858772258</v>
      </c>
      <c r="AJ39" s="374">
        <f t="shared" si="11"/>
        <v>147.62835013525557</v>
      </c>
      <c r="AK39" s="374">
        <f t="shared" si="11"/>
        <v>142.82222609568421</v>
      </c>
      <c r="AL39" s="374">
        <f t="shared" si="11"/>
        <v>136.65301455243807</v>
      </c>
      <c r="AM39" s="374">
        <f t="shared" si="11"/>
        <v>130.09784963692763</v>
      </c>
      <c r="AN39" s="374">
        <f t="shared" si="11"/>
        <v>124.17000598307703</v>
      </c>
      <c r="AO39" s="417">
        <f t="shared" si="3"/>
        <v>4008.0442576532591</v>
      </c>
      <c r="AP39" s="418"/>
      <c r="AQ39" s="419"/>
      <c r="AT39" s="417">
        <f t="shared" si="0"/>
        <v>2986.7709334788806</v>
      </c>
      <c r="AU39" s="418"/>
      <c r="AV39" s="419"/>
    </row>
    <row r="40" spans="1:49">
      <c r="A40" s="391"/>
      <c r="B40" s="457"/>
      <c r="C40" s="374"/>
      <c r="D40" s="374"/>
      <c r="E40" s="374"/>
      <c r="F40" s="374"/>
      <c r="G40" s="374"/>
      <c r="H40" s="374"/>
      <c r="I40" s="374"/>
      <c r="J40" s="374"/>
      <c r="K40" s="374"/>
      <c r="L40" s="374"/>
      <c r="M40" s="374"/>
      <c r="N40" s="374"/>
      <c r="O40" s="337"/>
      <c r="P40" s="374"/>
      <c r="Q40" s="374"/>
      <c r="R40" s="374"/>
      <c r="S40" s="374"/>
      <c r="T40" s="479"/>
      <c r="U40" s="374"/>
      <c r="V40" s="374"/>
      <c r="W40" s="374"/>
      <c r="X40" s="374"/>
      <c r="Y40" s="374"/>
      <c r="Z40" s="374"/>
      <c r="AA40" s="374"/>
      <c r="AB40" s="374"/>
      <c r="AC40" s="374"/>
      <c r="AD40" s="374"/>
      <c r="AE40" s="374"/>
      <c r="AF40" s="374"/>
      <c r="AG40" s="374"/>
      <c r="AH40" s="374"/>
      <c r="AI40" s="374"/>
      <c r="AJ40" s="374"/>
      <c r="AK40" s="374"/>
      <c r="AL40" s="374"/>
      <c r="AM40" s="374"/>
      <c r="AN40" s="374"/>
      <c r="AO40" s="420">
        <f t="shared" si="3"/>
        <v>0</v>
      </c>
      <c r="AP40" s="421" t="s">
        <v>258</v>
      </c>
      <c r="AQ40" s="422" t="s">
        <v>259</v>
      </c>
      <c r="AT40" s="420">
        <f t="shared" si="0"/>
        <v>0</v>
      </c>
      <c r="AU40" s="423" t="s">
        <v>258</v>
      </c>
      <c r="AV40" s="422" t="s">
        <v>259</v>
      </c>
    </row>
    <row r="41" spans="1:49" ht="15.75" thickBot="1">
      <c r="A41" s="393" t="s">
        <v>219</v>
      </c>
      <c r="B41" s="461">
        <f>B15</f>
        <v>0.57013999999999998</v>
      </c>
      <c r="C41" s="395">
        <f t="shared" ref="C41:AN41" si="12">$B41*C$30</f>
        <v>9997.4048999999995</v>
      </c>
      <c r="D41" s="395">
        <f t="shared" si="12"/>
        <v>11694.71168</v>
      </c>
      <c r="E41" s="395">
        <f t="shared" si="12"/>
        <v>11198.11974</v>
      </c>
      <c r="F41" s="395">
        <f t="shared" si="12"/>
        <v>9763.6474999999991</v>
      </c>
      <c r="G41" s="395">
        <f t="shared" si="12"/>
        <v>9863.9921400000003</v>
      </c>
      <c r="H41" s="395">
        <f t="shared" si="12"/>
        <v>10260.239439999999</v>
      </c>
      <c r="I41" s="395">
        <f t="shared" si="12"/>
        <v>8335.4467999999997</v>
      </c>
      <c r="J41" s="395">
        <f t="shared" si="12"/>
        <v>5452.8189599999996</v>
      </c>
      <c r="K41" s="395">
        <f t="shared" si="12"/>
        <v>4152.3296199999995</v>
      </c>
      <c r="L41" s="395">
        <f t="shared" si="12"/>
        <v>4255.5249599999997</v>
      </c>
      <c r="M41" s="395">
        <f t="shared" si="12"/>
        <v>3931.1152999999999</v>
      </c>
      <c r="N41" s="395">
        <f t="shared" si="12"/>
        <v>3796.5622599999997</v>
      </c>
      <c r="O41" s="476">
        <f t="shared" si="12"/>
        <v>3795.4219800000001</v>
      </c>
      <c r="P41" s="395">
        <f t="shared" si="12"/>
        <v>3616.3980200000001</v>
      </c>
      <c r="Q41" s="395">
        <f t="shared" si="12"/>
        <v>4580.5563254655317</v>
      </c>
      <c r="R41" s="395">
        <f t="shared" si="12"/>
        <v>4746.9359921823225</v>
      </c>
      <c r="S41" s="395">
        <f t="shared" si="12"/>
        <v>4816.0920352735939</v>
      </c>
      <c r="T41" s="481">
        <f t="shared" si="12"/>
        <v>4835.6823133185972</v>
      </c>
      <c r="U41" s="395">
        <f t="shared" si="12"/>
        <v>4762.5073076939452</v>
      </c>
      <c r="V41" s="395">
        <f t="shared" si="12"/>
        <v>4599.5130013581856</v>
      </c>
      <c r="W41" s="395">
        <f t="shared" si="12"/>
        <v>4394.6745054247849</v>
      </c>
      <c r="X41" s="395">
        <f t="shared" si="12"/>
        <v>4132.3896657666182</v>
      </c>
      <c r="Y41" s="395">
        <f t="shared" si="12"/>
        <v>3889.6440192694708</v>
      </c>
      <c r="Z41" s="395">
        <f t="shared" si="12"/>
        <v>3705.8110574327534</v>
      </c>
      <c r="AA41" s="395">
        <f t="shared" si="12"/>
        <v>3599.2353322339468</v>
      </c>
      <c r="AB41" s="395">
        <f t="shared" si="12"/>
        <v>3580.1481619992851</v>
      </c>
      <c r="AC41" s="395">
        <f t="shared" si="12"/>
        <v>3644.3969437150477</v>
      </c>
      <c r="AD41" s="395">
        <f t="shared" si="12"/>
        <v>3769.1317997639076</v>
      </c>
      <c r="AE41" s="395">
        <f t="shared" si="12"/>
        <v>3928.9758695012401</v>
      </c>
      <c r="AF41" s="395">
        <f t="shared" si="12"/>
        <v>4089.3992014311921</v>
      </c>
      <c r="AG41" s="395">
        <f t="shared" si="12"/>
        <v>4217.1160579662965</v>
      </c>
      <c r="AH41" s="395">
        <f t="shared" si="12"/>
        <v>4286.9124750757646</v>
      </c>
      <c r="AI41" s="395">
        <f t="shared" si="12"/>
        <v>4284.4854661102081</v>
      </c>
      <c r="AJ41" s="395">
        <f t="shared" si="12"/>
        <v>4208.4413773057304</v>
      </c>
      <c r="AK41" s="395">
        <f t="shared" si="12"/>
        <v>4071.4331993096694</v>
      </c>
      <c r="AL41" s="395">
        <f t="shared" si="12"/>
        <v>3895.5674858463522</v>
      </c>
      <c r="AM41" s="395">
        <f t="shared" si="12"/>
        <v>3708.699399599896</v>
      </c>
      <c r="AN41" s="395">
        <f t="shared" si="12"/>
        <v>3539.7143605595766</v>
      </c>
      <c r="AO41" s="412">
        <f t="shared" si="3"/>
        <v>114257.31765292145</v>
      </c>
      <c r="AP41" s="424">
        <f>$B41-$B36</f>
        <v>0.44013999999999998</v>
      </c>
      <c r="AQ41" s="414">
        <f>AP41*AQ35</f>
        <v>62625.571284504425</v>
      </c>
      <c r="AT41" s="412">
        <f t="shared" si="0"/>
        <v>85143.879000682471</v>
      </c>
      <c r="AU41" s="424">
        <f>$B41-$B36</f>
        <v>0.44013999999999998</v>
      </c>
      <c r="AV41" s="414">
        <f>AU41*AV35</f>
        <v>46668.206232479504</v>
      </c>
    </row>
  </sheetData>
  <mergeCells count="1">
    <mergeCell ref="BE14:BG14"/>
  </mergeCells>
  <pageMargins left="0.75" right="0.75" top="1" bottom="1" header="0.5" footer="0.5"/>
  <pageSetup orientation="portrait"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sheetPr>
  <dimension ref="B1:BG83"/>
  <sheetViews>
    <sheetView zoomScale="85" zoomScaleNormal="85" workbookViewId="0">
      <selection activeCell="E12" sqref="E12"/>
    </sheetView>
  </sheetViews>
  <sheetFormatPr defaultRowHeight="12.75"/>
  <cols>
    <col min="1" max="1" width="9.140625" style="494"/>
    <col min="2" max="2" width="18.7109375" style="494" customWidth="1"/>
    <col min="3" max="3" width="32.5703125" style="494" customWidth="1"/>
    <col min="4" max="4" width="9.140625" style="494"/>
    <col min="5" max="5" width="18.140625" style="494" customWidth="1"/>
    <col min="6" max="6" width="12.85546875" style="494" bestFit="1" customWidth="1"/>
    <col min="7" max="7" width="13" style="494" customWidth="1"/>
    <col min="8" max="56" width="12.85546875" style="494" bestFit="1" customWidth="1"/>
    <col min="57" max="57" width="10.85546875" style="494" customWidth="1"/>
    <col min="58" max="58" width="10.5703125" style="494" customWidth="1"/>
    <col min="59" max="59" width="12.42578125" style="494" customWidth="1"/>
    <col min="60" max="257" width="9.140625" style="494"/>
    <col min="258" max="258" width="18.7109375" style="494" customWidth="1"/>
    <col min="259" max="259" width="32.5703125" style="494" customWidth="1"/>
    <col min="260" max="260" width="9.140625" style="494"/>
    <col min="261" max="261" width="18.140625" style="494" customWidth="1"/>
    <col min="262" max="262" width="12.85546875" style="494" bestFit="1" customWidth="1"/>
    <col min="263" max="263" width="13" style="494" customWidth="1"/>
    <col min="264" max="312" width="12.85546875" style="494" bestFit="1" customWidth="1"/>
    <col min="313" max="313" width="10.85546875" style="494" customWidth="1"/>
    <col min="314" max="314" width="10.5703125" style="494" customWidth="1"/>
    <col min="315" max="315" width="12.42578125" style="494" customWidth="1"/>
    <col min="316" max="513" width="9.140625" style="494"/>
    <col min="514" max="514" width="18.7109375" style="494" customWidth="1"/>
    <col min="515" max="515" width="32.5703125" style="494" customWidth="1"/>
    <col min="516" max="516" width="9.140625" style="494"/>
    <col min="517" max="517" width="18.140625" style="494" customWidth="1"/>
    <col min="518" max="518" width="12.85546875" style="494" bestFit="1" customWidth="1"/>
    <col min="519" max="519" width="13" style="494" customWidth="1"/>
    <col min="520" max="568" width="12.85546875" style="494" bestFit="1" customWidth="1"/>
    <col min="569" max="569" width="10.85546875" style="494" customWidth="1"/>
    <col min="570" max="570" width="10.5703125" style="494" customWidth="1"/>
    <col min="571" max="571" width="12.42578125" style="494" customWidth="1"/>
    <col min="572" max="769" width="9.140625" style="494"/>
    <col min="770" max="770" width="18.7109375" style="494" customWidth="1"/>
    <col min="771" max="771" width="32.5703125" style="494" customWidth="1"/>
    <col min="772" max="772" width="9.140625" style="494"/>
    <col min="773" max="773" width="18.140625" style="494" customWidth="1"/>
    <col min="774" max="774" width="12.85546875" style="494" bestFit="1" customWidth="1"/>
    <col min="775" max="775" width="13" style="494" customWidth="1"/>
    <col min="776" max="824" width="12.85546875" style="494" bestFit="1" customWidth="1"/>
    <col min="825" max="825" width="10.85546875" style="494" customWidth="1"/>
    <col min="826" max="826" width="10.5703125" style="494" customWidth="1"/>
    <col min="827" max="827" width="12.42578125" style="494" customWidth="1"/>
    <col min="828" max="1025" width="9.140625" style="494"/>
    <col min="1026" max="1026" width="18.7109375" style="494" customWidth="1"/>
    <col min="1027" max="1027" width="32.5703125" style="494" customWidth="1"/>
    <col min="1028" max="1028" width="9.140625" style="494"/>
    <col min="1029" max="1029" width="18.140625" style="494" customWidth="1"/>
    <col min="1030" max="1030" width="12.85546875" style="494" bestFit="1" customWidth="1"/>
    <col min="1031" max="1031" width="13" style="494" customWidth="1"/>
    <col min="1032" max="1080" width="12.85546875" style="494" bestFit="1" customWidth="1"/>
    <col min="1081" max="1081" width="10.85546875" style="494" customWidth="1"/>
    <col min="1082" max="1082" width="10.5703125" style="494" customWidth="1"/>
    <col min="1083" max="1083" width="12.42578125" style="494" customWidth="1"/>
    <col min="1084" max="1281" width="9.140625" style="494"/>
    <col min="1282" max="1282" width="18.7109375" style="494" customWidth="1"/>
    <col min="1283" max="1283" width="32.5703125" style="494" customWidth="1"/>
    <col min="1284" max="1284" width="9.140625" style="494"/>
    <col min="1285" max="1285" width="18.140625" style="494" customWidth="1"/>
    <col min="1286" max="1286" width="12.85546875" style="494" bestFit="1" customWidth="1"/>
    <col min="1287" max="1287" width="13" style="494" customWidth="1"/>
    <col min="1288" max="1336" width="12.85546875" style="494" bestFit="1" customWidth="1"/>
    <col min="1337" max="1337" width="10.85546875" style="494" customWidth="1"/>
    <col min="1338" max="1338" width="10.5703125" style="494" customWidth="1"/>
    <col min="1339" max="1339" width="12.42578125" style="494" customWidth="1"/>
    <col min="1340" max="1537" width="9.140625" style="494"/>
    <col min="1538" max="1538" width="18.7109375" style="494" customWidth="1"/>
    <col min="1539" max="1539" width="32.5703125" style="494" customWidth="1"/>
    <col min="1540" max="1540" width="9.140625" style="494"/>
    <col min="1541" max="1541" width="18.140625" style="494" customWidth="1"/>
    <col min="1542" max="1542" width="12.85546875" style="494" bestFit="1" customWidth="1"/>
    <col min="1543" max="1543" width="13" style="494" customWidth="1"/>
    <col min="1544" max="1592" width="12.85546875" style="494" bestFit="1" customWidth="1"/>
    <col min="1593" max="1593" width="10.85546875" style="494" customWidth="1"/>
    <col min="1594" max="1594" width="10.5703125" style="494" customWidth="1"/>
    <col min="1595" max="1595" width="12.42578125" style="494" customWidth="1"/>
    <col min="1596" max="1793" width="9.140625" style="494"/>
    <col min="1794" max="1794" width="18.7109375" style="494" customWidth="1"/>
    <col min="1795" max="1795" width="32.5703125" style="494" customWidth="1"/>
    <col min="1796" max="1796" width="9.140625" style="494"/>
    <col min="1797" max="1797" width="18.140625" style="494" customWidth="1"/>
    <col min="1798" max="1798" width="12.85546875" style="494" bestFit="1" customWidth="1"/>
    <col min="1799" max="1799" width="13" style="494" customWidth="1"/>
    <col min="1800" max="1848" width="12.85546875" style="494" bestFit="1" customWidth="1"/>
    <col min="1849" max="1849" width="10.85546875" style="494" customWidth="1"/>
    <col min="1850" max="1850" width="10.5703125" style="494" customWidth="1"/>
    <col min="1851" max="1851" width="12.42578125" style="494" customWidth="1"/>
    <col min="1852" max="2049" width="9.140625" style="494"/>
    <col min="2050" max="2050" width="18.7109375" style="494" customWidth="1"/>
    <col min="2051" max="2051" width="32.5703125" style="494" customWidth="1"/>
    <col min="2052" max="2052" width="9.140625" style="494"/>
    <col min="2053" max="2053" width="18.140625" style="494" customWidth="1"/>
    <col min="2054" max="2054" width="12.85546875" style="494" bestFit="1" customWidth="1"/>
    <col min="2055" max="2055" width="13" style="494" customWidth="1"/>
    <col min="2056" max="2104" width="12.85546875" style="494" bestFit="1" customWidth="1"/>
    <col min="2105" max="2105" width="10.85546875" style="494" customWidth="1"/>
    <col min="2106" max="2106" width="10.5703125" style="494" customWidth="1"/>
    <col min="2107" max="2107" width="12.42578125" style="494" customWidth="1"/>
    <col min="2108" max="2305" width="9.140625" style="494"/>
    <col min="2306" max="2306" width="18.7109375" style="494" customWidth="1"/>
    <col min="2307" max="2307" width="32.5703125" style="494" customWidth="1"/>
    <col min="2308" max="2308" width="9.140625" style="494"/>
    <col min="2309" max="2309" width="18.140625" style="494" customWidth="1"/>
    <col min="2310" max="2310" width="12.85546875" style="494" bestFit="1" customWidth="1"/>
    <col min="2311" max="2311" width="13" style="494" customWidth="1"/>
    <col min="2312" max="2360" width="12.85546875" style="494" bestFit="1" customWidth="1"/>
    <col min="2361" max="2361" width="10.85546875" style="494" customWidth="1"/>
    <col min="2362" max="2362" width="10.5703125" style="494" customWidth="1"/>
    <col min="2363" max="2363" width="12.42578125" style="494" customWidth="1"/>
    <col min="2364" max="2561" width="9.140625" style="494"/>
    <col min="2562" max="2562" width="18.7109375" style="494" customWidth="1"/>
    <col min="2563" max="2563" width="32.5703125" style="494" customWidth="1"/>
    <col min="2564" max="2564" width="9.140625" style="494"/>
    <col min="2565" max="2565" width="18.140625" style="494" customWidth="1"/>
    <col min="2566" max="2566" width="12.85546875" style="494" bestFit="1" customWidth="1"/>
    <col min="2567" max="2567" width="13" style="494" customWidth="1"/>
    <col min="2568" max="2616" width="12.85546875" style="494" bestFit="1" customWidth="1"/>
    <col min="2617" max="2617" width="10.85546875" style="494" customWidth="1"/>
    <col min="2618" max="2618" width="10.5703125" style="494" customWidth="1"/>
    <col min="2619" max="2619" width="12.42578125" style="494" customWidth="1"/>
    <col min="2620" max="2817" width="9.140625" style="494"/>
    <col min="2818" max="2818" width="18.7109375" style="494" customWidth="1"/>
    <col min="2819" max="2819" width="32.5703125" style="494" customWidth="1"/>
    <col min="2820" max="2820" width="9.140625" style="494"/>
    <col min="2821" max="2821" width="18.140625" style="494" customWidth="1"/>
    <col min="2822" max="2822" width="12.85546875" style="494" bestFit="1" customWidth="1"/>
    <col min="2823" max="2823" width="13" style="494" customWidth="1"/>
    <col min="2824" max="2872" width="12.85546875" style="494" bestFit="1" customWidth="1"/>
    <col min="2873" max="2873" width="10.85546875" style="494" customWidth="1"/>
    <col min="2874" max="2874" width="10.5703125" style="494" customWidth="1"/>
    <col min="2875" max="2875" width="12.42578125" style="494" customWidth="1"/>
    <col min="2876" max="3073" width="9.140625" style="494"/>
    <col min="3074" max="3074" width="18.7109375" style="494" customWidth="1"/>
    <col min="3075" max="3075" width="32.5703125" style="494" customWidth="1"/>
    <col min="3076" max="3076" width="9.140625" style="494"/>
    <col min="3077" max="3077" width="18.140625" style="494" customWidth="1"/>
    <col min="3078" max="3078" width="12.85546875" style="494" bestFit="1" customWidth="1"/>
    <col min="3079" max="3079" width="13" style="494" customWidth="1"/>
    <col min="3080" max="3128" width="12.85546875" style="494" bestFit="1" customWidth="1"/>
    <col min="3129" max="3129" width="10.85546875" style="494" customWidth="1"/>
    <col min="3130" max="3130" width="10.5703125" style="494" customWidth="1"/>
    <col min="3131" max="3131" width="12.42578125" style="494" customWidth="1"/>
    <col min="3132" max="3329" width="9.140625" style="494"/>
    <col min="3330" max="3330" width="18.7109375" style="494" customWidth="1"/>
    <col min="3331" max="3331" width="32.5703125" style="494" customWidth="1"/>
    <col min="3332" max="3332" width="9.140625" style="494"/>
    <col min="3333" max="3333" width="18.140625" style="494" customWidth="1"/>
    <col min="3334" max="3334" width="12.85546875" style="494" bestFit="1" customWidth="1"/>
    <col min="3335" max="3335" width="13" style="494" customWidth="1"/>
    <col min="3336" max="3384" width="12.85546875" style="494" bestFit="1" customWidth="1"/>
    <col min="3385" max="3385" width="10.85546875" style="494" customWidth="1"/>
    <col min="3386" max="3386" width="10.5703125" style="494" customWidth="1"/>
    <col min="3387" max="3387" width="12.42578125" style="494" customWidth="1"/>
    <col min="3388" max="3585" width="9.140625" style="494"/>
    <col min="3586" max="3586" width="18.7109375" style="494" customWidth="1"/>
    <col min="3587" max="3587" width="32.5703125" style="494" customWidth="1"/>
    <col min="3588" max="3588" width="9.140625" style="494"/>
    <col min="3589" max="3589" width="18.140625" style="494" customWidth="1"/>
    <col min="3590" max="3590" width="12.85546875" style="494" bestFit="1" customWidth="1"/>
    <col min="3591" max="3591" width="13" style="494" customWidth="1"/>
    <col min="3592" max="3640" width="12.85546875" style="494" bestFit="1" customWidth="1"/>
    <col min="3641" max="3641" width="10.85546875" style="494" customWidth="1"/>
    <col min="3642" max="3642" width="10.5703125" style="494" customWidth="1"/>
    <col min="3643" max="3643" width="12.42578125" style="494" customWidth="1"/>
    <col min="3644" max="3841" width="9.140625" style="494"/>
    <col min="3842" max="3842" width="18.7109375" style="494" customWidth="1"/>
    <col min="3843" max="3843" width="32.5703125" style="494" customWidth="1"/>
    <col min="3844" max="3844" width="9.140625" style="494"/>
    <col min="3845" max="3845" width="18.140625" style="494" customWidth="1"/>
    <col min="3846" max="3846" width="12.85546875" style="494" bestFit="1" customWidth="1"/>
    <col min="3847" max="3847" width="13" style="494" customWidth="1"/>
    <col min="3848" max="3896" width="12.85546875" style="494" bestFit="1" customWidth="1"/>
    <col min="3897" max="3897" width="10.85546875" style="494" customWidth="1"/>
    <col min="3898" max="3898" width="10.5703125" style="494" customWidth="1"/>
    <col min="3899" max="3899" width="12.42578125" style="494" customWidth="1"/>
    <col min="3900" max="4097" width="9.140625" style="494"/>
    <col min="4098" max="4098" width="18.7109375" style="494" customWidth="1"/>
    <col min="4099" max="4099" width="32.5703125" style="494" customWidth="1"/>
    <col min="4100" max="4100" width="9.140625" style="494"/>
    <col min="4101" max="4101" width="18.140625" style="494" customWidth="1"/>
    <col min="4102" max="4102" width="12.85546875" style="494" bestFit="1" customWidth="1"/>
    <col min="4103" max="4103" width="13" style="494" customWidth="1"/>
    <col min="4104" max="4152" width="12.85546875" style="494" bestFit="1" customWidth="1"/>
    <col min="4153" max="4153" width="10.85546875" style="494" customWidth="1"/>
    <col min="4154" max="4154" width="10.5703125" style="494" customWidth="1"/>
    <col min="4155" max="4155" width="12.42578125" style="494" customWidth="1"/>
    <col min="4156" max="4353" width="9.140625" style="494"/>
    <col min="4354" max="4354" width="18.7109375" style="494" customWidth="1"/>
    <col min="4355" max="4355" width="32.5703125" style="494" customWidth="1"/>
    <col min="4356" max="4356" width="9.140625" style="494"/>
    <col min="4357" max="4357" width="18.140625" style="494" customWidth="1"/>
    <col min="4358" max="4358" width="12.85546875" style="494" bestFit="1" customWidth="1"/>
    <col min="4359" max="4359" width="13" style="494" customWidth="1"/>
    <col min="4360" max="4408" width="12.85546875" style="494" bestFit="1" customWidth="1"/>
    <col min="4409" max="4409" width="10.85546875" style="494" customWidth="1"/>
    <col min="4410" max="4410" width="10.5703125" style="494" customWidth="1"/>
    <col min="4411" max="4411" width="12.42578125" style="494" customWidth="1"/>
    <col min="4412" max="4609" width="9.140625" style="494"/>
    <col min="4610" max="4610" width="18.7109375" style="494" customWidth="1"/>
    <col min="4611" max="4611" width="32.5703125" style="494" customWidth="1"/>
    <col min="4612" max="4612" width="9.140625" style="494"/>
    <col min="4613" max="4613" width="18.140625" style="494" customWidth="1"/>
    <col min="4614" max="4614" width="12.85546875" style="494" bestFit="1" customWidth="1"/>
    <col min="4615" max="4615" width="13" style="494" customWidth="1"/>
    <col min="4616" max="4664" width="12.85546875" style="494" bestFit="1" customWidth="1"/>
    <col min="4665" max="4665" width="10.85546875" style="494" customWidth="1"/>
    <col min="4666" max="4666" width="10.5703125" style="494" customWidth="1"/>
    <col min="4667" max="4667" width="12.42578125" style="494" customWidth="1"/>
    <col min="4668" max="4865" width="9.140625" style="494"/>
    <col min="4866" max="4866" width="18.7109375" style="494" customWidth="1"/>
    <col min="4867" max="4867" width="32.5703125" style="494" customWidth="1"/>
    <col min="4868" max="4868" width="9.140625" style="494"/>
    <col min="4869" max="4869" width="18.140625" style="494" customWidth="1"/>
    <col min="4870" max="4870" width="12.85546875" style="494" bestFit="1" customWidth="1"/>
    <col min="4871" max="4871" width="13" style="494" customWidth="1"/>
    <col min="4872" max="4920" width="12.85546875" style="494" bestFit="1" customWidth="1"/>
    <col min="4921" max="4921" width="10.85546875" style="494" customWidth="1"/>
    <col min="4922" max="4922" width="10.5703125" style="494" customWidth="1"/>
    <col min="4923" max="4923" width="12.42578125" style="494" customWidth="1"/>
    <col min="4924" max="5121" width="9.140625" style="494"/>
    <col min="5122" max="5122" width="18.7109375" style="494" customWidth="1"/>
    <col min="5123" max="5123" width="32.5703125" style="494" customWidth="1"/>
    <col min="5124" max="5124" width="9.140625" style="494"/>
    <col min="5125" max="5125" width="18.140625" style="494" customWidth="1"/>
    <col min="5126" max="5126" width="12.85546875" style="494" bestFit="1" customWidth="1"/>
    <col min="5127" max="5127" width="13" style="494" customWidth="1"/>
    <col min="5128" max="5176" width="12.85546875" style="494" bestFit="1" customWidth="1"/>
    <col min="5177" max="5177" width="10.85546875" style="494" customWidth="1"/>
    <col min="5178" max="5178" width="10.5703125" style="494" customWidth="1"/>
    <col min="5179" max="5179" width="12.42578125" style="494" customWidth="1"/>
    <col min="5180" max="5377" width="9.140625" style="494"/>
    <col min="5378" max="5378" width="18.7109375" style="494" customWidth="1"/>
    <col min="5379" max="5379" width="32.5703125" style="494" customWidth="1"/>
    <col min="5380" max="5380" width="9.140625" style="494"/>
    <col min="5381" max="5381" width="18.140625" style="494" customWidth="1"/>
    <col min="5382" max="5382" width="12.85546875" style="494" bestFit="1" customWidth="1"/>
    <col min="5383" max="5383" width="13" style="494" customWidth="1"/>
    <col min="5384" max="5432" width="12.85546875" style="494" bestFit="1" customWidth="1"/>
    <col min="5433" max="5433" width="10.85546875" style="494" customWidth="1"/>
    <col min="5434" max="5434" width="10.5703125" style="494" customWidth="1"/>
    <col min="5435" max="5435" width="12.42578125" style="494" customWidth="1"/>
    <col min="5436" max="5633" width="9.140625" style="494"/>
    <col min="5634" max="5634" width="18.7109375" style="494" customWidth="1"/>
    <col min="5635" max="5635" width="32.5703125" style="494" customWidth="1"/>
    <col min="5636" max="5636" width="9.140625" style="494"/>
    <col min="5637" max="5637" width="18.140625" style="494" customWidth="1"/>
    <col min="5638" max="5638" width="12.85546875" style="494" bestFit="1" customWidth="1"/>
    <col min="5639" max="5639" width="13" style="494" customWidth="1"/>
    <col min="5640" max="5688" width="12.85546875" style="494" bestFit="1" customWidth="1"/>
    <col min="5689" max="5689" width="10.85546875" style="494" customWidth="1"/>
    <col min="5690" max="5690" width="10.5703125" style="494" customWidth="1"/>
    <col min="5691" max="5691" width="12.42578125" style="494" customWidth="1"/>
    <col min="5692" max="5889" width="9.140625" style="494"/>
    <col min="5890" max="5890" width="18.7109375" style="494" customWidth="1"/>
    <col min="5891" max="5891" width="32.5703125" style="494" customWidth="1"/>
    <col min="5892" max="5892" width="9.140625" style="494"/>
    <col min="5893" max="5893" width="18.140625" style="494" customWidth="1"/>
    <col min="5894" max="5894" width="12.85546875" style="494" bestFit="1" customWidth="1"/>
    <col min="5895" max="5895" width="13" style="494" customWidth="1"/>
    <col min="5896" max="5944" width="12.85546875" style="494" bestFit="1" customWidth="1"/>
    <col min="5945" max="5945" width="10.85546875" style="494" customWidth="1"/>
    <col min="5946" max="5946" width="10.5703125" style="494" customWidth="1"/>
    <col min="5947" max="5947" width="12.42578125" style="494" customWidth="1"/>
    <col min="5948" max="6145" width="9.140625" style="494"/>
    <col min="6146" max="6146" width="18.7109375" style="494" customWidth="1"/>
    <col min="6147" max="6147" width="32.5703125" style="494" customWidth="1"/>
    <col min="6148" max="6148" width="9.140625" style="494"/>
    <col min="6149" max="6149" width="18.140625" style="494" customWidth="1"/>
    <col min="6150" max="6150" width="12.85546875" style="494" bestFit="1" customWidth="1"/>
    <col min="6151" max="6151" width="13" style="494" customWidth="1"/>
    <col min="6152" max="6200" width="12.85546875" style="494" bestFit="1" customWidth="1"/>
    <col min="6201" max="6201" width="10.85546875" style="494" customWidth="1"/>
    <col min="6202" max="6202" width="10.5703125" style="494" customWidth="1"/>
    <col min="6203" max="6203" width="12.42578125" style="494" customWidth="1"/>
    <col min="6204" max="6401" width="9.140625" style="494"/>
    <col min="6402" max="6402" width="18.7109375" style="494" customWidth="1"/>
    <col min="6403" max="6403" width="32.5703125" style="494" customWidth="1"/>
    <col min="6404" max="6404" width="9.140625" style="494"/>
    <col min="6405" max="6405" width="18.140625" style="494" customWidth="1"/>
    <col min="6406" max="6406" width="12.85546875" style="494" bestFit="1" customWidth="1"/>
    <col min="6407" max="6407" width="13" style="494" customWidth="1"/>
    <col min="6408" max="6456" width="12.85546875" style="494" bestFit="1" customWidth="1"/>
    <col min="6457" max="6457" width="10.85546875" style="494" customWidth="1"/>
    <col min="6458" max="6458" width="10.5703125" style="494" customWidth="1"/>
    <col min="6459" max="6459" width="12.42578125" style="494" customWidth="1"/>
    <col min="6460" max="6657" width="9.140625" style="494"/>
    <col min="6658" max="6658" width="18.7109375" style="494" customWidth="1"/>
    <col min="6659" max="6659" width="32.5703125" style="494" customWidth="1"/>
    <col min="6660" max="6660" width="9.140625" style="494"/>
    <col min="6661" max="6661" width="18.140625" style="494" customWidth="1"/>
    <col min="6662" max="6662" width="12.85546875" style="494" bestFit="1" customWidth="1"/>
    <col min="6663" max="6663" width="13" style="494" customWidth="1"/>
    <col min="6664" max="6712" width="12.85546875" style="494" bestFit="1" customWidth="1"/>
    <col min="6713" max="6713" width="10.85546875" style="494" customWidth="1"/>
    <col min="6714" max="6714" width="10.5703125" style="494" customWidth="1"/>
    <col min="6715" max="6715" width="12.42578125" style="494" customWidth="1"/>
    <col min="6716" max="6913" width="9.140625" style="494"/>
    <col min="6914" max="6914" width="18.7109375" style="494" customWidth="1"/>
    <col min="6915" max="6915" width="32.5703125" style="494" customWidth="1"/>
    <col min="6916" max="6916" width="9.140625" style="494"/>
    <col min="6917" max="6917" width="18.140625" style="494" customWidth="1"/>
    <col min="6918" max="6918" width="12.85546875" style="494" bestFit="1" customWidth="1"/>
    <col min="6919" max="6919" width="13" style="494" customWidth="1"/>
    <col min="6920" max="6968" width="12.85546875" style="494" bestFit="1" customWidth="1"/>
    <col min="6969" max="6969" width="10.85546875" style="494" customWidth="1"/>
    <col min="6970" max="6970" width="10.5703125" style="494" customWidth="1"/>
    <col min="6971" max="6971" width="12.42578125" style="494" customWidth="1"/>
    <col min="6972" max="7169" width="9.140625" style="494"/>
    <col min="7170" max="7170" width="18.7109375" style="494" customWidth="1"/>
    <col min="7171" max="7171" width="32.5703125" style="494" customWidth="1"/>
    <col min="7172" max="7172" width="9.140625" style="494"/>
    <col min="7173" max="7173" width="18.140625" style="494" customWidth="1"/>
    <col min="7174" max="7174" width="12.85546875" style="494" bestFit="1" customWidth="1"/>
    <col min="7175" max="7175" width="13" style="494" customWidth="1"/>
    <col min="7176" max="7224" width="12.85546875" style="494" bestFit="1" customWidth="1"/>
    <col min="7225" max="7225" width="10.85546875" style="494" customWidth="1"/>
    <col min="7226" max="7226" width="10.5703125" style="494" customWidth="1"/>
    <col min="7227" max="7227" width="12.42578125" style="494" customWidth="1"/>
    <col min="7228" max="7425" width="9.140625" style="494"/>
    <col min="7426" max="7426" width="18.7109375" style="494" customWidth="1"/>
    <col min="7427" max="7427" width="32.5703125" style="494" customWidth="1"/>
    <col min="7428" max="7428" width="9.140625" style="494"/>
    <col min="7429" max="7429" width="18.140625" style="494" customWidth="1"/>
    <col min="7430" max="7430" width="12.85546875" style="494" bestFit="1" customWidth="1"/>
    <col min="7431" max="7431" width="13" style="494" customWidth="1"/>
    <col min="7432" max="7480" width="12.85546875" style="494" bestFit="1" customWidth="1"/>
    <col min="7481" max="7481" width="10.85546875" style="494" customWidth="1"/>
    <col min="7482" max="7482" width="10.5703125" style="494" customWidth="1"/>
    <col min="7483" max="7483" width="12.42578125" style="494" customWidth="1"/>
    <col min="7484" max="7681" width="9.140625" style="494"/>
    <col min="7682" max="7682" width="18.7109375" style="494" customWidth="1"/>
    <col min="7683" max="7683" width="32.5703125" style="494" customWidth="1"/>
    <col min="7684" max="7684" width="9.140625" style="494"/>
    <col min="7685" max="7685" width="18.140625" style="494" customWidth="1"/>
    <col min="7686" max="7686" width="12.85546875" style="494" bestFit="1" customWidth="1"/>
    <col min="7687" max="7687" width="13" style="494" customWidth="1"/>
    <col min="7688" max="7736" width="12.85546875" style="494" bestFit="1" customWidth="1"/>
    <col min="7737" max="7737" width="10.85546875" style="494" customWidth="1"/>
    <col min="7738" max="7738" width="10.5703125" style="494" customWidth="1"/>
    <col min="7739" max="7739" width="12.42578125" style="494" customWidth="1"/>
    <col min="7740" max="7937" width="9.140625" style="494"/>
    <col min="7938" max="7938" width="18.7109375" style="494" customWidth="1"/>
    <col min="7939" max="7939" width="32.5703125" style="494" customWidth="1"/>
    <col min="7940" max="7940" width="9.140625" style="494"/>
    <col min="7941" max="7941" width="18.140625" style="494" customWidth="1"/>
    <col min="7942" max="7942" width="12.85546875" style="494" bestFit="1" customWidth="1"/>
    <col min="7943" max="7943" width="13" style="494" customWidth="1"/>
    <col min="7944" max="7992" width="12.85546875" style="494" bestFit="1" customWidth="1"/>
    <col min="7993" max="7993" width="10.85546875" style="494" customWidth="1"/>
    <col min="7994" max="7994" width="10.5703125" style="494" customWidth="1"/>
    <col min="7995" max="7995" width="12.42578125" style="494" customWidth="1"/>
    <col min="7996" max="8193" width="9.140625" style="494"/>
    <col min="8194" max="8194" width="18.7109375" style="494" customWidth="1"/>
    <col min="8195" max="8195" width="32.5703125" style="494" customWidth="1"/>
    <col min="8196" max="8196" width="9.140625" style="494"/>
    <col min="8197" max="8197" width="18.140625" style="494" customWidth="1"/>
    <col min="8198" max="8198" width="12.85546875" style="494" bestFit="1" customWidth="1"/>
    <col min="8199" max="8199" width="13" style="494" customWidth="1"/>
    <col min="8200" max="8248" width="12.85546875" style="494" bestFit="1" customWidth="1"/>
    <col min="8249" max="8249" width="10.85546875" style="494" customWidth="1"/>
    <col min="8250" max="8250" width="10.5703125" style="494" customWidth="1"/>
    <col min="8251" max="8251" width="12.42578125" style="494" customWidth="1"/>
    <col min="8252" max="8449" width="9.140625" style="494"/>
    <col min="8450" max="8450" width="18.7109375" style="494" customWidth="1"/>
    <col min="8451" max="8451" width="32.5703125" style="494" customWidth="1"/>
    <col min="8452" max="8452" width="9.140625" style="494"/>
    <col min="8453" max="8453" width="18.140625" style="494" customWidth="1"/>
    <col min="8454" max="8454" width="12.85546875" style="494" bestFit="1" customWidth="1"/>
    <col min="8455" max="8455" width="13" style="494" customWidth="1"/>
    <col min="8456" max="8504" width="12.85546875" style="494" bestFit="1" customWidth="1"/>
    <col min="8505" max="8505" width="10.85546875" style="494" customWidth="1"/>
    <col min="8506" max="8506" width="10.5703125" style="494" customWidth="1"/>
    <col min="8507" max="8507" width="12.42578125" style="494" customWidth="1"/>
    <col min="8508" max="8705" width="9.140625" style="494"/>
    <col min="8706" max="8706" width="18.7109375" style="494" customWidth="1"/>
    <col min="8707" max="8707" width="32.5703125" style="494" customWidth="1"/>
    <col min="8708" max="8708" width="9.140625" style="494"/>
    <col min="8709" max="8709" width="18.140625" style="494" customWidth="1"/>
    <col min="8710" max="8710" width="12.85546875" style="494" bestFit="1" customWidth="1"/>
    <col min="8711" max="8711" width="13" style="494" customWidth="1"/>
    <col min="8712" max="8760" width="12.85546875" style="494" bestFit="1" customWidth="1"/>
    <col min="8761" max="8761" width="10.85546875" style="494" customWidth="1"/>
    <col min="8762" max="8762" width="10.5703125" style="494" customWidth="1"/>
    <col min="8763" max="8763" width="12.42578125" style="494" customWidth="1"/>
    <col min="8764" max="8961" width="9.140625" style="494"/>
    <col min="8962" max="8962" width="18.7109375" style="494" customWidth="1"/>
    <col min="8963" max="8963" width="32.5703125" style="494" customWidth="1"/>
    <col min="8964" max="8964" width="9.140625" style="494"/>
    <col min="8965" max="8965" width="18.140625" style="494" customWidth="1"/>
    <col min="8966" max="8966" width="12.85546875" style="494" bestFit="1" customWidth="1"/>
    <col min="8967" max="8967" width="13" style="494" customWidth="1"/>
    <col min="8968" max="9016" width="12.85546875" style="494" bestFit="1" customWidth="1"/>
    <col min="9017" max="9017" width="10.85546875" style="494" customWidth="1"/>
    <col min="9018" max="9018" width="10.5703125" style="494" customWidth="1"/>
    <col min="9019" max="9019" width="12.42578125" style="494" customWidth="1"/>
    <col min="9020" max="9217" width="9.140625" style="494"/>
    <col min="9218" max="9218" width="18.7109375" style="494" customWidth="1"/>
    <col min="9219" max="9219" width="32.5703125" style="494" customWidth="1"/>
    <col min="9220" max="9220" width="9.140625" style="494"/>
    <col min="9221" max="9221" width="18.140625" style="494" customWidth="1"/>
    <col min="9222" max="9222" width="12.85546875" style="494" bestFit="1" customWidth="1"/>
    <col min="9223" max="9223" width="13" style="494" customWidth="1"/>
    <col min="9224" max="9272" width="12.85546875" style="494" bestFit="1" customWidth="1"/>
    <col min="9273" max="9273" width="10.85546875" style="494" customWidth="1"/>
    <col min="9274" max="9274" width="10.5703125" style="494" customWidth="1"/>
    <col min="9275" max="9275" width="12.42578125" style="494" customWidth="1"/>
    <col min="9276" max="9473" width="9.140625" style="494"/>
    <col min="9474" max="9474" width="18.7109375" style="494" customWidth="1"/>
    <col min="9475" max="9475" width="32.5703125" style="494" customWidth="1"/>
    <col min="9476" max="9476" width="9.140625" style="494"/>
    <col min="9477" max="9477" width="18.140625" style="494" customWidth="1"/>
    <col min="9478" max="9478" width="12.85546875" style="494" bestFit="1" customWidth="1"/>
    <col min="9479" max="9479" width="13" style="494" customWidth="1"/>
    <col min="9480" max="9528" width="12.85546875" style="494" bestFit="1" customWidth="1"/>
    <col min="9529" max="9529" width="10.85546875" style="494" customWidth="1"/>
    <col min="9530" max="9530" width="10.5703125" style="494" customWidth="1"/>
    <col min="9531" max="9531" width="12.42578125" style="494" customWidth="1"/>
    <col min="9532" max="9729" width="9.140625" style="494"/>
    <col min="9730" max="9730" width="18.7109375" style="494" customWidth="1"/>
    <col min="9731" max="9731" width="32.5703125" style="494" customWidth="1"/>
    <col min="9732" max="9732" width="9.140625" style="494"/>
    <col min="9733" max="9733" width="18.140625" style="494" customWidth="1"/>
    <col min="9734" max="9734" width="12.85546875" style="494" bestFit="1" customWidth="1"/>
    <col min="9735" max="9735" width="13" style="494" customWidth="1"/>
    <col min="9736" max="9784" width="12.85546875" style="494" bestFit="1" customWidth="1"/>
    <col min="9785" max="9785" width="10.85546875" style="494" customWidth="1"/>
    <col min="9786" max="9786" width="10.5703125" style="494" customWidth="1"/>
    <col min="9787" max="9787" width="12.42578125" style="494" customWidth="1"/>
    <col min="9788" max="9985" width="9.140625" style="494"/>
    <col min="9986" max="9986" width="18.7109375" style="494" customWidth="1"/>
    <col min="9987" max="9987" width="32.5703125" style="494" customWidth="1"/>
    <col min="9988" max="9988" width="9.140625" style="494"/>
    <col min="9989" max="9989" width="18.140625" style="494" customWidth="1"/>
    <col min="9990" max="9990" width="12.85546875" style="494" bestFit="1" customWidth="1"/>
    <col min="9991" max="9991" width="13" style="494" customWidth="1"/>
    <col min="9992" max="10040" width="12.85546875" style="494" bestFit="1" customWidth="1"/>
    <col min="10041" max="10041" width="10.85546875" style="494" customWidth="1"/>
    <col min="10042" max="10042" width="10.5703125" style="494" customWidth="1"/>
    <col min="10043" max="10043" width="12.42578125" style="494" customWidth="1"/>
    <col min="10044" max="10241" width="9.140625" style="494"/>
    <col min="10242" max="10242" width="18.7109375" style="494" customWidth="1"/>
    <col min="10243" max="10243" width="32.5703125" style="494" customWidth="1"/>
    <col min="10244" max="10244" width="9.140625" style="494"/>
    <col min="10245" max="10245" width="18.140625" style="494" customWidth="1"/>
    <col min="10246" max="10246" width="12.85546875" style="494" bestFit="1" customWidth="1"/>
    <col min="10247" max="10247" width="13" style="494" customWidth="1"/>
    <col min="10248" max="10296" width="12.85546875" style="494" bestFit="1" customWidth="1"/>
    <col min="10297" max="10297" width="10.85546875" style="494" customWidth="1"/>
    <col min="10298" max="10298" width="10.5703125" style="494" customWidth="1"/>
    <col min="10299" max="10299" width="12.42578125" style="494" customWidth="1"/>
    <col min="10300" max="10497" width="9.140625" style="494"/>
    <col min="10498" max="10498" width="18.7109375" style="494" customWidth="1"/>
    <col min="10499" max="10499" width="32.5703125" style="494" customWidth="1"/>
    <col min="10500" max="10500" width="9.140625" style="494"/>
    <col min="10501" max="10501" width="18.140625" style="494" customWidth="1"/>
    <col min="10502" max="10502" width="12.85546875" style="494" bestFit="1" customWidth="1"/>
    <col min="10503" max="10503" width="13" style="494" customWidth="1"/>
    <col min="10504" max="10552" width="12.85546875" style="494" bestFit="1" customWidth="1"/>
    <col min="10553" max="10553" width="10.85546875" style="494" customWidth="1"/>
    <col min="10554" max="10554" width="10.5703125" style="494" customWidth="1"/>
    <col min="10555" max="10555" width="12.42578125" style="494" customWidth="1"/>
    <col min="10556" max="10753" width="9.140625" style="494"/>
    <col min="10754" max="10754" width="18.7109375" style="494" customWidth="1"/>
    <col min="10755" max="10755" width="32.5703125" style="494" customWidth="1"/>
    <col min="10756" max="10756" width="9.140625" style="494"/>
    <col min="10757" max="10757" width="18.140625" style="494" customWidth="1"/>
    <col min="10758" max="10758" width="12.85546875" style="494" bestFit="1" customWidth="1"/>
    <col min="10759" max="10759" width="13" style="494" customWidth="1"/>
    <col min="10760" max="10808" width="12.85546875" style="494" bestFit="1" customWidth="1"/>
    <col min="10809" max="10809" width="10.85546875" style="494" customWidth="1"/>
    <col min="10810" max="10810" width="10.5703125" style="494" customWidth="1"/>
    <col min="10811" max="10811" width="12.42578125" style="494" customWidth="1"/>
    <col min="10812" max="11009" width="9.140625" style="494"/>
    <col min="11010" max="11010" width="18.7109375" style="494" customWidth="1"/>
    <col min="11011" max="11011" width="32.5703125" style="494" customWidth="1"/>
    <col min="11012" max="11012" width="9.140625" style="494"/>
    <col min="11013" max="11013" width="18.140625" style="494" customWidth="1"/>
    <col min="11014" max="11014" width="12.85546875" style="494" bestFit="1" customWidth="1"/>
    <col min="11015" max="11015" width="13" style="494" customWidth="1"/>
    <col min="11016" max="11064" width="12.85546875" style="494" bestFit="1" customWidth="1"/>
    <col min="11065" max="11065" width="10.85546875" style="494" customWidth="1"/>
    <col min="11066" max="11066" width="10.5703125" style="494" customWidth="1"/>
    <col min="11067" max="11067" width="12.42578125" style="494" customWidth="1"/>
    <col min="11068" max="11265" width="9.140625" style="494"/>
    <col min="11266" max="11266" width="18.7109375" style="494" customWidth="1"/>
    <col min="11267" max="11267" width="32.5703125" style="494" customWidth="1"/>
    <col min="11268" max="11268" width="9.140625" style="494"/>
    <col min="11269" max="11269" width="18.140625" style="494" customWidth="1"/>
    <col min="11270" max="11270" width="12.85546875" style="494" bestFit="1" customWidth="1"/>
    <col min="11271" max="11271" width="13" style="494" customWidth="1"/>
    <col min="11272" max="11320" width="12.85546875" style="494" bestFit="1" customWidth="1"/>
    <col min="11321" max="11321" width="10.85546875" style="494" customWidth="1"/>
    <col min="11322" max="11322" width="10.5703125" style="494" customWidth="1"/>
    <col min="11323" max="11323" width="12.42578125" style="494" customWidth="1"/>
    <col min="11324" max="11521" width="9.140625" style="494"/>
    <col min="11522" max="11522" width="18.7109375" style="494" customWidth="1"/>
    <col min="11523" max="11523" width="32.5703125" style="494" customWidth="1"/>
    <col min="11524" max="11524" width="9.140625" style="494"/>
    <col min="11525" max="11525" width="18.140625" style="494" customWidth="1"/>
    <col min="11526" max="11526" width="12.85546875" style="494" bestFit="1" customWidth="1"/>
    <col min="11527" max="11527" width="13" style="494" customWidth="1"/>
    <col min="11528" max="11576" width="12.85546875" style="494" bestFit="1" customWidth="1"/>
    <col min="11577" max="11577" width="10.85546875" style="494" customWidth="1"/>
    <col min="11578" max="11578" width="10.5703125" style="494" customWidth="1"/>
    <col min="11579" max="11579" width="12.42578125" style="494" customWidth="1"/>
    <col min="11580" max="11777" width="9.140625" style="494"/>
    <col min="11778" max="11778" width="18.7109375" style="494" customWidth="1"/>
    <col min="11779" max="11779" width="32.5703125" style="494" customWidth="1"/>
    <col min="11780" max="11780" width="9.140625" style="494"/>
    <col min="11781" max="11781" width="18.140625" style="494" customWidth="1"/>
    <col min="11782" max="11782" width="12.85546875" style="494" bestFit="1" customWidth="1"/>
    <col min="11783" max="11783" width="13" style="494" customWidth="1"/>
    <col min="11784" max="11832" width="12.85546875" style="494" bestFit="1" customWidth="1"/>
    <col min="11833" max="11833" width="10.85546875" style="494" customWidth="1"/>
    <col min="11834" max="11834" width="10.5703125" style="494" customWidth="1"/>
    <col min="11835" max="11835" width="12.42578125" style="494" customWidth="1"/>
    <col min="11836" max="12033" width="9.140625" style="494"/>
    <col min="12034" max="12034" width="18.7109375" style="494" customWidth="1"/>
    <col min="12035" max="12035" width="32.5703125" style="494" customWidth="1"/>
    <col min="12036" max="12036" width="9.140625" style="494"/>
    <col min="12037" max="12037" width="18.140625" style="494" customWidth="1"/>
    <col min="12038" max="12038" width="12.85546875" style="494" bestFit="1" customWidth="1"/>
    <col min="12039" max="12039" width="13" style="494" customWidth="1"/>
    <col min="12040" max="12088" width="12.85546875" style="494" bestFit="1" customWidth="1"/>
    <col min="12089" max="12089" width="10.85546875" style="494" customWidth="1"/>
    <col min="12090" max="12090" width="10.5703125" style="494" customWidth="1"/>
    <col min="12091" max="12091" width="12.42578125" style="494" customWidth="1"/>
    <col min="12092" max="12289" width="9.140625" style="494"/>
    <col min="12290" max="12290" width="18.7109375" style="494" customWidth="1"/>
    <col min="12291" max="12291" width="32.5703125" style="494" customWidth="1"/>
    <col min="12292" max="12292" width="9.140625" style="494"/>
    <col min="12293" max="12293" width="18.140625" style="494" customWidth="1"/>
    <col min="12294" max="12294" width="12.85546875" style="494" bestFit="1" customWidth="1"/>
    <col min="12295" max="12295" width="13" style="494" customWidth="1"/>
    <col min="12296" max="12344" width="12.85546875" style="494" bestFit="1" customWidth="1"/>
    <col min="12345" max="12345" width="10.85546875" style="494" customWidth="1"/>
    <col min="12346" max="12346" width="10.5703125" style="494" customWidth="1"/>
    <col min="12347" max="12347" width="12.42578125" style="494" customWidth="1"/>
    <col min="12348" max="12545" width="9.140625" style="494"/>
    <col min="12546" max="12546" width="18.7109375" style="494" customWidth="1"/>
    <col min="12547" max="12547" width="32.5703125" style="494" customWidth="1"/>
    <col min="12548" max="12548" width="9.140625" style="494"/>
    <col min="12549" max="12549" width="18.140625" style="494" customWidth="1"/>
    <col min="12550" max="12550" width="12.85546875" style="494" bestFit="1" customWidth="1"/>
    <col min="12551" max="12551" width="13" style="494" customWidth="1"/>
    <col min="12552" max="12600" width="12.85546875" style="494" bestFit="1" customWidth="1"/>
    <col min="12601" max="12601" width="10.85546875" style="494" customWidth="1"/>
    <col min="12602" max="12602" width="10.5703125" style="494" customWidth="1"/>
    <col min="12603" max="12603" width="12.42578125" style="494" customWidth="1"/>
    <col min="12604" max="12801" width="9.140625" style="494"/>
    <col min="12802" max="12802" width="18.7109375" style="494" customWidth="1"/>
    <col min="12803" max="12803" width="32.5703125" style="494" customWidth="1"/>
    <col min="12804" max="12804" width="9.140625" style="494"/>
    <col min="12805" max="12805" width="18.140625" style="494" customWidth="1"/>
    <col min="12806" max="12806" width="12.85546875" style="494" bestFit="1" customWidth="1"/>
    <col min="12807" max="12807" width="13" style="494" customWidth="1"/>
    <col min="12808" max="12856" width="12.85546875" style="494" bestFit="1" customWidth="1"/>
    <col min="12857" max="12857" width="10.85546875" style="494" customWidth="1"/>
    <col min="12858" max="12858" width="10.5703125" style="494" customWidth="1"/>
    <col min="12859" max="12859" width="12.42578125" style="494" customWidth="1"/>
    <col min="12860" max="13057" width="9.140625" style="494"/>
    <col min="13058" max="13058" width="18.7109375" style="494" customWidth="1"/>
    <col min="13059" max="13059" width="32.5703125" style="494" customWidth="1"/>
    <col min="13060" max="13060" width="9.140625" style="494"/>
    <col min="13061" max="13061" width="18.140625" style="494" customWidth="1"/>
    <col min="13062" max="13062" width="12.85546875" style="494" bestFit="1" customWidth="1"/>
    <col min="13063" max="13063" width="13" style="494" customWidth="1"/>
    <col min="13064" max="13112" width="12.85546875" style="494" bestFit="1" customWidth="1"/>
    <col min="13113" max="13113" width="10.85546875" style="494" customWidth="1"/>
    <col min="13114" max="13114" width="10.5703125" style="494" customWidth="1"/>
    <col min="13115" max="13115" width="12.42578125" style="494" customWidth="1"/>
    <col min="13116" max="13313" width="9.140625" style="494"/>
    <col min="13314" max="13314" width="18.7109375" style="494" customWidth="1"/>
    <col min="13315" max="13315" width="32.5703125" style="494" customWidth="1"/>
    <col min="13316" max="13316" width="9.140625" style="494"/>
    <col min="13317" max="13317" width="18.140625" style="494" customWidth="1"/>
    <col min="13318" max="13318" width="12.85546875" style="494" bestFit="1" customWidth="1"/>
    <col min="13319" max="13319" width="13" style="494" customWidth="1"/>
    <col min="13320" max="13368" width="12.85546875" style="494" bestFit="1" customWidth="1"/>
    <col min="13369" max="13369" width="10.85546875" style="494" customWidth="1"/>
    <col min="13370" max="13370" width="10.5703125" style="494" customWidth="1"/>
    <col min="13371" max="13371" width="12.42578125" style="494" customWidth="1"/>
    <col min="13372" max="13569" width="9.140625" style="494"/>
    <col min="13570" max="13570" width="18.7109375" style="494" customWidth="1"/>
    <col min="13571" max="13571" width="32.5703125" style="494" customWidth="1"/>
    <col min="13572" max="13572" width="9.140625" style="494"/>
    <col min="13573" max="13573" width="18.140625" style="494" customWidth="1"/>
    <col min="13574" max="13574" width="12.85546875" style="494" bestFit="1" customWidth="1"/>
    <col min="13575" max="13575" width="13" style="494" customWidth="1"/>
    <col min="13576" max="13624" width="12.85546875" style="494" bestFit="1" customWidth="1"/>
    <col min="13625" max="13625" width="10.85546875" style="494" customWidth="1"/>
    <col min="13626" max="13626" width="10.5703125" style="494" customWidth="1"/>
    <col min="13627" max="13627" width="12.42578125" style="494" customWidth="1"/>
    <col min="13628" max="13825" width="9.140625" style="494"/>
    <col min="13826" max="13826" width="18.7109375" style="494" customWidth="1"/>
    <col min="13827" max="13827" width="32.5703125" style="494" customWidth="1"/>
    <col min="13828" max="13828" width="9.140625" style="494"/>
    <col min="13829" max="13829" width="18.140625" style="494" customWidth="1"/>
    <col min="13830" max="13830" width="12.85546875" style="494" bestFit="1" customWidth="1"/>
    <col min="13831" max="13831" width="13" style="494" customWidth="1"/>
    <col min="13832" max="13880" width="12.85546875" style="494" bestFit="1" customWidth="1"/>
    <col min="13881" max="13881" width="10.85546875" style="494" customWidth="1"/>
    <col min="13882" max="13882" width="10.5703125" style="494" customWidth="1"/>
    <col min="13883" max="13883" width="12.42578125" style="494" customWidth="1"/>
    <col min="13884" max="14081" width="9.140625" style="494"/>
    <col min="14082" max="14082" width="18.7109375" style="494" customWidth="1"/>
    <col min="14083" max="14083" width="32.5703125" style="494" customWidth="1"/>
    <col min="14084" max="14084" width="9.140625" style="494"/>
    <col min="14085" max="14085" width="18.140625" style="494" customWidth="1"/>
    <col min="14086" max="14086" width="12.85546875" style="494" bestFit="1" customWidth="1"/>
    <col min="14087" max="14087" width="13" style="494" customWidth="1"/>
    <col min="14088" max="14136" width="12.85546875" style="494" bestFit="1" customWidth="1"/>
    <col min="14137" max="14137" width="10.85546875" style="494" customWidth="1"/>
    <col min="14138" max="14138" width="10.5703125" style="494" customWidth="1"/>
    <col min="14139" max="14139" width="12.42578125" style="494" customWidth="1"/>
    <col min="14140" max="14337" width="9.140625" style="494"/>
    <col min="14338" max="14338" width="18.7109375" style="494" customWidth="1"/>
    <col min="14339" max="14339" width="32.5703125" style="494" customWidth="1"/>
    <col min="14340" max="14340" width="9.140625" style="494"/>
    <col min="14341" max="14341" width="18.140625" style="494" customWidth="1"/>
    <col min="14342" max="14342" width="12.85546875" style="494" bestFit="1" customWidth="1"/>
    <col min="14343" max="14343" width="13" style="494" customWidth="1"/>
    <col min="14344" max="14392" width="12.85546875" style="494" bestFit="1" customWidth="1"/>
    <col min="14393" max="14393" width="10.85546875" style="494" customWidth="1"/>
    <col min="14394" max="14394" width="10.5703125" style="494" customWidth="1"/>
    <col min="14395" max="14395" width="12.42578125" style="494" customWidth="1"/>
    <col min="14396" max="14593" width="9.140625" style="494"/>
    <col min="14594" max="14594" width="18.7109375" style="494" customWidth="1"/>
    <col min="14595" max="14595" width="32.5703125" style="494" customWidth="1"/>
    <col min="14596" max="14596" width="9.140625" style="494"/>
    <col min="14597" max="14597" width="18.140625" style="494" customWidth="1"/>
    <col min="14598" max="14598" width="12.85546875" style="494" bestFit="1" customWidth="1"/>
    <col min="14599" max="14599" width="13" style="494" customWidth="1"/>
    <col min="14600" max="14648" width="12.85546875" style="494" bestFit="1" customWidth="1"/>
    <col min="14649" max="14649" width="10.85546875" style="494" customWidth="1"/>
    <col min="14650" max="14650" width="10.5703125" style="494" customWidth="1"/>
    <col min="14651" max="14651" width="12.42578125" style="494" customWidth="1"/>
    <col min="14652" max="14849" width="9.140625" style="494"/>
    <col min="14850" max="14850" width="18.7109375" style="494" customWidth="1"/>
    <col min="14851" max="14851" width="32.5703125" style="494" customWidth="1"/>
    <col min="14852" max="14852" width="9.140625" style="494"/>
    <col min="14853" max="14853" width="18.140625" style="494" customWidth="1"/>
    <col min="14854" max="14854" width="12.85546875" style="494" bestFit="1" customWidth="1"/>
    <col min="14855" max="14855" width="13" style="494" customWidth="1"/>
    <col min="14856" max="14904" width="12.85546875" style="494" bestFit="1" customWidth="1"/>
    <col min="14905" max="14905" width="10.85546875" style="494" customWidth="1"/>
    <col min="14906" max="14906" width="10.5703125" style="494" customWidth="1"/>
    <col min="14907" max="14907" width="12.42578125" style="494" customWidth="1"/>
    <col min="14908" max="15105" width="9.140625" style="494"/>
    <col min="15106" max="15106" width="18.7109375" style="494" customWidth="1"/>
    <col min="15107" max="15107" width="32.5703125" style="494" customWidth="1"/>
    <col min="15108" max="15108" width="9.140625" style="494"/>
    <col min="15109" max="15109" width="18.140625" style="494" customWidth="1"/>
    <col min="15110" max="15110" width="12.85546875" style="494" bestFit="1" customWidth="1"/>
    <col min="15111" max="15111" width="13" style="494" customWidth="1"/>
    <col min="15112" max="15160" width="12.85546875" style="494" bestFit="1" customWidth="1"/>
    <col min="15161" max="15161" width="10.85546875" style="494" customWidth="1"/>
    <col min="15162" max="15162" width="10.5703125" style="494" customWidth="1"/>
    <col min="15163" max="15163" width="12.42578125" style="494" customWidth="1"/>
    <col min="15164" max="15361" width="9.140625" style="494"/>
    <col min="15362" max="15362" width="18.7109375" style="494" customWidth="1"/>
    <col min="15363" max="15363" width="32.5703125" style="494" customWidth="1"/>
    <col min="15364" max="15364" width="9.140625" style="494"/>
    <col min="15365" max="15365" width="18.140625" style="494" customWidth="1"/>
    <col min="15366" max="15366" width="12.85546875" style="494" bestFit="1" customWidth="1"/>
    <col min="15367" max="15367" width="13" style="494" customWidth="1"/>
    <col min="15368" max="15416" width="12.85546875" style="494" bestFit="1" customWidth="1"/>
    <col min="15417" max="15417" width="10.85546875" style="494" customWidth="1"/>
    <col min="15418" max="15418" width="10.5703125" style="494" customWidth="1"/>
    <col min="15419" max="15419" width="12.42578125" style="494" customWidth="1"/>
    <col min="15420" max="15617" width="9.140625" style="494"/>
    <col min="15618" max="15618" width="18.7109375" style="494" customWidth="1"/>
    <col min="15619" max="15619" width="32.5703125" style="494" customWidth="1"/>
    <col min="15620" max="15620" width="9.140625" style="494"/>
    <col min="15621" max="15621" width="18.140625" style="494" customWidth="1"/>
    <col min="15622" max="15622" width="12.85546875" style="494" bestFit="1" customWidth="1"/>
    <col min="15623" max="15623" width="13" style="494" customWidth="1"/>
    <col min="15624" max="15672" width="12.85546875" style="494" bestFit="1" customWidth="1"/>
    <col min="15673" max="15673" width="10.85546875" style="494" customWidth="1"/>
    <col min="15674" max="15674" width="10.5703125" style="494" customWidth="1"/>
    <col min="15675" max="15675" width="12.42578125" style="494" customWidth="1"/>
    <col min="15676" max="15873" width="9.140625" style="494"/>
    <col min="15874" max="15874" width="18.7109375" style="494" customWidth="1"/>
    <col min="15875" max="15875" width="32.5703125" style="494" customWidth="1"/>
    <col min="15876" max="15876" width="9.140625" style="494"/>
    <col min="15877" max="15877" width="18.140625" style="494" customWidth="1"/>
    <col min="15878" max="15878" width="12.85546875" style="494" bestFit="1" customWidth="1"/>
    <col min="15879" max="15879" width="13" style="494" customWidth="1"/>
    <col min="15880" max="15928" width="12.85546875" style="494" bestFit="1" customWidth="1"/>
    <col min="15929" max="15929" width="10.85546875" style="494" customWidth="1"/>
    <col min="15930" max="15930" width="10.5703125" style="494" customWidth="1"/>
    <col min="15931" max="15931" width="12.42578125" style="494" customWidth="1"/>
    <col min="15932" max="16129" width="9.140625" style="494"/>
    <col min="16130" max="16130" width="18.7109375" style="494" customWidth="1"/>
    <col min="16131" max="16131" width="32.5703125" style="494" customWidth="1"/>
    <col min="16132" max="16132" width="9.140625" style="494"/>
    <col min="16133" max="16133" width="18.140625" style="494" customWidth="1"/>
    <col min="16134" max="16134" width="12.85546875" style="494" bestFit="1" customWidth="1"/>
    <col min="16135" max="16135" width="13" style="494" customWidth="1"/>
    <col min="16136" max="16184" width="12.85546875" style="494" bestFit="1" customWidth="1"/>
    <col min="16185" max="16185" width="10.85546875" style="494" customWidth="1"/>
    <col min="16186" max="16186" width="10.5703125" style="494" customWidth="1"/>
    <col min="16187" max="16187" width="12.42578125" style="494" customWidth="1"/>
    <col min="16188" max="16384" width="9.140625" style="494"/>
  </cols>
  <sheetData>
    <row r="1" spans="2:59">
      <c r="B1" s="494" t="s">
        <v>268</v>
      </c>
    </row>
    <row r="3" spans="2:59">
      <c r="E3" s="494" t="s">
        <v>243</v>
      </c>
      <c r="F3" s="495">
        <v>0.01</v>
      </c>
      <c r="J3" s="494" t="s">
        <v>269</v>
      </c>
    </row>
    <row r="4" spans="2:59">
      <c r="E4" s="494" t="s">
        <v>244</v>
      </c>
      <c r="F4" s="495">
        <v>0.01</v>
      </c>
      <c r="J4" s="494" t="s">
        <v>270</v>
      </c>
    </row>
    <row r="5" spans="2:59">
      <c r="E5" s="494" t="s">
        <v>245</v>
      </c>
      <c r="F5" s="495">
        <v>0.01</v>
      </c>
      <c r="J5" s="494" t="s">
        <v>271</v>
      </c>
    </row>
    <row r="7" spans="2:59">
      <c r="AD7" s="494" t="s">
        <v>272</v>
      </c>
    </row>
    <row r="9" spans="2:59">
      <c r="AD9" s="494" t="s">
        <v>273</v>
      </c>
      <c r="AH9" s="494" t="s">
        <v>274</v>
      </c>
    </row>
    <row r="10" spans="2:59">
      <c r="F10" s="494" t="s">
        <v>275</v>
      </c>
    </row>
    <row r="11" spans="2:59" ht="13.5" thickBot="1">
      <c r="B11" s="496" t="s">
        <v>276</v>
      </c>
      <c r="C11" s="494" t="s">
        <v>277</v>
      </c>
      <c r="F11" s="494">
        <v>1980</v>
      </c>
      <c r="AH11" s="494" t="s">
        <v>278</v>
      </c>
    </row>
    <row r="12" spans="2:59" ht="51.75" thickBot="1">
      <c r="B12" s="497" t="s">
        <v>279</v>
      </c>
      <c r="C12" s="497" t="s">
        <v>280</v>
      </c>
      <c r="D12" s="497" t="s">
        <v>281</v>
      </c>
      <c r="E12" s="497" t="s">
        <v>282</v>
      </c>
      <c r="F12" s="497">
        <v>1980</v>
      </c>
      <c r="G12" s="497">
        <v>1981</v>
      </c>
      <c r="H12" s="497">
        <v>1982</v>
      </c>
      <c r="I12" s="497">
        <v>1983</v>
      </c>
      <c r="J12" s="497">
        <v>1984</v>
      </c>
      <c r="K12" s="497">
        <v>1985</v>
      </c>
      <c r="L12" s="497">
        <v>1986</v>
      </c>
      <c r="M12" s="497">
        <v>1987</v>
      </c>
      <c r="N12" s="497">
        <v>1988</v>
      </c>
      <c r="O12" s="497">
        <v>1989</v>
      </c>
      <c r="P12" s="497">
        <v>1990</v>
      </c>
      <c r="Q12" s="497">
        <v>1991</v>
      </c>
      <c r="R12" s="497">
        <v>1992</v>
      </c>
      <c r="S12" s="497">
        <v>1993</v>
      </c>
      <c r="T12" s="497">
        <v>1994</v>
      </c>
      <c r="U12" s="497">
        <v>1995</v>
      </c>
      <c r="V12" s="497">
        <v>1996</v>
      </c>
      <c r="W12" s="497">
        <v>1997</v>
      </c>
      <c r="X12" s="497">
        <v>1998</v>
      </c>
      <c r="Y12" s="497">
        <v>1999</v>
      </c>
      <c r="Z12" s="497">
        <v>2000</v>
      </c>
      <c r="AA12" s="497">
        <v>2001</v>
      </c>
      <c r="AB12" s="497">
        <v>2002</v>
      </c>
      <c r="AC12" s="497">
        <v>2003</v>
      </c>
      <c r="AD12" s="497">
        <v>2004</v>
      </c>
      <c r="AE12" s="497">
        <v>2005</v>
      </c>
      <c r="AF12" s="497">
        <v>2006</v>
      </c>
      <c r="AG12" s="497">
        <v>2007</v>
      </c>
      <c r="AH12" s="498">
        <v>2008</v>
      </c>
      <c r="AI12" s="497">
        <v>2009</v>
      </c>
      <c r="AJ12" s="497">
        <v>2010</v>
      </c>
      <c r="AK12" s="497">
        <v>2011</v>
      </c>
      <c r="AL12" s="497">
        <v>2012</v>
      </c>
      <c r="AM12" s="497">
        <v>2013</v>
      </c>
      <c r="AN12" s="497">
        <v>2014</v>
      </c>
      <c r="AO12" s="497">
        <v>2015</v>
      </c>
      <c r="AP12" s="497">
        <v>2016</v>
      </c>
      <c r="AQ12" s="497">
        <v>2017</v>
      </c>
      <c r="AR12" s="497">
        <v>2018</v>
      </c>
      <c r="AS12" s="497">
        <v>2019</v>
      </c>
      <c r="AT12" s="497">
        <v>2020</v>
      </c>
      <c r="AU12" s="497">
        <v>2021</v>
      </c>
      <c r="AV12" s="497">
        <v>2022</v>
      </c>
      <c r="AW12" s="497">
        <v>2023</v>
      </c>
      <c r="AX12" s="497">
        <v>2024</v>
      </c>
      <c r="AY12" s="497">
        <v>2025</v>
      </c>
      <c r="AZ12" s="497">
        <v>2026</v>
      </c>
      <c r="BA12" s="497">
        <v>2027</v>
      </c>
      <c r="BB12" s="497">
        <v>2028</v>
      </c>
      <c r="BC12" s="497">
        <v>2029</v>
      </c>
      <c r="BD12" s="497">
        <v>2030</v>
      </c>
      <c r="BE12" s="499" t="s">
        <v>283</v>
      </c>
      <c r="BF12" s="499" t="s">
        <v>284</v>
      </c>
      <c r="BG12" s="500" t="s">
        <v>285</v>
      </c>
    </row>
    <row r="13" spans="2:59" ht="15">
      <c r="B13" s="501" t="s">
        <v>286</v>
      </c>
      <c r="C13" s="502" t="s">
        <v>287</v>
      </c>
      <c r="D13" s="502" t="s">
        <v>288</v>
      </c>
      <c r="E13" s="502" t="s">
        <v>289</v>
      </c>
      <c r="F13" s="503">
        <v>287378</v>
      </c>
      <c r="G13" s="503">
        <v>3319</v>
      </c>
      <c r="H13" s="503">
        <v>2392</v>
      </c>
      <c r="I13" s="503">
        <v>3888</v>
      </c>
      <c r="J13" s="503">
        <v>3854</v>
      </c>
      <c r="K13" s="503">
        <v>3135</v>
      </c>
      <c r="L13" s="503">
        <v>3268</v>
      </c>
      <c r="M13" s="503">
        <v>2816</v>
      </c>
      <c r="N13" s="503">
        <v>3016</v>
      </c>
      <c r="O13" s="503">
        <v>3906</v>
      </c>
      <c r="P13" s="503">
        <v>5100</v>
      </c>
      <c r="Q13" s="503">
        <v>5994</v>
      </c>
      <c r="R13" s="503">
        <v>8775</v>
      </c>
      <c r="S13" s="503">
        <v>10363</v>
      </c>
      <c r="T13" s="503">
        <v>10899</v>
      </c>
      <c r="U13" s="503">
        <v>9312</v>
      </c>
      <c r="V13" s="503">
        <v>10033</v>
      </c>
      <c r="W13" s="503">
        <v>9411</v>
      </c>
      <c r="X13" s="503">
        <v>10740</v>
      </c>
      <c r="Y13" s="503">
        <v>11087</v>
      </c>
      <c r="Z13" s="503">
        <v>10385</v>
      </c>
      <c r="AA13" s="503">
        <v>10277</v>
      </c>
      <c r="AB13" s="503">
        <v>11629</v>
      </c>
      <c r="AC13" s="503">
        <v>13897</v>
      </c>
      <c r="AD13" s="503">
        <v>15131.819929689847</v>
      </c>
      <c r="AE13" s="503">
        <v>18565.42225935145</v>
      </c>
      <c r="AF13" s="503">
        <v>15371.073726946226</v>
      </c>
      <c r="AG13" s="503">
        <v>9546.0670220069806</v>
      </c>
      <c r="AH13" s="504">
        <v>6167.1663520925968</v>
      </c>
      <c r="AI13" s="503">
        <v>4328.0809222258877</v>
      </c>
      <c r="AJ13" s="503">
        <v>6762.6697267102927</v>
      </c>
      <c r="AK13" s="503">
        <v>10020.289802301068</v>
      </c>
      <c r="AL13" s="503">
        <v>12160.893430928443</v>
      </c>
      <c r="AM13" s="503">
        <v>12453.729362503816</v>
      </c>
      <c r="AN13" s="503">
        <v>11702.255696195645</v>
      </c>
      <c r="AO13" s="503">
        <v>11189.238452955986</v>
      </c>
      <c r="AP13" s="503">
        <v>11185.20697050379</v>
      </c>
      <c r="AQ13" s="503">
        <v>11278.579024786904</v>
      </c>
      <c r="AR13" s="503">
        <v>11393.158806602723</v>
      </c>
      <c r="AS13" s="503">
        <v>11585.343983317618</v>
      </c>
      <c r="AT13" s="503">
        <v>11697.336377251204</v>
      </c>
      <c r="AU13" s="503">
        <v>11648.698753680648</v>
      </c>
      <c r="AV13" s="503">
        <v>11706.097351733284</v>
      </c>
      <c r="AW13" s="503">
        <v>11830.278999574723</v>
      </c>
      <c r="AX13" s="503">
        <v>11940.86565146885</v>
      </c>
      <c r="AY13" s="503">
        <v>12175.647883023659</v>
      </c>
      <c r="AZ13" s="503">
        <v>12321.908437019538</v>
      </c>
      <c r="BA13" s="503">
        <v>12430.224817938659</v>
      </c>
      <c r="BB13" s="503">
        <v>12535.601798732279</v>
      </c>
      <c r="BC13" s="503">
        <v>12542.123019474429</v>
      </c>
      <c r="BD13" s="503">
        <v>12521.418592055203</v>
      </c>
      <c r="BE13" s="505">
        <f t="shared" ref="BE13:BE24" si="0">SUM(AJ13:BD13)</f>
        <v>243081.56693875877</v>
      </c>
      <c r="BF13" s="506">
        <f>SUM(G13:R13)</f>
        <v>49463</v>
      </c>
      <c r="BG13" s="507">
        <f t="shared" ref="BG13:BG28" si="1">F13+BF13</f>
        <v>336841</v>
      </c>
    </row>
    <row r="14" spans="2:59" ht="15">
      <c r="B14" s="501" t="s">
        <v>290</v>
      </c>
      <c r="C14" s="502" t="s">
        <v>287</v>
      </c>
      <c r="D14" s="502" t="s">
        <v>291</v>
      </c>
      <c r="E14" s="502" t="s">
        <v>289</v>
      </c>
      <c r="F14" s="503">
        <v>243177</v>
      </c>
      <c r="G14" s="503">
        <v>1873.3</v>
      </c>
      <c r="H14" s="503">
        <v>1731.6</v>
      </c>
      <c r="I14" s="503">
        <v>2882.1</v>
      </c>
      <c r="J14" s="503">
        <v>2771.6</v>
      </c>
      <c r="K14" s="503">
        <v>1461.2</v>
      </c>
      <c r="L14" s="503">
        <v>1276.5999999999999</v>
      </c>
      <c r="M14" s="503">
        <v>890.5</v>
      </c>
      <c r="N14" s="503">
        <v>809.9</v>
      </c>
      <c r="O14" s="503">
        <v>828.1</v>
      </c>
      <c r="P14" s="503">
        <v>1136.2</v>
      </c>
      <c r="Q14" s="503">
        <v>1684.8</v>
      </c>
      <c r="R14" s="503">
        <v>2601.3000000000002</v>
      </c>
      <c r="S14" s="503">
        <v>3238.3</v>
      </c>
      <c r="T14" s="503">
        <v>3350.1</v>
      </c>
      <c r="U14" s="503">
        <v>2936.7</v>
      </c>
      <c r="V14" s="503">
        <v>2559.6999999999998</v>
      </c>
      <c r="W14" s="503">
        <v>2492.1</v>
      </c>
      <c r="X14" s="503">
        <v>2455.6999999999998</v>
      </c>
      <c r="Y14" s="503">
        <v>2692.3</v>
      </c>
      <c r="Z14" s="503">
        <v>2709.2</v>
      </c>
      <c r="AA14" s="503">
        <v>2737.8</v>
      </c>
      <c r="AB14" s="503">
        <v>3330.6</v>
      </c>
      <c r="AC14" s="503">
        <v>3880.5</v>
      </c>
      <c r="AD14" s="503">
        <v>4392.8237517647285</v>
      </c>
      <c r="AE14" s="503">
        <v>4218.8160556057974</v>
      </c>
      <c r="AF14" s="503">
        <v>4196.3331476373132</v>
      </c>
      <c r="AG14" s="503">
        <v>3678.1775506629742</v>
      </c>
      <c r="AH14" s="504">
        <v>2492.0168976056675</v>
      </c>
      <c r="AI14" s="503">
        <v>1727.2259224935219</v>
      </c>
      <c r="AJ14" s="503">
        <v>1809.597893792811</v>
      </c>
      <c r="AK14" s="503">
        <v>2247.5357339412371</v>
      </c>
      <c r="AL14" s="503">
        <v>2783.0982425352367</v>
      </c>
      <c r="AM14" s="503">
        <v>3212.3476169567066</v>
      </c>
      <c r="AN14" s="503">
        <v>3556.0124000484548</v>
      </c>
      <c r="AO14" s="503">
        <v>3905.5344555117358</v>
      </c>
      <c r="AP14" s="503">
        <v>3978.5334647982249</v>
      </c>
      <c r="AQ14" s="503">
        <v>3873.8647940177161</v>
      </c>
      <c r="AR14" s="503">
        <v>3633.7153313514054</v>
      </c>
      <c r="AS14" s="503">
        <v>3262.9289429003629</v>
      </c>
      <c r="AT14" s="503">
        <v>3096.9691701875481</v>
      </c>
      <c r="AU14" s="503">
        <v>3006.7956081085708</v>
      </c>
      <c r="AV14" s="503">
        <v>2945.0500801578914</v>
      </c>
      <c r="AW14" s="503">
        <v>2897.7056997662426</v>
      </c>
      <c r="AX14" s="503">
        <v>2876.9359066890347</v>
      </c>
      <c r="AY14" s="503">
        <v>2919.1859973322767</v>
      </c>
      <c r="AZ14" s="503">
        <v>2913.466681965836</v>
      </c>
      <c r="BA14" s="503">
        <v>2832.1733834192505</v>
      </c>
      <c r="BB14" s="503">
        <v>2716.9239699217719</v>
      </c>
      <c r="BC14" s="503">
        <v>2655.8954117137382</v>
      </c>
      <c r="BD14" s="503">
        <v>2666.2966332845544</v>
      </c>
      <c r="BE14" s="505">
        <f t="shared" si="0"/>
        <v>63790.567418400606</v>
      </c>
      <c r="BF14" s="506">
        <f t="shared" ref="BF14:BF28" si="2">SUM(G14:R14)</f>
        <v>19947.2</v>
      </c>
      <c r="BG14" s="507">
        <f t="shared" si="1"/>
        <v>263124.2</v>
      </c>
    </row>
    <row r="15" spans="2:59" ht="15">
      <c r="B15" s="501" t="s">
        <v>292</v>
      </c>
      <c r="C15" s="502" t="s">
        <v>287</v>
      </c>
      <c r="D15" s="502" t="s">
        <v>293</v>
      </c>
      <c r="E15" s="502" t="s">
        <v>289</v>
      </c>
      <c r="F15" s="503">
        <v>819487</v>
      </c>
      <c r="G15" s="503">
        <v>9955</v>
      </c>
      <c r="H15" s="503">
        <v>5590</v>
      </c>
      <c r="I15" s="503">
        <v>7413</v>
      </c>
      <c r="J15" s="503">
        <v>6570</v>
      </c>
      <c r="K15" s="503">
        <v>6837</v>
      </c>
      <c r="L15" s="503">
        <v>7604</v>
      </c>
      <c r="M15" s="503">
        <v>8347</v>
      </c>
      <c r="N15" s="503">
        <v>9840</v>
      </c>
      <c r="O15" s="503">
        <v>12653</v>
      </c>
      <c r="P15" s="503">
        <v>14673</v>
      </c>
      <c r="Q15" s="503">
        <v>12746</v>
      </c>
      <c r="R15" s="503">
        <v>14166</v>
      </c>
      <c r="S15" s="503">
        <v>16487</v>
      </c>
      <c r="T15" s="503">
        <v>18108</v>
      </c>
      <c r="U15" s="503">
        <v>17622</v>
      </c>
      <c r="V15" s="503">
        <v>19306</v>
      </c>
      <c r="W15" s="503">
        <v>18910</v>
      </c>
      <c r="X15" s="503">
        <v>18846</v>
      </c>
      <c r="Y15" s="503">
        <v>18511</v>
      </c>
      <c r="Z15" s="503">
        <v>16693</v>
      </c>
      <c r="AA15" s="503">
        <v>17461</v>
      </c>
      <c r="AB15" s="503">
        <v>18720</v>
      </c>
      <c r="AC15" s="503">
        <v>19686</v>
      </c>
      <c r="AD15" s="503">
        <v>20480.210635052688</v>
      </c>
      <c r="AE15" s="503">
        <v>22647.626404551924</v>
      </c>
      <c r="AF15" s="503">
        <v>20050.316390451302</v>
      </c>
      <c r="AG15" s="503">
        <v>15052.285898394457</v>
      </c>
      <c r="AH15" s="504">
        <v>8192.5830204837912</v>
      </c>
      <c r="AI15" s="503">
        <v>6175.0822042373511</v>
      </c>
      <c r="AJ15" s="503">
        <v>11296.276882190774</v>
      </c>
      <c r="AK15" s="503">
        <v>17351.9365509852</v>
      </c>
      <c r="AL15" s="503">
        <v>21099.447115805437</v>
      </c>
      <c r="AM15" s="503">
        <v>21482.176147368158</v>
      </c>
      <c r="AN15" s="503">
        <v>21293.784875938323</v>
      </c>
      <c r="AO15" s="503">
        <v>21228.610569895776</v>
      </c>
      <c r="AP15" s="503">
        <v>21096.22220091823</v>
      </c>
      <c r="AQ15" s="503">
        <v>20842.821154245641</v>
      </c>
      <c r="AR15" s="503">
        <v>20739.48132241593</v>
      </c>
      <c r="AS15" s="503">
        <v>20733.772503002689</v>
      </c>
      <c r="AT15" s="503">
        <v>20576.591268653592</v>
      </c>
      <c r="AU15" s="503">
        <v>20027.646927403905</v>
      </c>
      <c r="AV15" s="503">
        <v>19665.9053928549</v>
      </c>
      <c r="AW15" s="503">
        <v>19392.890163824384</v>
      </c>
      <c r="AX15" s="503">
        <v>19209.24401969264</v>
      </c>
      <c r="AY15" s="503">
        <v>19393.486941102634</v>
      </c>
      <c r="AZ15" s="503">
        <v>19285.882272688781</v>
      </c>
      <c r="BA15" s="503">
        <v>18780.596927012586</v>
      </c>
      <c r="BB15" s="503">
        <v>18102.079913231024</v>
      </c>
      <c r="BC15" s="503">
        <v>17687.915732537742</v>
      </c>
      <c r="BD15" s="503">
        <v>17668.886112728243</v>
      </c>
      <c r="BE15" s="505">
        <f t="shared" si="0"/>
        <v>406955.65499449661</v>
      </c>
      <c r="BF15" s="506">
        <f t="shared" si="2"/>
        <v>116394</v>
      </c>
      <c r="BG15" s="507">
        <f t="shared" si="1"/>
        <v>935881</v>
      </c>
    </row>
    <row r="16" spans="2:59" ht="15.75" thickBot="1">
      <c r="B16" s="508" t="s">
        <v>294</v>
      </c>
      <c r="C16" s="509" t="s">
        <v>287</v>
      </c>
      <c r="D16" s="509" t="s">
        <v>295</v>
      </c>
      <c r="E16" s="509" t="s">
        <v>289</v>
      </c>
      <c r="F16" s="503">
        <v>1262358</v>
      </c>
      <c r="G16" s="503">
        <v>17851</v>
      </c>
      <c r="H16" s="503">
        <v>12977</v>
      </c>
      <c r="I16" s="503">
        <v>21010</v>
      </c>
      <c r="J16" s="503">
        <v>19507</v>
      </c>
      <c r="K16" s="503">
        <v>19766</v>
      </c>
      <c r="L16" s="503">
        <v>21548</v>
      </c>
      <c r="M16" s="503">
        <v>21843</v>
      </c>
      <c r="N16" s="503">
        <v>23714</v>
      </c>
      <c r="O16" s="503">
        <v>28546</v>
      </c>
      <c r="P16" s="503">
        <v>31390</v>
      </c>
      <c r="Q16" s="503">
        <v>25389</v>
      </c>
      <c r="R16" s="503">
        <v>31207</v>
      </c>
      <c r="S16" s="503">
        <v>32883</v>
      </c>
      <c r="T16" s="503">
        <v>34398</v>
      </c>
      <c r="U16" s="503">
        <v>29713</v>
      </c>
      <c r="V16" s="503">
        <v>30211</v>
      </c>
      <c r="W16" s="503">
        <v>30905</v>
      </c>
      <c r="X16" s="503">
        <v>31943</v>
      </c>
      <c r="Y16" s="503">
        <v>30400</v>
      </c>
      <c r="Z16" s="503">
        <v>27940</v>
      </c>
      <c r="AA16" s="503">
        <v>28506</v>
      </c>
      <c r="AB16" s="503">
        <v>32495</v>
      </c>
      <c r="AC16" s="503">
        <v>35779</v>
      </c>
      <c r="AD16" s="503">
        <v>36937.603811805275</v>
      </c>
      <c r="AE16" s="503">
        <v>39943.936168555825</v>
      </c>
      <c r="AF16" s="503">
        <v>37017.857956643726</v>
      </c>
      <c r="AG16" s="503">
        <v>30160.771981574097</v>
      </c>
      <c r="AH16" s="504">
        <v>17647.882786300543</v>
      </c>
      <c r="AI16" s="503">
        <v>14246.499981256662</v>
      </c>
      <c r="AJ16" s="503">
        <v>23140.239058254552</v>
      </c>
      <c r="AK16" s="503">
        <v>29717.413106949698</v>
      </c>
      <c r="AL16" s="503">
        <v>32683.480501158287</v>
      </c>
      <c r="AM16" s="503">
        <v>33317.393949583609</v>
      </c>
      <c r="AN16" s="503">
        <v>33416.566584864071</v>
      </c>
      <c r="AO16" s="503">
        <v>33862.665660278501</v>
      </c>
      <c r="AP16" s="503">
        <v>34151.997357620225</v>
      </c>
      <c r="AQ16" s="503">
        <v>33183.189078309566</v>
      </c>
      <c r="AR16" s="503">
        <v>32034.185168854656</v>
      </c>
      <c r="AS16" s="503">
        <v>30733.465336283272</v>
      </c>
      <c r="AT16" s="503">
        <v>29823.113160392248</v>
      </c>
      <c r="AU16" s="503">
        <v>28806.316684470032</v>
      </c>
      <c r="AV16" s="503">
        <v>28044.531864667901</v>
      </c>
      <c r="AW16" s="503">
        <v>27427.503661428062</v>
      </c>
      <c r="AX16" s="503">
        <v>26589.465356217443</v>
      </c>
      <c r="AY16" s="503">
        <v>25921.434821753508</v>
      </c>
      <c r="AZ16" s="503">
        <v>25339.158206945707</v>
      </c>
      <c r="BA16" s="503">
        <v>24643.126392594171</v>
      </c>
      <c r="BB16" s="503">
        <v>23803.338007390645</v>
      </c>
      <c r="BC16" s="503">
        <v>23230.061803975375</v>
      </c>
      <c r="BD16" s="503">
        <v>23034.052844761271</v>
      </c>
      <c r="BE16" s="510">
        <f t="shared" si="0"/>
        <v>602902.69860675279</v>
      </c>
      <c r="BF16" s="511">
        <f t="shared" si="2"/>
        <v>274748</v>
      </c>
      <c r="BG16" s="507">
        <f t="shared" si="1"/>
        <v>1537106</v>
      </c>
    </row>
    <row r="17" spans="2:59" ht="15">
      <c r="B17" s="512" t="s">
        <v>296</v>
      </c>
      <c r="C17" s="513" t="s">
        <v>287</v>
      </c>
      <c r="D17" s="513" t="s">
        <v>288</v>
      </c>
      <c r="E17" s="513" t="s">
        <v>297</v>
      </c>
      <c r="F17" s="503">
        <v>31703</v>
      </c>
      <c r="G17" s="503">
        <v>577</v>
      </c>
      <c r="H17" s="503">
        <v>239</v>
      </c>
      <c r="I17" s="503">
        <v>510</v>
      </c>
      <c r="J17" s="503">
        <v>478</v>
      </c>
      <c r="K17" s="503">
        <v>875</v>
      </c>
      <c r="L17" s="503">
        <v>557</v>
      </c>
      <c r="M17" s="503">
        <v>381</v>
      </c>
      <c r="N17" s="503">
        <v>204</v>
      </c>
      <c r="O17" s="503">
        <v>895</v>
      </c>
      <c r="P17" s="503">
        <v>612</v>
      </c>
      <c r="Q17" s="503">
        <v>696</v>
      </c>
      <c r="R17" s="503">
        <v>1178</v>
      </c>
      <c r="S17" s="503">
        <v>1564</v>
      </c>
      <c r="T17" s="503">
        <v>1699</v>
      </c>
      <c r="U17" s="503">
        <v>1354</v>
      </c>
      <c r="V17" s="503">
        <v>722</v>
      </c>
      <c r="W17" s="503">
        <v>926</v>
      </c>
      <c r="X17" s="503">
        <v>927</v>
      </c>
      <c r="Y17" s="503">
        <v>1222</v>
      </c>
      <c r="Z17" s="503">
        <v>604</v>
      </c>
      <c r="AA17" s="503">
        <v>1543</v>
      </c>
      <c r="AB17" s="503">
        <v>1917</v>
      </c>
      <c r="AC17" s="503">
        <v>1302</v>
      </c>
      <c r="AD17" s="503">
        <v>1599.7143826838144</v>
      </c>
      <c r="AE17" s="503">
        <v>1576.7701972652767</v>
      </c>
      <c r="AF17" s="503">
        <v>1415.0785239948566</v>
      </c>
      <c r="AG17" s="503">
        <v>1393.2328111912252</v>
      </c>
      <c r="AH17" s="504">
        <v>587.47331334343039</v>
      </c>
      <c r="AI17" s="503">
        <v>614.87188536160579</v>
      </c>
      <c r="AJ17" s="503">
        <v>805.62841186226569</v>
      </c>
      <c r="AK17" s="503">
        <v>1130.9368973797575</v>
      </c>
      <c r="AL17" s="503">
        <v>1151.8889808889501</v>
      </c>
      <c r="AM17" s="503">
        <v>1210.7184009782268</v>
      </c>
      <c r="AN17" s="503">
        <v>1263.3082369065403</v>
      </c>
      <c r="AO17" s="503">
        <v>1325.0193756945721</v>
      </c>
      <c r="AP17" s="503">
        <v>1397.1896839197577</v>
      </c>
      <c r="AQ17" s="503">
        <v>1451.233663445812</v>
      </c>
      <c r="AR17" s="503">
        <v>1504.978091164407</v>
      </c>
      <c r="AS17" s="503">
        <v>1584.5522039913865</v>
      </c>
      <c r="AT17" s="503">
        <v>1695.09936407909</v>
      </c>
      <c r="AU17" s="503">
        <v>1717.9420916185154</v>
      </c>
      <c r="AV17" s="503">
        <v>1707.1725334800292</v>
      </c>
      <c r="AW17" s="503">
        <v>1679.4450615321307</v>
      </c>
      <c r="AX17" s="503">
        <v>1657.3168443528227</v>
      </c>
      <c r="AY17" s="503">
        <v>1633.6081569442895</v>
      </c>
      <c r="AZ17" s="503">
        <v>1606.9172498170551</v>
      </c>
      <c r="BA17" s="503">
        <v>1584.4265547014679</v>
      </c>
      <c r="BB17" s="503">
        <v>1567.8848510807782</v>
      </c>
      <c r="BC17" s="503">
        <v>1557.2832948467574</v>
      </c>
      <c r="BD17" s="503">
        <v>1544.79129204582</v>
      </c>
      <c r="BE17" s="514">
        <f t="shared" si="0"/>
        <v>30777.341240730431</v>
      </c>
      <c r="BF17" s="515">
        <f t="shared" si="2"/>
        <v>7202</v>
      </c>
      <c r="BG17" s="507">
        <f t="shared" si="1"/>
        <v>38905</v>
      </c>
    </row>
    <row r="18" spans="2:59" ht="15">
      <c r="B18" s="501" t="s">
        <v>298</v>
      </c>
      <c r="C18" s="502" t="s">
        <v>287</v>
      </c>
      <c r="D18" s="502" t="s">
        <v>291</v>
      </c>
      <c r="E18" s="502" t="s">
        <v>297</v>
      </c>
      <c r="F18" s="503">
        <v>31134</v>
      </c>
      <c r="G18" s="503">
        <v>583.70000000000005</v>
      </c>
      <c r="H18" s="503">
        <v>897</v>
      </c>
      <c r="I18" s="503">
        <v>1020.5</v>
      </c>
      <c r="J18" s="503">
        <v>916.5</v>
      </c>
      <c r="K18" s="503">
        <v>1001</v>
      </c>
      <c r="L18" s="503">
        <v>222.3</v>
      </c>
      <c r="M18" s="503">
        <v>146.9</v>
      </c>
      <c r="N18" s="503">
        <v>245.7</v>
      </c>
      <c r="O18" s="503">
        <v>126.1</v>
      </c>
      <c r="P18" s="503">
        <v>453.7</v>
      </c>
      <c r="Q18" s="503">
        <v>357.5</v>
      </c>
      <c r="R18" s="503">
        <v>141.69999999999999</v>
      </c>
      <c r="S18" s="503">
        <v>695.5</v>
      </c>
      <c r="T18" s="503">
        <v>575.9</v>
      </c>
      <c r="U18" s="503">
        <v>1046.5</v>
      </c>
      <c r="V18" s="503">
        <v>924.3</v>
      </c>
      <c r="W18" s="503">
        <v>722.8</v>
      </c>
      <c r="X18" s="503">
        <v>873.6</v>
      </c>
      <c r="Y18" s="503">
        <v>643.5</v>
      </c>
      <c r="Z18" s="503">
        <v>634.4</v>
      </c>
      <c r="AA18" s="503">
        <v>647.4</v>
      </c>
      <c r="AB18" s="503">
        <v>1315.6</v>
      </c>
      <c r="AC18" s="503">
        <v>1016.6</v>
      </c>
      <c r="AD18" s="503">
        <v>1295.3206121673818</v>
      </c>
      <c r="AE18" s="503">
        <v>1191.1353830848757</v>
      </c>
      <c r="AF18" s="503">
        <v>974.59259460485862</v>
      </c>
      <c r="AG18" s="503">
        <v>989.69022862191719</v>
      </c>
      <c r="AH18" s="504">
        <v>475.89071636353844</v>
      </c>
      <c r="AI18" s="503">
        <v>308.31335088763683</v>
      </c>
      <c r="AJ18" s="503">
        <v>671.00523484623398</v>
      </c>
      <c r="AK18" s="503">
        <v>947.8712198770811</v>
      </c>
      <c r="AL18" s="503">
        <v>1098.5083330189912</v>
      </c>
      <c r="AM18" s="503">
        <v>1261.3449760092408</v>
      </c>
      <c r="AN18" s="503">
        <v>1404.399340633506</v>
      </c>
      <c r="AO18" s="503">
        <v>1436.2332118602501</v>
      </c>
      <c r="AP18" s="503">
        <v>1373.9423392783365</v>
      </c>
      <c r="AQ18" s="503">
        <v>1319.2936888115453</v>
      </c>
      <c r="AR18" s="503">
        <v>1303.63546489788</v>
      </c>
      <c r="AS18" s="503">
        <v>1341.2626731697401</v>
      </c>
      <c r="AT18" s="503">
        <v>1435.5882865315464</v>
      </c>
      <c r="AU18" s="503">
        <v>1461.0014909666506</v>
      </c>
      <c r="AV18" s="503">
        <v>1476.9100739206297</v>
      </c>
      <c r="AW18" s="503">
        <v>1484.8367192435774</v>
      </c>
      <c r="AX18" s="503">
        <v>1499.1218501118915</v>
      </c>
      <c r="AY18" s="503">
        <v>1518.8775874229273</v>
      </c>
      <c r="AZ18" s="503">
        <v>1540.2582876236925</v>
      </c>
      <c r="BA18" s="503">
        <v>1567.3181340236979</v>
      </c>
      <c r="BB18" s="503">
        <v>1601.2794568282713</v>
      </c>
      <c r="BC18" s="503">
        <v>1641.7711579384679</v>
      </c>
      <c r="BD18" s="503">
        <v>1687.4741983647968</v>
      </c>
      <c r="BE18" s="505">
        <f t="shared" si="0"/>
        <v>29071.933725378956</v>
      </c>
      <c r="BF18" s="506">
        <f t="shared" si="2"/>
        <v>6112.5999999999995</v>
      </c>
      <c r="BG18" s="507">
        <f t="shared" si="1"/>
        <v>37246.6</v>
      </c>
    </row>
    <row r="19" spans="2:59" ht="15">
      <c r="B19" s="501" t="s">
        <v>299</v>
      </c>
      <c r="C19" s="502" t="s">
        <v>287</v>
      </c>
      <c r="D19" s="502" t="s">
        <v>293</v>
      </c>
      <c r="E19" s="502" t="s">
        <v>297</v>
      </c>
      <c r="F19" s="503">
        <v>162300</v>
      </c>
      <c r="G19" s="503">
        <v>2932</v>
      </c>
      <c r="H19" s="503">
        <v>1868</v>
      </c>
      <c r="I19" s="503">
        <v>1180</v>
      </c>
      <c r="J19" s="503">
        <v>1424</v>
      </c>
      <c r="K19" s="503">
        <v>4261</v>
      </c>
      <c r="L19" s="503">
        <v>3058</v>
      </c>
      <c r="M19" s="503">
        <v>3871</v>
      </c>
      <c r="N19" s="503">
        <v>4209</v>
      </c>
      <c r="O19" s="503">
        <v>10436</v>
      </c>
      <c r="P19" s="503">
        <v>8185</v>
      </c>
      <c r="Q19" s="503">
        <v>3640</v>
      </c>
      <c r="R19" s="503">
        <v>2828</v>
      </c>
      <c r="S19" s="503">
        <v>4042</v>
      </c>
      <c r="T19" s="503">
        <v>5921</v>
      </c>
      <c r="U19" s="503">
        <v>8579</v>
      </c>
      <c r="V19" s="503">
        <v>8508</v>
      </c>
      <c r="W19" s="503">
        <v>8089</v>
      </c>
      <c r="X19" s="503">
        <v>7008</v>
      </c>
      <c r="Y19" s="503">
        <v>4738</v>
      </c>
      <c r="Z19" s="503">
        <v>3184</v>
      </c>
      <c r="AA19" s="503">
        <v>3861</v>
      </c>
      <c r="AB19" s="503">
        <v>3466</v>
      </c>
      <c r="AC19" s="503">
        <v>5329</v>
      </c>
      <c r="AD19" s="503">
        <v>5285.6944164041352</v>
      </c>
      <c r="AE19" s="503">
        <v>4807.1171649114822</v>
      </c>
      <c r="AF19" s="503">
        <v>5698.5981788515082</v>
      </c>
      <c r="AG19" s="503">
        <v>4335.4586067533965</v>
      </c>
      <c r="AH19" s="504">
        <v>3412.7329821808803</v>
      </c>
      <c r="AI19" s="503">
        <v>1469.0352494896417</v>
      </c>
      <c r="AJ19" s="503">
        <v>2006.8521939041925</v>
      </c>
      <c r="AK19" s="503">
        <v>2812.1190571697484</v>
      </c>
      <c r="AL19" s="503">
        <v>2636.1664066258154</v>
      </c>
      <c r="AM19" s="503">
        <v>3035.5812962103428</v>
      </c>
      <c r="AN19" s="503">
        <v>3805.3879797399072</v>
      </c>
      <c r="AO19" s="503">
        <v>4644.1187784498552</v>
      </c>
      <c r="AP19" s="503">
        <v>5872.0305519830654</v>
      </c>
      <c r="AQ19" s="503">
        <v>6457.7869100173602</v>
      </c>
      <c r="AR19" s="503">
        <v>6885.7641049485464</v>
      </c>
      <c r="AS19" s="503">
        <v>7246.1320161736976</v>
      </c>
      <c r="AT19" s="503">
        <v>7158.7459228892258</v>
      </c>
      <c r="AU19" s="503">
        <v>6673.3254978034929</v>
      </c>
      <c r="AV19" s="503">
        <v>6516.450693558786</v>
      </c>
      <c r="AW19" s="503">
        <v>6416.2171922398238</v>
      </c>
      <c r="AX19" s="503">
        <v>6277.017750212236</v>
      </c>
      <c r="AY19" s="503">
        <v>6008.5024392504356</v>
      </c>
      <c r="AZ19" s="503">
        <v>5747.9805261129386</v>
      </c>
      <c r="BA19" s="503">
        <v>5663.036559118098</v>
      </c>
      <c r="BB19" s="503">
        <v>5646.5238820323229</v>
      </c>
      <c r="BC19" s="503">
        <v>5621.8002096244654</v>
      </c>
      <c r="BD19" s="503">
        <v>5449.3540685530097</v>
      </c>
      <c r="BE19" s="505">
        <f t="shared" si="0"/>
        <v>112580.89403661739</v>
      </c>
      <c r="BF19" s="506">
        <f t="shared" si="2"/>
        <v>47892</v>
      </c>
      <c r="BG19" s="507">
        <f t="shared" si="1"/>
        <v>210192</v>
      </c>
    </row>
    <row r="20" spans="2:59" ht="15.75" thickBot="1">
      <c r="B20" s="508" t="s">
        <v>300</v>
      </c>
      <c r="C20" s="509" t="s">
        <v>287</v>
      </c>
      <c r="D20" s="509" t="s">
        <v>295</v>
      </c>
      <c r="E20" s="509" t="s">
        <v>297</v>
      </c>
      <c r="F20" s="503">
        <v>284061</v>
      </c>
      <c r="G20" s="503">
        <v>6602</v>
      </c>
      <c r="H20" s="503">
        <v>4608</v>
      </c>
      <c r="I20" s="503">
        <v>6268</v>
      </c>
      <c r="J20" s="503">
        <v>10884</v>
      </c>
      <c r="K20" s="503">
        <v>14939</v>
      </c>
      <c r="L20" s="503">
        <v>14886</v>
      </c>
      <c r="M20" s="503">
        <v>16498</v>
      </c>
      <c r="N20" s="503">
        <v>21341</v>
      </c>
      <c r="O20" s="503">
        <v>19664</v>
      </c>
      <c r="P20" s="503">
        <v>17057</v>
      </c>
      <c r="Q20" s="503">
        <v>7624</v>
      </c>
      <c r="R20" s="503">
        <v>8475</v>
      </c>
      <c r="S20" s="503">
        <v>8463</v>
      </c>
      <c r="T20" s="503">
        <v>9701</v>
      </c>
      <c r="U20" s="503">
        <v>8463</v>
      </c>
      <c r="V20" s="503">
        <v>9455</v>
      </c>
      <c r="W20" s="503">
        <v>10184</v>
      </c>
      <c r="X20" s="503">
        <v>13784</v>
      </c>
      <c r="Y20" s="503">
        <v>12409</v>
      </c>
      <c r="Z20" s="503">
        <v>11243</v>
      </c>
      <c r="AA20" s="503">
        <v>9839</v>
      </c>
      <c r="AB20" s="503">
        <v>7931</v>
      </c>
      <c r="AC20" s="503">
        <v>7342</v>
      </c>
      <c r="AD20" s="503">
        <v>8696.7980548210362</v>
      </c>
      <c r="AE20" s="503">
        <v>8995.8826440572502</v>
      </c>
      <c r="AF20" s="503">
        <v>10426.935625579245</v>
      </c>
      <c r="AG20" s="503">
        <v>11430.179011343402</v>
      </c>
      <c r="AH20" s="504">
        <v>9068.8021712512837</v>
      </c>
      <c r="AI20" s="503">
        <v>3558.0544248204314</v>
      </c>
      <c r="AJ20" s="503">
        <v>5878.8916037446306</v>
      </c>
      <c r="AK20" s="503">
        <v>8753.6831978042028</v>
      </c>
      <c r="AL20" s="503">
        <v>9961.1255369565897</v>
      </c>
      <c r="AM20" s="503">
        <v>10176.58991480176</v>
      </c>
      <c r="AN20" s="503">
        <v>10371.488725850842</v>
      </c>
      <c r="AO20" s="503">
        <v>10816.972269048321</v>
      </c>
      <c r="AP20" s="503">
        <v>10710.971722736665</v>
      </c>
      <c r="AQ20" s="503">
        <v>10761.006219794876</v>
      </c>
      <c r="AR20" s="503">
        <v>10991.819280596432</v>
      </c>
      <c r="AS20" s="503">
        <v>11319.82086351625</v>
      </c>
      <c r="AT20" s="503">
        <v>11678.429565143502</v>
      </c>
      <c r="AU20" s="503">
        <v>11727.530756507069</v>
      </c>
      <c r="AV20" s="503">
        <v>12120.755165060589</v>
      </c>
      <c r="AW20" s="503">
        <v>12341.100735799959</v>
      </c>
      <c r="AX20" s="503">
        <v>12427.290329796204</v>
      </c>
      <c r="AY20" s="503">
        <v>12463.514941765179</v>
      </c>
      <c r="AZ20" s="503">
        <v>12405.05591279257</v>
      </c>
      <c r="BA20" s="503">
        <v>12384.820095070723</v>
      </c>
      <c r="BB20" s="503">
        <v>12341.350560706202</v>
      </c>
      <c r="BC20" s="503">
        <v>12265.653612934086</v>
      </c>
      <c r="BD20" s="503">
        <v>12175.466820374002</v>
      </c>
      <c r="BE20" s="510">
        <f t="shared" si="0"/>
        <v>234073.33783080062</v>
      </c>
      <c r="BF20" s="511">
        <f t="shared" si="2"/>
        <v>148846</v>
      </c>
      <c r="BG20" s="507">
        <f t="shared" si="1"/>
        <v>432907</v>
      </c>
    </row>
    <row r="21" spans="2:59" ht="15">
      <c r="B21" s="512" t="s">
        <v>301</v>
      </c>
      <c r="C21" s="513" t="s">
        <v>287</v>
      </c>
      <c r="D21" s="513" t="s">
        <v>288</v>
      </c>
      <c r="E21" s="513" t="s">
        <v>302</v>
      </c>
      <c r="F21" s="503">
        <v>40837</v>
      </c>
      <c r="G21" s="503">
        <v>1532</v>
      </c>
      <c r="H21" s="503">
        <v>1190</v>
      </c>
      <c r="I21" s="503">
        <v>1793</v>
      </c>
      <c r="J21" s="503">
        <v>1747</v>
      </c>
      <c r="K21" s="503">
        <v>1200</v>
      </c>
      <c r="L21" s="503">
        <v>838</v>
      </c>
      <c r="M21" s="503">
        <v>605</v>
      </c>
      <c r="N21" s="503">
        <v>572</v>
      </c>
      <c r="O21" s="503">
        <v>703</v>
      </c>
      <c r="P21" s="503">
        <v>820</v>
      </c>
      <c r="Q21" s="503">
        <v>1089</v>
      </c>
      <c r="R21" s="503">
        <v>1696</v>
      </c>
      <c r="S21" s="503">
        <v>2779</v>
      </c>
      <c r="T21" s="503">
        <v>3712</v>
      </c>
      <c r="U21" s="503">
        <v>3167</v>
      </c>
      <c r="V21" s="503">
        <v>2635</v>
      </c>
      <c r="W21" s="503">
        <v>2634</v>
      </c>
      <c r="X21" s="503">
        <v>2980</v>
      </c>
      <c r="Y21" s="503">
        <v>2343</v>
      </c>
      <c r="Z21" s="503">
        <v>1317</v>
      </c>
      <c r="AA21" s="503">
        <v>998</v>
      </c>
      <c r="AB21" s="503">
        <v>1042</v>
      </c>
      <c r="AC21" s="503">
        <v>785</v>
      </c>
      <c r="AD21" s="503">
        <v>765</v>
      </c>
      <c r="AE21" s="503">
        <v>798</v>
      </c>
      <c r="AF21" s="503">
        <v>849</v>
      </c>
      <c r="AG21" s="503">
        <v>872.83333333333337</v>
      </c>
      <c r="AH21" s="504">
        <v>851.97222222222217</v>
      </c>
      <c r="AI21" s="503">
        <v>820.30092592592598</v>
      </c>
      <c r="AJ21" s="503">
        <v>826.184413580247</v>
      </c>
      <c r="AK21" s="503">
        <v>836.38181584362144</v>
      </c>
      <c r="AL21" s="503">
        <v>842.77878515089162</v>
      </c>
      <c r="AM21" s="503">
        <v>841.74191600937365</v>
      </c>
      <c r="AN21" s="503">
        <v>836.56001312204717</v>
      </c>
      <c r="AO21" s="503">
        <v>833.99131160535114</v>
      </c>
      <c r="AP21" s="503">
        <v>836.273042551922</v>
      </c>
      <c r="AQ21" s="503">
        <v>837.95448071386784</v>
      </c>
      <c r="AR21" s="503">
        <v>838.21659152557561</v>
      </c>
      <c r="AS21" s="503">
        <v>837.45622592135624</v>
      </c>
      <c r="AT21" s="503">
        <v>836.74194424002008</v>
      </c>
      <c r="AU21" s="503">
        <v>836.77226609301545</v>
      </c>
      <c r="AV21" s="503">
        <v>837.2357585076262</v>
      </c>
      <c r="AW21" s="503">
        <v>837.39621116691023</v>
      </c>
      <c r="AX21" s="503">
        <v>837.30316624241732</v>
      </c>
      <c r="AY21" s="503">
        <v>837.15092869522425</v>
      </c>
      <c r="AZ21" s="503">
        <v>837.10004582420208</v>
      </c>
      <c r="BA21" s="503">
        <v>837.15972942156588</v>
      </c>
      <c r="BB21" s="503">
        <v>837.224306642991</v>
      </c>
      <c r="BC21" s="503">
        <v>837.22239799888519</v>
      </c>
      <c r="BD21" s="503">
        <v>837.19342913754747</v>
      </c>
      <c r="BE21" s="514">
        <f t="shared" si="0"/>
        <v>17576.038779994658</v>
      </c>
      <c r="BF21" s="515">
        <f t="shared" si="2"/>
        <v>13785</v>
      </c>
      <c r="BG21" s="507">
        <f t="shared" si="1"/>
        <v>54622</v>
      </c>
    </row>
    <row r="22" spans="2:59" ht="15">
      <c r="B22" s="501" t="s">
        <v>303</v>
      </c>
      <c r="C22" s="502" t="s">
        <v>287</v>
      </c>
      <c r="D22" s="502" t="s">
        <v>291</v>
      </c>
      <c r="E22" s="502" t="s">
        <v>302</v>
      </c>
      <c r="F22" s="503">
        <v>40727</v>
      </c>
      <c r="G22" s="503">
        <v>0</v>
      </c>
      <c r="H22" s="503">
        <v>872</v>
      </c>
      <c r="I22" s="503">
        <v>1470</v>
      </c>
      <c r="J22" s="503">
        <v>1251</v>
      </c>
      <c r="K22" s="503">
        <v>923</v>
      </c>
      <c r="L22" s="503">
        <v>667</v>
      </c>
      <c r="M22" s="503">
        <v>514</v>
      </c>
      <c r="N22" s="503">
        <v>441</v>
      </c>
      <c r="O22" s="503">
        <v>480</v>
      </c>
      <c r="P22" s="503">
        <v>505</v>
      </c>
      <c r="Q22" s="503">
        <v>653</v>
      </c>
      <c r="R22" s="503">
        <v>1021</v>
      </c>
      <c r="S22" s="503">
        <v>1453</v>
      </c>
      <c r="T22" s="503">
        <v>1871</v>
      </c>
      <c r="U22" s="503">
        <v>1772</v>
      </c>
      <c r="V22" s="503">
        <v>1749</v>
      </c>
      <c r="W22" s="503">
        <v>1681</v>
      </c>
      <c r="X22" s="503">
        <v>1919</v>
      </c>
      <c r="Y22" s="503">
        <v>1736</v>
      </c>
      <c r="Z22" s="503">
        <v>1195</v>
      </c>
      <c r="AA22" s="503">
        <v>922</v>
      </c>
      <c r="AB22" s="503">
        <v>972</v>
      </c>
      <c r="AC22" s="503">
        <v>827</v>
      </c>
      <c r="AD22" s="503">
        <v>697</v>
      </c>
      <c r="AE22" s="503">
        <v>641</v>
      </c>
      <c r="AF22" s="503">
        <v>611</v>
      </c>
      <c r="AG22" s="503">
        <v>778.33333333333337</v>
      </c>
      <c r="AH22" s="504">
        <v>754.3888888888888</v>
      </c>
      <c r="AI22" s="503">
        <v>718.12037037037044</v>
      </c>
      <c r="AJ22" s="503">
        <v>699.97376543209884</v>
      </c>
      <c r="AK22" s="503">
        <v>700.4693930041152</v>
      </c>
      <c r="AL22" s="503">
        <v>710.38095850480113</v>
      </c>
      <c r="AM22" s="503">
        <v>726.94445158893461</v>
      </c>
      <c r="AN22" s="503">
        <v>718.37963796486827</v>
      </c>
      <c r="AO22" s="503">
        <v>712.37809614419803</v>
      </c>
      <c r="AP22" s="503">
        <v>711.42105043983611</v>
      </c>
      <c r="AQ22" s="503">
        <v>713.3289312744588</v>
      </c>
      <c r="AR22" s="503">
        <v>715.47218765284958</v>
      </c>
      <c r="AS22" s="503">
        <v>716.32072584419086</v>
      </c>
      <c r="AT22" s="503">
        <v>714.55010488673361</v>
      </c>
      <c r="AU22" s="503">
        <v>713.91184937371111</v>
      </c>
      <c r="AV22" s="503">
        <v>714.16747491196338</v>
      </c>
      <c r="AW22" s="503">
        <v>714.62521232398456</v>
      </c>
      <c r="AX22" s="503">
        <v>714.84125916557207</v>
      </c>
      <c r="AY22" s="503">
        <v>714.73610441769267</v>
      </c>
      <c r="AZ22" s="503">
        <v>714.4720008466096</v>
      </c>
      <c r="BA22" s="503">
        <v>714.45898350658888</v>
      </c>
      <c r="BB22" s="503">
        <v>714.55017252873529</v>
      </c>
      <c r="BC22" s="503">
        <v>714.61395546486392</v>
      </c>
      <c r="BD22" s="503">
        <v>714.61207932167724</v>
      </c>
      <c r="BE22" s="505">
        <f t="shared" si="0"/>
        <v>14984.608394598485</v>
      </c>
      <c r="BF22" s="506">
        <f t="shared" si="2"/>
        <v>8797</v>
      </c>
      <c r="BG22" s="507">
        <f t="shared" si="1"/>
        <v>49524</v>
      </c>
    </row>
    <row r="23" spans="2:59" ht="15">
      <c r="B23" s="501" t="s">
        <v>304</v>
      </c>
      <c r="C23" s="502" t="s">
        <v>287</v>
      </c>
      <c r="D23" s="502" t="s">
        <v>293</v>
      </c>
      <c r="E23" s="502" t="s">
        <v>302</v>
      </c>
      <c r="F23" s="503">
        <v>89315</v>
      </c>
      <c r="G23" s="503">
        <v>3148</v>
      </c>
      <c r="H23" s="503">
        <v>1856</v>
      </c>
      <c r="I23" s="503">
        <v>2698</v>
      </c>
      <c r="J23" s="503">
        <v>2880</v>
      </c>
      <c r="K23" s="503">
        <v>2370</v>
      </c>
      <c r="L23" s="503">
        <v>2297</v>
      </c>
      <c r="M23" s="503">
        <v>2910</v>
      </c>
      <c r="N23" s="503">
        <v>3852</v>
      </c>
      <c r="O23" s="503">
        <v>4387</v>
      </c>
      <c r="P23" s="503">
        <v>4905</v>
      </c>
      <c r="Q23" s="503">
        <v>4720</v>
      </c>
      <c r="R23" s="503">
        <v>5103</v>
      </c>
      <c r="S23" s="503">
        <v>6454</v>
      </c>
      <c r="T23" s="503">
        <v>7597</v>
      </c>
      <c r="U23" s="503">
        <v>7450</v>
      </c>
      <c r="V23" s="503">
        <v>6484</v>
      </c>
      <c r="W23" s="503">
        <v>6567</v>
      </c>
      <c r="X23" s="503">
        <v>6223</v>
      </c>
      <c r="Y23" s="503">
        <v>5202</v>
      </c>
      <c r="Z23" s="503">
        <v>3199</v>
      </c>
      <c r="AA23" s="503">
        <v>2392</v>
      </c>
      <c r="AB23" s="503">
        <v>2517</v>
      </c>
      <c r="AC23" s="503">
        <v>2415</v>
      </c>
      <c r="AD23" s="503">
        <v>2492</v>
      </c>
      <c r="AE23" s="503">
        <v>2495</v>
      </c>
      <c r="AF23" s="503">
        <v>2230</v>
      </c>
      <c r="AG23" s="503">
        <v>2423.5</v>
      </c>
      <c r="AH23" s="504">
        <v>2428.75</v>
      </c>
      <c r="AI23" s="503">
        <v>2414.0416666666665</v>
      </c>
      <c r="AJ23" s="503">
        <v>2413.8819444444443</v>
      </c>
      <c r="AK23" s="503">
        <v>2400.8622685185182</v>
      </c>
      <c r="AL23" s="503">
        <v>2385.1726466049381</v>
      </c>
      <c r="AM23" s="503">
        <v>2411.0347543724279</v>
      </c>
      <c r="AN23" s="503">
        <v>2408.957213434499</v>
      </c>
      <c r="AO23" s="503">
        <v>2405.6584156735826</v>
      </c>
      <c r="AP23" s="503">
        <v>2404.2612071747349</v>
      </c>
      <c r="AQ23" s="503">
        <v>2402.6577509631165</v>
      </c>
      <c r="AR23" s="503">
        <v>2402.9569980372166</v>
      </c>
      <c r="AS23" s="503">
        <v>2405.9210566092629</v>
      </c>
      <c r="AT23" s="503">
        <v>2405.0687736487353</v>
      </c>
      <c r="AU23" s="503">
        <v>2404.4207003511078</v>
      </c>
      <c r="AV23" s="503">
        <v>2404.2144144640292</v>
      </c>
      <c r="AW23" s="503">
        <v>2404.2066156789115</v>
      </c>
      <c r="AX23" s="503">
        <v>2404.4647597982107</v>
      </c>
      <c r="AY23" s="503">
        <v>2404.7160534250429</v>
      </c>
      <c r="AZ23" s="503">
        <v>2404.5152195610067</v>
      </c>
      <c r="BA23" s="503">
        <v>2404.4229605463847</v>
      </c>
      <c r="BB23" s="503">
        <v>2404.4233372455978</v>
      </c>
      <c r="BC23" s="503">
        <v>2404.4581577091926</v>
      </c>
      <c r="BD23" s="503">
        <v>2404.5000813809061</v>
      </c>
      <c r="BE23" s="505">
        <f t="shared" si="0"/>
        <v>50490.775329641874</v>
      </c>
      <c r="BF23" s="506">
        <f t="shared" si="2"/>
        <v>41126</v>
      </c>
      <c r="BG23" s="507">
        <f t="shared" si="1"/>
        <v>130441</v>
      </c>
    </row>
    <row r="24" spans="2:59" ht="15.75" thickBot="1">
      <c r="B24" s="501" t="s">
        <v>305</v>
      </c>
      <c r="C24" s="502" t="s">
        <v>287</v>
      </c>
      <c r="D24" s="502" t="s">
        <v>295</v>
      </c>
      <c r="E24" s="502" t="s">
        <v>302</v>
      </c>
      <c r="F24" s="503">
        <v>104477</v>
      </c>
      <c r="G24" s="503">
        <v>6163</v>
      </c>
      <c r="H24" s="503">
        <v>4840</v>
      </c>
      <c r="I24" s="503">
        <v>6153</v>
      </c>
      <c r="J24" s="503">
        <v>6014</v>
      </c>
      <c r="K24" s="503">
        <v>5597</v>
      </c>
      <c r="L24" s="503">
        <v>4550</v>
      </c>
      <c r="M24" s="503">
        <v>3873</v>
      </c>
      <c r="N24" s="503">
        <v>4184</v>
      </c>
      <c r="O24" s="503">
        <v>4397</v>
      </c>
      <c r="P24" s="503">
        <v>5645</v>
      </c>
      <c r="Q24" s="503">
        <v>5353</v>
      </c>
      <c r="R24" s="503">
        <v>5964</v>
      </c>
      <c r="S24" s="503">
        <v>6849</v>
      </c>
      <c r="T24" s="503">
        <v>7332</v>
      </c>
      <c r="U24" s="503">
        <v>7252</v>
      </c>
      <c r="V24" s="503">
        <v>6257</v>
      </c>
      <c r="W24" s="503">
        <v>6419</v>
      </c>
      <c r="X24" s="503">
        <v>6874</v>
      </c>
      <c r="Y24" s="503">
        <v>5339</v>
      </c>
      <c r="Z24" s="503">
        <v>3853</v>
      </c>
      <c r="AA24" s="503">
        <v>2971</v>
      </c>
      <c r="AB24" s="503">
        <v>2933</v>
      </c>
      <c r="AC24" s="503">
        <v>2868</v>
      </c>
      <c r="AD24" s="503">
        <v>2705</v>
      </c>
      <c r="AE24" s="503">
        <v>2723</v>
      </c>
      <c r="AF24" s="503">
        <v>2653</v>
      </c>
      <c r="AG24" s="503">
        <v>3959.4237768481398</v>
      </c>
      <c r="AH24" s="504">
        <v>4290.8018088424496</v>
      </c>
      <c r="AI24" s="503">
        <v>4494.7465562316102</v>
      </c>
      <c r="AJ24" s="503">
        <v>4541.52986517512</v>
      </c>
      <c r="AK24" s="503">
        <v>4415.5108319155797</v>
      </c>
      <c r="AL24" s="503">
        <v>4129.0072129213704</v>
      </c>
      <c r="AM24" s="503">
        <v>3728.3409424779702</v>
      </c>
      <c r="AN24" s="503">
        <v>3284.1293496832</v>
      </c>
      <c r="AO24" s="503">
        <v>2870.2334093784102</v>
      </c>
      <c r="AP24" s="503">
        <v>2547.8711590062599</v>
      </c>
      <c r="AQ24" s="503">
        <v>2358.9562521289699</v>
      </c>
      <c r="AR24" s="503">
        <v>2322.7735969719001</v>
      </c>
      <c r="AS24" s="503">
        <v>2432.410848599</v>
      </c>
      <c r="AT24" s="503">
        <v>2654.5273797079499</v>
      </c>
      <c r="AU24" s="503">
        <v>2936.1427190003501</v>
      </c>
      <c r="AV24" s="503">
        <v>3217.0052191862101</v>
      </c>
      <c r="AW24" s="503">
        <v>3440.4044685761801</v>
      </c>
      <c r="AX24" s="503">
        <v>3562.4431091000502</v>
      </c>
      <c r="AY24" s="503">
        <v>3558.19234284817</v>
      </c>
      <c r="AZ24" s="503">
        <v>3425.3302405309601</v>
      </c>
      <c r="BA24" s="503">
        <v>3185.0696313096701</v>
      </c>
      <c r="BB24" s="503">
        <v>2876.4529112045798</v>
      </c>
      <c r="BC24" s="503">
        <v>2548.5979706734402</v>
      </c>
      <c r="BD24" s="503">
        <v>2252.1947093137201</v>
      </c>
      <c r="BE24" s="505">
        <f t="shared" si="0"/>
        <v>66287.124169709059</v>
      </c>
      <c r="BF24" s="506">
        <f t="shared" si="2"/>
        <v>62733</v>
      </c>
      <c r="BG24" s="507">
        <f t="shared" si="1"/>
        <v>167210</v>
      </c>
    </row>
    <row r="25" spans="2:59">
      <c r="B25" s="516" t="s">
        <v>306</v>
      </c>
      <c r="C25" s="517"/>
      <c r="D25" s="517" t="s">
        <v>50</v>
      </c>
      <c r="E25" s="517" t="s">
        <v>289</v>
      </c>
      <c r="F25" s="518">
        <f t="shared" ref="F25:BD25" si="3">SUM(F13:F16)</f>
        <v>2612400</v>
      </c>
      <c r="G25" s="518">
        <f t="shared" si="3"/>
        <v>32998.300000000003</v>
      </c>
      <c r="H25" s="518">
        <f t="shared" si="3"/>
        <v>22690.6</v>
      </c>
      <c r="I25" s="518">
        <f t="shared" si="3"/>
        <v>35193.1</v>
      </c>
      <c r="J25" s="518">
        <f t="shared" si="3"/>
        <v>32702.6</v>
      </c>
      <c r="K25" s="518">
        <f t="shared" si="3"/>
        <v>31199.200000000001</v>
      </c>
      <c r="L25" s="518">
        <f t="shared" si="3"/>
        <v>33696.6</v>
      </c>
      <c r="M25" s="518">
        <f t="shared" si="3"/>
        <v>33896.5</v>
      </c>
      <c r="N25" s="518">
        <f t="shared" si="3"/>
        <v>37379.9</v>
      </c>
      <c r="O25" s="518">
        <f t="shared" si="3"/>
        <v>45933.1</v>
      </c>
      <c r="P25" s="518">
        <f t="shared" si="3"/>
        <v>52299.199999999997</v>
      </c>
      <c r="Q25" s="518">
        <f t="shared" si="3"/>
        <v>45813.8</v>
      </c>
      <c r="R25" s="518">
        <f t="shared" si="3"/>
        <v>56749.3</v>
      </c>
      <c r="S25" s="518">
        <f t="shared" si="3"/>
        <v>62971.3</v>
      </c>
      <c r="T25" s="518">
        <f t="shared" si="3"/>
        <v>66755.100000000006</v>
      </c>
      <c r="U25" s="518">
        <f t="shared" si="3"/>
        <v>59583.7</v>
      </c>
      <c r="V25" s="518">
        <f t="shared" si="3"/>
        <v>62109.7</v>
      </c>
      <c r="W25" s="518">
        <f t="shared" si="3"/>
        <v>61718.1</v>
      </c>
      <c r="X25" s="518">
        <f t="shared" si="3"/>
        <v>63984.7</v>
      </c>
      <c r="Y25" s="518">
        <f t="shared" si="3"/>
        <v>62690.3</v>
      </c>
      <c r="Z25" s="518">
        <f t="shared" si="3"/>
        <v>57727.199999999997</v>
      </c>
      <c r="AA25" s="518">
        <f t="shared" si="3"/>
        <v>58981.8</v>
      </c>
      <c r="AB25" s="518">
        <f t="shared" si="3"/>
        <v>66174.600000000006</v>
      </c>
      <c r="AC25" s="518">
        <f t="shared" si="3"/>
        <v>73242.5</v>
      </c>
      <c r="AD25" s="518">
        <f t="shared" si="3"/>
        <v>76942.458128312544</v>
      </c>
      <c r="AE25" s="518">
        <f t="shared" si="3"/>
        <v>85375.800888065001</v>
      </c>
      <c r="AF25" s="518">
        <f t="shared" si="3"/>
        <v>76635.581221678571</v>
      </c>
      <c r="AG25" s="518">
        <f t="shared" si="3"/>
        <v>58437.302452638512</v>
      </c>
      <c r="AH25" s="518">
        <f t="shared" si="3"/>
        <v>34499.649056482594</v>
      </c>
      <c r="AI25" s="518">
        <f t="shared" si="3"/>
        <v>26476.889030213424</v>
      </c>
      <c r="AJ25" s="518">
        <f t="shared" si="3"/>
        <v>43008.783560948432</v>
      </c>
      <c r="AK25" s="518">
        <f t="shared" si="3"/>
        <v>59337.175194177202</v>
      </c>
      <c r="AL25" s="518">
        <f t="shared" si="3"/>
        <v>68726.91929042741</v>
      </c>
      <c r="AM25" s="518">
        <f t="shared" si="3"/>
        <v>70465.647076412293</v>
      </c>
      <c r="AN25" s="518">
        <f t="shared" si="3"/>
        <v>69968.619557046506</v>
      </c>
      <c r="AO25" s="518">
        <f t="shared" si="3"/>
        <v>70186.049138642004</v>
      </c>
      <c r="AP25" s="518">
        <f t="shared" si="3"/>
        <v>70411.959993840472</v>
      </c>
      <c r="AQ25" s="518">
        <f t="shared" si="3"/>
        <v>69178.454051359819</v>
      </c>
      <c r="AR25" s="518">
        <f t="shared" si="3"/>
        <v>67800.540629224721</v>
      </c>
      <c r="AS25" s="518">
        <f t="shared" si="3"/>
        <v>66315.510765503946</v>
      </c>
      <c r="AT25" s="518">
        <f t="shared" si="3"/>
        <v>65194.009976484587</v>
      </c>
      <c r="AU25" s="518">
        <f t="shared" si="3"/>
        <v>63489.457973663157</v>
      </c>
      <c r="AV25" s="518">
        <f t="shared" si="3"/>
        <v>62361.584689413976</v>
      </c>
      <c r="AW25" s="518">
        <f t="shared" si="3"/>
        <v>61548.378524593412</v>
      </c>
      <c r="AX25" s="518">
        <f t="shared" si="3"/>
        <v>60616.51093406797</v>
      </c>
      <c r="AY25" s="518">
        <f t="shared" si="3"/>
        <v>60409.755643212076</v>
      </c>
      <c r="AZ25" s="518">
        <f t="shared" si="3"/>
        <v>59860.41559861986</v>
      </c>
      <c r="BA25" s="518">
        <f t="shared" si="3"/>
        <v>58686.121520964662</v>
      </c>
      <c r="BB25" s="518">
        <f t="shared" si="3"/>
        <v>57157.943689275722</v>
      </c>
      <c r="BC25" s="518">
        <f t="shared" si="3"/>
        <v>56115.995967701281</v>
      </c>
      <c r="BD25" s="519">
        <f t="shared" si="3"/>
        <v>55890.654182829268</v>
      </c>
      <c r="BE25" s="519">
        <f>SUM(AJ25:BD25)</f>
        <v>1316730.4879584089</v>
      </c>
      <c r="BF25" s="520">
        <f t="shared" si="2"/>
        <v>460552.2</v>
      </c>
      <c r="BG25" s="507">
        <f t="shared" si="1"/>
        <v>3072952.2</v>
      </c>
    </row>
    <row r="26" spans="2:59">
      <c r="B26" s="521" t="s">
        <v>307</v>
      </c>
      <c r="C26" s="522"/>
      <c r="D26" s="522" t="s">
        <v>50</v>
      </c>
      <c r="E26" s="522" t="s">
        <v>297</v>
      </c>
      <c r="F26" s="507">
        <f t="shared" ref="F26:BD26" si="4">SUM(F17:F20)</f>
        <v>509198</v>
      </c>
      <c r="G26" s="507">
        <f t="shared" si="4"/>
        <v>10694.7</v>
      </c>
      <c r="H26" s="507">
        <f t="shared" si="4"/>
        <v>7612</v>
      </c>
      <c r="I26" s="507">
        <f t="shared" si="4"/>
        <v>8978.5</v>
      </c>
      <c r="J26" s="507">
        <f t="shared" si="4"/>
        <v>13702.5</v>
      </c>
      <c r="K26" s="507">
        <f t="shared" si="4"/>
        <v>21076</v>
      </c>
      <c r="L26" s="507">
        <f t="shared" si="4"/>
        <v>18723.3</v>
      </c>
      <c r="M26" s="507">
        <f t="shared" si="4"/>
        <v>20896.900000000001</v>
      </c>
      <c r="N26" s="507">
        <f t="shared" si="4"/>
        <v>25999.7</v>
      </c>
      <c r="O26" s="507">
        <f t="shared" si="4"/>
        <v>31121.1</v>
      </c>
      <c r="P26" s="507">
        <f t="shared" si="4"/>
        <v>26307.7</v>
      </c>
      <c r="Q26" s="507">
        <f t="shared" si="4"/>
        <v>12317.5</v>
      </c>
      <c r="R26" s="507">
        <f t="shared" si="4"/>
        <v>12622.7</v>
      </c>
      <c r="S26" s="507">
        <f t="shared" si="4"/>
        <v>14764.5</v>
      </c>
      <c r="T26" s="507">
        <f t="shared" si="4"/>
        <v>17896.900000000001</v>
      </c>
      <c r="U26" s="507">
        <f t="shared" si="4"/>
        <v>19442.5</v>
      </c>
      <c r="V26" s="507">
        <f t="shared" si="4"/>
        <v>19609.3</v>
      </c>
      <c r="W26" s="507">
        <f t="shared" si="4"/>
        <v>19921.8</v>
      </c>
      <c r="X26" s="507">
        <f t="shared" si="4"/>
        <v>22592.6</v>
      </c>
      <c r="Y26" s="507">
        <f t="shared" si="4"/>
        <v>19012.5</v>
      </c>
      <c r="Z26" s="507">
        <f t="shared" si="4"/>
        <v>15665.4</v>
      </c>
      <c r="AA26" s="507">
        <f t="shared" si="4"/>
        <v>15890.4</v>
      </c>
      <c r="AB26" s="507">
        <f t="shared" si="4"/>
        <v>14629.6</v>
      </c>
      <c r="AC26" s="507">
        <f t="shared" si="4"/>
        <v>14989.6</v>
      </c>
      <c r="AD26" s="507">
        <f t="shared" si="4"/>
        <v>16877.527466076368</v>
      </c>
      <c r="AE26" s="507">
        <f t="shared" si="4"/>
        <v>16570.905389318883</v>
      </c>
      <c r="AF26" s="507">
        <f t="shared" si="4"/>
        <v>18515.204923030469</v>
      </c>
      <c r="AG26" s="507">
        <f t="shared" si="4"/>
        <v>18148.56065790994</v>
      </c>
      <c r="AH26" s="507">
        <f t="shared" si="4"/>
        <v>13544.899183139132</v>
      </c>
      <c r="AI26" s="507">
        <f t="shared" si="4"/>
        <v>5950.2749105593157</v>
      </c>
      <c r="AJ26" s="507">
        <f t="shared" si="4"/>
        <v>9362.3774443573238</v>
      </c>
      <c r="AK26" s="507">
        <f t="shared" si="4"/>
        <v>13644.610372230789</v>
      </c>
      <c r="AL26" s="507">
        <f t="shared" si="4"/>
        <v>14847.689257490347</v>
      </c>
      <c r="AM26" s="507">
        <f t="shared" si="4"/>
        <v>15684.23458799957</v>
      </c>
      <c r="AN26" s="507">
        <f t="shared" si="4"/>
        <v>16844.584283130796</v>
      </c>
      <c r="AO26" s="507">
        <f t="shared" si="4"/>
        <v>18222.343635052999</v>
      </c>
      <c r="AP26" s="507">
        <f t="shared" si="4"/>
        <v>19354.134297917823</v>
      </c>
      <c r="AQ26" s="507">
        <f t="shared" si="4"/>
        <v>19989.320482069594</v>
      </c>
      <c r="AR26" s="507">
        <f t="shared" si="4"/>
        <v>20686.196941607264</v>
      </c>
      <c r="AS26" s="507">
        <f t="shared" si="4"/>
        <v>21491.767756851077</v>
      </c>
      <c r="AT26" s="507">
        <f t="shared" si="4"/>
        <v>21967.863138643363</v>
      </c>
      <c r="AU26" s="507">
        <f t="shared" si="4"/>
        <v>21579.799836895727</v>
      </c>
      <c r="AV26" s="507">
        <f t="shared" si="4"/>
        <v>21821.288466020036</v>
      </c>
      <c r="AW26" s="507">
        <f t="shared" si="4"/>
        <v>21921.599708815491</v>
      </c>
      <c r="AX26" s="507">
        <f t="shared" si="4"/>
        <v>21860.746774473155</v>
      </c>
      <c r="AY26" s="507">
        <f t="shared" si="4"/>
        <v>21624.503125382831</v>
      </c>
      <c r="AZ26" s="507">
        <f t="shared" si="4"/>
        <v>21300.211976346254</v>
      </c>
      <c r="BA26" s="507">
        <f t="shared" si="4"/>
        <v>21199.601342913986</v>
      </c>
      <c r="BB26" s="507">
        <f t="shared" si="4"/>
        <v>21157.038750647574</v>
      </c>
      <c r="BC26" s="507">
        <f t="shared" si="4"/>
        <v>21086.508275343775</v>
      </c>
      <c r="BD26" s="523">
        <f t="shared" si="4"/>
        <v>20857.086379337627</v>
      </c>
      <c r="BE26" s="523">
        <f>SUM(AJ26:BD26)</f>
        <v>406503.50683352741</v>
      </c>
      <c r="BF26" s="524">
        <f t="shared" si="2"/>
        <v>210052.6</v>
      </c>
      <c r="BG26" s="507">
        <f t="shared" si="1"/>
        <v>719250.6</v>
      </c>
    </row>
    <row r="27" spans="2:59" ht="13.5" thickBot="1">
      <c r="B27" s="525" t="s">
        <v>308</v>
      </c>
      <c r="C27" s="526"/>
      <c r="D27" s="526" t="s">
        <v>50</v>
      </c>
      <c r="E27" s="526" t="s">
        <v>302</v>
      </c>
      <c r="F27" s="527">
        <f t="shared" ref="F27:BD27" si="5">SUM(F21:F24)</f>
        <v>275356</v>
      </c>
      <c r="G27" s="527">
        <f t="shared" si="5"/>
        <v>10843</v>
      </c>
      <c r="H27" s="527">
        <f t="shared" si="5"/>
        <v>8758</v>
      </c>
      <c r="I27" s="527">
        <f t="shared" si="5"/>
        <v>12114</v>
      </c>
      <c r="J27" s="527">
        <f t="shared" si="5"/>
        <v>11892</v>
      </c>
      <c r="K27" s="527">
        <f t="shared" si="5"/>
        <v>10090</v>
      </c>
      <c r="L27" s="527">
        <f t="shared" si="5"/>
        <v>8352</v>
      </c>
      <c r="M27" s="527">
        <f t="shared" si="5"/>
        <v>7902</v>
      </c>
      <c r="N27" s="527">
        <f t="shared" si="5"/>
        <v>9049</v>
      </c>
      <c r="O27" s="527">
        <f t="shared" si="5"/>
        <v>9967</v>
      </c>
      <c r="P27" s="527">
        <f t="shared" si="5"/>
        <v>11875</v>
      </c>
      <c r="Q27" s="527">
        <f t="shared" si="5"/>
        <v>11815</v>
      </c>
      <c r="R27" s="527">
        <f t="shared" si="5"/>
        <v>13784</v>
      </c>
      <c r="S27" s="527">
        <f t="shared" si="5"/>
        <v>17535</v>
      </c>
      <c r="T27" s="527">
        <f t="shared" si="5"/>
        <v>20512</v>
      </c>
      <c r="U27" s="527">
        <f t="shared" si="5"/>
        <v>19641</v>
      </c>
      <c r="V27" s="527">
        <f t="shared" si="5"/>
        <v>17125</v>
      </c>
      <c r="W27" s="527">
        <f t="shared" si="5"/>
        <v>17301</v>
      </c>
      <c r="X27" s="527">
        <f t="shared" si="5"/>
        <v>17996</v>
      </c>
      <c r="Y27" s="527">
        <f t="shared" si="5"/>
        <v>14620</v>
      </c>
      <c r="Z27" s="527">
        <f t="shared" si="5"/>
        <v>9564</v>
      </c>
      <c r="AA27" s="527">
        <f t="shared" si="5"/>
        <v>7283</v>
      </c>
      <c r="AB27" s="527">
        <f t="shared" si="5"/>
        <v>7464</v>
      </c>
      <c r="AC27" s="527">
        <f t="shared" si="5"/>
        <v>6895</v>
      </c>
      <c r="AD27" s="527">
        <f t="shared" si="5"/>
        <v>6659</v>
      </c>
      <c r="AE27" s="527">
        <f t="shared" si="5"/>
        <v>6657</v>
      </c>
      <c r="AF27" s="527">
        <f t="shared" si="5"/>
        <v>6343</v>
      </c>
      <c r="AG27" s="527">
        <f t="shared" si="5"/>
        <v>8034.0904435148068</v>
      </c>
      <c r="AH27" s="527">
        <f t="shared" si="5"/>
        <v>8325.91291995356</v>
      </c>
      <c r="AI27" s="527">
        <f t="shared" si="5"/>
        <v>8447.2095191945737</v>
      </c>
      <c r="AJ27" s="527">
        <f t="shared" si="5"/>
        <v>8481.5699886319107</v>
      </c>
      <c r="AK27" s="527">
        <f t="shared" si="5"/>
        <v>8353.2243092818353</v>
      </c>
      <c r="AL27" s="527">
        <f t="shared" si="5"/>
        <v>8067.3396031820012</v>
      </c>
      <c r="AM27" s="527">
        <f t="shared" si="5"/>
        <v>7708.0620644487062</v>
      </c>
      <c r="AN27" s="527">
        <f t="shared" si="5"/>
        <v>7248.026214204614</v>
      </c>
      <c r="AO27" s="527">
        <f t="shared" si="5"/>
        <v>6822.2612328015421</v>
      </c>
      <c r="AP27" s="527">
        <f t="shared" si="5"/>
        <v>6499.8264591727529</v>
      </c>
      <c r="AQ27" s="527">
        <f t="shared" si="5"/>
        <v>6312.8974150804133</v>
      </c>
      <c r="AR27" s="527">
        <f t="shared" si="5"/>
        <v>6279.4193741875424</v>
      </c>
      <c r="AS27" s="527">
        <f t="shared" si="5"/>
        <v>6392.1088569738095</v>
      </c>
      <c r="AT27" s="527">
        <f t="shared" si="5"/>
        <v>6610.8882024834384</v>
      </c>
      <c r="AU27" s="527">
        <f t="shared" si="5"/>
        <v>6891.2475348181852</v>
      </c>
      <c r="AV27" s="527">
        <f t="shared" si="5"/>
        <v>7172.6228670698292</v>
      </c>
      <c r="AW27" s="527">
        <f t="shared" si="5"/>
        <v>7396.632507745986</v>
      </c>
      <c r="AX27" s="527">
        <f t="shared" si="5"/>
        <v>7519.0522943062497</v>
      </c>
      <c r="AY27" s="527">
        <f t="shared" si="5"/>
        <v>7514.7954293861294</v>
      </c>
      <c r="AZ27" s="527">
        <f t="shared" si="5"/>
        <v>7381.4175067627784</v>
      </c>
      <c r="BA27" s="527">
        <f t="shared" si="5"/>
        <v>7141.11130478421</v>
      </c>
      <c r="BB27" s="527">
        <f t="shared" si="5"/>
        <v>6832.6507276219036</v>
      </c>
      <c r="BC27" s="527">
        <f t="shared" si="5"/>
        <v>6504.892481846382</v>
      </c>
      <c r="BD27" s="528">
        <f t="shared" si="5"/>
        <v>6208.5002991538513</v>
      </c>
      <c r="BE27" s="528">
        <f>SUM(AJ27:BD27)</f>
        <v>149338.54667394407</v>
      </c>
      <c r="BF27" s="529">
        <f t="shared" si="2"/>
        <v>126441</v>
      </c>
      <c r="BG27" s="507">
        <f t="shared" si="1"/>
        <v>401797</v>
      </c>
    </row>
    <row r="28" spans="2:59" ht="13.5" thickBot="1">
      <c r="B28" s="530"/>
      <c r="E28" s="531" t="s">
        <v>4</v>
      </c>
      <c r="F28" s="532">
        <f t="shared" ref="F28:BD28" si="6">SUM(F25:F27)</f>
        <v>3396954</v>
      </c>
      <c r="G28" s="532">
        <f t="shared" si="6"/>
        <v>54536</v>
      </c>
      <c r="H28" s="532">
        <f t="shared" si="6"/>
        <v>39060.6</v>
      </c>
      <c r="I28" s="532">
        <f t="shared" si="6"/>
        <v>56285.599999999999</v>
      </c>
      <c r="J28" s="532">
        <f t="shared" si="6"/>
        <v>58297.1</v>
      </c>
      <c r="K28" s="532">
        <f t="shared" si="6"/>
        <v>62365.2</v>
      </c>
      <c r="L28" s="532">
        <f t="shared" si="6"/>
        <v>60771.899999999994</v>
      </c>
      <c r="M28" s="532">
        <f t="shared" si="6"/>
        <v>62695.4</v>
      </c>
      <c r="N28" s="532">
        <f t="shared" si="6"/>
        <v>72428.600000000006</v>
      </c>
      <c r="O28" s="532">
        <f t="shared" si="6"/>
        <v>87021.2</v>
      </c>
      <c r="P28" s="532">
        <f t="shared" si="6"/>
        <v>90481.9</v>
      </c>
      <c r="Q28" s="532">
        <f t="shared" si="6"/>
        <v>69946.3</v>
      </c>
      <c r="R28" s="532">
        <f t="shared" si="6"/>
        <v>83156</v>
      </c>
      <c r="S28" s="532">
        <f t="shared" si="6"/>
        <v>95270.8</v>
      </c>
      <c r="T28" s="532">
        <f t="shared" si="6"/>
        <v>105164</v>
      </c>
      <c r="U28" s="532">
        <f t="shared" si="6"/>
        <v>98667.199999999997</v>
      </c>
      <c r="V28" s="532">
        <f t="shared" si="6"/>
        <v>98844</v>
      </c>
      <c r="W28" s="532">
        <f t="shared" si="6"/>
        <v>98940.9</v>
      </c>
      <c r="X28" s="532">
        <f t="shared" si="6"/>
        <v>104573.29999999999</v>
      </c>
      <c r="Y28" s="532">
        <f t="shared" si="6"/>
        <v>96322.8</v>
      </c>
      <c r="Z28" s="532">
        <f t="shared" si="6"/>
        <v>82956.599999999991</v>
      </c>
      <c r="AA28" s="532">
        <f t="shared" si="6"/>
        <v>82155.199999999997</v>
      </c>
      <c r="AB28" s="532">
        <f t="shared" si="6"/>
        <v>88268.200000000012</v>
      </c>
      <c r="AC28" s="532">
        <f t="shared" si="6"/>
        <v>95127.1</v>
      </c>
      <c r="AD28" s="532">
        <f t="shared" si="6"/>
        <v>100478.98559438891</v>
      </c>
      <c r="AE28" s="532">
        <f t="shared" si="6"/>
        <v>108603.70627738388</v>
      </c>
      <c r="AF28" s="532">
        <f t="shared" si="6"/>
        <v>101493.78614470904</v>
      </c>
      <c r="AG28" s="532">
        <f t="shared" si="6"/>
        <v>84619.953554063264</v>
      </c>
      <c r="AH28" s="532">
        <f t="shared" si="6"/>
        <v>56370.461159575287</v>
      </c>
      <c r="AI28" s="532">
        <f t="shared" si="6"/>
        <v>40874.373459967319</v>
      </c>
      <c r="AJ28" s="532">
        <f t="shared" si="6"/>
        <v>60852.730993937665</v>
      </c>
      <c r="AK28" s="532">
        <f t="shared" si="6"/>
        <v>81335.009875689822</v>
      </c>
      <c r="AL28" s="532">
        <f t="shared" si="6"/>
        <v>91641.948151099758</v>
      </c>
      <c r="AM28" s="532">
        <f t="shared" si="6"/>
        <v>93857.94372886057</v>
      </c>
      <c r="AN28" s="532">
        <f t="shared" si="6"/>
        <v>94061.230054381915</v>
      </c>
      <c r="AO28" s="532">
        <f t="shared" si="6"/>
        <v>95230.654006496537</v>
      </c>
      <c r="AP28" s="532">
        <f t="shared" si="6"/>
        <v>96265.920750931036</v>
      </c>
      <c r="AQ28" s="532">
        <f t="shared" si="6"/>
        <v>95480.671948509829</v>
      </c>
      <c r="AR28" s="532">
        <f t="shared" si="6"/>
        <v>94766.156945019524</v>
      </c>
      <c r="AS28" s="532">
        <f t="shared" si="6"/>
        <v>94199.387379328822</v>
      </c>
      <c r="AT28" s="532">
        <f t="shared" si="6"/>
        <v>93772.761317611381</v>
      </c>
      <c r="AU28" s="532">
        <f t="shared" si="6"/>
        <v>91960.505345377082</v>
      </c>
      <c r="AV28" s="532">
        <f t="shared" si="6"/>
        <v>91355.496022503838</v>
      </c>
      <c r="AW28" s="532">
        <f t="shared" si="6"/>
        <v>90866.610741154902</v>
      </c>
      <c r="AX28" s="532">
        <f t="shared" si="6"/>
        <v>89996.310002847371</v>
      </c>
      <c r="AY28" s="532">
        <f t="shared" si="6"/>
        <v>89549.054197981037</v>
      </c>
      <c r="AZ28" s="532">
        <f t="shared" si="6"/>
        <v>88542.045081728895</v>
      </c>
      <c r="BA28" s="532">
        <f t="shared" si="6"/>
        <v>87026.834168662856</v>
      </c>
      <c r="BB28" s="532">
        <f t="shared" si="6"/>
        <v>85147.633167545209</v>
      </c>
      <c r="BC28" s="532">
        <f t="shared" si="6"/>
        <v>83707.396724891441</v>
      </c>
      <c r="BD28" s="533">
        <f t="shared" si="6"/>
        <v>82956.240861320752</v>
      </c>
      <c r="BE28" s="533">
        <f>SUM(AJ28:BD28)</f>
        <v>1872572.5414658803</v>
      </c>
      <c r="BF28" s="532">
        <f t="shared" si="2"/>
        <v>797045.8</v>
      </c>
      <c r="BG28" s="507">
        <f t="shared" si="1"/>
        <v>4193999.8</v>
      </c>
    </row>
    <row r="30" spans="2:59">
      <c r="B30" s="496" t="s">
        <v>309</v>
      </c>
      <c r="G30" s="534"/>
    </row>
    <row r="31" spans="2:59" ht="13.5" thickBot="1">
      <c r="B31" s="497" t="s">
        <v>279</v>
      </c>
      <c r="C31" s="497" t="s">
        <v>280</v>
      </c>
      <c r="D31" s="497" t="s">
        <v>281</v>
      </c>
      <c r="E31" s="497" t="s">
        <v>282</v>
      </c>
      <c r="F31" s="497">
        <v>1980</v>
      </c>
      <c r="G31" s="497">
        <v>1981</v>
      </c>
      <c r="H31" s="497">
        <v>1982</v>
      </c>
      <c r="I31" s="497">
        <v>1983</v>
      </c>
      <c r="J31" s="497">
        <v>1984</v>
      </c>
      <c r="K31" s="497">
        <v>1985</v>
      </c>
      <c r="L31" s="497">
        <v>1986</v>
      </c>
      <c r="M31" s="497">
        <v>1987</v>
      </c>
      <c r="N31" s="497">
        <v>1988</v>
      </c>
      <c r="O31" s="497">
        <v>1989</v>
      </c>
      <c r="P31" s="497">
        <v>1990</v>
      </c>
      <c r="Q31" s="497">
        <v>1991</v>
      </c>
      <c r="R31" s="497">
        <v>1992</v>
      </c>
      <c r="S31" s="497">
        <v>1993</v>
      </c>
      <c r="T31" s="497">
        <v>1994</v>
      </c>
      <c r="U31" s="497">
        <v>1995</v>
      </c>
      <c r="V31" s="497">
        <v>1996</v>
      </c>
      <c r="W31" s="497">
        <v>1997</v>
      </c>
      <c r="X31" s="497">
        <v>1998</v>
      </c>
      <c r="Y31" s="497">
        <v>1999</v>
      </c>
      <c r="Z31" s="497">
        <v>2000</v>
      </c>
      <c r="AA31" s="497">
        <v>2001</v>
      </c>
      <c r="AB31" s="497">
        <v>2002</v>
      </c>
      <c r="AC31" s="497">
        <v>2003</v>
      </c>
      <c r="AD31" s="497">
        <v>2004</v>
      </c>
      <c r="AE31" s="497">
        <v>2005</v>
      </c>
      <c r="AF31" s="497">
        <v>2006</v>
      </c>
      <c r="AG31" s="497">
        <v>2007</v>
      </c>
      <c r="AH31" s="497">
        <v>2008</v>
      </c>
      <c r="AI31" s="497">
        <v>2009</v>
      </c>
      <c r="AJ31" s="497">
        <v>2010</v>
      </c>
      <c r="AK31" s="497">
        <v>2011</v>
      </c>
      <c r="AL31" s="497">
        <v>2012</v>
      </c>
      <c r="AM31" s="497">
        <v>2013</v>
      </c>
      <c r="AN31" s="497">
        <v>2014</v>
      </c>
      <c r="AO31" s="497">
        <v>2015</v>
      </c>
      <c r="AP31" s="497">
        <v>2016</v>
      </c>
      <c r="AQ31" s="497">
        <v>2017</v>
      </c>
      <c r="AR31" s="497">
        <v>2018</v>
      </c>
      <c r="AS31" s="497">
        <v>2019</v>
      </c>
      <c r="AT31" s="497">
        <v>2020</v>
      </c>
      <c r="AU31" s="497">
        <v>2021</v>
      </c>
      <c r="AV31" s="497">
        <v>2022</v>
      </c>
      <c r="AW31" s="497">
        <v>2023</v>
      </c>
      <c r="AX31" s="497">
        <v>2024</v>
      </c>
      <c r="AY31" s="497">
        <v>2025</v>
      </c>
      <c r="AZ31" s="497">
        <v>2026</v>
      </c>
      <c r="BA31" s="497">
        <v>2027</v>
      </c>
      <c r="BB31" s="497">
        <v>2028</v>
      </c>
      <c r="BC31" s="497">
        <v>2029</v>
      </c>
      <c r="BD31" s="497">
        <v>2030</v>
      </c>
    </row>
    <row r="32" spans="2:59" ht="15">
      <c r="B32" s="512" t="s">
        <v>310</v>
      </c>
      <c r="C32" s="513" t="s">
        <v>311</v>
      </c>
      <c r="D32" s="513" t="s">
        <v>288</v>
      </c>
      <c r="E32" s="513" t="s">
        <v>289</v>
      </c>
      <c r="F32" s="503">
        <v>287378</v>
      </c>
      <c r="G32" s="503">
        <v>290697</v>
      </c>
      <c r="H32" s="503">
        <v>293089</v>
      </c>
      <c r="I32" s="503">
        <v>296977</v>
      </c>
      <c r="J32" s="503">
        <v>300831</v>
      </c>
      <c r="K32" s="503">
        <v>303966</v>
      </c>
      <c r="L32" s="503">
        <v>307234</v>
      </c>
      <c r="M32" s="503">
        <v>310050</v>
      </c>
      <c r="N32" s="503">
        <v>313066</v>
      </c>
      <c r="O32" s="503">
        <v>316972</v>
      </c>
      <c r="P32" s="503">
        <v>322072</v>
      </c>
      <c r="Q32" s="503">
        <v>328066</v>
      </c>
      <c r="R32" s="503">
        <v>336841</v>
      </c>
      <c r="S32" s="503">
        <v>347204</v>
      </c>
      <c r="T32" s="503">
        <v>358103</v>
      </c>
      <c r="U32" s="503">
        <v>367415</v>
      </c>
      <c r="V32" s="503">
        <v>377448</v>
      </c>
      <c r="W32" s="503">
        <v>386859</v>
      </c>
      <c r="X32" s="503">
        <v>397599</v>
      </c>
      <c r="Y32" s="503">
        <v>408686</v>
      </c>
      <c r="Z32" s="503">
        <v>419071</v>
      </c>
      <c r="AA32" s="503">
        <v>429348</v>
      </c>
      <c r="AB32" s="503">
        <v>440977</v>
      </c>
      <c r="AC32" s="503">
        <v>454874</v>
      </c>
      <c r="AD32" s="503">
        <v>470005.81992968987</v>
      </c>
      <c r="AE32" s="503">
        <v>488571.24218904134</v>
      </c>
      <c r="AF32" s="503">
        <v>503942.31591598759</v>
      </c>
      <c r="AG32" s="503">
        <v>513488.38293799455</v>
      </c>
      <c r="AH32" s="503">
        <v>519655.54929008713</v>
      </c>
      <c r="AI32" s="503">
        <v>523983.63021231303</v>
      </c>
      <c r="AJ32" s="503">
        <v>530746.29993902333</v>
      </c>
      <c r="AK32" s="503">
        <v>540766.58974132442</v>
      </c>
      <c r="AL32" s="503">
        <v>552927.48317225289</v>
      </c>
      <c r="AM32" s="503">
        <v>565381.21253475675</v>
      </c>
      <c r="AN32" s="503">
        <v>577083.46823095239</v>
      </c>
      <c r="AO32" s="503">
        <v>588272.70668390836</v>
      </c>
      <c r="AP32" s="503">
        <v>599457.91365441214</v>
      </c>
      <c r="AQ32" s="503">
        <v>610736.49267919909</v>
      </c>
      <c r="AR32" s="503">
        <v>622129.65148580179</v>
      </c>
      <c r="AS32" s="503">
        <v>633714.9954691194</v>
      </c>
      <c r="AT32" s="503">
        <v>645412.33184637059</v>
      </c>
      <c r="AU32" s="503">
        <v>657061.03060005128</v>
      </c>
      <c r="AV32" s="503">
        <v>668767.12795178453</v>
      </c>
      <c r="AW32" s="503">
        <v>680597.40695135924</v>
      </c>
      <c r="AX32" s="503">
        <v>692538.2726028281</v>
      </c>
      <c r="AY32" s="503">
        <v>704713.92048585182</v>
      </c>
      <c r="AZ32" s="503">
        <v>717035.82892287138</v>
      </c>
      <c r="BA32" s="503">
        <v>729466.05374081002</v>
      </c>
      <c r="BB32" s="503">
        <v>742001.65553954232</v>
      </c>
      <c r="BC32" s="503">
        <v>754543.77855901676</v>
      </c>
      <c r="BD32" s="503">
        <v>767065.19715107197</v>
      </c>
    </row>
    <row r="33" spans="2:56" ht="15">
      <c r="B33" s="501" t="s">
        <v>312</v>
      </c>
      <c r="C33" s="502" t="s">
        <v>311</v>
      </c>
      <c r="D33" s="502" t="s">
        <v>291</v>
      </c>
      <c r="E33" s="502" t="s">
        <v>289</v>
      </c>
      <c r="F33" s="503">
        <v>243177</v>
      </c>
      <c r="G33" s="503">
        <v>245050.3</v>
      </c>
      <c r="H33" s="503">
        <v>246781.9</v>
      </c>
      <c r="I33" s="503">
        <v>249664</v>
      </c>
      <c r="J33" s="503">
        <v>252435.6</v>
      </c>
      <c r="K33" s="503">
        <v>253896.8</v>
      </c>
      <c r="L33" s="503">
        <v>255173.4</v>
      </c>
      <c r="M33" s="503">
        <v>256063.9</v>
      </c>
      <c r="N33" s="503">
        <v>256873.8</v>
      </c>
      <c r="O33" s="503">
        <v>257701.9</v>
      </c>
      <c r="P33" s="503">
        <v>258838.1</v>
      </c>
      <c r="Q33" s="503">
        <v>260522.9</v>
      </c>
      <c r="R33" s="503">
        <v>263124.2</v>
      </c>
      <c r="S33" s="503">
        <v>266362.5</v>
      </c>
      <c r="T33" s="503">
        <v>269712.59999999998</v>
      </c>
      <c r="U33" s="503">
        <v>272649.3</v>
      </c>
      <c r="V33" s="503">
        <v>275209</v>
      </c>
      <c r="W33" s="503">
        <v>277701.09999999998</v>
      </c>
      <c r="X33" s="503">
        <v>280156.79999999999</v>
      </c>
      <c r="Y33" s="503">
        <v>282849.09999999998</v>
      </c>
      <c r="Z33" s="503">
        <v>285558.3</v>
      </c>
      <c r="AA33" s="503">
        <v>288296.09999999998</v>
      </c>
      <c r="AB33" s="503">
        <v>291626.7</v>
      </c>
      <c r="AC33" s="503">
        <v>295507.20000000001</v>
      </c>
      <c r="AD33" s="503">
        <v>299900.02375176467</v>
      </c>
      <c r="AE33" s="503">
        <v>304118.83980737044</v>
      </c>
      <c r="AF33" s="503">
        <v>308315.17295500776</v>
      </c>
      <c r="AG33" s="503">
        <v>311993.35050567071</v>
      </c>
      <c r="AH33" s="503">
        <v>314485.36740327638</v>
      </c>
      <c r="AI33" s="503">
        <v>316212.59332576988</v>
      </c>
      <c r="AJ33" s="503">
        <v>318022.19121956266</v>
      </c>
      <c r="AK33" s="503">
        <v>320269.72695350391</v>
      </c>
      <c r="AL33" s="503">
        <v>323052.82519603916</v>
      </c>
      <c r="AM33" s="503">
        <v>326265.17281299585</v>
      </c>
      <c r="AN33" s="503">
        <v>329821.18521304429</v>
      </c>
      <c r="AO33" s="503">
        <v>333726.719668556</v>
      </c>
      <c r="AP33" s="503">
        <v>337705.25313335424</v>
      </c>
      <c r="AQ33" s="503">
        <v>341579.11792737193</v>
      </c>
      <c r="AR33" s="503">
        <v>345212.83325872332</v>
      </c>
      <c r="AS33" s="503">
        <v>348475.7622016237</v>
      </c>
      <c r="AT33" s="503">
        <v>351572.73137181124</v>
      </c>
      <c r="AU33" s="503">
        <v>354579.52697991981</v>
      </c>
      <c r="AV33" s="503">
        <v>357524.57706007769</v>
      </c>
      <c r="AW33" s="503">
        <v>360422.28275984392</v>
      </c>
      <c r="AX33" s="503">
        <v>363299.21866653295</v>
      </c>
      <c r="AY33" s="503">
        <v>366218.40466386522</v>
      </c>
      <c r="AZ33" s="503">
        <v>369131.87134583108</v>
      </c>
      <c r="BA33" s="503">
        <v>371964.04472925031</v>
      </c>
      <c r="BB33" s="503">
        <v>374680.96869917208</v>
      </c>
      <c r="BC33" s="503">
        <v>377336.86411088583</v>
      </c>
      <c r="BD33" s="503">
        <v>380003.16074417037</v>
      </c>
    </row>
    <row r="34" spans="2:56" ht="15">
      <c r="B34" s="501" t="s">
        <v>313</v>
      </c>
      <c r="C34" s="502" t="s">
        <v>311</v>
      </c>
      <c r="D34" s="502" t="s">
        <v>293</v>
      </c>
      <c r="E34" s="502" t="s">
        <v>289</v>
      </c>
      <c r="F34" s="503">
        <v>819487</v>
      </c>
      <c r="G34" s="503">
        <v>829442</v>
      </c>
      <c r="H34" s="503">
        <v>835032</v>
      </c>
      <c r="I34" s="503">
        <v>842445</v>
      </c>
      <c r="J34" s="503">
        <v>849015</v>
      </c>
      <c r="K34" s="503">
        <v>855852</v>
      </c>
      <c r="L34" s="503">
        <v>863456</v>
      </c>
      <c r="M34" s="503">
        <v>871803</v>
      </c>
      <c r="N34" s="503">
        <v>881643</v>
      </c>
      <c r="O34" s="503">
        <v>894296</v>
      </c>
      <c r="P34" s="503">
        <v>908969</v>
      </c>
      <c r="Q34" s="503">
        <v>921715</v>
      </c>
      <c r="R34" s="503">
        <v>935881</v>
      </c>
      <c r="S34" s="503">
        <v>952368</v>
      </c>
      <c r="T34" s="503">
        <v>970476</v>
      </c>
      <c r="U34" s="503">
        <v>988098</v>
      </c>
      <c r="V34" s="503">
        <v>1007404</v>
      </c>
      <c r="W34" s="503">
        <v>1026314</v>
      </c>
      <c r="X34" s="503">
        <v>1045160</v>
      </c>
      <c r="Y34" s="503">
        <v>1063671</v>
      </c>
      <c r="Z34" s="503">
        <v>1080364</v>
      </c>
      <c r="AA34" s="503">
        <v>1097825</v>
      </c>
      <c r="AB34" s="503">
        <v>1116545</v>
      </c>
      <c r="AC34" s="503">
        <v>1136231</v>
      </c>
      <c r="AD34" s="503">
        <v>1156711.2106350528</v>
      </c>
      <c r="AE34" s="503">
        <v>1179358.8370396048</v>
      </c>
      <c r="AF34" s="503">
        <v>1199409.1534300561</v>
      </c>
      <c r="AG34" s="503">
        <v>1214461.4393284505</v>
      </c>
      <c r="AH34" s="503">
        <v>1222654.0223489343</v>
      </c>
      <c r="AI34" s="503">
        <v>1228829.1045531717</v>
      </c>
      <c r="AJ34" s="503">
        <v>1240125.3814353624</v>
      </c>
      <c r="AK34" s="503">
        <v>1257477.3179863475</v>
      </c>
      <c r="AL34" s="503">
        <v>1278576.7651021529</v>
      </c>
      <c r="AM34" s="503">
        <v>1300058.9412495212</v>
      </c>
      <c r="AN34" s="503">
        <v>1321352.7261254597</v>
      </c>
      <c r="AO34" s="503">
        <v>1342581.3366953554</v>
      </c>
      <c r="AP34" s="503">
        <v>1363677.5588962736</v>
      </c>
      <c r="AQ34" s="503">
        <v>1384520.3800505192</v>
      </c>
      <c r="AR34" s="503">
        <v>1405259.8613729351</v>
      </c>
      <c r="AS34" s="503">
        <v>1425993.6338759379</v>
      </c>
      <c r="AT34" s="503">
        <v>1446570.2251445914</v>
      </c>
      <c r="AU34" s="503">
        <v>1466597.8720719954</v>
      </c>
      <c r="AV34" s="503">
        <v>1486263.7774648503</v>
      </c>
      <c r="AW34" s="503">
        <v>1505656.6676286748</v>
      </c>
      <c r="AX34" s="503">
        <v>1524865.9116483673</v>
      </c>
      <c r="AY34" s="503">
        <v>1544259.39858947</v>
      </c>
      <c r="AZ34" s="503">
        <v>1563545.2808621586</v>
      </c>
      <c r="BA34" s="503">
        <v>1582325.8777891712</v>
      </c>
      <c r="BB34" s="503">
        <v>1600427.9577024023</v>
      </c>
      <c r="BC34" s="503">
        <v>1618115.8734349399</v>
      </c>
      <c r="BD34" s="503">
        <v>1635784.759547668</v>
      </c>
    </row>
    <row r="35" spans="2:56" ht="15.75" thickBot="1">
      <c r="B35" s="508" t="s">
        <v>314</v>
      </c>
      <c r="C35" s="509" t="s">
        <v>311</v>
      </c>
      <c r="D35" s="509" t="s">
        <v>295</v>
      </c>
      <c r="E35" s="509" t="s">
        <v>289</v>
      </c>
      <c r="F35" s="503">
        <v>1262358</v>
      </c>
      <c r="G35" s="503">
        <v>1280209</v>
      </c>
      <c r="H35" s="503">
        <v>1293186</v>
      </c>
      <c r="I35" s="503">
        <v>1314196</v>
      </c>
      <c r="J35" s="503">
        <v>1333703</v>
      </c>
      <c r="K35" s="503">
        <v>1353469</v>
      </c>
      <c r="L35" s="503">
        <v>1375017</v>
      </c>
      <c r="M35" s="503">
        <v>1396860</v>
      </c>
      <c r="N35" s="503">
        <v>1420574</v>
      </c>
      <c r="O35" s="503">
        <v>1449120</v>
      </c>
      <c r="P35" s="503">
        <v>1480510</v>
      </c>
      <c r="Q35" s="503">
        <v>1505899</v>
      </c>
      <c r="R35" s="503">
        <v>1537106</v>
      </c>
      <c r="S35" s="503">
        <v>1569989</v>
      </c>
      <c r="T35" s="503">
        <v>1604387</v>
      </c>
      <c r="U35" s="503">
        <v>1634100</v>
      </c>
      <c r="V35" s="503">
        <v>1664311</v>
      </c>
      <c r="W35" s="503">
        <v>1695216</v>
      </c>
      <c r="X35" s="503">
        <v>1727159</v>
      </c>
      <c r="Y35" s="503">
        <v>1757559</v>
      </c>
      <c r="Z35" s="503">
        <v>1785499</v>
      </c>
      <c r="AA35" s="503">
        <v>1814005</v>
      </c>
      <c r="AB35" s="503">
        <v>1846500</v>
      </c>
      <c r="AC35" s="503">
        <v>1882279</v>
      </c>
      <c r="AD35" s="503">
        <v>1919216.6038118054</v>
      </c>
      <c r="AE35" s="503">
        <v>1959160.5399803612</v>
      </c>
      <c r="AF35" s="503">
        <v>1996178.3979370049</v>
      </c>
      <c r="AG35" s="503">
        <v>2026339.169918579</v>
      </c>
      <c r="AH35" s="503">
        <v>2043987.0527048795</v>
      </c>
      <c r="AI35" s="503">
        <v>2058233.5526861362</v>
      </c>
      <c r="AJ35" s="503">
        <v>2081373.7917443907</v>
      </c>
      <c r="AK35" s="503">
        <v>2111091.2048513405</v>
      </c>
      <c r="AL35" s="503">
        <v>2143774.6853524987</v>
      </c>
      <c r="AM35" s="503">
        <v>2177092.0793020823</v>
      </c>
      <c r="AN35" s="503">
        <v>2210508.6458869465</v>
      </c>
      <c r="AO35" s="503">
        <v>2244371.3115472249</v>
      </c>
      <c r="AP35" s="503">
        <v>2278523.3089048453</v>
      </c>
      <c r="AQ35" s="503">
        <v>2311706.4979831548</v>
      </c>
      <c r="AR35" s="503">
        <v>2343740.6831520093</v>
      </c>
      <c r="AS35" s="503">
        <v>2374474.1484882925</v>
      </c>
      <c r="AT35" s="503">
        <v>2404297.2616486847</v>
      </c>
      <c r="AU35" s="503">
        <v>2433103.5783331548</v>
      </c>
      <c r="AV35" s="503">
        <v>2461148.1101978226</v>
      </c>
      <c r="AW35" s="503">
        <v>2488575.6138592507</v>
      </c>
      <c r="AX35" s="503">
        <v>2515165.0792154679</v>
      </c>
      <c r="AY35" s="503">
        <v>2541086.5140372212</v>
      </c>
      <c r="AZ35" s="503">
        <v>2566425.672244167</v>
      </c>
      <c r="BA35" s="503">
        <v>2591068.798636761</v>
      </c>
      <c r="BB35" s="503">
        <v>2614872.1366441515</v>
      </c>
      <c r="BC35" s="503">
        <v>2638102.1984481271</v>
      </c>
      <c r="BD35" s="503">
        <v>2661136.2512928885</v>
      </c>
    </row>
    <row r="36" spans="2:56" ht="15">
      <c r="B36" s="512" t="s">
        <v>315</v>
      </c>
      <c r="C36" s="513" t="s">
        <v>311</v>
      </c>
      <c r="D36" s="513" t="s">
        <v>288</v>
      </c>
      <c r="E36" s="513" t="s">
        <v>297</v>
      </c>
      <c r="F36" s="503">
        <v>31703</v>
      </c>
      <c r="G36" s="503">
        <v>32280</v>
      </c>
      <c r="H36" s="503">
        <v>32519</v>
      </c>
      <c r="I36" s="503">
        <v>33029</v>
      </c>
      <c r="J36" s="503">
        <v>33507</v>
      </c>
      <c r="K36" s="503">
        <v>34382</v>
      </c>
      <c r="L36" s="503">
        <v>34939</v>
      </c>
      <c r="M36" s="503">
        <v>35320</v>
      </c>
      <c r="N36" s="503">
        <v>35524</v>
      </c>
      <c r="O36" s="503">
        <v>36419</v>
      </c>
      <c r="P36" s="503">
        <v>37031</v>
      </c>
      <c r="Q36" s="503">
        <v>37727</v>
      </c>
      <c r="R36" s="503">
        <v>38905</v>
      </c>
      <c r="S36" s="503">
        <v>40469</v>
      </c>
      <c r="T36" s="503">
        <v>42168</v>
      </c>
      <c r="U36" s="503">
        <v>43522</v>
      </c>
      <c r="V36" s="503">
        <v>44244</v>
      </c>
      <c r="W36" s="503">
        <v>45170</v>
      </c>
      <c r="X36" s="503">
        <v>46097</v>
      </c>
      <c r="Y36" s="503">
        <v>47319</v>
      </c>
      <c r="Z36" s="503">
        <v>47923</v>
      </c>
      <c r="AA36" s="503">
        <v>49466</v>
      </c>
      <c r="AB36" s="503">
        <v>51383</v>
      </c>
      <c r="AC36" s="503">
        <v>52685</v>
      </c>
      <c r="AD36" s="503">
        <v>54284.714382683815</v>
      </c>
      <c r="AE36" s="503">
        <v>55861.484579949094</v>
      </c>
      <c r="AF36" s="503">
        <v>57276.563103943954</v>
      </c>
      <c r="AG36" s="503">
        <v>58669.795915135182</v>
      </c>
      <c r="AH36" s="503">
        <v>59257.26922847861</v>
      </c>
      <c r="AI36" s="503">
        <v>59872.141113840218</v>
      </c>
      <c r="AJ36" s="503">
        <v>60677.769525702482</v>
      </c>
      <c r="AK36" s="503">
        <v>61808.706423082243</v>
      </c>
      <c r="AL36" s="503">
        <v>62960.595403971194</v>
      </c>
      <c r="AM36" s="503">
        <v>64171.313804949423</v>
      </c>
      <c r="AN36" s="503">
        <v>65434.622041855961</v>
      </c>
      <c r="AO36" s="503">
        <v>66759.641417550534</v>
      </c>
      <c r="AP36" s="503">
        <v>68156.831101470292</v>
      </c>
      <c r="AQ36" s="503">
        <v>69608.064764916111</v>
      </c>
      <c r="AR36" s="503">
        <v>71113.042856080516</v>
      </c>
      <c r="AS36" s="503">
        <v>72697.595060071908</v>
      </c>
      <c r="AT36" s="503">
        <v>74392.694424150992</v>
      </c>
      <c r="AU36" s="503">
        <v>76110.636515769511</v>
      </c>
      <c r="AV36" s="503">
        <v>77817.809049249539</v>
      </c>
      <c r="AW36" s="503">
        <v>79497.254110781665</v>
      </c>
      <c r="AX36" s="503">
        <v>81154.570955134492</v>
      </c>
      <c r="AY36" s="503">
        <v>82788.179112078782</v>
      </c>
      <c r="AZ36" s="503">
        <v>84395.096361895834</v>
      </c>
      <c r="BA36" s="503">
        <v>85979.5229165973</v>
      </c>
      <c r="BB36" s="503">
        <v>87547.407767678073</v>
      </c>
      <c r="BC36" s="503">
        <v>89104.691062524827</v>
      </c>
      <c r="BD36" s="503">
        <v>90649.482354570646</v>
      </c>
    </row>
    <row r="37" spans="2:56" ht="15">
      <c r="B37" s="501" t="s">
        <v>316</v>
      </c>
      <c r="C37" s="502" t="s">
        <v>311</v>
      </c>
      <c r="D37" s="502" t="s">
        <v>291</v>
      </c>
      <c r="E37" s="502" t="s">
        <v>297</v>
      </c>
      <c r="F37" s="503">
        <v>31134</v>
      </c>
      <c r="G37" s="503">
        <v>31717.7</v>
      </c>
      <c r="H37" s="503">
        <v>32614.7</v>
      </c>
      <c r="I37" s="503">
        <v>33635.199999999997</v>
      </c>
      <c r="J37" s="503">
        <v>34551.699999999997</v>
      </c>
      <c r="K37" s="503">
        <v>35552.699999999997</v>
      </c>
      <c r="L37" s="503">
        <v>35775</v>
      </c>
      <c r="M37" s="503">
        <v>35921.9</v>
      </c>
      <c r="N37" s="503">
        <v>36167.599999999999</v>
      </c>
      <c r="O37" s="503">
        <v>36293.699999999997</v>
      </c>
      <c r="P37" s="503">
        <v>36747.4</v>
      </c>
      <c r="Q37" s="503">
        <v>37104.9</v>
      </c>
      <c r="R37" s="503">
        <v>37246.6</v>
      </c>
      <c r="S37" s="503">
        <v>37942.1</v>
      </c>
      <c r="T37" s="503">
        <v>38518</v>
      </c>
      <c r="U37" s="503">
        <v>39564.5</v>
      </c>
      <c r="V37" s="503">
        <v>40488.800000000003</v>
      </c>
      <c r="W37" s="503">
        <v>41211.599999999999</v>
      </c>
      <c r="X37" s="503">
        <v>42085.2</v>
      </c>
      <c r="Y37" s="503">
        <v>42728.7</v>
      </c>
      <c r="Z37" s="503">
        <v>43363.1</v>
      </c>
      <c r="AA37" s="503">
        <v>44010.5</v>
      </c>
      <c r="AB37" s="503">
        <v>45326.1</v>
      </c>
      <c r="AC37" s="503">
        <v>46342.7</v>
      </c>
      <c r="AD37" s="503">
        <v>47638.020612167376</v>
      </c>
      <c r="AE37" s="503">
        <v>48829.155995252251</v>
      </c>
      <c r="AF37" s="503">
        <v>49803.74858985711</v>
      </c>
      <c r="AG37" s="503">
        <v>50793.43881847903</v>
      </c>
      <c r="AH37" s="503">
        <v>51269.329534842567</v>
      </c>
      <c r="AI37" s="503">
        <v>51577.642885730202</v>
      </c>
      <c r="AJ37" s="503">
        <v>52248.648120576436</v>
      </c>
      <c r="AK37" s="503">
        <v>53196.519340453517</v>
      </c>
      <c r="AL37" s="503">
        <v>54295.027673472505</v>
      </c>
      <c r="AM37" s="503">
        <v>55556.372649481746</v>
      </c>
      <c r="AN37" s="503">
        <v>56960.771990115252</v>
      </c>
      <c r="AO37" s="503">
        <v>58397.005201975502</v>
      </c>
      <c r="AP37" s="503">
        <v>59770.947541253838</v>
      </c>
      <c r="AQ37" s="503">
        <v>61090.241230065381</v>
      </c>
      <c r="AR37" s="503">
        <v>62393.876694963263</v>
      </c>
      <c r="AS37" s="503">
        <v>63735.139368133001</v>
      </c>
      <c r="AT37" s="503">
        <v>65170.727654664544</v>
      </c>
      <c r="AU37" s="503">
        <v>66631.729145631194</v>
      </c>
      <c r="AV37" s="503">
        <v>68108.639219551827</v>
      </c>
      <c r="AW37" s="503">
        <v>69593.475938795411</v>
      </c>
      <c r="AX37" s="503">
        <v>71092.597788907296</v>
      </c>
      <c r="AY37" s="503">
        <v>72611.475376330229</v>
      </c>
      <c r="AZ37" s="503">
        <v>74151.733663953928</v>
      </c>
      <c r="BA37" s="503">
        <v>75719.05179797762</v>
      </c>
      <c r="BB37" s="503">
        <v>77320.331254805889</v>
      </c>
      <c r="BC37" s="503">
        <v>78962.102412744352</v>
      </c>
      <c r="BD37" s="503">
        <v>80649.576611109151</v>
      </c>
    </row>
    <row r="38" spans="2:56" ht="15">
      <c r="B38" s="501" t="s">
        <v>317</v>
      </c>
      <c r="C38" s="502" t="s">
        <v>311</v>
      </c>
      <c r="D38" s="502" t="s">
        <v>293</v>
      </c>
      <c r="E38" s="502" t="s">
        <v>297</v>
      </c>
      <c r="F38" s="503">
        <v>162300</v>
      </c>
      <c r="G38" s="503">
        <v>165232</v>
      </c>
      <c r="H38" s="503">
        <v>167100</v>
      </c>
      <c r="I38" s="503">
        <v>168280</v>
      </c>
      <c r="J38" s="503">
        <v>169704</v>
      </c>
      <c r="K38" s="503">
        <v>173965</v>
      </c>
      <c r="L38" s="503">
        <v>177023</v>
      </c>
      <c r="M38" s="503">
        <v>180894</v>
      </c>
      <c r="N38" s="503">
        <v>185103</v>
      </c>
      <c r="O38" s="503">
        <v>195539</v>
      </c>
      <c r="P38" s="503">
        <v>203724</v>
      </c>
      <c r="Q38" s="503">
        <v>207364</v>
      </c>
      <c r="R38" s="503">
        <v>210192</v>
      </c>
      <c r="S38" s="503">
        <v>214234</v>
      </c>
      <c r="T38" s="503">
        <v>220155</v>
      </c>
      <c r="U38" s="503">
        <v>228734</v>
      </c>
      <c r="V38" s="503">
        <v>237242</v>
      </c>
      <c r="W38" s="503">
        <v>245331</v>
      </c>
      <c r="X38" s="503">
        <v>252339</v>
      </c>
      <c r="Y38" s="503">
        <v>257077</v>
      </c>
      <c r="Z38" s="503">
        <v>260261</v>
      </c>
      <c r="AA38" s="503">
        <v>264122</v>
      </c>
      <c r="AB38" s="503">
        <v>267588</v>
      </c>
      <c r="AC38" s="503">
        <v>272917</v>
      </c>
      <c r="AD38" s="503">
        <v>278202.69441640412</v>
      </c>
      <c r="AE38" s="503">
        <v>283009.81158131559</v>
      </c>
      <c r="AF38" s="503">
        <v>288708.40976016712</v>
      </c>
      <c r="AG38" s="503">
        <v>293043.86836692051</v>
      </c>
      <c r="AH38" s="503">
        <v>296456.6013491014</v>
      </c>
      <c r="AI38" s="503">
        <v>297925.63659859105</v>
      </c>
      <c r="AJ38" s="503">
        <v>299932.48879249522</v>
      </c>
      <c r="AK38" s="503">
        <v>302744.60784966499</v>
      </c>
      <c r="AL38" s="503">
        <v>305380.77425629081</v>
      </c>
      <c r="AM38" s="503">
        <v>308416.35555250116</v>
      </c>
      <c r="AN38" s="503">
        <v>312221.74353224109</v>
      </c>
      <c r="AO38" s="503">
        <v>316865.86231069092</v>
      </c>
      <c r="AP38" s="503">
        <v>322737.89286267397</v>
      </c>
      <c r="AQ38" s="503">
        <v>329195.67977269134</v>
      </c>
      <c r="AR38" s="503">
        <v>336081.44387763989</v>
      </c>
      <c r="AS38" s="503">
        <v>343327.57589381357</v>
      </c>
      <c r="AT38" s="503">
        <v>350486.32181670278</v>
      </c>
      <c r="AU38" s="503">
        <v>357159.64731450629</v>
      </c>
      <c r="AV38" s="503">
        <v>363676.09800806508</v>
      </c>
      <c r="AW38" s="503">
        <v>370092.3152003049</v>
      </c>
      <c r="AX38" s="503">
        <v>376369.33295051713</v>
      </c>
      <c r="AY38" s="503">
        <v>382377.83538976754</v>
      </c>
      <c r="AZ38" s="503">
        <v>388125.81591588049</v>
      </c>
      <c r="BA38" s="503">
        <v>393788.85247499857</v>
      </c>
      <c r="BB38" s="503">
        <v>399435.37635703088</v>
      </c>
      <c r="BC38" s="503">
        <v>405057.17656665534</v>
      </c>
      <c r="BD38" s="503">
        <v>410506.53063520836</v>
      </c>
    </row>
    <row r="39" spans="2:56" ht="15.75" thickBot="1">
      <c r="B39" s="508" t="s">
        <v>318</v>
      </c>
      <c r="C39" s="509" t="s">
        <v>311</v>
      </c>
      <c r="D39" s="509" t="s">
        <v>295</v>
      </c>
      <c r="E39" s="509" t="s">
        <v>297</v>
      </c>
      <c r="F39" s="503">
        <v>284061</v>
      </c>
      <c r="G39" s="503">
        <v>290663</v>
      </c>
      <c r="H39" s="503">
        <v>295271</v>
      </c>
      <c r="I39" s="503">
        <v>301539</v>
      </c>
      <c r="J39" s="503">
        <v>312423</v>
      </c>
      <c r="K39" s="503">
        <v>327362</v>
      </c>
      <c r="L39" s="503">
        <v>342248</v>
      </c>
      <c r="M39" s="503">
        <v>358746</v>
      </c>
      <c r="N39" s="503">
        <v>380087</v>
      </c>
      <c r="O39" s="503">
        <v>399751</v>
      </c>
      <c r="P39" s="503">
        <v>416808</v>
      </c>
      <c r="Q39" s="503">
        <v>424432</v>
      </c>
      <c r="R39" s="503">
        <v>432907</v>
      </c>
      <c r="S39" s="503">
        <v>441370</v>
      </c>
      <c r="T39" s="503">
        <v>451071</v>
      </c>
      <c r="U39" s="503">
        <v>459534</v>
      </c>
      <c r="V39" s="503">
        <v>468989</v>
      </c>
      <c r="W39" s="503">
        <v>479173</v>
      </c>
      <c r="X39" s="503">
        <v>492957</v>
      </c>
      <c r="Y39" s="503">
        <v>505366</v>
      </c>
      <c r="Z39" s="503">
        <v>516609</v>
      </c>
      <c r="AA39" s="503">
        <v>526448</v>
      </c>
      <c r="AB39" s="503">
        <v>534379</v>
      </c>
      <c r="AC39" s="503">
        <v>541721</v>
      </c>
      <c r="AD39" s="503">
        <v>550417.79805482109</v>
      </c>
      <c r="AE39" s="503">
        <v>559413.68069887836</v>
      </c>
      <c r="AF39" s="503">
        <v>569840.61632445757</v>
      </c>
      <c r="AG39" s="503">
        <v>581270.79533580097</v>
      </c>
      <c r="AH39" s="503">
        <v>590339.59750705224</v>
      </c>
      <c r="AI39" s="503">
        <v>593897.65193187271</v>
      </c>
      <c r="AJ39" s="503">
        <v>599776.5435356173</v>
      </c>
      <c r="AK39" s="503">
        <v>608530.22673342144</v>
      </c>
      <c r="AL39" s="503">
        <v>618491.35227037803</v>
      </c>
      <c r="AM39" s="503">
        <v>628667.9421851798</v>
      </c>
      <c r="AN39" s="503">
        <v>639039.43091103062</v>
      </c>
      <c r="AO39" s="503">
        <v>649856.40318007895</v>
      </c>
      <c r="AP39" s="503">
        <v>660567.37490281567</v>
      </c>
      <c r="AQ39" s="503">
        <v>671328.38112261053</v>
      </c>
      <c r="AR39" s="503">
        <v>682320.20040320698</v>
      </c>
      <c r="AS39" s="503">
        <v>693640.02126672328</v>
      </c>
      <c r="AT39" s="503">
        <v>705318.45083186682</v>
      </c>
      <c r="AU39" s="503">
        <v>717045.98158837389</v>
      </c>
      <c r="AV39" s="503">
        <v>729166.73675343452</v>
      </c>
      <c r="AW39" s="503">
        <v>741507.83748923452</v>
      </c>
      <c r="AX39" s="503">
        <v>753935.12781903078</v>
      </c>
      <c r="AY39" s="503">
        <v>766398.64276079601</v>
      </c>
      <c r="AZ39" s="503">
        <v>778803.69867358857</v>
      </c>
      <c r="BA39" s="503">
        <v>791188.51876865933</v>
      </c>
      <c r="BB39" s="503">
        <v>803529.86932936555</v>
      </c>
      <c r="BC39" s="503">
        <v>815795.52294229961</v>
      </c>
      <c r="BD39" s="503">
        <v>827970.98976267362</v>
      </c>
    </row>
    <row r="40" spans="2:56" ht="15">
      <c r="B40" s="512" t="s">
        <v>319</v>
      </c>
      <c r="C40" s="513" t="s">
        <v>311</v>
      </c>
      <c r="D40" s="513" t="s">
        <v>288</v>
      </c>
      <c r="E40" s="513" t="s">
        <v>302</v>
      </c>
      <c r="F40" s="503">
        <v>40837</v>
      </c>
      <c r="G40" s="503">
        <v>42369</v>
      </c>
      <c r="H40" s="503">
        <v>43559</v>
      </c>
      <c r="I40" s="503">
        <v>45352</v>
      </c>
      <c r="J40" s="503">
        <v>47099</v>
      </c>
      <c r="K40" s="503">
        <v>48299</v>
      </c>
      <c r="L40" s="503">
        <v>49137</v>
      </c>
      <c r="M40" s="503">
        <v>49742</v>
      </c>
      <c r="N40" s="503">
        <v>50314</v>
      </c>
      <c r="O40" s="503">
        <v>51017</v>
      </c>
      <c r="P40" s="503">
        <v>51837</v>
      </c>
      <c r="Q40" s="503">
        <v>52926</v>
      </c>
      <c r="R40" s="503">
        <v>54622</v>
      </c>
      <c r="S40" s="503">
        <v>57401</v>
      </c>
      <c r="T40" s="503">
        <v>61113</v>
      </c>
      <c r="U40" s="503">
        <v>64280</v>
      </c>
      <c r="V40" s="503">
        <v>66915</v>
      </c>
      <c r="W40" s="503">
        <v>69549</v>
      </c>
      <c r="X40" s="503">
        <v>72529</v>
      </c>
      <c r="Y40" s="503">
        <v>74872</v>
      </c>
      <c r="Z40" s="503">
        <v>76189</v>
      </c>
      <c r="AA40" s="503">
        <v>77187</v>
      </c>
      <c r="AB40" s="503">
        <v>78229</v>
      </c>
      <c r="AC40" s="503">
        <v>79014</v>
      </c>
      <c r="AD40" s="503">
        <v>79779</v>
      </c>
      <c r="AE40" s="503">
        <v>80577</v>
      </c>
      <c r="AF40" s="503">
        <v>81426</v>
      </c>
      <c r="AG40" s="503">
        <v>82298.833333333328</v>
      </c>
      <c r="AH40" s="503">
        <v>83150.805555555547</v>
      </c>
      <c r="AI40" s="503">
        <v>83971.106481481474</v>
      </c>
      <c r="AJ40" s="503">
        <v>84797.290895061727</v>
      </c>
      <c r="AK40" s="503">
        <v>85633.672710905346</v>
      </c>
      <c r="AL40" s="503">
        <v>86476.451496056237</v>
      </c>
      <c r="AM40" s="503">
        <v>87318.193412065608</v>
      </c>
      <c r="AN40" s="503">
        <v>88154.75342518765</v>
      </c>
      <c r="AO40" s="503">
        <v>88988.744736793</v>
      </c>
      <c r="AP40" s="503">
        <v>89825.017779344926</v>
      </c>
      <c r="AQ40" s="503">
        <v>90662.972260058799</v>
      </c>
      <c r="AR40" s="503">
        <v>91501.188851584375</v>
      </c>
      <c r="AS40" s="503">
        <v>92338.645077505731</v>
      </c>
      <c r="AT40" s="503">
        <v>93175.387021745744</v>
      </c>
      <c r="AU40" s="503">
        <v>94012.15928783876</v>
      </c>
      <c r="AV40" s="503">
        <v>94849.395046346384</v>
      </c>
      <c r="AW40" s="503">
        <v>95686.791257513294</v>
      </c>
      <c r="AX40" s="503">
        <v>96524.094423755712</v>
      </c>
      <c r="AY40" s="503">
        <v>97361.245352450933</v>
      </c>
      <c r="AZ40" s="503">
        <v>98198.345398275138</v>
      </c>
      <c r="BA40" s="503">
        <v>99035.505127696699</v>
      </c>
      <c r="BB40" s="503">
        <v>99872.729434339693</v>
      </c>
      <c r="BC40" s="503">
        <v>100709.95183233859</v>
      </c>
      <c r="BD40" s="503">
        <v>101547.14526147614</v>
      </c>
    </row>
    <row r="41" spans="2:56" ht="15">
      <c r="B41" s="501" t="s">
        <v>320</v>
      </c>
      <c r="C41" s="502" t="s">
        <v>311</v>
      </c>
      <c r="D41" s="502" t="s">
        <v>291</v>
      </c>
      <c r="E41" s="502" t="s">
        <v>302</v>
      </c>
      <c r="F41" s="503">
        <v>40727</v>
      </c>
      <c r="G41" s="503">
        <v>40727</v>
      </c>
      <c r="H41" s="503">
        <v>41599</v>
      </c>
      <c r="I41" s="503">
        <v>43069</v>
      </c>
      <c r="J41" s="503">
        <v>44320</v>
      </c>
      <c r="K41" s="503">
        <v>45243</v>
      </c>
      <c r="L41" s="503">
        <v>45910</v>
      </c>
      <c r="M41" s="503">
        <v>46424</v>
      </c>
      <c r="N41" s="503">
        <v>46865</v>
      </c>
      <c r="O41" s="503">
        <v>47345</v>
      </c>
      <c r="P41" s="503">
        <v>47850</v>
      </c>
      <c r="Q41" s="503">
        <v>48503</v>
      </c>
      <c r="R41" s="503">
        <v>49524</v>
      </c>
      <c r="S41" s="503">
        <v>50977</v>
      </c>
      <c r="T41" s="503">
        <v>52848</v>
      </c>
      <c r="U41" s="503">
        <v>54620</v>
      </c>
      <c r="V41" s="503">
        <v>56369</v>
      </c>
      <c r="W41" s="503">
        <v>58050</v>
      </c>
      <c r="X41" s="503">
        <v>59969</v>
      </c>
      <c r="Y41" s="503">
        <v>61705</v>
      </c>
      <c r="Z41" s="503">
        <v>62900</v>
      </c>
      <c r="AA41" s="503">
        <v>63822</v>
      </c>
      <c r="AB41" s="503">
        <v>64794</v>
      </c>
      <c r="AC41" s="503">
        <v>65621</v>
      </c>
      <c r="AD41" s="503">
        <v>66318</v>
      </c>
      <c r="AE41" s="503">
        <v>66959</v>
      </c>
      <c r="AF41" s="503">
        <v>67570</v>
      </c>
      <c r="AG41" s="503">
        <v>68348.333333333328</v>
      </c>
      <c r="AH41" s="503">
        <v>69102.722222222219</v>
      </c>
      <c r="AI41" s="503">
        <v>69820.842592592584</v>
      </c>
      <c r="AJ41" s="503">
        <v>70520.816358024676</v>
      </c>
      <c r="AK41" s="503">
        <v>71221.285751028787</v>
      </c>
      <c r="AL41" s="503">
        <v>71931.666709533587</v>
      </c>
      <c r="AM41" s="503">
        <v>72658.611161122521</v>
      </c>
      <c r="AN41" s="503">
        <v>73376.990799087391</v>
      </c>
      <c r="AO41" s="503">
        <v>74089.368895231586</v>
      </c>
      <c r="AP41" s="503">
        <v>74800.789945671422</v>
      </c>
      <c r="AQ41" s="503">
        <v>75514.118876945882</v>
      </c>
      <c r="AR41" s="503">
        <v>76229.591064598731</v>
      </c>
      <c r="AS41" s="503">
        <v>76945.911790442929</v>
      </c>
      <c r="AT41" s="503">
        <v>77660.461895329659</v>
      </c>
      <c r="AU41" s="503">
        <v>78374.373744703364</v>
      </c>
      <c r="AV41" s="503">
        <v>79088.541219615334</v>
      </c>
      <c r="AW41" s="503">
        <v>79803.166431939317</v>
      </c>
      <c r="AX41" s="503">
        <v>80518.007691104882</v>
      </c>
      <c r="AY41" s="503">
        <v>81232.743795522576</v>
      </c>
      <c r="AZ41" s="503">
        <v>81947.215796369186</v>
      </c>
      <c r="BA41" s="503">
        <v>82661.674779875771</v>
      </c>
      <c r="BB41" s="503">
        <v>83376.224952404504</v>
      </c>
      <c r="BC41" s="503">
        <v>84090.838907869373</v>
      </c>
      <c r="BD41" s="503">
        <v>84805.450987191056</v>
      </c>
    </row>
    <row r="42" spans="2:56" ht="15">
      <c r="B42" s="501" t="s">
        <v>321</v>
      </c>
      <c r="C42" s="502" t="s">
        <v>311</v>
      </c>
      <c r="D42" s="502" t="s">
        <v>293</v>
      </c>
      <c r="E42" s="502" t="s">
        <v>302</v>
      </c>
      <c r="F42" s="503">
        <v>89315</v>
      </c>
      <c r="G42" s="503">
        <v>92463</v>
      </c>
      <c r="H42" s="503">
        <v>94319</v>
      </c>
      <c r="I42" s="503">
        <v>97017</v>
      </c>
      <c r="J42" s="503">
        <v>99897</v>
      </c>
      <c r="K42" s="503">
        <v>102267</v>
      </c>
      <c r="L42" s="503">
        <v>104564</v>
      </c>
      <c r="M42" s="503">
        <v>107474</v>
      </c>
      <c r="N42" s="503">
        <v>111326</v>
      </c>
      <c r="O42" s="503">
        <v>115713</v>
      </c>
      <c r="P42" s="503">
        <v>120618</v>
      </c>
      <c r="Q42" s="503">
        <v>125338</v>
      </c>
      <c r="R42" s="503">
        <v>130441</v>
      </c>
      <c r="S42" s="503">
        <v>136895</v>
      </c>
      <c r="T42" s="503">
        <v>144492</v>
      </c>
      <c r="U42" s="503">
        <v>151942</v>
      </c>
      <c r="V42" s="503">
        <v>158426</v>
      </c>
      <c r="W42" s="503">
        <v>164993</v>
      </c>
      <c r="X42" s="503">
        <v>171216</v>
      </c>
      <c r="Y42" s="503">
        <v>176418</v>
      </c>
      <c r="Z42" s="503">
        <v>179617</v>
      </c>
      <c r="AA42" s="503">
        <v>182009</v>
      </c>
      <c r="AB42" s="503">
        <v>184526</v>
      </c>
      <c r="AC42" s="503">
        <v>186941</v>
      </c>
      <c r="AD42" s="503">
        <v>189433</v>
      </c>
      <c r="AE42" s="503">
        <v>191928</v>
      </c>
      <c r="AF42" s="503">
        <v>194158</v>
      </c>
      <c r="AG42" s="503">
        <v>196581.5</v>
      </c>
      <c r="AH42" s="503">
        <v>199010.25</v>
      </c>
      <c r="AI42" s="503">
        <v>201424.29166666666</v>
      </c>
      <c r="AJ42" s="503">
        <v>203838.17361111109</v>
      </c>
      <c r="AK42" s="503">
        <v>206239.03587962961</v>
      </c>
      <c r="AL42" s="503">
        <v>208624.20852623455</v>
      </c>
      <c r="AM42" s="503">
        <v>211035.24328060698</v>
      </c>
      <c r="AN42" s="503">
        <v>213444.20049404149</v>
      </c>
      <c r="AO42" s="503">
        <v>215849.85890971508</v>
      </c>
      <c r="AP42" s="503">
        <v>218254.12011688983</v>
      </c>
      <c r="AQ42" s="503">
        <v>220656.77786785294</v>
      </c>
      <c r="AR42" s="503">
        <v>223059.73486589015</v>
      </c>
      <c r="AS42" s="503">
        <v>225465.6559224994</v>
      </c>
      <c r="AT42" s="503">
        <v>227870.72469614813</v>
      </c>
      <c r="AU42" s="503">
        <v>230275.14539649923</v>
      </c>
      <c r="AV42" s="503">
        <v>232679.35981096324</v>
      </c>
      <c r="AW42" s="503">
        <v>235083.56642664215</v>
      </c>
      <c r="AX42" s="503">
        <v>237488.03118644035</v>
      </c>
      <c r="AY42" s="503">
        <v>239892.74723986539</v>
      </c>
      <c r="AZ42" s="503">
        <v>242297.26245942639</v>
      </c>
      <c r="BA42" s="503">
        <v>244701.68541997278</v>
      </c>
      <c r="BB42" s="503">
        <v>247106.10875721838</v>
      </c>
      <c r="BC42" s="503">
        <v>249510.56691492756</v>
      </c>
      <c r="BD42" s="503">
        <v>251915.06699630848</v>
      </c>
    </row>
    <row r="43" spans="2:56" ht="15.75" thickBot="1">
      <c r="B43" s="501" t="s">
        <v>322</v>
      </c>
      <c r="D43" s="502" t="s">
        <v>295</v>
      </c>
      <c r="E43" s="502" t="s">
        <v>302</v>
      </c>
      <c r="F43" s="503">
        <v>104477</v>
      </c>
      <c r="G43" s="503">
        <v>110640</v>
      </c>
      <c r="H43" s="503">
        <v>115480</v>
      </c>
      <c r="I43" s="503">
        <v>121633</v>
      </c>
      <c r="J43" s="503">
        <v>127647</v>
      </c>
      <c r="K43" s="503">
        <v>133244</v>
      </c>
      <c r="L43" s="503">
        <v>137794</v>
      </c>
      <c r="M43" s="503">
        <v>141667</v>
      </c>
      <c r="N43" s="503">
        <v>145851</v>
      </c>
      <c r="O43" s="503">
        <v>150248</v>
      </c>
      <c r="P43" s="503">
        <v>155893</v>
      </c>
      <c r="Q43" s="503">
        <v>161246</v>
      </c>
      <c r="R43" s="503">
        <v>167210</v>
      </c>
      <c r="S43" s="503">
        <v>174059</v>
      </c>
      <c r="T43" s="503">
        <v>181391</v>
      </c>
      <c r="U43" s="503">
        <v>188643</v>
      </c>
      <c r="V43" s="503">
        <v>194900</v>
      </c>
      <c r="W43" s="503">
        <v>201319</v>
      </c>
      <c r="X43" s="503">
        <v>208193</v>
      </c>
      <c r="Y43" s="503">
        <v>213532</v>
      </c>
      <c r="Z43" s="503">
        <v>217385</v>
      </c>
      <c r="AA43" s="503">
        <v>220356</v>
      </c>
      <c r="AB43" s="503">
        <v>223289</v>
      </c>
      <c r="AC43" s="503">
        <v>226157</v>
      </c>
      <c r="AD43" s="503">
        <v>228862</v>
      </c>
      <c r="AE43" s="503">
        <v>231585</v>
      </c>
      <c r="AF43" s="503">
        <v>234238</v>
      </c>
      <c r="AG43" s="503">
        <v>238197.42377684813</v>
      </c>
      <c r="AH43" s="503">
        <v>242488.22558569058</v>
      </c>
      <c r="AI43" s="503">
        <v>246982.97214192219</v>
      </c>
      <c r="AJ43" s="503">
        <v>251524.5020070973</v>
      </c>
      <c r="AK43" s="503">
        <v>255940.01283901287</v>
      </c>
      <c r="AL43" s="503">
        <v>260069.02005193423</v>
      </c>
      <c r="AM43" s="503">
        <v>263797.36099441221</v>
      </c>
      <c r="AN43" s="503">
        <v>267081.49034409539</v>
      </c>
      <c r="AO43" s="503">
        <v>269951.72375347378</v>
      </c>
      <c r="AP43" s="503">
        <v>272499.59491248004</v>
      </c>
      <c r="AQ43" s="503">
        <v>274858.55116460903</v>
      </c>
      <c r="AR43" s="503">
        <v>277181.32476158091</v>
      </c>
      <c r="AS43" s="503">
        <v>279613.73561017989</v>
      </c>
      <c r="AT43" s="503">
        <v>282268.26298988785</v>
      </c>
      <c r="AU43" s="503">
        <v>285204.4057088882</v>
      </c>
      <c r="AV43" s="503">
        <v>288421.41092807439</v>
      </c>
      <c r="AW43" s="503">
        <v>291861.81539665058</v>
      </c>
      <c r="AX43" s="503">
        <v>295424.25850575062</v>
      </c>
      <c r="AY43" s="503">
        <v>298982.45084859879</v>
      </c>
      <c r="AZ43" s="503">
        <v>302407.78108912974</v>
      </c>
      <c r="BA43" s="503">
        <v>305592.8507204394</v>
      </c>
      <c r="BB43" s="503">
        <v>308469.303631644</v>
      </c>
      <c r="BC43" s="503">
        <v>311017.90160231746</v>
      </c>
      <c r="BD43" s="503">
        <v>313270.09631163121</v>
      </c>
    </row>
    <row r="44" spans="2:56">
      <c r="B44" s="516" t="s">
        <v>306</v>
      </c>
      <c r="C44" s="517" t="s">
        <v>311</v>
      </c>
      <c r="D44" s="517" t="s">
        <v>50</v>
      </c>
      <c r="E44" s="517" t="s">
        <v>289</v>
      </c>
      <c r="F44" s="518">
        <f t="shared" ref="F44:BD44" si="7">SUM(F32:F35)</f>
        <v>2612400</v>
      </c>
      <c r="G44" s="518">
        <f t="shared" si="7"/>
        <v>2645398.2999999998</v>
      </c>
      <c r="H44" s="518">
        <f t="shared" si="7"/>
        <v>2668088.9</v>
      </c>
      <c r="I44" s="518">
        <f t="shared" si="7"/>
        <v>2703282</v>
      </c>
      <c r="J44" s="518">
        <f t="shared" si="7"/>
        <v>2735984.6</v>
      </c>
      <c r="K44" s="518">
        <f t="shared" si="7"/>
        <v>2767183.8</v>
      </c>
      <c r="L44" s="518">
        <f t="shared" si="7"/>
        <v>2800880.4</v>
      </c>
      <c r="M44" s="518">
        <f t="shared" si="7"/>
        <v>2834776.9</v>
      </c>
      <c r="N44" s="518">
        <f t="shared" si="7"/>
        <v>2872156.8</v>
      </c>
      <c r="O44" s="518">
        <f t="shared" si="7"/>
        <v>2918089.9</v>
      </c>
      <c r="P44" s="518">
        <f t="shared" si="7"/>
        <v>2970389.1</v>
      </c>
      <c r="Q44" s="518">
        <f t="shared" si="7"/>
        <v>3016202.9</v>
      </c>
      <c r="R44" s="518">
        <f t="shared" si="7"/>
        <v>3072952.2</v>
      </c>
      <c r="S44" s="518">
        <f t="shared" si="7"/>
        <v>3135923.5</v>
      </c>
      <c r="T44" s="518">
        <f t="shared" si="7"/>
        <v>3202678.6</v>
      </c>
      <c r="U44" s="518">
        <f t="shared" si="7"/>
        <v>3262262.3</v>
      </c>
      <c r="V44" s="518">
        <f t="shared" si="7"/>
        <v>3324372</v>
      </c>
      <c r="W44" s="518">
        <f t="shared" si="7"/>
        <v>3386090.1</v>
      </c>
      <c r="X44" s="518">
        <f t="shared" si="7"/>
        <v>3450074.8</v>
      </c>
      <c r="Y44" s="518">
        <f t="shared" si="7"/>
        <v>3512765.1</v>
      </c>
      <c r="Z44" s="518">
        <f t="shared" si="7"/>
        <v>3570492.3</v>
      </c>
      <c r="AA44" s="518">
        <f t="shared" si="7"/>
        <v>3629474.1</v>
      </c>
      <c r="AB44" s="518">
        <f t="shared" si="7"/>
        <v>3695648.7</v>
      </c>
      <c r="AC44" s="518">
        <f t="shared" si="7"/>
        <v>3768891.2</v>
      </c>
      <c r="AD44" s="518">
        <f t="shared" si="7"/>
        <v>3845833.6581283128</v>
      </c>
      <c r="AE44" s="518">
        <f t="shared" si="7"/>
        <v>3931209.459016378</v>
      </c>
      <c r="AF44" s="518">
        <f t="shared" si="7"/>
        <v>4007845.0402380563</v>
      </c>
      <c r="AG44" s="518">
        <f t="shared" si="7"/>
        <v>4066282.3426906951</v>
      </c>
      <c r="AH44" s="518">
        <f t="shared" si="7"/>
        <v>4100781.9917471772</v>
      </c>
      <c r="AI44" s="518">
        <f t="shared" si="7"/>
        <v>4127258.8807773907</v>
      </c>
      <c r="AJ44" s="518">
        <f t="shared" si="7"/>
        <v>4170267.6643383391</v>
      </c>
      <c r="AK44" s="518">
        <f t="shared" si="7"/>
        <v>4229604.8395325169</v>
      </c>
      <c r="AL44" s="518">
        <f t="shared" si="7"/>
        <v>4298331.758822944</v>
      </c>
      <c r="AM44" s="518">
        <f t="shared" si="7"/>
        <v>4368797.4058993561</v>
      </c>
      <c r="AN44" s="518">
        <f t="shared" si="7"/>
        <v>4438766.0254564025</v>
      </c>
      <c r="AO44" s="518">
        <f t="shared" si="7"/>
        <v>4508952.0745950453</v>
      </c>
      <c r="AP44" s="518">
        <f t="shared" si="7"/>
        <v>4579364.0345888855</v>
      </c>
      <c r="AQ44" s="518">
        <f t="shared" si="7"/>
        <v>4648542.4886402451</v>
      </c>
      <c r="AR44" s="518">
        <f t="shared" si="7"/>
        <v>4716343.0292694699</v>
      </c>
      <c r="AS44" s="518">
        <f t="shared" si="7"/>
        <v>4782658.540034974</v>
      </c>
      <c r="AT44" s="518">
        <f t="shared" si="7"/>
        <v>4847852.5500114579</v>
      </c>
      <c r="AU44" s="518">
        <f t="shared" si="7"/>
        <v>4911342.0079851206</v>
      </c>
      <c r="AV44" s="518">
        <f t="shared" si="7"/>
        <v>4973703.5926745348</v>
      </c>
      <c r="AW44" s="518">
        <f t="shared" si="7"/>
        <v>5035251.9711991288</v>
      </c>
      <c r="AX44" s="518">
        <f t="shared" si="7"/>
        <v>5095868.4821331967</v>
      </c>
      <c r="AY44" s="518">
        <f t="shared" si="7"/>
        <v>5156278.237776408</v>
      </c>
      <c r="AZ44" s="518">
        <f t="shared" si="7"/>
        <v>5216138.6533750277</v>
      </c>
      <c r="BA44" s="518">
        <f t="shared" si="7"/>
        <v>5274824.7748959921</v>
      </c>
      <c r="BB44" s="518">
        <f t="shared" si="7"/>
        <v>5331982.7185852677</v>
      </c>
      <c r="BC44" s="518">
        <f t="shared" si="7"/>
        <v>5388098.7145529697</v>
      </c>
      <c r="BD44" s="519">
        <f t="shared" si="7"/>
        <v>5443989.3687357996</v>
      </c>
    </row>
    <row r="45" spans="2:56">
      <c r="B45" s="521" t="s">
        <v>307</v>
      </c>
      <c r="C45" s="522" t="s">
        <v>311</v>
      </c>
      <c r="D45" s="522" t="s">
        <v>50</v>
      </c>
      <c r="E45" s="522" t="s">
        <v>297</v>
      </c>
      <c r="F45" s="507">
        <f t="shared" ref="F45:BD45" si="8">SUM(F36:F39)</f>
        <v>509198</v>
      </c>
      <c r="G45" s="507">
        <f t="shared" si="8"/>
        <v>519892.7</v>
      </c>
      <c r="H45" s="507">
        <f t="shared" si="8"/>
        <v>527504.69999999995</v>
      </c>
      <c r="I45" s="507">
        <f t="shared" si="8"/>
        <v>536483.19999999995</v>
      </c>
      <c r="J45" s="507">
        <f t="shared" si="8"/>
        <v>550185.69999999995</v>
      </c>
      <c r="K45" s="507">
        <f t="shared" si="8"/>
        <v>571261.69999999995</v>
      </c>
      <c r="L45" s="507">
        <f t="shared" si="8"/>
        <v>589985</v>
      </c>
      <c r="M45" s="507">
        <f t="shared" si="8"/>
        <v>610881.9</v>
      </c>
      <c r="N45" s="507">
        <f t="shared" si="8"/>
        <v>636881.6</v>
      </c>
      <c r="O45" s="507">
        <f t="shared" si="8"/>
        <v>668002.69999999995</v>
      </c>
      <c r="P45" s="507">
        <f t="shared" si="8"/>
        <v>694310.40000000002</v>
      </c>
      <c r="Q45" s="507">
        <f t="shared" si="8"/>
        <v>706627.9</v>
      </c>
      <c r="R45" s="507">
        <f t="shared" si="8"/>
        <v>719250.6</v>
      </c>
      <c r="S45" s="507">
        <f t="shared" si="8"/>
        <v>734015.1</v>
      </c>
      <c r="T45" s="507">
        <f t="shared" si="8"/>
        <v>751912</v>
      </c>
      <c r="U45" s="507">
        <f t="shared" si="8"/>
        <v>771354.5</v>
      </c>
      <c r="V45" s="507">
        <f t="shared" si="8"/>
        <v>790963.8</v>
      </c>
      <c r="W45" s="507">
        <f t="shared" si="8"/>
        <v>810885.6</v>
      </c>
      <c r="X45" s="507">
        <f t="shared" si="8"/>
        <v>833478.2</v>
      </c>
      <c r="Y45" s="507">
        <f t="shared" si="8"/>
        <v>852490.7</v>
      </c>
      <c r="Z45" s="507">
        <f t="shared" si="8"/>
        <v>868156.1</v>
      </c>
      <c r="AA45" s="507">
        <f t="shared" si="8"/>
        <v>884046.5</v>
      </c>
      <c r="AB45" s="507">
        <f t="shared" si="8"/>
        <v>898676.1</v>
      </c>
      <c r="AC45" s="507">
        <f t="shared" si="8"/>
        <v>913665.7</v>
      </c>
      <c r="AD45" s="507">
        <f t="shared" si="8"/>
        <v>930543.22746607638</v>
      </c>
      <c r="AE45" s="507">
        <f t="shared" si="8"/>
        <v>947114.13285539532</v>
      </c>
      <c r="AF45" s="507">
        <f t="shared" si="8"/>
        <v>965629.33777842578</v>
      </c>
      <c r="AG45" s="507">
        <f t="shared" si="8"/>
        <v>983777.89843633561</v>
      </c>
      <c r="AH45" s="507">
        <f t="shared" si="8"/>
        <v>997322.79761947482</v>
      </c>
      <c r="AI45" s="507">
        <f t="shared" si="8"/>
        <v>1003273.0725300342</v>
      </c>
      <c r="AJ45" s="507">
        <f t="shared" si="8"/>
        <v>1012635.4499743914</v>
      </c>
      <c r="AK45" s="507">
        <f t="shared" si="8"/>
        <v>1026280.0603466223</v>
      </c>
      <c r="AL45" s="507">
        <f t="shared" si="8"/>
        <v>1041127.7496041125</v>
      </c>
      <c r="AM45" s="507">
        <f t="shared" si="8"/>
        <v>1056811.984192112</v>
      </c>
      <c r="AN45" s="507">
        <f t="shared" si="8"/>
        <v>1073656.5684752429</v>
      </c>
      <c r="AO45" s="507">
        <f t="shared" si="8"/>
        <v>1091878.9121102958</v>
      </c>
      <c r="AP45" s="507">
        <f t="shared" si="8"/>
        <v>1111233.0464082137</v>
      </c>
      <c r="AQ45" s="507">
        <f t="shared" si="8"/>
        <v>1131222.3668902833</v>
      </c>
      <c r="AR45" s="507">
        <f t="shared" si="8"/>
        <v>1151908.5638318907</v>
      </c>
      <c r="AS45" s="507">
        <f t="shared" si="8"/>
        <v>1173400.3315887419</v>
      </c>
      <c r="AT45" s="507">
        <f t="shared" si="8"/>
        <v>1195368.1947273852</v>
      </c>
      <c r="AU45" s="507">
        <f t="shared" si="8"/>
        <v>1216947.9945642808</v>
      </c>
      <c r="AV45" s="507">
        <f t="shared" si="8"/>
        <v>1238769.2830303009</v>
      </c>
      <c r="AW45" s="507">
        <f t="shared" si="8"/>
        <v>1260690.8827391164</v>
      </c>
      <c r="AX45" s="507">
        <f t="shared" si="8"/>
        <v>1282551.6295135897</v>
      </c>
      <c r="AY45" s="507">
        <f t="shared" si="8"/>
        <v>1304176.1326389725</v>
      </c>
      <c r="AZ45" s="507">
        <f t="shared" si="8"/>
        <v>1325476.3446153188</v>
      </c>
      <c r="BA45" s="507">
        <f t="shared" si="8"/>
        <v>1346675.9459582327</v>
      </c>
      <c r="BB45" s="507">
        <f t="shared" si="8"/>
        <v>1367832.9847088805</v>
      </c>
      <c r="BC45" s="507">
        <f t="shared" si="8"/>
        <v>1388919.4929842241</v>
      </c>
      <c r="BD45" s="523">
        <f t="shared" si="8"/>
        <v>1409776.5793635617</v>
      </c>
    </row>
    <row r="46" spans="2:56" ht="13.5" thickBot="1">
      <c r="B46" s="525" t="s">
        <v>308</v>
      </c>
      <c r="C46" s="526" t="s">
        <v>311</v>
      </c>
      <c r="D46" s="526" t="s">
        <v>50</v>
      </c>
      <c r="E46" s="526" t="s">
        <v>302</v>
      </c>
      <c r="F46" s="527">
        <f t="shared" ref="F46:BD46" si="9">SUM(F40:F43)</f>
        <v>275356</v>
      </c>
      <c r="G46" s="527">
        <f t="shared" si="9"/>
        <v>286199</v>
      </c>
      <c r="H46" s="527">
        <f t="shared" si="9"/>
        <v>294957</v>
      </c>
      <c r="I46" s="527">
        <f t="shared" si="9"/>
        <v>307071</v>
      </c>
      <c r="J46" s="527">
        <f t="shared" si="9"/>
        <v>318963</v>
      </c>
      <c r="K46" s="527">
        <f t="shared" si="9"/>
        <v>329053</v>
      </c>
      <c r="L46" s="527">
        <f t="shared" si="9"/>
        <v>337405</v>
      </c>
      <c r="M46" s="527">
        <f t="shared" si="9"/>
        <v>345307</v>
      </c>
      <c r="N46" s="527">
        <f t="shared" si="9"/>
        <v>354356</v>
      </c>
      <c r="O46" s="527">
        <f t="shared" si="9"/>
        <v>364323</v>
      </c>
      <c r="P46" s="527">
        <f t="shared" si="9"/>
        <v>376198</v>
      </c>
      <c r="Q46" s="527">
        <f t="shared" si="9"/>
        <v>388013</v>
      </c>
      <c r="R46" s="527">
        <f t="shared" si="9"/>
        <v>401797</v>
      </c>
      <c r="S46" s="527">
        <f t="shared" si="9"/>
        <v>419332</v>
      </c>
      <c r="T46" s="527">
        <f t="shared" si="9"/>
        <v>439844</v>
      </c>
      <c r="U46" s="527">
        <f t="shared" si="9"/>
        <v>459485</v>
      </c>
      <c r="V46" s="527">
        <f t="shared" si="9"/>
        <v>476610</v>
      </c>
      <c r="W46" s="527">
        <f t="shared" si="9"/>
        <v>493911</v>
      </c>
      <c r="X46" s="527">
        <f t="shared" si="9"/>
        <v>511907</v>
      </c>
      <c r="Y46" s="527">
        <f t="shared" si="9"/>
        <v>526527</v>
      </c>
      <c r="Z46" s="527">
        <f t="shared" si="9"/>
        <v>536091</v>
      </c>
      <c r="AA46" s="527">
        <f t="shared" si="9"/>
        <v>543374</v>
      </c>
      <c r="AB46" s="527">
        <f t="shared" si="9"/>
        <v>550838</v>
      </c>
      <c r="AC46" s="527">
        <f t="shared" si="9"/>
        <v>557733</v>
      </c>
      <c r="AD46" s="527">
        <f t="shared" si="9"/>
        <v>564392</v>
      </c>
      <c r="AE46" s="527">
        <f t="shared" si="9"/>
        <v>571049</v>
      </c>
      <c r="AF46" s="527">
        <f t="shared" si="9"/>
        <v>577392</v>
      </c>
      <c r="AG46" s="527">
        <f t="shared" si="9"/>
        <v>585426.09044351475</v>
      </c>
      <c r="AH46" s="527">
        <f t="shared" si="9"/>
        <v>593752.00336346834</v>
      </c>
      <c r="AI46" s="527">
        <f t="shared" si="9"/>
        <v>602199.21288266289</v>
      </c>
      <c r="AJ46" s="527">
        <f t="shared" si="9"/>
        <v>610680.78287129477</v>
      </c>
      <c r="AK46" s="527">
        <f t="shared" si="9"/>
        <v>619034.00718057656</v>
      </c>
      <c r="AL46" s="527">
        <f t="shared" si="9"/>
        <v>627101.34678375861</v>
      </c>
      <c r="AM46" s="527">
        <f t="shared" si="9"/>
        <v>634809.40884820733</v>
      </c>
      <c r="AN46" s="527">
        <f t="shared" si="9"/>
        <v>642057.43506241194</v>
      </c>
      <c r="AO46" s="527">
        <f t="shared" si="9"/>
        <v>648879.69629521342</v>
      </c>
      <c r="AP46" s="527">
        <f t="shared" si="9"/>
        <v>655379.5227543863</v>
      </c>
      <c r="AQ46" s="527">
        <f t="shared" si="9"/>
        <v>661692.42016946664</v>
      </c>
      <c r="AR46" s="527">
        <f t="shared" si="9"/>
        <v>667971.83954365412</v>
      </c>
      <c r="AS46" s="527">
        <f t="shared" si="9"/>
        <v>674363.94840062805</v>
      </c>
      <c r="AT46" s="527">
        <f t="shared" si="9"/>
        <v>680974.83660311135</v>
      </c>
      <c r="AU46" s="527">
        <f t="shared" si="9"/>
        <v>687866.0841379296</v>
      </c>
      <c r="AV46" s="527">
        <f t="shared" si="9"/>
        <v>695038.70700499939</v>
      </c>
      <c r="AW46" s="527">
        <f t="shared" si="9"/>
        <v>702435.33951274538</v>
      </c>
      <c r="AX46" s="527">
        <f t="shared" si="9"/>
        <v>709954.39180705161</v>
      </c>
      <c r="AY46" s="527">
        <f t="shared" si="9"/>
        <v>717469.18723643769</v>
      </c>
      <c r="AZ46" s="527">
        <f t="shared" si="9"/>
        <v>724850.60474320047</v>
      </c>
      <c r="BA46" s="527">
        <f t="shared" si="9"/>
        <v>731991.71604798455</v>
      </c>
      <c r="BB46" s="527">
        <f t="shared" si="9"/>
        <v>738824.36677560653</v>
      </c>
      <c r="BC46" s="527">
        <f t="shared" si="9"/>
        <v>745329.25925745303</v>
      </c>
      <c r="BD46" s="528">
        <f t="shared" si="9"/>
        <v>751537.75955660688</v>
      </c>
    </row>
    <row r="47" spans="2:56" ht="13.5" thickBot="1">
      <c r="E47" s="531" t="s">
        <v>4</v>
      </c>
      <c r="F47" s="532">
        <f t="shared" ref="F47:BD47" si="10">SUM(F44:F46)</f>
        <v>3396954</v>
      </c>
      <c r="G47" s="532">
        <f t="shared" si="10"/>
        <v>3451490</v>
      </c>
      <c r="H47" s="532">
        <f t="shared" si="10"/>
        <v>3490550.5999999996</v>
      </c>
      <c r="I47" s="532">
        <f t="shared" si="10"/>
        <v>3546836.2</v>
      </c>
      <c r="J47" s="532">
        <f t="shared" si="10"/>
        <v>3605133.3</v>
      </c>
      <c r="K47" s="532">
        <f t="shared" si="10"/>
        <v>3667498.5</v>
      </c>
      <c r="L47" s="532">
        <f t="shared" si="10"/>
        <v>3728270.4</v>
      </c>
      <c r="M47" s="532">
        <f t="shared" si="10"/>
        <v>3790965.8</v>
      </c>
      <c r="N47" s="532">
        <f t="shared" si="10"/>
        <v>3863394.4</v>
      </c>
      <c r="O47" s="532">
        <f t="shared" si="10"/>
        <v>3950415.5999999996</v>
      </c>
      <c r="P47" s="532">
        <f t="shared" si="10"/>
        <v>4040897.5</v>
      </c>
      <c r="Q47" s="532">
        <f t="shared" si="10"/>
        <v>4110843.8</v>
      </c>
      <c r="R47" s="532">
        <f t="shared" si="10"/>
        <v>4193999.8000000003</v>
      </c>
      <c r="S47" s="532">
        <f t="shared" si="10"/>
        <v>4289270.5999999996</v>
      </c>
      <c r="T47" s="532">
        <f t="shared" si="10"/>
        <v>4394434.5999999996</v>
      </c>
      <c r="U47" s="532">
        <f t="shared" si="10"/>
        <v>4493101.8</v>
      </c>
      <c r="V47" s="532">
        <f t="shared" si="10"/>
        <v>4591945.8</v>
      </c>
      <c r="W47" s="532">
        <f t="shared" si="10"/>
        <v>4690886.7</v>
      </c>
      <c r="X47" s="532">
        <f t="shared" si="10"/>
        <v>4795460</v>
      </c>
      <c r="Y47" s="532">
        <f t="shared" si="10"/>
        <v>4891782.8</v>
      </c>
      <c r="Z47" s="532">
        <f t="shared" si="10"/>
        <v>4974739.3999999994</v>
      </c>
      <c r="AA47" s="532">
        <f t="shared" si="10"/>
        <v>5056894.5999999996</v>
      </c>
      <c r="AB47" s="532">
        <f t="shared" si="10"/>
        <v>5145162.8</v>
      </c>
      <c r="AC47" s="532">
        <f t="shared" si="10"/>
        <v>5240289.9000000004</v>
      </c>
      <c r="AD47" s="532">
        <f t="shared" si="10"/>
        <v>5340768.8855943894</v>
      </c>
      <c r="AE47" s="532">
        <f t="shared" si="10"/>
        <v>5449372.5918717738</v>
      </c>
      <c r="AF47" s="532">
        <f t="shared" si="10"/>
        <v>5550866.3780164821</v>
      </c>
      <c r="AG47" s="532">
        <f t="shared" si="10"/>
        <v>5635486.3315705452</v>
      </c>
      <c r="AH47" s="532">
        <f t="shared" si="10"/>
        <v>5691856.7927301209</v>
      </c>
      <c r="AI47" s="532">
        <f t="shared" si="10"/>
        <v>5732731.1661900878</v>
      </c>
      <c r="AJ47" s="532">
        <f t="shared" si="10"/>
        <v>5793583.8971840255</v>
      </c>
      <c r="AK47" s="532">
        <f t="shared" si="10"/>
        <v>5874918.9070597151</v>
      </c>
      <c r="AL47" s="532">
        <f t="shared" si="10"/>
        <v>5966560.8552108146</v>
      </c>
      <c r="AM47" s="532">
        <f t="shared" si="10"/>
        <v>6060418.7989396751</v>
      </c>
      <c r="AN47" s="532">
        <f t="shared" si="10"/>
        <v>6154480.0289940573</v>
      </c>
      <c r="AO47" s="532">
        <f t="shared" si="10"/>
        <v>6249710.6830005553</v>
      </c>
      <c r="AP47" s="532">
        <f t="shared" si="10"/>
        <v>6345976.6037514852</v>
      </c>
      <c r="AQ47" s="532">
        <f t="shared" si="10"/>
        <v>6441457.2756999955</v>
      </c>
      <c r="AR47" s="532">
        <f t="shared" si="10"/>
        <v>6536223.4326450154</v>
      </c>
      <c r="AS47" s="532">
        <f t="shared" si="10"/>
        <v>6630422.8200243432</v>
      </c>
      <c r="AT47" s="532">
        <f t="shared" si="10"/>
        <v>6724195.5813419549</v>
      </c>
      <c r="AU47" s="532">
        <f t="shared" si="10"/>
        <v>6816156.0866873311</v>
      </c>
      <c r="AV47" s="532">
        <f t="shared" si="10"/>
        <v>6907511.5827098358</v>
      </c>
      <c r="AW47" s="532">
        <f t="shared" si="10"/>
        <v>6998378.1934509911</v>
      </c>
      <c r="AX47" s="532">
        <f t="shared" si="10"/>
        <v>7088374.5034538377</v>
      </c>
      <c r="AY47" s="532">
        <f t="shared" si="10"/>
        <v>7177923.5576518178</v>
      </c>
      <c r="AZ47" s="532">
        <f t="shared" si="10"/>
        <v>7266465.6027335469</v>
      </c>
      <c r="BA47" s="532">
        <f t="shared" si="10"/>
        <v>7353492.4369022092</v>
      </c>
      <c r="BB47" s="532">
        <f t="shared" si="10"/>
        <v>7438640.0700697554</v>
      </c>
      <c r="BC47" s="532">
        <f t="shared" si="10"/>
        <v>7522347.4667946473</v>
      </c>
      <c r="BD47" s="533">
        <f t="shared" si="10"/>
        <v>7605303.7076559681</v>
      </c>
    </row>
    <row r="48" spans="2:56" ht="15">
      <c r="B48" s="494" t="s">
        <v>323</v>
      </c>
      <c r="Z48" s="503"/>
    </row>
    <row r="49" spans="2:56" ht="13.5" thickBot="1">
      <c r="B49" s="496" t="s">
        <v>324</v>
      </c>
    </row>
    <row r="50" spans="2:56" ht="13.5" thickBot="1">
      <c r="B50" s="497" t="s">
        <v>279</v>
      </c>
      <c r="C50" s="497" t="s">
        <v>280</v>
      </c>
      <c r="D50" s="535" t="s">
        <v>281</v>
      </c>
      <c r="E50" s="536" t="s">
        <v>282</v>
      </c>
      <c r="F50" s="537">
        <v>1980</v>
      </c>
      <c r="G50" s="537">
        <v>1981</v>
      </c>
      <c r="H50" s="537">
        <v>1982</v>
      </c>
      <c r="I50" s="537">
        <v>1983</v>
      </c>
      <c r="J50" s="537">
        <v>1984</v>
      </c>
      <c r="K50" s="537">
        <v>1985</v>
      </c>
      <c r="L50" s="537">
        <v>1986</v>
      </c>
      <c r="M50" s="537">
        <v>1987</v>
      </c>
      <c r="N50" s="537">
        <v>1988</v>
      </c>
      <c r="O50" s="537">
        <v>1989</v>
      </c>
      <c r="P50" s="537">
        <v>1990</v>
      </c>
      <c r="Q50" s="537">
        <v>1991</v>
      </c>
      <c r="R50" s="537">
        <v>1992</v>
      </c>
      <c r="S50" s="537">
        <v>1993</v>
      </c>
      <c r="T50" s="537">
        <v>1994</v>
      </c>
      <c r="U50" s="537">
        <v>1995</v>
      </c>
      <c r="V50" s="537">
        <v>1996</v>
      </c>
      <c r="W50" s="537">
        <v>1997</v>
      </c>
      <c r="X50" s="537">
        <v>1998</v>
      </c>
      <c r="Y50" s="538">
        <v>1999</v>
      </c>
      <c r="Z50" s="539">
        <v>2000</v>
      </c>
      <c r="AA50" s="540">
        <v>2001</v>
      </c>
      <c r="AB50" s="537">
        <v>2002</v>
      </c>
      <c r="AC50" s="537">
        <v>2003</v>
      </c>
      <c r="AD50" s="537">
        <v>2004</v>
      </c>
      <c r="AE50" s="537">
        <v>2005</v>
      </c>
      <c r="AF50" s="537">
        <v>2006</v>
      </c>
      <c r="AG50" s="537">
        <v>2007</v>
      </c>
      <c r="AH50" s="537">
        <v>2008</v>
      </c>
      <c r="AI50" s="537">
        <v>2009</v>
      </c>
      <c r="AJ50" s="537">
        <v>2010</v>
      </c>
      <c r="AK50" s="537">
        <v>2011</v>
      </c>
      <c r="AL50" s="537">
        <v>2012</v>
      </c>
      <c r="AM50" s="537">
        <v>2013</v>
      </c>
      <c r="AN50" s="537">
        <v>2014</v>
      </c>
      <c r="AO50" s="537">
        <v>2015</v>
      </c>
      <c r="AP50" s="537">
        <v>2016</v>
      </c>
      <c r="AQ50" s="537">
        <v>2017</v>
      </c>
      <c r="AR50" s="537">
        <v>2018</v>
      </c>
      <c r="AS50" s="537">
        <v>2019</v>
      </c>
      <c r="AT50" s="537">
        <v>2020</v>
      </c>
      <c r="AU50" s="537">
        <v>2021</v>
      </c>
      <c r="AV50" s="537">
        <v>2022</v>
      </c>
      <c r="AW50" s="537">
        <v>2023</v>
      </c>
      <c r="AX50" s="537">
        <v>2024</v>
      </c>
      <c r="AY50" s="537">
        <v>2025</v>
      </c>
      <c r="AZ50" s="537">
        <v>2026</v>
      </c>
      <c r="BA50" s="537">
        <v>2027</v>
      </c>
      <c r="BB50" s="537">
        <v>2028</v>
      </c>
      <c r="BC50" s="537">
        <v>2029</v>
      </c>
      <c r="BD50" s="541">
        <v>2030</v>
      </c>
    </row>
    <row r="51" spans="2:56">
      <c r="B51" s="512" t="s">
        <v>310</v>
      </c>
      <c r="C51" s="513" t="s">
        <v>311</v>
      </c>
      <c r="D51" s="513" t="s">
        <v>288</v>
      </c>
      <c r="E51" s="512" t="s">
        <v>289</v>
      </c>
      <c r="F51" s="515">
        <v>287378</v>
      </c>
      <c r="G51" s="515">
        <f t="shared" ref="G51:BD54" si="11">F51*(1+$D$69)</f>
        <v>286725.42741105135</v>
      </c>
      <c r="H51" s="515">
        <f t="shared" si="11"/>
        <v>286074.3366717358</v>
      </c>
      <c r="I51" s="515">
        <f t="shared" si="11"/>
        <v>285424.72441709682</v>
      </c>
      <c r="J51" s="515">
        <f t="shared" si="11"/>
        <v>284776.58728981909</v>
      </c>
      <c r="K51" s="515">
        <f t="shared" si="11"/>
        <v>284129.92194021103</v>
      </c>
      <c r="L51" s="515">
        <f t="shared" si="11"/>
        <v>283484.72502618737</v>
      </c>
      <c r="M51" s="515">
        <f t="shared" si="11"/>
        <v>282840.99321325205</v>
      </c>
      <c r="N51" s="515">
        <f t="shared" si="11"/>
        <v>282198.7231744809</v>
      </c>
      <c r="O51" s="515">
        <f t="shared" si="11"/>
        <v>281557.91159050452</v>
      </c>
      <c r="P51" s="515">
        <f t="shared" si="11"/>
        <v>280918.555149491</v>
      </c>
      <c r="Q51" s="515">
        <f t="shared" si="11"/>
        <v>280280.65054712893</v>
      </c>
      <c r="R51" s="515">
        <f t="shared" si="11"/>
        <v>279644.19448661024</v>
      </c>
      <c r="S51" s="515">
        <f t="shared" si="11"/>
        <v>279009.18367861316</v>
      </c>
      <c r="T51" s="515">
        <f t="shared" si="11"/>
        <v>278375.61484128534</v>
      </c>
      <c r="U51" s="515">
        <f t="shared" si="11"/>
        <v>277743.48470022675</v>
      </c>
      <c r="V51" s="515">
        <f t="shared" si="11"/>
        <v>277112.78998847277</v>
      </c>
      <c r="W51" s="515">
        <f t="shared" si="11"/>
        <v>276483.52744647738</v>
      </c>
      <c r="X51" s="515">
        <f t="shared" si="11"/>
        <v>275855.69382209628</v>
      </c>
      <c r="Y51" s="515">
        <f t="shared" si="11"/>
        <v>275229.28587057005</v>
      </c>
      <c r="Z51" s="542">
        <f t="shared" si="11"/>
        <v>274604.30035450746</v>
      </c>
      <c r="AA51" s="515">
        <f t="shared" si="11"/>
        <v>273980.73404386861</v>
      </c>
      <c r="AB51" s="515">
        <f t="shared" si="11"/>
        <v>273358.58371594839</v>
      </c>
      <c r="AC51" s="515">
        <f t="shared" si="11"/>
        <v>272737.84615535976</v>
      </c>
      <c r="AD51" s="515">
        <f t="shared" si="11"/>
        <v>272118.51815401699</v>
      </c>
      <c r="AE51" s="515">
        <f t="shared" si="11"/>
        <v>271500.59651111939</v>
      </c>
      <c r="AF51" s="515">
        <f t="shared" si="11"/>
        <v>270884.07803313446</v>
      </c>
      <c r="AG51" s="515">
        <f t="shared" si="11"/>
        <v>270268.95953378151</v>
      </c>
      <c r="AH51" s="515">
        <f t="shared" si="11"/>
        <v>269655.23783401534</v>
      </c>
      <c r="AI51" s="515">
        <f t="shared" si="11"/>
        <v>269042.90976200945</v>
      </c>
      <c r="AJ51" s="515">
        <f t="shared" si="11"/>
        <v>268431.97215314006</v>
      </c>
      <c r="AK51" s="515">
        <f t="shared" si="11"/>
        <v>267822.42184996948</v>
      </c>
      <c r="AL51" s="515">
        <f t="shared" si="11"/>
        <v>267214.25570222986</v>
      </c>
      <c r="AM51" s="515">
        <f t="shared" si="11"/>
        <v>266607.47056680691</v>
      </c>
      <c r="AN51" s="515">
        <f t="shared" si="11"/>
        <v>266002.06330772367</v>
      </c>
      <c r="AO51" s="515">
        <f t="shared" si="11"/>
        <v>265398.03079612431</v>
      </c>
      <c r="AP51" s="515">
        <f t="shared" si="11"/>
        <v>264795.36991025798</v>
      </c>
      <c r="AQ51" s="515">
        <f t="shared" si="11"/>
        <v>264194.07753546262</v>
      </c>
      <c r="AR51" s="515">
        <f t="shared" si="11"/>
        <v>263594.15056414885</v>
      </c>
      <c r="AS51" s="515">
        <f t="shared" si="11"/>
        <v>262995.58589578397</v>
      </c>
      <c r="AT51" s="515">
        <f t="shared" si="11"/>
        <v>262398.38043687592</v>
      </c>
      <c r="AU51" s="515">
        <f t="shared" si="11"/>
        <v>261802.53110095731</v>
      </c>
      <c r="AV51" s="515">
        <f t="shared" si="11"/>
        <v>261208.03480856938</v>
      </c>
      <c r="AW51" s="515">
        <f t="shared" si="11"/>
        <v>260614.88848724621</v>
      </c>
      <c r="AX51" s="515">
        <f t="shared" si="11"/>
        <v>260023.08907149872</v>
      </c>
      <c r="AY51" s="515">
        <f t="shared" si="11"/>
        <v>259432.63350279894</v>
      </c>
      <c r="AZ51" s="515">
        <f t="shared" si="11"/>
        <v>258843.51872956409</v>
      </c>
      <c r="BA51" s="515">
        <f t="shared" si="11"/>
        <v>258255.74170714093</v>
      </c>
      <c r="BB51" s="515">
        <f t="shared" si="11"/>
        <v>257669.2993977899</v>
      </c>
      <c r="BC51" s="515">
        <f t="shared" si="11"/>
        <v>257084.18877066954</v>
      </c>
      <c r="BD51" s="514">
        <f t="shared" si="11"/>
        <v>256500.40680182073</v>
      </c>
    </row>
    <row r="52" spans="2:56">
      <c r="B52" s="501" t="s">
        <v>312</v>
      </c>
      <c r="C52" s="502" t="s">
        <v>311</v>
      </c>
      <c r="D52" s="502" t="s">
        <v>291</v>
      </c>
      <c r="E52" s="501" t="s">
        <v>289</v>
      </c>
      <c r="F52" s="506">
        <v>243177</v>
      </c>
      <c r="G52" s="506">
        <f t="shared" si="11"/>
        <v>242624.79821537223</v>
      </c>
      <c r="H52" s="506">
        <f t="shared" si="11"/>
        <v>242073.85036023179</v>
      </c>
      <c r="I52" s="506">
        <f t="shared" si="11"/>
        <v>241524.15358717908</v>
      </c>
      <c r="J52" s="506">
        <f t="shared" si="11"/>
        <v>240975.7050552803</v>
      </c>
      <c r="K52" s="506">
        <f t="shared" si="11"/>
        <v>240428.50193005273</v>
      </c>
      <c r="L52" s="506">
        <f t="shared" si="11"/>
        <v>239882.54138345024</v>
      </c>
      <c r="M52" s="506">
        <f t="shared" si="11"/>
        <v>239337.82059384848</v>
      </c>
      <c r="N52" s="506">
        <f t="shared" si="11"/>
        <v>238794.33674603046</v>
      </c>
      <c r="O52" s="506">
        <f t="shared" si="11"/>
        <v>238252.08703117189</v>
      </c>
      <c r="P52" s="506">
        <f t="shared" si="11"/>
        <v>237711.06864682672</v>
      </c>
      <c r="Q52" s="506">
        <f t="shared" si="11"/>
        <v>237171.27879691267</v>
      </c>
      <c r="R52" s="506">
        <f t="shared" si="11"/>
        <v>236632.71469169669</v>
      </c>
      <c r="S52" s="506">
        <f t="shared" si="11"/>
        <v>236095.37354778065</v>
      </c>
      <c r="T52" s="506">
        <f t="shared" si="11"/>
        <v>235559.25258808691</v>
      </c>
      <c r="U52" s="506">
        <f t="shared" si="11"/>
        <v>235024.34904184393</v>
      </c>
      <c r="V52" s="506">
        <f t="shared" si="11"/>
        <v>234490.66014457203</v>
      </c>
      <c r="W52" s="506">
        <f t="shared" si="11"/>
        <v>233958.18313806906</v>
      </c>
      <c r="X52" s="506">
        <f t="shared" si="11"/>
        <v>233426.91527039607</v>
      </c>
      <c r="Y52" s="506">
        <f t="shared" si="11"/>
        <v>232896.85379586325</v>
      </c>
      <c r="Z52" s="542">
        <f t="shared" si="11"/>
        <v>232367.9959750156</v>
      </c>
      <c r="AA52" s="506">
        <f t="shared" si="11"/>
        <v>231840.33907461885</v>
      </c>
      <c r="AB52" s="506">
        <f t="shared" si="11"/>
        <v>231313.8803676453</v>
      </c>
      <c r="AC52" s="506">
        <f t="shared" si="11"/>
        <v>230788.61713325969</v>
      </c>
      <c r="AD52" s="506">
        <f t="shared" si="11"/>
        <v>230264.54665680524</v>
      </c>
      <c r="AE52" s="506">
        <f t="shared" si="11"/>
        <v>229741.66622978955</v>
      </c>
      <c r="AF52" s="506">
        <f t="shared" si="11"/>
        <v>229219.97314987061</v>
      </c>
      <c r="AG52" s="506">
        <f t="shared" si="11"/>
        <v>228699.46472084284</v>
      </c>
      <c r="AH52" s="506">
        <f t="shared" si="11"/>
        <v>228180.13825262312</v>
      </c>
      <c r="AI52" s="506">
        <f t="shared" si="11"/>
        <v>227661.99106123697</v>
      </c>
      <c r="AJ52" s="506">
        <f t="shared" si="11"/>
        <v>227145.02046880461</v>
      </c>
      <c r="AK52" s="506">
        <f t="shared" si="11"/>
        <v>226629.2238035271</v>
      </c>
      <c r="AL52" s="506">
        <f t="shared" si="11"/>
        <v>226114.59839967266</v>
      </c>
      <c r="AM52" s="506">
        <f t="shared" si="11"/>
        <v>225601.1415975627</v>
      </c>
      <c r="AN52" s="506">
        <f t="shared" si="11"/>
        <v>225088.85074355826</v>
      </c>
      <c r="AO52" s="506">
        <f t="shared" si="11"/>
        <v>224577.72319004618</v>
      </c>
      <c r="AP52" s="506">
        <f t="shared" si="11"/>
        <v>224067.75629542544</v>
      </c>
      <c r="AQ52" s="506">
        <f t="shared" si="11"/>
        <v>223558.94742409355</v>
      </c>
      <c r="AR52" s="506">
        <f t="shared" si="11"/>
        <v>223051.29394643288</v>
      </c>
      <c r="AS52" s="506">
        <f t="shared" si="11"/>
        <v>222544.79323879708</v>
      </c>
      <c r="AT52" s="506">
        <f t="shared" si="11"/>
        <v>222039.4426834975</v>
      </c>
      <c r="AU52" s="506">
        <f t="shared" si="11"/>
        <v>221535.23966878976</v>
      </c>
      <c r="AV52" s="506">
        <f t="shared" si="11"/>
        <v>221032.18158886014</v>
      </c>
      <c r="AW52" s="506">
        <f t="shared" si="11"/>
        <v>220530.26584381214</v>
      </c>
      <c r="AX52" s="506">
        <f t="shared" si="11"/>
        <v>220029.48983965308</v>
      </c>
      <c r="AY52" s="506">
        <f t="shared" si="11"/>
        <v>219529.85098828064</v>
      </c>
      <c r="AZ52" s="506">
        <f t="shared" si="11"/>
        <v>219031.34670746955</v>
      </c>
      <c r="BA52" s="506">
        <f t="shared" si="11"/>
        <v>218533.9744208582</v>
      </c>
      <c r="BB52" s="506">
        <f t="shared" si="11"/>
        <v>218037.7315579353</v>
      </c>
      <c r="BC52" s="506">
        <f t="shared" si="11"/>
        <v>217542.61555402671</v>
      </c>
      <c r="BD52" s="505">
        <f t="shared" si="11"/>
        <v>217048.62385028199</v>
      </c>
    </row>
    <row r="53" spans="2:56">
      <c r="B53" s="501" t="s">
        <v>313</v>
      </c>
      <c r="C53" s="502" t="s">
        <v>311</v>
      </c>
      <c r="D53" s="502" t="s">
        <v>293</v>
      </c>
      <c r="E53" s="501" t="s">
        <v>289</v>
      </c>
      <c r="F53" s="506">
        <v>819487</v>
      </c>
      <c r="G53" s="506">
        <f t="shared" si="11"/>
        <v>817626.12424333196</v>
      </c>
      <c r="H53" s="506">
        <f t="shared" si="11"/>
        <v>815769.47412853711</v>
      </c>
      <c r="I53" s="506">
        <f t="shared" si="11"/>
        <v>813917.04006010701</v>
      </c>
      <c r="J53" s="506">
        <f t="shared" si="11"/>
        <v>812068.81246432231</v>
      </c>
      <c r="K53" s="506">
        <f t="shared" si="11"/>
        <v>810224.78178920352</v>
      </c>
      <c r="L53" s="506">
        <f t="shared" si="11"/>
        <v>808384.93850446178</v>
      </c>
      <c r="M53" s="506">
        <f t="shared" si="11"/>
        <v>806549.27310144925</v>
      </c>
      <c r="N53" s="506">
        <f t="shared" si="11"/>
        <v>804717.77609311021</v>
      </c>
      <c r="O53" s="506">
        <f t="shared" si="11"/>
        <v>802890.43801393209</v>
      </c>
      <c r="P53" s="506">
        <f t="shared" si="11"/>
        <v>801067.24941989616</v>
      </c>
      <c r="Q53" s="506">
        <f t="shared" si="11"/>
        <v>799248.2008884293</v>
      </c>
      <c r="R53" s="506">
        <f t="shared" si="11"/>
        <v>797433.28301835468</v>
      </c>
      <c r="S53" s="506">
        <f t="shared" si="11"/>
        <v>795622.48642984382</v>
      </c>
      <c r="T53" s="506">
        <f t="shared" si="11"/>
        <v>793815.8017643675</v>
      </c>
      <c r="U53" s="506">
        <f t="shared" si="11"/>
        <v>792013.21968464775</v>
      </c>
      <c r="V53" s="506">
        <f t="shared" si="11"/>
        <v>790214.73087460955</v>
      </c>
      <c r="W53" s="506">
        <f t="shared" si="11"/>
        <v>788420.32603933266</v>
      </c>
      <c r="X53" s="506">
        <f t="shared" si="11"/>
        <v>786629.99590500363</v>
      </c>
      <c r="Y53" s="506">
        <f t="shared" si="11"/>
        <v>784843.7312188677</v>
      </c>
      <c r="Z53" s="542">
        <f t="shared" si="11"/>
        <v>783061.52274918114</v>
      </c>
      <c r="AA53" s="506">
        <f t="shared" si="11"/>
        <v>781283.36128516344</v>
      </c>
      <c r="AB53" s="506">
        <f t="shared" si="11"/>
        <v>779509.23763694975</v>
      </c>
      <c r="AC53" s="506">
        <f t="shared" si="11"/>
        <v>777739.1426355436</v>
      </c>
      <c r="AD53" s="506">
        <f t="shared" si="11"/>
        <v>775973.06713276904</v>
      </c>
      <c r="AE53" s="506">
        <f t="shared" si="11"/>
        <v>774211.00200122374</v>
      </c>
      <c r="AF53" s="506">
        <f t="shared" si="11"/>
        <v>772452.93813423172</v>
      </c>
      <c r="AG53" s="506">
        <f t="shared" si="11"/>
        <v>770698.86644579621</v>
      </c>
      <c r="AH53" s="506">
        <f t="shared" si="11"/>
        <v>768948.77787055285</v>
      </c>
      <c r="AI53" s="506">
        <f t="shared" si="11"/>
        <v>767202.66336372262</v>
      </c>
      <c r="AJ53" s="506">
        <f t="shared" si="11"/>
        <v>765460.51390106522</v>
      </c>
      <c r="AK53" s="506">
        <f t="shared" si="11"/>
        <v>763722.32047883258</v>
      </c>
      <c r="AL53" s="506">
        <f t="shared" si="11"/>
        <v>761988.07411372208</v>
      </c>
      <c r="AM53" s="506">
        <f t="shared" si="11"/>
        <v>760257.76584283018</v>
      </c>
      <c r="AN53" s="506">
        <f t="shared" si="11"/>
        <v>758531.38672360615</v>
      </c>
      <c r="AO53" s="506">
        <f t="shared" si="11"/>
        <v>756808.92783380591</v>
      </c>
      <c r="AP53" s="506">
        <f t="shared" si="11"/>
        <v>755090.38027144573</v>
      </c>
      <c r="AQ53" s="506">
        <f t="shared" si="11"/>
        <v>753375.73515475646</v>
      </c>
      <c r="AR53" s="506">
        <f t="shared" si="11"/>
        <v>751664.98362213734</v>
      </c>
      <c r="AS53" s="506">
        <f t="shared" si="11"/>
        <v>749958.11683211057</v>
      </c>
      <c r="AT53" s="506">
        <f t="shared" si="11"/>
        <v>748255.1259632752</v>
      </c>
      <c r="AU53" s="506">
        <f t="shared" si="11"/>
        <v>746556.00221426191</v>
      </c>
      <c r="AV53" s="506">
        <f t="shared" si="11"/>
        <v>744860.73680368729</v>
      </c>
      <c r="AW53" s="506">
        <f t="shared" si="11"/>
        <v>743169.32097010862</v>
      </c>
      <c r="AX53" s="506">
        <f t="shared" si="11"/>
        <v>741481.74597197841</v>
      </c>
      <c r="AY53" s="506">
        <f t="shared" si="11"/>
        <v>739798.00308759941</v>
      </c>
      <c r="AZ53" s="506">
        <f t="shared" si="11"/>
        <v>738118.08361507929</v>
      </c>
      <c r="BA53" s="506">
        <f t="shared" si="11"/>
        <v>736441.97887228581</v>
      </c>
      <c r="BB53" s="506">
        <f t="shared" si="11"/>
        <v>734769.68019680213</v>
      </c>
      <c r="BC53" s="506">
        <f t="shared" si="11"/>
        <v>733101.17894588178</v>
      </c>
      <c r="BD53" s="505">
        <f t="shared" si="11"/>
        <v>731436.46649640403</v>
      </c>
    </row>
    <row r="54" spans="2:56" ht="13.5" thickBot="1">
      <c r="B54" s="508" t="s">
        <v>314</v>
      </c>
      <c r="C54" s="509" t="s">
        <v>311</v>
      </c>
      <c r="D54" s="509" t="s">
        <v>295</v>
      </c>
      <c r="E54" s="508" t="s">
        <v>289</v>
      </c>
      <c r="F54" s="511">
        <v>1262358</v>
      </c>
      <c r="G54" s="511">
        <f t="shared" si="11"/>
        <v>1259491.4610574227</v>
      </c>
      <c r="H54" s="511">
        <f t="shared" si="11"/>
        <v>1256631.4313978769</v>
      </c>
      <c r="I54" s="511">
        <f t="shared" si="11"/>
        <v>1253777.8962402048</v>
      </c>
      <c r="J54" s="511">
        <f t="shared" si="11"/>
        <v>1250930.8408368127</v>
      </c>
      <c r="K54" s="511">
        <f t="shared" si="11"/>
        <v>1248090.2504735957</v>
      </c>
      <c r="L54" s="511">
        <f t="shared" si="11"/>
        <v>1245256.1104698617</v>
      </c>
      <c r="M54" s="511">
        <f t="shared" si="11"/>
        <v>1242428.4061782546</v>
      </c>
      <c r="N54" s="511">
        <f t="shared" si="11"/>
        <v>1239607.1229846801</v>
      </c>
      <c r="O54" s="511">
        <f t="shared" si="11"/>
        <v>1236792.2463082287</v>
      </c>
      <c r="P54" s="511">
        <f t="shared" si="11"/>
        <v>1233983.7616011009</v>
      </c>
      <c r="Q54" s="511">
        <f t="shared" si="11"/>
        <v>1231181.6543485324</v>
      </c>
      <c r="R54" s="511">
        <f t="shared" si="11"/>
        <v>1228385.9100687189</v>
      </c>
      <c r="S54" s="511">
        <f t="shared" si="11"/>
        <v>1225596.5143127406</v>
      </c>
      <c r="T54" s="511">
        <f t="shared" si="11"/>
        <v>1222813.4526644882</v>
      </c>
      <c r="U54" s="511">
        <f t="shared" si="11"/>
        <v>1220036.7107405884</v>
      </c>
      <c r="V54" s="511">
        <f t="shared" si="11"/>
        <v>1217266.2741903292</v>
      </c>
      <c r="W54" s="511">
        <f t="shared" si="11"/>
        <v>1214502.1286955862</v>
      </c>
      <c r="X54" s="511">
        <f t="shared" si="11"/>
        <v>1211744.2599707483</v>
      </c>
      <c r="Y54" s="511">
        <f t="shared" si="11"/>
        <v>1208992.6537626435</v>
      </c>
      <c r="Z54" s="542">
        <f t="shared" si="11"/>
        <v>1206247.295850466</v>
      </c>
      <c r="AA54" s="511">
        <f t="shared" si="11"/>
        <v>1203508.1720457021</v>
      </c>
      <c r="AB54" s="511">
        <f t="shared" si="11"/>
        <v>1200775.2681920575</v>
      </c>
      <c r="AC54" s="511">
        <f t="shared" si="11"/>
        <v>1198048.5701653834</v>
      </c>
      <c r="AD54" s="511">
        <f t="shared" si="11"/>
        <v>1195328.0638736039</v>
      </c>
      <c r="AE54" s="511">
        <f t="shared" si="11"/>
        <v>1192613.7352566433</v>
      </c>
      <c r="AF54" s="511">
        <f t="shared" si="11"/>
        <v>1189905.5702863529</v>
      </c>
      <c r="AG54" s="511">
        <f t="shared" si="11"/>
        <v>1187203.5549664393</v>
      </c>
      <c r="AH54" s="511">
        <f t="shared" si="11"/>
        <v>1184507.6753323912</v>
      </c>
      <c r="AI54" s="511">
        <f t="shared" si="11"/>
        <v>1181817.917451408</v>
      </c>
      <c r="AJ54" s="511">
        <f t="shared" si="11"/>
        <v>1179134.2674223273</v>
      </c>
      <c r="AK54" s="511">
        <f t="shared" si="11"/>
        <v>1176456.7113755532</v>
      </c>
      <c r="AL54" s="511">
        <f t="shared" si="11"/>
        <v>1173785.2354729846</v>
      </c>
      <c r="AM54" s="511">
        <f t="shared" si="11"/>
        <v>1171119.8259079438</v>
      </c>
      <c r="AN54" s="511">
        <f t="shared" si="11"/>
        <v>1168460.468905105</v>
      </c>
      <c r="AO54" s="511">
        <f t="shared" si="11"/>
        <v>1165807.1507204231</v>
      </c>
      <c r="AP54" s="511">
        <f t="shared" si="11"/>
        <v>1163159.8576410627</v>
      </c>
      <c r="AQ54" s="511">
        <f t="shared" si="11"/>
        <v>1160518.5759853274</v>
      </c>
      <c r="AR54" s="511">
        <f t="shared" si="11"/>
        <v>1157883.2921025886</v>
      </c>
      <c r="AS54" s="511">
        <f t="shared" si="11"/>
        <v>1155253.9923732155</v>
      </c>
      <c r="AT54" s="511">
        <f t="shared" si="11"/>
        <v>1152630.6632085049</v>
      </c>
      <c r="AU54" s="511">
        <f t="shared" si="11"/>
        <v>1150013.2910506099</v>
      </c>
      <c r="AV54" s="511">
        <f t="shared" si="11"/>
        <v>1147401.862372471</v>
      </c>
      <c r="AW54" s="511">
        <f t="shared" si="11"/>
        <v>1144796.3636777455</v>
      </c>
      <c r="AX54" s="511">
        <f t="shared" si="11"/>
        <v>1142196.7815007376</v>
      </c>
      <c r="AY54" s="511">
        <f t="shared" si="11"/>
        <v>1139603.1024063299</v>
      </c>
      <c r="AZ54" s="511">
        <f t="shared" si="11"/>
        <v>1137015.3129899127</v>
      </c>
      <c r="BA54" s="511">
        <f t="shared" si="11"/>
        <v>1134433.3998773152</v>
      </c>
      <c r="BB54" s="511">
        <f t="shared" si="11"/>
        <v>1131857.3497247365</v>
      </c>
      <c r="BC54" s="511">
        <f t="shared" si="11"/>
        <v>1129287.1492186768</v>
      </c>
      <c r="BD54" s="510">
        <f t="shared" si="11"/>
        <v>1126722.7850758682</v>
      </c>
    </row>
    <row r="55" spans="2:56">
      <c r="B55" s="512" t="s">
        <v>315</v>
      </c>
      <c r="C55" s="513" t="s">
        <v>311</v>
      </c>
      <c r="D55" s="513" t="s">
        <v>288</v>
      </c>
      <c r="E55" s="512" t="s">
        <v>297</v>
      </c>
      <c r="F55" s="515">
        <v>31703</v>
      </c>
      <c r="G55" s="515">
        <f t="shared" ref="G55:BD58" si="12">F55*(1+$D$70)</f>
        <v>31631.008262944459</v>
      </c>
      <c r="H55" s="515">
        <f t="shared" si="12"/>
        <v>31559.180006007653</v>
      </c>
      <c r="I55" s="515">
        <f t="shared" si="12"/>
        <v>31487.514857956019</v>
      </c>
      <c r="J55" s="515">
        <f t="shared" si="12"/>
        <v>31416.012448398993</v>
      </c>
      <c r="K55" s="515">
        <f t="shared" si="12"/>
        <v>31344.672407787104</v>
      </c>
      <c r="L55" s="515">
        <f t="shared" si="12"/>
        <v>31273.494367410058</v>
      </c>
      <c r="M55" s="515">
        <f t="shared" si="12"/>
        <v>31202.477959394837</v>
      </c>
      <c r="N55" s="515">
        <f t="shared" si="12"/>
        <v>31131.622816703795</v>
      </c>
      <c r="O55" s="515">
        <f t="shared" si="12"/>
        <v>31060.928573132762</v>
      </c>
      <c r="P55" s="515">
        <f t="shared" si="12"/>
        <v>30990.39486330915</v>
      </c>
      <c r="Q55" s="515">
        <f t="shared" si="12"/>
        <v>30920.021322690067</v>
      </c>
      <c r="R55" s="515">
        <f t="shared" si="12"/>
        <v>30849.80758756043</v>
      </c>
      <c r="S55" s="515">
        <f t="shared" si="12"/>
        <v>30779.753295031089</v>
      </c>
      <c r="T55" s="515">
        <f t="shared" si="12"/>
        <v>30709.858083036946</v>
      </c>
      <c r="U55" s="515">
        <f t="shared" si="12"/>
        <v>30640.121590335089</v>
      </c>
      <c r="V55" s="515">
        <f t="shared" si="12"/>
        <v>30570.543456502921</v>
      </c>
      <c r="W55" s="515">
        <f t="shared" si="12"/>
        <v>30501.123321936302</v>
      </c>
      <c r="X55" s="515">
        <f t="shared" si="12"/>
        <v>30431.860827847682</v>
      </c>
      <c r="Y55" s="515">
        <f t="shared" si="12"/>
        <v>30362.755616264261</v>
      </c>
      <c r="Z55" s="542">
        <f t="shared" si="12"/>
        <v>30293.80733002612</v>
      </c>
      <c r="AA55" s="515">
        <f t="shared" si="12"/>
        <v>30225.015612784395</v>
      </c>
      <c r="AB55" s="515">
        <f t="shared" si="12"/>
        <v>30156.380108999416</v>
      </c>
      <c r="AC55" s="515">
        <f t="shared" si="12"/>
        <v>30087.900463938884</v>
      </c>
      <c r="AD55" s="515">
        <f t="shared" si="12"/>
        <v>30019.576323676032</v>
      </c>
      <c r="AE55" s="515">
        <f t="shared" si="12"/>
        <v>29951.407335087795</v>
      </c>
      <c r="AF55" s="515">
        <f t="shared" si="12"/>
        <v>29883.393145852988</v>
      </c>
      <c r="AG55" s="515">
        <f t="shared" si="12"/>
        <v>29815.533404450482</v>
      </c>
      <c r="AH55" s="515">
        <f t="shared" si="12"/>
        <v>29747.82776015739</v>
      </c>
      <c r="AI55" s="515">
        <f t="shared" si="12"/>
        <v>29680.275863047249</v>
      </c>
      <c r="AJ55" s="515">
        <f t="shared" si="12"/>
        <v>29612.87736398822</v>
      </c>
      <c r="AK55" s="515">
        <f t="shared" si="12"/>
        <v>29545.631914641275</v>
      </c>
      <c r="AL55" s="515">
        <f t="shared" si="12"/>
        <v>29478.539167458403</v>
      </c>
      <c r="AM55" s="515">
        <f t="shared" si="12"/>
        <v>29411.598775680806</v>
      </c>
      <c r="AN55" s="515">
        <f t="shared" si="12"/>
        <v>29344.81039333712</v>
      </c>
      <c r="AO55" s="515">
        <f t="shared" si="12"/>
        <v>29278.173675241615</v>
      </c>
      <c r="AP55" s="515">
        <f t="shared" si="12"/>
        <v>29211.688276992412</v>
      </c>
      <c r="AQ55" s="515">
        <f t="shared" si="12"/>
        <v>29145.353854969711</v>
      </c>
      <c r="AR55" s="515">
        <f t="shared" si="12"/>
        <v>29079.170066334009</v>
      </c>
      <c r="AS55" s="515">
        <f t="shared" si="12"/>
        <v>29013.136569024326</v>
      </c>
      <c r="AT55" s="515">
        <f t="shared" si="12"/>
        <v>28947.253021756442</v>
      </c>
      <c r="AU55" s="515">
        <f t="shared" si="12"/>
        <v>28881.519084021133</v>
      </c>
      <c r="AV55" s="515">
        <f t="shared" si="12"/>
        <v>28815.934416082408</v>
      </c>
      <c r="AW55" s="515">
        <f t="shared" si="12"/>
        <v>28750.498678975749</v>
      </c>
      <c r="AX55" s="515">
        <f t="shared" si="12"/>
        <v>28685.211534506376</v>
      </c>
      <c r="AY55" s="515">
        <f t="shared" si="12"/>
        <v>28620.072645247481</v>
      </c>
      <c r="AZ55" s="515">
        <f t="shared" si="12"/>
        <v>28555.081674538491</v>
      </c>
      <c r="BA55" s="515">
        <f t="shared" si="12"/>
        <v>28490.238286483327</v>
      </c>
      <c r="BB55" s="515">
        <f t="shared" si="12"/>
        <v>28425.542145948672</v>
      </c>
      <c r="BC55" s="515">
        <f t="shared" si="12"/>
        <v>28360.992918562231</v>
      </c>
      <c r="BD55" s="514">
        <f t="shared" si="12"/>
        <v>28296.590270711011</v>
      </c>
    </row>
    <row r="56" spans="2:56">
      <c r="B56" s="501" t="s">
        <v>316</v>
      </c>
      <c r="C56" s="502" t="s">
        <v>311</v>
      </c>
      <c r="D56" s="502" t="s">
        <v>291</v>
      </c>
      <c r="E56" s="501" t="s">
        <v>297</v>
      </c>
      <c r="F56" s="506">
        <v>31134</v>
      </c>
      <c r="G56" s="506">
        <f t="shared" si="12"/>
        <v>31063.300358278801</v>
      </c>
      <c r="H56" s="506">
        <f t="shared" si="12"/>
        <v>30992.761262563236</v>
      </c>
      <c r="I56" s="506">
        <f t="shared" si="12"/>
        <v>30922.382348282579</v>
      </c>
      <c r="J56" s="506">
        <f t="shared" si="12"/>
        <v>30852.163251693975</v>
      </c>
      <c r="K56" s="506">
        <f t="shared" si="12"/>
        <v>30782.103609880563</v>
      </c>
      <c r="L56" s="506">
        <f t="shared" si="12"/>
        <v>30712.203060749598</v>
      </c>
      <c r="M56" s="506">
        <f t="shared" si="12"/>
        <v>30642.461243030586</v>
      </c>
      <c r="N56" s="506">
        <f t="shared" si="12"/>
        <v>30572.877796273406</v>
      </c>
      <c r="O56" s="506">
        <f t="shared" si="12"/>
        <v>30503.452360846459</v>
      </c>
      <c r="P56" s="506">
        <f t="shared" si="12"/>
        <v>30434.1845779348</v>
      </c>
      <c r="Q56" s="506">
        <f t="shared" si="12"/>
        <v>30365.074089538291</v>
      </c>
      <c r="R56" s="506">
        <f t="shared" si="12"/>
        <v>30296.120538469746</v>
      </c>
      <c r="S56" s="506">
        <f t="shared" si="12"/>
        <v>30227.323568353084</v>
      </c>
      <c r="T56" s="506">
        <f t="shared" si="12"/>
        <v>30158.682823621493</v>
      </c>
      <c r="U56" s="506">
        <f t="shared" si="12"/>
        <v>30090.197949515583</v>
      </c>
      <c r="V56" s="506">
        <f t="shared" si="12"/>
        <v>30021.868592081562</v>
      </c>
      <c r="W56" s="506">
        <f t="shared" si="12"/>
        <v>29953.694398169406</v>
      </c>
      <c r="X56" s="506">
        <f t="shared" si="12"/>
        <v>29885.675015431021</v>
      </c>
      <c r="Y56" s="506">
        <f t="shared" si="12"/>
        <v>29817.810092318436</v>
      </c>
      <c r="Z56" s="542">
        <f t="shared" si="12"/>
        <v>29750.099278081983</v>
      </c>
      <c r="AA56" s="506">
        <f t="shared" si="12"/>
        <v>29682.542222768483</v>
      </c>
      <c r="AB56" s="506">
        <f t="shared" si="12"/>
        <v>29615.138577219434</v>
      </c>
      <c r="AC56" s="506">
        <f t="shared" si="12"/>
        <v>29547.887993069209</v>
      </c>
      <c r="AD56" s="506">
        <f t="shared" si="12"/>
        <v>29480.790122743259</v>
      </c>
      <c r="AE56" s="506">
        <f t="shared" si="12"/>
        <v>29413.844619456311</v>
      </c>
      <c r="AF56" s="506">
        <f t="shared" si="12"/>
        <v>29347.051137210579</v>
      </c>
      <c r="AG56" s="506">
        <f t="shared" si="12"/>
        <v>29280.409330793977</v>
      </c>
      <c r="AH56" s="506">
        <f t="shared" si="12"/>
        <v>29213.918855778327</v>
      </c>
      <c r="AI56" s="506">
        <f t="shared" si="12"/>
        <v>29147.579368517592</v>
      </c>
      <c r="AJ56" s="506">
        <f t="shared" si="12"/>
        <v>29081.390526146086</v>
      </c>
      <c r="AK56" s="506">
        <f t="shared" si="12"/>
        <v>29015.351986576712</v>
      </c>
      <c r="AL56" s="506">
        <f t="shared" si="12"/>
        <v>28949.463408499192</v>
      </c>
      <c r="AM56" s="506">
        <f t="shared" si="12"/>
        <v>28883.724451378297</v>
      </c>
      <c r="AN56" s="506">
        <f t="shared" si="12"/>
        <v>28818.134775452098</v>
      </c>
      <c r="AO56" s="506">
        <f t="shared" si="12"/>
        <v>28752.694041730196</v>
      </c>
      <c r="AP56" s="506">
        <f t="shared" si="12"/>
        <v>28687.401911991979</v>
      </c>
      <c r="AQ56" s="506">
        <f t="shared" si="12"/>
        <v>28622.258048784879</v>
      </c>
      <c r="AR56" s="506">
        <f t="shared" si="12"/>
        <v>28557.262115422611</v>
      </c>
      <c r="AS56" s="506">
        <f t="shared" si="12"/>
        <v>28492.413775983452</v>
      </c>
      <c r="AT56" s="506">
        <f t="shared" si="12"/>
        <v>28427.712695308492</v>
      </c>
      <c r="AU56" s="506">
        <f t="shared" si="12"/>
        <v>28363.158538999905</v>
      </c>
      <c r="AV56" s="506">
        <f t="shared" si="12"/>
        <v>28298.750973419224</v>
      </c>
      <c r="AW56" s="506">
        <f t="shared" si="12"/>
        <v>28234.489665685614</v>
      </c>
      <c r="AX56" s="506">
        <f t="shared" si="12"/>
        <v>28170.374283674151</v>
      </c>
      <c r="AY56" s="506">
        <f t="shared" si="12"/>
        <v>28106.404496014104</v>
      </c>
      <c r="AZ56" s="506">
        <f t="shared" si="12"/>
        <v>28042.579972087227</v>
      </c>
      <c r="BA56" s="506">
        <f t="shared" si="12"/>
        <v>27978.900382026051</v>
      </c>
      <c r="BB56" s="506">
        <f t="shared" si="12"/>
        <v>27915.365396712168</v>
      </c>
      <c r="BC56" s="506">
        <f t="shared" si="12"/>
        <v>27851.974687774546</v>
      </c>
      <c r="BD56" s="505">
        <f t="shared" si="12"/>
        <v>27788.727927587817</v>
      </c>
    </row>
    <row r="57" spans="2:56">
      <c r="B57" s="501" t="s">
        <v>317</v>
      </c>
      <c r="C57" s="502" t="s">
        <v>311</v>
      </c>
      <c r="D57" s="502" t="s">
        <v>293</v>
      </c>
      <c r="E57" s="501" t="s">
        <v>297</v>
      </c>
      <c r="F57" s="506">
        <v>162300</v>
      </c>
      <c r="G57" s="506">
        <f t="shared" si="12"/>
        <v>161931.44626930845</v>
      </c>
      <c r="H57" s="506">
        <f t="shared" si="12"/>
        <v>161563.72945699279</v>
      </c>
      <c r="I57" s="506">
        <f t="shared" si="12"/>
        <v>161196.84766256387</v>
      </c>
      <c r="J57" s="506">
        <f t="shared" si="12"/>
        <v>160830.79898984818</v>
      </c>
      <c r="K57" s="506">
        <f t="shared" si="12"/>
        <v>160465.58154697809</v>
      </c>
      <c r="L57" s="506">
        <f t="shared" si="12"/>
        <v>160101.19344638209</v>
      </c>
      <c r="M57" s="506">
        <f t="shared" si="12"/>
        <v>159737.63280477497</v>
      </c>
      <c r="N57" s="506">
        <f t="shared" si="12"/>
        <v>159374.89774314812</v>
      </c>
      <c r="O57" s="506">
        <f t="shared" si="12"/>
        <v>159012.98638675982</v>
      </c>
      <c r="P57" s="506">
        <f t="shared" si="12"/>
        <v>158651.89686512551</v>
      </c>
      <c r="Q57" s="506">
        <f t="shared" si="12"/>
        <v>158291.62731200823</v>
      </c>
      <c r="R57" s="506">
        <f t="shared" si="12"/>
        <v>157932.17586540888</v>
      </c>
      <c r="S57" s="506">
        <f t="shared" si="12"/>
        <v>157573.54066755655</v>
      </c>
      <c r="T57" s="506">
        <f t="shared" si="12"/>
        <v>157215.71986489909</v>
      </c>
      <c r="U57" s="506">
        <f t="shared" si="12"/>
        <v>156858.71160809338</v>
      </c>
      <c r="V57" s="506">
        <f t="shared" si="12"/>
        <v>156502.51405199582</v>
      </c>
      <c r="W57" s="506">
        <f t="shared" si="12"/>
        <v>156147.12535565282</v>
      </c>
      <c r="X57" s="506">
        <f t="shared" si="12"/>
        <v>155792.54368229123</v>
      </c>
      <c r="Y57" s="506">
        <f t="shared" si="12"/>
        <v>155438.76719930887</v>
      </c>
      <c r="Z57" s="542">
        <f t="shared" si="12"/>
        <v>155085.79407826511</v>
      </c>
      <c r="AA57" s="506">
        <f t="shared" si="12"/>
        <v>154733.62249487135</v>
      </c>
      <c r="AB57" s="506">
        <f t="shared" si="12"/>
        <v>154382.25062898162</v>
      </c>
      <c r="AC57" s="506">
        <f t="shared" si="12"/>
        <v>154031.67666458315</v>
      </c>
      <c r="AD57" s="506">
        <f t="shared" si="12"/>
        <v>153681.89878978705</v>
      </c>
      <c r="AE57" s="506">
        <f t="shared" si="12"/>
        <v>153332.91519681885</v>
      </c>
      <c r="AF57" s="506">
        <f t="shared" si="12"/>
        <v>152984.72408200926</v>
      </c>
      <c r="AG57" s="506">
        <f t="shared" si="12"/>
        <v>152637.32364578472</v>
      </c>
      <c r="AH57" s="506">
        <f t="shared" si="12"/>
        <v>152290.71209265824</v>
      </c>
      <c r="AI57" s="506">
        <f t="shared" si="12"/>
        <v>151944.88763122002</v>
      </c>
      <c r="AJ57" s="506">
        <f t="shared" si="12"/>
        <v>151599.84847412823</v>
      </c>
      <c r="AK57" s="506">
        <f t="shared" si="12"/>
        <v>151255.59283809981</v>
      </c>
      <c r="AL57" s="506">
        <f t="shared" si="12"/>
        <v>150912.11894390115</v>
      </c>
      <c r="AM57" s="506">
        <f t="shared" si="12"/>
        <v>150569.42501633897</v>
      </c>
      <c r="AN57" s="506">
        <f t="shared" si="12"/>
        <v>150227.50928425114</v>
      </c>
      <c r="AO57" s="506">
        <f t="shared" si="12"/>
        <v>149886.36998049752</v>
      </c>
      <c r="AP57" s="506">
        <f t="shared" si="12"/>
        <v>149546.00534195083</v>
      </c>
      <c r="AQ57" s="506">
        <f t="shared" si="12"/>
        <v>149206.41360948753</v>
      </c>
      <c r="AR57" s="506">
        <f t="shared" si="12"/>
        <v>148867.5930279787</v>
      </c>
      <c r="AS57" s="506">
        <f t="shared" si="12"/>
        <v>148529.541846281</v>
      </c>
      <c r="AT57" s="506">
        <f t="shared" si="12"/>
        <v>148192.25831722768</v>
      </c>
      <c r="AU57" s="506">
        <f t="shared" si="12"/>
        <v>147855.74069761942</v>
      </c>
      <c r="AV57" s="506">
        <f t="shared" si="12"/>
        <v>147519.98724821542</v>
      </c>
      <c r="AW57" s="506">
        <f t="shared" si="12"/>
        <v>147184.99623372435</v>
      </c>
      <c r="AX57" s="506">
        <f t="shared" si="12"/>
        <v>146850.76592279543</v>
      </c>
      <c r="AY57" s="506">
        <f t="shared" si="12"/>
        <v>146517.29458800948</v>
      </c>
      <c r="AZ57" s="506">
        <f t="shared" si="12"/>
        <v>146184.58050586996</v>
      </c>
      <c r="BA57" s="506">
        <f t="shared" si="12"/>
        <v>145852.62195679406</v>
      </c>
      <c r="BB57" s="506">
        <f t="shared" si="12"/>
        <v>145521.41722510385</v>
      </c>
      <c r="BC57" s="506">
        <f t="shared" si="12"/>
        <v>145190.96459901737</v>
      </c>
      <c r="BD57" s="505">
        <f t="shared" si="12"/>
        <v>144861.26237063983</v>
      </c>
    </row>
    <row r="58" spans="2:56" ht="13.5" thickBot="1">
      <c r="B58" s="508" t="s">
        <v>318</v>
      </c>
      <c r="C58" s="509" t="s">
        <v>311</v>
      </c>
      <c r="D58" s="509" t="s">
        <v>295</v>
      </c>
      <c r="E58" s="508" t="s">
        <v>297</v>
      </c>
      <c r="F58" s="511">
        <v>284061</v>
      </c>
      <c r="G58" s="511">
        <f t="shared" si="12"/>
        <v>283415.94922184857</v>
      </c>
      <c r="H58" s="511">
        <f t="shared" si="12"/>
        <v>282772.36323649302</v>
      </c>
      <c r="I58" s="511">
        <f t="shared" si="12"/>
        <v>282130.23871765583</v>
      </c>
      <c r="J58" s="511">
        <f t="shared" si="12"/>
        <v>281489.57234661275</v>
      </c>
      <c r="K58" s="511">
        <f t="shared" si="12"/>
        <v>280850.36081217584</v>
      </c>
      <c r="L58" s="511">
        <f t="shared" si="12"/>
        <v>280212.60081067617</v>
      </c>
      <c r="M58" s="511">
        <f t="shared" si="12"/>
        <v>279576.28904594691</v>
      </c>
      <c r="N58" s="511">
        <f t="shared" si="12"/>
        <v>278941.42222930619</v>
      </c>
      <c r="O58" s="511">
        <f t="shared" si="12"/>
        <v>278307.99707954022</v>
      </c>
      <c r="P58" s="511">
        <f t="shared" si="12"/>
        <v>277676.01032288611</v>
      </c>
      <c r="Q58" s="511">
        <f t="shared" si="12"/>
        <v>277045.45869301521</v>
      </c>
      <c r="R58" s="511">
        <f t="shared" si="12"/>
        <v>276416.33893101604</v>
      </c>
      <c r="S58" s="511">
        <f t="shared" si="12"/>
        <v>275788.64778537757</v>
      </c>
      <c r="T58" s="511">
        <f t="shared" si="12"/>
        <v>275162.38201197225</v>
      </c>
      <c r="U58" s="511">
        <f t="shared" si="12"/>
        <v>274537.53837403952</v>
      </c>
      <c r="V58" s="511">
        <f t="shared" si="12"/>
        <v>273914.11364216876</v>
      </c>
      <c r="W58" s="511">
        <f t="shared" si="12"/>
        <v>273292.10459428281</v>
      </c>
      <c r="X58" s="511">
        <f t="shared" si="12"/>
        <v>272671.50801562128</v>
      </c>
      <c r="Y58" s="511">
        <f t="shared" si="12"/>
        <v>272052.3206987239</v>
      </c>
      <c r="Z58" s="542">
        <f t="shared" si="12"/>
        <v>271434.5394434139</v>
      </c>
      <c r="AA58" s="511">
        <f t="shared" si="12"/>
        <v>270818.16105678165</v>
      </c>
      <c r="AB58" s="511">
        <f t="shared" si="12"/>
        <v>270203.18235316797</v>
      </c>
      <c r="AC58" s="511">
        <f t="shared" si="12"/>
        <v>269589.60015414772</v>
      </c>
      <c r="AD58" s="511">
        <f t="shared" si="12"/>
        <v>268977.41128851334</v>
      </c>
      <c r="AE58" s="511">
        <f t="shared" si="12"/>
        <v>268366.61259225861</v>
      </c>
      <c r="AF58" s="511">
        <f t="shared" si="12"/>
        <v>267757.20090856217</v>
      </c>
      <c r="AG58" s="511">
        <f t="shared" si="12"/>
        <v>267149.17308777117</v>
      </c>
      <c r="AH58" s="511">
        <f t="shared" si="12"/>
        <v>266542.52598738507</v>
      </c>
      <c r="AI58" s="511">
        <f t="shared" si="12"/>
        <v>265937.25647203939</v>
      </c>
      <c r="AJ58" s="511">
        <f t="shared" si="12"/>
        <v>265333.3614134895</v>
      </c>
      <c r="AK58" s="511">
        <f t="shared" si="12"/>
        <v>264730.83769059443</v>
      </c>
      <c r="AL58" s="511">
        <f t="shared" si="12"/>
        <v>264129.68218930071</v>
      </c>
      <c r="AM58" s="511">
        <f t="shared" si="12"/>
        <v>263529.89180262637</v>
      </c>
      <c r="AN58" s="511">
        <f t="shared" si="12"/>
        <v>262931.46343064489</v>
      </c>
      <c r="AO58" s="511">
        <f t="shared" si="12"/>
        <v>262334.39398046897</v>
      </c>
      <c r="AP58" s="511">
        <f t="shared" si="12"/>
        <v>261738.68036623477</v>
      </c>
      <c r="AQ58" s="511">
        <f t="shared" si="12"/>
        <v>261144.31950908591</v>
      </c>
      <c r="AR58" s="511">
        <f t="shared" si="12"/>
        <v>260551.3083371575</v>
      </c>
      <c r="AS58" s="511">
        <f t="shared" si="12"/>
        <v>259959.6437855603</v>
      </c>
      <c r="AT58" s="511">
        <f t="shared" si="12"/>
        <v>259369.3227963649</v>
      </c>
      <c r="AU58" s="511">
        <f t="shared" si="12"/>
        <v>258780.34231858584</v>
      </c>
      <c r="AV58" s="511">
        <f t="shared" si="12"/>
        <v>258192.69930816593</v>
      </c>
      <c r="AW58" s="511">
        <f t="shared" si="12"/>
        <v>257606.39072796048</v>
      </c>
      <c r="AX58" s="511">
        <f t="shared" si="12"/>
        <v>257021.41354772155</v>
      </c>
      <c r="AY58" s="511">
        <f t="shared" si="12"/>
        <v>256437.76474408244</v>
      </c>
      <c r="AZ58" s="511">
        <f t="shared" si="12"/>
        <v>255855.44130054186</v>
      </c>
      <c r="BA58" s="511">
        <f t="shared" si="12"/>
        <v>255274.44020744853</v>
      </c>
      <c r="BB58" s="511">
        <f t="shared" si="12"/>
        <v>254694.75846198548</v>
      </c>
      <c r="BC58" s="511">
        <f t="shared" si="12"/>
        <v>254116.3930681546</v>
      </c>
      <c r="BD58" s="510">
        <f t="shared" si="12"/>
        <v>253539.34103676121</v>
      </c>
    </row>
    <row r="59" spans="2:56">
      <c r="B59" s="512" t="s">
        <v>319</v>
      </c>
      <c r="C59" s="513" t="s">
        <v>311</v>
      </c>
      <c r="D59" s="513" t="s">
        <v>288</v>
      </c>
      <c r="E59" s="512" t="s">
        <v>302</v>
      </c>
      <c r="F59" s="515">
        <v>40837</v>
      </c>
      <c r="G59" s="515">
        <f t="shared" ref="G59:BD62" si="13">F59*(1+$D$71)</f>
        <v>40400.575533221643</v>
      </c>
      <c r="H59" s="515">
        <f t="shared" si="13"/>
        <v>39968.815128818162</v>
      </c>
      <c r="I59" s="515">
        <f t="shared" si="13"/>
        <v>39541.668942018026</v>
      </c>
      <c r="J59" s="515">
        <f t="shared" si="13"/>
        <v>39119.087660740101</v>
      </c>
      <c r="K59" s="515">
        <f t="shared" si="13"/>
        <v>38701.022499900806</v>
      </c>
      <c r="L59" s="515">
        <f t="shared" si="13"/>
        <v>38287.425195782082</v>
      </c>
      <c r="M59" s="515">
        <f t="shared" si="13"/>
        <v>37878.248000459571</v>
      </c>
      <c r="N59" s="515">
        <f t="shared" si="13"/>
        <v>37473.443676290335</v>
      </c>
      <c r="O59" s="515">
        <f t="shared" si="13"/>
        <v>37072.965490459501</v>
      </c>
      <c r="P59" s="515">
        <f t="shared" si="13"/>
        <v>36676.767209585138</v>
      </c>
      <c r="Q59" s="515">
        <f t="shared" si="13"/>
        <v>36284.803094380855</v>
      </c>
      <c r="R59" s="515">
        <f t="shared" si="13"/>
        <v>35897.027894375395</v>
      </c>
      <c r="S59" s="515">
        <f t="shared" si="13"/>
        <v>35513.396842688671</v>
      </c>
      <c r="T59" s="515">
        <f t="shared" si="13"/>
        <v>35133.865650863641</v>
      </c>
      <c r="U59" s="515">
        <f t="shared" si="13"/>
        <v>34758.390503753406</v>
      </c>
      <c r="V59" s="515">
        <f t="shared" si="13"/>
        <v>34386.928054462944</v>
      </c>
      <c r="W59" s="515">
        <f t="shared" si="13"/>
        <v>34019.435419344918</v>
      </c>
      <c r="X59" s="515">
        <f t="shared" si="13"/>
        <v>33655.870173048948</v>
      </c>
      <c r="Y59" s="515">
        <f t="shared" si="13"/>
        <v>33296.190343623806</v>
      </c>
      <c r="Z59" s="542">
        <f t="shared" si="13"/>
        <v>32940.354407671934</v>
      </c>
      <c r="AA59" s="515">
        <f t="shared" si="13"/>
        <v>32588.321285555758</v>
      </c>
      <c r="AB59" s="515">
        <f t="shared" si="13"/>
        <v>32240.05033665524</v>
      </c>
      <c r="AC59" s="515">
        <f t="shared" si="13"/>
        <v>31895.5013546761</v>
      </c>
      <c r="AD59" s="515">
        <f t="shared" si="13"/>
        <v>31554.634563008178</v>
      </c>
      <c r="AE59" s="515">
        <f t="shared" si="13"/>
        <v>31217.410610133415</v>
      </c>
      <c r="AF59" s="515">
        <f t="shared" si="13"/>
        <v>30883.790565082883</v>
      </c>
      <c r="AG59" s="515">
        <f t="shared" si="13"/>
        <v>30553.735912942404</v>
      </c>
      <c r="AH59" s="515">
        <f t="shared" si="13"/>
        <v>30227.208550406158</v>
      </c>
      <c r="AI59" s="515">
        <f t="shared" si="13"/>
        <v>29904.170781377845</v>
      </c>
      <c r="AJ59" s="515">
        <f t="shared" si="13"/>
        <v>29584.585312618834</v>
      </c>
      <c r="AK59" s="515">
        <f t="shared" si="13"/>
        <v>29268.415249442831</v>
      </c>
      <c r="AL59" s="515">
        <f t="shared" si="13"/>
        <v>28955.624091456553</v>
      </c>
      <c r="AM59" s="515">
        <f t="shared" si="13"/>
        <v>28646.17572834593</v>
      </c>
      <c r="AN59" s="515">
        <f t="shared" si="13"/>
        <v>28340.03443570733</v>
      </c>
      <c r="AO59" s="515">
        <f t="shared" si="13"/>
        <v>28037.164870923338</v>
      </c>
      <c r="AP59" s="515">
        <f t="shared" si="13"/>
        <v>27737.532069082616</v>
      </c>
      <c r="AQ59" s="515">
        <f t="shared" si="13"/>
        <v>27441.101438943355</v>
      </c>
      <c r="AR59" s="515">
        <f t="shared" si="13"/>
        <v>27147.838758939884</v>
      </c>
      <c r="AS59" s="515">
        <f t="shared" si="13"/>
        <v>26857.710173231942</v>
      </c>
      <c r="AT59" s="515">
        <f t="shared" si="13"/>
        <v>26570.682187796174</v>
      </c>
      <c r="AU59" s="515">
        <f t="shared" si="13"/>
        <v>26286.721666559399</v>
      </c>
      <c r="AV59" s="515">
        <f t="shared" si="13"/>
        <v>26005.795827573202</v>
      </c>
      <c r="AW59" s="515">
        <f t="shared" si="13"/>
        <v>25727.872239229408</v>
      </c>
      <c r="AX59" s="515">
        <f t="shared" si="13"/>
        <v>25452.918816516001</v>
      </c>
      <c r="AY59" s="515">
        <f t="shared" si="13"/>
        <v>25180.903817313054</v>
      </c>
      <c r="AZ59" s="515">
        <f t="shared" si="13"/>
        <v>24911.795838728242</v>
      </c>
      <c r="BA59" s="515">
        <f t="shared" si="13"/>
        <v>24645.56381347153</v>
      </c>
      <c r="BB59" s="515">
        <f t="shared" si="13"/>
        <v>24382.177006268594</v>
      </c>
      <c r="BC59" s="515">
        <f t="shared" si="13"/>
        <v>24121.605010312567</v>
      </c>
      <c r="BD59" s="514">
        <f t="shared" si="13"/>
        <v>23863.817743753716</v>
      </c>
    </row>
    <row r="60" spans="2:56">
      <c r="B60" s="501" t="s">
        <v>320</v>
      </c>
      <c r="C60" s="502" t="s">
        <v>311</v>
      </c>
      <c r="D60" s="502" t="s">
        <v>291</v>
      </c>
      <c r="E60" s="501" t="s">
        <v>302</v>
      </c>
      <c r="F60" s="506">
        <v>40727</v>
      </c>
      <c r="G60" s="506">
        <f t="shared" si="13"/>
        <v>40291.75110173416</v>
      </c>
      <c r="H60" s="506">
        <f t="shared" si="13"/>
        <v>39861.153702558397</v>
      </c>
      <c r="I60" s="506">
        <f t="shared" si="13"/>
        <v>39435.15809196484</v>
      </c>
      <c r="J60" s="506">
        <f t="shared" si="13"/>
        <v>39013.715090701131</v>
      </c>
      <c r="K60" s="506">
        <f t="shared" si="13"/>
        <v>38596.776045092935</v>
      </c>
      <c r="L60" s="506">
        <f t="shared" si="13"/>
        <v>38184.292821427058</v>
      </c>
      <c r="M60" s="506">
        <f t="shared" si="13"/>
        <v>37776.217800394661</v>
      </c>
      <c r="N60" s="506">
        <f t="shared" si="13"/>
        <v>37372.503871593814</v>
      </c>
      <c r="O60" s="506">
        <f t="shared" si="13"/>
        <v>36973.104428090803</v>
      </c>
      <c r="P60" s="506">
        <f t="shared" si="13"/>
        <v>36577.9733610396</v>
      </c>
      <c r="Q60" s="506">
        <f t="shared" si="13"/>
        <v>36187.065054358776</v>
      </c>
      <c r="R60" s="506">
        <f t="shared" si="13"/>
        <v>35800.334379465363</v>
      </c>
      <c r="S60" s="506">
        <f t="shared" si="13"/>
        <v>35417.736690064943</v>
      </c>
      <c r="T60" s="506">
        <f t="shared" si="13"/>
        <v>35039.227816997431</v>
      </c>
      <c r="U60" s="506">
        <f t="shared" si="13"/>
        <v>34664.764063137976</v>
      </c>
      <c r="V60" s="506">
        <f t="shared" si="13"/>
        <v>34294.302198352299</v>
      </c>
      <c r="W60" s="506">
        <f t="shared" si="13"/>
        <v>33927.799454505992</v>
      </c>
      <c r="X60" s="506">
        <f t="shared" si="13"/>
        <v>33565.213520527104</v>
      </c>
      <c r="Y60" s="506">
        <f t="shared" si="13"/>
        <v>33206.502537521548</v>
      </c>
      <c r="Z60" s="542">
        <f t="shared" si="13"/>
        <v>32851.625093940675</v>
      </c>
      <c r="AA60" s="506">
        <f t="shared" si="13"/>
        <v>32500.540220800493</v>
      </c>
      <c r="AB60" s="506">
        <f t="shared" si="13"/>
        <v>32153.207386951988</v>
      </c>
      <c r="AC60" s="506">
        <f t="shared" si="13"/>
        <v>31809.586494401985</v>
      </c>
      <c r="AD60" s="506">
        <f t="shared" si="13"/>
        <v>31469.637873684023</v>
      </c>
      <c r="AE60" s="506">
        <f t="shared" si="13"/>
        <v>31133.322279278691</v>
      </c>
      <c r="AF60" s="506">
        <f t="shared" si="13"/>
        <v>30800.600885082913</v>
      </c>
      <c r="AG60" s="506">
        <f t="shared" si="13"/>
        <v>30471.435279927653</v>
      </c>
      <c r="AH60" s="506">
        <f t="shared" si="13"/>
        <v>30145.787463143519</v>
      </c>
      <c r="AI60" s="506">
        <f t="shared" si="13"/>
        <v>29823.61984017376</v>
      </c>
      <c r="AJ60" s="506">
        <f t="shared" si="13"/>
        <v>29504.895218234138</v>
      </c>
      <c r="AK60" s="506">
        <f t="shared" si="13"/>
        <v>29189.576802019208</v>
      </c>
      <c r="AL60" s="506">
        <f t="shared" si="13"/>
        <v>28877.628189454448</v>
      </c>
      <c r="AM60" s="506">
        <f t="shared" si="13"/>
        <v>28569.013367493815</v>
      </c>
      <c r="AN60" s="506">
        <f t="shared" si="13"/>
        <v>28263.696707962208</v>
      </c>
      <c r="AO60" s="506">
        <f t="shared" si="13"/>
        <v>27961.642963442344</v>
      </c>
      <c r="AP60" s="506">
        <f t="shared" si="13"/>
        <v>27662.817263205619</v>
      </c>
      <c r="AQ60" s="506">
        <f t="shared" si="13"/>
        <v>27367.18510918643</v>
      </c>
      <c r="AR60" s="506">
        <f t="shared" si="13"/>
        <v>27074.712371999532</v>
      </c>
      <c r="AS60" s="506">
        <f t="shared" si="13"/>
        <v>26785.365286999968</v>
      </c>
      <c r="AT60" s="506">
        <f t="shared" si="13"/>
        <v>26499.110450385073</v>
      </c>
      <c r="AU60" s="506">
        <f t="shared" si="13"/>
        <v>26215.914815338176</v>
      </c>
      <c r="AV60" s="506">
        <f t="shared" si="13"/>
        <v>25935.74568821349</v>
      </c>
      <c r="AW60" s="506">
        <f t="shared" si="13"/>
        <v>25658.570724761776</v>
      </c>
      <c r="AX60" s="506">
        <f t="shared" si="13"/>
        <v>25384.357926396347</v>
      </c>
      <c r="AY60" s="506">
        <f t="shared" si="13"/>
        <v>25113.075636498987</v>
      </c>
      <c r="AZ60" s="506">
        <f t="shared" si="13"/>
        <v>24844.692536765324</v>
      </c>
      <c r="BA60" s="506">
        <f t="shared" si="13"/>
        <v>24579.177643589283</v>
      </c>
      <c r="BB60" s="506">
        <f t="shared" si="13"/>
        <v>24316.500304486166</v>
      </c>
      <c r="BC60" s="506">
        <f t="shared" si="13"/>
        <v>24056.630194553967</v>
      </c>
      <c r="BD60" s="505">
        <f t="shared" si="13"/>
        <v>23799.537312972501</v>
      </c>
    </row>
    <row r="61" spans="2:56">
      <c r="B61" s="501" t="s">
        <v>321</v>
      </c>
      <c r="C61" s="502" t="s">
        <v>311</v>
      </c>
      <c r="D61" s="502" t="s">
        <v>293</v>
      </c>
      <c r="E61" s="501" t="s">
        <v>302</v>
      </c>
      <c r="F61" s="506">
        <v>89315</v>
      </c>
      <c r="G61" s="506">
        <f t="shared" si="13"/>
        <v>88360.49180276932</v>
      </c>
      <c r="H61" s="506">
        <f t="shared" si="13"/>
        <v>87416.18442173503</v>
      </c>
      <c r="I61" s="506">
        <f t="shared" si="13"/>
        <v>86481.968840912392</v>
      </c>
      <c r="J61" s="506">
        <f t="shared" si="13"/>
        <v>85557.737209368992</v>
      </c>
      <c r="K61" s="506">
        <f t="shared" si="13"/>
        <v>84643.382828773902</v>
      </c>
      <c r="L61" s="506">
        <f t="shared" si="13"/>
        <v>83738.800141079802</v>
      </c>
      <c r="M61" s="506">
        <f t="shared" si="13"/>
        <v>82843.88471633679</v>
      </c>
      <c r="N61" s="506">
        <f t="shared" si="13"/>
        <v>81958.533240636447</v>
      </c>
      <c r="O61" s="506">
        <f t="shared" si="13"/>
        <v>81082.643504184671</v>
      </c>
      <c r="P61" s="506">
        <f t="shared" si="13"/>
        <v>80216.114389502065</v>
      </c>
      <c r="Q61" s="506">
        <f t="shared" si="13"/>
        <v>79358.845859750363</v>
      </c>
      <c r="R61" s="506">
        <f t="shared" si="13"/>
        <v>78510.738947183636</v>
      </c>
      <c r="S61" s="506">
        <f t="shared" si="13"/>
        <v>77671.695741722913</v>
      </c>
      <c r="T61" s="506">
        <f t="shared" si="13"/>
        <v>76841.619379652926</v>
      </c>
      <c r="U61" s="506">
        <f t="shared" si="13"/>
        <v>76020.414032439599</v>
      </c>
      <c r="V61" s="506">
        <f t="shared" si="13"/>
        <v>75207.984895667134</v>
      </c>
      <c r="W61" s="506">
        <f t="shared" si="13"/>
        <v>74404.238178093205</v>
      </c>
      <c r="X61" s="506">
        <f t="shared" si="13"/>
        <v>73609.081090821259</v>
      </c>
      <c r="Y61" s="506">
        <f t="shared" si="13"/>
        <v>72822.421836588415</v>
      </c>
      <c r="Z61" s="542">
        <f t="shared" si="13"/>
        <v>72044.169599167901</v>
      </c>
      <c r="AA61" s="506">
        <f t="shared" si="13"/>
        <v>71274.234532884715</v>
      </c>
      <c r="AB61" s="506">
        <f t="shared" si="13"/>
        <v>70512.52775224339</v>
      </c>
      <c r="AC61" s="506">
        <f t="shared" si="13"/>
        <v>69758.961321666531</v>
      </c>
      <c r="AD61" s="506">
        <f t="shared" si="13"/>
        <v>69013.448245343083</v>
      </c>
      <c r="AE61" s="506">
        <f t="shared" si="13"/>
        <v>68275.902457185046</v>
      </c>
      <c r="AF61" s="506">
        <f t="shared" si="13"/>
        <v>67546.238810891533</v>
      </c>
      <c r="AG61" s="506">
        <f t="shared" si="13"/>
        <v>66824.373070119022</v>
      </c>
      <c r="AH61" s="506">
        <f t="shared" si="13"/>
        <v>66110.221898756659</v>
      </c>
      <c r="AI61" s="506">
        <f t="shared" si="13"/>
        <v>65403.702851305483</v>
      </c>
      <c r="AJ61" s="506">
        <f t="shared" si="13"/>
        <v>64704.734363360454</v>
      </c>
      <c r="AK61" s="506">
        <f t="shared" si="13"/>
        <v>64013.235742194236</v>
      </c>
      <c r="AL61" s="506">
        <f t="shared" si="13"/>
        <v>63329.127157441573</v>
      </c>
      <c r="AM61" s="506">
        <f t="shared" si="13"/>
        <v>62652.329631883251</v>
      </c>
      <c r="AN61" s="506">
        <f t="shared" si="13"/>
        <v>61982.76503232852</v>
      </c>
      <c r="AO61" s="506">
        <f t="shared" si="13"/>
        <v>61320.35606059499</v>
      </c>
      <c r="AP61" s="506">
        <f t="shared" si="13"/>
        <v>60665.026244584893</v>
      </c>
      <c r="AQ61" s="506">
        <f t="shared" si="13"/>
        <v>60016.69992945675</v>
      </c>
      <c r="AR61" s="506">
        <f t="shared" si="13"/>
        <v>59375.302268891333</v>
      </c>
      <c r="AS61" s="506">
        <f t="shared" si="13"/>
        <v>58740.759216451028</v>
      </c>
      <c r="AT61" s="506">
        <f t="shared" si="13"/>
        <v>58112.997517031494</v>
      </c>
      <c r="AU61" s="506">
        <f t="shared" si="13"/>
        <v>57491.944698404695</v>
      </c>
      <c r="AV61" s="506">
        <f t="shared" si="13"/>
        <v>56877.529062852329</v>
      </c>
      <c r="AW61" s="506">
        <f t="shared" si="13"/>
        <v>56269.67967888862</v>
      </c>
      <c r="AX61" s="506">
        <f t="shared" si="13"/>
        <v>55668.326373071643</v>
      </c>
      <c r="AY61" s="506">
        <f t="shared" si="13"/>
        <v>55073.399721902082</v>
      </c>
      <c r="AZ61" s="506">
        <f t="shared" si="13"/>
        <v>54484.831043808626</v>
      </c>
      <c r="BA61" s="506">
        <f t="shared" si="13"/>
        <v>53902.552391218989</v>
      </c>
      <c r="BB61" s="506">
        <f t="shared" si="13"/>
        <v>53326.496542715664</v>
      </c>
      <c r="BC61" s="506">
        <f t="shared" si="13"/>
        <v>52756.596995275533</v>
      </c>
      <c r="BD61" s="505">
        <f t="shared" si="13"/>
        <v>52192.787956592379</v>
      </c>
    </row>
    <row r="62" spans="2:56" ht="13.5" thickBot="1">
      <c r="B62" s="501" t="s">
        <v>322</v>
      </c>
      <c r="D62" s="502" t="s">
        <v>295</v>
      </c>
      <c r="E62" s="501" t="s">
        <v>302</v>
      </c>
      <c r="F62" s="506">
        <v>104477</v>
      </c>
      <c r="G62" s="506">
        <f t="shared" si="13"/>
        <v>103360.4557137987</v>
      </c>
      <c r="H62" s="506">
        <f t="shared" si="13"/>
        <v>102255.84392128547</v>
      </c>
      <c r="I62" s="506">
        <f t="shared" si="13"/>
        <v>101163.03710006163</v>
      </c>
      <c r="J62" s="506">
        <f t="shared" si="13"/>
        <v>100081.90909055863</v>
      </c>
      <c r="K62" s="506">
        <f t="shared" si="13"/>
        <v>99012.33508147356</v>
      </c>
      <c r="L62" s="506">
        <f t="shared" si="13"/>
        <v>97954.191595360186</v>
      </c>
      <c r="M62" s="506">
        <f t="shared" si="13"/>
        <v>96907.356474374072</v>
      </c>
      <c r="N62" s="506">
        <f t="shared" si="13"/>
        <v>95871.708866170025</v>
      </c>
      <c r="O62" s="506">
        <f t="shared" si="13"/>
        <v>94847.129209950217</v>
      </c>
      <c r="P62" s="506">
        <f t="shared" si="13"/>
        <v>93833.49922266147</v>
      </c>
      <c r="Q62" s="506">
        <f t="shared" si="13"/>
        <v>92830.701885339993</v>
      </c>
      <c r="R62" s="506">
        <f t="shared" si="13"/>
        <v>91838.621429602048</v>
      </c>
      <c r="S62" s="506">
        <f t="shared" si="13"/>
        <v>90857.143324279095</v>
      </c>
      <c r="T62" s="506">
        <f t="shared" si="13"/>
        <v>89886.154262195603</v>
      </c>
      <c r="U62" s="506">
        <f t="shared" si="13"/>
        <v>88925.54214708833</v>
      </c>
      <c r="V62" s="506">
        <f t="shared" si="13"/>
        <v>87975.19608066525</v>
      </c>
      <c r="W62" s="506">
        <f t="shared" si="13"/>
        <v>87035.006349802905</v>
      </c>
      <c r="X62" s="506">
        <f t="shared" si="13"/>
        <v>86104.864413880496</v>
      </c>
      <c r="Y62" s="506">
        <f t="shared" si="13"/>
        <v>85184.662892249369</v>
      </c>
      <c r="Z62" s="542">
        <f t="shared" si="13"/>
        <v>84274.295551836403</v>
      </c>
      <c r="AA62" s="506">
        <f t="shared" si="13"/>
        <v>83373.657294879915</v>
      </c>
      <c r="AB62" s="506">
        <f t="shared" si="13"/>
        <v>82482.644146796578</v>
      </c>
      <c r="AC62" s="506">
        <f t="shared" si="13"/>
        <v>81601.153244178</v>
      </c>
      <c r="AD62" s="506">
        <f t="shared" si="13"/>
        <v>80729.082822915676</v>
      </c>
      <c r="AE62" s="506">
        <f t="shared" si="13"/>
        <v>79866.332206452746</v>
      </c>
      <c r="AF62" s="506">
        <f t="shared" si="13"/>
        <v>79012.801794161336</v>
      </c>
      <c r="AG62" s="506">
        <f t="shared" si="13"/>
        <v>78168.393049844148</v>
      </c>
      <c r="AH62" s="506">
        <f t="shared" si="13"/>
        <v>77333.008490358901</v>
      </c>
      <c r="AI62" s="506">
        <f t="shared" si="13"/>
        <v>76506.551674364309</v>
      </c>
      <c r="AJ62" s="506">
        <f t="shared" si="13"/>
        <v>75688.92719118642</v>
      </c>
      <c r="AK62" s="506">
        <f t="shared" si="13"/>
        <v>74880.040649803865</v>
      </c>
      <c r="AL62" s="506">
        <f t="shared" si="13"/>
        <v>74079.798667950832</v>
      </c>
      <c r="AM62" s="506">
        <f t="shared" si="13"/>
        <v>73288.108861336528</v>
      </c>
      <c r="AN62" s="506">
        <f t="shared" si="13"/>
        <v>72504.879832979816</v>
      </c>
      <c r="AO62" s="506">
        <f t="shared" si="13"/>
        <v>71730.021162657868</v>
      </c>
      <c r="AP62" s="506">
        <f t="shared" si="13"/>
        <v>70963.44339646757</v>
      </c>
      <c r="AQ62" s="506">
        <f t="shared" si="13"/>
        <v>70205.058036498434</v>
      </c>
      <c r="AR62" s="506">
        <f t="shared" si="13"/>
        <v>69454.77753061596</v>
      </c>
      <c r="AS62" s="506">
        <f t="shared" si="13"/>
        <v>68712.515262354122</v>
      </c>
      <c r="AT62" s="506">
        <f t="shared" si="13"/>
        <v>67978.185540915903</v>
      </c>
      <c r="AU62" s="506">
        <f t="shared" si="13"/>
        <v>67251.70359128066</v>
      </c>
      <c r="AV62" s="506">
        <f t="shared" si="13"/>
        <v>66532.985544417257</v>
      </c>
      <c r="AW62" s="506">
        <f t="shared" si="13"/>
        <v>65821.948427601761</v>
      </c>
      <c r="AX62" s="506">
        <f t="shared" si="13"/>
        <v>65118.510154838616</v>
      </c>
      <c r="AY62" s="506">
        <f t="shared" si="13"/>
        <v>64422.589517384185</v>
      </c>
      <c r="AZ62" s="506">
        <f t="shared" si="13"/>
        <v>63734.106174371591</v>
      </c>
      <c r="BA62" s="506">
        <f t="shared" si="13"/>
        <v>63052.980643535695</v>
      </c>
      <c r="BB62" s="506">
        <f t="shared" si="13"/>
        <v>62379.13429203727</v>
      </c>
      <c r="BC62" s="506">
        <f t="shared" si="13"/>
        <v>61712.48932738517</v>
      </c>
      <c r="BD62" s="505">
        <f t="shared" si="13"/>
        <v>61052.968788455546</v>
      </c>
    </row>
    <row r="63" spans="2:56">
      <c r="B63" s="516" t="s">
        <v>306</v>
      </c>
      <c r="C63" s="517" t="s">
        <v>311</v>
      </c>
      <c r="D63" s="543" t="s">
        <v>50</v>
      </c>
      <c r="E63" s="516" t="s">
        <v>289</v>
      </c>
      <c r="F63" s="518">
        <f t="shared" ref="F63:BD63" si="14">SUM(F51:F54)</f>
        <v>2612400</v>
      </c>
      <c r="G63" s="518">
        <f t="shared" si="14"/>
        <v>2606467.8109271782</v>
      </c>
      <c r="H63" s="518">
        <f t="shared" si="14"/>
        <v>2600549.0925583816</v>
      </c>
      <c r="I63" s="518">
        <f t="shared" si="14"/>
        <v>2594643.8143045874</v>
      </c>
      <c r="J63" s="518">
        <f t="shared" si="14"/>
        <v>2588751.9456462343</v>
      </c>
      <c r="K63" s="518">
        <f t="shared" si="14"/>
        <v>2582873.456133063</v>
      </c>
      <c r="L63" s="518">
        <f t="shared" si="14"/>
        <v>2577008.3153839614</v>
      </c>
      <c r="M63" s="518">
        <f t="shared" si="14"/>
        <v>2571156.4930868046</v>
      </c>
      <c r="N63" s="518">
        <f t="shared" si="14"/>
        <v>2565317.958998302</v>
      </c>
      <c r="O63" s="518">
        <f t="shared" si="14"/>
        <v>2559492.6829438373</v>
      </c>
      <c r="P63" s="518">
        <f t="shared" si="14"/>
        <v>2553680.6348173148</v>
      </c>
      <c r="Q63" s="518">
        <f t="shared" si="14"/>
        <v>2547881.7845810037</v>
      </c>
      <c r="R63" s="518">
        <f t="shared" si="14"/>
        <v>2542096.1022653803</v>
      </c>
      <c r="S63" s="518">
        <f t="shared" si="14"/>
        <v>2536323.5579689783</v>
      </c>
      <c r="T63" s="518">
        <f t="shared" si="14"/>
        <v>2530564.121858228</v>
      </c>
      <c r="U63" s="518">
        <f t="shared" si="14"/>
        <v>2524817.7641673069</v>
      </c>
      <c r="V63" s="518">
        <f t="shared" si="14"/>
        <v>2519084.4551979834</v>
      </c>
      <c r="W63" s="518">
        <f t="shared" si="14"/>
        <v>2513364.1653194651</v>
      </c>
      <c r="X63" s="518">
        <f t="shared" si="14"/>
        <v>2507656.8649682445</v>
      </c>
      <c r="Y63" s="520">
        <f t="shared" si="14"/>
        <v>2501962.5246479446</v>
      </c>
      <c r="Z63" s="544">
        <f t="shared" si="14"/>
        <v>2496281.1149291703</v>
      </c>
      <c r="AA63" s="545">
        <f t="shared" si="14"/>
        <v>2490612.606449353</v>
      </c>
      <c r="AB63" s="518">
        <f t="shared" si="14"/>
        <v>2484956.9699126007</v>
      </c>
      <c r="AC63" s="518">
        <f t="shared" si="14"/>
        <v>2479314.1760895466</v>
      </c>
      <c r="AD63" s="518">
        <f t="shared" si="14"/>
        <v>2473684.1958171953</v>
      </c>
      <c r="AE63" s="518">
        <f t="shared" si="14"/>
        <v>2468066.9999987762</v>
      </c>
      <c r="AF63" s="518">
        <f t="shared" si="14"/>
        <v>2462462.5596035896</v>
      </c>
      <c r="AG63" s="518">
        <f t="shared" si="14"/>
        <v>2456870.8456668598</v>
      </c>
      <c r="AH63" s="518">
        <f t="shared" si="14"/>
        <v>2451291.8292895826</v>
      </c>
      <c r="AI63" s="518">
        <f t="shared" si="14"/>
        <v>2445725.4816383771</v>
      </c>
      <c r="AJ63" s="518">
        <f t="shared" si="14"/>
        <v>2440171.7739453372</v>
      </c>
      <c r="AK63" s="518">
        <f t="shared" si="14"/>
        <v>2434630.6775078825</v>
      </c>
      <c r="AL63" s="518">
        <f t="shared" si="14"/>
        <v>2429102.1636886094</v>
      </c>
      <c r="AM63" s="518">
        <f t="shared" si="14"/>
        <v>2423586.2039151434</v>
      </c>
      <c r="AN63" s="518">
        <f t="shared" si="14"/>
        <v>2418082.7696799934</v>
      </c>
      <c r="AO63" s="518">
        <f t="shared" si="14"/>
        <v>2412591.8325403994</v>
      </c>
      <c r="AP63" s="518">
        <f t="shared" si="14"/>
        <v>2407113.3641181919</v>
      </c>
      <c r="AQ63" s="518">
        <f t="shared" si="14"/>
        <v>2401647.33609964</v>
      </c>
      <c r="AR63" s="518">
        <f t="shared" si="14"/>
        <v>2396193.7202353077</v>
      </c>
      <c r="AS63" s="518">
        <f t="shared" si="14"/>
        <v>2390752.488339907</v>
      </c>
      <c r="AT63" s="518">
        <f t="shared" si="14"/>
        <v>2385323.6122921538</v>
      </c>
      <c r="AU63" s="518">
        <f t="shared" si="14"/>
        <v>2379907.0640346189</v>
      </c>
      <c r="AV63" s="518">
        <f t="shared" si="14"/>
        <v>2374502.815573588</v>
      </c>
      <c r="AW63" s="518">
        <f t="shared" si="14"/>
        <v>2369110.8389789127</v>
      </c>
      <c r="AX63" s="518">
        <f t="shared" si="14"/>
        <v>2363731.1063838676</v>
      </c>
      <c r="AY63" s="518">
        <f t="shared" si="14"/>
        <v>2358363.5899850088</v>
      </c>
      <c r="AZ63" s="518">
        <f t="shared" si="14"/>
        <v>2353008.2620420256</v>
      </c>
      <c r="BA63" s="518">
        <f t="shared" si="14"/>
        <v>2347665.0948775997</v>
      </c>
      <c r="BB63" s="518">
        <f t="shared" si="14"/>
        <v>2342334.060877264</v>
      </c>
      <c r="BC63" s="518">
        <f t="shared" si="14"/>
        <v>2337015.1324892547</v>
      </c>
      <c r="BD63" s="519">
        <f t="shared" si="14"/>
        <v>2331708.2822243748</v>
      </c>
    </row>
    <row r="64" spans="2:56">
      <c r="B64" s="521" t="s">
        <v>307</v>
      </c>
      <c r="C64" s="522" t="s">
        <v>311</v>
      </c>
      <c r="D64" s="546" t="s">
        <v>50</v>
      </c>
      <c r="E64" s="521" t="s">
        <v>297</v>
      </c>
      <c r="F64" s="507">
        <f t="shared" ref="F64:BD64" si="15">SUM(F55:F58)</f>
        <v>509198</v>
      </c>
      <c r="G64" s="507">
        <f t="shared" si="15"/>
        <v>508041.70411238028</v>
      </c>
      <c r="H64" s="507">
        <f t="shared" si="15"/>
        <v>506888.03396205674</v>
      </c>
      <c r="I64" s="507">
        <f t="shared" si="15"/>
        <v>505736.98358645831</v>
      </c>
      <c r="J64" s="507">
        <f t="shared" si="15"/>
        <v>504588.54703655391</v>
      </c>
      <c r="K64" s="507">
        <f t="shared" si="15"/>
        <v>503442.71837682161</v>
      </c>
      <c r="L64" s="507">
        <f t="shared" si="15"/>
        <v>502299.49168521794</v>
      </c>
      <c r="M64" s="507">
        <f t="shared" si="15"/>
        <v>501158.8610531473</v>
      </c>
      <c r="N64" s="507">
        <f t="shared" si="15"/>
        <v>500020.82058543153</v>
      </c>
      <c r="O64" s="507">
        <f t="shared" si="15"/>
        <v>498885.36440027924</v>
      </c>
      <c r="P64" s="507">
        <f t="shared" si="15"/>
        <v>497752.48662925558</v>
      </c>
      <c r="Q64" s="507">
        <f t="shared" si="15"/>
        <v>496622.18141725182</v>
      </c>
      <c r="R64" s="507">
        <f t="shared" si="15"/>
        <v>495494.44292245508</v>
      </c>
      <c r="S64" s="507">
        <f t="shared" si="15"/>
        <v>494369.26531631825</v>
      </c>
      <c r="T64" s="507">
        <f t="shared" si="15"/>
        <v>493246.64278352977</v>
      </c>
      <c r="U64" s="507">
        <f t="shared" si="15"/>
        <v>492126.56952198356</v>
      </c>
      <c r="V64" s="507">
        <f t="shared" si="15"/>
        <v>491009.03974274907</v>
      </c>
      <c r="W64" s="507">
        <f t="shared" si="15"/>
        <v>489894.04767004133</v>
      </c>
      <c r="X64" s="507">
        <f t="shared" si="15"/>
        <v>488781.5875411912</v>
      </c>
      <c r="Y64" s="524">
        <f t="shared" si="15"/>
        <v>487671.65360661549</v>
      </c>
      <c r="Z64" s="544">
        <f t="shared" si="15"/>
        <v>486564.24012978713</v>
      </c>
      <c r="AA64" s="547">
        <f t="shared" si="15"/>
        <v>485459.34138720587</v>
      </c>
      <c r="AB64" s="507">
        <f t="shared" si="15"/>
        <v>484356.95166836842</v>
      </c>
      <c r="AC64" s="507">
        <f t="shared" si="15"/>
        <v>483257.06527573895</v>
      </c>
      <c r="AD64" s="507">
        <f t="shared" si="15"/>
        <v>482159.67652471969</v>
      </c>
      <c r="AE64" s="507">
        <f t="shared" si="15"/>
        <v>481064.77974362159</v>
      </c>
      <c r="AF64" s="507">
        <f t="shared" si="15"/>
        <v>479972.36927363498</v>
      </c>
      <c r="AG64" s="507">
        <f t="shared" si="15"/>
        <v>478882.43946880032</v>
      </c>
      <c r="AH64" s="507">
        <f t="shared" si="15"/>
        <v>477794.98469597904</v>
      </c>
      <c r="AI64" s="507">
        <f t="shared" si="15"/>
        <v>476709.99933482427</v>
      </c>
      <c r="AJ64" s="507">
        <f t="shared" si="15"/>
        <v>475627.47777775204</v>
      </c>
      <c r="AK64" s="507">
        <f t="shared" si="15"/>
        <v>474547.41442991223</v>
      </c>
      <c r="AL64" s="507">
        <f t="shared" si="15"/>
        <v>473469.80370915949</v>
      </c>
      <c r="AM64" s="507">
        <f t="shared" si="15"/>
        <v>472394.64004602446</v>
      </c>
      <c r="AN64" s="507">
        <f t="shared" si="15"/>
        <v>471321.91788368521</v>
      </c>
      <c r="AO64" s="507">
        <f t="shared" si="15"/>
        <v>470251.63167793828</v>
      </c>
      <c r="AP64" s="507">
        <f t="shared" si="15"/>
        <v>469183.77589716995</v>
      </c>
      <c r="AQ64" s="507">
        <f t="shared" si="15"/>
        <v>468118.34502232802</v>
      </c>
      <c r="AR64" s="507">
        <f t="shared" si="15"/>
        <v>467055.33354689286</v>
      </c>
      <c r="AS64" s="507">
        <f t="shared" si="15"/>
        <v>465994.7359768491</v>
      </c>
      <c r="AT64" s="507">
        <f t="shared" si="15"/>
        <v>464936.54683065752</v>
      </c>
      <c r="AU64" s="507">
        <f t="shared" si="15"/>
        <v>463880.7606392263</v>
      </c>
      <c r="AV64" s="507">
        <f t="shared" si="15"/>
        <v>462827.37194588297</v>
      </c>
      <c r="AW64" s="507">
        <f t="shared" si="15"/>
        <v>461776.37530634622</v>
      </c>
      <c r="AX64" s="507">
        <f t="shared" si="15"/>
        <v>460727.7652886975</v>
      </c>
      <c r="AY64" s="507">
        <f t="shared" si="15"/>
        <v>459681.53647335351</v>
      </c>
      <c r="AZ64" s="507">
        <f t="shared" si="15"/>
        <v>458637.68345303752</v>
      </c>
      <c r="BA64" s="507">
        <f t="shared" si="15"/>
        <v>457596.20083275193</v>
      </c>
      <c r="BB64" s="507">
        <f t="shared" si="15"/>
        <v>456557.08322975016</v>
      </c>
      <c r="BC64" s="507">
        <f t="shared" si="15"/>
        <v>455520.32527350879</v>
      </c>
      <c r="BD64" s="523">
        <f t="shared" si="15"/>
        <v>454485.92160569987</v>
      </c>
    </row>
    <row r="65" spans="2:56" ht="13.5" thickBot="1">
      <c r="B65" s="525" t="s">
        <v>308</v>
      </c>
      <c r="C65" s="526" t="s">
        <v>311</v>
      </c>
      <c r="D65" s="548" t="s">
        <v>50</v>
      </c>
      <c r="E65" s="525" t="s">
        <v>302</v>
      </c>
      <c r="F65" s="527">
        <f t="shared" ref="F65:BD65" si="16">SUM(F59:F62)</f>
        <v>275356</v>
      </c>
      <c r="G65" s="527">
        <f t="shared" si="16"/>
        <v>272413.27415152383</v>
      </c>
      <c r="H65" s="527">
        <f t="shared" si="16"/>
        <v>269501.99717439705</v>
      </c>
      <c r="I65" s="527">
        <f t="shared" si="16"/>
        <v>266621.83297495689</v>
      </c>
      <c r="J65" s="527">
        <f t="shared" si="16"/>
        <v>263772.44905136887</v>
      </c>
      <c r="K65" s="527">
        <f t="shared" si="16"/>
        <v>260953.51645524119</v>
      </c>
      <c r="L65" s="527">
        <f t="shared" si="16"/>
        <v>258164.70975364913</v>
      </c>
      <c r="M65" s="527">
        <f t="shared" si="16"/>
        <v>255405.70699156509</v>
      </c>
      <c r="N65" s="527">
        <f t="shared" si="16"/>
        <v>252676.18965469062</v>
      </c>
      <c r="O65" s="527">
        <f t="shared" si="16"/>
        <v>249975.84263268521</v>
      </c>
      <c r="P65" s="527">
        <f t="shared" si="16"/>
        <v>247304.35418278829</v>
      </c>
      <c r="Q65" s="527">
        <f t="shared" si="16"/>
        <v>244661.41589382995</v>
      </c>
      <c r="R65" s="527">
        <f t="shared" si="16"/>
        <v>242046.72265062644</v>
      </c>
      <c r="S65" s="527">
        <f t="shared" si="16"/>
        <v>239459.97259875562</v>
      </c>
      <c r="T65" s="527">
        <f t="shared" si="16"/>
        <v>236900.86710970959</v>
      </c>
      <c r="U65" s="527">
        <f t="shared" si="16"/>
        <v>234369.11074641929</v>
      </c>
      <c r="V65" s="527">
        <f t="shared" si="16"/>
        <v>231864.4112291476</v>
      </c>
      <c r="W65" s="527">
        <f t="shared" si="16"/>
        <v>229386.479401747</v>
      </c>
      <c r="X65" s="527">
        <f t="shared" si="16"/>
        <v>226935.0291982778</v>
      </c>
      <c r="Y65" s="529">
        <f t="shared" si="16"/>
        <v>224509.77760998311</v>
      </c>
      <c r="Z65" s="544">
        <f t="shared" si="16"/>
        <v>222110.44465261689</v>
      </c>
      <c r="AA65" s="549">
        <f t="shared" si="16"/>
        <v>219736.75333412085</v>
      </c>
      <c r="AB65" s="527">
        <f t="shared" si="16"/>
        <v>217388.42962264721</v>
      </c>
      <c r="AC65" s="527">
        <f t="shared" si="16"/>
        <v>215065.20241492259</v>
      </c>
      <c r="AD65" s="527">
        <f t="shared" si="16"/>
        <v>212766.80350495095</v>
      </c>
      <c r="AE65" s="527">
        <f t="shared" si="16"/>
        <v>210492.96755304991</v>
      </c>
      <c r="AF65" s="527">
        <f t="shared" si="16"/>
        <v>208243.43205521867</v>
      </c>
      <c r="AG65" s="527">
        <f t="shared" si="16"/>
        <v>206017.93731283321</v>
      </c>
      <c r="AH65" s="527">
        <f t="shared" si="16"/>
        <v>203816.22640266526</v>
      </c>
      <c r="AI65" s="527">
        <f t="shared" si="16"/>
        <v>201638.04514722139</v>
      </c>
      <c r="AJ65" s="527">
        <f t="shared" si="16"/>
        <v>199483.14208539983</v>
      </c>
      <c r="AK65" s="527">
        <f t="shared" si="16"/>
        <v>197351.26844346014</v>
      </c>
      <c r="AL65" s="527">
        <f t="shared" si="16"/>
        <v>195242.17810630338</v>
      </c>
      <c r="AM65" s="527">
        <f t="shared" si="16"/>
        <v>193155.62758905953</v>
      </c>
      <c r="AN65" s="527">
        <f t="shared" si="16"/>
        <v>191091.37600897788</v>
      </c>
      <c r="AO65" s="527">
        <f t="shared" si="16"/>
        <v>189049.18505761854</v>
      </c>
      <c r="AP65" s="527">
        <f t="shared" si="16"/>
        <v>187028.81897334071</v>
      </c>
      <c r="AQ65" s="527">
        <f t="shared" si="16"/>
        <v>185030.04451408496</v>
      </c>
      <c r="AR65" s="527">
        <f t="shared" si="16"/>
        <v>183052.63093044673</v>
      </c>
      <c r="AS65" s="527">
        <f t="shared" si="16"/>
        <v>181096.34993903706</v>
      </c>
      <c r="AT65" s="527">
        <f t="shared" si="16"/>
        <v>179160.97569612865</v>
      </c>
      <c r="AU65" s="527">
        <f t="shared" si="16"/>
        <v>177246.28477158293</v>
      </c>
      <c r="AV65" s="527">
        <f t="shared" si="16"/>
        <v>175352.05612305627</v>
      </c>
      <c r="AW65" s="527">
        <f t="shared" si="16"/>
        <v>173478.07107048156</v>
      </c>
      <c r="AX65" s="527">
        <f t="shared" si="16"/>
        <v>171624.11327082262</v>
      </c>
      <c r="AY65" s="527">
        <f t="shared" si="16"/>
        <v>169789.96869309832</v>
      </c>
      <c r="AZ65" s="527">
        <f t="shared" si="16"/>
        <v>167975.42559367378</v>
      </c>
      <c r="BA65" s="527">
        <f t="shared" si="16"/>
        <v>166180.27449181551</v>
      </c>
      <c r="BB65" s="527">
        <f t="shared" si="16"/>
        <v>164404.3081455077</v>
      </c>
      <c r="BC65" s="527">
        <f t="shared" si="16"/>
        <v>162647.32152752724</v>
      </c>
      <c r="BD65" s="528">
        <f t="shared" si="16"/>
        <v>160909.11180177412</v>
      </c>
    </row>
    <row r="66" spans="2:56" ht="13.5" thickBot="1">
      <c r="E66" s="531" t="s">
        <v>4</v>
      </c>
      <c r="F66" s="532">
        <f t="shared" ref="F66:BD66" si="17">SUM(F63:F65)</f>
        <v>3396954</v>
      </c>
      <c r="G66" s="532">
        <f t="shared" si="17"/>
        <v>3386922.7891910821</v>
      </c>
      <c r="H66" s="532">
        <f t="shared" si="17"/>
        <v>3376939.1236948352</v>
      </c>
      <c r="I66" s="532">
        <f t="shared" si="17"/>
        <v>3367002.6308660028</v>
      </c>
      <c r="J66" s="532">
        <f t="shared" si="17"/>
        <v>3357112.941734157</v>
      </c>
      <c r="K66" s="532">
        <f t="shared" si="17"/>
        <v>3347269.6909651258</v>
      </c>
      <c r="L66" s="532">
        <f t="shared" si="17"/>
        <v>3337472.5168228289</v>
      </c>
      <c r="M66" s="532">
        <f t="shared" si="17"/>
        <v>3327721.0611315169</v>
      </c>
      <c r="N66" s="532">
        <f t="shared" si="17"/>
        <v>3318014.9692384242</v>
      </c>
      <c r="O66" s="532">
        <f t="shared" si="17"/>
        <v>3308353.8899768018</v>
      </c>
      <c r="P66" s="532">
        <f t="shared" si="17"/>
        <v>3298737.4756293586</v>
      </c>
      <c r="Q66" s="532">
        <f t="shared" si="17"/>
        <v>3289165.3818920855</v>
      </c>
      <c r="R66" s="532">
        <f t="shared" si="17"/>
        <v>3279637.2678384623</v>
      </c>
      <c r="S66" s="532">
        <f t="shared" si="17"/>
        <v>3270152.7958840523</v>
      </c>
      <c r="T66" s="532">
        <f t="shared" si="17"/>
        <v>3260711.631751467</v>
      </c>
      <c r="U66" s="532">
        <f t="shared" si="17"/>
        <v>3251313.4444357101</v>
      </c>
      <c r="V66" s="532">
        <f t="shared" si="17"/>
        <v>3241957.9061698802</v>
      </c>
      <c r="W66" s="532">
        <f t="shared" si="17"/>
        <v>3232644.6923912531</v>
      </c>
      <c r="X66" s="532">
        <f t="shared" si="17"/>
        <v>3223373.4817077136</v>
      </c>
      <c r="Y66" s="532">
        <f t="shared" si="17"/>
        <v>3214143.9558645431</v>
      </c>
      <c r="Z66" s="550">
        <f t="shared" si="17"/>
        <v>3204955.7997115743</v>
      </c>
      <c r="AA66" s="532">
        <f t="shared" si="17"/>
        <v>3195808.7011706796</v>
      </c>
      <c r="AB66" s="532">
        <f t="shared" si="17"/>
        <v>3186702.3512036167</v>
      </c>
      <c r="AC66" s="532">
        <f t="shared" si="17"/>
        <v>3177636.443780208</v>
      </c>
      <c r="AD66" s="532">
        <f t="shared" si="17"/>
        <v>3168610.6758468659</v>
      </c>
      <c r="AE66" s="532">
        <f t="shared" si="17"/>
        <v>3159624.7472954476</v>
      </c>
      <c r="AF66" s="532">
        <f t="shared" si="17"/>
        <v>3150678.3609324433</v>
      </c>
      <c r="AG66" s="532">
        <f t="shared" si="17"/>
        <v>3141771.2224484934</v>
      </c>
      <c r="AH66" s="532">
        <f t="shared" si="17"/>
        <v>3132903.0403882265</v>
      </c>
      <c r="AI66" s="532">
        <f t="shared" si="17"/>
        <v>3124073.5261204229</v>
      </c>
      <c r="AJ66" s="532">
        <f t="shared" si="17"/>
        <v>3115282.3938084892</v>
      </c>
      <c r="AK66" s="532">
        <f t="shared" si="17"/>
        <v>3106529.3603812549</v>
      </c>
      <c r="AL66" s="532">
        <f t="shared" si="17"/>
        <v>3097814.1455040723</v>
      </c>
      <c r="AM66" s="532">
        <f t="shared" si="17"/>
        <v>3089136.4715502276</v>
      </c>
      <c r="AN66" s="532">
        <f t="shared" si="17"/>
        <v>3080496.0635726564</v>
      </c>
      <c r="AO66" s="532">
        <f t="shared" si="17"/>
        <v>3071892.6492759562</v>
      </c>
      <c r="AP66" s="532">
        <f t="shared" si="17"/>
        <v>3063325.9589887024</v>
      </c>
      <c r="AQ66" s="532">
        <f t="shared" si="17"/>
        <v>3054795.7256360534</v>
      </c>
      <c r="AR66" s="532">
        <f t="shared" si="17"/>
        <v>3046301.684712647</v>
      </c>
      <c r="AS66" s="532">
        <f t="shared" si="17"/>
        <v>3037843.5742557934</v>
      </c>
      <c r="AT66" s="532">
        <f t="shared" si="17"/>
        <v>3029421.13481894</v>
      </c>
      <c r="AU66" s="532">
        <f t="shared" si="17"/>
        <v>3021034.1094454285</v>
      </c>
      <c r="AV66" s="532">
        <f t="shared" si="17"/>
        <v>3012682.2436425276</v>
      </c>
      <c r="AW66" s="532">
        <f t="shared" si="17"/>
        <v>3004365.2853557407</v>
      </c>
      <c r="AX66" s="532">
        <f t="shared" si="17"/>
        <v>2996082.9849433876</v>
      </c>
      <c r="AY66" s="532">
        <f t="shared" si="17"/>
        <v>2987835.0951514607</v>
      </c>
      <c r="AZ66" s="532">
        <f t="shared" si="17"/>
        <v>2979621.3710887367</v>
      </c>
      <c r="BA66" s="532">
        <f t="shared" si="17"/>
        <v>2971441.5702021671</v>
      </c>
      <c r="BB66" s="532">
        <f t="shared" si="17"/>
        <v>2963295.4522525216</v>
      </c>
      <c r="BC66" s="532">
        <f t="shared" si="17"/>
        <v>2955182.7792902905</v>
      </c>
      <c r="BD66" s="533">
        <f t="shared" si="17"/>
        <v>2947103.3156318488</v>
      </c>
    </row>
    <row r="68" spans="2:56">
      <c r="C68" s="494" t="s">
        <v>325</v>
      </c>
      <c r="D68" s="494" t="s">
        <v>326</v>
      </c>
    </row>
    <row r="69" spans="2:56" ht="15">
      <c r="C69" s="494" t="s">
        <v>289</v>
      </c>
      <c r="D69" s="551">
        <v>-2.2707813017997908E-3</v>
      </c>
      <c r="E69" s="494" t="s">
        <v>243</v>
      </c>
      <c r="F69" s="552">
        <f>F63/F$66</f>
        <v>0.76904191225433138</v>
      </c>
      <c r="G69" s="552">
        <f t="shared" ref="G69:BD71" si="18">G63/G$66</f>
        <v>0.76956812220384141</v>
      </c>
      <c r="H69" s="552">
        <f t="shared" si="18"/>
        <v>0.77009060492420833</v>
      </c>
      <c r="I69" s="552">
        <f t="shared" si="18"/>
        <v>0.77060938132894707</v>
      </c>
      <c r="J69" s="552">
        <f t="shared" si="18"/>
        <v>0.77112447229999459</v>
      </c>
      <c r="K69" s="552">
        <f t="shared" si="18"/>
        <v>0.77163589868623261</v>
      </c>
      <c r="L69" s="552">
        <f t="shared" si="18"/>
        <v>0.77214368130203925</v>
      </c>
      <c r="M69" s="552">
        <f t="shared" si="18"/>
        <v>0.77264784092586791</v>
      </c>
      <c r="N69" s="552">
        <f t="shared" si="18"/>
        <v>0.77314839829885185</v>
      </c>
      <c r="O69" s="552">
        <f t="shared" si="18"/>
        <v>0.77364537412343892</v>
      </c>
      <c r="P69" s="552">
        <f t="shared" si="18"/>
        <v>0.7741387890620498</v>
      </c>
      <c r="Q69" s="552">
        <f t="shared" si="18"/>
        <v>0.77462866373576511</v>
      </c>
      <c r="R69" s="552">
        <f t="shared" si="18"/>
        <v>0.77511501872303723</v>
      </c>
      <c r="S69" s="552">
        <f t="shared" si="18"/>
        <v>0.77559787455842999</v>
      </c>
      <c r="T69" s="552">
        <f t="shared" si="18"/>
        <v>0.77607725173138176</v>
      </c>
      <c r="U69" s="552">
        <f t="shared" si="18"/>
        <v>0.77655317068499619</v>
      </c>
      <c r="V69" s="552">
        <f t="shared" si="18"/>
        <v>0.77702565181485805</v>
      </c>
      <c r="W69" s="552">
        <f t="shared" si="18"/>
        <v>0.77749471546787241</v>
      </c>
      <c r="X69" s="552">
        <f t="shared" si="18"/>
        <v>0.77796038194113049</v>
      </c>
      <c r="Y69" s="552">
        <f t="shared" si="18"/>
        <v>0.77842267148080013</v>
      </c>
      <c r="Z69" s="552">
        <f t="shared" si="18"/>
        <v>0.7788816042810387</v>
      </c>
      <c r="AA69" s="552">
        <f t="shared" si="18"/>
        <v>0.7793372004829322</v>
      </c>
      <c r="AB69" s="552">
        <f t="shared" si="18"/>
        <v>0.77978948017345673</v>
      </c>
      <c r="AC69" s="552">
        <f t="shared" si="18"/>
        <v>0.78023846338446534</v>
      </c>
      <c r="AD69" s="552">
        <f t="shared" si="18"/>
        <v>0.780684170091695</v>
      </c>
      <c r="AE69" s="552">
        <f t="shared" si="18"/>
        <v>0.78112662021380042</v>
      </c>
      <c r="AF69" s="552">
        <f t="shared" si="18"/>
        <v>0.78156583361140797</v>
      </c>
      <c r="AG69" s="552">
        <f t="shared" si="18"/>
        <v>0.78200183008619373</v>
      </c>
      <c r="AH69" s="552">
        <f t="shared" si="18"/>
        <v>0.78243462937998254</v>
      </c>
      <c r="AI69" s="552">
        <f t="shared" si="18"/>
        <v>0.78286425117387015</v>
      </c>
      <c r="AJ69" s="552">
        <f t="shared" si="18"/>
        <v>0.78329071508736736</v>
      </c>
      <c r="AK69" s="552">
        <f t="shared" si="18"/>
        <v>0.78371404067756423</v>
      </c>
      <c r="AL69" s="552">
        <f t="shared" si="18"/>
        <v>0.78413424743831717</v>
      </c>
      <c r="AM69" s="552">
        <f t="shared" si="18"/>
        <v>0.78455135479945637</v>
      </c>
      <c r="AN69" s="552">
        <f t="shared" si="18"/>
        <v>0.78496538212601441</v>
      </c>
      <c r="AO69" s="552">
        <f t="shared" si="18"/>
        <v>0.7853763487174743</v>
      </c>
      <c r="AP69" s="552">
        <f t="shared" si="18"/>
        <v>0.78578427380703997</v>
      </c>
      <c r="AQ69" s="552">
        <f t="shared" si="18"/>
        <v>0.78618917656092424</v>
      </c>
      <c r="AR69" s="552">
        <f t="shared" si="18"/>
        <v>0.78659107607765943</v>
      </c>
      <c r="AS69" s="552">
        <f t="shared" si="18"/>
        <v>0.78698999138742365</v>
      </c>
      <c r="AT69" s="552">
        <f t="shared" si="18"/>
        <v>0.78738594145139151</v>
      </c>
      <c r="AU69" s="552">
        <f t="shared" si="18"/>
        <v>0.7877789451610987</v>
      </c>
      <c r="AV69" s="552">
        <f t="shared" si="18"/>
        <v>0.78816902133782973</v>
      </c>
      <c r="AW69" s="552">
        <f t="shared" si="18"/>
        <v>0.78855618873202071</v>
      </c>
      <c r="AX69" s="552">
        <f t="shared" si="18"/>
        <v>0.78894046602268308</v>
      </c>
      <c r="AY69" s="552">
        <f t="shared" si="18"/>
        <v>0.78932187181684388</v>
      </c>
      <c r="AZ69" s="552">
        <f t="shared" si="18"/>
        <v>0.78970042464900492</v>
      </c>
      <c r="BA69" s="552">
        <f t="shared" si="18"/>
        <v>0.79007614298061812</v>
      </c>
      <c r="BB69" s="552">
        <f t="shared" si="18"/>
        <v>0.79044904519958026</v>
      </c>
      <c r="BC69" s="552">
        <f t="shared" si="18"/>
        <v>0.79081914961974253</v>
      </c>
      <c r="BD69" s="552">
        <f t="shared" si="18"/>
        <v>0.79118647448043899</v>
      </c>
    </row>
    <row r="70" spans="2:56" ht="15">
      <c r="C70" s="494" t="s">
        <v>297</v>
      </c>
      <c r="D70" s="551">
        <v>-2.2708178107920937E-3</v>
      </c>
      <c r="E70" s="494" t="s">
        <v>244</v>
      </c>
      <c r="F70" s="552">
        <f>F64/F$66</f>
        <v>0.14989840898640369</v>
      </c>
      <c r="G70" s="552">
        <f t="shared" si="18"/>
        <v>0.1500009701235967</v>
      </c>
      <c r="H70" s="552">
        <f t="shared" si="18"/>
        <v>0.15010280475753782</v>
      </c>
      <c r="I70" s="552">
        <f t="shared" si="18"/>
        <v>0.15020391696468063</v>
      </c>
      <c r="J70" s="552">
        <f t="shared" si="18"/>
        <v>0.15030431081532294</v>
      </c>
      <c r="K70" s="552">
        <f t="shared" si="18"/>
        <v>0.15040399037331911</v>
      </c>
      <c r="L70" s="552">
        <f t="shared" si="18"/>
        <v>0.15050295969579747</v>
      </c>
      <c r="M70" s="552">
        <f t="shared" si="18"/>
        <v>0.15060122283288355</v>
      </c>
      <c r="N70" s="552">
        <f t="shared" si="18"/>
        <v>0.15069878382742802</v>
      </c>
      <c r="O70" s="552">
        <f t="shared" si="18"/>
        <v>0.15079564671474049</v>
      </c>
      <c r="P70" s="552">
        <f t="shared" si="18"/>
        <v>0.15089181552232814</v>
      </c>
      <c r="Q70" s="552">
        <f t="shared" si="18"/>
        <v>0.15098729426963958</v>
      </c>
      <c r="R70" s="552">
        <f t="shared" si="18"/>
        <v>0.15108208696781419</v>
      </c>
      <c r="S70" s="552">
        <f t="shared" si="18"/>
        <v>0.15117619761943588</v>
      </c>
      <c r="T70" s="552">
        <f t="shared" si="18"/>
        <v>0.15126963021829257</v>
      </c>
      <c r="U70" s="552">
        <f t="shared" si="18"/>
        <v>0.15136238874914007</v>
      </c>
      <c r="V70" s="552">
        <f t="shared" si="18"/>
        <v>0.15145447718747151</v>
      </c>
      <c r="W70" s="552">
        <f t="shared" si="18"/>
        <v>0.15154589949929101</v>
      </c>
      <c r="X70" s="552">
        <f t="shared" si="18"/>
        <v>0.15163665964089251</v>
      </c>
      <c r="Y70" s="552">
        <f t="shared" si="18"/>
        <v>0.15172676155864376</v>
      </c>
      <c r="Z70" s="552">
        <f t="shared" si="18"/>
        <v>0.15181620918877409</v>
      </c>
      <c r="AA70" s="552">
        <f t="shared" si="18"/>
        <v>0.15190500645716803</v>
      </c>
      <c r="AB70" s="552">
        <f t="shared" si="18"/>
        <v>0.15199315727916254</v>
      </c>
      <c r="AC70" s="552">
        <f t="shared" si="18"/>
        <v>0.15208066555934963</v>
      </c>
      <c r="AD70" s="552">
        <f t="shared" si="18"/>
        <v>0.15216753519138296</v>
      </c>
      <c r="AE70" s="552">
        <f t="shared" si="18"/>
        <v>0.15225377005778926</v>
      </c>
      <c r="AF70" s="552">
        <f t="shared" si="18"/>
        <v>0.15233937402978423</v>
      </c>
      <c r="AG70" s="552">
        <f t="shared" si="18"/>
        <v>0.15242435096709248</v>
      </c>
      <c r="AH70" s="552">
        <f t="shared" si="18"/>
        <v>0.15250870471777228</v>
      </c>
      <c r="AI70" s="552">
        <f t="shared" si="18"/>
        <v>0.15259243911804418</v>
      </c>
      <c r="AJ70" s="552">
        <f t="shared" si="18"/>
        <v>0.15267555799212437</v>
      </c>
      <c r="AK70" s="552">
        <f t="shared" si="18"/>
        <v>0.15275806515206167</v>
      </c>
      <c r="AL70" s="552">
        <f t="shared" si="18"/>
        <v>0.15283996439757916</v>
      </c>
      <c r="AM70" s="552">
        <f t="shared" si="18"/>
        <v>0.15292125951591956</v>
      </c>
      <c r="AN70" s="552">
        <f t="shared" si="18"/>
        <v>0.15300195428169508</v>
      </c>
      <c r="AO70" s="552">
        <f t="shared" si="18"/>
        <v>0.15308205245674075</v>
      </c>
      <c r="AP70" s="552">
        <f t="shared" si="18"/>
        <v>0.15316155778997215</v>
      </c>
      <c r="AQ70" s="552">
        <f t="shared" si="18"/>
        <v>0.15324047401724675</v>
      </c>
      <c r="AR70" s="552">
        <f t="shared" si="18"/>
        <v>0.15331880486122945</v>
      </c>
      <c r="AS70" s="552">
        <f t="shared" si="18"/>
        <v>0.1533965540312614</v>
      </c>
      <c r="AT70" s="552">
        <f t="shared" si="18"/>
        <v>0.15347372522323327</v>
      </c>
      <c r="AU70" s="552">
        <f t="shared" si="18"/>
        <v>0.15355032211946157</v>
      </c>
      <c r="AV70" s="552">
        <f t="shared" si="18"/>
        <v>0.15362634838856912</v>
      </c>
      <c r="AW70" s="552">
        <f t="shared" si="18"/>
        <v>0.15370180768536881</v>
      </c>
      <c r="AX70" s="552">
        <f t="shared" si="18"/>
        <v>0.15377670365075125</v>
      </c>
      <c r="AY70" s="552">
        <f t="shared" si="18"/>
        <v>0.15385103991157556</v>
      </c>
      <c r="AZ70" s="552">
        <f t="shared" si="18"/>
        <v>0.1539248200805641</v>
      </c>
      <c r="BA70" s="552">
        <f t="shared" si="18"/>
        <v>0.15399804775620024</v>
      </c>
      <c r="BB70" s="552">
        <f t="shared" si="18"/>
        <v>0.15407072652262957</v>
      </c>
      <c r="BC70" s="552">
        <f t="shared" si="18"/>
        <v>0.15414285994956475</v>
      </c>
      <c r="BD70" s="552">
        <f t="shared" si="18"/>
        <v>0.15421445159219321</v>
      </c>
    </row>
    <row r="71" spans="2:56" ht="15">
      <c r="C71" s="494" t="s">
        <v>302</v>
      </c>
      <c r="D71" s="551">
        <v>-1.0686986477418991E-2</v>
      </c>
      <c r="E71" s="494" t="s">
        <v>245</v>
      </c>
      <c r="F71" s="552">
        <f>F65/F$66</f>
        <v>8.1059678759264925E-2</v>
      </c>
      <c r="G71" s="552">
        <f t="shared" si="18"/>
        <v>8.0430907672561919E-2</v>
      </c>
      <c r="H71" s="552">
        <f t="shared" si="18"/>
        <v>7.9806590318253906E-2</v>
      </c>
      <c r="I71" s="552">
        <f t="shared" si="18"/>
        <v>7.9186701706372292E-2</v>
      </c>
      <c r="J71" s="552">
        <f t="shared" si="18"/>
        <v>7.8571216884682479E-2</v>
      </c>
      <c r="K71" s="552">
        <f t="shared" si="18"/>
        <v>7.796011094044826E-2</v>
      </c>
      <c r="L71" s="552">
        <f t="shared" si="18"/>
        <v>7.7353359002163113E-2</v>
      </c>
      <c r="M71" s="552">
        <f t="shared" si="18"/>
        <v>7.6750936241248569E-2</v>
      </c>
      <c r="N71" s="552">
        <f t="shared" si="18"/>
        <v>7.6152817873720066E-2</v>
      </c>
      <c r="O71" s="552">
        <f t="shared" si="18"/>
        <v>7.5558979161820569E-2</v>
      </c>
      <c r="P71" s="552">
        <f t="shared" si="18"/>
        <v>7.4969395415622045E-2</v>
      </c>
      <c r="Q71" s="552">
        <f t="shared" si="18"/>
        <v>7.4384041994595293E-2</v>
      </c>
      <c r="R71" s="552">
        <f t="shared" si="18"/>
        <v>7.3802894309148451E-2</v>
      </c>
      <c r="S71" s="552">
        <f t="shared" si="18"/>
        <v>7.3225927822134093E-2</v>
      </c>
      <c r="T71" s="552">
        <f t="shared" si="18"/>
        <v>7.2653118050325732E-2</v>
      </c>
      <c r="U71" s="552">
        <f t="shared" si="18"/>
        <v>7.2084440565863619E-2</v>
      </c>
      <c r="V71" s="552">
        <f t="shared" si="18"/>
        <v>7.1519870997670446E-2</v>
      </c>
      <c r="W71" s="552">
        <f t="shared" si="18"/>
        <v>7.0959385032836733E-2</v>
      </c>
      <c r="X71" s="552">
        <f t="shared" si="18"/>
        <v>7.0402958417976974E-2</v>
      </c>
      <c r="Y71" s="552">
        <f t="shared" si="18"/>
        <v>6.9850566960556151E-2</v>
      </c>
      <c r="Z71" s="552">
        <f t="shared" si="18"/>
        <v>6.9302186530187229E-2</v>
      </c>
      <c r="AA71" s="552">
        <f t="shared" si="18"/>
        <v>6.8757793059899833E-2</v>
      </c>
      <c r="AB71" s="552">
        <f t="shared" si="18"/>
        <v>6.8217362547380575E-2</v>
      </c>
      <c r="AC71" s="552">
        <f t="shared" si="18"/>
        <v>6.7680871056185019E-2</v>
      </c>
      <c r="AD71" s="552">
        <f t="shared" si="18"/>
        <v>6.7148294716922061E-2</v>
      </c>
      <c r="AE71" s="552">
        <f t="shared" si="18"/>
        <v>6.6619609728410356E-2</v>
      </c>
      <c r="AF71" s="552">
        <f t="shared" si="18"/>
        <v>6.6094792358807775E-2</v>
      </c>
      <c r="AG71" s="552">
        <f t="shared" si="18"/>
        <v>6.5573818946713811E-2</v>
      </c>
      <c r="AH71" s="552">
        <f t="shared" si="18"/>
        <v>6.5056665902245264E-2</v>
      </c>
      <c r="AI71" s="552">
        <f t="shared" si="18"/>
        <v>6.4543309708085569E-2</v>
      </c>
      <c r="AJ71" s="552">
        <f t="shared" si="18"/>
        <v>6.4033726920508183E-2</v>
      </c>
      <c r="AK71" s="552">
        <f t="shared" si="18"/>
        <v>6.352789417037405E-2</v>
      </c>
      <c r="AL71" s="552">
        <f t="shared" si="18"/>
        <v>6.3025788164103633E-2</v>
      </c>
      <c r="AM71" s="552">
        <f t="shared" si="18"/>
        <v>6.2527385684623973E-2</v>
      </c>
      <c r="AN71" s="552">
        <f t="shared" si="18"/>
        <v>6.2032663592290552E-2</v>
      </c>
      <c r="AO71" s="552">
        <f t="shared" si="18"/>
        <v>6.1541598825784929E-2</v>
      </c>
      <c r="AP71" s="552">
        <f t="shared" si="18"/>
        <v>6.105416840298792E-2</v>
      </c>
      <c r="AQ71" s="552">
        <f t="shared" si="18"/>
        <v>6.0570349421828845E-2</v>
      </c>
      <c r="AR71" s="552">
        <f t="shared" si="18"/>
        <v>6.0090119061111245E-2</v>
      </c>
      <c r="AS71" s="552">
        <f t="shared" si="18"/>
        <v>5.9613454581314902E-2</v>
      </c>
      <c r="AT71" s="552">
        <f t="shared" si="18"/>
        <v>5.9140333325375244E-2</v>
      </c>
      <c r="AU71" s="552">
        <f t="shared" si="18"/>
        <v>5.8670732719439588E-2</v>
      </c>
      <c r="AV71" s="552">
        <f t="shared" si="18"/>
        <v>5.8204630273601073E-2</v>
      </c>
      <c r="AW71" s="552">
        <f t="shared" si="18"/>
        <v>5.7742003582610418E-2</v>
      </c>
      <c r="AX71" s="552">
        <f t="shared" si="18"/>
        <v>5.7282830326565719E-2</v>
      </c>
      <c r="AY71" s="552">
        <f t="shared" si="18"/>
        <v>5.6827088271580548E-2</v>
      </c>
      <c r="AZ71" s="552">
        <f t="shared" si="18"/>
        <v>5.6374755270431058E-2</v>
      </c>
      <c r="BA71" s="552">
        <f t="shared" si="18"/>
        <v>5.5925809263181692E-2</v>
      </c>
      <c r="BB71" s="552">
        <f t="shared" si="18"/>
        <v>5.5480228277790283E-2</v>
      </c>
      <c r="BC71" s="552">
        <f t="shared" si="18"/>
        <v>5.5037990430692824E-2</v>
      </c>
      <c r="BD71" s="552">
        <f t="shared" si="18"/>
        <v>5.4599073927367819E-2</v>
      </c>
    </row>
    <row r="79" spans="2:56">
      <c r="AE79" s="553">
        <v>0.50595187206402592</v>
      </c>
      <c r="AF79" s="554">
        <v>2657197</v>
      </c>
      <c r="AG79" s="494" t="s">
        <v>295</v>
      </c>
    </row>
    <row r="80" spans="2:56">
      <c r="AE80" s="553">
        <v>0.29479136697222724</v>
      </c>
      <c r="AF80" s="554">
        <v>1548208</v>
      </c>
      <c r="AG80" s="494" t="s">
        <v>293</v>
      </c>
    </row>
    <row r="81" spans="31:33">
      <c r="AE81" s="553">
        <v>8.3648950651357606E-2</v>
      </c>
      <c r="AF81" s="554">
        <v>439314</v>
      </c>
      <c r="AG81" s="494" t="s">
        <v>291</v>
      </c>
    </row>
    <row r="82" spans="31:33">
      <c r="AE82" s="553">
        <v>0.11560781031238927</v>
      </c>
      <c r="AF82" s="554">
        <v>607158</v>
      </c>
      <c r="AG82" s="494" t="s">
        <v>288</v>
      </c>
    </row>
    <row r="83" spans="31:33">
      <c r="AF83" s="554">
        <v>5251877</v>
      </c>
      <c r="AG83" s="494" t="s">
        <v>50</v>
      </c>
    </row>
  </sheetData>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FFFF00"/>
  </sheetPr>
  <dimension ref="A1:Q58"/>
  <sheetViews>
    <sheetView zoomScale="85" zoomScaleNormal="85" workbookViewId="0">
      <selection activeCell="A11" sqref="A11"/>
    </sheetView>
  </sheetViews>
  <sheetFormatPr defaultColWidth="9.140625" defaultRowHeight="12.75"/>
  <cols>
    <col min="1" max="1" width="37.5703125" style="560" customWidth="1"/>
    <col min="2" max="2" width="16.140625" style="560" customWidth="1"/>
    <col min="3" max="3" width="13.42578125" style="560" customWidth="1"/>
    <col min="4" max="4" width="27.85546875" style="560" bestFit="1" customWidth="1"/>
    <col min="5" max="7" width="27.85546875" style="560" customWidth="1"/>
    <col min="8" max="8" width="33.28515625" style="560" customWidth="1"/>
    <col min="9" max="10" width="16.140625" style="560" customWidth="1"/>
    <col min="11" max="11" width="27.85546875" style="560" bestFit="1" customWidth="1"/>
    <col min="12" max="13" width="16.140625" style="560" customWidth="1"/>
    <col min="14" max="16384" width="9.140625" style="560"/>
  </cols>
  <sheetData>
    <row r="1" spans="1:13" s="611" customFormat="1">
      <c r="A1" s="612" t="s">
        <v>384</v>
      </c>
    </row>
    <row r="2" spans="1:13">
      <c r="A2" s="560" t="s">
        <v>385</v>
      </c>
    </row>
    <row r="3" spans="1:13">
      <c r="G3" s="602"/>
    </row>
    <row r="4" spans="1:13">
      <c r="A4" s="561" t="s">
        <v>340</v>
      </c>
      <c r="D4" s="821"/>
      <c r="E4" s="821"/>
      <c r="F4" s="821"/>
      <c r="G4" s="607"/>
      <c r="H4" s="561" t="s">
        <v>341</v>
      </c>
      <c r="K4" s="821"/>
      <c r="L4" s="821"/>
      <c r="M4" s="821"/>
    </row>
    <row r="5" spans="1:13" ht="15" customHeight="1" thickBot="1">
      <c r="A5" s="561" t="s">
        <v>342</v>
      </c>
      <c r="G5" s="602"/>
      <c r="H5" s="561" t="s">
        <v>343</v>
      </c>
    </row>
    <row r="6" spans="1:13" ht="14.25" customHeight="1">
      <c r="B6" s="1103" t="s">
        <v>344</v>
      </c>
      <c r="C6" s="1105" t="s">
        <v>345</v>
      </c>
      <c r="D6" s="1107" t="s">
        <v>371</v>
      </c>
      <c r="E6" s="1102" t="s">
        <v>372</v>
      </c>
      <c r="F6" s="1102"/>
      <c r="G6" s="608"/>
      <c r="I6" s="1103" t="s">
        <v>344</v>
      </c>
      <c r="J6" s="1108" t="s">
        <v>345</v>
      </c>
      <c r="K6" s="1107" t="s">
        <v>371</v>
      </c>
      <c r="L6" s="1102" t="s">
        <v>372</v>
      </c>
      <c r="M6" s="1102"/>
    </row>
    <row r="7" spans="1:13" ht="27" thickBot="1">
      <c r="A7" s="563" t="s">
        <v>346</v>
      </c>
      <c r="B7" s="1104"/>
      <c r="C7" s="1106"/>
      <c r="D7" s="1107"/>
      <c r="E7" s="603" t="s">
        <v>344</v>
      </c>
      <c r="F7" s="603" t="s">
        <v>345</v>
      </c>
      <c r="G7" s="608"/>
      <c r="H7" s="563" t="s">
        <v>346</v>
      </c>
      <c r="I7" s="1104"/>
      <c r="J7" s="1109"/>
      <c r="K7" s="1107"/>
      <c r="L7" s="603" t="s">
        <v>344</v>
      </c>
      <c r="M7" s="603" t="s">
        <v>345</v>
      </c>
    </row>
    <row r="8" spans="1:13" ht="14.25">
      <c r="A8" s="564" t="s">
        <v>347</v>
      </c>
      <c r="B8" s="565">
        <v>6944.2143347353649</v>
      </c>
      <c r="C8" s="565">
        <v>301.07474220895972</v>
      </c>
      <c r="D8" s="601">
        <f>VLOOKUP($A8, $A$49:$C$57, 3, FALSE)</f>
        <v>0.49199999999999999</v>
      </c>
      <c r="E8" s="606">
        <f>B8*$D8</f>
        <v>3416.5534526897995</v>
      </c>
      <c r="F8" s="604">
        <f t="shared" ref="F8:F16" si="0">C8*$D8</f>
        <v>148.12877316680817</v>
      </c>
      <c r="G8" s="609"/>
      <c r="H8" s="564" t="s">
        <v>347</v>
      </c>
      <c r="I8" s="565">
        <v>7588.0663410656962</v>
      </c>
      <c r="J8" s="571">
        <v>385.48145862364362</v>
      </c>
      <c r="K8" s="601">
        <f>VLOOKUP($A8, $A$49:$C$57, 3, FALSE)</f>
        <v>0.49199999999999999</v>
      </c>
      <c r="L8" s="604">
        <f>I8*$K8</f>
        <v>3733.3286398043224</v>
      </c>
      <c r="M8" s="604">
        <f>J8*$K8</f>
        <v>189.65687764283265</v>
      </c>
    </row>
    <row r="9" spans="1:13" ht="14.25">
      <c r="A9" s="566" t="s">
        <v>348</v>
      </c>
      <c r="B9" s="567">
        <v>11177.670551743427</v>
      </c>
      <c r="C9" s="567">
        <v>642.61222254907921</v>
      </c>
      <c r="D9" s="601">
        <f t="shared" ref="D9:D16" si="1">VLOOKUP($A9, $A$49:$C$57, 3, FALSE)</f>
        <v>6.6000000000000003E-2</v>
      </c>
      <c r="E9" s="604">
        <f t="shared" ref="E9:E16" si="2">B9*$D9</f>
        <v>737.72625641506625</v>
      </c>
      <c r="F9" s="604">
        <f t="shared" si="0"/>
        <v>42.41240668823923</v>
      </c>
      <c r="G9" s="609"/>
      <c r="H9" s="566" t="s">
        <v>348</v>
      </c>
      <c r="I9" s="567">
        <v>8151.4401942953136</v>
      </c>
      <c r="J9" s="572">
        <v>495.82170532100764</v>
      </c>
      <c r="K9" s="601">
        <f t="shared" ref="K9:K16" si="3">VLOOKUP($A9, $A$49:$C$57, 3, FALSE)</f>
        <v>6.6000000000000003E-2</v>
      </c>
      <c r="L9" s="604">
        <f t="shared" ref="L9:L16" si="4">I9*$K9</f>
        <v>537.99505282349071</v>
      </c>
      <c r="M9" s="604">
        <f t="shared" ref="M9:M16" si="5">J9*$K9</f>
        <v>32.724232551186503</v>
      </c>
    </row>
    <row r="10" spans="1:13" ht="15" thickBot="1">
      <c r="A10" s="568" t="s">
        <v>349</v>
      </c>
      <c r="B10" s="569">
        <v>14077.720129986874</v>
      </c>
      <c r="C10" s="569">
        <v>1089.4448113852814</v>
      </c>
      <c r="D10" s="601">
        <f t="shared" si="1"/>
        <v>0</v>
      </c>
      <c r="E10" s="604">
        <f t="shared" si="2"/>
        <v>0</v>
      </c>
      <c r="F10" s="604">
        <f t="shared" si="0"/>
        <v>0</v>
      </c>
      <c r="G10" s="609"/>
      <c r="H10" s="568" t="s">
        <v>349</v>
      </c>
      <c r="I10" s="569">
        <v>10964.95514314026</v>
      </c>
      <c r="J10" s="573">
        <v>848.35111236520959</v>
      </c>
      <c r="K10" s="601">
        <f t="shared" si="3"/>
        <v>0</v>
      </c>
      <c r="L10" s="604">
        <f t="shared" si="4"/>
        <v>0</v>
      </c>
      <c r="M10" s="604">
        <f t="shared" si="5"/>
        <v>0</v>
      </c>
    </row>
    <row r="11" spans="1:13" ht="14.25">
      <c r="A11" s="564" t="s">
        <v>350</v>
      </c>
      <c r="B11" s="565">
        <v>6944.2143347353649</v>
      </c>
      <c r="C11" s="565">
        <v>642.61222254907921</v>
      </c>
      <c r="D11" s="601">
        <f t="shared" si="1"/>
        <v>0.17599999999999999</v>
      </c>
      <c r="E11" s="604">
        <f t="shared" si="2"/>
        <v>1222.1817229134242</v>
      </c>
      <c r="F11" s="604">
        <f t="shared" si="0"/>
        <v>113.09975116863794</v>
      </c>
      <c r="G11" s="609"/>
      <c r="H11" s="564" t="s">
        <v>350</v>
      </c>
      <c r="I11" s="565">
        <v>7588.0663410656962</v>
      </c>
      <c r="J11" s="571">
        <v>495.82170532100764</v>
      </c>
      <c r="K11" s="601">
        <f t="shared" si="3"/>
        <v>0.17599999999999999</v>
      </c>
      <c r="L11" s="604">
        <f t="shared" si="4"/>
        <v>1335.4996760275624</v>
      </c>
      <c r="M11" s="604">
        <f t="shared" si="5"/>
        <v>87.264620136497342</v>
      </c>
    </row>
    <row r="12" spans="1:13" ht="14.25">
      <c r="A12" s="566" t="s">
        <v>351</v>
      </c>
      <c r="B12" s="567">
        <v>11177.670551743427</v>
      </c>
      <c r="C12" s="567">
        <v>1089.4448113852814</v>
      </c>
      <c r="D12" s="601">
        <f t="shared" si="1"/>
        <v>5.0999999999999997E-2</v>
      </c>
      <c r="E12" s="604">
        <f t="shared" si="2"/>
        <v>570.06119813891473</v>
      </c>
      <c r="F12" s="604">
        <f t="shared" si="0"/>
        <v>55.561685380649344</v>
      </c>
      <c r="G12" s="609"/>
      <c r="H12" s="566" t="s">
        <v>351</v>
      </c>
      <c r="I12" s="567">
        <v>8151.4401942953136</v>
      </c>
      <c r="J12" s="572">
        <v>848.35111236520959</v>
      </c>
      <c r="K12" s="601">
        <f t="shared" si="3"/>
        <v>5.0999999999999997E-2</v>
      </c>
      <c r="L12" s="604">
        <f t="shared" si="4"/>
        <v>415.72344990906095</v>
      </c>
      <c r="M12" s="604">
        <f t="shared" si="5"/>
        <v>43.265906730625687</v>
      </c>
    </row>
    <row r="13" spans="1:13" ht="15" thickBot="1">
      <c r="A13" s="568" t="s">
        <v>352</v>
      </c>
      <c r="B13" s="569">
        <v>14077.720129986874</v>
      </c>
      <c r="C13" s="569">
        <v>642.61222254907921</v>
      </c>
      <c r="D13" s="601">
        <f t="shared" si="1"/>
        <v>2.9000000000000001E-2</v>
      </c>
      <c r="E13" s="604">
        <f t="shared" si="2"/>
        <v>408.25388376961934</v>
      </c>
      <c r="F13" s="604">
        <f t="shared" si="0"/>
        <v>18.635754453923298</v>
      </c>
      <c r="G13" s="609"/>
      <c r="H13" s="568" t="s">
        <v>352</v>
      </c>
      <c r="I13" s="569">
        <v>10964.95514314026</v>
      </c>
      <c r="J13" s="573">
        <v>495.82170532100764</v>
      </c>
      <c r="K13" s="601">
        <f t="shared" si="3"/>
        <v>2.9000000000000001E-2</v>
      </c>
      <c r="L13" s="604">
        <f t="shared" si="4"/>
        <v>317.98369915106753</v>
      </c>
      <c r="M13" s="604">
        <f t="shared" si="5"/>
        <v>14.378829454309223</v>
      </c>
    </row>
    <row r="14" spans="1:13" ht="14.25">
      <c r="A14" s="564" t="s">
        <v>353</v>
      </c>
      <c r="B14" s="565">
        <v>6944.2143347353649</v>
      </c>
      <c r="C14" s="565">
        <v>1089.4448113852814</v>
      </c>
      <c r="D14" s="601">
        <f t="shared" si="1"/>
        <v>0.13400000000000001</v>
      </c>
      <c r="E14" s="604">
        <f t="shared" si="2"/>
        <v>930.52472085453894</v>
      </c>
      <c r="F14" s="604">
        <f t="shared" si="0"/>
        <v>145.98560472562772</v>
      </c>
      <c r="G14" s="609"/>
      <c r="H14" s="564" t="s">
        <v>353</v>
      </c>
      <c r="I14" s="565">
        <v>7588.0663410656962</v>
      </c>
      <c r="J14" s="571">
        <v>848.35111236520959</v>
      </c>
      <c r="K14" s="601">
        <f t="shared" si="3"/>
        <v>0.13400000000000001</v>
      </c>
      <c r="L14" s="604">
        <f t="shared" si="4"/>
        <v>1016.8008897028034</v>
      </c>
      <c r="M14" s="604">
        <f t="shared" si="5"/>
        <v>113.6790490569381</v>
      </c>
    </row>
    <row r="15" spans="1:13" ht="14.25">
      <c r="A15" s="566" t="s">
        <v>354</v>
      </c>
      <c r="B15" s="567">
        <v>11177.670551743427</v>
      </c>
      <c r="C15" s="567">
        <v>301.07474220895972</v>
      </c>
      <c r="D15" s="601">
        <f t="shared" si="1"/>
        <v>2.9000000000000001E-2</v>
      </c>
      <c r="E15" s="604">
        <f t="shared" si="2"/>
        <v>324.15244600055939</v>
      </c>
      <c r="F15" s="604">
        <f t="shared" si="0"/>
        <v>8.731167524059833</v>
      </c>
      <c r="G15" s="609"/>
      <c r="H15" s="566" t="s">
        <v>354</v>
      </c>
      <c r="I15" s="567">
        <v>8151.4401942953136</v>
      </c>
      <c r="J15" s="572">
        <v>385.48145862364362</v>
      </c>
      <c r="K15" s="601">
        <f t="shared" si="3"/>
        <v>2.9000000000000001E-2</v>
      </c>
      <c r="L15" s="604">
        <f t="shared" si="4"/>
        <v>236.39176563456411</v>
      </c>
      <c r="M15" s="604">
        <f t="shared" si="5"/>
        <v>11.178962300085665</v>
      </c>
    </row>
    <row r="16" spans="1:13" ht="15" thickBot="1">
      <c r="A16" s="568" t="s">
        <v>355</v>
      </c>
      <c r="B16" s="569">
        <v>14077.720129986874</v>
      </c>
      <c r="C16" s="569">
        <v>301.07474220895972</v>
      </c>
      <c r="D16" s="601">
        <f t="shared" si="1"/>
        <v>2.4E-2</v>
      </c>
      <c r="E16" s="604">
        <f t="shared" si="2"/>
        <v>337.86528311968499</v>
      </c>
      <c r="F16" s="604">
        <f t="shared" si="0"/>
        <v>7.2257938130150334</v>
      </c>
      <c r="G16" s="609"/>
      <c r="H16" s="568" t="s">
        <v>355</v>
      </c>
      <c r="I16" s="569">
        <v>10964.95514314026</v>
      </c>
      <c r="J16" s="573">
        <v>385.48145862364362</v>
      </c>
      <c r="K16" s="601">
        <f t="shared" si="3"/>
        <v>2.4E-2</v>
      </c>
      <c r="L16" s="604">
        <f t="shared" si="4"/>
        <v>263.15892343536626</v>
      </c>
      <c r="M16" s="604">
        <f t="shared" si="5"/>
        <v>9.2515550069674468</v>
      </c>
    </row>
    <row r="17" spans="1:17">
      <c r="D17" s="600" t="s">
        <v>373</v>
      </c>
      <c r="E17" s="605">
        <f>SUM(E8:E16)</f>
        <v>7947.3189639016073</v>
      </c>
      <c r="F17" s="605">
        <f>SUM(F8:F16)</f>
        <v>539.78093692096058</v>
      </c>
      <c r="G17" s="610"/>
      <c r="K17" s="600" t="s">
        <v>373</v>
      </c>
      <c r="L17" s="605">
        <f>SUM(L8:L16)</f>
        <v>7856.882096488237</v>
      </c>
      <c r="M17" s="605">
        <f>SUM(M8:M16)</f>
        <v>501.40003287944262</v>
      </c>
    </row>
    <row r="18" spans="1:17" ht="13.5" customHeight="1" thickBot="1">
      <c r="A18" s="561" t="s">
        <v>356</v>
      </c>
      <c r="H18" s="561" t="s">
        <v>356</v>
      </c>
    </row>
    <row r="19" spans="1:17" ht="12.75" customHeight="1">
      <c r="A19" s="570"/>
      <c r="B19" s="1103" t="s">
        <v>344</v>
      </c>
      <c r="C19" s="1105" t="s">
        <v>345</v>
      </c>
      <c r="D19" s="1110" t="s">
        <v>371</v>
      </c>
      <c r="E19" s="1112" t="s">
        <v>372</v>
      </c>
      <c r="F19" s="1113"/>
      <c r="H19" s="570"/>
      <c r="I19" s="1103" t="s">
        <v>344</v>
      </c>
      <c r="J19" s="1105" t="s">
        <v>345</v>
      </c>
      <c r="K19" s="1107" t="s">
        <v>371</v>
      </c>
      <c r="L19" s="1102" t="s">
        <v>372</v>
      </c>
      <c r="M19" s="1102"/>
    </row>
    <row r="20" spans="1:17" ht="27" thickBot="1">
      <c r="A20" s="562" t="s">
        <v>346</v>
      </c>
      <c r="B20" s="1104"/>
      <c r="C20" s="1106"/>
      <c r="D20" s="1111"/>
      <c r="E20" s="603" t="s">
        <v>344</v>
      </c>
      <c r="F20" s="603" t="s">
        <v>345</v>
      </c>
      <c r="H20" s="562" t="s">
        <v>346</v>
      </c>
      <c r="I20" s="1104"/>
      <c r="J20" s="1106"/>
      <c r="K20" s="1107"/>
      <c r="L20" s="603" t="s">
        <v>344</v>
      </c>
      <c r="M20" s="603" t="s">
        <v>345</v>
      </c>
    </row>
    <row r="21" spans="1:17" ht="14.25">
      <c r="A21" s="564" t="s">
        <v>347</v>
      </c>
      <c r="B21" s="567">
        <v>4620.3268674048586</v>
      </c>
      <c r="C21" s="567">
        <v>249.49157930556277</v>
      </c>
      <c r="D21" s="601">
        <f>VLOOKUP($A21, $A$49:$C$57, 3, FALSE)</f>
        <v>0.49199999999999999</v>
      </c>
      <c r="E21" s="606">
        <f t="shared" ref="E21:E29" si="6">B21*$D21</f>
        <v>2273.2008187631905</v>
      </c>
      <c r="F21" s="604">
        <f t="shared" ref="F21:F29" si="7">C21*$D21</f>
        <v>122.74985701833688</v>
      </c>
      <c r="H21" s="564" t="s">
        <v>347</v>
      </c>
      <c r="I21" s="565">
        <v>5082.6261417780606</v>
      </c>
      <c r="J21" s="565">
        <v>316.38212134953335</v>
      </c>
      <c r="K21" s="601">
        <f>VLOOKUP($A21, $A$49:$C$57, 3, FALSE)</f>
        <v>0.49199999999999999</v>
      </c>
      <c r="L21" s="604">
        <f>I21*$K21</f>
        <v>2500.6520617548058</v>
      </c>
      <c r="M21" s="604">
        <f t="shared" ref="M21:M29" si="8">J21*$K21</f>
        <v>155.6600037039704</v>
      </c>
      <c r="N21" s="592"/>
      <c r="O21" s="593"/>
      <c r="P21" s="592"/>
      <c r="Q21" s="592"/>
    </row>
    <row r="22" spans="1:17" ht="14.25">
      <c r="A22" s="566" t="s">
        <v>348</v>
      </c>
      <c r="B22" s="567">
        <v>7267.4497581862515</v>
      </c>
      <c r="C22" s="567">
        <v>526.715915418186</v>
      </c>
      <c r="D22" s="601">
        <f t="shared" ref="D22:D29" si="9">VLOOKUP($A22, $A$49:$C$57, 3, FALSE)</f>
        <v>6.6000000000000003E-2</v>
      </c>
      <c r="E22" s="604">
        <f t="shared" si="6"/>
        <v>479.65168404029265</v>
      </c>
      <c r="F22" s="604">
        <f t="shared" si="7"/>
        <v>34.763250417600275</v>
      </c>
      <c r="H22" s="566" t="s">
        <v>348</v>
      </c>
      <c r="I22" s="567">
        <v>5078.7468706837753</v>
      </c>
      <c r="J22" s="567">
        <v>404.97202850978374</v>
      </c>
      <c r="K22" s="601">
        <f t="shared" ref="K22:K29" si="10">VLOOKUP($A22, $A$49:$C$57, 3, FALSE)</f>
        <v>6.6000000000000003E-2</v>
      </c>
      <c r="L22" s="604">
        <f t="shared" ref="L22:L29" si="11">I22*$K22</f>
        <v>335.19729346512918</v>
      </c>
      <c r="M22" s="604">
        <f t="shared" si="8"/>
        <v>26.728153881645728</v>
      </c>
      <c r="N22" s="592"/>
      <c r="O22" s="593"/>
      <c r="P22" s="592"/>
      <c r="Q22" s="592"/>
    </row>
    <row r="23" spans="1:17" ht="15" thickBot="1">
      <c r="A23" s="568" t="s">
        <v>349</v>
      </c>
      <c r="B23" s="569">
        <v>9085.867355547849</v>
      </c>
      <c r="C23" s="569">
        <v>884.36643141291188</v>
      </c>
      <c r="D23" s="601">
        <f t="shared" si="9"/>
        <v>0</v>
      </c>
      <c r="E23" s="604">
        <f t="shared" si="6"/>
        <v>0</v>
      </c>
      <c r="F23" s="604">
        <f t="shared" si="7"/>
        <v>0</v>
      </c>
      <c r="H23" s="568" t="s">
        <v>349</v>
      </c>
      <c r="I23" s="569">
        <v>6728.8486174250629</v>
      </c>
      <c r="J23" s="569">
        <v>687.44204897936993</v>
      </c>
      <c r="K23" s="601">
        <f t="shared" si="10"/>
        <v>0</v>
      </c>
      <c r="L23" s="604">
        <f t="shared" si="11"/>
        <v>0</v>
      </c>
      <c r="M23" s="604">
        <f t="shared" si="8"/>
        <v>0</v>
      </c>
      <c r="N23" s="592"/>
      <c r="O23" s="593"/>
      <c r="P23" s="592"/>
      <c r="Q23" s="592"/>
    </row>
    <row r="24" spans="1:17" ht="14.25">
      <c r="A24" s="564" t="s">
        <v>350</v>
      </c>
      <c r="B24" s="565">
        <v>4620.3268674048586</v>
      </c>
      <c r="C24" s="565">
        <v>526.715915418186</v>
      </c>
      <c r="D24" s="601">
        <f t="shared" si="9"/>
        <v>0.17599999999999999</v>
      </c>
      <c r="E24" s="604">
        <f t="shared" si="6"/>
        <v>813.17752866325509</v>
      </c>
      <c r="F24" s="604">
        <f t="shared" si="7"/>
        <v>92.70200111360073</v>
      </c>
      <c r="H24" s="564" t="s">
        <v>350</v>
      </c>
      <c r="I24" s="565">
        <v>5082.6261417780606</v>
      </c>
      <c r="J24" s="565">
        <v>404.97202850978374</v>
      </c>
      <c r="K24" s="601">
        <f t="shared" si="10"/>
        <v>0.17599999999999999</v>
      </c>
      <c r="L24" s="604">
        <f t="shared" si="11"/>
        <v>894.54220095293863</v>
      </c>
      <c r="M24" s="604">
        <f t="shared" si="8"/>
        <v>71.275077017721941</v>
      </c>
      <c r="N24" s="592"/>
      <c r="O24" s="593"/>
      <c r="P24" s="592"/>
      <c r="Q24" s="592"/>
    </row>
    <row r="25" spans="1:17" ht="14.25">
      <c r="A25" s="566" t="s">
        <v>351</v>
      </c>
      <c r="B25" s="567">
        <v>7267.4497581862515</v>
      </c>
      <c r="C25" s="567">
        <v>884.36643141291188</v>
      </c>
      <c r="D25" s="601">
        <f t="shared" si="9"/>
        <v>5.0999999999999997E-2</v>
      </c>
      <c r="E25" s="604">
        <f t="shared" si="6"/>
        <v>370.63993766749883</v>
      </c>
      <c r="F25" s="604">
        <f t="shared" si="7"/>
        <v>45.1026880020585</v>
      </c>
      <c r="H25" s="566" t="s">
        <v>351</v>
      </c>
      <c r="I25" s="567">
        <v>5078.7468706837753</v>
      </c>
      <c r="J25" s="567">
        <v>687.44204897936993</v>
      </c>
      <c r="K25" s="601">
        <f t="shared" si="10"/>
        <v>5.0999999999999997E-2</v>
      </c>
      <c r="L25" s="604">
        <f t="shared" si="11"/>
        <v>259.0160904048725</v>
      </c>
      <c r="M25" s="604">
        <f t="shared" si="8"/>
        <v>35.059544497947861</v>
      </c>
      <c r="N25" s="592"/>
      <c r="O25" s="593"/>
      <c r="P25" s="592"/>
      <c r="Q25" s="592"/>
    </row>
    <row r="26" spans="1:17" ht="15" thickBot="1">
      <c r="A26" s="568" t="s">
        <v>352</v>
      </c>
      <c r="B26" s="569">
        <v>9085.867355547849</v>
      </c>
      <c r="C26" s="569">
        <v>526.715915418186</v>
      </c>
      <c r="D26" s="601">
        <f t="shared" si="9"/>
        <v>2.9000000000000001E-2</v>
      </c>
      <c r="E26" s="604">
        <f t="shared" si="6"/>
        <v>263.49015331088765</v>
      </c>
      <c r="F26" s="604">
        <f t="shared" si="7"/>
        <v>15.274761547127396</v>
      </c>
      <c r="H26" s="568" t="s">
        <v>352</v>
      </c>
      <c r="I26" s="569">
        <v>6728.8486174250629</v>
      </c>
      <c r="J26" s="569">
        <v>404.97202850978374</v>
      </c>
      <c r="K26" s="601">
        <f t="shared" si="10"/>
        <v>2.9000000000000001E-2</v>
      </c>
      <c r="L26" s="604">
        <f t="shared" si="11"/>
        <v>195.13660990532682</v>
      </c>
      <c r="M26" s="604">
        <f t="shared" si="8"/>
        <v>11.744188826783729</v>
      </c>
      <c r="N26" s="592"/>
      <c r="O26" s="593"/>
      <c r="P26" s="592"/>
      <c r="Q26" s="592"/>
    </row>
    <row r="27" spans="1:17" ht="14.25">
      <c r="A27" s="564" t="s">
        <v>353</v>
      </c>
      <c r="B27" s="565">
        <v>4620.3268674048586</v>
      </c>
      <c r="C27" s="565">
        <v>884.36643141291188</v>
      </c>
      <c r="D27" s="601">
        <f t="shared" si="9"/>
        <v>0.13400000000000001</v>
      </c>
      <c r="E27" s="604">
        <f t="shared" si="6"/>
        <v>619.12380023225114</v>
      </c>
      <c r="F27" s="604">
        <f t="shared" si="7"/>
        <v>118.5051018093302</v>
      </c>
      <c r="H27" s="564" t="s">
        <v>353</v>
      </c>
      <c r="I27" s="565">
        <v>5082.6261417780606</v>
      </c>
      <c r="J27" s="565">
        <v>687.44204897936993</v>
      </c>
      <c r="K27" s="601">
        <f t="shared" si="10"/>
        <v>0.13400000000000001</v>
      </c>
      <c r="L27" s="604">
        <f t="shared" si="11"/>
        <v>681.07190299826016</v>
      </c>
      <c r="M27" s="604">
        <f t="shared" si="8"/>
        <v>92.11723456323557</v>
      </c>
      <c r="N27" s="592"/>
      <c r="O27" s="593"/>
      <c r="P27" s="592"/>
      <c r="Q27" s="592"/>
    </row>
    <row r="28" spans="1:17" ht="14.25">
      <c r="A28" s="566" t="s">
        <v>354</v>
      </c>
      <c r="B28" s="567">
        <v>7267.4497581862515</v>
      </c>
      <c r="C28" s="567">
        <v>249.49157930556277</v>
      </c>
      <c r="D28" s="601">
        <f t="shared" si="9"/>
        <v>2.9000000000000001E-2</v>
      </c>
      <c r="E28" s="604">
        <f t="shared" si="6"/>
        <v>210.75604298740132</v>
      </c>
      <c r="F28" s="604">
        <f t="shared" si="7"/>
        <v>7.2352557998613207</v>
      </c>
      <c r="H28" s="566" t="s">
        <v>354</v>
      </c>
      <c r="I28" s="567">
        <v>5078.7468706837753</v>
      </c>
      <c r="J28" s="567">
        <v>316.38212134953335</v>
      </c>
      <c r="K28" s="601">
        <f t="shared" si="10"/>
        <v>2.9000000000000001E-2</v>
      </c>
      <c r="L28" s="604">
        <f t="shared" si="11"/>
        <v>147.2836592498295</v>
      </c>
      <c r="M28" s="604">
        <f t="shared" si="8"/>
        <v>9.1750815191364676</v>
      </c>
      <c r="N28" s="592"/>
      <c r="O28" s="593"/>
      <c r="P28" s="592"/>
      <c r="Q28" s="592"/>
    </row>
    <row r="29" spans="1:17" ht="15" thickBot="1">
      <c r="A29" s="568" t="s">
        <v>355</v>
      </c>
      <c r="B29" s="569">
        <v>9085.867355547849</v>
      </c>
      <c r="C29" s="569">
        <v>249.49157930556277</v>
      </c>
      <c r="D29" s="601">
        <f t="shared" si="9"/>
        <v>2.4E-2</v>
      </c>
      <c r="E29" s="606">
        <f t="shared" si="6"/>
        <v>218.06081653314837</v>
      </c>
      <c r="F29" s="604">
        <f t="shared" si="7"/>
        <v>5.9877979033335063</v>
      </c>
      <c r="H29" s="568" t="s">
        <v>355</v>
      </c>
      <c r="I29" s="569">
        <v>6728.8486174250629</v>
      </c>
      <c r="J29" s="569">
        <v>316.38212134953335</v>
      </c>
      <c r="K29" s="601">
        <f t="shared" si="10"/>
        <v>2.4E-2</v>
      </c>
      <c r="L29" s="604">
        <f t="shared" si="11"/>
        <v>161.4923668182015</v>
      </c>
      <c r="M29" s="604">
        <f t="shared" si="8"/>
        <v>7.5931709123888007</v>
      </c>
      <c r="N29" s="592"/>
      <c r="O29" s="593"/>
      <c r="P29" s="592"/>
      <c r="Q29" s="592"/>
    </row>
    <row r="30" spans="1:17">
      <c r="D30" s="600" t="s">
        <v>373</v>
      </c>
      <c r="E30" s="605">
        <f>SUM(E21:E29)</f>
        <v>5248.1007821979256</v>
      </c>
      <c r="F30" s="605">
        <f>SUM(F21:F29)</f>
        <v>442.32071361124883</v>
      </c>
      <c r="K30" s="600" t="s">
        <v>373</v>
      </c>
      <c r="L30" s="605">
        <f>SUM(L21:L29)</f>
        <v>5174.3921855493645</v>
      </c>
      <c r="M30" s="605">
        <f>SUM(M21:M29)</f>
        <v>409.35245492283053</v>
      </c>
    </row>
    <row r="31" spans="1:17" ht="13.5" customHeight="1" thickBot="1">
      <c r="A31" s="561" t="s">
        <v>363</v>
      </c>
      <c r="H31" s="561" t="s">
        <v>357</v>
      </c>
    </row>
    <row r="32" spans="1:17" ht="12.75" customHeight="1">
      <c r="A32" s="570"/>
      <c r="B32" s="1103" t="s">
        <v>344</v>
      </c>
      <c r="C32" s="1105" t="s">
        <v>345</v>
      </c>
      <c r="D32" s="1110" t="s">
        <v>371</v>
      </c>
      <c r="E32" s="1112" t="s">
        <v>372</v>
      </c>
      <c r="F32" s="1113"/>
      <c r="H32" s="570"/>
      <c r="I32" s="1103" t="s">
        <v>344</v>
      </c>
      <c r="J32" s="1105" t="s">
        <v>345</v>
      </c>
      <c r="K32" s="1107" t="s">
        <v>371</v>
      </c>
      <c r="L32" s="1102" t="s">
        <v>372</v>
      </c>
      <c r="M32" s="1102"/>
    </row>
    <row r="33" spans="1:17" ht="27" thickBot="1">
      <c r="A33" s="562" t="s">
        <v>346</v>
      </c>
      <c r="B33" s="1104"/>
      <c r="C33" s="1106"/>
      <c r="D33" s="1111"/>
      <c r="E33" s="603" t="s">
        <v>344</v>
      </c>
      <c r="F33" s="603" t="s">
        <v>345</v>
      </c>
      <c r="H33" s="562" t="s">
        <v>346</v>
      </c>
      <c r="I33" s="1104"/>
      <c r="J33" s="1106"/>
      <c r="K33" s="1107"/>
      <c r="L33" s="603" t="s">
        <v>344</v>
      </c>
      <c r="M33" s="603" t="s">
        <v>345</v>
      </c>
    </row>
    <row r="34" spans="1:17" ht="14.25">
      <c r="A34" s="564" t="s">
        <v>347</v>
      </c>
      <c r="B34" s="565">
        <v>4486.2280037413075</v>
      </c>
      <c r="C34" s="565">
        <v>249.49157930556277</v>
      </c>
      <c r="D34" s="601">
        <f>VLOOKUP($A34, $A$49:$C$57, 3, FALSE)</f>
        <v>0.49199999999999999</v>
      </c>
      <c r="E34" s="606">
        <f t="shared" ref="E34:E42" si="12">B34*$D34</f>
        <v>2207.2241778407233</v>
      </c>
      <c r="F34" s="604">
        <f t="shared" ref="F34:F42" si="13">C34*$D34</f>
        <v>122.74985701833688</v>
      </c>
      <c r="H34" s="564" t="s">
        <v>347</v>
      </c>
      <c r="I34" s="565">
        <v>4919.3745505550587</v>
      </c>
      <c r="J34" s="565">
        <v>316.38212134953335</v>
      </c>
      <c r="K34" s="601">
        <f>VLOOKUP($A34, $A$49:$C$57, 3, FALSE)</f>
        <v>0.49199999999999999</v>
      </c>
      <c r="L34" s="604">
        <f>I34*$K34</f>
        <v>2420.3322788730889</v>
      </c>
      <c r="M34" s="604">
        <f t="shared" ref="M34:M42" si="14">J34*$K34</f>
        <v>155.6600037039704</v>
      </c>
      <c r="N34" s="592"/>
      <c r="O34" s="593"/>
      <c r="P34" s="592"/>
      <c r="Q34" s="592"/>
    </row>
    <row r="35" spans="1:17" ht="14.25">
      <c r="A35" s="566" t="s">
        <v>348</v>
      </c>
      <c r="B35" s="567">
        <v>7164.4396733739122</v>
      </c>
      <c r="C35" s="567">
        <v>526.715915418186</v>
      </c>
      <c r="D35" s="601">
        <f t="shared" ref="D35:D42" si="15">VLOOKUP($A35, $A$49:$C$57, 3, FALSE)</f>
        <v>6.6000000000000003E-2</v>
      </c>
      <c r="E35" s="604">
        <f t="shared" si="12"/>
        <v>472.85301844267821</v>
      </c>
      <c r="F35" s="604">
        <f t="shared" si="13"/>
        <v>34.763250417600275</v>
      </c>
      <c r="H35" s="566" t="s">
        <v>348</v>
      </c>
      <c r="I35" s="567">
        <v>4944.3679956942269</v>
      </c>
      <c r="J35" s="567">
        <v>404.97202850978374</v>
      </c>
      <c r="K35" s="601">
        <f t="shared" ref="K35:K42" si="16">VLOOKUP($A35, $A$49:$C$57, 3, FALSE)</f>
        <v>6.6000000000000003E-2</v>
      </c>
      <c r="L35" s="604">
        <f t="shared" ref="L35:L42" si="17">I35*$K35</f>
        <v>326.32828771581899</v>
      </c>
      <c r="M35" s="604">
        <f t="shared" si="14"/>
        <v>26.728153881645728</v>
      </c>
      <c r="N35" s="592"/>
      <c r="O35" s="593"/>
      <c r="P35" s="592"/>
      <c r="Q35" s="592"/>
    </row>
    <row r="36" spans="1:17" ht="15" thickBot="1">
      <c r="A36" s="568" t="s">
        <v>349</v>
      </c>
      <c r="B36" s="569">
        <v>8999.5497136333379</v>
      </c>
      <c r="C36" s="569">
        <v>884.36643141291188</v>
      </c>
      <c r="D36" s="601">
        <f t="shared" si="15"/>
        <v>0</v>
      </c>
      <c r="E36" s="604">
        <f t="shared" si="12"/>
        <v>0</v>
      </c>
      <c r="F36" s="604">
        <f t="shared" si="13"/>
        <v>0</v>
      </c>
      <c r="H36" s="568" t="s">
        <v>349</v>
      </c>
      <c r="I36" s="569">
        <v>6595.9933460993543</v>
      </c>
      <c r="J36" s="569">
        <v>687.44204897936993</v>
      </c>
      <c r="K36" s="601">
        <f t="shared" si="16"/>
        <v>0</v>
      </c>
      <c r="L36" s="604">
        <f t="shared" si="17"/>
        <v>0</v>
      </c>
      <c r="M36" s="604">
        <f t="shared" si="14"/>
        <v>0</v>
      </c>
      <c r="N36" s="592"/>
      <c r="O36" s="593"/>
      <c r="P36" s="592"/>
      <c r="Q36" s="592"/>
    </row>
    <row r="37" spans="1:17" ht="14.25">
      <c r="A37" s="564" t="s">
        <v>350</v>
      </c>
      <c r="B37" s="565">
        <v>4486.2280037413075</v>
      </c>
      <c r="C37" s="565">
        <v>526.715915418186</v>
      </c>
      <c r="D37" s="601">
        <f t="shared" si="15"/>
        <v>0.17599999999999999</v>
      </c>
      <c r="E37" s="604">
        <f t="shared" si="12"/>
        <v>789.57612865847011</v>
      </c>
      <c r="F37" s="604">
        <f t="shared" si="13"/>
        <v>92.70200111360073</v>
      </c>
      <c r="H37" s="564" t="s">
        <v>350</v>
      </c>
      <c r="I37" s="565">
        <v>4919.3745505550587</v>
      </c>
      <c r="J37" s="565">
        <v>404.97202850978374</v>
      </c>
      <c r="K37" s="601">
        <f t="shared" si="16"/>
        <v>0.17599999999999999</v>
      </c>
      <c r="L37" s="604">
        <f t="shared" si="17"/>
        <v>865.80992089769029</v>
      </c>
      <c r="M37" s="604">
        <f t="shared" si="14"/>
        <v>71.275077017721941</v>
      </c>
      <c r="N37" s="592"/>
      <c r="O37" s="593"/>
      <c r="P37" s="592"/>
      <c r="Q37" s="592"/>
    </row>
    <row r="38" spans="1:17" ht="14.25">
      <c r="A38" s="566" t="s">
        <v>351</v>
      </c>
      <c r="B38" s="567">
        <v>7164.4396733739122</v>
      </c>
      <c r="C38" s="567">
        <v>884.36643141291188</v>
      </c>
      <c r="D38" s="601">
        <f t="shared" si="15"/>
        <v>5.0999999999999997E-2</v>
      </c>
      <c r="E38" s="604">
        <f t="shared" si="12"/>
        <v>365.38642334206952</v>
      </c>
      <c r="F38" s="604">
        <f t="shared" si="13"/>
        <v>45.1026880020585</v>
      </c>
      <c r="H38" s="566" t="s">
        <v>351</v>
      </c>
      <c r="I38" s="567">
        <v>4944.3679956942269</v>
      </c>
      <c r="J38" s="567">
        <v>687.44204897936993</v>
      </c>
      <c r="K38" s="601">
        <f t="shared" si="16"/>
        <v>5.0999999999999997E-2</v>
      </c>
      <c r="L38" s="604">
        <f t="shared" si="17"/>
        <v>252.16276778040555</v>
      </c>
      <c r="M38" s="604">
        <f t="shared" si="14"/>
        <v>35.059544497947861</v>
      </c>
      <c r="N38" s="592"/>
      <c r="O38" s="593"/>
      <c r="P38" s="592"/>
      <c r="Q38" s="592"/>
    </row>
    <row r="39" spans="1:17" ht="15" thickBot="1">
      <c r="A39" s="568" t="s">
        <v>352</v>
      </c>
      <c r="B39" s="569">
        <v>8999.5497136333379</v>
      </c>
      <c r="C39" s="569">
        <v>526.715915418186</v>
      </c>
      <c r="D39" s="601">
        <f t="shared" si="15"/>
        <v>2.9000000000000001E-2</v>
      </c>
      <c r="E39" s="604">
        <f t="shared" si="12"/>
        <v>260.9869416953668</v>
      </c>
      <c r="F39" s="604">
        <f t="shared" si="13"/>
        <v>15.274761547127396</v>
      </c>
      <c r="H39" s="568" t="s">
        <v>352</v>
      </c>
      <c r="I39" s="569">
        <v>6595.9933460993543</v>
      </c>
      <c r="J39" s="569">
        <v>404.97202850978374</v>
      </c>
      <c r="K39" s="601">
        <f t="shared" si="16"/>
        <v>2.9000000000000001E-2</v>
      </c>
      <c r="L39" s="604">
        <f t="shared" si="17"/>
        <v>191.28380703688129</v>
      </c>
      <c r="M39" s="604">
        <f t="shared" si="14"/>
        <v>11.744188826783729</v>
      </c>
      <c r="N39" s="592"/>
      <c r="O39" s="593"/>
      <c r="P39" s="592"/>
      <c r="Q39" s="592"/>
    </row>
    <row r="40" spans="1:17" ht="14.25">
      <c r="A40" s="564" t="s">
        <v>353</v>
      </c>
      <c r="B40" s="565">
        <v>4486.2280037413075</v>
      </c>
      <c r="C40" s="565">
        <v>884.36643141291188</v>
      </c>
      <c r="D40" s="601">
        <f t="shared" si="15"/>
        <v>0.13400000000000001</v>
      </c>
      <c r="E40" s="604">
        <f t="shared" si="12"/>
        <v>601.15455250133527</v>
      </c>
      <c r="F40" s="604">
        <f t="shared" si="13"/>
        <v>118.5051018093302</v>
      </c>
      <c r="H40" s="564" t="s">
        <v>353</v>
      </c>
      <c r="I40" s="565">
        <v>4919.3745505550587</v>
      </c>
      <c r="J40" s="565">
        <v>687.44204897936993</v>
      </c>
      <c r="K40" s="601">
        <f t="shared" si="16"/>
        <v>0.13400000000000001</v>
      </c>
      <c r="L40" s="604">
        <f t="shared" si="17"/>
        <v>659.1961897743779</v>
      </c>
      <c r="M40" s="604">
        <f t="shared" si="14"/>
        <v>92.11723456323557</v>
      </c>
      <c r="N40" s="592"/>
      <c r="O40" s="593"/>
      <c r="P40" s="592"/>
      <c r="Q40" s="592"/>
    </row>
    <row r="41" spans="1:17" ht="14.25">
      <c r="A41" s="566" t="s">
        <v>354</v>
      </c>
      <c r="B41" s="567">
        <v>7164.4396733739122</v>
      </c>
      <c r="C41" s="567">
        <v>249.49157930556277</v>
      </c>
      <c r="D41" s="601">
        <f t="shared" si="15"/>
        <v>2.9000000000000001E-2</v>
      </c>
      <c r="E41" s="604">
        <f t="shared" si="12"/>
        <v>207.76875052784345</v>
      </c>
      <c r="F41" s="604">
        <f t="shared" si="13"/>
        <v>7.2352557998613207</v>
      </c>
      <c r="H41" s="566" t="s">
        <v>354</v>
      </c>
      <c r="I41" s="567">
        <v>4944.3679956942269</v>
      </c>
      <c r="J41" s="567">
        <v>316.38212134953335</v>
      </c>
      <c r="K41" s="601">
        <f t="shared" si="16"/>
        <v>2.9000000000000001E-2</v>
      </c>
      <c r="L41" s="604">
        <f t="shared" si="17"/>
        <v>143.38667187513258</v>
      </c>
      <c r="M41" s="604">
        <f t="shared" si="14"/>
        <v>9.1750815191364676</v>
      </c>
      <c r="N41" s="592"/>
      <c r="O41" s="593"/>
      <c r="P41" s="592"/>
      <c r="Q41" s="592"/>
    </row>
    <row r="42" spans="1:17" ht="15" thickBot="1">
      <c r="A42" s="568" t="s">
        <v>355</v>
      </c>
      <c r="B42" s="569">
        <v>8999.5497136333379</v>
      </c>
      <c r="C42" s="569">
        <v>249.49157930556277</v>
      </c>
      <c r="D42" s="601">
        <f t="shared" si="15"/>
        <v>2.4E-2</v>
      </c>
      <c r="E42" s="606">
        <f t="shared" si="12"/>
        <v>215.98919312720011</v>
      </c>
      <c r="F42" s="604">
        <f t="shared" si="13"/>
        <v>5.9877979033335063</v>
      </c>
      <c r="H42" s="568" t="s">
        <v>355</v>
      </c>
      <c r="I42" s="569">
        <v>6595.9933460993543</v>
      </c>
      <c r="J42" s="569">
        <v>316.38212134953335</v>
      </c>
      <c r="K42" s="601">
        <f t="shared" si="16"/>
        <v>2.4E-2</v>
      </c>
      <c r="L42" s="604">
        <f t="shared" si="17"/>
        <v>158.3038403063845</v>
      </c>
      <c r="M42" s="604">
        <f t="shared" si="14"/>
        <v>7.5931709123888007</v>
      </c>
      <c r="N42" s="592"/>
      <c r="O42" s="593"/>
      <c r="P42" s="592"/>
      <c r="Q42" s="592"/>
    </row>
    <row r="43" spans="1:17">
      <c r="D43" s="600" t="s">
        <v>373</v>
      </c>
      <c r="E43" s="605">
        <f>SUM(E34:E42)</f>
        <v>5120.9391861356871</v>
      </c>
      <c r="F43" s="605">
        <f>SUM(F34:F42)</f>
        <v>442.32071361124883</v>
      </c>
      <c r="K43" s="600" t="s">
        <v>373</v>
      </c>
      <c r="L43" s="605">
        <f>SUM(L34:L42)</f>
        <v>5016.8037642597801</v>
      </c>
      <c r="M43" s="605">
        <f>SUM(M34:M42)</f>
        <v>409.35245492283053</v>
      </c>
    </row>
    <row r="48" spans="1:17" ht="13.5" thickBot="1">
      <c r="A48" s="561" t="s">
        <v>475</v>
      </c>
    </row>
    <row r="49" spans="1:3" ht="13.5" thickBot="1">
      <c r="A49" s="822" t="s">
        <v>347</v>
      </c>
      <c r="B49" s="823" t="s">
        <v>466</v>
      </c>
      <c r="C49" s="824">
        <v>0.49199999999999999</v>
      </c>
    </row>
    <row r="50" spans="1:3" ht="13.5" thickBot="1">
      <c r="A50" s="635" t="s">
        <v>350</v>
      </c>
      <c r="B50" s="825" t="s">
        <v>467</v>
      </c>
      <c r="C50" s="826">
        <v>0.17599999999999999</v>
      </c>
    </row>
    <row r="51" spans="1:3" ht="13.5" thickBot="1">
      <c r="A51" s="635" t="s">
        <v>353</v>
      </c>
      <c r="B51" s="825" t="s">
        <v>468</v>
      </c>
      <c r="C51" s="826">
        <v>0.13400000000000001</v>
      </c>
    </row>
    <row r="52" spans="1:3" ht="13.5" thickBot="1">
      <c r="A52" s="635" t="s">
        <v>354</v>
      </c>
      <c r="B52" s="825" t="s">
        <v>469</v>
      </c>
      <c r="C52" s="826">
        <v>2.9000000000000001E-2</v>
      </c>
    </row>
    <row r="53" spans="1:3" ht="13.5" thickBot="1">
      <c r="A53" s="635" t="s">
        <v>348</v>
      </c>
      <c r="B53" s="825" t="s">
        <v>470</v>
      </c>
      <c r="C53" s="826">
        <v>6.6000000000000003E-2</v>
      </c>
    </row>
    <row r="54" spans="1:3" ht="13.5" thickBot="1">
      <c r="A54" s="635" t="s">
        <v>351</v>
      </c>
      <c r="B54" s="825" t="s">
        <v>471</v>
      </c>
      <c r="C54" s="826">
        <v>5.0999999999999997E-2</v>
      </c>
    </row>
    <row r="55" spans="1:3" ht="13.5" thickBot="1">
      <c r="A55" s="635" t="s">
        <v>355</v>
      </c>
      <c r="B55" s="825" t="s">
        <v>472</v>
      </c>
      <c r="C55" s="826">
        <v>2.4E-2</v>
      </c>
    </row>
    <row r="56" spans="1:3" ht="13.5" thickBot="1">
      <c r="A56" s="635" t="s">
        <v>352</v>
      </c>
      <c r="B56" s="825" t="s">
        <v>473</v>
      </c>
      <c r="C56" s="826">
        <v>2.9000000000000001E-2</v>
      </c>
    </row>
    <row r="57" spans="1:3" ht="13.5" thickBot="1">
      <c r="A57" s="635" t="s">
        <v>349</v>
      </c>
      <c r="B57" s="825" t="s">
        <v>474</v>
      </c>
      <c r="C57" s="826">
        <v>0</v>
      </c>
    </row>
    <row r="58" spans="1:3">
      <c r="A58" s="561" t="s">
        <v>476</v>
      </c>
    </row>
  </sheetData>
  <mergeCells count="24">
    <mergeCell ref="B32:B33"/>
    <mergeCell ref="C32:C33"/>
    <mergeCell ref="D32:D33"/>
    <mergeCell ref="E32:F32"/>
    <mergeCell ref="D6:D7"/>
    <mergeCell ref="E6:F6"/>
    <mergeCell ref="E19:F19"/>
    <mergeCell ref="B6:B7"/>
    <mergeCell ref="C6:C7"/>
    <mergeCell ref="B19:B20"/>
    <mergeCell ref="C19:C20"/>
    <mergeCell ref="D19:D20"/>
    <mergeCell ref="L32:M32"/>
    <mergeCell ref="I19:I20"/>
    <mergeCell ref="J19:J20"/>
    <mergeCell ref="K19:K20"/>
    <mergeCell ref="I6:I7"/>
    <mergeCell ref="J6:J7"/>
    <mergeCell ref="K6:K7"/>
    <mergeCell ref="L6:M6"/>
    <mergeCell ref="I32:I33"/>
    <mergeCell ref="J32:J33"/>
    <mergeCell ref="K32:K33"/>
    <mergeCell ref="L19:M19"/>
  </mergeCells>
  <pageMargins left="0.75" right="0.75" top="1" bottom="1" header="0.5" footer="0.5"/>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5" zoomScaleNormal="75" workbookViewId="0">
      <selection activeCell="Q7" sqref="Q7"/>
    </sheetView>
  </sheetViews>
  <sheetFormatPr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44CF382-BE73-4E97-9D9A-D11917018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3.xml><?xml version="1.0" encoding="utf-8"?>
<ds:datastoreItem xmlns:ds="http://schemas.openxmlformats.org/officeDocument/2006/customXml" ds:itemID="{58977059-6C26-4A91-96BD-4FE9583640D1}">
  <ds:schemaRefs>
    <ds:schemaRef ds:uri="http://www.w3.org/XML/1998/namespace"/>
    <ds:schemaRef ds:uri="http://schemas.openxmlformats.org/package/2006/metadata/core-properties"/>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Results-Total</vt:lpstr>
      <vt:lpstr>Results-SF</vt:lpstr>
      <vt:lpstr>Results-MF</vt:lpstr>
      <vt:lpstr>Results-MH</vt:lpstr>
      <vt:lpstr>UEC-SF</vt:lpstr>
      <vt:lpstr>Installed UEC-SF</vt:lpstr>
      <vt:lpstr>UEC-MF</vt:lpstr>
      <vt:lpstr>Installed UEC-MF</vt:lpstr>
      <vt:lpstr>UEC-MH</vt:lpstr>
      <vt:lpstr>Installed UEC-MH</vt:lpstr>
      <vt:lpstr>Stock Model-SF</vt:lpstr>
      <vt:lpstr>Stock Model-MF</vt:lpstr>
      <vt:lpstr>Stock Model-MH</vt:lpstr>
      <vt:lpstr>Assumptions</vt:lpstr>
      <vt:lpstr>RBSA Distributions</vt:lpstr>
      <vt:lpstr>DOE Historical Shipments</vt:lpstr>
      <vt:lpstr>Federal Standards</vt:lpstr>
      <vt:lpstr>DOE UEC</vt:lpstr>
      <vt:lpstr>Heat Pump Weibull Function</vt:lpstr>
      <vt:lpstr>DHW &amp; Appliance Units</vt:lpstr>
      <vt:lpstr>RHP Stock Data</vt:lpstr>
      <vt:lpstr>PNW Total Housing Units</vt:lpstr>
      <vt:lpstr>Existing Space Heating Units</vt:lpstr>
      <vt:lpstr>New Space Heating Units</vt:lpstr>
      <vt:lpstr>6th Plan Annual Units</vt:lpstr>
      <vt:lpstr>SEEM 92 Runs SF MH</vt:lpstr>
      <vt:lpstr>Note on Mkt Impact</vt:lpstr>
      <vt:lpstr>Age</vt:lpstr>
      <vt:lpstr>'Stock Model-MF'!Age_SF</vt:lpstr>
      <vt:lpstr>'Stock Model-MH'!Age_SF</vt:lpstr>
      <vt:lpstr>alpha1</vt:lpstr>
      <vt:lpstr>beta1</vt:lpstr>
      <vt:lpstr>Building_Construction</vt:lpstr>
      <vt:lpstr>Building_Stock</vt:lpstr>
      <vt:lpstr>Building_Type</vt:lpstr>
      <vt:lpstr>Building_Year</vt:lpstr>
      <vt:lpstr>DOE_Lifetime</vt:lpstr>
      <vt:lpstr>EX_MF_APP_SAT</vt:lpstr>
      <vt:lpstr>EX_MH_APP_SAT</vt:lpstr>
      <vt:lpstr>EX_SF_APP_SAT</vt:lpstr>
      <vt:lpstr>Initial_Year</vt:lpstr>
      <vt:lpstr>'Stock Model-MF'!Initial_Year_SF</vt:lpstr>
      <vt:lpstr>'Stock Model-MH'!Initial_Year_SF</vt:lpstr>
      <vt:lpstr>L_1</vt:lpstr>
      <vt:lpstr>NEW_MF_APP_SAT</vt:lpstr>
      <vt:lpstr>NEW_MH_APP_SAT</vt:lpstr>
      <vt:lpstr>NEW_SF_APP_SAT</vt:lpstr>
      <vt:lpstr>residual1</vt:lpstr>
      <vt:lpstr>SingleFamily_Lifetime</vt:lpstr>
      <vt:lpstr>X</vt:lpstr>
      <vt:lpstr>Year</vt:lpstr>
      <vt:lpstr>'Stock Model-MF'!Year_SF</vt:lpstr>
      <vt:lpstr>'Stock Model-MH'!Year_SF</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Hayden Cook</dc:creator>
  <cp:lastModifiedBy>Angie Lee</cp:lastModifiedBy>
  <dcterms:created xsi:type="dcterms:W3CDTF">2013-03-14T12:57:28Z</dcterms:created>
  <dcterms:modified xsi:type="dcterms:W3CDTF">2014-03-21T23:25:59Z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